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wesley_baartzes\Desktop\University of Pretoria MCom Financial Management\Courses\Research Proposal\"/>
    </mc:Choice>
  </mc:AlternateContent>
  <bookViews>
    <workbookView minimized="1" xWindow="28680" yWindow="-120" windowWidth="29040" windowHeight="15840" tabRatio="809"/>
  </bookViews>
  <sheets>
    <sheet name="Basic Materials Analysis" sheetId="45" r:id="rId1"/>
    <sheet name="AECI PTY LTD" sheetId="1" r:id="rId2"/>
    <sheet name="African Oxygen LTD" sheetId="2" r:id="rId3"/>
    <sheet name="African Rainbow Minerals" sheetId="3" r:id="rId4"/>
    <sheet name="Anglo American" sheetId="4" r:id="rId5"/>
    <sheet name="Anglo American PLC" sheetId="5" r:id="rId6"/>
    <sheet name="Anglogold Ashanti" sheetId="7" r:id="rId7"/>
    <sheet name="ArcelorMittal SA" sheetId="8" r:id="rId8"/>
    <sheet name="Bauba Resources LTD" sheetId="9" r:id="rId9"/>
    <sheet name="BHP Group" sheetId="10" r:id="rId10"/>
    <sheet name="DRDGold LTD" sheetId="11" r:id="rId11"/>
    <sheet name="Eastern Platinum" sheetId="12" r:id="rId12"/>
    <sheet name="Exxaro" sheetId="13" r:id="rId13"/>
    <sheet name="Gemfields" sheetId="14" r:id="rId14"/>
    <sheet name="Glencore" sheetId="15" r:id="rId15"/>
    <sheet name="Gold Fields" sheetId="16" r:id="rId16"/>
    <sheet name="Harmony Gold Mining" sheetId="17" r:id="rId17"/>
    <sheet name="Hulamin LTD" sheetId="18" r:id="rId18"/>
    <sheet name="Impala platinum" sheetId="19" r:id="rId19"/>
    <sheet name="Insimbi Industrial Holdings" sheetId="20" r:id="rId20"/>
    <sheet name="Kore Potash" sheetId="21" r:id="rId21"/>
    <sheet name="Kumba Iron Ore" sheetId="42" r:id="rId22"/>
    <sheet name="MC Mining LTD" sheetId="41" r:id="rId23"/>
    <sheet name="Merafe Resources LTD" sheetId="40" r:id="rId24"/>
    <sheet name="Mondi" sheetId="39" r:id="rId25"/>
    <sheet name="Northam Platinum LTD" sheetId="38" r:id="rId26"/>
    <sheet name="Omnia" sheetId="37" r:id="rId27"/>
    <sheet name="Orion Minerals LTD" sheetId="36" r:id="rId28"/>
    <sheet name="Pan African Resources" sheetId="35" r:id="rId29"/>
    <sheet name="RandGold &amp; Expl Com" sheetId="34" r:id="rId30"/>
    <sheet name="Resource Generation LTD" sheetId="33" r:id="rId31"/>
    <sheet name="Royal Bafokend Plat" sheetId="32" r:id="rId32"/>
    <sheet name="Sappi" sheetId="31" r:id="rId33"/>
    <sheet name="Sasol LTD" sheetId="30" r:id="rId34"/>
    <sheet name="Sibanye Still Water LTD" sheetId="29" r:id="rId35"/>
    <sheet name="South32" sheetId="28" r:id="rId36"/>
    <sheet name="Spanjaard LTD" sheetId="27" r:id="rId37"/>
    <sheet name="Tharisa PLC" sheetId="26" r:id="rId38"/>
    <sheet name="Unicorn Capital Partners" sheetId="25" r:id="rId39"/>
    <sheet name="Wescoal Hold LTD" sheetId="24" r:id="rId40"/>
    <sheet name="Wesizwe Platinum LTD" sheetId="23" r:id="rId41"/>
    <sheet name="York Timber Holdings" sheetId="22" r:id="rId42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R44" i="45" l="1"/>
  <c r="CR43" i="45"/>
  <c r="CR42" i="45"/>
  <c r="CR41" i="45"/>
  <c r="CR40" i="45"/>
  <c r="CR39" i="45"/>
  <c r="CR38" i="45"/>
  <c r="DB37" i="45"/>
  <c r="DA37" i="45"/>
  <c r="CZ37" i="45"/>
  <c r="CY37" i="45"/>
  <c r="CX37" i="45"/>
  <c r="CW37" i="45"/>
  <c r="CV37" i="45"/>
  <c r="CU37" i="45"/>
  <c r="CT37" i="45"/>
  <c r="CS37" i="45"/>
  <c r="CR37" i="45"/>
  <c r="CR36" i="45"/>
  <c r="CR35" i="45"/>
  <c r="CR34" i="45"/>
  <c r="CR33" i="45"/>
  <c r="CR32" i="45"/>
  <c r="CR31" i="45"/>
  <c r="CR30" i="45"/>
  <c r="CR29" i="45"/>
  <c r="CR28" i="45"/>
  <c r="CR27" i="45"/>
  <c r="CR26" i="45"/>
  <c r="CR25" i="45"/>
  <c r="CR24" i="45"/>
  <c r="CR23" i="45"/>
  <c r="CR22" i="45"/>
  <c r="CR21" i="45"/>
  <c r="CR20" i="45"/>
  <c r="CR19" i="45"/>
  <c r="CR18" i="45"/>
  <c r="CR17" i="45"/>
  <c r="CR16" i="45"/>
  <c r="CR15" i="45"/>
  <c r="CR14" i="45"/>
  <c r="CR13" i="45"/>
  <c r="CR12" i="45"/>
  <c r="CR11" i="45"/>
  <c r="CR10" i="45"/>
  <c r="CR9" i="45"/>
  <c r="CR8" i="45"/>
  <c r="CR7" i="45"/>
  <c r="CR6" i="45"/>
  <c r="CR5" i="45"/>
  <c r="CQ5" i="45"/>
  <c r="CQ6" i="45" s="1"/>
  <c r="CQ7" i="45" s="1"/>
  <c r="CQ8" i="45" s="1"/>
  <c r="CQ9" i="45" s="1"/>
  <c r="CQ10" i="45" s="1"/>
  <c r="CQ11" i="45" s="1"/>
  <c r="CQ12" i="45" s="1"/>
  <c r="CQ13" i="45" s="1"/>
  <c r="CQ14" i="45" s="1"/>
  <c r="CQ15" i="45" s="1"/>
  <c r="CQ16" i="45" s="1"/>
  <c r="CQ17" i="45" s="1"/>
  <c r="CQ18" i="45" s="1"/>
  <c r="CQ19" i="45" s="1"/>
  <c r="CQ20" i="45" s="1"/>
  <c r="CQ21" i="45" s="1"/>
  <c r="CQ22" i="45" s="1"/>
  <c r="CQ23" i="45" s="1"/>
  <c r="CQ24" i="45" s="1"/>
  <c r="CQ25" i="45" s="1"/>
  <c r="CQ26" i="45" s="1"/>
  <c r="CQ27" i="45" s="1"/>
  <c r="CQ28" i="45" s="1"/>
  <c r="CQ29" i="45" s="1"/>
  <c r="CQ30" i="45" s="1"/>
  <c r="CQ31" i="45" s="1"/>
  <c r="CQ32" i="45" s="1"/>
  <c r="CQ33" i="45" s="1"/>
  <c r="CQ34" i="45" s="1"/>
  <c r="CQ35" i="45" s="1"/>
  <c r="CQ36" i="45" s="1"/>
  <c r="CQ37" i="45" s="1"/>
  <c r="CQ38" i="45" s="1"/>
  <c r="CQ39" i="45" s="1"/>
  <c r="CQ40" i="45" s="1"/>
  <c r="CQ41" i="45" s="1"/>
  <c r="CQ42" i="45" s="1"/>
  <c r="CQ43" i="45" s="1"/>
  <c r="CQ44" i="45" s="1"/>
  <c r="CS4" i="45"/>
  <c r="CR4" i="45"/>
  <c r="CS2" i="45"/>
  <c r="CS44" i="45" s="1"/>
  <c r="CE44" i="45"/>
  <c r="CE43" i="45"/>
  <c r="CE42" i="45"/>
  <c r="CE41" i="45"/>
  <c r="CE40" i="45"/>
  <c r="CE39" i="45"/>
  <c r="CE38" i="45"/>
  <c r="CE37" i="45"/>
  <c r="CE36" i="45"/>
  <c r="CE35" i="45"/>
  <c r="CE34" i="45"/>
  <c r="CE33" i="45"/>
  <c r="CE32" i="45"/>
  <c r="CE31" i="45"/>
  <c r="CE30" i="45"/>
  <c r="CE29" i="45"/>
  <c r="CE28" i="45"/>
  <c r="CE27" i="45"/>
  <c r="CE26" i="45"/>
  <c r="CE25" i="45"/>
  <c r="CE24" i="45"/>
  <c r="CE23" i="45"/>
  <c r="CE22" i="45"/>
  <c r="CE21" i="45"/>
  <c r="CE20" i="45"/>
  <c r="CE19" i="45"/>
  <c r="CE18" i="45"/>
  <c r="CE17" i="45"/>
  <c r="CE16" i="45"/>
  <c r="CE15" i="45"/>
  <c r="CE14" i="45"/>
  <c r="CE13" i="45"/>
  <c r="CE12" i="45"/>
  <c r="CE11" i="45"/>
  <c r="CE10" i="45"/>
  <c r="CE9" i="45"/>
  <c r="CE8" i="45"/>
  <c r="CE7" i="45"/>
  <c r="CE6" i="45"/>
  <c r="CE5" i="45"/>
  <c r="CD5" i="45"/>
  <c r="CD6" i="45" s="1"/>
  <c r="CD7" i="45" s="1"/>
  <c r="CD8" i="45" s="1"/>
  <c r="CD9" i="45" s="1"/>
  <c r="CD10" i="45" s="1"/>
  <c r="CD11" i="45" s="1"/>
  <c r="CD12" i="45" s="1"/>
  <c r="CD13" i="45" s="1"/>
  <c r="CD14" i="45" s="1"/>
  <c r="CD15" i="45" s="1"/>
  <c r="CD16" i="45" s="1"/>
  <c r="CD17" i="45" s="1"/>
  <c r="CD18" i="45" s="1"/>
  <c r="CD19" i="45" s="1"/>
  <c r="CD20" i="45" s="1"/>
  <c r="CD21" i="45" s="1"/>
  <c r="CD22" i="45" s="1"/>
  <c r="CD23" i="45" s="1"/>
  <c r="CD24" i="45" s="1"/>
  <c r="CD25" i="45" s="1"/>
  <c r="CD26" i="45" s="1"/>
  <c r="CD27" i="45" s="1"/>
  <c r="CD28" i="45" s="1"/>
  <c r="CD29" i="45" s="1"/>
  <c r="CD30" i="45" s="1"/>
  <c r="CD31" i="45" s="1"/>
  <c r="CD32" i="45" s="1"/>
  <c r="CD33" i="45" s="1"/>
  <c r="CD34" i="45" s="1"/>
  <c r="CD35" i="45" s="1"/>
  <c r="CD36" i="45" s="1"/>
  <c r="CD37" i="45" s="1"/>
  <c r="CD38" i="45" s="1"/>
  <c r="CD39" i="45" s="1"/>
  <c r="CD40" i="45" s="1"/>
  <c r="CD41" i="45" s="1"/>
  <c r="CD42" i="45" s="1"/>
  <c r="CD43" i="45" s="1"/>
  <c r="CD44" i="45" s="1"/>
  <c r="CF4" i="45"/>
  <c r="CE4" i="45"/>
  <c r="CF2" i="45"/>
  <c r="CF44" i="45" s="1"/>
  <c r="O62" i="17"/>
  <c r="O64" i="17"/>
  <c r="O60" i="17"/>
  <c r="P56" i="17"/>
  <c r="Q56" i="17"/>
  <c r="R56" i="17"/>
  <c r="S56" i="17"/>
  <c r="T56" i="17"/>
  <c r="U56" i="17"/>
  <c r="V56" i="17"/>
  <c r="W56" i="17"/>
  <c r="X56" i="17"/>
  <c r="O56" i="17"/>
  <c r="O58" i="17"/>
  <c r="O57" i="17"/>
  <c r="O70" i="16"/>
  <c r="O69" i="16"/>
  <c r="O68" i="16"/>
  <c r="O67" i="16"/>
  <c r="O66" i="16"/>
  <c r="P65" i="16"/>
  <c r="Q65" i="16"/>
  <c r="R65" i="16"/>
  <c r="S65" i="16"/>
  <c r="T65" i="16"/>
  <c r="U65" i="16"/>
  <c r="V65" i="16"/>
  <c r="W65" i="16"/>
  <c r="X65" i="16"/>
  <c r="O65" i="16"/>
  <c r="O64" i="16"/>
  <c r="O63" i="16"/>
  <c r="O62" i="16"/>
  <c r="O61" i="16"/>
  <c r="P59" i="16"/>
  <c r="Q59" i="16"/>
  <c r="R59" i="16"/>
  <c r="S59" i="16"/>
  <c r="T59" i="16"/>
  <c r="U59" i="16"/>
  <c r="V59" i="16"/>
  <c r="W59" i="16"/>
  <c r="X59" i="16"/>
  <c r="O59" i="16"/>
  <c r="P58" i="16"/>
  <c r="Q58" i="16"/>
  <c r="R58" i="16"/>
  <c r="S58" i="16"/>
  <c r="T58" i="16"/>
  <c r="U58" i="16"/>
  <c r="V58" i="16"/>
  <c r="W58" i="16"/>
  <c r="X58" i="16"/>
  <c r="O58" i="16"/>
  <c r="P57" i="16"/>
  <c r="Q57" i="16"/>
  <c r="R57" i="16"/>
  <c r="S57" i="16"/>
  <c r="T57" i="16"/>
  <c r="U57" i="16"/>
  <c r="V57" i="16"/>
  <c r="W57" i="16"/>
  <c r="X57" i="16"/>
  <c r="O57" i="16"/>
  <c r="BR44" i="45"/>
  <c r="BR43" i="45"/>
  <c r="BR42" i="45"/>
  <c r="BR41" i="45"/>
  <c r="BR40" i="45"/>
  <c r="BR39" i="45"/>
  <c r="BR38" i="45"/>
  <c r="CB37" i="45"/>
  <c r="CA37" i="45"/>
  <c r="BZ37" i="45"/>
  <c r="BY37" i="45"/>
  <c r="BX37" i="45"/>
  <c r="BW37" i="45"/>
  <c r="BV37" i="45"/>
  <c r="BU37" i="45"/>
  <c r="BT37" i="45"/>
  <c r="BS37" i="45"/>
  <c r="BR37" i="45"/>
  <c r="BR36" i="45"/>
  <c r="BR35" i="45"/>
  <c r="BR34" i="45"/>
  <c r="BR33" i="45"/>
  <c r="BR32" i="45"/>
  <c r="BR31" i="45"/>
  <c r="BR30" i="45"/>
  <c r="BR29" i="45"/>
  <c r="BR28" i="45"/>
  <c r="BR27" i="45"/>
  <c r="BR26" i="45"/>
  <c r="BR25" i="45"/>
  <c r="BR24" i="45"/>
  <c r="BR23" i="45"/>
  <c r="BR22" i="45"/>
  <c r="BR21" i="45"/>
  <c r="BR20" i="45"/>
  <c r="BR19" i="45"/>
  <c r="BR18" i="45"/>
  <c r="BR17" i="45"/>
  <c r="BR16" i="45"/>
  <c r="BR15" i="45"/>
  <c r="BR14" i="45"/>
  <c r="BR13" i="45"/>
  <c r="BR12" i="45"/>
  <c r="BR11" i="45"/>
  <c r="BR10" i="45"/>
  <c r="BR9" i="45"/>
  <c r="BR8" i="45"/>
  <c r="BR7" i="45"/>
  <c r="BR6" i="45"/>
  <c r="BR5" i="45"/>
  <c r="BQ5" i="45"/>
  <c r="BQ6" i="45" s="1"/>
  <c r="BQ7" i="45" s="1"/>
  <c r="BQ8" i="45" s="1"/>
  <c r="BQ9" i="45" s="1"/>
  <c r="BQ10" i="45" s="1"/>
  <c r="BQ11" i="45" s="1"/>
  <c r="BQ12" i="45" s="1"/>
  <c r="BQ13" i="45" s="1"/>
  <c r="BQ14" i="45" s="1"/>
  <c r="BQ15" i="45" s="1"/>
  <c r="BQ16" i="45" s="1"/>
  <c r="BQ17" i="45" s="1"/>
  <c r="BQ18" i="45" s="1"/>
  <c r="BQ19" i="45" s="1"/>
  <c r="BQ20" i="45" s="1"/>
  <c r="BQ21" i="45" s="1"/>
  <c r="BQ22" i="45" s="1"/>
  <c r="BQ23" i="45" s="1"/>
  <c r="BQ24" i="45" s="1"/>
  <c r="BQ25" i="45" s="1"/>
  <c r="BQ26" i="45" s="1"/>
  <c r="BQ27" i="45" s="1"/>
  <c r="BQ28" i="45" s="1"/>
  <c r="BQ29" i="45" s="1"/>
  <c r="BQ30" i="45" s="1"/>
  <c r="BQ31" i="45" s="1"/>
  <c r="BQ32" i="45" s="1"/>
  <c r="BQ33" i="45" s="1"/>
  <c r="BQ34" i="45" s="1"/>
  <c r="BQ35" i="45" s="1"/>
  <c r="BQ36" i="45" s="1"/>
  <c r="BQ37" i="45" s="1"/>
  <c r="BQ38" i="45" s="1"/>
  <c r="BQ39" i="45" s="1"/>
  <c r="BQ40" i="45" s="1"/>
  <c r="BQ41" i="45" s="1"/>
  <c r="BQ42" i="45" s="1"/>
  <c r="BQ43" i="45" s="1"/>
  <c r="BQ44" i="45" s="1"/>
  <c r="BS4" i="45"/>
  <c r="BR4" i="45"/>
  <c r="BS2" i="45"/>
  <c r="BS44" i="45" s="1"/>
  <c r="BE44" i="45"/>
  <c r="BE43" i="45"/>
  <c r="BE42" i="45"/>
  <c r="BE41" i="45"/>
  <c r="BE40" i="45"/>
  <c r="BE39" i="45"/>
  <c r="BE38" i="45"/>
  <c r="BE37" i="45"/>
  <c r="BE36" i="45"/>
  <c r="BE35" i="45"/>
  <c r="BE34" i="45"/>
  <c r="BE33" i="45"/>
  <c r="BE32" i="45"/>
  <c r="BE31" i="45"/>
  <c r="BE30" i="45"/>
  <c r="BE29" i="45"/>
  <c r="BE28" i="45"/>
  <c r="BE27" i="45"/>
  <c r="BE26" i="45"/>
  <c r="BE25" i="45"/>
  <c r="BE24" i="45"/>
  <c r="BE23" i="45"/>
  <c r="BE22" i="45"/>
  <c r="BE21" i="45"/>
  <c r="BE20" i="45"/>
  <c r="BE19" i="45"/>
  <c r="BE18" i="45"/>
  <c r="BE17" i="45"/>
  <c r="BE16" i="45"/>
  <c r="BE15" i="45"/>
  <c r="BE14" i="45"/>
  <c r="BE13" i="45"/>
  <c r="BE12" i="45"/>
  <c r="BE11" i="45"/>
  <c r="BE10" i="45"/>
  <c r="BE9" i="45"/>
  <c r="BE8" i="45"/>
  <c r="BE7" i="45"/>
  <c r="BE6" i="45"/>
  <c r="BE5" i="45"/>
  <c r="BD5" i="45"/>
  <c r="BD6" i="45" s="1"/>
  <c r="BD7" i="45" s="1"/>
  <c r="BD8" i="45" s="1"/>
  <c r="BD9" i="45" s="1"/>
  <c r="BD10" i="45" s="1"/>
  <c r="BD11" i="45" s="1"/>
  <c r="BD12" i="45" s="1"/>
  <c r="BD13" i="45" s="1"/>
  <c r="BD14" i="45" s="1"/>
  <c r="BD15" i="45" s="1"/>
  <c r="BD16" i="45" s="1"/>
  <c r="BD17" i="45" s="1"/>
  <c r="BD18" i="45" s="1"/>
  <c r="BD19" i="45" s="1"/>
  <c r="BD20" i="45" s="1"/>
  <c r="BD21" i="45" s="1"/>
  <c r="BD22" i="45" s="1"/>
  <c r="BD23" i="45" s="1"/>
  <c r="BD24" i="45" s="1"/>
  <c r="BD25" i="45" s="1"/>
  <c r="BD26" i="45" s="1"/>
  <c r="BD27" i="45" s="1"/>
  <c r="BD28" i="45" s="1"/>
  <c r="BD29" i="45" s="1"/>
  <c r="BD30" i="45" s="1"/>
  <c r="BD31" i="45" s="1"/>
  <c r="BD32" i="45" s="1"/>
  <c r="BD33" i="45" s="1"/>
  <c r="BD34" i="45" s="1"/>
  <c r="BD35" i="45" s="1"/>
  <c r="BD36" i="45" s="1"/>
  <c r="BD37" i="45" s="1"/>
  <c r="BD38" i="45" s="1"/>
  <c r="BD39" i="45" s="1"/>
  <c r="BD40" i="45" s="1"/>
  <c r="BD41" i="45" s="1"/>
  <c r="BD42" i="45" s="1"/>
  <c r="BD43" i="45" s="1"/>
  <c r="BD44" i="45" s="1"/>
  <c r="BF4" i="45"/>
  <c r="BE4" i="45"/>
  <c r="BF2" i="45"/>
  <c r="BF44" i="45" s="1"/>
  <c r="AR44" i="45"/>
  <c r="AR43" i="45"/>
  <c r="AR42" i="45"/>
  <c r="AR41" i="45"/>
  <c r="AR40" i="45"/>
  <c r="AR39" i="45"/>
  <c r="AR38" i="45"/>
  <c r="BB37" i="45"/>
  <c r="BA37" i="45"/>
  <c r="AZ37" i="45"/>
  <c r="AY37" i="45"/>
  <c r="AX37" i="45"/>
  <c r="AW37" i="45"/>
  <c r="AV37" i="45"/>
  <c r="AU37" i="45"/>
  <c r="AT37" i="45"/>
  <c r="AS37" i="45"/>
  <c r="AR37" i="45"/>
  <c r="AR36" i="45"/>
  <c r="AR35" i="45"/>
  <c r="AR34" i="45"/>
  <c r="AR33" i="45"/>
  <c r="AR32" i="45"/>
  <c r="AR31" i="45"/>
  <c r="AR30" i="45"/>
  <c r="AR29" i="45"/>
  <c r="AR28" i="45"/>
  <c r="AR27" i="45"/>
  <c r="AR26" i="45"/>
  <c r="AR25" i="45"/>
  <c r="AR24" i="45"/>
  <c r="AR23" i="45"/>
  <c r="AR22" i="45"/>
  <c r="AR21" i="45"/>
  <c r="AR20" i="45"/>
  <c r="AR19" i="45"/>
  <c r="AR18" i="45"/>
  <c r="AR17" i="45"/>
  <c r="AR16" i="45"/>
  <c r="AR15" i="45"/>
  <c r="AR14" i="45"/>
  <c r="AR13" i="45"/>
  <c r="AR12" i="45"/>
  <c r="AR11" i="45"/>
  <c r="AR10" i="45"/>
  <c r="AR9" i="45"/>
  <c r="AR8" i="45"/>
  <c r="AR7" i="45"/>
  <c r="AR6" i="45"/>
  <c r="AR5" i="45"/>
  <c r="AQ5" i="45"/>
  <c r="AQ6" i="45" s="1"/>
  <c r="AQ7" i="45" s="1"/>
  <c r="AQ8" i="45" s="1"/>
  <c r="AQ9" i="45" s="1"/>
  <c r="AQ10" i="45" s="1"/>
  <c r="AQ11" i="45" s="1"/>
  <c r="AQ12" i="45" s="1"/>
  <c r="AQ13" i="45" s="1"/>
  <c r="AQ14" i="45" s="1"/>
  <c r="AQ15" i="45" s="1"/>
  <c r="AQ16" i="45" s="1"/>
  <c r="AQ17" i="45" s="1"/>
  <c r="AQ18" i="45" s="1"/>
  <c r="AQ19" i="45" s="1"/>
  <c r="AQ20" i="45" s="1"/>
  <c r="AQ21" i="45" s="1"/>
  <c r="AQ22" i="45" s="1"/>
  <c r="AQ23" i="45" s="1"/>
  <c r="AQ24" i="45" s="1"/>
  <c r="AQ25" i="45" s="1"/>
  <c r="AQ26" i="45" s="1"/>
  <c r="AQ27" i="45" s="1"/>
  <c r="AQ28" i="45" s="1"/>
  <c r="AQ29" i="45" s="1"/>
  <c r="AQ30" i="45" s="1"/>
  <c r="AQ31" i="45" s="1"/>
  <c r="AQ32" i="45" s="1"/>
  <c r="AQ33" i="45" s="1"/>
  <c r="AQ34" i="45" s="1"/>
  <c r="AQ35" i="45" s="1"/>
  <c r="AQ36" i="45" s="1"/>
  <c r="AQ37" i="45" s="1"/>
  <c r="AQ38" i="45" s="1"/>
  <c r="AQ39" i="45" s="1"/>
  <c r="AQ40" i="45" s="1"/>
  <c r="AQ41" i="45" s="1"/>
  <c r="AQ42" i="45" s="1"/>
  <c r="AQ43" i="45" s="1"/>
  <c r="AQ44" i="45" s="1"/>
  <c r="AS4" i="45"/>
  <c r="AR4" i="45"/>
  <c r="AS2" i="45"/>
  <c r="AS44" i="45" s="1"/>
  <c r="AF4" i="45"/>
  <c r="O8" i="45"/>
  <c r="O9" i="45"/>
  <c r="O12" i="45"/>
  <c r="O17" i="45"/>
  <c r="O22" i="45"/>
  <c r="O27" i="45"/>
  <c r="O29" i="45"/>
  <c r="O31" i="45"/>
  <c r="O34" i="45"/>
  <c r="O35" i="45"/>
  <c r="O36" i="45"/>
  <c r="O38" i="45"/>
  <c r="O39" i="45"/>
  <c r="O40" i="45"/>
  <c r="O41" i="45"/>
  <c r="O42" i="45"/>
  <c r="O44" i="45"/>
  <c r="O4" i="45"/>
  <c r="AO37" i="45"/>
  <c r="AN37" i="45"/>
  <c r="AM37" i="45"/>
  <c r="AL37" i="45"/>
  <c r="AK37" i="45"/>
  <c r="AJ37" i="45"/>
  <c r="AI37" i="45"/>
  <c r="AH37" i="45"/>
  <c r="AG37" i="45"/>
  <c r="AF37" i="45"/>
  <c r="AD5" i="45"/>
  <c r="AD6" i="45" s="1"/>
  <c r="AD7" i="45" s="1"/>
  <c r="AD8" i="45" s="1"/>
  <c r="AD9" i="45" s="1"/>
  <c r="AD10" i="45" s="1"/>
  <c r="AD11" i="45" s="1"/>
  <c r="AD12" i="45" s="1"/>
  <c r="AD13" i="45" s="1"/>
  <c r="AD14" i="45" s="1"/>
  <c r="AD15" i="45" s="1"/>
  <c r="AD16" i="45" s="1"/>
  <c r="AD17" i="45" s="1"/>
  <c r="AD18" i="45" s="1"/>
  <c r="AD19" i="45" s="1"/>
  <c r="AD20" i="45" s="1"/>
  <c r="AD21" i="45" s="1"/>
  <c r="AD22" i="45" s="1"/>
  <c r="AD23" i="45" s="1"/>
  <c r="AD24" i="45" s="1"/>
  <c r="AD25" i="45" s="1"/>
  <c r="AD26" i="45" s="1"/>
  <c r="AD27" i="45" s="1"/>
  <c r="AD28" i="45" s="1"/>
  <c r="AD29" i="45" s="1"/>
  <c r="AD30" i="45" s="1"/>
  <c r="AD31" i="45" s="1"/>
  <c r="AD32" i="45" s="1"/>
  <c r="AD33" i="45" s="1"/>
  <c r="AD34" i="45" s="1"/>
  <c r="AD35" i="45" s="1"/>
  <c r="AD36" i="45" s="1"/>
  <c r="AD37" i="45" s="1"/>
  <c r="AD38" i="45" s="1"/>
  <c r="AD39" i="45" s="1"/>
  <c r="AD40" i="45" s="1"/>
  <c r="AD41" i="45" s="1"/>
  <c r="AD42" i="45" s="1"/>
  <c r="AD43" i="45" s="1"/>
  <c r="AD44" i="45" s="1"/>
  <c r="AE4" i="45"/>
  <c r="AF2" i="45"/>
  <c r="AF44" i="45" s="1"/>
  <c r="AB44" i="45"/>
  <c r="AA44" i="45"/>
  <c r="Z44" i="45"/>
  <c r="Y44" i="45"/>
  <c r="X44" i="45"/>
  <c r="W44" i="45"/>
  <c r="V44" i="45"/>
  <c r="U44" i="45"/>
  <c r="T44" i="45"/>
  <c r="S44" i="45"/>
  <c r="AB43" i="45"/>
  <c r="AA43" i="45"/>
  <c r="Z43" i="45"/>
  <c r="Y43" i="45"/>
  <c r="X43" i="45"/>
  <c r="W43" i="45"/>
  <c r="V43" i="45"/>
  <c r="U43" i="45"/>
  <c r="T43" i="45"/>
  <c r="S43" i="45"/>
  <c r="AB42" i="45"/>
  <c r="AA42" i="45"/>
  <c r="Z42" i="45"/>
  <c r="Y42" i="45"/>
  <c r="X42" i="45"/>
  <c r="W42" i="45"/>
  <c r="V42" i="45"/>
  <c r="U42" i="45"/>
  <c r="T42" i="45"/>
  <c r="S42" i="45"/>
  <c r="AB41" i="45"/>
  <c r="AA41" i="45"/>
  <c r="Z41" i="45"/>
  <c r="Y41" i="45"/>
  <c r="X41" i="45"/>
  <c r="W41" i="45"/>
  <c r="V41" i="45"/>
  <c r="U41" i="45"/>
  <c r="T41" i="45"/>
  <c r="S41" i="45"/>
  <c r="AB40" i="45"/>
  <c r="AA40" i="45"/>
  <c r="Z40" i="45"/>
  <c r="Y40" i="45"/>
  <c r="X40" i="45"/>
  <c r="W40" i="45"/>
  <c r="V40" i="45"/>
  <c r="U40" i="45"/>
  <c r="T40" i="45"/>
  <c r="S40" i="45"/>
  <c r="AB39" i="45"/>
  <c r="AA39" i="45"/>
  <c r="Z39" i="45"/>
  <c r="Y39" i="45"/>
  <c r="X39" i="45"/>
  <c r="W39" i="45"/>
  <c r="V39" i="45"/>
  <c r="U39" i="45"/>
  <c r="T39" i="45"/>
  <c r="S39" i="45"/>
  <c r="AB38" i="45"/>
  <c r="AA38" i="45"/>
  <c r="Z38" i="45"/>
  <c r="Y38" i="45"/>
  <c r="X38" i="45"/>
  <c r="W38" i="45"/>
  <c r="V38" i="45"/>
  <c r="U38" i="45"/>
  <c r="T38" i="45"/>
  <c r="S38" i="45"/>
  <c r="AB37" i="45"/>
  <c r="AA37" i="45"/>
  <c r="Z37" i="45"/>
  <c r="Y37" i="45"/>
  <c r="X37" i="45"/>
  <c r="W37" i="45"/>
  <c r="V37" i="45"/>
  <c r="U37" i="45"/>
  <c r="T37" i="45"/>
  <c r="S37" i="45"/>
  <c r="AB36" i="45"/>
  <c r="AA36" i="45"/>
  <c r="Z36" i="45"/>
  <c r="Y36" i="45"/>
  <c r="X36" i="45"/>
  <c r="W36" i="45"/>
  <c r="V36" i="45"/>
  <c r="U36" i="45"/>
  <c r="T36" i="45"/>
  <c r="S36" i="45"/>
  <c r="AB35" i="45"/>
  <c r="AA35" i="45"/>
  <c r="Z35" i="45"/>
  <c r="Y35" i="45"/>
  <c r="X35" i="45"/>
  <c r="W35" i="45"/>
  <c r="V35" i="45"/>
  <c r="U35" i="45"/>
  <c r="T35" i="45"/>
  <c r="S35" i="45"/>
  <c r="AB34" i="45"/>
  <c r="AA34" i="45"/>
  <c r="Z34" i="45"/>
  <c r="Y34" i="45"/>
  <c r="X34" i="45"/>
  <c r="W34" i="45"/>
  <c r="V34" i="45"/>
  <c r="U34" i="45"/>
  <c r="T34" i="45"/>
  <c r="S34" i="45"/>
  <c r="AB33" i="45"/>
  <c r="AA33" i="45"/>
  <c r="Z33" i="45"/>
  <c r="Y33" i="45"/>
  <c r="X33" i="45"/>
  <c r="W33" i="45"/>
  <c r="V33" i="45"/>
  <c r="U33" i="45"/>
  <c r="T33" i="45"/>
  <c r="S33" i="45"/>
  <c r="AB32" i="45"/>
  <c r="AA32" i="45"/>
  <c r="Z32" i="45"/>
  <c r="Y32" i="45"/>
  <c r="X32" i="45"/>
  <c r="W32" i="45"/>
  <c r="V32" i="45"/>
  <c r="U32" i="45"/>
  <c r="T32" i="45"/>
  <c r="S32" i="45"/>
  <c r="AB31" i="45"/>
  <c r="AA31" i="45"/>
  <c r="Z31" i="45"/>
  <c r="Y31" i="45"/>
  <c r="X31" i="45"/>
  <c r="W31" i="45"/>
  <c r="V31" i="45"/>
  <c r="U31" i="45"/>
  <c r="T31" i="45"/>
  <c r="S31" i="45"/>
  <c r="AB30" i="45"/>
  <c r="AA30" i="45"/>
  <c r="Z30" i="45"/>
  <c r="Y30" i="45"/>
  <c r="X30" i="45"/>
  <c r="W30" i="45"/>
  <c r="V30" i="45"/>
  <c r="U30" i="45"/>
  <c r="T30" i="45"/>
  <c r="S30" i="45"/>
  <c r="AB29" i="45"/>
  <c r="AA29" i="45"/>
  <c r="Z29" i="45"/>
  <c r="Y29" i="45"/>
  <c r="X29" i="45"/>
  <c r="W29" i="45"/>
  <c r="V29" i="45"/>
  <c r="U29" i="45"/>
  <c r="T29" i="45"/>
  <c r="S29" i="45"/>
  <c r="AB28" i="45"/>
  <c r="AA28" i="45"/>
  <c r="Z28" i="45"/>
  <c r="Y28" i="45"/>
  <c r="X28" i="45"/>
  <c r="W28" i="45"/>
  <c r="V28" i="45"/>
  <c r="U28" i="45"/>
  <c r="T28" i="45"/>
  <c r="S28" i="45"/>
  <c r="AB27" i="45"/>
  <c r="AA27" i="45"/>
  <c r="Z27" i="45"/>
  <c r="Y27" i="45"/>
  <c r="X27" i="45"/>
  <c r="W27" i="45"/>
  <c r="V27" i="45"/>
  <c r="U27" i="45"/>
  <c r="T27" i="45"/>
  <c r="S27" i="45"/>
  <c r="AB26" i="45"/>
  <c r="AA26" i="45"/>
  <c r="Z26" i="45"/>
  <c r="Y26" i="45"/>
  <c r="X26" i="45"/>
  <c r="W26" i="45"/>
  <c r="V26" i="45"/>
  <c r="U26" i="45"/>
  <c r="T26" i="45"/>
  <c r="S26" i="45"/>
  <c r="AB25" i="45"/>
  <c r="AA25" i="45"/>
  <c r="Z25" i="45"/>
  <c r="Y25" i="45"/>
  <c r="X25" i="45"/>
  <c r="W25" i="45"/>
  <c r="V25" i="45"/>
  <c r="U25" i="45"/>
  <c r="T25" i="45"/>
  <c r="S25" i="45"/>
  <c r="AB24" i="45"/>
  <c r="AA24" i="45"/>
  <c r="Z24" i="45"/>
  <c r="Y24" i="45"/>
  <c r="X24" i="45"/>
  <c r="W24" i="45"/>
  <c r="V24" i="45"/>
  <c r="U24" i="45"/>
  <c r="T24" i="45"/>
  <c r="S24" i="45"/>
  <c r="AB23" i="45"/>
  <c r="AA23" i="45"/>
  <c r="Z23" i="45"/>
  <c r="Y23" i="45"/>
  <c r="X23" i="45"/>
  <c r="W23" i="45"/>
  <c r="V23" i="45"/>
  <c r="U23" i="45"/>
  <c r="T23" i="45"/>
  <c r="S23" i="45"/>
  <c r="AB22" i="45"/>
  <c r="AA22" i="45"/>
  <c r="Z22" i="45"/>
  <c r="Y22" i="45"/>
  <c r="X22" i="45"/>
  <c r="W22" i="45"/>
  <c r="V22" i="45"/>
  <c r="U22" i="45"/>
  <c r="T22" i="45"/>
  <c r="S22" i="45"/>
  <c r="AB21" i="45"/>
  <c r="AA21" i="45"/>
  <c r="Z21" i="45"/>
  <c r="Y21" i="45"/>
  <c r="X21" i="45"/>
  <c r="W21" i="45"/>
  <c r="V21" i="45"/>
  <c r="U21" i="45"/>
  <c r="T21" i="45"/>
  <c r="S21" i="45"/>
  <c r="AB20" i="45"/>
  <c r="AA20" i="45"/>
  <c r="Z20" i="45"/>
  <c r="Y20" i="45"/>
  <c r="X20" i="45"/>
  <c r="W20" i="45"/>
  <c r="V20" i="45"/>
  <c r="U20" i="45"/>
  <c r="T20" i="45"/>
  <c r="S20" i="45"/>
  <c r="AB19" i="45"/>
  <c r="AA19" i="45"/>
  <c r="Z19" i="45"/>
  <c r="Y19" i="45"/>
  <c r="X19" i="45"/>
  <c r="W19" i="45"/>
  <c r="V19" i="45"/>
  <c r="U19" i="45"/>
  <c r="T19" i="45"/>
  <c r="S19" i="45"/>
  <c r="AB18" i="45"/>
  <c r="AA18" i="45"/>
  <c r="Z18" i="45"/>
  <c r="Y18" i="45"/>
  <c r="X18" i="45"/>
  <c r="W18" i="45"/>
  <c r="V18" i="45"/>
  <c r="U18" i="45"/>
  <c r="T18" i="45"/>
  <c r="S18" i="45"/>
  <c r="AB17" i="45"/>
  <c r="AA17" i="45"/>
  <c r="Z17" i="45"/>
  <c r="Y17" i="45"/>
  <c r="X17" i="45"/>
  <c r="W17" i="45"/>
  <c r="V17" i="45"/>
  <c r="U17" i="45"/>
  <c r="T17" i="45"/>
  <c r="S17" i="45"/>
  <c r="AB16" i="45"/>
  <c r="AA16" i="45"/>
  <c r="Z16" i="45"/>
  <c r="Y16" i="45"/>
  <c r="X16" i="45"/>
  <c r="W16" i="45"/>
  <c r="V16" i="45"/>
  <c r="U16" i="45"/>
  <c r="T16" i="45"/>
  <c r="S16" i="45"/>
  <c r="AB15" i="45"/>
  <c r="AA15" i="45"/>
  <c r="Z15" i="45"/>
  <c r="Y15" i="45"/>
  <c r="X15" i="45"/>
  <c r="W15" i="45"/>
  <c r="V15" i="45"/>
  <c r="U15" i="45"/>
  <c r="T15" i="45"/>
  <c r="S15" i="45"/>
  <c r="AB14" i="45"/>
  <c r="AA14" i="45"/>
  <c r="Z14" i="45"/>
  <c r="Y14" i="45"/>
  <c r="X14" i="45"/>
  <c r="W14" i="45"/>
  <c r="V14" i="45"/>
  <c r="U14" i="45"/>
  <c r="T14" i="45"/>
  <c r="S14" i="45"/>
  <c r="AB13" i="45"/>
  <c r="AA13" i="45"/>
  <c r="Z13" i="45"/>
  <c r="Y13" i="45"/>
  <c r="X13" i="45"/>
  <c r="W13" i="45"/>
  <c r="V13" i="45"/>
  <c r="U13" i="45"/>
  <c r="T13" i="45"/>
  <c r="S13" i="45"/>
  <c r="AB12" i="45"/>
  <c r="AA12" i="45"/>
  <c r="Z12" i="45"/>
  <c r="Y12" i="45"/>
  <c r="X12" i="45"/>
  <c r="W12" i="45"/>
  <c r="V12" i="45"/>
  <c r="U12" i="45"/>
  <c r="T12" i="45"/>
  <c r="S12" i="45"/>
  <c r="AB11" i="45"/>
  <c r="AA11" i="45"/>
  <c r="Z11" i="45"/>
  <c r="Y11" i="45"/>
  <c r="X11" i="45"/>
  <c r="W11" i="45"/>
  <c r="V11" i="45"/>
  <c r="U11" i="45"/>
  <c r="T11" i="45"/>
  <c r="S11" i="45"/>
  <c r="AB10" i="45"/>
  <c r="AA10" i="45"/>
  <c r="Z10" i="45"/>
  <c r="Y10" i="45"/>
  <c r="X10" i="45"/>
  <c r="W10" i="45"/>
  <c r="V10" i="45"/>
  <c r="U10" i="45"/>
  <c r="T10" i="45"/>
  <c r="S10" i="45"/>
  <c r="AB9" i="45"/>
  <c r="AA9" i="45"/>
  <c r="Z9" i="45"/>
  <c r="Y9" i="45"/>
  <c r="X9" i="45"/>
  <c r="W9" i="45"/>
  <c r="V9" i="45"/>
  <c r="U9" i="45"/>
  <c r="T9" i="45"/>
  <c r="S9" i="45"/>
  <c r="AB8" i="45"/>
  <c r="AA8" i="45"/>
  <c r="Z8" i="45"/>
  <c r="Y8" i="45"/>
  <c r="X8" i="45"/>
  <c r="W8" i="45"/>
  <c r="V8" i="45"/>
  <c r="U8" i="45"/>
  <c r="T8" i="45"/>
  <c r="S8" i="45"/>
  <c r="AB7" i="45"/>
  <c r="AA7" i="45"/>
  <c r="Z7" i="45"/>
  <c r="Y7" i="45"/>
  <c r="X7" i="45"/>
  <c r="W7" i="45"/>
  <c r="V7" i="45"/>
  <c r="U7" i="45"/>
  <c r="T7" i="45"/>
  <c r="S7" i="45"/>
  <c r="AB6" i="45"/>
  <c r="AA6" i="45"/>
  <c r="Z6" i="45"/>
  <c r="Y6" i="45"/>
  <c r="X6" i="45"/>
  <c r="W6" i="45"/>
  <c r="V6" i="45"/>
  <c r="U6" i="45"/>
  <c r="T6" i="45"/>
  <c r="S6" i="45"/>
  <c r="AB5" i="45"/>
  <c r="AA5" i="45"/>
  <c r="Z5" i="45"/>
  <c r="Y5" i="45"/>
  <c r="X5" i="45"/>
  <c r="W5" i="45"/>
  <c r="V5" i="45"/>
  <c r="U5" i="45"/>
  <c r="T5" i="45"/>
  <c r="S5" i="45"/>
  <c r="AB4" i="45"/>
  <c r="AA4" i="45"/>
  <c r="Z4" i="45"/>
  <c r="Y4" i="45"/>
  <c r="X4" i="45"/>
  <c r="W4" i="45"/>
  <c r="V4" i="45"/>
  <c r="U4" i="45"/>
  <c r="T4" i="45"/>
  <c r="S4" i="45"/>
  <c r="J39" i="45"/>
  <c r="E37" i="45"/>
  <c r="F37" i="45"/>
  <c r="G37" i="45"/>
  <c r="H37" i="45"/>
  <c r="I37" i="45"/>
  <c r="J37" i="45"/>
  <c r="K37" i="45"/>
  <c r="L37" i="45"/>
  <c r="M37" i="45"/>
  <c r="K32" i="45"/>
  <c r="L25" i="45"/>
  <c r="M18" i="45"/>
  <c r="E10" i="45"/>
  <c r="D44" i="45"/>
  <c r="D43" i="45"/>
  <c r="D42" i="45"/>
  <c r="D41" i="45"/>
  <c r="D40" i="45"/>
  <c r="D39" i="45"/>
  <c r="D38" i="45"/>
  <c r="D37" i="45"/>
  <c r="N37" i="45" s="1"/>
  <c r="O37" i="45" s="1"/>
  <c r="D36" i="45"/>
  <c r="D35" i="45"/>
  <c r="D34" i="45"/>
  <c r="D33" i="45"/>
  <c r="D32" i="45"/>
  <c r="D31" i="45"/>
  <c r="D30" i="45"/>
  <c r="D29" i="45"/>
  <c r="D28" i="45"/>
  <c r="D27" i="45"/>
  <c r="D26" i="45"/>
  <c r="D25" i="45"/>
  <c r="D24" i="45"/>
  <c r="D23" i="45"/>
  <c r="D22" i="45"/>
  <c r="D21" i="45"/>
  <c r="D20" i="45"/>
  <c r="D19" i="45"/>
  <c r="D18" i="45"/>
  <c r="D17" i="45"/>
  <c r="D16" i="45"/>
  <c r="D15" i="45"/>
  <c r="D14" i="45"/>
  <c r="D13" i="45"/>
  <c r="D12" i="45"/>
  <c r="D11" i="45"/>
  <c r="D10" i="45"/>
  <c r="D9" i="45"/>
  <c r="D8" i="45"/>
  <c r="D7" i="45"/>
  <c r="D6" i="45"/>
  <c r="D5" i="45"/>
  <c r="D4" i="45"/>
  <c r="O66" i="24"/>
  <c r="O69" i="1"/>
  <c r="O69" i="2"/>
  <c r="O69" i="3"/>
  <c r="O66" i="4"/>
  <c r="P69" i="4"/>
  <c r="Q69" i="4"/>
  <c r="R69" i="4"/>
  <c r="S69" i="4"/>
  <c r="T69" i="4"/>
  <c r="U69" i="4"/>
  <c r="V69" i="4"/>
  <c r="W69" i="4"/>
  <c r="W70" i="4" s="1"/>
  <c r="X69" i="4"/>
  <c r="O69" i="4"/>
  <c r="O69" i="5"/>
  <c r="P69" i="7"/>
  <c r="Q69" i="7"/>
  <c r="R69" i="7"/>
  <c r="S69" i="7"/>
  <c r="T69" i="7"/>
  <c r="U69" i="7"/>
  <c r="V69" i="7"/>
  <c r="W69" i="7"/>
  <c r="W70" i="7" s="1"/>
  <c r="X69" i="7"/>
  <c r="O69" i="7"/>
  <c r="P69" i="8"/>
  <c r="Q69" i="8"/>
  <c r="R69" i="8"/>
  <c r="S69" i="8"/>
  <c r="T69" i="8"/>
  <c r="U69" i="8"/>
  <c r="U70" i="8" s="1"/>
  <c r="V69" i="8"/>
  <c r="V70" i="8" s="1"/>
  <c r="W69" i="8"/>
  <c r="W70" i="8" s="1"/>
  <c r="X69" i="8"/>
  <c r="O69" i="8"/>
  <c r="P69" i="9"/>
  <c r="Q69" i="9"/>
  <c r="R69" i="9"/>
  <c r="S69" i="9"/>
  <c r="S70" i="9" s="1"/>
  <c r="T69" i="9"/>
  <c r="U69" i="9"/>
  <c r="V69" i="9"/>
  <c r="V70" i="9" s="1"/>
  <c r="W69" i="9"/>
  <c r="W70" i="9" s="1"/>
  <c r="X69" i="9"/>
  <c r="O69" i="9"/>
  <c r="P69" i="10"/>
  <c r="Q69" i="10"/>
  <c r="R69" i="10"/>
  <c r="S69" i="10"/>
  <c r="T69" i="10"/>
  <c r="U69" i="10"/>
  <c r="U70" i="10" s="1"/>
  <c r="V69" i="10"/>
  <c r="W69" i="10"/>
  <c r="X69" i="10"/>
  <c r="O69" i="10"/>
  <c r="O69" i="11"/>
  <c r="O69" i="12"/>
  <c r="P69" i="13"/>
  <c r="P70" i="13" s="1"/>
  <c r="Q69" i="13"/>
  <c r="R69" i="13"/>
  <c r="S69" i="13"/>
  <c r="T69" i="13"/>
  <c r="U69" i="13"/>
  <c r="V69" i="13"/>
  <c r="W69" i="13"/>
  <c r="W70" i="13" s="1"/>
  <c r="X69" i="13"/>
  <c r="O69" i="13"/>
  <c r="P69" i="14"/>
  <c r="Q69" i="14"/>
  <c r="R69" i="14"/>
  <c r="S69" i="14"/>
  <c r="T69" i="14"/>
  <c r="T70" i="14" s="1"/>
  <c r="U69" i="14"/>
  <c r="U70" i="14" s="1"/>
  <c r="V69" i="14"/>
  <c r="W69" i="14"/>
  <c r="X69" i="14"/>
  <c r="O69" i="14"/>
  <c r="P69" i="15"/>
  <c r="Q69" i="15"/>
  <c r="R69" i="15"/>
  <c r="S69" i="15"/>
  <c r="T69" i="15"/>
  <c r="U69" i="15"/>
  <c r="V69" i="15"/>
  <c r="W69" i="15"/>
  <c r="W70" i="15" s="1"/>
  <c r="X69" i="15"/>
  <c r="O69" i="15"/>
  <c r="P70" i="16"/>
  <c r="Q70" i="16"/>
  <c r="R70" i="16"/>
  <c r="S70" i="16"/>
  <c r="T70" i="16"/>
  <c r="U70" i="16"/>
  <c r="U71" i="16" s="1"/>
  <c r="V70" i="16"/>
  <c r="W70" i="16"/>
  <c r="W71" i="16" s="1"/>
  <c r="X70" i="16"/>
  <c r="P69" i="17"/>
  <c r="Q69" i="17"/>
  <c r="R69" i="17"/>
  <c r="S69" i="17"/>
  <c r="T69" i="17"/>
  <c r="U69" i="17"/>
  <c r="V69" i="17"/>
  <c r="V70" i="17" s="1"/>
  <c r="W69" i="17"/>
  <c r="W70" i="17" s="1"/>
  <c r="X69" i="17"/>
  <c r="O69" i="17"/>
  <c r="P69" i="18"/>
  <c r="Q69" i="18"/>
  <c r="R69" i="18"/>
  <c r="S69" i="18"/>
  <c r="T69" i="18"/>
  <c r="U69" i="18"/>
  <c r="V69" i="18"/>
  <c r="W69" i="18"/>
  <c r="W70" i="18" s="1"/>
  <c r="X69" i="18"/>
  <c r="O69" i="18"/>
  <c r="P69" i="19"/>
  <c r="Q69" i="19"/>
  <c r="R69" i="19"/>
  <c r="S69" i="19"/>
  <c r="T69" i="19"/>
  <c r="U69" i="19"/>
  <c r="V69" i="19"/>
  <c r="V70" i="19" s="1"/>
  <c r="W69" i="19"/>
  <c r="W70" i="19" s="1"/>
  <c r="X69" i="19"/>
  <c r="O69" i="19"/>
  <c r="P69" i="20"/>
  <c r="Q69" i="20"/>
  <c r="R69" i="20"/>
  <c r="S69" i="20"/>
  <c r="T69" i="20"/>
  <c r="U69" i="20"/>
  <c r="V69" i="20"/>
  <c r="V70" i="20" s="1"/>
  <c r="W69" i="20"/>
  <c r="W70" i="20" s="1"/>
  <c r="X69" i="20"/>
  <c r="O69" i="20"/>
  <c r="P69" i="21"/>
  <c r="Q69" i="21"/>
  <c r="R69" i="21"/>
  <c r="S69" i="21"/>
  <c r="T69" i="21"/>
  <c r="U69" i="21"/>
  <c r="U70" i="21" s="1"/>
  <c r="V69" i="21"/>
  <c r="V70" i="21" s="1"/>
  <c r="W69" i="21"/>
  <c r="W70" i="21" s="1"/>
  <c r="X69" i="21"/>
  <c r="O69" i="21"/>
  <c r="P69" i="42"/>
  <c r="Q69" i="42"/>
  <c r="R69" i="42"/>
  <c r="S69" i="42"/>
  <c r="T69" i="42"/>
  <c r="U69" i="42"/>
  <c r="V69" i="42"/>
  <c r="W69" i="42"/>
  <c r="W70" i="42" s="1"/>
  <c r="X69" i="42"/>
  <c r="O69" i="42"/>
  <c r="P69" i="41"/>
  <c r="Q69" i="41"/>
  <c r="R69" i="41"/>
  <c r="S69" i="41"/>
  <c r="T69" i="41"/>
  <c r="U69" i="41"/>
  <c r="V69" i="41"/>
  <c r="V70" i="41" s="1"/>
  <c r="W69" i="41"/>
  <c r="W70" i="41" s="1"/>
  <c r="X69" i="41"/>
  <c r="O69" i="41"/>
  <c r="O69" i="40"/>
  <c r="P69" i="39"/>
  <c r="Q69" i="39"/>
  <c r="R69" i="39"/>
  <c r="S69" i="39"/>
  <c r="T69" i="39"/>
  <c r="U69" i="39"/>
  <c r="V69" i="39"/>
  <c r="V70" i="39" s="1"/>
  <c r="W69" i="39"/>
  <c r="W70" i="39" s="1"/>
  <c r="X69" i="39"/>
  <c r="O69" i="39"/>
  <c r="O69" i="38"/>
  <c r="P69" i="37"/>
  <c r="Q69" i="37"/>
  <c r="R69" i="37"/>
  <c r="S69" i="37"/>
  <c r="T69" i="37"/>
  <c r="U69" i="37"/>
  <c r="V69" i="37"/>
  <c r="W69" i="37"/>
  <c r="W70" i="37" s="1"/>
  <c r="X69" i="37"/>
  <c r="O69" i="37"/>
  <c r="P69" i="36"/>
  <c r="Q69" i="36"/>
  <c r="R69" i="36"/>
  <c r="S69" i="36"/>
  <c r="T69" i="36"/>
  <c r="U69" i="36"/>
  <c r="V69" i="36"/>
  <c r="V70" i="36" s="1"/>
  <c r="W69" i="36"/>
  <c r="W70" i="36" s="1"/>
  <c r="X69" i="36"/>
  <c r="O69" i="36"/>
  <c r="P69" i="35"/>
  <c r="Q69" i="35"/>
  <c r="R69" i="35"/>
  <c r="S69" i="35"/>
  <c r="T69" i="35"/>
  <c r="U69" i="35"/>
  <c r="V69" i="35"/>
  <c r="V70" i="35" s="1"/>
  <c r="W69" i="35"/>
  <c r="W70" i="35" s="1"/>
  <c r="X69" i="35"/>
  <c r="O69" i="35"/>
  <c r="O69" i="34"/>
  <c r="P69" i="33"/>
  <c r="Q69" i="33"/>
  <c r="R69" i="33"/>
  <c r="S69" i="33"/>
  <c r="T69" i="33"/>
  <c r="U69" i="33"/>
  <c r="U70" i="33" s="1"/>
  <c r="V69" i="33"/>
  <c r="V70" i="33" s="1"/>
  <c r="W69" i="33"/>
  <c r="W70" i="33" s="1"/>
  <c r="X69" i="33"/>
  <c r="O69" i="33"/>
  <c r="O69" i="32"/>
  <c r="O69" i="31"/>
  <c r="O69" i="30"/>
  <c r="O81" i="29"/>
  <c r="P69" i="28"/>
  <c r="Q69" i="28"/>
  <c r="R69" i="28"/>
  <c r="S69" i="28"/>
  <c r="S70" i="28" s="1"/>
  <c r="T69" i="28"/>
  <c r="T70" i="28" s="1"/>
  <c r="U69" i="28"/>
  <c r="U70" i="28" s="1"/>
  <c r="V69" i="28"/>
  <c r="W69" i="28"/>
  <c r="W70" i="28" s="1"/>
  <c r="X69" i="28"/>
  <c r="O69" i="28"/>
  <c r="O69" i="27"/>
  <c r="P69" i="27"/>
  <c r="Q69" i="27"/>
  <c r="R69" i="27"/>
  <c r="S69" i="27"/>
  <c r="S70" i="27" s="1"/>
  <c r="T69" i="27"/>
  <c r="T70" i="27" s="1"/>
  <c r="U69" i="27"/>
  <c r="V69" i="27"/>
  <c r="W69" i="27"/>
  <c r="W70" i="27" s="1"/>
  <c r="X69" i="27"/>
  <c r="O69" i="26"/>
  <c r="P69" i="25"/>
  <c r="Q69" i="25"/>
  <c r="R69" i="25"/>
  <c r="S69" i="25"/>
  <c r="T69" i="25"/>
  <c r="U69" i="25"/>
  <c r="U70" i="25" s="1"/>
  <c r="V69" i="25"/>
  <c r="W69" i="25"/>
  <c r="W70" i="25" s="1"/>
  <c r="X69" i="25"/>
  <c r="O69" i="25"/>
  <c r="P69" i="24"/>
  <c r="Q69" i="24"/>
  <c r="R69" i="24"/>
  <c r="S69" i="24"/>
  <c r="S70" i="24" s="1"/>
  <c r="T69" i="24"/>
  <c r="T70" i="24" s="1"/>
  <c r="U69" i="24"/>
  <c r="U70" i="24" s="1"/>
  <c r="V69" i="24"/>
  <c r="W69" i="24"/>
  <c r="W70" i="24" s="1"/>
  <c r="X69" i="24"/>
  <c r="O69" i="24"/>
  <c r="O69" i="23"/>
  <c r="P71" i="22"/>
  <c r="Q71" i="22"/>
  <c r="R71" i="22"/>
  <c r="S71" i="22"/>
  <c r="T71" i="22"/>
  <c r="U71" i="22"/>
  <c r="V71" i="22"/>
  <c r="W71" i="22"/>
  <c r="X71" i="22"/>
  <c r="P70" i="22"/>
  <c r="Q70" i="22"/>
  <c r="R70" i="22"/>
  <c r="S70" i="22"/>
  <c r="T70" i="22"/>
  <c r="U70" i="22"/>
  <c r="V70" i="22"/>
  <c r="W70" i="22"/>
  <c r="X70" i="22"/>
  <c r="O70" i="22"/>
  <c r="O71" i="22"/>
  <c r="R70" i="23"/>
  <c r="Q70" i="23"/>
  <c r="X69" i="23"/>
  <c r="X70" i="23" s="1"/>
  <c r="W69" i="23"/>
  <c r="W70" i="23" s="1"/>
  <c r="V69" i="23"/>
  <c r="V70" i="23" s="1"/>
  <c r="U69" i="23"/>
  <c r="U70" i="23" s="1"/>
  <c r="T69" i="23"/>
  <c r="T70" i="23" s="1"/>
  <c r="S69" i="23"/>
  <c r="S70" i="23" s="1"/>
  <c r="R69" i="23"/>
  <c r="Q69" i="23"/>
  <c r="P69" i="23"/>
  <c r="P70" i="23" s="1"/>
  <c r="O70" i="23"/>
  <c r="R70" i="24"/>
  <c r="Q70" i="24"/>
  <c r="X70" i="24"/>
  <c r="V70" i="24"/>
  <c r="P70" i="24"/>
  <c r="O70" i="24"/>
  <c r="R70" i="25"/>
  <c r="Q70" i="25"/>
  <c r="X70" i="25"/>
  <c r="V70" i="25"/>
  <c r="T70" i="25"/>
  <c r="S70" i="25"/>
  <c r="P70" i="25"/>
  <c r="O70" i="25"/>
  <c r="R70" i="26"/>
  <c r="Q70" i="26"/>
  <c r="X69" i="26"/>
  <c r="X70" i="26" s="1"/>
  <c r="W69" i="26"/>
  <c r="W70" i="26" s="1"/>
  <c r="V69" i="26"/>
  <c r="V70" i="26" s="1"/>
  <c r="U69" i="26"/>
  <c r="U70" i="26" s="1"/>
  <c r="T69" i="26"/>
  <c r="T70" i="26" s="1"/>
  <c r="S69" i="26"/>
  <c r="S70" i="26" s="1"/>
  <c r="R69" i="26"/>
  <c r="Q69" i="26"/>
  <c r="P69" i="26"/>
  <c r="P70" i="26" s="1"/>
  <c r="O70" i="26"/>
  <c r="R70" i="27"/>
  <c r="Q70" i="27"/>
  <c r="X70" i="27"/>
  <c r="V70" i="27"/>
  <c r="U70" i="27"/>
  <c r="P70" i="27"/>
  <c r="O70" i="27"/>
  <c r="R70" i="28"/>
  <c r="Q70" i="28"/>
  <c r="X70" i="28"/>
  <c r="V70" i="28"/>
  <c r="P70" i="28"/>
  <c r="O70" i="28"/>
  <c r="R82" i="29"/>
  <c r="Q82" i="29"/>
  <c r="X81" i="29"/>
  <c r="X82" i="29" s="1"/>
  <c r="W81" i="29"/>
  <c r="W82" i="29" s="1"/>
  <c r="V81" i="29"/>
  <c r="V82" i="29" s="1"/>
  <c r="U81" i="29"/>
  <c r="U82" i="29" s="1"/>
  <c r="T81" i="29"/>
  <c r="T82" i="29" s="1"/>
  <c r="S81" i="29"/>
  <c r="S82" i="29" s="1"/>
  <c r="R81" i="29"/>
  <c r="Q81" i="29"/>
  <c r="P81" i="29"/>
  <c r="P82" i="29" s="1"/>
  <c r="O82" i="29"/>
  <c r="R70" i="30"/>
  <c r="Q70" i="30"/>
  <c r="X69" i="30"/>
  <c r="X70" i="30" s="1"/>
  <c r="W69" i="30"/>
  <c r="W70" i="30" s="1"/>
  <c r="V69" i="30"/>
  <c r="V70" i="30" s="1"/>
  <c r="U69" i="30"/>
  <c r="U70" i="30" s="1"/>
  <c r="T69" i="30"/>
  <c r="T70" i="30" s="1"/>
  <c r="S69" i="30"/>
  <c r="S70" i="30" s="1"/>
  <c r="R69" i="30"/>
  <c r="Q69" i="30"/>
  <c r="P69" i="30"/>
  <c r="P70" i="30" s="1"/>
  <c r="O70" i="30"/>
  <c r="R70" i="31"/>
  <c r="Q70" i="31"/>
  <c r="X69" i="31"/>
  <c r="X70" i="31" s="1"/>
  <c r="W69" i="31"/>
  <c r="W70" i="31" s="1"/>
  <c r="V69" i="31"/>
  <c r="V70" i="31" s="1"/>
  <c r="U69" i="31"/>
  <c r="U70" i="31" s="1"/>
  <c r="T69" i="31"/>
  <c r="T70" i="31" s="1"/>
  <c r="S69" i="31"/>
  <c r="S70" i="31" s="1"/>
  <c r="R69" i="31"/>
  <c r="Q69" i="31"/>
  <c r="P69" i="31"/>
  <c r="P70" i="31" s="1"/>
  <c r="O70" i="31"/>
  <c r="R70" i="32"/>
  <c r="Q70" i="32"/>
  <c r="X69" i="32"/>
  <c r="X70" i="32" s="1"/>
  <c r="W69" i="32"/>
  <c r="W70" i="32" s="1"/>
  <c r="V69" i="32"/>
  <c r="V70" i="32" s="1"/>
  <c r="U69" i="32"/>
  <c r="U70" i="32" s="1"/>
  <c r="T69" i="32"/>
  <c r="T70" i="32" s="1"/>
  <c r="S69" i="32"/>
  <c r="S70" i="32" s="1"/>
  <c r="R69" i="32"/>
  <c r="Q69" i="32"/>
  <c r="P69" i="32"/>
  <c r="P70" i="32" s="1"/>
  <c r="O70" i="32"/>
  <c r="R70" i="33"/>
  <c r="Q70" i="33"/>
  <c r="X70" i="33"/>
  <c r="T70" i="33"/>
  <c r="S70" i="33"/>
  <c r="P70" i="33"/>
  <c r="O70" i="33"/>
  <c r="R70" i="34"/>
  <c r="Q70" i="34"/>
  <c r="X69" i="34"/>
  <c r="X70" i="34" s="1"/>
  <c r="W69" i="34"/>
  <c r="W70" i="34" s="1"/>
  <c r="V69" i="34"/>
  <c r="V70" i="34" s="1"/>
  <c r="U69" i="34"/>
  <c r="U70" i="34" s="1"/>
  <c r="T69" i="34"/>
  <c r="T70" i="34" s="1"/>
  <c r="S69" i="34"/>
  <c r="S70" i="34" s="1"/>
  <c r="R69" i="34"/>
  <c r="Q69" i="34"/>
  <c r="P69" i="34"/>
  <c r="P70" i="34" s="1"/>
  <c r="O70" i="34"/>
  <c r="R70" i="35"/>
  <c r="Q70" i="35"/>
  <c r="X70" i="35"/>
  <c r="U70" i="35"/>
  <c r="T70" i="35"/>
  <c r="S70" i="35"/>
  <c r="P70" i="35"/>
  <c r="O70" i="35"/>
  <c r="R70" i="36"/>
  <c r="Q70" i="36"/>
  <c r="X70" i="36"/>
  <c r="U70" i="36"/>
  <c r="T70" i="36"/>
  <c r="S70" i="36"/>
  <c r="P70" i="36"/>
  <c r="O70" i="36"/>
  <c r="R70" i="37"/>
  <c r="Q70" i="37"/>
  <c r="X70" i="37"/>
  <c r="V70" i="37"/>
  <c r="U70" i="37"/>
  <c r="T70" i="37"/>
  <c r="S70" i="37"/>
  <c r="P70" i="37"/>
  <c r="O70" i="37"/>
  <c r="R70" i="38"/>
  <c r="Q70" i="38"/>
  <c r="X69" i="38"/>
  <c r="X70" i="38" s="1"/>
  <c r="W69" i="38"/>
  <c r="W70" i="38" s="1"/>
  <c r="V69" i="38"/>
  <c r="V70" i="38" s="1"/>
  <c r="U69" i="38"/>
  <c r="U70" i="38" s="1"/>
  <c r="T69" i="38"/>
  <c r="T70" i="38" s="1"/>
  <c r="S69" i="38"/>
  <c r="S70" i="38" s="1"/>
  <c r="R69" i="38"/>
  <c r="Q69" i="38"/>
  <c r="P69" i="38"/>
  <c r="P70" i="38" s="1"/>
  <c r="O70" i="38"/>
  <c r="R70" i="39"/>
  <c r="Q70" i="39"/>
  <c r="X70" i="39"/>
  <c r="U70" i="39"/>
  <c r="T70" i="39"/>
  <c r="S70" i="39"/>
  <c r="P70" i="39"/>
  <c r="O70" i="39"/>
  <c r="R70" i="40"/>
  <c r="Q70" i="40"/>
  <c r="X69" i="40"/>
  <c r="X70" i="40" s="1"/>
  <c r="W69" i="40"/>
  <c r="W70" i="40" s="1"/>
  <c r="V69" i="40"/>
  <c r="V70" i="40" s="1"/>
  <c r="U69" i="40"/>
  <c r="U70" i="40" s="1"/>
  <c r="T69" i="40"/>
  <c r="T70" i="40" s="1"/>
  <c r="S69" i="40"/>
  <c r="S70" i="40" s="1"/>
  <c r="R69" i="40"/>
  <c r="Q69" i="40"/>
  <c r="P69" i="40"/>
  <c r="P70" i="40" s="1"/>
  <c r="O70" i="40"/>
  <c r="R70" i="41"/>
  <c r="Q70" i="41"/>
  <c r="X70" i="41"/>
  <c r="U70" i="41"/>
  <c r="T70" i="41"/>
  <c r="S70" i="41"/>
  <c r="P70" i="41"/>
  <c r="O70" i="41"/>
  <c r="R70" i="42"/>
  <c r="Q70" i="42"/>
  <c r="X70" i="42"/>
  <c r="V70" i="42"/>
  <c r="U70" i="42"/>
  <c r="T70" i="42"/>
  <c r="S70" i="42"/>
  <c r="P70" i="42"/>
  <c r="O70" i="42"/>
  <c r="R70" i="21"/>
  <c r="Q70" i="21"/>
  <c r="X70" i="21"/>
  <c r="T70" i="21"/>
  <c r="S70" i="21"/>
  <c r="P70" i="21"/>
  <c r="O70" i="21"/>
  <c r="R70" i="20"/>
  <c r="Q70" i="20"/>
  <c r="X70" i="20"/>
  <c r="U70" i="20"/>
  <c r="T70" i="20"/>
  <c r="S70" i="20"/>
  <c r="P70" i="20"/>
  <c r="O70" i="20"/>
  <c r="R70" i="19"/>
  <c r="Q70" i="19"/>
  <c r="X70" i="19"/>
  <c r="U70" i="19"/>
  <c r="T70" i="19"/>
  <c r="S70" i="19"/>
  <c r="P70" i="19"/>
  <c r="O70" i="19"/>
  <c r="X70" i="18"/>
  <c r="Q70" i="18"/>
  <c r="P70" i="18"/>
  <c r="V70" i="18"/>
  <c r="U70" i="18"/>
  <c r="T70" i="18"/>
  <c r="S70" i="18"/>
  <c r="R70" i="18"/>
  <c r="O70" i="18"/>
  <c r="X70" i="17"/>
  <c r="S70" i="17"/>
  <c r="R70" i="17"/>
  <c r="Q70" i="17"/>
  <c r="P70" i="17"/>
  <c r="U70" i="17"/>
  <c r="T70" i="17"/>
  <c r="O70" i="17"/>
  <c r="R71" i="16"/>
  <c r="Q71" i="16"/>
  <c r="X71" i="16"/>
  <c r="V71" i="16"/>
  <c r="T71" i="16"/>
  <c r="S71" i="16"/>
  <c r="P71" i="16"/>
  <c r="O71" i="16"/>
  <c r="R70" i="15"/>
  <c r="Q70" i="15"/>
  <c r="X70" i="15"/>
  <c r="V70" i="15"/>
  <c r="U70" i="15"/>
  <c r="T70" i="15"/>
  <c r="S70" i="15"/>
  <c r="P70" i="15"/>
  <c r="O70" i="15"/>
  <c r="R70" i="14"/>
  <c r="Q70" i="14"/>
  <c r="X70" i="14"/>
  <c r="W70" i="14"/>
  <c r="V70" i="14"/>
  <c r="S70" i="14"/>
  <c r="P70" i="14"/>
  <c r="O70" i="14"/>
  <c r="R70" i="13"/>
  <c r="Q70" i="13"/>
  <c r="X70" i="13"/>
  <c r="V70" i="13"/>
  <c r="U70" i="13"/>
  <c r="T70" i="13"/>
  <c r="S70" i="13"/>
  <c r="O70" i="13"/>
  <c r="R70" i="12"/>
  <c r="Q70" i="12"/>
  <c r="X69" i="12"/>
  <c r="X70" i="12" s="1"/>
  <c r="W69" i="12"/>
  <c r="W70" i="12" s="1"/>
  <c r="V69" i="12"/>
  <c r="V70" i="12" s="1"/>
  <c r="U69" i="12"/>
  <c r="U70" i="12" s="1"/>
  <c r="T69" i="12"/>
  <c r="T70" i="12" s="1"/>
  <c r="S69" i="12"/>
  <c r="S70" i="12" s="1"/>
  <c r="R69" i="12"/>
  <c r="Q69" i="12"/>
  <c r="P69" i="12"/>
  <c r="P70" i="12" s="1"/>
  <c r="O70" i="12"/>
  <c r="R70" i="11"/>
  <c r="Q70" i="11"/>
  <c r="X69" i="11"/>
  <c r="X70" i="11" s="1"/>
  <c r="W69" i="11"/>
  <c r="W70" i="11" s="1"/>
  <c r="V69" i="11"/>
  <c r="V70" i="11" s="1"/>
  <c r="U69" i="11"/>
  <c r="U70" i="11" s="1"/>
  <c r="T69" i="11"/>
  <c r="T70" i="11" s="1"/>
  <c r="S69" i="11"/>
  <c r="S70" i="11" s="1"/>
  <c r="R69" i="11"/>
  <c r="Q69" i="11"/>
  <c r="P69" i="11"/>
  <c r="P70" i="11" s="1"/>
  <c r="O70" i="11"/>
  <c r="R70" i="10"/>
  <c r="Q70" i="10"/>
  <c r="X70" i="10"/>
  <c r="W70" i="10"/>
  <c r="V70" i="10"/>
  <c r="T70" i="10"/>
  <c r="S70" i="10"/>
  <c r="P70" i="10"/>
  <c r="O70" i="10"/>
  <c r="R70" i="9"/>
  <c r="Q70" i="9"/>
  <c r="X70" i="9"/>
  <c r="U70" i="9"/>
  <c r="T70" i="9"/>
  <c r="P70" i="9"/>
  <c r="O70" i="9"/>
  <c r="R70" i="8"/>
  <c r="Q70" i="8"/>
  <c r="X70" i="8"/>
  <c r="T70" i="8"/>
  <c r="S70" i="8"/>
  <c r="P70" i="8"/>
  <c r="O70" i="8"/>
  <c r="R70" i="7"/>
  <c r="Q70" i="7"/>
  <c r="X70" i="7"/>
  <c r="V70" i="7"/>
  <c r="U70" i="7"/>
  <c r="T70" i="7"/>
  <c r="S70" i="7"/>
  <c r="P70" i="7"/>
  <c r="O70" i="7"/>
  <c r="R70" i="5"/>
  <c r="Q70" i="5"/>
  <c r="X69" i="5"/>
  <c r="X70" i="5" s="1"/>
  <c r="W69" i="5"/>
  <c r="W70" i="5" s="1"/>
  <c r="V69" i="5"/>
  <c r="V70" i="5" s="1"/>
  <c r="U69" i="5"/>
  <c r="U70" i="5" s="1"/>
  <c r="T69" i="5"/>
  <c r="T70" i="5" s="1"/>
  <c r="S69" i="5"/>
  <c r="S70" i="5" s="1"/>
  <c r="R69" i="5"/>
  <c r="Q69" i="5"/>
  <c r="P69" i="5"/>
  <c r="P70" i="5" s="1"/>
  <c r="O70" i="5"/>
  <c r="R70" i="4"/>
  <c r="Q70" i="4"/>
  <c r="X70" i="4"/>
  <c r="V70" i="4"/>
  <c r="U70" i="4"/>
  <c r="T70" i="4"/>
  <c r="S70" i="4"/>
  <c r="P70" i="4"/>
  <c r="O70" i="4"/>
  <c r="R70" i="3"/>
  <c r="Q70" i="3"/>
  <c r="X69" i="3"/>
  <c r="X70" i="3" s="1"/>
  <c r="W69" i="3"/>
  <c r="W70" i="3" s="1"/>
  <c r="V69" i="3"/>
  <c r="V70" i="3" s="1"/>
  <c r="U69" i="3"/>
  <c r="U70" i="3" s="1"/>
  <c r="T69" i="3"/>
  <c r="T70" i="3" s="1"/>
  <c r="S69" i="3"/>
  <c r="S70" i="3" s="1"/>
  <c r="R69" i="3"/>
  <c r="Q69" i="3"/>
  <c r="P69" i="3"/>
  <c r="P70" i="3" s="1"/>
  <c r="O70" i="3"/>
  <c r="T70" i="2"/>
  <c r="T69" i="2"/>
  <c r="O70" i="2"/>
  <c r="R70" i="2"/>
  <c r="Q70" i="2"/>
  <c r="X69" i="2"/>
  <c r="X70" i="2" s="1"/>
  <c r="W69" i="2"/>
  <c r="W70" i="2" s="1"/>
  <c r="V69" i="2"/>
  <c r="V70" i="2" s="1"/>
  <c r="U69" i="2"/>
  <c r="U70" i="2" s="1"/>
  <c r="S69" i="2"/>
  <c r="S70" i="2" s="1"/>
  <c r="R69" i="2"/>
  <c r="Q69" i="2"/>
  <c r="P69" i="2"/>
  <c r="P70" i="2" s="1"/>
  <c r="P70" i="1"/>
  <c r="Q70" i="1"/>
  <c r="R70" i="1"/>
  <c r="S70" i="1"/>
  <c r="T70" i="1"/>
  <c r="U70" i="1"/>
  <c r="V70" i="1"/>
  <c r="W70" i="1"/>
  <c r="X70" i="1"/>
  <c r="O70" i="1"/>
  <c r="P69" i="1"/>
  <c r="Q69" i="1"/>
  <c r="R69" i="1"/>
  <c r="S69" i="1"/>
  <c r="T69" i="1"/>
  <c r="U69" i="1"/>
  <c r="V69" i="1"/>
  <c r="W69" i="1"/>
  <c r="X69" i="1"/>
  <c r="O67" i="1"/>
  <c r="O66" i="1"/>
  <c r="R68" i="1"/>
  <c r="Q68" i="1"/>
  <c r="X67" i="1"/>
  <c r="W67" i="1"/>
  <c r="V67" i="1"/>
  <c r="U67" i="1"/>
  <c r="T67" i="1"/>
  <c r="S67" i="1"/>
  <c r="S68" i="1" s="1"/>
  <c r="R67" i="1"/>
  <c r="Q67" i="1"/>
  <c r="P67" i="1"/>
  <c r="X66" i="1"/>
  <c r="X68" i="1" s="1"/>
  <c r="W66" i="1"/>
  <c r="W68" i="1" s="1"/>
  <c r="V66" i="1"/>
  <c r="V68" i="1" s="1"/>
  <c r="U66" i="1"/>
  <c r="U68" i="1" s="1"/>
  <c r="T66" i="1"/>
  <c r="T68" i="1" s="1"/>
  <c r="S66" i="1"/>
  <c r="R66" i="1"/>
  <c r="Q66" i="1"/>
  <c r="P66" i="1"/>
  <c r="P68" i="1" s="1"/>
  <c r="O68" i="1"/>
  <c r="O67" i="2"/>
  <c r="O66" i="2"/>
  <c r="R68" i="2"/>
  <c r="Q68" i="2"/>
  <c r="X67" i="2"/>
  <c r="W67" i="2"/>
  <c r="V67" i="2"/>
  <c r="U67" i="2"/>
  <c r="T67" i="2"/>
  <c r="T68" i="2" s="1"/>
  <c r="S67" i="2"/>
  <c r="S68" i="2" s="1"/>
  <c r="R67" i="2"/>
  <c r="Q67" i="2"/>
  <c r="P67" i="2"/>
  <c r="X66" i="2"/>
  <c r="X68" i="2" s="1"/>
  <c r="W66" i="2"/>
  <c r="W68" i="2" s="1"/>
  <c r="V66" i="2"/>
  <c r="V68" i="2" s="1"/>
  <c r="U66" i="2"/>
  <c r="U68" i="2" s="1"/>
  <c r="T66" i="2"/>
  <c r="S66" i="2"/>
  <c r="R66" i="2"/>
  <c r="Q66" i="2"/>
  <c r="P66" i="2"/>
  <c r="P68" i="2" s="1"/>
  <c r="O68" i="2"/>
  <c r="O66" i="3"/>
  <c r="R68" i="3"/>
  <c r="Q68" i="3"/>
  <c r="X67" i="3"/>
  <c r="W67" i="3"/>
  <c r="V67" i="3"/>
  <c r="U67" i="3"/>
  <c r="T67" i="3"/>
  <c r="S67" i="3"/>
  <c r="S68" i="3" s="1"/>
  <c r="R67" i="3"/>
  <c r="Q67" i="3"/>
  <c r="P67" i="3"/>
  <c r="O67" i="3"/>
  <c r="X66" i="3"/>
  <c r="X68" i="3" s="1"/>
  <c r="W66" i="3"/>
  <c r="W68" i="3" s="1"/>
  <c r="V66" i="3"/>
  <c r="V68" i="3" s="1"/>
  <c r="U66" i="3"/>
  <c r="U68" i="3" s="1"/>
  <c r="T66" i="3"/>
  <c r="T68" i="3" s="1"/>
  <c r="S66" i="3"/>
  <c r="R66" i="3"/>
  <c r="Q66" i="3"/>
  <c r="P66" i="3"/>
  <c r="P68" i="3" s="1"/>
  <c r="O68" i="3"/>
  <c r="R68" i="4"/>
  <c r="Q68" i="4"/>
  <c r="X67" i="4"/>
  <c r="W67" i="4"/>
  <c r="V67" i="4"/>
  <c r="U67" i="4"/>
  <c r="T67" i="4"/>
  <c r="S67" i="4"/>
  <c r="S68" i="4" s="1"/>
  <c r="R67" i="4"/>
  <c r="Q67" i="4"/>
  <c r="P67" i="4"/>
  <c r="O67" i="4"/>
  <c r="X66" i="4"/>
  <c r="X68" i="4" s="1"/>
  <c r="W66" i="4"/>
  <c r="W68" i="4" s="1"/>
  <c r="V66" i="4"/>
  <c r="V68" i="4" s="1"/>
  <c r="U66" i="4"/>
  <c r="U68" i="4" s="1"/>
  <c r="T66" i="4"/>
  <c r="T68" i="4" s="1"/>
  <c r="S66" i="4"/>
  <c r="R66" i="4"/>
  <c r="Q66" i="4"/>
  <c r="P66" i="4"/>
  <c r="P68" i="4" s="1"/>
  <c r="O68" i="4"/>
  <c r="O66" i="5"/>
  <c r="R68" i="5"/>
  <c r="Q68" i="5"/>
  <c r="X67" i="5"/>
  <c r="W67" i="5"/>
  <c r="V67" i="5"/>
  <c r="U67" i="5"/>
  <c r="T67" i="5"/>
  <c r="S67" i="5"/>
  <c r="S68" i="5" s="1"/>
  <c r="R67" i="5"/>
  <c r="Q67" i="5"/>
  <c r="P67" i="5"/>
  <c r="O67" i="5"/>
  <c r="X66" i="5"/>
  <c r="X68" i="5" s="1"/>
  <c r="W66" i="5"/>
  <c r="W68" i="5" s="1"/>
  <c r="V66" i="5"/>
  <c r="V68" i="5" s="1"/>
  <c r="U66" i="5"/>
  <c r="U68" i="5" s="1"/>
  <c r="T66" i="5"/>
  <c r="T68" i="5" s="1"/>
  <c r="S66" i="5"/>
  <c r="R66" i="5"/>
  <c r="Q66" i="5"/>
  <c r="P66" i="5"/>
  <c r="P68" i="5" s="1"/>
  <c r="O68" i="5"/>
  <c r="O67" i="7"/>
  <c r="O66" i="7"/>
  <c r="R68" i="7"/>
  <c r="Q68" i="7"/>
  <c r="X67" i="7"/>
  <c r="W67" i="7"/>
  <c r="V67" i="7"/>
  <c r="U67" i="7"/>
  <c r="T67" i="7"/>
  <c r="S67" i="7"/>
  <c r="S68" i="7" s="1"/>
  <c r="R67" i="7"/>
  <c r="Q67" i="7"/>
  <c r="P67" i="7"/>
  <c r="X66" i="7"/>
  <c r="X68" i="7" s="1"/>
  <c r="W66" i="7"/>
  <c r="W68" i="7" s="1"/>
  <c r="V66" i="7"/>
  <c r="V68" i="7" s="1"/>
  <c r="U66" i="7"/>
  <c r="U68" i="7" s="1"/>
  <c r="T66" i="7"/>
  <c r="T68" i="7" s="1"/>
  <c r="S66" i="7"/>
  <c r="R66" i="7"/>
  <c r="Q66" i="7"/>
  <c r="P66" i="7"/>
  <c r="P68" i="7" s="1"/>
  <c r="O68" i="7"/>
  <c r="O66" i="8"/>
  <c r="R68" i="8"/>
  <c r="Q68" i="8"/>
  <c r="X67" i="8"/>
  <c r="W67" i="8"/>
  <c r="V67" i="8"/>
  <c r="U67" i="8"/>
  <c r="T67" i="8"/>
  <c r="T68" i="8" s="1"/>
  <c r="S67" i="8"/>
  <c r="S68" i="8" s="1"/>
  <c r="R67" i="8"/>
  <c r="Q67" i="8"/>
  <c r="P67" i="8"/>
  <c r="O67" i="8"/>
  <c r="X66" i="8"/>
  <c r="X68" i="8" s="1"/>
  <c r="W66" i="8"/>
  <c r="W68" i="8" s="1"/>
  <c r="V66" i="8"/>
  <c r="V68" i="8" s="1"/>
  <c r="U66" i="8"/>
  <c r="U68" i="8" s="1"/>
  <c r="T66" i="8"/>
  <c r="S66" i="8"/>
  <c r="R66" i="8"/>
  <c r="Q66" i="8"/>
  <c r="P66" i="8"/>
  <c r="P68" i="8" s="1"/>
  <c r="O68" i="8"/>
  <c r="O66" i="9"/>
  <c r="T68" i="9"/>
  <c r="R68" i="9"/>
  <c r="Q68" i="9"/>
  <c r="X67" i="9"/>
  <c r="W67" i="9"/>
  <c r="V67" i="9"/>
  <c r="U67" i="9"/>
  <c r="T67" i="9"/>
  <c r="S67" i="9"/>
  <c r="S68" i="9" s="1"/>
  <c r="R67" i="9"/>
  <c r="Q67" i="9"/>
  <c r="P67" i="9"/>
  <c r="O67" i="9"/>
  <c r="X66" i="9"/>
  <c r="X68" i="9" s="1"/>
  <c r="W66" i="9"/>
  <c r="W68" i="9" s="1"/>
  <c r="V66" i="9"/>
  <c r="V68" i="9" s="1"/>
  <c r="U66" i="9"/>
  <c r="U68" i="9" s="1"/>
  <c r="T66" i="9"/>
  <c r="S66" i="9"/>
  <c r="R66" i="9"/>
  <c r="Q66" i="9"/>
  <c r="P66" i="9"/>
  <c r="P68" i="9" s="1"/>
  <c r="O68" i="9"/>
  <c r="O66" i="10"/>
  <c r="O67" i="10"/>
  <c r="R68" i="10"/>
  <c r="Q68" i="10"/>
  <c r="X67" i="10"/>
  <c r="W67" i="10"/>
  <c r="V67" i="10"/>
  <c r="U67" i="10"/>
  <c r="T67" i="10"/>
  <c r="T68" i="10" s="1"/>
  <c r="S67" i="10"/>
  <c r="S68" i="10" s="1"/>
  <c r="R67" i="10"/>
  <c r="Q67" i="10"/>
  <c r="P67" i="10"/>
  <c r="X66" i="10"/>
  <c r="X68" i="10" s="1"/>
  <c r="W66" i="10"/>
  <c r="W68" i="10" s="1"/>
  <c r="V66" i="10"/>
  <c r="V68" i="10" s="1"/>
  <c r="U66" i="10"/>
  <c r="U68" i="10" s="1"/>
  <c r="T66" i="10"/>
  <c r="S66" i="10"/>
  <c r="R66" i="10"/>
  <c r="Q66" i="10"/>
  <c r="P66" i="10"/>
  <c r="P68" i="10" s="1"/>
  <c r="O68" i="10"/>
  <c r="O66" i="11"/>
  <c r="R68" i="11"/>
  <c r="Q68" i="11"/>
  <c r="X67" i="11"/>
  <c r="W67" i="11"/>
  <c r="V67" i="11"/>
  <c r="U67" i="11"/>
  <c r="T67" i="11"/>
  <c r="S67" i="11"/>
  <c r="S68" i="11" s="1"/>
  <c r="R67" i="11"/>
  <c r="Q67" i="11"/>
  <c r="P67" i="11"/>
  <c r="O67" i="11"/>
  <c r="X66" i="11"/>
  <c r="X68" i="11" s="1"/>
  <c r="W66" i="11"/>
  <c r="W68" i="11" s="1"/>
  <c r="V66" i="11"/>
  <c r="V68" i="11" s="1"/>
  <c r="U66" i="11"/>
  <c r="U68" i="11" s="1"/>
  <c r="T66" i="11"/>
  <c r="T68" i="11" s="1"/>
  <c r="S66" i="11"/>
  <c r="R66" i="11"/>
  <c r="Q66" i="11"/>
  <c r="P66" i="11"/>
  <c r="P68" i="11" s="1"/>
  <c r="O68" i="11"/>
  <c r="P67" i="12"/>
  <c r="Q67" i="12"/>
  <c r="R67" i="12"/>
  <c r="S67" i="12"/>
  <c r="T67" i="12"/>
  <c r="U67" i="12"/>
  <c r="U68" i="12" s="1"/>
  <c r="V67" i="12"/>
  <c r="W67" i="12"/>
  <c r="X67" i="12"/>
  <c r="O67" i="12"/>
  <c r="P66" i="12"/>
  <c r="Q66" i="12"/>
  <c r="R66" i="12"/>
  <c r="S66" i="12"/>
  <c r="T66" i="12"/>
  <c r="U66" i="12"/>
  <c r="V66" i="12"/>
  <c r="W66" i="12"/>
  <c r="X66" i="12"/>
  <c r="O66" i="12"/>
  <c r="S68" i="12"/>
  <c r="R68" i="12"/>
  <c r="Q68" i="12"/>
  <c r="X68" i="12"/>
  <c r="P68" i="12"/>
  <c r="O68" i="12"/>
  <c r="O67" i="13"/>
  <c r="P66" i="13"/>
  <c r="Q66" i="13"/>
  <c r="R66" i="13"/>
  <c r="S66" i="13"/>
  <c r="T66" i="13"/>
  <c r="U66" i="13"/>
  <c r="U68" i="13" s="1"/>
  <c r="V66" i="13"/>
  <c r="V68" i="13" s="1"/>
  <c r="W66" i="13"/>
  <c r="X66" i="13"/>
  <c r="O66" i="13"/>
  <c r="R68" i="13"/>
  <c r="Q68" i="13"/>
  <c r="X67" i="13"/>
  <c r="W67" i="13"/>
  <c r="V67" i="13"/>
  <c r="U67" i="13"/>
  <c r="T67" i="13"/>
  <c r="S67" i="13"/>
  <c r="R67" i="13"/>
  <c r="Q67" i="13"/>
  <c r="P67" i="13"/>
  <c r="X68" i="13"/>
  <c r="W68" i="13"/>
  <c r="P68" i="13"/>
  <c r="O68" i="13"/>
  <c r="P67" i="14"/>
  <c r="Q67" i="14"/>
  <c r="R67" i="14"/>
  <c r="S67" i="14"/>
  <c r="T67" i="14"/>
  <c r="U67" i="14"/>
  <c r="V67" i="14"/>
  <c r="W67" i="14"/>
  <c r="X67" i="14"/>
  <c r="O67" i="14"/>
  <c r="P66" i="14"/>
  <c r="Q66" i="14"/>
  <c r="R66" i="14"/>
  <c r="S66" i="14"/>
  <c r="T66" i="14"/>
  <c r="U66" i="14"/>
  <c r="U68" i="14" s="1"/>
  <c r="V66" i="14"/>
  <c r="W66" i="14"/>
  <c r="X66" i="14"/>
  <c r="O66" i="14"/>
  <c r="R68" i="14"/>
  <c r="Q68" i="14"/>
  <c r="S68" i="14"/>
  <c r="X68" i="14"/>
  <c r="P68" i="14"/>
  <c r="O68" i="14"/>
  <c r="P67" i="15"/>
  <c r="Q67" i="15"/>
  <c r="R67" i="15"/>
  <c r="R68" i="15" s="1"/>
  <c r="S67" i="15"/>
  <c r="T67" i="15"/>
  <c r="U67" i="15"/>
  <c r="V67" i="15"/>
  <c r="W67" i="15"/>
  <c r="X67" i="15"/>
  <c r="O67" i="15"/>
  <c r="P66" i="15"/>
  <c r="Q66" i="15"/>
  <c r="R66" i="15"/>
  <c r="S66" i="15"/>
  <c r="T66" i="15"/>
  <c r="U66" i="15"/>
  <c r="U68" i="15" s="1"/>
  <c r="V66" i="15"/>
  <c r="W66" i="15"/>
  <c r="X66" i="15"/>
  <c r="O66" i="15"/>
  <c r="Q68" i="15"/>
  <c r="X68" i="15"/>
  <c r="P68" i="15"/>
  <c r="O68" i="15"/>
  <c r="P68" i="16"/>
  <c r="Q68" i="16"/>
  <c r="R68" i="16"/>
  <c r="S68" i="16"/>
  <c r="T68" i="16"/>
  <c r="U68" i="16"/>
  <c r="V68" i="16"/>
  <c r="W68" i="16"/>
  <c r="X68" i="16"/>
  <c r="P67" i="16"/>
  <c r="Q67" i="16"/>
  <c r="R67" i="16"/>
  <c r="S67" i="16"/>
  <c r="T67" i="16"/>
  <c r="U67" i="16"/>
  <c r="U69" i="16" s="1"/>
  <c r="V67" i="16"/>
  <c r="W67" i="16"/>
  <c r="X67" i="16"/>
  <c r="R69" i="16"/>
  <c r="Q69" i="16"/>
  <c r="X69" i="16"/>
  <c r="W69" i="16"/>
  <c r="T69" i="16"/>
  <c r="P69" i="16"/>
  <c r="R68" i="17"/>
  <c r="Q68" i="17"/>
  <c r="X67" i="17"/>
  <c r="W67" i="17"/>
  <c r="V67" i="17"/>
  <c r="U67" i="17"/>
  <c r="T67" i="17"/>
  <c r="S67" i="17"/>
  <c r="S68" i="17" s="1"/>
  <c r="R67" i="17"/>
  <c r="Q67" i="17"/>
  <c r="P67" i="17"/>
  <c r="O67" i="17"/>
  <c r="X66" i="17"/>
  <c r="X68" i="17" s="1"/>
  <c r="W66" i="17"/>
  <c r="W68" i="17" s="1"/>
  <c r="V66" i="17"/>
  <c r="V68" i="17" s="1"/>
  <c r="U66" i="17"/>
  <c r="U68" i="17" s="1"/>
  <c r="T66" i="17"/>
  <c r="T68" i="17" s="1"/>
  <c r="S66" i="17"/>
  <c r="R66" i="17"/>
  <c r="Q66" i="17"/>
  <c r="P66" i="17"/>
  <c r="P68" i="17" s="1"/>
  <c r="O66" i="17"/>
  <c r="O68" i="17" s="1"/>
  <c r="O68" i="18"/>
  <c r="O67" i="18"/>
  <c r="O66" i="18"/>
  <c r="R68" i="18"/>
  <c r="Q68" i="18"/>
  <c r="X67" i="18"/>
  <c r="W67" i="18"/>
  <c r="V67" i="18"/>
  <c r="U67" i="18"/>
  <c r="T67" i="18"/>
  <c r="T68" i="18" s="1"/>
  <c r="S67" i="18"/>
  <c r="S68" i="18" s="1"/>
  <c r="R67" i="18"/>
  <c r="Q67" i="18"/>
  <c r="P67" i="18"/>
  <c r="X66" i="18"/>
  <c r="X68" i="18" s="1"/>
  <c r="W66" i="18"/>
  <c r="W68" i="18" s="1"/>
  <c r="V66" i="18"/>
  <c r="V68" i="18" s="1"/>
  <c r="U66" i="18"/>
  <c r="U68" i="18" s="1"/>
  <c r="T66" i="18"/>
  <c r="S66" i="18"/>
  <c r="R66" i="18"/>
  <c r="Q66" i="18"/>
  <c r="P66" i="18"/>
  <c r="P68" i="18" s="1"/>
  <c r="O66" i="19"/>
  <c r="R68" i="19"/>
  <c r="Q68" i="19"/>
  <c r="X67" i="19"/>
  <c r="W67" i="19"/>
  <c r="V67" i="19"/>
  <c r="U67" i="19"/>
  <c r="T67" i="19"/>
  <c r="T68" i="19" s="1"/>
  <c r="S67" i="19"/>
  <c r="S68" i="19" s="1"/>
  <c r="R67" i="19"/>
  <c r="Q67" i="19"/>
  <c r="P67" i="19"/>
  <c r="O67" i="19"/>
  <c r="X66" i="19"/>
  <c r="X68" i="19" s="1"/>
  <c r="W66" i="19"/>
  <c r="W68" i="19" s="1"/>
  <c r="V66" i="19"/>
  <c r="V68" i="19" s="1"/>
  <c r="U66" i="19"/>
  <c r="U68" i="19" s="1"/>
  <c r="T66" i="19"/>
  <c r="S66" i="19"/>
  <c r="R66" i="19"/>
  <c r="Q66" i="19"/>
  <c r="P66" i="19"/>
  <c r="P68" i="19" s="1"/>
  <c r="O68" i="19"/>
  <c r="O67" i="20"/>
  <c r="O66" i="20"/>
  <c r="R68" i="20"/>
  <c r="Q68" i="20"/>
  <c r="X67" i="20"/>
  <c r="W67" i="20"/>
  <c r="V67" i="20"/>
  <c r="U67" i="20"/>
  <c r="T67" i="20"/>
  <c r="S67" i="20"/>
  <c r="S68" i="20" s="1"/>
  <c r="R67" i="20"/>
  <c r="Q67" i="20"/>
  <c r="P67" i="20"/>
  <c r="X66" i="20"/>
  <c r="X68" i="20" s="1"/>
  <c r="W66" i="20"/>
  <c r="W68" i="20" s="1"/>
  <c r="V66" i="20"/>
  <c r="V68" i="20" s="1"/>
  <c r="U66" i="20"/>
  <c r="U68" i="20" s="1"/>
  <c r="T66" i="20"/>
  <c r="T68" i="20" s="1"/>
  <c r="S66" i="20"/>
  <c r="R66" i="20"/>
  <c r="Q66" i="20"/>
  <c r="P66" i="20"/>
  <c r="P68" i="20" s="1"/>
  <c r="O68" i="20"/>
  <c r="O66" i="21"/>
  <c r="R68" i="21"/>
  <c r="Q68" i="21"/>
  <c r="X67" i="21"/>
  <c r="W67" i="21"/>
  <c r="V67" i="21"/>
  <c r="U67" i="21"/>
  <c r="T67" i="21"/>
  <c r="T68" i="21" s="1"/>
  <c r="S67" i="21"/>
  <c r="S68" i="21" s="1"/>
  <c r="R67" i="21"/>
  <c r="Q67" i="21"/>
  <c r="P67" i="21"/>
  <c r="O67" i="21"/>
  <c r="X66" i="21"/>
  <c r="X68" i="21" s="1"/>
  <c r="W66" i="21"/>
  <c r="W68" i="21" s="1"/>
  <c r="V66" i="21"/>
  <c r="V68" i="21" s="1"/>
  <c r="U66" i="21"/>
  <c r="U68" i="21" s="1"/>
  <c r="T66" i="21"/>
  <c r="S66" i="21"/>
  <c r="R66" i="21"/>
  <c r="Q66" i="21"/>
  <c r="P66" i="21"/>
  <c r="P68" i="21" s="1"/>
  <c r="O68" i="21"/>
  <c r="O66" i="42"/>
  <c r="T68" i="42"/>
  <c r="R68" i="42"/>
  <c r="Q68" i="42"/>
  <c r="X67" i="42"/>
  <c r="W67" i="42"/>
  <c r="V67" i="42"/>
  <c r="U67" i="42"/>
  <c r="T67" i="42"/>
  <c r="S67" i="42"/>
  <c r="S68" i="42" s="1"/>
  <c r="R67" i="42"/>
  <c r="Q67" i="42"/>
  <c r="P67" i="42"/>
  <c r="O67" i="42"/>
  <c r="X66" i="42"/>
  <c r="X68" i="42" s="1"/>
  <c r="W66" i="42"/>
  <c r="W68" i="42" s="1"/>
  <c r="V66" i="42"/>
  <c r="V68" i="42" s="1"/>
  <c r="U66" i="42"/>
  <c r="U68" i="42" s="1"/>
  <c r="T66" i="42"/>
  <c r="S66" i="42"/>
  <c r="R66" i="42"/>
  <c r="Q66" i="42"/>
  <c r="P66" i="42"/>
  <c r="P68" i="42" s="1"/>
  <c r="O68" i="42"/>
  <c r="O67" i="41"/>
  <c r="O66" i="41"/>
  <c r="R68" i="41"/>
  <c r="Q68" i="41"/>
  <c r="X67" i="41"/>
  <c r="W67" i="41"/>
  <c r="V67" i="41"/>
  <c r="U67" i="41"/>
  <c r="T67" i="41"/>
  <c r="T68" i="41" s="1"/>
  <c r="S67" i="41"/>
  <c r="S68" i="41" s="1"/>
  <c r="R67" i="41"/>
  <c r="Q67" i="41"/>
  <c r="P67" i="41"/>
  <c r="X66" i="41"/>
  <c r="X68" i="41" s="1"/>
  <c r="W66" i="41"/>
  <c r="W68" i="41" s="1"/>
  <c r="V66" i="41"/>
  <c r="V68" i="41" s="1"/>
  <c r="U66" i="41"/>
  <c r="U68" i="41" s="1"/>
  <c r="T66" i="41"/>
  <c r="S66" i="41"/>
  <c r="R66" i="41"/>
  <c r="Q66" i="41"/>
  <c r="P66" i="41"/>
  <c r="P68" i="41" s="1"/>
  <c r="O68" i="41"/>
  <c r="O68" i="40"/>
  <c r="O67" i="40"/>
  <c r="O66" i="40"/>
  <c r="R68" i="40"/>
  <c r="Q68" i="40"/>
  <c r="X67" i="40"/>
  <c r="W67" i="40"/>
  <c r="V67" i="40"/>
  <c r="U67" i="40"/>
  <c r="T67" i="40"/>
  <c r="T68" i="40" s="1"/>
  <c r="S67" i="40"/>
  <c r="S68" i="40" s="1"/>
  <c r="R67" i="40"/>
  <c r="Q67" i="40"/>
  <c r="P67" i="40"/>
  <c r="X66" i="40"/>
  <c r="X68" i="40" s="1"/>
  <c r="W66" i="40"/>
  <c r="W68" i="40" s="1"/>
  <c r="V66" i="40"/>
  <c r="V68" i="40" s="1"/>
  <c r="U66" i="40"/>
  <c r="U68" i="40" s="1"/>
  <c r="T66" i="40"/>
  <c r="S66" i="40"/>
  <c r="R66" i="40"/>
  <c r="Q66" i="40"/>
  <c r="P66" i="40"/>
  <c r="P68" i="40" s="1"/>
  <c r="O67" i="39"/>
  <c r="O66" i="39"/>
  <c r="R68" i="39"/>
  <c r="Q68" i="39"/>
  <c r="X67" i="39"/>
  <c r="W67" i="39"/>
  <c r="V67" i="39"/>
  <c r="U67" i="39"/>
  <c r="T67" i="39"/>
  <c r="S67" i="39"/>
  <c r="S68" i="39" s="1"/>
  <c r="R67" i="39"/>
  <c r="Q67" i="39"/>
  <c r="P67" i="39"/>
  <c r="X66" i="39"/>
  <c r="X68" i="39" s="1"/>
  <c r="W66" i="39"/>
  <c r="W68" i="39" s="1"/>
  <c r="V66" i="39"/>
  <c r="V68" i="39" s="1"/>
  <c r="U66" i="39"/>
  <c r="U68" i="39" s="1"/>
  <c r="T66" i="39"/>
  <c r="T68" i="39" s="1"/>
  <c r="S66" i="39"/>
  <c r="R66" i="39"/>
  <c r="Q66" i="39"/>
  <c r="P66" i="39"/>
  <c r="P68" i="39" s="1"/>
  <c r="O68" i="39"/>
  <c r="O66" i="38"/>
  <c r="R68" i="38"/>
  <c r="Q68" i="38"/>
  <c r="X67" i="38"/>
  <c r="W67" i="38"/>
  <c r="V67" i="38"/>
  <c r="U67" i="38"/>
  <c r="T67" i="38"/>
  <c r="T68" i="38" s="1"/>
  <c r="S67" i="38"/>
  <c r="S68" i="38" s="1"/>
  <c r="R67" i="38"/>
  <c r="Q67" i="38"/>
  <c r="P67" i="38"/>
  <c r="O67" i="38"/>
  <c r="X66" i="38"/>
  <c r="X68" i="38" s="1"/>
  <c r="W66" i="38"/>
  <c r="W68" i="38" s="1"/>
  <c r="V66" i="38"/>
  <c r="V68" i="38" s="1"/>
  <c r="U66" i="38"/>
  <c r="U68" i="38" s="1"/>
  <c r="T66" i="38"/>
  <c r="S66" i="38"/>
  <c r="R66" i="38"/>
  <c r="Q66" i="38"/>
  <c r="P66" i="38"/>
  <c r="P68" i="38" s="1"/>
  <c r="O68" i="38"/>
  <c r="O67" i="37"/>
  <c r="O66" i="37"/>
  <c r="R68" i="37"/>
  <c r="Q68" i="37"/>
  <c r="X67" i="37"/>
  <c r="W67" i="37"/>
  <c r="V67" i="37"/>
  <c r="U67" i="37"/>
  <c r="T67" i="37"/>
  <c r="S67" i="37"/>
  <c r="S68" i="37" s="1"/>
  <c r="R67" i="37"/>
  <c r="Q67" i="37"/>
  <c r="P67" i="37"/>
  <c r="X66" i="37"/>
  <c r="X68" i="37" s="1"/>
  <c r="W66" i="37"/>
  <c r="W68" i="37" s="1"/>
  <c r="V66" i="37"/>
  <c r="V68" i="37" s="1"/>
  <c r="U66" i="37"/>
  <c r="U68" i="37" s="1"/>
  <c r="T66" i="37"/>
  <c r="T68" i="37" s="1"/>
  <c r="S66" i="37"/>
  <c r="R66" i="37"/>
  <c r="Q66" i="37"/>
  <c r="P66" i="37"/>
  <c r="P68" i="37" s="1"/>
  <c r="O68" i="37"/>
  <c r="O67" i="36"/>
  <c r="O66" i="36"/>
  <c r="R68" i="36"/>
  <c r="Q68" i="36"/>
  <c r="X67" i="36"/>
  <c r="W67" i="36"/>
  <c r="V67" i="36"/>
  <c r="U67" i="36"/>
  <c r="T67" i="36"/>
  <c r="T68" i="36" s="1"/>
  <c r="S67" i="36"/>
  <c r="S68" i="36" s="1"/>
  <c r="R67" i="36"/>
  <c r="Q67" i="36"/>
  <c r="P67" i="36"/>
  <c r="X66" i="36"/>
  <c r="X68" i="36" s="1"/>
  <c r="W66" i="36"/>
  <c r="W68" i="36" s="1"/>
  <c r="V66" i="36"/>
  <c r="V68" i="36" s="1"/>
  <c r="U66" i="36"/>
  <c r="U68" i="36" s="1"/>
  <c r="T66" i="36"/>
  <c r="S66" i="36"/>
  <c r="R66" i="36"/>
  <c r="Q66" i="36"/>
  <c r="P66" i="36"/>
  <c r="P68" i="36" s="1"/>
  <c r="O68" i="36"/>
  <c r="O67" i="35"/>
  <c r="O66" i="35"/>
  <c r="R68" i="35"/>
  <c r="Q68" i="35"/>
  <c r="X67" i="35"/>
  <c r="W67" i="35"/>
  <c r="V67" i="35"/>
  <c r="U67" i="35"/>
  <c r="T67" i="35"/>
  <c r="T68" i="35" s="1"/>
  <c r="S67" i="35"/>
  <c r="S68" i="35" s="1"/>
  <c r="R67" i="35"/>
  <c r="Q67" i="35"/>
  <c r="P67" i="35"/>
  <c r="X66" i="35"/>
  <c r="X68" i="35" s="1"/>
  <c r="W66" i="35"/>
  <c r="W68" i="35" s="1"/>
  <c r="V66" i="35"/>
  <c r="V68" i="35" s="1"/>
  <c r="U66" i="35"/>
  <c r="U68" i="35" s="1"/>
  <c r="T66" i="35"/>
  <c r="S66" i="35"/>
  <c r="R66" i="35"/>
  <c r="Q66" i="35"/>
  <c r="P66" i="35"/>
  <c r="P68" i="35" s="1"/>
  <c r="O68" i="35"/>
  <c r="O66" i="34"/>
  <c r="R68" i="34"/>
  <c r="Q68" i="34"/>
  <c r="X67" i="34"/>
  <c r="W67" i="34"/>
  <c r="V67" i="34"/>
  <c r="U67" i="34"/>
  <c r="T67" i="34"/>
  <c r="S67" i="34"/>
  <c r="S68" i="34" s="1"/>
  <c r="R67" i="34"/>
  <c r="Q67" i="34"/>
  <c r="P67" i="34"/>
  <c r="O67" i="34"/>
  <c r="X66" i="34"/>
  <c r="X68" i="34" s="1"/>
  <c r="W66" i="34"/>
  <c r="W68" i="34" s="1"/>
  <c r="V66" i="34"/>
  <c r="V68" i="34" s="1"/>
  <c r="U66" i="34"/>
  <c r="U68" i="34" s="1"/>
  <c r="T66" i="34"/>
  <c r="T68" i="34" s="1"/>
  <c r="S66" i="34"/>
  <c r="R66" i="34"/>
  <c r="Q66" i="34"/>
  <c r="P66" i="34"/>
  <c r="P68" i="34" s="1"/>
  <c r="O68" i="34"/>
  <c r="O66" i="33"/>
  <c r="R68" i="33"/>
  <c r="Q68" i="33"/>
  <c r="X67" i="33"/>
  <c r="W67" i="33"/>
  <c r="V67" i="33"/>
  <c r="U67" i="33"/>
  <c r="T67" i="33"/>
  <c r="S67" i="33"/>
  <c r="S68" i="33" s="1"/>
  <c r="R67" i="33"/>
  <c r="Q67" i="33"/>
  <c r="P67" i="33"/>
  <c r="O67" i="33"/>
  <c r="X66" i="33"/>
  <c r="X68" i="33" s="1"/>
  <c r="W66" i="33"/>
  <c r="W68" i="33" s="1"/>
  <c r="V66" i="33"/>
  <c r="V68" i="33" s="1"/>
  <c r="U66" i="33"/>
  <c r="U68" i="33" s="1"/>
  <c r="T66" i="33"/>
  <c r="T68" i="33" s="1"/>
  <c r="S66" i="33"/>
  <c r="R66" i="33"/>
  <c r="Q66" i="33"/>
  <c r="P66" i="33"/>
  <c r="P68" i="33" s="1"/>
  <c r="O68" i="33"/>
  <c r="O67" i="32"/>
  <c r="O66" i="32"/>
  <c r="R68" i="32"/>
  <c r="Q68" i="32"/>
  <c r="X67" i="32"/>
  <c r="W67" i="32"/>
  <c r="V67" i="32"/>
  <c r="U67" i="32"/>
  <c r="T67" i="32"/>
  <c r="T68" i="32" s="1"/>
  <c r="S67" i="32"/>
  <c r="S68" i="32" s="1"/>
  <c r="R67" i="32"/>
  <c r="Q67" i="32"/>
  <c r="P67" i="32"/>
  <c r="X66" i="32"/>
  <c r="X68" i="32" s="1"/>
  <c r="W66" i="32"/>
  <c r="W68" i="32" s="1"/>
  <c r="V66" i="32"/>
  <c r="V68" i="32" s="1"/>
  <c r="U66" i="32"/>
  <c r="U68" i="32" s="1"/>
  <c r="T66" i="32"/>
  <c r="S66" i="32"/>
  <c r="R66" i="32"/>
  <c r="Q66" i="32"/>
  <c r="P66" i="32"/>
  <c r="P68" i="32" s="1"/>
  <c r="O68" i="32"/>
  <c r="O67" i="31"/>
  <c r="O66" i="31"/>
  <c r="R68" i="31"/>
  <c r="Q68" i="31"/>
  <c r="X67" i="31"/>
  <c r="W67" i="31"/>
  <c r="V67" i="31"/>
  <c r="U67" i="31"/>
  <c r="T67" i="31"/>
  <c r="T68" i="31" s="1"/>
  <c r="S67" i="31"/>
  <c r="S68" i="31" s="1"/>
  <c r="R67" i="31"/>
  <c r="Q67" i="31"/>
  <c r="P67" i="31"/>
  <c r="X66" i="31"/>
  <c r="X68" i="31" s="1"/>
  <c r="W66" i="31"/>
  <c r="W68" i="31" s="1"/>
  <c r="V66" i="31"/>
  <c r="V68" i="31" s="1"/>
  <c r="U66" i="31"/>
  <c r="U68" i="31" s="1"/>
  <c r="T66" i="31"/>
  <c r="S66" i="31"/>
  <c r="R66" i="31"/>
  <c r="Q66" i="31"/>
  <c r="P66" i="31"/>
  <c r="P68" i="31" s="1"/>
  <c r="O68" i="31"/>
  <c r="O67" i="30"/>
  <c r="O66" i="30"/>
  <c r="R68" i="30"/>
  <c r="Q68" i="30"/>
  <c r="X67" i="30"/>
  <c r="W67" i="30"/>
  <c r="V67" i="30"/>
  <c r="U67" i="30"/>
  <c r="T67" i="30"/>
  <c r="T68" i="30" s="1"/>
  <c r="S67" i="30"/>
  <c r="S68" i="30" s="1"/>
  <c r="R67" i="30"/>
  <c r="Q67" i="30"/>
  <c r="P67" i="30"/>
  <c r="X66" i="30"/>
  <c r="X68" i="30" s="1"/>
  <c r="W66" i="30"/>
  <c r="W68" i="30" s="1"/>
  <c r="V66" i="30"/>
  <c r="V68" i="30" s="1"/>
  <c r="U66" i="30"/>
  <c r="U68" i="30" s="1"/>
  <c r="T66" i="30"/>
  <c r="S66" i="30"/>
  <c r="R66" i="30"/>
  <c r="Q66" i="30"/>
  <c r="P66" i="30"/>
  <c r="P68" i="30" s="1"/>
  <c r="O68" i="30"/>
  <c r="O79" i="29"/>
  <c r="O78" i="29"/>
  <c r="R80" i="29"/>
  <c r="Q80" i="29"/>
  <c r="X79" i="29"/>
  <c r="W79" i="29"/>
  <c r="V79" i="29"/>
  <c r="U79" i="29"/>
  <c r="T79" i="29"/>
  <c r="T80" i="29" s="1"/>
  <c r="S79" i="29"/>
  <c r="S80" i="29" s="1"/>
  <c r="R79" i="29"/>
  <c r="Q79" i="29"/>
  <c r="P79" i="29"/>
  <c r="X78" i="29"/>
  <c r="X80" i="29" s="1"/>
  <c r="W78" i="29"/>
  <c r="W80" i="29" s="1"/>
  <c r="V78" i="29"/>
  <c r="V80" i="29" s="1"/>
  <c r="U78" i="29"/>
  <c r="U80" i="29" s="1"/>
  <c r="T78" i="29"/>
  <c r="S78" i="29"/>
  <c r="R78" i="29"/>
  <c r="Q78" i="29"/>
  <c r="P78" i="29"/>
  <c r="P80" i="29" s="1"/>
  <c r="O80" i="29"/>
  <c r="O66" i="28"/>
  <c r="R68" i="28"/>
  <c r="Q68" i="28"/>
  <c r="X67" i="28"/>
  <c r="W67" i="28"/>
  <c r="V67" i="28"/>
  <c r="U67" i="28"/>
  <c r="T67" i="28"/>
  <c r="S67" i="28"/>
  <c r="S68" i="28" s="1"/>
  <c r="R67" i="28"/>
  <c r="Q67" i="28"/>
  <c r="P67" i="28"/>
  <c r="O67" i="28"/>
  <c r="X66" i="28"/>
  <c r="X68" i="28" s="1"/>
  <c r="W66" i="28"/>
  <c r="W68" i="28" s="1"/>
  <c r="V66" i="28"/>
  <c r="V68" i="28" s="1"/>
  <c r="U66" i="28"/>
  <c r="U68" i="28" s="1"/>
  <c r="T66" i="28"/>
  <c r="T68" i="28" s="1"/>
  <c r="S66" i="28"/>
  <c r="R66" i="28"/>
  <c r="Q66" i="28"/>
  <c r="P66" i="28"/>
  <c r="P68" i="28" s="1"/>
  <c r="O68" i="28"/>
  <c r="O66" i="27"/>
  <c r="R68" i="27"/>
  <c r="Q68" i="27"/>
  <c r="X67" i="27"/>
  <c r="W67" i="27"/>
  <c r="V67" i="27"/>
  <c r="U67" i="27"/>
  <c r="T67" i="27"/>
  <c r="S67" i="27"/>
  <c r="S68" i="27" s="1"/>
  <c r="R67" i="27"/>
  <c r="Q67" i="27"/>
  <c r="P67" i="27"/>
  <c r="O67" i="27"/>
  <c r="X66" i="27"/>
  <c r="X68" i="27" s="1"/>
  <c r="W66" i="27"/>
  <c r="W68" i="27" s="1"/>
  <c r="V66" i="27"/>
  <c r="V68" i="27" s="1"/>
  <c r="U66" i="27"/>
  <c r="U68" i="27" s="1"/>
  <c r="T66" i="27"/>
  <c r="T68" i="27" s="1"/>
  <c r="S66" i="27"/>
  <c r="R66" i="27"/>
  <c r="Q66" i="27"/>
  <c r="P66" i="27"/>
  <c r="P68" i="27" s="1"/>
  <c r="O68" i="27"/>
  <c r="P68" i="26"/>
  <c r="Q68" i="26"/>
  <c r="R68" i="26"/>
  <c r="S68" i="26"/>
  <c r="T68" i="26"/>
  <c r="U68" i="26"/>
  <c r="V68" i="26"/>
  <c r="W68" i="26"/>
  <c r="X68" i="26"/>
  <c r="O67" i="26"/>
  <c r="P66" i="26"/>
  <c r="Q66" i="26"/>
  <c r="R66" i="26"/>
  <c r="S66" i="26"/>
  <c r="T66" i="26"/>
  <c r="U66" i="26"/>
  <c r="V66" i="26"/>
  <c r="W66" i="26"/>
  <c r="X66" i="26"/>
  <c r="O66" i="26"/>
  <c r="X67" i="26"/>
  <c r="W67" i="26"/>
  <c r="V67" i="26"/>
  <c r="U67" i="26"/>
  <c r="T67" i="26"/>
  <c r="S67" i="26"/>
  <c r="R67" i="26"/>
  <c r="Q67" i="26"/>
  <c r="P67" i="26"/>
  <c r="O68" i="26"/>
  <c r="O67" i="25"/>
  <c r="O66" i="25"/>
  <c r="R68" i="25"/>
  <c r="Q68" i="25"/>
  <c r="X67" i="25"/>
  <c r="W67" i="25"/>
  <c r="V67" i="25"/>
  <c r="U67" i="25"/>
  <c r="T67" i="25"/>
  <c r="S67" i="25"/>
  <c r="S68" i="25" s="1"/>
  <c r="R67" i="25"/>
  <c r="Q67" i="25"/>
  <c r="P67" i="25"/>
  <c r="X66" i="25"/>
  <c r="X68" i="25" s="1"/>
  <c r="W66" i="25"/>
  <c r="W68" i="25" s="1"/>
  <c r="V66" i="25"/>
  <c r="V68" i="25" s="1"/>
  <c r="U66" i="25"/>
  <c r="U68" i="25" s="1"/>
  <c r="T66" i="25"/>
  <c r="T68" i="25" s="1"/>
  <c r="S66" i="25"/>
  <c r="R66" i="25"/>
  <c r="Q66" i="25"/>
  <c r="P66" i="25"/>
  <c r="P68" i="25" s="1"/>
  <c r="O68" i="25"/>
  <c r="O67" i="24"/>
  <c r="R68" i="24"/>
  <c r="Q68" i="24"/>
  <c r="X67" i="24"/>
  <c r="W67" i="24"/>
  <c r="V67" i="24"/>
  <c r="U67" i="24"/>
  <c r="T67" i="24"/>
  <c r="T68" i="24" s="1"/>
  <c r="S67" i="24"/>
  <c r="S68" i="24" s="1"/>
  <c r="R67" i="24"/>
  <c r="Q67" i="24"/>
  <c r="P67" i="24"/>
  <c r="X66" i="24"/>
  <c r="X68" i="24" s="1"/>
  <c r="W66" i="24"/>
  <c r="W68" i="24" s="1"/>
  <c r="V66" i="24"/>
  <c r="V68" i="24" s="1"/>
  <c r="U66" i="24"/>
  <c r="U68" i="24" s="1"/>
  <c r="T66" i="24"/>
  <c r="S66" i="24"/>
  <c r="R66" i="24"/>
  <c r="Q66" i="24"/>
  <c r="P66" i="24"/>
  <c r="P68" i="24" s="1"/>
  <c r="O68" i="24"/>
  <c r="P67" i="23"/>
  <c r="Q67" i="23"/>
  <c r="R67" i="23"/>
  <c r="R68" i="23" s="1"/>
  <c r="S67" i="23"/>
  <c r="T67" i="23"/>
  <c r="U67" i="23"/>
  <c r="V67" i="23"/>
  <c r="W67" i="23"/>
  <c r="X67" i="23"/>
  <c r="O67" i="23"/>
  <c r="P66" i="23"/>
  <c r="Q66" i="23"/>
  <c r="R66" i="23"/>
  <c r="S66" i="23"/>
  <c r="T66" i="23"/>
  <c r="T68" i="23" s="1"/>
  <c r="U66" i="23"/>
  <c r="U68" i="23" s="1"/>
  <c r="V66" i="23"/>
  <c r="W66" i="23"/>
  <c r="X66" i="23"/>
  <c r="O66" i="23"/>
  <c r="Q68" i="23"/>
  <c r="X68" i="23"/>
  <c r="V68" i="23"/>
  <c r="S68" i="23"/>
  <c r="P68" i="23"/>
  <c r="O68" i="23"/>
  <c r="Q5" i="45"/>
  <c r="R27" i="45"/>
  <c r="AE27" i="45" s="1"/>
  <c r="R4" i="45"/>
  <c r="HF2" i="45"/>
  <c r="HG2" i="45" s="1"/>
  <c r="HH2" i="45" s="1"/>
  <c r="HI2" i="45" s="1"/>
  <c r="HJ2" i="45" s="1"/>
  <c r="HK2" i="45" s="1"/>
  <c r="HL2" i="45" s="1"/>
  <c r="HM2" i="45" s="1"/>
  <c r="HN2" i="45" s="1"/>
  <c r="HO2" i="45" s="1"/>
  <c r="GS2" i="45"/>
  <c r="GT2" i="45" s="1"/>
  <c r="GU2" i="45" s="1"/>
  <c r="GV2" i="45" s="1"/>
  <c r="GW2" i="45" s="1"/>
  <c r="GX2" i="45" s="1"/>
  <c r="GY2" i="45" s="1"/>
  <c r="GZ2" i="45" s="1"/>
  <c r="HA2" i="45" s="1"/>
  <c r="HB2" i="45" s="1"/>
  <c r="GF2" i="45"/>
  <c r="GG2" i="45" s="1"/>
  <c r="GH2" i="45" s="1"/>
  <c r="GI2" i="45" s="1"/>
  <c r="GJ2" i="45" s="1"/>
  <c r="GK2" i="45" s="1"/>
  <c r="GL2" i="45" s="1"/>
  <c r="GM2" i="45" s="1"/>
  <c r="GN2" i="45" s="1"/>
  <c r="GO2" i="45" s="1"/>
  <c r="FS2" i="45"/>
  <c r="FT2" i="45" s="1"/>
  <c r="FU2" i="45" s="1"/>
  <c r="FV2" i="45" s="1"/>
  <c r="FW2" i="45" s="1"/>
  <c r="FX2" i="45" s="1"/>
  <c r="FY2" i="45" s="1"/>
  <c r="FZ2" i="45" s="1"/>
  <c r="GA2" i="45" s="1"/>
  <c r="GB2" i="45" s="1"/>
  <c r="FF2" i="45"/>
  <c r="FG2" i="45" s="1"/>
  <c r="FH2" i="45" s="1"/>
  <c r="FI2" i="45" s="1"/>
  <c r="FJ2" i="45" s="1"/>
  <c r="FK2" i="45" s="1"/>
  <c r="FL2" i="45" s="1"/>
  <c r="FM2" i="45" s="1"/>
  <c r="FN2" i="45" s="1"/>
  <c r="FO2" i="45" s="1"/>
  <c r="ES2" i="45"/>
  <c r="ET2" i="45" s="1"/>
  <c r="EU2" i="45" s="1"/>
  <c r="EV2" i="45" s="1"/>
  <c r="EW2" i="45" s="1"/>
  <c r="EX2" i="45" s="1"/>
  <c r="EY2" i="45" s="1"/>
  <c r="EZ2" i="45" s="1"/>
  <c r="FA2" i="45" s="1"/>
  <c r="FB2" i="45" s="1"/>
  <c r="EF2" i="45"/>
  <c r="EG2" i="45" s="1"/>
  <c r="EH2" i="45" s="1"/>
  <c r="EI2" i="45" s="1"/>
  <c r="EJ2" i="45" s="1"/>
  <c r="EK2" i="45" s="1"/>
  <c r="EL2" i="45" s="1"/>
  <c r="EM2" i="45" s="1"/>
  <c r="EN2" i="45" s="1"/>
  <c r="EO2" i="45" s="1"/>
  <c r="DS2" i="45"/>
  <c r="DT2" i="45" s="1"/>
  <c r="DU2" i="45" s="1"/>
  <c r="DV2" i="45" s="1"/>
  <c r="DW2" i="45" s="1"/>
  <c r="DX2" i="45" s="1"/>
  <c r="DY2" i="45" s="1"/>
  <c r="DZ2" i="45" s="1"/>
  <c r="EA2" i="45" s="1"/>
  <c r="EB2" i="45" s="1"/>
  <c r="DF2" i="45"/>
  <c r="DG2" i="45" s="1"/>
  <c r="DH2" i="45" s="1"/>
  <c r="DI2" i="45" s="1"/>
  <c r="DJ2" i="45" s="1"/>
  <c r="DK2" i="45" s="1"/>
  <c r="DL2" i="45" s="1"/>
  <c r="DM2" i="45" s="1"/>
  <c r="DN2" i="45" s="1"/>
  <c r="DO2" i="45" s="1"/>
  <c r="S2" i="45"/>
  <c r="T2" i="45" s="1"/>
  <c r="U2" i="45" s="1"/>
  <c r="V2" i="45" s="1"/>
  <c r="W2" i="45" s="1"/>
  <c r="X2" i="45" s="1"/>
  <c r="Y2" i="45" s="1"/>
  <c r="Z2" i="45" s="1"/>
  <c r="AA2" i="45" s="1"/>
  <c r="AB2" i="45" s="1"/>
  <c r="E2" i="45"/>
  <c r="F2" i="45" s="1"/>
  <c r="G2" i="45" s="1"/>
  <c r="H2" i="45" s="1"/>
  <c r="I2" i="45" s="1"/>
  <c r="J2" i="45" s="1"/>
  <c r="K2" i="45" s="1"/>
  <c r="L2" i="45" s="1"/>
  <c r="M2" i="45" s="1"/>
  <c r="M44" i="45" s="1"/>
  <c r="D2" i="45"/>
  <c r="C9" i="45"/>
  <c r="R9" i="45" s="1"/>
  <c r="AE9" i="45" s="1"/>
  <c r="C5" i="45"/>
  <c r="R5" i="45" s="1"/>
  <c r="AE5" i="45" s="1"/>
  <c r="C44" i="45"/>
  <c r="R44" i="45" s="1"/>
  <c r="AE44" i="45" s="1"/>
  <c r="C43" i="45"/>
  <c r="R43" i="45" s="1"/>
  <c r="AE43" i="45" s="1"/>
  <c r="C42" i="45"/>
  <c r="R42" i="45" s="1"/>
  <c r="AE42" i="45" s="1"/>
  <c r="C41" i="45"/>
  <c r="R41" i="45" s="1"/>
  <c r="AE41" i="45" s="1"/>
  <c r="C40" i="45"/>
  <c r="R40" i="45" s="1"/>
  <c r="AE40" i="45" s="1"/>
  <c r="C39" i="45"/>
  <c r="R39" i="45" s="1"/>
  <c r="AE39" i="45" s="1"/>
  <c r="C38" i="45"/>
  <c r="R38" i="45" s="1"/>
  <c r="AE38" i="45" s="1"/>
  <c r="C37" i="45"/>
  <c r="R37" i="45" s="1"/>
  <c r="AE37" i="45" s="1"/>
  <c r="C36" i="45"/>
  <c r="R36" i="45" s="1"/>
  <c r="AE36" i="45" s="1"/>
  <c r="C35" i="45"/>
  <c r="R35" i="45" s="1"/>
  <c r="AE35" i="45" s="1"/>
  <c r="C34" i="45"/>
  <c r="R34" i="45" s="1"/>
  <c r="AE34" i="45" s="1"/>
  <c r="C33" i="45"/>
  <c r="R33" i="45" s="1"/>
  <c r="AE33" i="45" s="1"/>
  <c r="C32" i="45"/>
  <c r="R32" i="45" s="1"/>
  <c r="AE32" i="45" s="1"/>
  <c r="C31" i="45"/>
  <c r="R31" i="45" s="1"/>
  <c r="AE31" i="45" s="1"/>
  <c r="C30" i="45"/>
  <c r="R30" i="45" s="1"/>
  <c r="AE30" i="45" s="1"/>
  <c r="C29" i="45"/>
  <c r="R29" i="45" s="1"/>
  <c r="AE29" i="45" s="1"/>
  <c r="C28" i="45"/>
  <c r="R28" i="45" s="1"/>
  <c r="AE28" i="45" s="1"/>
  <c r="C27" i="45"/>
  <c r="C26" i="45"/>
  <c r="R26" i="45" s="1"/>
  <c r="AE26" i="45" s="1"/>
  <c r="C25" i="45"/>
  <c r="R25" i="45" s="1"/>
  <c r="AE25" i="45" s="1"/>
  <c r="C24" i="45"/>
  <c r="R24" i="45" s="1"/>
  <c r="AE24" i="45" s="1"/>
  <c r="C23" i="45"/>
  <c r="R23" i="45" s="1"/>
  <c r="AE23" i="45" s="1"/>
  <c r="C22" i="45"/>
  <c r="R22" i="45" s="1"/>
  <c r="AE22" i="45" s="1"/>
  <c r="C21" i="45"/>
  <c r="R21" i="45" s="1"/>
  <c r="AE21" i="45" s="1"/>
  <c r="C20" i="45"/>
  <c r="R20" i="45" s="1"/>
  <c r="AE20" i="45" s="1"/>
  <c r="C19" i="45"/>
  <c r="R19" i="45" s="1"/>
  <c r="AE19" i="45" s="1"/>
  <c r="C18" i="45"/>
  <c r="R18" i="45" s="1"/>
  <c r="AE18" i="45" s="1"/>
  <c r="C17" i="45"/>
  <c r="R17" i="45" s="1"/>
  <c r="AE17" i="45" s="1"/>
  <c r="C16" i="45"/>
  <c r="R16" i="45" s="1"/>
  <c r="AE16" i="45" s="1"/>
  <c r="C15" i="45"/>
  <c r="R15" i="45" s="1"/>
  <c r="AE15" i="45" s="1"/>
  <c r="C14" i="45"/>
  <c r="R14" i="45" s="1"/>
  <c r="AE14" i="45" s="1"/>
  <c r="C13" i="45"/>
  <c r="R13" i="45" s="1"/>
  <c r="AE13" i="45" s="1"/>
  <c r="C12" i="45"/>
  <c r="R12" i="45" s="1"/>
  <c r="AE12" i="45" s="1"/>
  <c r="C11" i="45"/>
  <c r="R11" i="45" s="1"/>
  <c r="AE11" i="45" s="1"/>
  <c r="C10" i="45"/>
  <c r="R10" i="45" s="1"/>
  <c r="AE10" i="45" s="1"/>
  <c r="C8" i="45"/>
  <c r="R8" i="45" s="1"/>
  <c r="AE8" i="45" s="1"/>
  <c r="C7" i="45"/>
  <c r="R7" i="45" s="1"/>
  <c r="AE7" i="45" s="1"/>
  <c r="C6" i="45"/>
  <c r="R6" i="45" s="1"/>
  <c r="AE6" i="45" s="1"/>
  <c r="B5" i="45"/>
  <c r="B6" i="45" s="1"/>
  <c r="B7" i="45" s="1"/>
  <c r="B8" i="45" s="1"/>
  <c r="B9" i="45" s="1"/>
  <c r="B10" i="45" s="1"/>
  <c r="B11" i="45" s="1"/>
  <c r="B12" i="45" s="1"/>
  <c r="B13" i="45" s="1"/>
  <c r="B14" i="45" s="1"/>
  <c r="B15" i="45" s="1"/>
  <c r="B16" i="45" s="1"/>
  <c r="B17" i="45" s="1"/>
  <c r="B18" i="45" s="1"/>
  <c r="B19" i="45" s="1"/>
  <c r="B20" i="45" s="1"/>
  <c r="B21" i="45" s="1"/>
  <c r="B22" i="45" s="1"/>
  <c r="B23" i="45" s="1"/>
  <c r="B24" i="45" s="1"/>
  <c r="B25" i="45" s="1"/>
  <c r="B26" i="45" s="1"/>
  <c r="B27" i="45" s="1"/>
  <c r="B28" i="45" s="1"/>
  <c r="B29" i="45" s="1"/>
  <c r="B30" i="45" s="1"/>
  <c r="B31" i="45" s="1"/>
  <c r="B32" i="45" s="1"/>
  <c r="B33" i="45" s="1"/>
  <c r="B34" i="45" s="1"/>
  <c r="B35" i="45" s="1"/>
  <c r="B36" i="45" s="1"/>
  <c r="B37" i="45" s="1"/>
  <c r="B38" i="45" s="1"/>
  <c r="B39" i="45" s="1"/>
  <c r="B40" i="45" s="1"/>
  <c r="B41" i="45" s="1"/>
  <c r="B42" i="45" s="1"/>
  <c r="B43" i="45" s="1"/>
  <c r="B44" i="45" s="1"/>
  <c r="HO21" i="45"/>
  <c r="HN21" i="45"/>
  <c r="HM21" i="45"/>
  <c r="HL21" i="45"/>
  <c r="HK21" i="45"/>
  <c r="HJ21" i="45"/>
  <c r="HI21" i="45"/>
  <c r="HH21" i="45"/>
  <c r="HG21" i="45"/>
  <c r="HF21" i="45"/>
  <c r="HO20" i="45"/>
  <c r="HN20" i="45"/>
  <c r="HM20" i="45"/>
  <c r="HL20" i="45"/>
  <c r="HK20" i="45"/>
  <c r="HJ20" i="45"/>
  <c r="HJ22" i="45" s="1"/>
  <c r="HI20" i="45"/>
  <c r="HH20" i="45"/>
  <c r="HG20" i="45"/>
  <c r="HF20" i="45"/>
  <c r="HO16" i="45"/>
  <c r="HN16" i="45"/>
  <c r="HN17" i="45" s="1"/>
  <c r="HM16" i="45"/>
  <c r="HM17" i="45" s="1"/>
  <c r="HL16" i="45"/>
  <c r="HK16" i="45"/>
  <c r="HJ16" i="45"/>
  <c r="HI16" i="45"/>
  <c r="HH16" i="45"/>
  <c r="HG16" i="45"/>
  <c r="HG17" i="45" s="1"/>
  <c r="HF16" i="45"/>
  <c r="HF17" i="45" s="1"/>
  <c r="HO15" i="45"/>
  <c r="HN15" i="45"/>
  <c r="HM15" i="45"/>
  <c r="HL15" i="45"/>
  <c r="HK15" i="45"/>
  <c r="HJ15" i="45"/>
  <c r="HI15" i="45"/>
  <c r="HH15" i="45"/>
  <c r="HG15" i="45"/>
  <c r="HF15" i="45"/>
  <c r="HO14" i="45"/>
  <c r="HN14" i="45"/>
  <c r="HM14" i="45"/>
  <c r="HL14" i="45"/>
  <c r="HK14" i="45"/>
  <c r="HJ14" i="45"/>
  <c r="HI14" i="45"/>
  <c r="HH14" i="45"/>
  <c r="HG14" i="45"/>
  <c r="HF14" i="45"/>
  <c r="HO12" i="45"/>
  <c r="HN12" i="45"/>
  <c r="HM12" i="45"/>
  <c r="HL12" i="45"/>
  <c r="HK12" i="45"/>
  <c r="HJ12" i="45"/>
  <c r="HI12" i="45"/>
  <c r="HH12" i="45"/>
  <c r="HG12" i="45"/>
  <c r="HF12" i="45"/>
  <c r="HO11" i="45"/>
  <c r="HN11" i="45"/>
  <c r="HM11" i="45"/>
  <c r="HL11" i="45"/>
  <c r="HK11" i="45"/>
  <c r="HJ11" i="45"/>
  <c r="HJ13" i="45" s="1"/>
  <c r="HI11" i="45"/>
  <c r="HH11" i="45"/>
  <c r="HG11" i="45"/>
  <c r="HF11" i="45"/>
  <c r="HO10" i="45"/>
  <c r="HN10" i="45"/>
  <c r="HM10" i="45"/>
  <c r="HL10" i="45"/>
  <c r="HK10" i="45"/>
  <c r="HJ10" i="45"/>
  <c r="HI10" i="45"/>
  <c r="HH10" i="45"/>
  <c r="HG10" i="45"/>
  <c r="HF10" i="45"/>
  <c r="HO7" i="45"/>
  <c r="HO8" i="45" s="1"/>
  <c r="HN7" i="45"/>
  <c r="HN9" i="45" s="1"/>
  <c r="HM7" i="45"/>
  <c r="HM9" i="45" s="1"/>
  <c r="HL7" i="45"/>
  <c r="HL9" i="45" s="1"/>
  <c r="HK7" i="45"/>
  <c r="HK9" i="45" s="1"/>
  <c r="HJ7" i="45"/>
  <c r="HJ9" i="45" s="1"/>
  <c r="HI7" i="45"/>
  <c r="HI8" i="45" s="1"/>
  <c r="HH7" i="45"/>
  <c r="HH8" i="45" s="1"/>
  <c r="HG7" i="45"/>
  <c r="HG8" i="45" s="1"/>
  <c r="HF7" i="45"/>
  <c r="HF9" i="45" s="1"/>
  <c r="HD4" i="45"/>
  <c r="HD5" i="45" s="1"/>
  <c r="HD6" i="45" s="1"/>
  <c r="HD7" i="45" s="1"/>
  <c r="HD8" i="45" s="1"/>
  <c r="HD9" i="45" s="1"/>
  <c r="HD10" i="45" s="1"/>
  <c r="HD11" i="45" s="1"/>
  <c r="HD12" i="45" s="1"/>
  <c r="HD13" i="45" s="1"/>
  <c r="HD14" i="45" s="1"/>
  <c r="HD15" i="45" s="1"/>
  <c r="HD16" i="45" s="1"/>
  <c r="HD17" i="45" s="1"/>
  <c r="HD18" i="45" s="1"/>
  <c r="HD19" i="45" s="1"/>
  <c r="HD20" i="45" s="1"/>
  <c r="HD21" i="45" s="1"/>
  <c r="HD22" i="45" s="1"/>
  <c r="HB21" i="45"/>
  <c r="HA21" i="45"/>
  <c r="GZ21" i="45"/>
  <c r="GY21" i="45"/>
  <c r="GX21" i="45"/>
  <c r="GW21" i="45"/>
  <c r="GV21" i="45"/>
  <c r="GU21" i="45"/>
  <c r="GU22" i="45" s="1"/>
  <c r="GT21" i="45"/>
  <c r="GS21" i="45"/>
  <c r="HB20" i="45"/>
  <c r="HA20" i="45"/>
  <c r="GZ20" i="45"/>
  <c r="GY20" i="45"/>
  <c r="GX20" i="45"/>
  <c r="GW20" i="45"/>
  <c r="GV20" i="45"/>
  <c r="GU20" i="45"/>
  <c r="GT20" i="45"/>
  <c r="GS20" i="45"/>
  <c r="HB16" i="45"/>
  <c r="HA16" i="45"/>
  <c r="GZ16" i="45"/>
  <c r="GZ17" i="45" s="1"/>
  <c r="GY16" i="45"/>
  <c r="GX16" i="45"/>
  <c r="GW16" i="45"/>
  <c r="GW17" i="45" s="1"/>
  <c r="GV16" i="45"/>
  <c r="GV17" i="45" s="1"/>
  <c r="GU16" i="45"/>
  <c r="GT16" i="45"/>
  <c r="GS16" i="45"/>
  <c r="HB15" i="45"/>
  <c r="HB17" i="45" s="1"/>
  <c r="HA15" i="45"/>
  <c r="GZ15" i="45"/>
  <c r="GY15" i="45"/>
  <c r="GX15" i="45"/>
  <c r="GW15" i="45"/>
  <c r="GV15" i="45"/>
  <c r="GU15" i="45"/>
  <c r="GT15" i="45"/>
  <c r="GT17" i="45" s="1"/>
  <c r="GS15" i="45"/>
  <c r="HB14" i="45"/>
  <c r="HA14" i="45"/>
  <c r="GZ14" i="45"/>
  <c r="GY14" i="45"/>
  <c r="GX14" i="45"/>
  <c r="GW14" i="45"/>
  <c r="GV14" i="45"/>
  <c r="GU14" i="45"/>
  <c r="GT14" i="45"/>
  <c r="GS14" i="45"/>
  <c r="HB12" i="45"/>
  <c r="HA12" i="45"/>
  <c r="GZ12" i="45"/>
  <c r="GY12" i="45"/>
  <c r="GY13" i="45" s="1"/>
  <c r="GX12" i="45"/>
  <c r="GW12" i="45"/>
  <c r="GV12" i="45"/>
  <c r="GU12" i="45"/>
  <c r="GT12" i="45"/>
  <c r="GS12" i="45"/>
  <c r="HB11" i="45"/>
  <c r="HA11" i="45"/>
  <c r="GZ11" i="45"/>
  <c r="GZ13" i="45" s="1"/>
  <c r="GY11" i="45"/>
  <c r="GX11" i="45"/>
  <c r="GW11" i="45"/>
  <c r="GV11" i="45"/>
  <c r="GU11" i="45"/>
  <c r="GT11" i="45"/>
  <c r="GS11" i="45"/>
  <c r="HB10" i="45"/>
  <c r="HA10" i="45"/>
  <c r="GZ10" i="45"/>
  <c r="GY10" i="45"/>
  <c r="GX10" i="45"/>
  <c r="GW10" i="45"/>
  <c r="GV10" i="45"/>
  <c r="GU10" i="45"/>
  <c r="GT10" i="45"/>
  <c r="GS10" i="45"/>
  <c r="HB7" i="45"/>
  <c r="HB8" i="45" s="1"/>
  <c r="HA7" i="45"/>
  <c r="HA9" i="45" s="1"/>
  <c r="GZ7" i="45"/>
  <c r="GZ9" i="45" s="1"/>
  <c r="GY7" i="45"/>
  <c r="GY9" i="45" s="1"/>
  <c r="GX7" i="45"/>
  <c r="GX9" i="45" s="1"/>
  <c r="GW7" i="45"/>
  <c r="GW9" i="45" s="1"/>
  <c r="GV7" i="45"/>
  <c r="GV8" i="45" s="1"/>
  <c r="GU7" i="45"/>
  <c r="GU8" i="45" s="1"/>
  <c r="GT7" i="45"/>
  <c r="GT8" i="45" s="1"/>
  <c r="GS7" i="45"/>
  <c r="GS9" i="45" s="1"/>
  <c r="GQ4" i="45"/>
  <c r="GQ5" i="45" s="1"/>
  <c r="GQ6" i="45" s="1"/>
  <c r="GQ7" i="45" s="1"/>
  <c r="GQ8" i="45" s="1"/>
  <c r="GQ9" i="45" s="1"/>
  <c r="GQ10" i="45" s="1"/>
  <c r="GQ11" i="45" s="1"/>
  <c r="GQ12" i="45" s="1"/>
  <c r="GQ13" i="45" s="1"/>
  <c r="GQ14" i="45" s="1"/>
  <c r="GQ15" i="45" s="1"/>
  <c r="GQ16" i="45" s="1"/>
  <c r="GQ17" i="45" s="1"/>
  <c r="GQ18" i="45" s="1"/>
  <c r="GQ19" i="45" s="1"/>
  <c r="GQ20" i="45" s="1"/>
  <c r="GQ21" i="45" s="1"/>
  <c r="GQ22" i="45" s="1"/>
  <c r="GO21" i="45"/>
  <c r="GN21" i="45"/>
  <c r="GM21" i="45"/>
  <c r="GL21" i="45"/>
  <c r="GK21" i="45"/>
  <c r="GJ21" i="45"/>
  <c r="GI21" i="45"/>
  <c r="GH21" i="45"/>
  <c r="GG21" i="45"/>
  <c r="GF21" i="45"/>
  <c r="GO20" i="45"/>
  <c r="GN20" i="45"/>
  <c r="GM20" i="45"/>
  <c r="GL20" i="45"/>
  <c r="GK20" i="45"/>
  <c r="GJ20" i="45"/>
  <c r="GI20" i="45"/>
  <c r="GH20" i="45"/>
  <c r="GG20" i="45"/>
  <c r="GF20" i="45"/>
  <c r="GO16" i="45"/>
  <c r="GN16" i="45"/>
  <c r="GM16" i="45"/>
  <c r="GL16" i="45"/>
  <c r="GL17" i="45" s="1"/>
  <c r="GK16" i="45"/>
  <c r="GJ16" i="45"/>
  <c r="GI16" i="45"/>
  <c r="GH16" i="45"/>
  <c r="GH17" i="45" s="1"/>
  <c r="GG16" i="45"/>
  <c r="GF16" i="45"/>
  <c r="GO15" i="45"/>
  <c r="GN15" i="45"/>
  <c r="GM15" i="45"/>
  <c r="GL15" i="45"/>
  <c r="GK15" i="45"/>
  <c r="GJ15" i="45"/>
  <c r="GI15" i="45"/>
  <c r="GH15" i="45"/>
  <c r="GG15" i="45"/>
  <c r="GF15" i="45"/>
  <c r="GO14" i="45"/>
  <c r="GN14" i="45"/>
  <c r="GM14" i="45"/>
  <c r="GL14" i="45"/>
  <c r="GK14" i="45"/>
  <c r="GJ14" i="45"/>
  <c r="GI14" i="45"/>
  <c r="GH14" i="45"/>
  <c r="GG14" i="45"/>
  <c r="GF14" i="45"/>
  <c r="GO12" i="45"/>
  <c r="GN12" i="45"/>
  <c r="GM12" i="45"/>
  <c r="GL12" i="45"/>
  <c r="GK12" i="45"/>
  <c r="GJ12" i="45"/>
  <c r="GI12" i="45"/>
  <c r="GH12" i="45"/>
  <c r="GG12" i="45"/>
  <c r="GF12" i="45"/>
  <c r="GO11" i="45"/>
  <c r="GN11" i="45"/>
  <c r="GM11" i="45"/>
  <c r="GL11" i="45"/>
  <c r="GL13" i="45" s="1"/>
  <c r="GK11" i="45"/>
  <c r="GK13" i="45" s="1"/>
  <c r="GJ11" i="45"/>
  <c r="GI11" i="45"/>
  <c r="GH11" i="45"/>
  <c r="GH13" i="45" s="1"/>
  <c r="GG11" i="45"/>
  <c r="GF11" i="45"/>
  <c r="GO10" i="45"/>
  <c r="GN10" i="45"/>
  <c r="GM10" i="45"/>
  <c r="GL10" i="45"/>
  <c r="GK10" i="45"/>
  <c r="GJ10" i="45"/>
  <c r="GI10" i="45"/>
  <c r="GH10" i="45"/>
  <c r="GG10" i="45"/>
  <c r="GF10" i="45"/>
  <c r="GK8" i="45"/>
  <c r="GO7" i="45"/>
  <c r="GO8" i="45" s="1"/>
  <c r="GN7" i="45"/>
  <c r="GN9" i="45" s="1"/>
  <c r="GM7" i="45"/>
  <c r="GM9" i="45" s="1"/>
  <c r="GL7" i="45"/>
  <c r="GL9" i="45" s="1"/>
  <c r="GK7" i="45"/>
  <c r="GK9" i="45" s="1"/>
  <c r="GJ7" i="45"/>
  <c r="GJ9" i="45" s="1"/>
  <c r="GI7" i="45"/>
  <c r="GI8" i="45" s="1"/>
  <c r="GH7" i="45"/>
  <c r="GH8" i="45" s="1"/>
  <c r="GG7" i="45"/>
  <c r="GG8" i="45" s="1"/>
  <c r="GF7" i="45"/>
  <c r="GF9" i="45" s="1"/>
  <c r="GD4" i="45"/>
  <c r="GD5" i="45" s="1"/>
  <c r="GD6" i="45" s="1"/>
  <c r="GD7" i="45" s="1"/>
  <c r="GD8" i="45" s="1"/>
  <c r="GD9" i="45" s="1"/>
  <c r="GD10" i="45" s="1"/>
  <c r="GD11" i="45" s="1"/>
  <c r="GD12" i="45" s="1"/>
  <c r="GD13" i="45" s="1"/>
  <c r="GD14" i="45" s="1"/>
  <c r="GD15" i="45" s="1"/>
  <c r="GD16" i="45" s="1"/>
  <c r="GD17" i="45" s="1"/>
  <c r="GD18" i="45" s="1"/>
  <c r="GD19" i="45" s="1"/>
  <c r="GD20" i="45" s="1"/>
  <c r="GD21" i="45" s="1"/>
  <c r="GD22" i="45" s="1"/>
  <c r="GB21" i="45"/>
  <c r="GA21" i="45"/>
  <c r="FZ21" i="45"/>
  <c r="FY21" i="45"/>
  <c r="FX21" i="45"/>
  <c r="FW21" i="45"/>
  <c r="FV21" i="45"/>
  <c r="FU21" i="45"/>
  <c r="FT21" i="45"/>
  <c r="FS21" i="45"/>
  <c r="GB20" i="45"/>
  <c r="GA20" i="45"/>
  <c r="FZ20" i="45"/>
  <c r="FY20" i="45"/>
  <c r="FX20" i="45"/>
  <c r="FW20" i="45"/>
  <c r="FW22" i="45" s="1"/>
  <c r="FV20" i="45"/>
  <c r="FU20" i="45"/>
  <c r="FT20" i="45"/>
  <c r="FS20" i="45"/>
  <c r="GB16" i="45"/>
  <c r="GA16" i="45"/>
  <c r="FZ16" i="45"/>
  <c r="FZ17" i="45" s="1"/>
  <c r="FY16" i="45"/>
  <c r="FX16" i="45"/>
  <c r="FW16" i="45"/>
  <c r="FV16" i="45"/>
  <c r="FU16" i="45"/>
  <c r="FU17" i="45" s="1"/>
  <c r="FT16" i="45"/>
  <c r="FS16" i="45"/>
  <c r="GB15" i="45"/>
  <c r="GA15" i="45"/>
  <c r="FZ15" i="45"/>
  <c r="FY15" i="45"/>
  <c r="FX15" i="45"/>
  <c r="FW15" i="45"/>
  <c r="FV15" i="45"/>
  <c r="FU15" i="45"/>
  <c r="FT15" i="45"/>
  <c r="FS15" i="45"/>
  <c r="GB14" i="45"/>
  <c r="GA14" i="45"/>
  <c r="FZ14" i="45"/>
  <c r="FY14" i="45"/>
  <c r="FX14" i="45"/>
  <c r="FW14" i="45"/>
  <c r="FV14" i="45"/>
  <c r="FU14" i="45"/>
  <c r="FT14" i="45"/>
  <c r="FS14" i="45"/>
  <c r="GB12" i="45"/>
  <c r="GA12" i="45"/>
  <c r="FZ12" i="45"/>
  <c r="FY12" i="45"/>
  <c r="FX12" i="45"/>
  <c r="FW12" i="45"/>
  <c r="FV12" i="45"/>
  <c r="FU12" i="45"/>
  <c r="FT12" i="45"/>
  <c r="FS12" i="45"/>
  <c r="GB11" i="45"/>
  <c r="GA11" i="45"/>
  <c r="FZ11" i="45"/>
  <c r="FZ13" i="45" s="1"/>
  <c r="FY11" i="45"/>
  <c r="FX11" i="45"/>
  <c r="FW11" i="45"/>
  <c r="FV11" i="45"/>
  <c r="FU11" i="45"/>
  <c r="FT11" i="45"/>
  <c r="FS11" i="45"/>
  <c r="GB10" i="45"/>
  <c r="GA10" i="45"/>
  <c r="FZ10" i="45"/>
  <c r="FY10" i="45"/>
  <c r="FX10" i="45"/>
  <c r="FW10" i="45"/>
  <c r="FV10" i="45"/>
  <c r="FU10" i="45"/>
  <c r="FT10" i="45"/>
  <c r="FS10" i="45"/>
  <c r="FU9" i="45"/>
  <c r="GB7" i="45"/>
  <c r="GB8" i="45" s="1"/>
  <c r="GA7" i="45"/>
  <c r="GA9" i="45" s="1"/>
  <c r="FZ7" i="45"/>
  <c r="FZ9" i="45" s="1"/>
  <c r="FY7" i="45"/>
  <c r="FY9" i="45" s="1"/>
  <c r="FX7" i="45"/>
  <c r="FX9" i="45" s="1"/>
  <c r="FW7" i="45"/>
  <c r="FW9" i="45" s="1"/>
  <c r="FV7" i="45"/>
  <c r="FV8" i="45" s="1"/>
  <c r="FU7" i="45"/>
  <c r="FU8" i="45" s="1"/>
  <c r="FT7" i="45"/>
  <c r="FT8" i="45" s="1"/>
  <c r="FS7" i="45"/>
  <c r="FS9" i="45" s="1"/>
  <c r="FQ4" i="45"/>
  <c r="FQ5" i="45" s="1"/>
  <c r="FQ6" i="45" s="1"/>
  <c r="FQ7" i="45" s="1"/>
  <c r="FQ8" i="45" s="1"/>
  <c r="FQ9" i="45" s="1"/>
  <c r="FQ10" i="45" s="1"/>
  <c r="FQ11" i="45" s="1"/>
  <c r="FQ12" i="45" s="1"/>
  <c r="FQ13" i="45" s="1"/>
  <c r="FQ14" i="45" s="1"/>
  <c r="FQ15" i="45" s="1"/>
  <c r="FQ16" i="45" s="1"/>
  <c r="FQ17" i="45" s="1"/>
  <c r="FQ18" i="45" s="1"/>
  <c r="FQ19" i="45" s="1"/>
  <c r="FQ20" i="45" s="1"/>
  <c r="FQ21" i="45" s="1"/>
  <c r="FQ22" i="45" s="1"/>
  <c r="FO21" i="45"/>
  <c r="FN21" i="45"/>
  <c r="FM21" i="45"/>
  <c r="FL21" i="45"/>
  <c r="FK21" i="45"/>
  <c r="FJ21" i="45"/>
  <c r="FI21" i="45"/>
  <c r="FI22" i="45" s="1"/>
  <c r="FH21" i="45"/>
  <c r="FG21" i="45"/>
  <c r="FF21" i="45"/>
  <c r="FO20" i="45"/>
  <c r="FO22" i="45" s="1"/>
  <c r="FN20" i="45"/>
  <c r="FM20" i="45"/>
  <c r="FL20" i="45"/>
  <c r="FK20" i="45"/>
  <c r="FJ20" i="45"/>
  <c r="FI20" i="45"/>
  <c r="FH20" i="45"/>
  <c r="FH22" i="45" s="1"/>
  <c r="FG20" i="45"/>
  <c r="FG22" i="45" s="1"/>
  <c r="FF20" i="45"/>
  <c r="FO16" i="45"/>
  <c r="FN16" i="45"/>
  <c r="FM16" i="45"/>
  <c r="FL16" i="45"/>
  <c r="FK16" i="45"/>
  <c r="FJ16" i="45"/>
  <c r="FJ17" i="45" s="1"/>
  <c r="FI16" i="45"/>
  <c r="FH16" i="45"/>
  <c r="FH17" i="45" s="1"/>
  <c r="FG16" i="45"/>
  <c r="FF16" i="45"/>
  <c r="FO15" i="45"/>
  <c r="FN15" i="45"/>
  <c r="FM15" i="45"/>
  <c r="FL15" i="45"/>
  <c r="FK15" i="45"/>
  <c r="FJ15" i="45"/>
  <c r="FI15" i="45"/>
  <c r="FH15" i="45"/>
  <c r="FG15" i="45"/>
  <c r="FF15" i="45"/>
  <c r="FO14" i="45"/>
  <c r="FN14" i="45"/>
  <c r="FM14" i="45"/>
  <c r="FL14" i="45"/>
  <c r="FK14" i="45"/>
  <c r="FJ14" i="45"/>
  <c r="FI14" i="45"/>
  <c r="FH14" i="45"/>
  <c r="FG14" i="45"/>
  <c r="FF14" i="45"/>
  <c r="FO12" i="45"/>
  <c r="FN12" i="45"/>
  <c r="FM12" i="45"/>
  <c r="FL12" i="45"/>
  <c r="FK12" i="45"/>
  <c r="FJ12" i="45"/>
  <c r="FI12" i="45"/>
  <c r="FH12" i="45"/>
  <c r="FG12" i="45"/>
  <c r="FF12" i="45"/>
  <c r="FO11" i="45"/>
  <c r="FN11" i="45"/>
  <c r="FM11" i="45"/>
  <c r="FL11" i="45"/>
  <c r="FK11" i="45"/>
  <c r="FJ11" i="45"/>
  <c r="FI11" i="45"/>
  <c r="FH11" i="45"/>
  <c r="FG11" i="45"/>
  <c r="FF11" i="45"/>
  <c r="FO10" i="45"/>
  <c r="FN10" i="45"/>
  <c r="FM10" i="45"/>
  <c r="FL10" i="45"/>
  <c r="FK10" i="45"/>
  <c r="FJ10" i="45"/>
  <c r="FI10" i="45"/>
  <c r="FH10" i="45"/>
  <c r="FG10" i="45"/>
  <c r="FF10" i="45"/>
  <c r="FL8" i="45"/>
  <c r="FO7" i="45"/>
  <c r="FO8" i="45" s="1"/>
  <c r="FN7" i="45"/>
  <c r="FN9" i="45" s="1"/>
  <c r="FM7" i="45"/>
  <c r="FM9" i="45" s="1"/>
  <c r="FL7" i="45"/>
  <c r="FL9" i="45" s="1"/>
  <c r="FK7" i="45"/>
  <c r="FK9" i="45" s="1"/>
  <c r="FJ7" i="45"/>
  <c r="FJ9" i="45" s="1"/>
  <c r="FI7" i="45"/>
  <c r="FI8" i="45" s="1"/>
  <c r="FH7" i="45"/>
  <c r="FH8" i="45" s="1"/>
  <c r="FG7" i="45"/>
  <c r="FG8" i="45" s="1"/>
  <c r="FF7" i="45"/>
  <c r="FF9" i="45" s="1"/>
  <c r="FD4" i="45"/>
  <c r="FD5" i="45" s="1"/>
  <c r="FD6" i="45" s="1"/>
  <c r="FD7" i="45" s="1"/>
  <c r="FD8" i="45" s="1"/>
  <c r="FD9" i="45" s="1"/>
  <c r="FD10" i="45" s="1"/>
  <c r="FD11" i="45" s="1"/>
  <c r="FD12" i="45" s="1"/>
  <c r="FD13" i="45" s="1"/>
  <c r="FD14" i="45" s="1"/>
  <c r="FD15" i="45" s="1"/>
  <c r="FD16" i="45" s="1"/>
  <c r="FD17" i="45" s="1"/>
  <c r="FD18" i="45" s="1"/>
  <c r="FD19" i="45" s="1"/>
  <c r="FD20" i="45" s="1"/>
  <c r="FD21" i="45" s="1"/>
  <c r="FD22" i="45" s="1"/>
  <c r="FB21" i="45"/>
  <c r="FA21" i="45"/>
  <c r="EZ21" i="45"/>
  <c r="EY21" i="45"/>
  <c r="EX21" i="45"/>
  <c r="EW21" i="45"/>
  <c r="EV21" i="45"/>
  <c r="EU21" i="45"/>
  <c r="ET21" i="45"/>
  <c r="ES21" i="45"/>
  <c r="FB20" i="45"/>
  <c r="FA20" i="45"/>
  <c r="EZ20" i="45"/>
  <c r="EY20" i="45"/>
  <c r="EX20" i="45"/>
  <c r="EW20" i="45"/>
  <c r="EV20" i="45"/>
  <c r="EU20" i="45"/>
  <c r="ET20" i="45"/>
  <c r="ES20" i="45"/>
  <c r="FB16" i="45"/>
  <c r="FB17" i="45" s="1"/>
  <c r="FA16" i="45"/>
  <c r="EZ16" i="45"/>
  <c r="EY16" i="45"/>
  <c r="EX16" i="45"/>
  <c r="EW16" i="45"/>
  <c r="EV16" i="45"/>
  <c r="EU16" i="45"/>
  <c r="ET16" i="45"/>
  <c r="ET17" i="45" s="1"/>
  <c r="ES16" i="45"/>
  <c r="FB15" i="45"/>
  <c r="FA15" i="45"/>
  <c r="EZ15" i="45"/>
  <c r="EY15" i="45"/>
  <c r="EX15" i="45"/>
  <c r="EW15" i="45"/>
  <c r="EV15" i="45"/>
  <c r="EV17" i="45" s="1"/>
  <c r="EU15" i="45"/>
  <c r="ET15" i="45"/>
  <c r="ES15" i="45"/>
  <c r="FB14" i="45"/>
  <c r="FA14" i="45"/>
  <c r="EZ14" i="45"/>
  <c r="EY14" i="45"/>
  <c r="EX14" i="45"/>
  <c r="EW14" i="45"/>
  <c r="EV14" i="45"/>
  <c r="EU14" i="45"/>
  <c r="ET14" i="45"/>
  <c r="ES14" i="45"/>
  <c r="FB12" i="45"/>
  <c r="FA12" i="45"/>
  <c r="EZ12" i="45"/>
  <c r="EY12" i="45"/>
  <c r="EX12" i="45"/>
  <c r="EW12" i="45"/>
  <c r="EV12" i="45"/>
  <c r="EU12" i="45"/>
  <c r="ET12" i="45"/>
  <c r="ES12" i="45"/>
  <c r="FB11" i="45"/>
  <c r="FA11" i="45"/>
  <c r="EZ11" i="45"/>
  <c r="EY11" i="45"/>
  <c r="EX11" i="45"/>
  <c r="EW11" i="45"/>
  <c r="EV11" i="45"/>
  <c r="EU11" i="45"/>
  <c r="ET11" i="45"/>
  <c r="ES11" i="45"/>
  <c r="FB10" i="45"/>
  <c r="FA10" i="45"/>
  <c r="EZ10" i="45"/>
  <c r="EY10" i="45"/>
  <c r="EX10" i="45"/>
  <c r="EW10" i="45"/>
  <c r="EV10" i="45"/>
  <c r="EU10" i="45"/>
  <c r="ET10" i="45"/>
  <c r="ES10" i="45"/>
  <c r="FB7" i="45"/>
  <c r="FB8" i="45" s="1"/>
  <c r="FA7" i="45"/>
  <c r="FA9" i="45" s="1"/>
  <c r="EZ7" i="45"/>
  <c r="EZ9" i="45" s="1"/>
  <c r="EY7" i="45"/>
  <c r="EY9" i="45" s="1"/>
  <c r="EX7" i="45"/>
  <c r="EX9" i="45" s="1"/>
  <c r="EW7" i="45"/>
  <c r="EW9" i="45" s="1"/>
  <c r="EV7" i="45"/>
  <c r="EV8" i="45" s="1"/>
  <c r="EU7" i="45"/>
  <c r="EU9" i="45" s="1"/>
  <c r="ET7" i="45"/>
  <c r="ET8" i="45" s="1"/>
  <c r="ES7" i="45"/>
  <c r="ES9" i="45" s="1"/>
  <c r="EQ4" i="45"/>
  <c r="EQ5" i="45" s="1"/>
  <c r="EQ6" i="45" s="1"/>
  <c r="EQ7" i="45" s="1"/>
  <c r="EQ8" i="45" s="1"/>
  <c r="EQ9" i="45" s="1"/>
  <c r="EQ10" i="45" s="1"/>
  <c r="EQ11" i="45" s="1"/>
  <c r="EQ12" i="45" s="1"/>
  <c r="EQ13" i="45" s="1"/>
  <c r="EQ14" i="45" s="1"/>
  <c r="EQ15" i="45" s="1"/>
  <c r="EQ16" i="45" s="1"/>
  <c r="EQ17" i="45" s="1"/>
  <c r="EQ18" i="45" s="1"/>
  <c r="EQ19" i="45" s="1"/>
  <c r="EQ20" i="45" s="1"/>
  <c r="EQ21" i="45" s="1"/>
  <c r="EQ22" i="45" s="1"/>
  <c r="EO21" i="45"/>
  <c r="EN21" i="45"/>
  <c r="EM21" i="45"/>
  <c r="EL21" i="45"/>
  <c r="EK21" i="45"/>
  <c r="EJ21" i="45"/>
  <c r="EI21" i="45"/>
  <c r="EH21" i="45"/>
  <c r="EG21" i="45"/>
  <c r="EF21" i="45"/>
  <c r="EO20" i="45"/>
  <c r="EN20" i="45"/>
  <c r="EM20" i="45"/>
  <c r="EL20" i="45"/>
  <c r="EK20" i="45"/>
  <c r="EK22" i="45" s="1"/>
  <c r="EJ20" i="45"/>
  <c r="EI20" i="45"/>
  <c r="EH20" i="45"/>
  <c r="EG20" i="45"/>
  <c r="EF20" i="45"/>
  <c r="EO16" i="45"/>
  <c r="EO17" i="45" s="1"/>
  <c r="EN16" i="45"/>
  <c r="EM16" i="45"/>
  <c r="EL16" i="45"/>
  <c r="EK16" i="45"/>
  <c r="EJ16" i="45"/>
  <c r="EI16" i="45"/>
  <c r="EH16" i="45"/>
  <c r="EH17" i="45" s="1"/>
  <c r="EG16" i="45"/>
  <c r="EG17" i="45" s="1"/>
  <c r="EF16" i="45"/>
  <c r="EO15" i="45"/>
  <c r="EN15" i="45"/>
  <c r="EM15" i="45"/>
  <c r="EL15" i="45"/>
  <c r="EK15" i="45"/>
  <c r="EJ15" i="45"/>
  <c r="EI15" i="45"/>
  <c r="EH15" i="45"/>
  <c r="EG15" i="45"/>
  <c r="EF15" i="45"/>
  <c r="EO14" i="45"/>
  <c r="EN14" i="45"/>
  <c r="EM14" i="45"/>
  <c r="EL14" i="45"/>
  <c r="EK14" i="45"/>
  <c r="EJ14" i="45"/>
  <c r="EI14" i="45"/>
  <c r="EH14" i="45"/>
  <c r="EG14" i="45"/>
  <c r="EF14" i="45"/>
  <c r="EO12" i="45"/>
  <c r="EN12" i="45"/>
  <c r="EM12" i="45"/>
  <c r="EL12" i="45"/>
  <c r="EK12" i="45"/>
  <c r="EJ12" i="45"/>
  <c r="EI12" i="45"/>
  <c r="EH12" i="45"/>
  <c r="EG12" i="45"/>
  <c r="EF12" i="45"/>
  <c r="EO11" i="45"/>
  <c r="EO13" i="45" s="1"/>
  <c r="EN11" i="45"/>
  <c r="EN13" i="45" s="1"/>
  <c r="EM11" i="45"/>
  <c r="EL11" i="45"/>
  <c r="EL13" i="45" s="1"/>
  <c r="EK11" i="45"/>
  <c r="EK13" i="45" s="1"/>
  <c r="EJ11" i="45"/>
  <c r="EI11" i="45"/>
  <c r="EH11" i="45"/>
  <c r="EG11" i="45"/>
  <c r="EG13" i="45" s="1"/>
  <c r="EF11" i="45"/>
  <c r="EF13" i="45" s="1"/>
  <c r="EO10" i="45"/>
  <c r="EN10" i="45"/>
  <c r="EM10" i="45"/>
  <c r="EL10" i="45"/>
  <c r="EK10" i="45"/>
  <c r="EJ10" i="45"/>
  <c r="EI10" i="45"/>
  <c r="EH10" i="45"/>
  <c r="EG10" i="45"/>
  <c r="EF10" i="45"/>
  <c r="EO9" i="45"/>
  <c r="EO7" i="45"/>
  <c r="EO8" i="45" s="1"/>
  <c r="EN7" i="45"/>
  <c r="EN9" i="45" s="1"/>
  <c r="EM7" i="45"/>
  <c r="EM9" i="45" s="1"/>
  <c r="EL7" i="45"/>
  <c r="EL8" i="45" s="1"/>
  <c r="EK7" i="45"/>
  <c r="EK9" i="45" s="1"/>
  <c r="EJ7" i="45"/>
  <c r="EJ9" i="45" s="1"/>
  <c r="EI7" i="45"/>
  <c r="EI8" i="45" s="1"/>
  <c r="EH7" i="45"/>
  <c r="EH8" i="45" s="1"/>
  <c r="EG7" i="45"/>
  <c r="EG8" i="45" s="1"/>
  <c r="EF7" i="45"/>
  <c r="EF9" i="45" s="1"/>
  <c r="ED4" i="45"/>
  <c r="ED5" i="45" s="1"/>
  <c r="ED6" i="45" s="1"/>
  <c r="ED7" i="45" s="1"/>
  <c r="ED8" i="45" s="1"/>
  <c r="ED9" i="45" s="1"/>
  <c r="ED10" i="45" s="1"/>
  <c r="ED11" i="45" s="1"/>
  <c r="ED12" i="45" s="1"/>
  <c r="ED13" i="45" s="1"/>
  <c r="ED14" i="45" s="1"/>
  <c r="ED15" i="45" s="1"/>
  <c r="ED16" i="45" s="1"/>
  <c r="ED17" i="45" s="1"/>
  <c r="ED18" i="45" s="1"/>
  <c r="ED19" i="45" s="1"/>
  <c r="ED20" i="45" s="1"/>
  <c r="ED21" i="45" s="1"/>
  <c r="ED22" i="45" s="1"/>
  <c r="EB21" i="45"/>
  <c r="EA21" i="45"/>
  <c r="DZ21" i="45"/>
  <c r="DY21" i="45"/>
  <c r="DX21" i="45"/>
  <c r="DW21" i="45"/>
  <c r="DV21" i="45"/>
  <c r="DU21" i="45"/>
  <c r="DU22" i="45" s="1"/>
  <c r="DT21" i="45"/>
  <c r="DS21" i="45"/>
  <c r="EB20" i="45"/>
  <c r="EA20" i="45"/>
  <c r="EA22" i="45" s="1"/>
  <c r="DZ20" i="45"/>
  <c r="DZ22" i="45" s="1"/>
  <c r="DY20" i="45"/>
  <c r="DX20" i="45"/>
  <c r="DW20" i="45"/>
  <c r="DV20" i="45"/>
  <c r="DU20" i="45"/>
  <c r="DT20" i="45"/>
  <c r="DS20" i="45"/>
  <c r="DS22" i="45" s="1"/>
  <c r="EB17" i="45"/>
  <c r="EB16" i="45"/>
  <c r="EA16" i="45"/>
  <c r="DZ16" i="45"/>
  <c r="DY16" i="45"/>
  <c r="DX16" i="45"/>
  <c r="DW16" i="45"/>
  <c r="DV16" i="45"/>
  <c r="DU16" i="45"/>
  <c r="DU17" i="45" s="1"/>
  <c r="DT16" i="45"/>
  <c r="DT17" i="45" s="1"/>
  <c r="DS16" i="45"/>
  <c r="EB15" i="45"/>
  <c r="EA15" i="45"/>
  <c r="DZ15" i="45"/>
  <c r="DY15" i="45"/>
  <c r="DX15" i="45"/>
  <c r="DW15" i="45"/>
  <c r="DV15" i="45"/>
  <c r="DU15" i="45"/>
  <c r="DT15" i="45"/>
  <c r="DS15" i="45"/>
  <c r="EB14" i="45"/>
  <c r="EA14" i="45"/>
  <c r="DZ14" i="45"/>
  <c r="DY14" i="45"/>
  <c r="DX14" i="45"/>
  <c r="DW14" i="45"/>
  <c r="DV14" i="45"/>
  <c r="DU14" i="45"/>
  <c r="DT14" i="45"/>
  <c r="DS14" i="45"/>
  <c r="EB12" i="45"/>
  <c r="EA12" i="45"/>
  <c r="DZ12" i="45"/>
  <c r="DY12" i="45"/>
  <c r="DX12" i="45"/>
  <c r="DW12" i="45"/>
  <c r="DV12" i="45"/>
  <c r="DU12" i="45"/>
  <c r="DT12" i="45"/>
  <c r="DS12" i="45"/>
  <c r="EB11" i="45"/>
  <c r="EA11" i="45"/>
  <c r="DZ11" i="45"/>
  <c r="DY11" i="45"/>
  <c r="DY13" i="45" s="1"/>
  <c r="DX11" i="45"/>
  <c r="DW11" i="45"/>
  <c r="DV11" i="45"/>
  <c r="DU11" i="45"/>
  <c r="DU13" i="45" s="1"/>
  <c r="DT11" i="45"/>
  <c r="DS11" i="45"/>
  <c r="EB10" i="45"/>
  <c r="EA10" i="45"/>
  <c r="DZ10" i="45"/>
  <c r="DY10" i="45"/>
  <c r="DX10" i="45"/>
  <c r="DW10" i="45"/>
  <c r="DV10" i="45"/>
  <c r="DU10" i="45"/>
  <c r="DT10" i="45"/>
  <c r="DS10" i="45"/>
  <c r="DW8" i="45"/>
  <c r="EB7" i="45"/>
  <c r="EB8" i="45" s="1"/>
  <c r="EA7" i="45"/>
  <c r="EA9" i="45" s="1"/>
  <c r="DZ7" i="45"/>
  <c r="DZ9" i="45" s="1"/>
  <c r="DY7" i="45"/>
  <c r="DY9" i="45" s="1"/>
  <c r="DX7" i="45"/>
  <c r="DX9" i="45" s="1"/>
  <c r="DW7" i="45"/>
  <c r="DW9" i="45" s="1"/>
  <c r="DV7" i="45"/>
  <c r="DV8" i="45" s="1"/>
  <c r="DU7" i="45"/>
  <c r="DU8" i="45" s="1"/>
  <c r="DT7" i="45"/>
  <c r="DT8" i="45" s="1"/>
  <c r="DS7" i="45"/>
  <c r="DS9" i="45" s="1"/>
  <c r="DQ4" i="45"/>
  <c r="DQ5" i="45" s="1"/>
  <c r="DQ6" i="45" s="1"/>
  <c r="DQ7" i="45" s="1"/>
  <c r="DQ8" i="45" s="1"/>
  <c r="DQ9" i="45" s="1"/>
  <c r="DQ10" i="45" s="1"/>
  <c r="DQ11" i="45" s="1"/>
  <c r="DQ12" i="45" s="1"/>
  <c r="DQ13" i="45" s="1"/>
  <c r="DQ14" i="45" s="1"/>
  <c r="DQ15" i="45" s="1"/>
  <c r="DQ16" i="45" s="1"/>
  <c r="DQ17" i="45" s="1"/>
  <c r="DQ18" i="45" s="1"/>
  <c r="DQ19" i="45" s="1"/>
  <c r="DQ20" i="45" s="1"/>
  <c r="DQ21" i="45" s="1"/>
  <c r="DQ22" i="45" s="1"/>
  <c r="DO21" i="45"/>
  <c r="DN21" i="45"/>
  <c r="DM21" i="45"/>
  <c r="DL21" i="45"/>
  <c r="DK21" i="45"/>
  <c r="DJ21" i="45"/>
  <c r="DI21" i="45"/>
  <c r="DH21" i="45"/>
  <c r="DG21" i="45"/>
  <c r="DF21" i="45"/>
  <c r="DO20" i="45"/>
  <c r="DN20" i="45"/>
  <c r="DM20" i="45"/>
  <c r="DL20" i="45"/>
  <c r="DL22" i="45" s="1"/>
  <c r="DK20" i="45"/>
  <c r="DJ20" i="45"/>
  <c r="DI20" i="45"/>
  <c r="DH20" i="45"/>
  <c r="DH22" i="45" s="1"/>
  <c r="DG20" i="45"/>
  <c r="DF20" i="45"/>
  <c r="DO16" i="45"/>
  <c r="DN16" i="45"/>
  <c r="DM16" i="45"/>
  <c r="DL16" i="45"/>
  <c r="DK16" i="45"/>
  <c r="DJ16" i="45"/>
  <c r="DI16" i="45"/>
  <c r="DH16" i="45"/>
  <c r="DG16" i="45"/>
  <c r="DF16" i="45"/>
  <c r="DO15" i="45"/>
  <c r="DN15" i="45"/>
  <c r="DM15" i="45"/>
  <c r="DL15" i="45"/>
  <c r="DK15" i="45"/>
  <c r="DJ15" i="45"/>
  <c r="DI15" i="45"/>
  <c r="DH15" i="45"/>
  <c r="DG15" i="45"/>
  <c r="DF15" i="45"/>
  <c r="DO14" i="45"/>
  <c r="DN14" i="45"/>
  <c r="DM14" i="45"/>
  <c r="DL14" i="45"/>
  <c r="DK14" i="45"/>
  <c r="DJ14" i="45"/>
  <c r="DI14" i="45"/>
  <c r="DH14" i="45"/>
  <c r="DG14" i="45"/>
  <c r="DF14" i="45"/>
  <c r="DO12" i="45"/>
  <c r="DN12" i="45"/>
  <c r="DM12" i="45"/>
  <c r="DL12" i="45"/>
  <c r="DL13" i="45" s="1"/>
  <c r="DK12" i="45"/>
  <c r="DJ12" i="45"/>
  <c r="DI12" i="45"/>
  <c r="DH12" i="45"/>
  <c r="DG12" i="45"/>
  <c r="DF12" i="45"/>
  <c r="DO11" i="45"/>
  <c r="DO13" i="45" s="1"/>
  <c r="DN11" i="45"/>
  <c r="DN13" i="45" s="1"/>
  <c r="DM11" i="45"/>
  <c r="DL11" i="45"/>
  <c r="DK11" i="45"/>
  <c r="DJ11" i="45"/>
  <c r="DJ13" i="45" s="1"/>
  <c r="DI11" i="45"/>
  <c r="DI13" i="45" s="1"/>
  <c r="DH11" i="45"/>
  <c r="DG11" i="45"/>
  <c r="DG13" i="45" s="1"/>
  <c r="DF11" i="45"/>
  <c r="DF13" i="45" s="1"/>
  <c r="DO10" i="45"/>
  <c r="DN10" i="45"/>
  <c r="DM10" i="45"/>
  <c r="DL10" i="45"/>
  <c r="DK10" i="45"/>
  <c r="DJ10" i="45"/>
  <c r="DI10" i="45"/>
  <c r="DH10" i="45"/>
  <c r="DG10" i="45"/>
  <c r="DF10" i="45"/>
  <c r="DO7" i="45"/>
  <c r="DO8" i="45" s="1"/>
  <c r="DN7" i="45"/>
  <c r="DN9" i="45" s="1"/>
  <c r="DM7" i="45"/>
  <c r="DM9" i="45" s="1"/>
  <c r="DL7" i="45"/>
  <c r="DL9" i="45" s="1"/>
  <c r="DK7" i="45"/>
  <c r="DK9" i="45" s="1"/>
  <c r="DJ7" i="45"/>
  <c r="DJ9" i="45" s="1"/>
  <c r="DI7" i="45"/>
  <c r="DI8" i="45" s="1"/>
  <c r="DH7" i="45"/>
  <c r="DH8" i="45" s="1"/>
  <c r="DG7" i="45"/>
  <c r="DG8" i="45" s="1"/>
  <c r="DF7" i="45"/>
  <c r="DF9" i="45" s="1"/>
  <c r="DD4" i="45"/>
  <c r="DD5" i="45" s="1"/>
  <c r="DD6" i="45" s="1"/>
  <c r="DD7" i="45" s="1"/>
  <c r="DD8" i="45" s="1"/>
  <c r="DD9" i="45" s="1"/>
  <c r="DD10" i="45" s="1"/>
  <c r="DD11" i="45" s="1"/>
  <c r="DD12" i="45" s="1"/>
  <c r="DD13" i="45" s="1"/>
  <c r="DD14" i="45" s="1"/>
  <c r="DD15" i="45" s="1"/>
  <c r="DD16" i="45" s="1"/>
  <c r="DD17" i="45" s="1"/>
  <c r="DD18" i="45" s="1"/>
  <c r="DD19" i="45" s="1"/>
  <c r="DD20" i="45" s="1"/>
  <c r="DD21" i="45" s="1"/>
  <c r="DD22" i="45" s="1"/>
  <c r="Q6" i="45"/>
  <c r="Q7" i="45" s="1"/>
  <c r="Q8" i="45" s="1"/>
  <c r="Q9" i="45" s="1"/>
  <c r="Q10" i="45" s="1"/>
  <c r="Q11" i="45" s="1"/>
  <c r="Q12" i="45" s="1"/>
  <c r="Q13" i="45" s="1"/>
  <c r="Q14" i="45" s="1"/>
  <c r="Q15" i="45" s="1"/>
  <c r="Q16" i="45" s="1"/>
  <c r="Q17" i="45" s="1"/>
  <c r="Q18" i="45" s="1"/>
  <c r="Q19" i="45" s="1"/>
  <c r="Q20" i="45" s="1"/>
  <c r="Q21" i="45" s="1"/>
  <c r="Q22" i="45" s="1"/>
  <c r="Q23" i="45" s="1"/>
  <c r="Q24" i="45" s="1"/>
  <c r="Q25" i="45" s="1"/>
  <c r="Q26" i="45" s="1"/>
  <c r="Q27" i="45" s="1"/>
  <c r="Q28" i="45" s="1"/>
  <c r="Q29" i="45" s="1"/>
  <c r="Q30" i="45" s="1"/>
  <c r="Q31" i="45" s="1"/>
  <c r="Q32" i="45" s="1"/>
  <c r="Q33" i="45" s="1"/>
  <c r="Q34" i="45" s="1"/>
  <c r="Q35" i="45" s="1"/>
  <c r="Q36" i="45" s="1"/>
  <c r="Q37" i="45" s="1"/>
  <c r="Q38" i="45" s="1"/>
  <c r="Q39" i="45" s="1"/>
  <c r="Q40" i="45" s="1"/>
  <c r="Q41" i="45" s="1"/>
  <c r="Q42" i="45" s="1"/>
  <c r="Q43" i="45" s="1"/>
  <c r="Q44" i="45" s="1"/>
  <c r="P69" i="22"/>
  <c r="Q69" i="22"/>
  <c r="R69" i="22"/>
  <c r="S69" i="22"/>
  <c r="T69" i="22"/>
  <c r="U69" i="22"/>
  <c r="V69" i="22"/>
  <c r="W69" i="22"/>
  <c r="X69" i="22"/>
  <c r="O69" i="22"/>
  <c r="P68" i="22"/>
  <c r="Q68" i="22"/>
  <c r="R68" i="22"/>
  <c r="S68" i="22"/>
  <c r="T68" i="22"/>
  <c r="U68" i="22"/>
  <c r="V68" i="22"/>
  <c r="W68" i="22"/>
  <c r="X68" i="22"/>
  <c r="O68" i="22"/>
  <c r="P67" i="22"/>
  <c r="Q67" i="22"/>
  <c r="R67" i="22"/>
  <c r="S67" i="22"/>
  <c r="T67" i="22"/>
  <c r="U67" i="22"/>
  <c r="V67" i="22"/>
  <c r="W67" i="22"/>
  <c r="X67" i="22"/>
  <c r="O67" i="22"/>
  <c r="V64" i="22"/>
  <c r="U64" i="22"/>
  <c r="X63" i="22"/>
  <c r="X64" i="22" s="1"/>
  <c r="W63" i="22"/>
  <c r="W64" i="22" s="1"/>
  <c r="V63" i="22"/>
  <c r="U63" i="22"/>
  <c r="T63" i="22"/>
  <c r="T64" i="22" s="1"/>
  <c r="T65" i="22" s="1"/>
  <c r="T66" i="22" s="1"/>
  <c r="S63" i="22"/>
  <c r="S64" i="22" s="1"/>
  <c r="R63" i="22"/>
  <c r="R64" i="22" s="1"/>
  <c r="Q63" i="22"/>
  <c r="Q64" i="22" s="1"/>
  <c r="P63" i="22"/>
  <c r="P64" i="22" s="1"/>
  <c r="O63" i="22"/>
  <c r="O64" i="22" s="1"/>
  <c r="X62" i="22"/>
  <c r="W62" i="22"/>
  <c r="V62" i="22"/>
  <c r="U62" i="22"/>
  <c r="T62" i="22"/>
  <c r="S62" i="22"/>
  <c r="R62" i="22"/>
  <c r="Q62" i="22"/>
  <c r="P62" i="22"/>
  <c r="O62" i="22"/>
  <c r="X61" i="22"/>
  <c r="W61" i="22"/>
  <c r="V61" i="22"/>
  <c r="U61" i="22"/>
  <c r="T61" i="22"/>
  <c r="S61" i="22"/>
  <c r="R61" i="22"/>
  <c r="Q61" i="22"/>
  <c r="P61" i="22"/>
  <c r="O61" i="22"/>
  <c r="V60" i="22"/>
  <c r="U60" i="22"/>
  <c r="X59" i="22"/>
  <c r="W59" i="22"/>
  <c r="W60" i="22" s="1"/>
  <c r="V59" i="22"/>
  <c r="U59" i="22"/>
  <c r="T59" i="22"/>
  <c r="S59" i="22"/>
  <c r="R59" i="22"/>
  <c r="Q59" i="22"/>
  <c r="P59" i="22"/>
  <c r="O59" i="22"/>
  <c r="X58" i="22"/>
  <c r="X60" i="22" s="1"/>
  <c r="W58" i="22"/>
  <c r="V58" i="22"/>
  <c r="U58" i="22"/>
  <c r="T58" i="22"/>
  <c r="T60" i="22" s="1"/>
  <c r="S58" i="22"/>
  <c r="S60" i="22" s="1"/>
  <c r="R58" i="22"/>
  <c r="R60" i="22" s="1"/>
  <c r="Q58" i="22"/>
  <c r="Q60" i="22" s="1"/>
  <c r="P58" i="22"/>
  <c r="P60" i="22" s="1"/>
  <c r="O58" i="22"/>
  <c r="O60" i="22" s="1"/>
  <c r="X57" i="22"/>
  <c r="W57" i="22"/>
  <c r="V57" i="22"/>
  <c r="U57" i="22"/>
  <c r="T57" i="22"/>
  <c r="S57" i="22"/>
  <c r="R57" i="22"/>
  <c r="Q57" i="22"/>
  <c r="P57" i="22"/>
  <c r="O57" i="22"/>
  <c r="V56" i="22"/>
  <c r="U56" i="22"/>
  <c r="X55" i="22"/>
  <c r="W55" i="22"/>
  <c r="P55" i="22"/>
  <c r="O55" i="22"/>
  <c r="X54" i="22"/>
  <c r="X56" i="22" s="1"/>
  <c r="W54" i="22"/>
  <c r="W56" i="22" s="1"/>
  <c r="V54" i="22"/>
  <c r="V55" i="22" s="1"/>
  <c r="U54" i="22"/>
  <c r="U55" i="22" s="1"/>
  <c r="T54" i="22"/>
  <c r="T56" i="22" s="1"/>
  <c r="S54" i="22"/>
  <c r="S56" i="22" s="1"/>
  <c r="R54" i="22"/>
  <c r="R56" i="22" s="1"/>
  <c r="Q54" i="22"/>
  <c r="Q56" i="22" s="1"/>
  <c r="P54" i="22"/>
  <c r="P56" i="22" s="1"/>
  <c r="O54" i="22"/>
  <c r="O56" i="22" s="1"/>
  <c r="O56" i="23"/>
  <c r="P62" i="23"/>
  <c r="Q62" i="23"/>
  <c r="R62" i="23"/>
  <c r="S62" i="23"/>
  <c r="T62" i="23"/>
  <c r="T63" i="23" s="1"/>
  <c r="U62" i="23"/>
  <c r="U63" i="23" s="1"/>
  <c r="U64" i="23" s="1"/>
  <c r="U65" i="23" s="1"/>
  <c r="V62" i="23"/>
  <c r="V63" i="23" s="1"/>
  <c r="W62" i="23"/>
  <c r="X62" i="23"/>
  <c r="O62" i="23"/>
  <c r="P61" i="23"/>
  <c r="Q61" i="23"/>
  <c r="R61" i="23"/>
  <c r="S61" i="23"/>
  <c r="T61" i="23"/>
  <c r="U61" i="23"/>
  <c r="V61" i="23"/>
  <c r="W61" i="23"/>
  <c r="X61" i="23"/>
  <c r="O61" i="23"/>
  <c r="P60" i="23"/>
  <c r="Q60" i="23"/>
  <c r="R60" i="23"/>
  <c r="S60" i="23"/>
  <c r="T60" i="23"/>
  <c r="U60" i="23"/>
  <c r="V60" i="23"/>
  <c r="W60" i="23"/>
  <c r="X60" i="23"/>
  <c r="O60" i="23"/>
  <c r="P56" i="23"/>
  <c r="Q56" i="23"/>
  <c r="R56" i="23"/>
  <c r="S56" i="23"/>
  <c r="T56" i="23"/>
  <c r="U56" i="23"/>
  <c r="V56" i="23"/>
  <c r="W56" i="23"/>
  <c r="X56" i="23"/>
  <c r="X63" i="23"/>
  <c r="S63" i="23"/>
  <c r="S64" i="23" s="1"/>
  <c r="S65" i="23" s="1"/>
  <c r="R63" i="23"/>
  <c r="R64" i="23" s="1"/>
  <c r="R65" i="23" s="1"/>
  <c r="Q63" i="23"/>
  <c r="P63" i="23"/>
  <c r="O63" i="23"/>
  <c r="O64" i="23" s="1"/>
  <c r="V59" i="23"/>
  <c r="U59" i="23"/>
  <c r="X58" i="23"/>
  <c r="W58" i="23"/>
  <c r="V58" i="23"/>
  <c r="U58" i="23"/>
  <c r="T58" i="23"/>
  <c r="S58" i="23"/>
  <c r="R58" i="23"/>
  <c r="Q58" i="23"/>
  <c r="P58" i="23"/>
  <c r="O58" i="23"/>
  <c r="X57" i="23"/>
  <c r="X59" i="23" s="1"/>
  <c r="W57" i="23"/>
  <c r="W59" i="23" s="1"/>
  <c r="V57" i="23"/>
  <c r="U57" i="23"/>
  <c r="T57" i="23"/>
  <c r="T59" i="23" s="1"/>
  <c r="S57" i="23"/>
  <c r="S59" i="23" s="1"/>
  <c r="R57" i="23"/>
  <c r="R59" i="23" s="1"/>
  <c r="Q57" i="23"/>
  <c r="Q59" i="23" s="1"/>
  <c r="P57" i="23"/>
  <c r="P59" i="23" s="1"/>
  <c r="O57" i="23"/>
  <c r="O59" i="23" s="1"/>
  <c r="V55" i="23"/>
  <c r="U55" i="23"/>
  <c r="X54" i="23"/>
  <c r="W54" i="23"/>
  <c r="P54" i="23"/>
  <c r="O54" i="23"/>
  <c r="X53" i="23"/>
  <c r="X55" i="23" s="1"/>
  <c r="W53" i="23"/>
  <c r="W55" i="23" s="1"/>
  <c r="V53" i="23"/>
  <c r="V54" i="23" s="1"/>
  <c r="U53" i="23"/>
  <c r="U54" i="23" s="1"/>
  <c r="T53" i="23"/>
  <c r="T55" i="23" s="1"/>
  <c r="S53" i="23"/>
  <c r="S55" i="23" s="1"/>
  <c r="R53" i="23"/>
  <c r="R55" i="23" s="1"/>
  <c r="Q53" i="23"/>
  <c r="Q55" i="23" s="1"/>
  <c r="P53" i="23"/>
  <c r="P55" i="23" s="1"/>
  <c r="O53" i="23"/>
  <c r="O55" i="23" s="1"/>
  <c r="P62" i="24"/>
  <c r="Q62" i="24"/>
  <c r="R62" i="24"/>
  <c r="S62" i="24"/>
  <c r="T62" i="24"/>
  <c r="T63" i="24" s="1"/>
  <c r="T64" i="24" s="1"/>
  <c r="T65" i="24" s="1"/>
  <c r="U62" i="24"/>
  <c r="U63" i="24" s="1"/>
  <c r="U64" i="24" s="1"/>
  <c r="U65" i="24" s="1"/>
  <c r="V62" i="24"/>
  <c r="W62" i="24"/>
  <c r="X62" i="24"/>
  <c r="O62" i="24"/>
  <c r="P60" i="24"/>
  <c r="Q60" i="24"/>
  <c r="R60" i="24"/>
  <c r="S60" i="24"/>
  <c r="T60" i="24"/>
  <c r="U60" i="24"/>
  <c r="V60" i="24"/>
  <c r="W60" i="24"/>
  <c r="X60" i="24"/>
  <c r="P61" i="24"/>
  <c r="Q61" i="24"/>
  <c r="R61" i="24"/>
  <c r="S61" i="24"/>
  <c r="T61" i="24"/>
  <c r="U61" i="24"/>
  <c r="V61" i="24"/>
  <c r="W61" i="24"/>
  <c r="X61" i="24"/>
  <c r="O61" i="24"/>
  <c r="O60" i="24"/>
  <c r="O56" i="24"/>
  <c r="O53" i="24"/>
  <c r="X63" i="24"/>
  <c r="R63" i="24"/>
  <c r="Q63" i="24"/>
  <c r="P63" i="24"/>
  <c r="O63" i="24"/>
  <c r="V59" i="24"/>
  <c r="U59" i="24"/>
  <c r="X58" i="24"/>
  <c r="W58" i="24"/>
  <c r="V58" i="24"/>
  <c r="U58" i="24"/>
  <c r="T58" i="24"/>
  <c r="S58" i="24"/>
  <c r="R58" i="24"/>
  <c r="Q58" i="24"/>
  <c r="P58" i="24"/>
  <c r="O58" i="24"/>
  <c r="X57" i="24"/>
  <c r="X59" i="24" s="1"/>
  <c r="W57" i="24"/>
  <c r="W59" i="24" s="1"/>
  <c r="V57" i="24"/>
  <c r="U57" i="24"/>
  <c r="T57" i="24"/>
  <c r="T59" i="24" s="1"/>
  <c r="S57" i="24"/>
  <c r="S59" i="24" s="1"/>
  <c r="R57" i="24"/>
  <c r="R59" i="24" s="1"/>
  <c r="Q57" i="24"/>
  <c r="Q59" i="24" s="1"/>
  <c r="P57" i="24"/>
  <c r="P59" i="24" s="1"/>
  <c r="O57" i="24"/>
  <c r="O59" i="24" s="1"/>
  <c r="X56" i="24"/>
  <c r="W56" i="24"/>
  <c r="V56" i="24"/>
  <c r="U56" i="24"/>
  <c r="T56" i="24"/>
  <c r="S56" i="24"/>
  <c r="R56" i="24"/>
  <c r="Q56" i="24"/>
  <c r="P56" i="24"/>
  <c r="V55" i="24"/>
  <c r="U55" i="24"/>
  <c r="X54" i="24"/>
  <c r="W54" i="24"/>
  <c r="P54" i="24"/>
  <c r="O54" i="24"/>
  <c r="X53" i="24"/>
  <c r="X55" i="24" s="1"/>
  <c r="W53" i="24"/>
  <c r="W55" i="24" s="1"/>
  <c r="V53" i="24"/>
  <c r="V54" i="24" s="1"/>
  <c r="U53" i="24"/>
  <c r="U54" i="24" s="1"/>
  <c r="T53" i="24"/>
  <c r="T55" i="24" s="1"/>
  <c r="S53" i="24"/>
  <c r="S55" i="24" s="1"/>
  <c r="R53" i="24"/>
  <c r="R55" i="24" s="1"/>
  <c r="Q53" i="24"/>
  <c r="Q55" i="24" s="1"/>
  <c r="P53" i="24"/>
  <c r="P55" i="24" s="1"/>
  <c r="O55" i="24"/>
  <c r="O62" i="25"/>
  <c r="P62" i="25"/>
  <c r="Q62" i="25"/>
  <c r="R62" i="25"/>
  <c r="S62" i="25"/>
  <c r="T62" i="25"/>
  <c r="U62" i="25"/>
  <c r="V62" i="25"/>
  <c r="W62" i="25"/>
  <c r="X62" i="25"/>
  <c r="O63" i="25"/>
  <c r="O64" i="25" s="1"/>
  <c r="P61" i="25"/>
  <c r="Q61" i="25"/>
  <c r="R61" i="25"/>
  <c r="S61" i="25"/>
  <c r="T61" i="25"/>
  <c r="U61" i="25"/>
  <c r="V61" i="25"/>
  <c r="W61" i="25"/>
  <c r="X61" i="25"/>
  <c r="O61" i="25"/>
  <c r="P60" i="25"/>
  <c r="Q60" i="25"/>
  <c r="R60" i="25"/>
  <c r="S60" i="25"/>
  <c r="T60" i="25"/>
  <c r="U60" i="25"/>
  <c r="V60" i="25"/>
  <c r="W60" i="25"/>
  <c r="X60" i="25"/>
  <c r="O60" i="25"/>
  <c r="O57" i="25"/>
  <c r="P56" i="25"/>
  <c r="Q56" i="25"/>
  <c r="R56" i="25"/>
  <c r="S56" i="25"/>
  <c r="T56" i="25"/>
  <c r="U56" i="25"/>
  <c r="V56" i="25"/>
  <c r="W56" i="25"/>
  <c r="X56" i="25"/>
  <c r="O56" i="25"/>
  <c r="O53" i="25"/>
  <c r="X63" i="25"/>
  <c r="S63" i="25"/>
  <c r="S64" i="25" s="1"/>
  <c r="S65" i="25" s="1"/>
  <c r="R63" i="25"/>
  <c r="Q63" i="25"/>
  <c r="P63" i="25"/>
  <c r="U59" i="25"/>
  <c r="T59" i="25"/>
  <c r="X58" i="25"/>
  <c r="W58" i="25"/>
  <c r="V58" i="25"/>
  <c r="U58" i="25"/>
  <c r="T58" i="25"/>
  <c r="S58" i="25"/>
  <c r="R58" i="25"/>
  <c r="Q58" i="25"/>
  <c r="P58" i="25"/>
  <c r="O58" i="25"/>
  <c r="X57" i="25"/>
  <c r="X59" i="25" s="1"/>
  <c r="W57" i="25"/>
  <c r="W59" i="25" s="1"/>
  <c r="V57" i="25"/>
  <c r="V59" i="25" s="1"/>
  <c r="U57" i="25"/>
  <c r="T57" i="25"/>
  <c r="S57" i="25"/>
  <c r="S59" i="25" s="1"/>
  <c r="R57" i="25"/>
  <c r="R59" i="25" s="1"/>
  <c r="Q57" i="25"/>
  <c r="Q59" i="25" s="1"/>
  <c r="P57" i="25"/>
  <c r="P59" i="25" s="1"/>
  <c r="O59" i="25"/>
  <c r="U55" i="25"/>
  <c r="T55" i="25"/>
  <c r="W54" i="25"/>
  <c r="V54" i="25"/>
  <c r="O54" i="25"/>
  <c r="X53" i="25"/>
  <c r="X55" i="25" s="1"/>
  <c r="W53" i="25"/>
  <c r="W55" i="25" s="1"/>
  <c r="V53" i="25"/>
  <c r="V55" i="25" s="1"/>
  <c r="U53" i="25"/>
  <c r="U54" i="25" s="1"/>
  <c r="T53" i="25"/>
  <c r="T54" i="25" s="1"/>
  <c r="S53" i="25"/>
  <c r="S55" i="25" s="1"/>
  <c r="R53" i="25"/>
  <c r="R55" i="25" s="1"/>
  <c r="Q53" i="25"/>
  <c r="Q55" i="25" s="1"/>
  <c r="P53" i="25"/>
  <c r="P55" i="25" s="1"/>
  <c r="O55" i="25"/>
  <c r="P62" i="26"/>
  <c r="Q62" i="26"/>
  <c r="R62" i="26"/>
  <c r="S62" i="26"/>
  <c r="T62" i="26"/>
  <c r="U62" i="26"/>
  <c r="V62" i="26"/>
  <c r="W62" i="26"/>
  <c r="X62" i="26"/>
  <c r="O62" i="26"/>
  <c r="P61" i="26"/>
  <c r="Q61" i="26"/>
  <c r="R61" i="26"/>
  <c r="S61" i="26"/>
  <c r="T61" i="26"/>
  <c r="U61" i="26"/>
  <c r="U63" i="26" s="1"/>
  <c r="V61" i="26"/>
  <c r="W61" i="26"/>
  <c r="X61" i="26"/>
  <c r="O61" i="26"/>
  <c r="P60" i="26"/>
  <c r="Q60" i="26"/>
  <c r="R60" i="26"/>
  <c r="S60" i="26"/>
  <c r="T60" i="26"/>
  <c r="U60" i="26"/>
  <c r="V60" i="26"/>
  <c r="W60" i="26"/>
  <c r="X60" i="26"/>
  <c r="O60" i="26"/>
  <c r="O58" i="26"/>
  <c r="O57" i="26"/>
  <c r="P56" i="26"/>
  <c r="Q56" i="26"/>
  <c r="R56" i="26"/>
  <c r="S56" i="26"/>
  <c r="T56" i="26"/>
  <c r="U56" i="26"/>
  <c r="V56" i="26"/>
  <c r="W56" i="26"/>
  <c r="X56" i="26"/>
  <c r="O56" i="26"/>
  <c r="O53" i="26"/>
  <c r="X63" i="26"/>
  <c r="T63" i="26"/>
  <c r="T64" i="26" s="1"/>
  <c r="S63" i="26"/>
  <c r="S64" i="26" s="1"/>
  <c r="S65" i="26" s="1"/>
  <c r="R63" i="26"/>
  <c r="Q63" i="26"/>
  <c r="P63" i="26"/>
  <c r="O63" i="26"/>
  <c r="V59" i="26"/>
  <c r="U59" i="26"/>
  <c r="X58" i="26"/>
  <c r="W58" i="26"/>
  <c r="W59" i="26" s="1"/>
  <c r="V58" i="26"/>
  <c r="U58" i="26"/>
  <c r="T58" i="26"/>
  <c r="S58" i="26"/>
  <c r="R58" i="26"/>
  <c r="Q58" i="26"/>
  <c r="P58" i="26"/>
  <c r="X57" i="26"/>
  <c r="X59" i="26" s="1"/>
  <c r="W57" i="26"/>
  <c r="V57" i="26"/>
  <c r="U57" i="26"/>
  <c r="T57" i="26"/>
  <c r="T59" i="26" s="1"/>
  <c r="S57" i="26"/>
  <c r="S59" i="26" s="1"/>
  <c r="R57" i="26"/>
  <c r="R59" i="26" s="1"/>
  <c r="Q57" i="26"/>
  <c r="Q59" i="26" s="1"/>
  <c r="P57" i="26"/>
  <c r="P59" i="26" s="1"/>
  <c r="O59" i="26"/>
  <c r="W55" i="26"/>
  <c r="V55" i="26"/>
  <c r="U55" i="26"/>
  <c r="O55" i="26"/>
  <c r="X54" i="26"/>
  <c r="W54" i="26"/>
  <c r="P54" i="26"/>
  <c r="O54" i="26"/>
  <c r="X53" i="26"/>
  <c r="X55" i="26" s="1"/>
  <c r="W53" i="26"/>
  <c r="V53" i="26"/>
  <c r="V54" i="26" s="1"/>
  <c r="U53" i="26"/>
  <c r="U54" i="26" s="1"/>
  <c r="T53" i="26"/>
  <c r="T55" i="26" s="1"/>
  <c r="S53" i="26"/>
  <c r="S55" i="26" s="1"/>
  <c r="R53" i="26"/>
  <c r="R55" i="26" s="1"/>
  <c r="Q53" i="26"/>
  <c r="Q55" i="26" s="1"/>
  <c r="P53" i="26"/>
  <c r="P55" i="26" s="1"/>
  <c r="O53" i="27"/>
  <c r="O62" i="27"/>
  <c r="P62" i="27"/>
  <c r="Q62" i="27"/>
  <c r="R62" i="27"/>
  <c r="S62" i="27"/>
  <c r="T62" i="27"/>
  <c r="U62" i="27"/>
  <c r="V62" i="27"/>
  <c r="W62" i="27"/>
  <c r="X62" i="27"/>
  <c r="P61" i="27"/>
  <c r="Q61" i="27"/>
  <c r="R61" i="27"/>
  <c r="S61" i="27"/>
  <c r="T61" i="27"/>
  <c r="U61" i="27"/>
  <c r="U63" i="27" s="1"/>
  <c r="V61" i="27"/>
  <c r="W61" i="27"/>
  <c r="X61" i="27"/>
  <c r="O61" i="27"/>
  <c r="P60" i="27"/>
  <c r="Q60" i="27"/>
  <c r="R60" i="27"/>
  <c r="S60" i="27"/>
  <c r="T60" i="27"/>
  <c r="U60" i="27"/>
  <c r="V60" i="27"/>
  <c r="W60" i="27"/>
  <c r="X60" i="27"/>
  <c r="O60" i="27"/>
  <c r="O58" i="27"/>
  <c r="O57" i="27"/>
  <c r="P56" i="27"/>
  <c r="Q56" i="27"/>
  <c r="R56" i="27"/>
  <c r="S56" i="27"/>
  <c r="T56" i="27"/>
  <c r="U56" i="27"/>
  <c r="V56" i="27"/>
  <c r="W56" i="27"/>
  <c r="X56" i="27"/>
  <c r="O56" i="27"/>
  <c r="X63" i="27"/>
  <c r="X64" i="27" s="1"/>
  <c r="T63" i="27"/>
  <c r="T64" i="27" s="1"/>
  <c r="T65" i="27" s="1"/>
  <c r="S63" i="27"/>
  <c r="S64" i="27" s="1"/>
  <c r="S65" i="27" s="1"/>
  <c r="R63" i="27"/>
  <c r="Q63" i="27"/>
  <c r="P63" i="27"/>
  <c r="O63" i="27"/>
  <c r="V59" i="27"/>
  <c r="U59" i="27"/>
  <c r="X58" i="27"/>
  <c r="W58" i="27"/>
  <c r="W59" i="27" s="1"/>
  <c r="V58" i="27"/>
  <c r="U58" i="27"/>
  <c r="T58" i="27"/>
  <c r="S58" i="27"/>
  <c r="R58" i="27"/>
  <c r="Q58" i="27"/>
  <c r="P58" i="27"/>
  <c r="X57" i="27"/>
  <c r="X59" i="27" s="1"/>
  <c r="W57" i="27"/>
  <c r="V57" i="27"/>
  <c r="U57" i="27"/>
  <c r="T57" i="27"/>
  <c r="T59" i="27" s="1"/>
  <c r="S57" i="27"/>
  <c r="S59" i="27" s="1"/>
  <c r="R57" i="27"/>
  <c r="R59" i="27" s="1"/>
  <c r="Q57" i="27"/>
  <c r="Q59" i="27" s="1"/>
  <c r="P57" i="27"/>
  <c r="P59" i="27" s="1"/>
  <c r="O59" i="27"/>
  <c r="V55" i="27"/>
  <c r="U55" i="27"/>
  <c r="X54" i="27"/>
  <c r="W54" i="27"/>
  <c r="P54" i="27"/>
  <c r="O54" i="27"/>
  <c r="X53" i="27"/>
  <c r="X55" i="27" s="1"/>
  <c r="W53" i="27"/>
  <c r="W55" i="27" s="1"/>
  <c r="V53" i="27"/>
  <c r="V54" i="27" s="1"/>
  <c r="U53" i="27"/>
  <c r="U54" i="27" s="1"/>
  <c r="T53" i="27"/>
  <c r="T55" i="27" s="1"/>
  <c r="S53" i="27"/>
  <c r="S55" i="27" s="1"/>
  <c r="R53" i="27"/>
  <c r="R55" i="27" s="1"/>
  <c r="Q53" i="27"/>
  <c r="Q55" i="27" s="1"/>
  <c r="P53" i="27"/>
  <c r="P55" i="27" s="1"/>
  <c r="O55" i="27"/>
  <c r="O64" i="28"/>
  <c r="P62" i="28"/>
  <c r="Q62" i="28"/>
  <c r="Q63" i="28" s="1"/>
  <c r="R62" i="28"/>
  <c r="S62" i="28"/>
  <c r="T62" i="28"/>
  <c r="T63" i="28" s="1"/>
  <c r="U62" i="28"/>
  <c r="V62" i="28"/>
  <c r="W62" i="28"/>
  <c r="X62" i="28"/>
  <c r="O62" i="28"/>
  <c r="P61" i="28"/>
  <c r="Q61" i="28"/>
  <c r="R61" i="28"/>
  <c r="S61" i="28"/>
  <c r="T61" i="28"/>
  <c r="U61" i="28"/>
  <c r="U63" i="28" s="1"/>
  <c r="U64" i="28" s="1"/>
  <c r="U65" i="28" s="1"/>
  <c r="V61" i="28"/>
  <c r="W61" i="28"/>
  <c r="X61" i="28"/>
  <c r="O61" i="28"/>
  <c r="O57" i="28"/>
  <c r="P60" i="28"/>
  <c r="Q60" i="28"/>
  <c r="R60" i="28"/>
  <c r="S60" i="28"/>
  <c r="T60" i="28"/>
  <c r="U60" i="28"/>
  <c r="V60" i="28"/>
  <c r="W60" i="28"/>
  <c r="X60" i="28"/>
  <c r="O60" i="28"/>
  <c r="P56" i="28"/>
  <c r="Q56" i="28"/>
  <c r="R56" i="28"/>
  <c r="S56" i="28"/>
  <c r="T56" i="28"/>
  <c r="U56" i="28"/>
  <c r="V56" i="28"/>
  <c r="W56" i="28"/>
  <c r="X56" i="28"/>
  <c r="O56" i="28"/>
  <c r="V63" i="28"/>
  <c r="X63" i="28"/>
  <c r="X64" i="28" s="1"/>
  <c r="X65" i="28" s="1"/>
  <c r="S63" i="28"/>
  <c r="S64" i="28" s="1"/>
  <c r="S65" i="28" s="1"/>
  <c r="R63" i="28"/>
  <c r="P63" i="28"/>
  <c r="P64" i="28" s="1"/>
  <c r="P65" i="28" s="1"/>
  <c r="O63" i="28"/>
  <c r="V59" i="28"/>
  <c r="U59" i="28"/>
  <c r="X58" i="28"/>
  <c r="W58" i="28"/>
  <c r="W59" i="28" s="1"/>
  <c r="V58" i="28"/>
  <c r="U58" i="28"/>
  <c r="T58" i="28"/>
  <c r="S58" i="28"/>
  <c r="R58" i="28"/>
  <c r="Q58" i="28"/>
  <c r="P58" i="28"/>
  <c r="O58" i="28"/>
  <c r="O59" i="28" s="1"/>
  <c r="X57" i="28"/>
  <c r="X59" i="28" s="1"/>
  <c r="W57" i="28"/>
  <c r="V57" i="28"/>
  <c r="U57" i="28"/>
  <c r="T57" i="28"/>
  <c r="T59" i="28" s="1"/>
  <c r="S57" i="28"/>
  <c r="S59" i="28" s="1"/>
  <c r="R57" i="28"/>
  <c r="R59" i="28" s="1"/>
  <c r="Q57" i="28"/>
  <c r="Q59" i="28" s="1"/>
  <c r="P57" i="28"/>
  <c r="P59" i="28" s="1"/>
  <c r="W55" i="28"/>
  <c r="V55" i="28"/>
  <c r="U55" i="28"/>
  <c r="O55" i="28"/>
  <c r="X54" i="28"/>
  <c r="W54" i="28"/>
  <c r="P54" i="28"/>
  <c r="O54" i="28"/>
  <c r="X53" i="28"/>
  <c r="X55" i="28" s="1"/>
  <c r="W53" i="28"/>
  <c r="V53" i="28"/>
  <c r="V54" i="28" s="1"/>
  <c r="U53" i="28"/>
  <c r="U54" i="28" s="1"/>
  <c r="T53" i="28"/>
  <c r="T55" i="28" s="1"/>
  <c r="S53" i="28"/>
  <c r="S55" i="28" s="1"/>
  <c r="R53" i="28"/>
  <c r="R55" i="28" s="1"/>
  <c r="Q53" i="28"/>
  <c r="Q55" i="28" s="1"/>
  <c r="P53" i="28"/>
  <c r="P55" i="28" s="1"/>
  <c r="O53" i="28"/>
  <c r="O74" i="29"/>
  <c r="O73" i="29"/>
  <c r="O72" i="29"/>
  <c r="O70" i="29"/>
  <c r="O68" i="29"/>
  <c r="O65" i="29"/>
  <c r="V75" i="29"/>
  <c r="U75" i="29"/>
  <c r="U76" i="29" s="1"/>
  <c r="U77" i="29" s="1"/>
  <c r="X74" i="29"/>
  <c r="X75" i="29" s="1"/>
  <c r="W74" i="29"/>
  <c r="W75" i="29" s="1"/>
  <c r="V74" i="29"/>
  <c r="U74" i="29"/>
  <c r="T74" i="29"/>
  <c r="T75" i="29" s="1"/>
  <c r="T76" i="29" s="1"/>
  <c r="T77" i="29" s="1"/>
  <c r="S74" i="29"/>
  <c r="S75" i="29" s="1"/>
  <c r="S76" i="29" s="1"/>
  <c r="S77" i="29" s="1"/>
  <c r="R74" i="29"/>
  <c r="R75" i="29" s="1"/>
  <c r="Q74" i="29"/>
  <c r="Q75" i="29" s="1"/>
  <c r="P74" i="29"/>
  <c r="P75" i="29" s="1"/>
  <c r="O75" i="29"/>
  <c r="X73" i="29"/>
  <c r="W73" i="29"/>
  <c r="V73" i="29"/>
  <c r="U73" i="29"/>
  <c r="T73" i="29"/>
  <c r="S73" i="29"/>
  <c r="R73" i="29"/>
  <c r="Q73" i="29"/>
  <c r="P73" i="29"/>
  <c r="X72" i="29"/>
  <c r="W72" i="29"/>
  <c r="V72" i="29"/>
  <c r="U72" i="29"/>
  <c r="T72" i="29"/>
  <c r="S72" i="29"/>
  <c r="R72" i="29"/>
  <c r="Q72" i="29"/>
  <c r="P72" i="29"/>
  <c r="V71" i="29"/>
  <c r="U71" i="29"/>
  <c r="X70" i="29"/>
  <c r="W70" i="29"/>
  <c r="W71" i="29" s="1"/>
  <c r="V70" i="29"/>
  <c r="U70" i="29"/>
  <c r="T70" i="29"/>
  <c r="S70" i="29"/>
  <c r="R70" i="29"/>
  <c r="Q70" i="29"/>
  <c r="P70" i="29"/>
  <c r="O71" i="29"/>
  <c r="X69" i="29"/>
  <c r="X71" i="29" s="1"/>
  <c r="W69" i="29"/>
  <c r="V69" i="29"/>
  <c r="U69" i="29"/>
  <c r="T69" i="29"/>
  <c r="T71" i="29" s="1"/>
  <c r="S69" i="29"/>
  <c r="S71" i="29" s="1"/>
  <c r="R69" i="29"/>
  <c r="R71" i="29" s="1"/>
  <c r="Q69" i="29"/>
  <c r="Q71" i="29" s="1"/>
  <c r="P69" i="29"/>
  <c r="P71" i="29" s="1"/>
  <c r="O69" i="29"/>
  <c r="X68" i="29"/>
  <c r="W68" i="29"/>
  <c r="V68" i="29"/>
  <c r="U68" i="29"/>
  <c r="T68" i="29"/>
  <c r="S68" i="29"/>
  <c r="R68" i="29"/>
  <c r="Q68" i="29"/>
  <c r="P68" i="29"/>
  <c r="W67" i="29"/>
  <c r="V67" i="29"/>
  <c r="U67" i="29"/>
  <c r="O67" i="29"/>
  <c r="X66" i="29"/>
  <c r="W66" i="29"/>
  <c r="P66" i="29"/>
  <c r="O66" i="29"/>
  <c r="X65" i="29"/>
  <c r="X67" i="29" s="1"/>
  <c r="W65" i="29"/>
  <c r="V65" i="29"/>
  <c r="V66" i="29" s="1"/>
  <c r="U65" i="29"/>
  <c r="U66" i="29" s="1"/>
  <c r="T65" i="29"/>
  <c r="T67" i="29" s="1"/>
  <c r="S65" i="29"/>
  <c r="S67" i="29" s="1"/>
  <c r="R65" i="29"/>
  <c r="R67" i="29" s="1"/>
  <c r="Q65" i="29"/>
  <c r="Q66" i="29" s="1"/>
  <c r="P65" i="29"/>
  <c r="P67" i="29" s="1"/>
  <c r="O65" i="30"/>
  <c r="O64" i="30"/>
  <c r="O62" i="30"/>
  <c r="O61" i="30"/>
  <c r="O60" i="30"/>
  <c r="O57" i="30"/>
  <c r="O56" i="30"/>
  <c r="O53" i="30"/>
  <c r="V63" i="30"/>
  <c r="U63" i="30"/>
  <c r="U64" i="30" s="1"/>
  <c r="U65" i="30" s="1"/>
  <c r="X62" i="30"/>
  <c r="X63" i="30" s="1"/>
  <c r="W62" i="30"/>
  <c r="W63" i="30" s="1"/>
  <c r="V62" i="30"/>
  <c r="U62" i="30"/>
  <c r="T62" i="30"/>
  <c r="T63" i="30" s="1"/>
  <c r="T64" i="30" s="1"/>
  <c r="T65" i="30" s="1"/>
  <c r="S62" i="30"/>
  <c r="S63" i="30" s="1"/>
  <c r="S64" i="30" s="1"/>
  <c r="S65" i="30" s="1"/>
  <c r="R62" i="30"/>
  <c r="R63" i="30" s="1"/>
  <c r="Q62" i="30"/>
  <c r="Q63" i="30" s="1"/>
  <c r="P62" i="30"/>
  <c r="P63" i="30" s="1"/>
  <c r="P64" i="30" s="1"/>
  <c r="P65" i="30" s="1"/>
  <c r="O63" i="30"/>
  <c r="X61" i="30"/>
  <c r="W61" i="30"/>
  <c r="V61" i="30"/>
  <c r="U61" i="30"/>
  <c r="T61" i="30"/>
  <c r="S61" i="30"/>
  <c r="R61" i="30"/>
  <c r="Q61" i="30"/>
  <c r="P61" i="30"/>
  <c r="X60" i="30"/>
  <c r="W60" i="30"/>
  <c r="V60" i="30"/>
  <c r="U60" i="30"/>
  <c r="T60" i="30"/>
  <c r="S60" i="30"/>
  <c r="R60" i="30"/>
  <c r="Q60" i="30"/>
  <c r="P60" i="30"/>
  <c r="V59" i="30"/>
  <c r="U59" i="30"/>
  <c r="X58" i="30"/>
  <c r="W58" i="30"/>
  <c r="W59" i="30" s="1"/>
  <c r="V58" i="30"/>
  <c r="U58" i="30"/>
  <c r="T58" i="30"/>
  <c r="S58" i="30"/>
  <c r="R58" i="30"/>
  <c r="Q58" i="30"/>
  <c r="P58" i="30"/>
  <c r="O58" i="30"/>
  <c r="O59" i="30" s="1"/>
  <c r="X57" i="30"/>
  <c r="X59" i="30" s="1"/>
  <c r="W57" i="30"/>
  <c r="V57" i="30"/>
  <c r="U57" i="30"/>
  <c r="T57" i="30"/>
  <c r="T59" i="30" s="1"/>
  <c r="S57" i="30"/>
  <c r="S59" i="30" s="1"/>
  <c r="R57" i="30"/>
  <c r="R59" i="30" s="1"/>
  <c r="Q57" i="30"/>
  <c r="Q59" i="30" s="1"/>
  <c r="P57" i="30"/>
  <c r="P59" i="30" s="1"/>
  <c r="X56" i="30"/>
  <c r="W56" i="30"/>
  <c r="V56" i="30"/>
  <c r="U56" i="30"/>
  <c r="T56" i="30"/>
  <c r="S56" i="30"/>
  <c r="R56" i="30"/>
  <c r="Q56" i="30"/>
  <c r="P56" i="30"/>
  <c r="W55" i="30"/>
  <c r="V55" i="30"/>
  <c r="U55" i="30"/>
  <c r="O55" i="30"/>
  <c r="X54" i="30"/>
  <c r="W54" i="30"/>
  <c r="P54" i="30"/>
  <c r="O54" i="30"/>
  <c r="X53" i="30"/>
  <c r="X55" i="30" s="1"/>
  <c r="W53" i="30"/>
  <c r="V53" i="30"/>
  <c r="V54" i="30" s="1"/>
  <c r="U53" i="30"/>
  <c r="U54" i="30" s="1"/>
  <c r="T53" i="30"/>
  <c r="T55" i="30" s="1"/>
  <c r="S53" i="30"/>
  <c r="S55" i="30" s="1"/>
  <c r="R53" i="30"/>
  <c r="R55" i="30" s="1"/>
  <c r="Q53" i="30"/>
  <c r="Q55" i="30" s="1"/>
  <c r="P53" i="30"/>
  <c r="P55" i="30" s="1"/>
  <c r="O65" i="31"/>
  <c r="O62" i="31"/>
  <c r="O61" i="31"/>
  <c r="O60" i="31"/>
  <c r="O57" i="31"/>
  <c r="O56" i="31"/>
  <c r="X63" i="31"/>
  <c r="X64" i="31" s="1"/>
  <c r="X65" i="31" s="1"/>
  <c r="V63" i="31"/>
  <c r="U63" i="31"/>
  <c r="U64" i="31" s="1"/>
  <c r="U65" i="31" s="1"/>
  <c r="P63" i="31"/>
  <c r="X62" i="31"/>
  <c r="W62" i="31"/>
  <c r="W63" i="31" s="1"/>
  <c r="W64" i="31" s="1"/>
  <c r="V62" i="31"/>
  <c r="U62" i="31"/>
  <c r="T62" i="31"/>
  <c r="T63" i="31" s="1"/>
  <c r="S62" i="31"/>
  <c r="S63" i="31" s="1"/>
  <c r="R62" i="31"/>
  <c r="R63" i="31" s="1"/>
  <c r="Q62" i="31"/>
  <c r="Q63" i="31" s="1"/>
  <c r="P62" i="31"/>
  <c r="O63" i="31"/>
  <c r="O64" i="31" s="1"/>
  <c r="X61" i="31"/>
  <c r="W61" i="31"/>
  <c r="V61" i="31"/>
  <c r="U61" i="31"/>
  <c r="T61" i="31"/>
  <c r="S61" i="31"/>
  <c r="R61" i="31"/>
  <c r="Q61" i="31"/>
  <c r="P61" i="31"/>
  <c r="X60" i="31"/>
  <c r="W60" i="31"/>
  <c r="V60" i="31"/>
  <c r="V64" i="31" s="1"/>
  <c r="V65" i="31" s="1"/>
  <c r="U60" i="31"/>
  <c r="T60" i="31"/>
  <c r="S60" i="31"/>
  <c r="R60" i="31"/>
  <c r="Q60" i="31"/>
  <c r="P60" i="31"/>
  <c r="X59" i="31"/>
  <c r="V59" i="31"/>
  <c r="U59" i="31"/>
  <c r="P59" i="31"/>
  <c r="X58" i="31"/>
  <c r="W58" i="31"/>
  <c r="V58" i="31"/>
  <c r="U58" i="31"/>
  <c r="T58" i="31"/>
  <c r="S58" i="31"/>
  <c r="R58" i="31"/>
  <c r="Q58" i="31"/>
  <c r="P58" i="31"/>
  <c r="O58" i="31"/>
  <c r="X57" i="31"/>
  <c r="W57" i="31"/>
  <c r="W59" i="31" s="1"/>
  <c r="V57" i="31"/>
  <c r="U57" i="31"/>
  <c r="T57" i="31"/>
  <c r="T59" i="31" s="1"/>
  <c r="S57" i="31"/>
  <c r="S59" i="31" s="1"/>
  <c r="R57" i="31"/>
  <c r="R59" i="31" s="1"/>
  <c r="Q57" i="31"/>
  <c r="Q59" i="31" s="1"/>
  <c r="P57" i="31"/>
  <c r="O59" i="31"/>
  <c r="X56" i="31"/>
  <c r="W56" i="31"/>
  <c r="V56" i="31"/>
  <c r="U56" i="31"/>
  <c r="T56" i="31"/>
  <c r="S56" i="31"/>
  <c r="R56" i="31"/>
  <c r="Q56" i="31"/>
  <c r="P56" i="31"/>
  <c r="X55" i="31"/>
  <c r="V55" i="31"/>
  <c r="U55" i="31"/>
  <c r="P55" i="31"/>
  <c r="X54" i="31"/>
  <c r="W54" i="31"/>
  <c r="R54" i="31"/>
  <c r="P54" i="31"/>
  <c r="O54" i="31"/>
  <c r="X53" i="31"/>
  <c r="W53" i="31"/>
  <c r="W55" i="31" s="1"/>
  <c r="V53" i="31"/>
  <c r="V54" i="31" s="1"/>
  <c r="U53" i="31"/>
  <c r="U54" i="31" s="1"/>
  <c r="T53" i="31"/>
  <c r="T55" i="31" s="1"/>
  <c r="S53" i="31"/>
  <c r="S55" i="31" s="1"/>
  <c r="R53" i="31"/>
  <c r="R55" i="31" s="1"/>
  <c r="Q53" i="31"/>
  <c r="Q55" i="31" s="1"/>
  <c r="P53" i="31"/>
  <c r="O53" i="31"/>
  <c r="O55" i="31" s="1"/>
  <c r="P62" i="32"/>
  <c r="Q62" i="32"/>
  <c r="R62" i="32"/>
  <c r="S62" i="32"/>
  <c r="T62" i="32"/>
  <c r="U62" i="32"/>
  <c r="V62" i="32"/>
  <c r="W62" i="32"/>
  <c r="X62" i="32"/>
  <c r="O62" i="32"/>
  <c r="P61" i="32"/>
  <c r="Q61" i="32"/>
  <c r="R61" i="32"/>
  <c r="S61" i="32"/>
  <c r="T61" i="32"/>
  <c r="U61" i="32"/>
  <c r="U63" i="32" s="1"/>
  <c r="V61" i="32"/>
  <c r="W61" i="32"/>
  <c r="X61" i="32"/>
  <c r="O61" i="32"/>
  <c r="P60" i="32"/>
  <c r="Q60" i="32"/>
  <c r="R60" i="32"/>
  <c r="S60" i="32"/>
  <c r="T60" i="32"/>
  <c r="U60" i="32"/>
  <c r="V60" i="32"/>
  <c r="W60" i="32"/>
  <c r="X60" i="32"/>
  <c r="O60" i="32"/>
  <c r="O59" i="32"/>
  <c r="O58" i="32"/>
  <c r="O57" i="32"/>
  <c r="P56" i="32"/>
  <c r="Q56" i="32"/>
  <c r="R56" i="32"/>
  <c r="S56" i="32"/>
  <c r="T56" i="32"/>
  <c r="U56" i="32"/>
  <c r="V56" i="32"/>
  <c r="W56" i="32"/>
  <c r="X56" i="32"/>
  <c r="O56" i="32"/>
  <c r="O53" i="32"/>
  <c r="X63" i="32"/>
  <c r="T63" i="32"/>
  <c r="T64" i="32" s="1"/>
  <c r="T65" i="32" s="1"/>
  <c r="S63" i="32"/>
  <c r="S64" i="32" s="1"/>
  <c r="S65" i="32" s="1"/>
  <c r="R63" i="32"/>
  <c r="Q63" i="32"/>
  <c r="P63" i="32"/>
  <c r="O63" i="32"/>
  <c r="V59" i="32"/>
  <c r="U59" i="32"/>
  <c r="X58" i="32"/>
  <c r="W58" i="32"/>
  <c r="V58" i="32"/>
  <c r="U58" i="32"/>
  <c r="T58" i="32"/>
  <c r="S58" i="32"/>
  <c r="R58" i="32"/>
  <c r="Q58" i="32"/>
  <c r="P58" i="32"/>
  <c r="X57" i="32"/>
  <c r="X59" i="32" s="1"/>
  <c r="W57" i="32"/>
  <c r="W59" i="32" s="1"/>
  <c r="V57" i="32"/>
  <c r="U57" i="32"/>
  <c r="T57" i="32"/>
  <c r="T59" i="32" s="1"/>
  <c r="S57" i="32"/>
  <c r="S59" i="32" s="1"/>
  <c r="R57" i="32"/>
  <c r="R59" i="32" s="1"/>
  <c r="Q57" i="32"/>
  <c r="Q59" i="32" s="1"/>
  <c r="P57" i="32"/>
  <c r="P59" i="32" s="1"/>
  <c r="V55" i="32"/>
  <c r="U55" i="32"/>
  <c r="X54" i="32"/>
  <c r="W54" i="32"/>
  <c r="P54" i="32"/>
  <c r="O54" i="32"/>
  <c r="X53" i="32"/>
  <c r="X55" i="32" s="1"/>
  <c r="W53" i="32"/>
  <c r="W55" i="32" s="1"/>
  <c r="V53" i="32"/>
  <c r="V54" i="32" s="1"/>
  <c r="U53" i="32"/>
  <c r="U54" i="32" s="1"/>
  <c r="T53" i="32"/>
  <c r="T55" i="32" s="1"/>
  <c r="S53" i="32"/>
  <c r="S55" i="32" s="1"/>
  <c r="R53" i="32"/>
  <c r="R55" i="32" s="1"/>
  <c r="Q53" i="32"/>
  <c r="Q55" i="32" s="1"/>
  <c r="P53" i="32"/>
  <c r="P55" i="32" s="1"/>
  <c r="O55" i="32"/>
  <c r="O61" i="33"/>
  <c r="O60" i="33"/>
  <c r="O58" i="33"/>
  <c r="O57" i="33"/>
  <c r="O56" i="33"/>
  <c r="O53" i="33"/>
  <c r="U63" i="33"/>
  <c r="U64" i="33" s="1"/>
  <c r="U65" i="33" s="1"/>
  <c r="T63" i="33"/>
  <c r="T64" i="33" s="1"/>
  <c r="T65" i="33" s="1"/>
  <c r="X62" i="33"/>
  <c r="X63" i="33" s="1"/>
  <c r="W62" i="33"/>
  <c r="W63" i="33" s="1"/>
  <c r="V62" i="33"/>
  <c r="V63" i="33" s="1"/>
  <c r="U62" i="33"/>
  <c r="T62" i="33"/>
  <c r="S62" i="33"/>
  <c r="S63" i="33" s="1"/>
  <c r="S64" i="33" s="1"/>
  <c r="S65" i="33" s="1"/>
  <c r="R62" i="33"/>
  <c r="R63" i="33" s="1"/>
  <c r="R64" i="33" s="1"/>
  <c r="R65" i="33" s="1"/>
  <c r="Q62" i="33"/>
  <c r="Q63" i="33" s="1"/>
  <c r="P62" i="33"/>
  <c r="P63" i="33" s="1"/>
  <c r="O62" i="33"/>
  <c r="O63" i="33" s="1"/>
  <c r="X61" i="33"/>
  <c r="W61" i="33"/>
  <c r="V61" i="33"/>
  <c r="U61" i="33"/>
  <c r="T61" i="33"/>
  <c r="S61" i="33"/>
  <c r="R61" i="33"/>
  <c r="Q61" i="33"/>
  <c r="P61" i="33"/>
  <c r="X60" i="33"/>
  <c r="W60" i="33"/>
  <c r="V60" i="33"/>
  <c r="U60" i="33"/>
  <c r="T60" i="33"/>
  <c r="S60" i="33"/>
  <c r="R60" i="33"/>
  <c r="Q60" i="33"/>
  <c r="P60" i="33"/>
  <c r="U59" i="33"/>
  <c r="T59" i="33"/>
  <c r="X58" i="33"/>
  <c r="W58" i="33"/>
  <c r="V58" i="33"/>
  <c r="U58" i="33"/>
  <c r="T58" i="33"/>
  <c r="S58" i="33"/>
  <c r="R58" i="33"/>
  <c r="Q58" i="33"/>
  <c r="P58" i="33"/>
  <c r="X57" i="33"/>
  <c r="X59" i="33" s="1"/>
  <c r="W57" i="33"/>
  <c r="W59" i="33" s="1"/>
  <c r="V57" i="33"/>
  <c r="V59" i="33" s="1"/>
  <c r="U57" i="33"/>
  <c r="T57" i="33"/>
  <c r="S57" i="33"/>
  <c r="S59" i="33" s="1"/>
  <c r="R57" i="33"/>
  <c r="R59" i="33" s="1"/>
  <c r="Q57" i="33"/>
  <c r="Q59" i="33" s="1"/>
  <c r="P57" i="33"/>
  <c r="P59" i="33" s="1"/>
  <c r="O59" i="33"/>
  <c r="X56" i="33"/>
  <c r="W56" i="33"/>
  <c r="V56" i="33"/>
  <c r="U56" i="33"/>
  <c r="T56" i="33"/>
  <c r="S56" i="33"/>
  <c r="R56" i="33"/>
  <c r="Q56" i="33"/>
  <c r="P56" i="33"/>
  <c r="U55" i="33"/>
  <c r="T55" i="33"/>
  <c r="W54" i="33"/>
  <c r="V54" i="33"/>
  <c r="O54" i="33"/>
  <c r="X53" i="33"/>
  <c r="X55" i="33" s="1"/>
  <c r="W53" i="33"/>
  <c r="W55" i="33" s="1"/>
  <c r="V53" i="33"/>
  <c r="V55" i="33" s="1"/>
  <c r="U53" i="33"/>
  <c r="U54" i="33" s="1"/>
  <c r="T53" i="33"/>
  <c r="T54" i="33" s="1"/>
  <c r="S53" i="33"/>
  <c r="S55" i="33" s="1"/>
  <c r="R53" i="33"/>
  <c r="R55" i="33" s="1"/>
  <c r="Q53" i="33"/>
  <c r="Q55" i="33" s="1"/>
  <c r="P53" i="33"/>
  <c r="P55" i="33" s="1"/>
  <c r="O55" i="33"/>
  <c r="P60" i="34"/>
  <c r="Q60" i="34"/>
  <c r="R60" i="34"/>
  <c r="S60" i="34"/>
  <c r="T60" i="34"/>
  <c r="U60" i="34"/>
  <c r="V60" i="34"/>
  <c r="W60" i="34"/>
  <c r="X60" i="34"/>
  <c r="P61" i="34"/>
  <c r="Q61" i="34"/>
  <c r="R61" i="34"/>
  <c r="R63" i="34" s="1"/>
  <c r="S61" i="34"/>
  <c r="T61" i="34"/>
  <c r="U61" i="34"/>
  <c r="U63" i="34" s="1"/>
  <c r="V61" i="34"/>
  <c r="W61" i="34"/>
  <c r="X61" i="34"/>
  <c r="P62" i="34"/>
  <c r="Q62" i="34"/>
  <c r="R62" i="34"/>
  <c r="S62" i="34"/>
  <c r="T62" i="34"/>
  <c r="T63" i="34" s="1"/>
  <c r="T64" i="34" s="1"/>
  <c r="T65" i="34" s="1"/>
  <c r="U62" i="34"/>
  <c r="V62" i="34"/>
  <c r="V63" i="34" s="1"/>
  <c r="W62" i="34"/>
  <c r="X62" i="34"/>
  <c r="O62" i="34"/>
  <c r="O61" i="34"/>
  <c r="O60" i="34"/>
  <c r="O56" i="34"/>
  <c r="X63" i="34"/>
  <c r="S63" i="34"/>
  <c r="Q63" i="34"/>
  <c r="P63" i="34"/>
  <c r="O63" i="34"/>
  <c r="U59" i="34"/>
  <c r="T59" i="34"/>
  <c r="X58" i="34"/>
  <c r="W58" i="34"/>
  <c r="W59" i="34" s="1"/>
  <c r="V58" i="34"/>
  <c r="V59" i="34" s="1"/>
  <c r="U58" i="34"/>
  <c r="T58" i="34"/>
  <c r="S58" i="34"/>
  <c r="R58" i="34"/>
  <c r="Q58" i="34"/>
  <c r="P58" i="34"/>
  <c r="O58" i="34"/>
  <c r="X57" i="34"/>
  <c r="X59" i="34" s="1"/>
  <c r="W57" i="34"/>
  <c r="V57" i="34"/>
  <c r="U57" i="34"/>
  <c r="T57" i="34"/>
  <c r="S57" i="34"/>
  <c r="S59" i="34" s="1"/>
  <c r="R57" i="34"/>
  <c r="R59" i="34" s="1"/>
  <c r="Q57" i="34"/>
  <c r="Q59" i="34" s="1"/>
  <c r="P57" i="34"/>
  <c r="P59" i="34" s="1"/>
  <c r="O57" i="34"/>
  <c r="O59" i="34" s="1"/>
  <c r="X56" i="34"/>
  <c r="W56" i="34"/>
  <c r="V56" i="34"/>
  <c r="U56" i="34"/>
  <c r="T56" i="34"/>
  <c r="S56" i="34"/>
  <c r="R56" i="34"/>
  <c r="Q56" i="34"/>
  <c r="P56" i="34"/>
  <c r="V55" i="34"/>
  <c r="U55" i="34"/>
  <c r="T55" i="34"/>
  <c r="W54" i="34"/>
  <c r="V54" i="34"/>
  <c r="O54" i="34"/>
  <c r="X53" i="34"/>
  <c r="X55" i="34" s="1"/>
  <c r="W53" i="34"/>
  <c r="W55" i="34" s="1"/>
  <c r="V53" i="34"/>
  <c r="U53" i="34"/>
  <c r="U54" i="34" s="1"/>
  <c r="T53" i="34"/>
  <c r="T54" i="34" s="1"/>
  <c r="S53" i="34"/>
  <c r="S55" i="34" s="1"/>
  <c r="R53" i="34"/>
  <c r="R55" i="34" s="1"/>
  <c r="Q53" i="34"/>
  <c r="Q55" i="34" s="1"/>
  <c r="P53" i="34"/>
  <c r="P55" i="34" s="1"/>
  <c r="O53" i="34"/>
  <c r="O55" i="34" s="1"/>
  <c r="O65" i="35"/>
  <c r="O62" i="35"/>
  <c r="O61" i="35"/>
  <c r="O60" i="35"/>
  <c r="O57" i="35"/>
  <c r="O53" i="35"/>
  <c r="V63" i="35"/>
  <c r="V64" i="35" s="1"/>
  <c r="V65" i="35" s="1"/>
  <c r="U63" i="35"/>
  <c r="U64" i="35" s="1"/>
  <c r="U65" i="35" s="1"/>
  <c r="X62" i="35"/>
  <c r="X63" i="35" s="1"/>
  <c r="W62" i="35"/>
  <c r="W63" i="35" s="1"/>
  <c r="V62" i="35"/>
  <c r="U62" i="35"/>
  <c r="T62" i="35"/>
  <c r="T63" i="35" s="1"/>
  <c r="S62" i="35"/>
  <c r="S63" i="35" s="1"/>
  <c r="R62" i="35"/>
  <c r="R63" i="35" s="1"/>
  <c r="R64" i="35" s="1"/>
  <c r="R65" i="35" s="1"/>
  <c r="Q62" i="35"/>
  <c r="Q63" i="35" s="1"/>
  <c r="P62" i="35"/>
  <c r="P63" i="35" s="1"/>
  <c r="O63" i="35"/>
  <c r="X61" i="35"/>
  <c r="W61" i="35"/>
  <c r="V61" i="35"/>
  <c r="U61" i="35"/>
  <c r="T61" i="35"/>
  <c r="S61" i="35"/>
  <c r="R61" i="35"/>
  <c r="Q61" i="35"/>
  <c r="P61" i="35"/>
  <c r="X60" i="35"/>
  <c r="W60" i="35"/>
  <c r="V60" i="35"/>
  <c r="U60" i="35"/>
  <c r="T60" i="35"/>
  <c r="S60" i="35"/>
  <c r="R60" i="35"/>
  <c r="Q60" i="35"/>
  <c r="P60" i="35"/>
  <c r="V59" i="35"/>
  <c r="U59" i="35"/>
  <c r="X58" i="35"/>
  <c r="W58" i="35"/>
  <c r="V58" i="35"/>
  <c r="U58" i="35"/>
  <c r="T58" i="35"/>
  <c r="S58" i="35"/>
  <c r="R58" i="35"/>
  <c r="Q58" i="35"/>
  <c r="P58" i="35"/>
  <c r="O58" i="35"/>
  <c r="X57" i="35"/>
  <c r="X59" i="35" s="1"/>
  <c r="W57" i="35"/>
  <c r="W59" i="35" s="1"/>
  <c r="V57" i="35"/>
  <c r="U57" i="35"/>
  <c r="T57" i="35"/>
  <c r="T59" i="35" s="1"/>
  <c r="S57" i="35"/>
  <c r="S59" i="35" s="1"/>
  <c r="R57" i="35"/>
  <c r="R59" i="35" s="1"/>
  <c r="Q57" i="35"/>
  <c r="Q59" i="35" s="1"/>
  <c r="P57" i="35"/>
  <c r="P59" i="35" s="1"/>
  <c r="O59" i="35"/>
  <c r="X56" i="35"/>
  <c r="W56" i="35"/>
  <c r="V56" i="35"/>
  <c r="U56" i="35"/>
  <c r="T56" i="35"/>
  <c r="S56" i="35"/>
  <c r="R56" i="35"/>
  <c r="Q56" i="35"/>
  <c r="P56" i="35"/>
  <c r="O56" i="35"/>
  <c r="V55" i="35"/>
  <c r="U55" i="35"/>
  <c r="X54" i="35"/>
  <c r="W54" i="35"/>
  <c r="P54" i="35"/>
  <c r="O54" i="35"/>
  <c r="X53" i="35"/>
  <c r="X55" i="35" s="1"/>
  <c r="W53" i="35"/>
  <c r="W55" i="35" s="1"/>
  <c r="V53" i="35"/>
  <c r="V54" i="35" s="1"/>
  <c r="U53" i="35"/>
  <c r="U54" i="35" s="1"/>
  <c r="T53" i="35"/>
  <c r="T55" i="35" s="1"/>
  <c r="S53" i="35"/>
  <c r="S55" i="35" s="1"/>
  <c r="R53" i="35"/>
  <c r="R55" i="35" s="1"/>
  <c r="Q53" i="35"/>
  <c r="Q55" i="35" s="1"/>
  <c r="P53" i="35"/>
  <c r="P55" i="35" s="1"/>
  <c r="O55" i="35"/>
  <c r="O62" i="36"/>
  <c r="O61" i="36"/>
  <c r="O60" i="36"/>
  <c r="O58" i="36"/>
  <c r="O57" i="36"/>
  <c r="O56" i="36"/>
  <c r="V63" i="36"/>
  <c r="U63" i="36"/>
  <c r="U64" i="36" s="1"/>
  <c r="U65" i="36" s="1"/>
  <c r="X62" i="36"/>
  <c r="X63" i="36" s="1"/>
  <c r="X64" i="36" s="1"/>
  <c r="W62" i="36"/>
  <c r="W63" i="36" s="1"/>
  <c r="V62" i="36"/>
  <c r="U62" i="36"/>
  <c r="T62" i="36"/>
  <c r="T63" i="36" s="1"/>
  <c r="T64" i="36" s="1"/>
  <c r="T65" i="36" s="1"/>
  <c r="S62" i="36"/>
  <c r="S63" i="36" s="1"/>
  <c r="S64" i="36" s="1"/>
  <c r="S65" i="36" s="1"/>
  <c r="R62" i="36"/>
  <c r="R63" i="36" s="1"/>
  <c r="Q62" i="36"/>
  <c r="Q63" i="36" s="1"/>
  <c r="P62" i="36"/>
  <c r="P63" i="36" s="1"/>
  <c r="P64" i="36" s="1"/>
  <c r="O63" i="36"/>
  <c r="X61" i="36"/>
  <c r="W61" i="36"/>
  <c r="V61" i="36"/>
  <c r="U61" i="36"/>
  <c r="T61" i="36"/>
  <c r="S61" i="36"/>
  <c r="R61" i="36"/>
  <c r="Q61" i="36"/>
  <c r="P61" i="36"/>
  <c r="X60" i="36"/>
  <c r="W60" i="36"/>
  <c r="V60" i="36"/>
  <c r="U60" i="36"/>
  <c r="T60" i="36"/>
  <c r="S60" i="36"/>
  <c r="R60" i="36"/>
  <c r="Q60" i="36"/>
  <c r="P60" i="36"/>
  <c r="V59" i="36"/>
  <c r="U59" i="36"/>
  <c r="X58" i="36"/>
  <c r="W58" i="36"/>
  <c r="V58" i="36"/>
  <c r="U58" i="36"/>
  <c r="T58" i="36"/>
  <c r="S58" i="36"/>
  <c r="R58" i="36"/>
  <c r="Q58" i="36"/>
  <c r="P58" i="36"/>
  <c r="X57" i="36"/>
  <c r="X59" i="36" s="1"/>
  <c r="W57" i="36"/>
  <c r="W59" i="36" s="1"/>
  <c r="V57" i="36"/>
  <c r="U57" i="36"/>
  <c r="T57" i="36"/>
  <c r="T59" i="36" s="1"/>
  <c r="S57" i="36"/>
  <c r="S59" i="36" s="1"/>
  <c r="R57" i="36"/>
  <c r="R59" i="36" s="1"/>
  <c r="Q57" i="36"/>
  <c r="Q59" i="36" s="1"/>
  <c r="P57" i="36"/>
  <c r="P59" i="36" s="1"/>
  <c r="O59" i="36"/>
  <c r="X56" i="36"/>
  <c r="W56" i="36"/>
  <c r="V56" i="36"/>
  <c r="U56" i="36"/>
  <c r="T56" i="36"/>
  <c r="S56" i="36"/>
  <c r="R56" i="36"/>
  <c r="Q56" i="36"/>
  <c r="P56" i="36"/>
  <c r="V55" i="36"/>
  <c r="U55" i="36"/>
  <c r="X54" i="36"/>
  <c r="W54" i="36"/>
  <c r="P54" i="36"/>
  <c r="O54" i="36"/>
  <c r="X53" i="36"/>
  <c r="X55" i="36" s="1"/>
  <c r="W53" i="36"/>
  <c r="W55" i="36" s="1"/>
  <c r="V53" i="36"/>
  <c r="V54" i="36" s="1"/>
  <c r="U53" i="36"/>
  <c r="U54" i="36" s="1"/>
  <c r="T53" i="36"/>
  <c r="T55" i="36" s="1"/>
  <c r="S53" i="36"/>
  <c r="S55" i="36" s="1"/>
  <c r="R53" i="36"/>
  <c r="R55" i="36" s="1"/>
  <c r="Q53" i="36"/>
  <c r="Q55" i="36" s="1"/>
  <c r="P53" i="36"/>
  <c r="P55" i="36" s="1"/>
  <c r="O53" i="36"/>
  <c r="O55" i="36" s="1"/>
  <c r="O62" i="37"/>
  <c r="O61" i="37"/>
  <c r="O60" i="37"/>
  <c r="O59" i="37"/>
  <c r="O58" i="37"/>
  <c r="O57" i="37"/>
  <c r="O56" i="37"/>
  <c r="O53" i="37"/>
  <c r="V63" i="37"/>
  <c r="U63" i="37"/>
  <c r="U64" i="37" s="1"/>
  <c r="U65" i="37" s="1"/>
  <c r="X62" i="37"/>
  <c r="X63" i="37" s="1"/>
  <c r="W62" i="37"/>
  <c r="W63" i="37" s="1"/>
  <c r="V62" i="37"/>
  <c r="U62" i="37"/>
  <c r="T62" i="37"/>
  <c r="T63" i="37" s="1"/>
  <c r="T64" i="37" s="1"/>
  <c r="S62" i="37"/>
  <c r="S63" i="37" s="1"/>
  <c r="S64" i="37" s="1"/>
  <c r="S65" i="37" s="1"/>
  <c r="R62" i="37"/>
  <c r="R63" i="37" s="1"/>
  <c r="Q62" i="37"/>
  <c r="Q63" i="37" s="1"/>
  <c r="P62" i="37"/>
  <c r="P63" i="37" s="1"/>
  <c r="O63" i="37"/>
  <c r="X61" i="37"/>
  <c r="W61" i="37"/>
  <c r="V61" i="37"/>
  <c r="U61" i="37"/>
  <c r="T61" i="37"/>
  <c r="S61" i="37"/>
  <c r="R61" i="37"/>
  <c r="Q61" i="37"/>
  <c r="P61" i="37"/>
  <c r="X60" i="37"/>
  <c r="W60" i="37"/>
  <c r="V60" i="37"/>
  <c r="U60" i="37"/>
  <c r="T60" i="37"/>
  <c r="S60" i="37"/>
  <c r="R60" i="37"/>
  <c r="Q60" i="37"/>
  <c r="P60" i="37"/>
  <c r="V59" i="37"/>
  <c r="U59" i="37"/>
  <c r="X58" i="37"/>
  <c r="W58" i="37"/>
  <c r="W59" i="37" s="1"/>
  <c r="V58" i="37"/>
  <c r="U58" i="37"/>
  <c r="T58" i="37"/>
  <c r="S58" i="37"/>
  <c r="R58" i="37"/>
  <c r="Q58" i="37"/>
  <c r="P58" i="37"/>
  <c r="P59" i="37" s="1"/>
  <c r="X57" i="37"/>
  <c r="X59" i="37" s="1"/>
  <c r="W57" i="37"/>
  <c r="V57" i="37"/>
  <c r="U57" i="37"/>
  <c r="T57" i="37"/>
  <c r="T59" i="37" s="1"/>
  <c r="S57" i="37"/>
  <c r="S59" i="37" s="1"/>
  <c r="R57" i="37"/>
  <c r="R59" i="37" s="1"/>
  <c r="Q57" i="37"/>
  <c r="Q59" i="37" s="1"/>
  <c r="P57" i="37"/>
  <c r="X56" i="37"/>
  <c r="W56" i="37"/>
  <c r="V56" i="37"/>
  <c r="U56" i="37"/>
  <c r="T56" i="37"/>
  <c r="S56" i="37"/>
  <c r="R56" i="37"/>
  <c r="Q56" i="37"/>
  <c r="P56" i="37"/>
  <c r="X55" i="37"/>
  <c r="V55" i="37"/>
  <c r="U55" i="37"/>
  <c r="P55" i="37"/>
  <c r="X54" i="37"/>
  <c r="W54" i="37"/>
  <c r="P54" i="37"/>
  <c r="O54" i="37"/>
  <c r="X53" i="37"/>
  <c r="W53" i="37"/>
  <c r="W55" i="37" s="1"/>
  <c r="V53" i="37"/>
  <c r="V54" i="37" s="1"/>
  <c r="U53" i="37"/>
  <c r="U54" i="37" s="1"/>
  <c r="T53" i="37"/>
  <c r="T55" i="37" s="1"/>
  <c r="S53" i="37"/>
  <c r="S55" i="37" s="1"/>
  <c r="R53" i="37"/>
  <c r="R55" i="37" s="1"/>
  <c r="Q53" i="37"/>
  <c r="Q55" i="37" s="1"/>
  <c r="P53" i="37"/>
  <c r="O55" i="37"/>
  <c r="P62" i="38"/>
  <c r="Q62" i="38"/>
  <c r="R62" i="38"/>
  <c r="S62" i="38"/>
  <c r="T62" i="38"/>
  <c r="T63" i="38" s="1"/>
  <c r="U62" i="38"/>
  <c r="V62" i="38"/>
  <c r="W62" i="38"/>
  <c r="X62" i="38"/>
  <c r="O62" i="38"/>
  <c r="P60" i="38"/>
  <c r="Q60" i="38"/>
  <c r="R60" i="38"/>
  <c r="S60" i="38"/>
  <c r="T60" i="38"/>
  <c r="U60" i="38"/>
  <c r="V60" i="38"/>
  <c r="W60" i="38"/>
  <c r="X60" i="38"/>
  <c r="P61" i="38"/>
  <c r="Q61" i="38"/>
  <c r="R61" i="38"/>
  <c r="S61" i="38"/>
  <c r="T61" i="38"/>
  <c r="U61" i="38"/>
  <c r="V61" i="38"/>
  <c r="W61" i="38"/>
  <c r="X61" i="38"/>
  <c r="O61" i="38"/>
  <c r="O60" i="38"/>
  <c r="O58" i="38"/>
  <c r="O57" i="38"/>
  <c r="P56" i="38"/>
  <c r="Q56" i="38"/>
  <c r="R56" i="38"/>
  <c r="S56" i="38"/>
  <c r="T56" i="38"/>
  <c r="U56" i="38"/>
  <c r="V56" i="38"/>
  <c r="W56" i="38"/>
  <c r="X56" i="38"/>
  <c r="O56" i="38"/>
  <c r="O53" i="38"/>
  <c r="X63" i="38"/>
  <c r="S63" i="38"/>
  <c r="S64" i="38" s="1"/>
  <c r="S65" i="38" s="1"/>
  <c r="R63" i="38"/>
  <c r="Q63" i="38"/>
  <c r="P63" i="38"/>
  <c r="O63" i="38"/>
  <c r="V59" i="38"/>
  <c r="U59" i="38"/>
  <c r="X58" i="38"/>
  <c r="W58" i="38"/>
  <c r="W59" i="38" s="1"/>
  <c r="V58" i="38"/>
  <c r="U58" i="38"/>
  <c r="T58" i="38"/>
  <c r="S58" i="38"/>
  <c r="R58" i="38"/>
  <c r="Q58" i="38"/>
  <c r="P58" i="38"/>
  <c r="O59" i="38"/>
  <c r="X57" i="38"/>
  <c r="X59" i="38" s="1"/>
  <c r="W57" i="38"/>
  <c r="V57" i="38"/>
  <c r="U57" i="38"/>
  <c r="T57" i="38"/>
  <c r="T59" i="38" s="1"/>
  <c r="S57" i="38"/>
  <c r="S59" i="38" s="1"/>
  <c r="R57" i="38"/>
  <c r="R59" i="38" s="1"/>
  <c r="Q57" i="38"/>
  <c r="Q59" i="38" s="1"/>
  <c r="P57" i="38"/>
  <c r="P59" i="38" s="1"/>
  <c r="W55" i="38"/>
  <c r="V55" i="38"/>
  <c r="U55" i="38"/>
  <c r="O55" i="38"/>
  <c r="X54" i="38"/>
  <c r="W54" i="38"/>
  <c r="P54" i="38"/>
  <c r="O54" i="38"/>
  <c r="X53" i="38"/>
  <c r="X55" i="38" s="1"/>
  <c r="W53" i="38"/>
  <c r="V53" i="38"/>
  <c r="V54" i="38" s="1"/>
  <c r="U53" i="38"/>
  <c r="U54" i="38" s="1"/>
  <c r="T53" i="38"/>
  <c r="T55" i="38" s="1"/>
  <c r="S53" i="38"/>
  <c r="S55" i="38" s="1"/>
  <c r="R53" i="38"/>
  <c r="R55" i="38" s="1"/>
  <c r="Q53" i="38"/>
  <c r="Q55" i="38" s="1"/>
  <c r="P53" i="38"/>
  <c r="P55" i="38" s="1"/>
  <c r="O64" i="39"/>
  <c r="O63" i="39"/>
  <c r="O61" i="39"/>
  <c r="O60" i="39"/>
  <c r="O53" i="39"/>
  <c r="W64" i="39"/>
  <c r="W65" i="39" s="1"/>
  <c r="X63" i="39"/>
  <c r="X64" i="39" s="1"/>
  <c r="X65" i="39" s="1"/>
  <c r="W63" i="39"/>
  <c r="V63" i="39"/>
  <c r="Q63" i="39"/>
  <c r="P63" i="39"/>
  <c r="P64" i="39" s="1"/>
  <c r="P65" i="39" s="1"/>
  <c r="X62" i="39"/>
  <c r="W62" i="39"/>
  <c r="V62" i="39"/>
  <c r="U62" i="39"/>
  <c r="T62" i="39"/>
  <c r="T63" i="39" s="1"/>
  <c r="T64" i="39" s="1"/>
  <c r="S62" i="39"/>
  <c r="S63" i="39" s="1"/>
  <c r="S64" i="39" s="1"/>
  <c r="S65" i="39" s="1"/>
  <c r="R62" i="39"/>
  <c r="R63" i="39" s="1"/>
  <c r="Q62" i="39"/>
  <c r="P62" i="39"/>
  <c r="O62" i="39"/>
  <c r="X61" i="39"/>
  <c r="W61" i="39"/>
  <c r="V61" i="39"/>
  <c r="U61" i="39"/>
  <c r="U63" i="39" s="1"/>
  <c r="U64" i="39" s="1"/>
  <c r="T61" i="39"/>
  <c r="S61" i="39"/>
  <c r="R61" i="39"/>
  <c r="Q61" i="39"/>
  <c r="P61" i="39"/>
  <c r="X60" i="39"/>
  <c r="W60" i="39"/>
  <c r="V60" i="39"/>
  <c r="V64" i="39" s="1"/>
  <c r="U60" i="39"/>
  <c r="T60" i="39"/>
  <c r="S60" i="39"/>
  <c r="R60" i="39"/>
  <c r="Q60" i="39"/>
  <c r="P60" i="39"/>
  <c r="O65" i="39"/>
  <c r="X59" i="39"/>
  <c r="W59" i="39"/>
  <c r="V59" i="39"/>
  <c r="Q59" i="39"/>
  <c r="P59" i="39"/>
  <c r="O59" i="39"/>
  <c r="X58" i="39"/>
  <c r="W58" i="39"/>
  <c r="V58" i="39"/>
  <c r="U58" i="39"/>
  <c r="T58" i="39"/>
  <c r="S58" i="39"/>
  <c r="R58" i="39"/>
  <c r="Q58" i="39"/>
  <c r="P58" i="39"/>
  <c r="O58" i="39"/>
  <c r="X57" i="39"/>
  <c r="W57" i="39"/>
  <c r="V57" i="39"/>
  <c r="U57" i="39"/>
  <c r="U59" i="39" s="1"/>
  <c r="T57" i="39"/>
  <c r="T59" i="39" s="1"/>
  <c r="S57" i="39"/>
  <c r="S59" i="39" s="1"/>
  <c r="R57" i="39"/>
  <c r="R59" i="39" s="1"/>
  <c r="Q57" i="39"/>
  <c r="P57" i="39"/>
  <c r="O57" i="39"/>
  <c r="X56" i="39"/>
  <c r="W56" i="39"/>
  <c r="V56" i="39"/>
  <c r="U56" i="39"/>
  <c r="T56" i="39"/>
  <c r="S56" i="39"/>
  <c r="R56" i="39"/>
  <c r="Q56" i="39"/>
  <c r="P56" i="39"/>
  <c r="O56" i="39"/>
  <c r="X55" i="39"/>
  <c r="W55" i="39"/>
  <c r="Q55" i="39"/>
  <c r="P55" i="39"/>
  <c r="O55" i="39"/>
  <c r="X54" i="39"/>
  <c r="S54" i="39"/>
  <c r="R54" i="39"/>
  <c r="Q54" i="39"/>
  <c r="P54" i="39"/>
  <c r="X53" i="39"/>
  <c r="W53" i="39"/>
  <c r="W54" i="39" s="1"/>
  <c r="V53" i="39"/>
  <c r="V54" i="39" s="1"/>
  <c r="U53" i="39"/>
  <c r="U54" i="39" s="1"/>
  <c r="T53" i="39"/>
  <c r="T55" i="39" s="1"/>
  <c r="S53" i="39"/>
  <c r="S55" i="39" s="1"/>
  <c r="R53" i="39"/>
  <c r="R55" i="39" s="1"/>
  <c r="Q53" i="39"/>
  <c r="P53" i="39"/>
  <c r="O54" i="39"/>
  <c r="P62" i="40"/>
  <c r="Q62" i="40"/>
  <c r="R62" i="40"/>
  <c r="S62" i="40"/>
  <c r="T62" i="40"/>
  <c r="U62" i="40"/>
  <c r="V62" i="40"/>
  <c r="W62" i="40"/>
  <c r="X62" i="40"/>
  <c r="O62" i="40"/>
  <c r="P61" i="40"/>
  <c r="Q61" i="40"/>
  <c r="R61" i="40"/>
  <c r="S61" i="40"/>
  <c r="T61" i="40"/>
  <c r="U61" i="40"/>
  <c r="U63" i="40" s="1"/>
  <c r="V61" i="40"/>
  <c r="W61" i="40"/>
  <c r="X61" i="40"/>
  <c r="P60" i="40"/>
  <c r="Q60" i="40"/>
  <c r="R60" i="40"/>
  <c r="S60" i="40"/>
  <c r="T60" i="40"/>
  <c r="U60" i="40"/>
  <c r="V60" i="40"/>
  <c r="W60" i="40"/>
  <c r="X60" i="40"/>
  <c r="O61" i="40"/>
  <c r="O60" i="40"/>
  <c r="O57" i="40"/>
  <c r="O56" i="40"/>
  <c r="P56" i="40"/>
  <c r="Q56" i="40"/>
  <c r="R56" i="40"/>
  <c r="S56" i="40"/>
  <c r="T56" i="40"/>
  <c r="U56" i="40"/>
  <c r="V56" i="40"/>
  <c r="W56" i="40"/>
  <c r="X56" i="40"/>
  <c r="O53" i="40"/>
  <c r="R63" i="40"/>
  <c r="X63" i="40"/>
  <c r="T63" i="40"/>
  <c r="T64" i="40" s="1"/>
  <c r="S63" i="40"/>
  <c r="S64" i="40" s="1"/>
  <c r="S65" i="40" s="1"/>
  <c r="Q63" i="40"/>
  <c r="P63" i="40"/>
  <c r="O63" i="40"/>
  <c r="U59" i="40"/>
  <c r="R59" i="40"/>
  <c r="X58" i="40"/>
  <c r="X59" i="40" s="1"/>
  <c r="W58" i="40"/>
  <c r="W59" i="40" s="1"/>
  <c r="V58" i="40"/>
  <c r="U58" i="40"/>
  <c r="T58" i="40"/>
  <c r="S58" i="40"/>
  <c r="R58" i="40"/>
  <c r="Q58" i="40"/>
  <c r="P58" i="40"/>
  <c r="P59" i="40" s="1"/>
  <c r="O58" i="40"/>
  <c r="O59" i="40" s="1"/>
  <c r="X57" i="40"/>
  <c r="W57" i="40"/>
  <c r="V57" i="40"/>
  <c r="V59" i="40" s="1"/>
  <c r="U57" i="40"/>
  <c r="T57" i="40"/>
  <c r="T59" i="40" s="1"/>
  <c r="S57" i="40"/>
  <c r="S59" i="40" s="1"/>
  <c r="R57" i="40"/>
  <c r="Q57" i="40"/>
  <c r="Q59" i="40" s="1"/>
  <c r="P57" i="40"/>
  <c r="X55" i="40"/>
  <c r="W55" i="40"/>
  <c r="U55" i="40"/>
  <c r="R55" i="40"/>
  <c r="P55" i="40"/>
  <c r="O55" i="40"/>
  <c r="X54" i="40"/>
  <c r="W54" i="40"/>
  <c r="T54" i="40"/>
  <c r="P54" i="40"/>
  <c r="O54" i="40"/>
  <c r="X53" i="40"/>
  <c r="W53" i="40"/>
  <c r="V53" i="40"/>
  <c r="V54" i="40" s="1"/>
  <c r="U53" i="40"/>
  <c r="U54" i="40" s="1"/>
  <c r="T53" i="40"/>
  <c r="T55" i="40" s="1"/>
  <c r="S53" i="40"/>
  <c r="S55" i="40" s="1"/>
  <c r="R53" i="40"/>
  <c r="R54" i="40" s="1"/>
  <c r="Q53" i="40"/>
  <c r="Q55" i="40" s="1"/>
  <c r="P53" i="40"/>
  <c r="O56" i="41"/>
  <c r="O53" i="41"/>
  <c r="P62" i="41"/>
  <c r="Q62" i="41"/>
  <c r="R62" i="41"/>
  <c r="S62" i="41"/>
  <c r="T62" i="41"/>
  <c r="U62" i="41"/>
  <c r="V62" i="41"/>
  <c r="W62" i="41"/>
  <c r="X62" i="41"/>
  <c r="O62" i="41"/>
  <c r="P61" i="41"/>
  <c r="Q61" i="41"/>
  <c r="R61" i="41"/>
  <c r="S61" i="41"/>
  <c r="T61" i="41"/>
  <c r="U61" i="41"/>
  <c r="U63" i="41" s="1"/>
  <c r="V61" i="41"/>
  <c r="W61" i="41"/>
  <c r="X61" i="41"/>
  <c r="P60" i="41"/>
  <c r="Q60" i="41"/>
  <c r="R60" i="41"/>
  <c r="S60" i="41"/>
  <c r="T60" i="41"/>
  <c r="U60" i="41"/>
  <c r="V60" i="41"/>
  <c r="W60" i="41"/>
  <c r="X60" i="41"/>
  <c r="O61" i="41"/>
  <c r="O60" i="41"/>
  <c r="O58" i="41"/>
  <c r="O57" i="41"/>
  <c r="P56" i="41"/>
  <c r="Q56" i="41"/>
  <c r="R56" i="41"/>
  <c r="S56" i="41"/>
  <c r="T56" i="41"/>
  <c r="U56" i="41"/>
  <c r="V56" i="41"/>
  <c r="W56" i="41"/>
  <c r="X56" i="41"/>
  <c r="X63" i="41"/>
  <c r="T63" i="41"/>
  <c r="S63" i="41"/>
  <c r="S64" i="41" s="1"/>
  <c r="S65" i="41" s="1"/>
  <c r="R63" i="41"/>
  <c r="R64" i="41" s="1"/>
  <c r="R65" i="41" s="1"/>
  <c r="Q63" i="41"/>
  <c r="P63" i="41"/>
  <c r="O63" i="41"/>
  <c r="O64" i="41" s="1"/>
  <c r="O65" i="41" s="1"/>
  <c r="V59" i="41"/>
  <c r="U59" i="41"/>
  <c r="X58" i="41"/>
  <c r="W58" i="41"/>
  <c r="W59" i="41" s="1"/>
  <c r="V58" i="41"/>
  <c r="U58" i="41"/>
  <c r="T58" i="41"/>
  <c r="S58" i="41"/>
  <c r="R58" i="41"/>
  <c r="Q58" i="41"/>
  <c r="P58" i="41"/>
  <c r="X57" i="41"/>
  <c r="X59" i="41" s="1"/>
  <c r="W57" i="41"/>
  <c r="V57" i="41"/>
  <c r="U57" i="41"/>
  <c r="T57" i="41"/>
  <c r="T59" i="41" s="1"/>
  <c r="S57" i="41"/>
  <c r="S59" i="41" s="1"/>
  <c r="R57" i="41"/>
  <c r="R59" i="41" s="1"/>
  <c r="Q57" i="41"/>
  <c r="Q59" i="41" s="1"/>
  <c r="P57" i="41"/>
  <c r="P59" i="41" s="1"/>
  <c r="O59" i="41"/>
  <c r="W55" i="41"/>
  <c r="V55" i="41"/>
  <c r="U55" i="41"/>
  <c r="O55" i="41"/>
  <c r="X54" i="41"/>
  <c r="W54" i="41"/>
  <c r="P54" i="41"/>
  <c r="O54" i="41"/>
  <c r="X53" i="41"/>
  <c r="X55" i="41" s="1"/>
  <c r="W53" i="41"/>
  <c r="V53" i="41"/>
  <c r="V54" i="41" s="1"/>
  <c r="U53" i="41"/>
  <c r="U54" i="41" s="1"/>
  <c r="T53" i="41"/>
  <c r="T55" i="41" s="1"/>
  <c r="S53" i="41"/>
  <c r="S55" i="41" s="1"/>
  <c r="R53" i="41"/>
  <c r="R55" i="41" s="1"/>
  <c r="Q53" i="41"/>
  <c r="Q55" i="41" s="1"/>
  <c r="P53" i="41"/>
  <c r="P55" i="41" s="1"/>
  <c r="O56" i="42"/>
  <c r="O62" i="42"/>
  <c r="O60" i="42"/>
  <c r="O61" i="42"/>
  <c r="U63" i="42"/>
  <c r="X62" i="42"/>
  <c r="X63" i="42" s="1"/>
  <c r="W62" i="42"/>
  <c r="W63" i="42" s="1"/>
  <c r="V62" i="42"/>
  <c r="U62" i="42"/>
  <c r="T62" i="42"/>
  <c r="T63" i="42" s="1"/>
  <c r="S62" i="42"/>
  <c r="S63" i="42" s="1"/>
  <c r="R62" i="42"/>
  <c r="Q62" i="42"/>
  <c r="Q63" i="42" s="1"/>
  <c r="P62" i="42"/>
  <c r="P63" i="42" s="1"/>
  <c r="O63" i="42"/>
  <c r="X61" i="42"/>
  <c r="W61" i="42"/>
  <c r="V61" i="42"/>
  <c r="V63" i="42" s="1"/>
  <c r="V64" i="42" s="1"/>
  <c r="U61" i="42"/>
  <c r="T61" i="42"/>
  <c r="S61" i="42"/>
  <c r="R61" i="42"/>
  <c r="R63" i="42" s="1"/>
  <c r="Q61" i="42"/>
  <c r="P61" i="42"/>
  <c r="X60" i="42"/>
  <c r="W60" i="42"/>
  <c r="V60" i="42"/>
  <c r="U60" i="42"/>
  <c r="T60" i="42"/>
  <c r="S60" i="42"/>
  <c r="R60" i="42"/>
  <c r="Q60" i="42"/>
  <c r="P60" i="42"/>
  <c r="U59" i="42"/>
  <c r="X58" i="42"/>
  <c r="W58" i="42"/>
  <c r="W59" i="42" s="1"/>
  <c r="V58" i="42"/>
  <c r="U58" i="42"/>
  <c r="T58" i="42"/>
  <c r="S58" i="42"/>
  <c r="R58" i="42"/>
  <c r="Q58" i="42"/>
  <c r="P58" i="42"/>
  <c r="O58" i="42"/>
  <c r="O59" i="42" s="1"/>
  <c r="X57" i="42"/>
  <c r="X59" i="42" s="1"/>
  <c r="W57" i="42"/>
  <c r="V57" i="42"/>
  <c r="V59" i="42" s="1"/>
  <c r="U57" i="42"/>
  <c r="T57" i="42"/>
  <c r="T59" i="42" s="1"/>
  <c r="S57" i="42"/>
  <c r="S59" i="42" s="1"/>
  <c r="R57" i="42"/>
  <c r="R59" i="42" s="1"/>
  <c r="Q57" i="42"/>
  <c r="Q59" i="42" s="1"/>
  <c r="P57" i="42"/>
  <c r="P59" i="42" s="1"/>
  <c r="O57" i="42"/>
  <c r="X56" i="42"/>
  <c r="W56" i="42"/>
  <c r="V56" i="42"/>
  <c r="U56" i="42"/>
  <c r="T56" i="42"/>
  <c r="S56" i="42"/>
  <c r="R56" i="42"/>
  <c r="Q56" i="42"/>
  <c r="P56" i="42"/>
  <c r="W55" i="42"/>
  <c r="U55" i="42"/>
  <c r="O55" i="42"/>
  <c r="X54" i="42"/>
  <c r="W54" i="42"/>
  <c r="T54" i="42"/>
  <c r="P54" i="42"/>
  <c r="O54" i="42"/>
  <c r="X53" i="42"/>
  <c r="X55" i="42" s="1"/>
  <c r="W53" i="42"/>
  <c r="V53" i="42"/>
  <c r="V54" i="42" s="1"/>
  <c r="U53" i="42"/>
  <c r="U54" i="42" s="1"/>
  <c r="T53" i="42"/>
  <c r="T55" i="42" s="1"/>
  <c r="S53" i="42"/>
  <c r="S55" i="42" s="1"/>
  <c r="R53" i="42"/>
  <c r="R55" i="42" s="1"/>
  <c r="Q53" i="42"/>
  <c r="Q55" i="42" s="1"/>
  <c r="P53" i="42"/>
  <c r="P55" i="42" s="1"/>
  <c r="O53" i="42"/>
  <c r="O59" i="21"/>
  <c r="O57" i="21"/>
  <c r="O54" i="21"/>
  <c r="O53" i="21"/>
  <c r="O56" i="21"/>
  <c r="O62" i="20"/>
  <c r="O60" i="20"/>
  <c r="O57" i="20"/>
  <c r="O56" i="20"/>
  <c r="O55" i="20"/>
  <c r="O54" i="20"/>
  <c r="O53" i="20"/>
  <c r="O59" i="19"/>
  <c r="O61" i="19"/>
  <c r="O60" i="19"/>
  <c r="O53" i="19"/>
  <c r="P56" i="19"/>
  <c r="Q56" i="19"/>
  <c r="R56" i="19"/>
  <c r="S56" i="19"/>
  <c r="T56" i="19"/>
  <c r="U56" i="19"/>
  <c r="V56" i="19"/>
  <c r="W56" i="19"/>
  <c r="X56" i="19"/>
  <c r="O56" i="19"/>
  <c r="P56" i="20"/>
  <c r="Q56" i="20"/>
  <c r="R56" i="20"/>
  <c r="S56" i="20"/>
  <c r="T56" i="20"/>
  <c r="U56" i="20"/>
  <c r="V56" i="20"/>
  <c r="W56" i="20"/>
  <c r="X56" i="20"/>
  <c r="P62" i="21"/>
  <c r="Q62" i="21"/>
  <c r="R62" i="21"/>
  <c r="S62" i="21"/>
  <c r="T62" i="21"/>
  <c r="U62" i="21"/>
  <c r="V62" i="21"/>
  <c r="W62" i="21"/>
  <c r="X62" i="21"/>
  <c r="O62" i="21"/>
  <c r="O63" i="21" s="1"/>
  <c r="P60" i="21"/>
  <c r="Q60" i="21"/>
  <c r="R60" i="21"/>
  <c r="S60" i="21"/>
  <c r="T60" i="21"/>
  <c r="U60" i="21"/>
  <c r="V60" i="21"/>
  <c r="W60" i="21"/>
  <c r="X60" i="21"/>
  <c r="P61" i="21"/>
  <c r="Q61" i="21"/>
  <c r="R61" i="21"/>
  <c r="S61" i="21"/>
  <c r="T61" i="21"/>
  <c r="U61" i="21"/>
  <c r="V61" i="21"/>
  <c r="W61" i="21"/>
  <c r="X61" i="21"/>
  <c r="O61" i="21"/>
  <c r="O60" i="21"/>
  <c r="X63" i="21"/>
  <c r="S63" i="21"/>
  <c r="R63" i="21"/>
  <c r="Q63" i="21"/>
  <c r="P63" i="21"/>
  <c r="V59" i="21"/>
  <c r="U59" i="21"/>
  <c r="X58" i="21"/>
  <c r="W58" i="21"/>
  <c r="V58" i="21"/>
  <c r="U58" i="21"/>
  <c r="T58" i="21"/>
  <c r="S58" i="21"/>
  <c r="R58" i="21"/>
  <c r="Q58" i="21"/>
  <c r="P58" i="21"/>
  <c r="O58" i="21"/>
  <c r="X57" i="21"/>
  <c r="X59" i="21" s="1"/>
  <c r="W57" i="21"/>
  <c r="W59" i="21" s="1"/>
  <c r="V57" i="21"/>
  <c r="U57" i="21"/>
  <c r="T57" i="21"/>
  <c r="T59" i="21" s="1"/>
  <c r="S57" i="21"/>
  <c r="S59" i="21" s="1"/>
  <c r="R57" i="21"/>
  <c r="R59" i="21" s="1"/>
  <c r="Q57" i="21"/>
  <c r="Q59" i="21" s="1"/>
  <c r="P57" i="21"/>
  <c r="P59" i="21" s="1"/>
  <c r="X56" i="21"/>
  <c r="W56" i="21"/>
  <c r="V56" i="21"/>
  <c r="U56" i="21"/>
  <c r="T56" i="21"/>
  <c r="S56" i="21"/>
  <c r="R56" i="21"/>
  <c r="Q56" i="21"/>
  <c r="P56" i="21"/>
  <c r="V55" i="21"/>
  <c r="U55" i="21"/>
  <c r="X54" i="21"/>
  <c r="W54" i="21"/>
  <c r="P54" i="21"/>
  <c r="X53" i="21"/>
  <c r="X55" i="21" s="1"/>
  <c r="W53" i="21"/>
  <c r="W55" i="21" s="1"/>
  <c r="V53" i="21"/>
  <c r="V54" i="21" s="1"/>
  <c r="U53" i="21"/>
  <c r="U54" i="21" s="1"/>
  <c r="T53" i="21"/>
  <c r="T55" i="21" s="1"/>
  <c r="S53" i="21"/>
  <c r="S55" i="21" s="1"/>
  <c r="R53" i="21"/>
  <c r="R55" i="21" s="1"/>
  <c r="Q53" i="21"/>
  <c r="Q55" i="21" s="1"/>
  <c r="P53" i="21"/>
  <c r="P55" i="21" s="1"/>
  <c r="O55" i="21"/>
  <c r="O61" i="20"/>
  <c r="V63" i="20"/>
  <c r="U63" i="20"/>
  <c r="U64" i="20" s="1"/>
  <c r="U65" i="20" s="1"/>
  <c r="X62" i="20"/>
  <c r="X63" i="20" s="1"/>
  <c r="W62" i="20"/>
  <c r="W63" i="20" s="1"/>
  <c r="V62" i="20"/>
  <c r="U62" i="20"/>
  <c r="T62" i="20"/>
  <c r="T63" i="20" s="1"/>
  <c r="T64" i="20" s="1"/>
  <c r="T65" i="20" s="1"/>
  <c r="S62" i="20"/>
  <c r="S63" i="20" s="1"/>
  <c r="S64" i="20" s="1"/>
  <c r="S65" i="20" s="1"/>
  <c r="R62" i="20"/>
  <c r="R63" i="20" s="1"/>
  <c r="Q62" i="20"/>
  <c r="Q63" i="20" s="1"/>
  <c r="P62" i="20"/>
  <c r="P63" i="20" s="1"/>
  <c r="O63" i="20"/>
  <c r="X61" i="20"/>
  <c r="W61" i="20"/>
  <c r="V61" i="20"/>
  <c r="U61" i="20"/>
  <c r="T61" i="20"/>
  <c r="S61" i="20"/>
  <c r="R61" i="20"/>
  <c r="Q61" i="20"/>
  <c r="P61" i="20"/>
  <c r="X60" i="20"/>
  <c r="W60" i="20"/>
  <c r="V60" i="20"/>
  <c r="U60" i="20"/>
  <c r="T60" i="20"/>
  <c r="S60" i="20"/>
  <c r="R60" i="20"/>
  <c r="Q60" i="20"/>
  <c r="P60" i="20"/>
  <c r="V59" i="20"/>
  <c r="U59" i="20"/>
  <c r="X58" i="20"/>
  <c r="W58" i="20"/>
  <c r="W59" i="20" s="1"/>
  <c r="V58" i="20"/>
  <c r="U58" i="20"/>
  <c r="T58" i="20"/>
  <c r="S58" i="20"/>
  <c r="R58" i="20"/>
  <c r="Q58" i="20"/>
  <c r="P58" i="20"/>
  <c r="O58" i="20"/>
  <c r="O59" i="20" s="1"/>
  <c r="X57" i="20"/>
  <c r="X59" i="20" s="1"/>
  <c r="W57" i="20"/>
  <c r="V57" i="20"/>
  <c r="U57" i="20"/>
  <c r="T57" i="20"/>
  <c r="T59" i="20" s="1"/>
  <c r="S57" i="20"/>
  <c r="S59" i="20" s="1"/>
  <c r="R57" i="20"/>
  <c r="R59" i="20" s="1"/>
  <c r="Q57" i="20"/>
  <c r="Q59" i="20" s="1"/>
  <c r="P57" i="20"/>
  <c r="P59" i="20" s="1"/>
  <c r="W55" i="20"/>
  <c r="V55" i="20"/>
  <c r="U55" i="20"/>
  <c r="X54" i="20"/>
  <c r="W54" i="20"/>
  <c r="P54" i="20"/>
  <c r="X53" i="20"/>
  <c r="X55" i="20" s="1"/>
  <c r="W53" i="20"/>
  <c r="V53" i="20"/>
  <c r="V54" i="20" s="1"/>
  <c r="U53" i="20"/>
  <c r="U54" i="20" s="1"/>
  <c r="T53" i="20"/>
  <c r="T55" i="20" s="1"/>
  <c r="S53" i="20"/>
  <c r="S55" i="20" s="1"/>
  <c r="R53" i="20"/>
  <c r="R55" i="20" s="1"/>
  <c r="Q53" i="20"/>
  <c r="Q55" i="20" s="1"/>
  <c r="P53" i="20"/>
  <c r="P55" i="20" s="1"/>
  <c r="O58" i="19"/>
  <c r="P57" i="19"/>
  <c r="Q57" i="19"/>
  <c r="R57" i="19"/>
  <c r="S57" i="19"/>
  <c r="T57" i="19"/>
  <c r="T59" i="19" s="1"/>
  <c r="U57" i="19"/>
  <c r="U59" i="19" s="1"/>
  <c r="V57" i="19"/>
  <c r="W57" i="19"/>
  <c r="X57" i="19"/>
  <c r="O57" i="19"/>
  <c r="P62" i="19"/>
  <c r="Q62" i="19"/>
  <c r="R62" i="19"/>
  <c r="S62" i="19"/>
  <c r="T62" i="19"/>
  <c r="U62" i="19"/>
  <c r="V62" i="19"/>
  <c r="W62" i="19"/>
  <c r="X62" i="19"/>
  <c r="O62" i="19"/>
  <c r="P60" i="19"/>
  <c r="Q60" i="19"/>
  <c r="R60" i="19"/>
  <c r="S60" i="19"/>
  <c r="T60" i="19"/>
  <c r="U60" i="19"/>
  <c r="V60" i="19"/>
  <c r="W60" i="19"/>
  <c r="X60" i="19"/>
  <c r="P61" i="19"/>
  <c r="Q61" i="19"/>
  <c r="R61" i="19"/>
  <c r="S61" i="19"/>
  <c r="T61" i="19"/>
  <c r="U61" i="19"/>
  <c r="V61" i="19"/>
  <c r="W61" i="19"/>
  <c r="X61" i="19"/>
  <c r="X63" i="19"/>
  <c r="R63" i="19"/>
  <c r="Q63" i="19"/>
  <c r="P63" i="19"/>
  <c r="O63" i="19"/>
  <c r="V59" i="19"/>
  <c r="X58" i="19"/>
  <c r="W58" i="19"/>
  <c r="V58" i="19"/>
  <c r="U58" i="19"/>
  <c r="T58" i="19"/>
  <c r="S58" i="19"/>
  <c r="R58" i="19"/>
  <c r="Q58" i="19"/>
  <c r="P58" i="19"/>
  <c r="X59" i="19"/>
  <c r="S59" i="19"/>
  <c r="R59" i="19"/>
  <c r="Q59" i="19"/>
  <c r="P59" i="19"/>
  <c r="W55" i="19"/>
  <c r="V55" i="19"/>
  <c r="U55" i="19"/>
  <c r="O55" i="19"/>
  <c r="X54" i="19"/>
  <c r="W54" i="19"/>
  <c r="P54" i="19"/>
  <c r="O54" i="19"/>
  <c r="X53" i="19"/>
  <c r="X55" i="19" s="1"/>
  <c r="W53" i="19"/>
  <c r="V53" i="19"/>
  <c r="V54" i="19" s="1"/>
  <c r="U53" i="19"/>
  <c r="U54" i="19" s="1"/>
  <c r="T53" i="19"/>
  <c r="T55" i="19" s="1"/>
  <c r="S53" i="19"/>
  <c r="S55" i="19" s="1"/>
  <c r="R53" i="19"/>
  <c r="R55" i="19" s="1"/>
  <c r="Q53" i="19"/>
  <c r="Q55" i="19" s="1"/>
  <c r="P53" i="19"/>
  <c r="P55" i="19" s="1"/>
  <c r="O58" i="18"/>
  <c r="P57" i="18"/>
  <c r="Q57" i="18"/>
  <c r="R57" i="18"/>
  <c r="S57" i="18"/>
  <c r="T57" i="18"/>
  <c r="U57" i="18"/>
  <c r="U59" i="18" s="1"/>
  <c r="V57" i="18"/>
  <c r="V59" i="18" s="1"/>
  <c r="W57" i="18"/>
  <c r="W59" i="18" s="1"/>
  <c r="X57" i="18"/>
  <c r="O57" i="18"/>
  <c r="O63" i="18"/>
  <c r="P60" i="18"/>
  <c r="Q60" i="18"/>
  <c r="R60" i="18"/>
  <c r="S60" i="18"/>
  <c r="T60" i="18"/>
  <c r="U60" i="18"/>
  <c r="V60" i="18"/>
  <c r="W60" i="18"/>
  <c r="X60" i="18"/>
  <c r="O60" i="18"/>
  <c r="P61" i="18"/>
  <c r="Q61" i="18"/>
  <c r="R61" i="18"/>
  <c r="S61" i="18"/>
  <c r="T61" i="18"/>
  <c r="U61" i="18"/>
  <c r="U63" i="18" s="1"/>
  <c r="V61" i="18"/>
  <c r="V63" i="18" s="1"/>
  <c r="W61" i="18"/>
  <c r="X61" i="18"/>
  <c r="O61" i="18"/>
  <c r="X62" i="18"/>
  <c r="X63" i="18" s="1"/>
  <c r="W62" i="18"/>
  <c r="V62" i="18"/>
  <c r="U62" i="18"/>
  <c r="T62" i="18"/>
  <c r="S62" i="18"/>
  <c r="R62" i="18"/>
  <c r="R63" i="18" s="1"/>
  <c r="Q62" i="18"/>
  <c r="P62" i="18"/>
  <c r="P63" i="18" s="1"/>
  <c r="O62" i="18"/>
  <c r="Q63" i="18"/>
  <c r="X58" i="18"/>
  <c r="X59" i="18" s="1"/>
  <c r="W58" i="18"/>
  <c r="V58" i="18"/>
  <c r="U58" i="18"/>
  <c r="T58" i="18"/>
  <c r="S58" i="18"/>
  <c r="R58" i="18"/>
  <c r="Q58" i="18"/>
  <c r="P58" i="18"/>
  <c r="P59" i="18" s="1"/>
  <c r="T59" i="18"/>
  <c r="S59" i="18"/>
  <c r="R59" i="18"/>
  <c r="Q59" i="18"/>
  <c r="O59" i="18"/>
  <c r="O64" i="18" s="1"/>
  <c r="O65" i="18" s="1"/>
  <c r="X56" i="18"/>
  <c r="W56" i="18"/>
  <c r="V56" i="18"/>
  <c r="U56" i="18"/>
  <c r="T56" i="18"/>
  <c r="S56" i="18"/>
  <c r="R56" i="18"/>
  <c r="Q56" i="18"/>
  <c r="P56" i="18"/>
  <c r="O56" i="18"/>
  <c r="V55" i="18"/>
  <c r="U55" i="18"/>
  <c r="X54" i="18"/>
  <c r="W54" i="18"/>
  <c r="S54" i="18"/>
  <c r="P54" i="18"/>
  <c r="O54" i="18"/>
  <c r="X53" i="18"/>
  <c r="X55" i="18" s="1"/>
  <c r="W53" i="18"/>
  <c r="W55" i="18" s="1"/>
  <c r="V53" i="18"/>
  <c r="V54" i="18" s="1"/>
  <c r="U53" i="18"/>
  <c r="U54" i="18" s="1"/>
  <c r="T53" i="18"/>
  <c r="T55" i="18" s="1"/>
  <c r="S53" i="18"/>
  <c r="S55" i="18" s="1"/>
  <c r="R53" i="18"/>
  <c r="R55" i="18" s="1"/>
  <c r="Q53" i="18"/>
  <c r="Q55" i="18" s="1"/>
  <c r="P53" i="18"/>
  <c r="P55" i="18" s="1"/>
  <c r="O53" i="18"/>
  <c r="O55" i="18" s="1"/>
  <c r="O61" i="15"/>
  <c r="O59" i="17"/>
  <c r="P60" i="17"/>
  <c r="Q60" i="17"/>
  <c r="R60" i="17"/>
  <c r="S60" i="17"/>
  <c r="T60" i="17"/>
  <c r="U60" i="17"/>
  <c r="V60" i="17"/>
  <c r="W60" i="17"/>
  <c r="X60" i="17"/>
  <c r="P62" i="17"/>
  <c r="Q62" i="17"/>
  <c r="R62" i="17"/>
  <c r="S62" i="17"/>
  <c r="T62" i="17"/>
  <c r="U62" i="17"/>
  <c r="V62" i="17"/>
  <c r="W62" i="17"/>
  <c r="X62" i="17"/>
  <c r="P61" i="17"/>
  <c r="Q61" i="17"/>
  <c r="R61" i="17"/>
  <c r="S61" i="17"/>
  <c r="T61" i="17"/>
  <c r="U61" i="17"/>
  <c r="U63" i="17" s="1"/>
  <c r="V61" i="17"/>
  <c r="W61" i="17"/>
  <c r="X61" i="17"/>
  <c r="O61" i="17"/>
  <c r="X63" i="17"/>
  <c r="S63" i="17"/>
  <c r="S64" i="17" s="1"/>
  <c r="S65" i="17" s="1"/>
  <c r="R63" i="17"/>
  <c r="Q63" i="17"/>
  <c r="P63" i="17"/>
  <c r="O63" i="17"/>
  <c r="V59" i="17"/>
  <c r="U59" i="17"/>
  <c r="X58" i="17"/>
  <c r="W58" i="17"/>
  <c r="V58" i="17"/>
  <c r="U58" i="17"/>
  <c r="T58" i="17"/>
  <c r="S58" i="17"/>
  <c r="R58" i="17"/>
  <c r="Q58" i="17"/>
  <c r="P58" i="17"/>
  <c r="X57" i="17"/>
  <c r="X59" i="17" s="1"/>
  <c r="W57" i="17"/>
  <c r="W59" i="17" s="1"/>
  <c r="V57" i="17"/>
  <c r="U57" i="17"/>
  <c r="T57" i="17"/>
  <c r="T59" i="17" s="1"/>
  <c r="S57" i="17"/>
  <c r="S59" i="17" s="1"/>
  <c r="R57" i="17"/>
  <c r="R59" i="17" s="1"/>
  <c r="Q57" i="17"/>
  <c r="Q59" i="17" s="1"/>
  <c r="P57" i="17"/>
  <c r="P59" i="17" s="1"/>
  <c r="W55" i="17"/>
  <c r="V55" i="17"/>
  <c r="U55" i="17"/>
  <c r="O55" i="17"/>
  <c r="X54" i="17"/>
  <c r="W54" i="17"/>
  <c r="P54" i="17"/>
  <c r="O54" i="17"/>
  <c r="X53" i="17"/>
  <c r="X55" i="17" s="1"/>
  <c r="W53" i="17"/>
  <c r="V53" i="17"/>
  <c r="V54" i="17" s="1"/>
  <c r="U53" i="17"/>
  <c r="U54" i="17" s="1"/>
  <c r="T53" i="17"/>
  <c r="T55" i="17" s="1"/>
  <c r="S53" i="17"/>
  <c r="S55" i="17" s="1"/>
  <c r="R53" i="17"/>
  <c r="R55" i="17" s="1"/>
  <c r="Q53" i="17"/>
  <c r="Q55" i="17" s="1"/>
  <c r="P53" i="17"/>
  <c r="P55" i="17" s="1"/>
  <c r="O53" i="17"/>
  <c r="O55" i="16"/>
  <c r="P62" i="16"/>
  <c r="Q62" i="16"/>
  <c r="R62" i="16"/>
  <c r="S62" i="16"/>
  <c r="T62" i="16"/>
  <c r="U62" i="16"/>
  <c r="V62" i="16"/>
  <c r="W62" i="16"/>
  <c r="X62" i="16"/>
  <c r="P61" i="16"/>
  <c r="Q61" i="16"/>
  <c r="R61" i="16"/>
  <c r="S61" i="16"/>
  <c r="T61" i="16"/>
  <c r="U61" i="16"/>
  <c r="V61" i="16"/>
  <c r="W61" i="16"/>
  <c r="X61" i="16"/>
  <c r="P63" i="16"/>
  <c r="Q63" i="16"/>
  <c r="R63" i="16"/>
  <c r="S63" i="16"/>
  <c r="T63" i="16"/>
  <c r="U63" i="16"/>
  <c r="V63" i="16"/>
  <c r="W63" i="16"/>
  <c r="X63" i="16"/>
  <c r="X64" i="16"/>
  <c r="T64" i="16"/>
  <c r="S64" i="16"/>
  <c r="R64" i="16"/>
  <c r="Q64" i="16"/>
  <c r="P64" i="16"/>
  <c r="U60" i="16"/>
  <c r="X60" i="16"/>
  <c r="T60" i="16"/>
  <c r="S60" i="16"/>
  <c r="R60" i="16"/>
  <c r="Q60" i="16"/>
  <c r="P60" i="16"/>
  <c r="O60" i="16"/>
  <c r="V56" i="16"/>
  <c r="U56" i="16"/>
  <c r="X55" i="16"/>
  <c r="W55" i="16"/>
  <c r="P55" i="16"/>
  <c r="X54" i="16"/>
  <c r="X56" i="16" s="1"/>
  <c r="W54" i="16"/>
  <c r="W56" i="16" s="1"/>
  <c r="V54" i="16"/>
  <c r="V55" i="16" s="1"/>
  <c r="U54" i="16"/>
  <c r="U55" i="16" s="1"/>
  <c r="T54" i="16"/>
  <c r="T56" i="16" s="1"/>
  <c r="S54" i="16"/>
  <c r="S56" i="16" s="1"/>
  <c r="R54" i="16"/>
  <c r="R56" i="16" s="1"/>
  <c r="Q54" i="16"/>
  <c r="Q56" i="16" s="1"/>
  <c r="P54" i="16"/>
  <c r="P56" i="16" s="1"/>
  <c r="O54" i="16"/>
  <c r="O56" i="16" s="1"/>
  <c r="O62" i="15"/>
  <c r="V63" i="15"/>
  <c r="U63" i="15"/>
  <c r="X62" i="15"/>
  <c r="X63" i="15" s="1"/>
  <c r="W62" i="15"/>
  <c r="W63" i="15" s="1"/>
  <c r="V62" i="15"/>
  <c r="U62" i="15"/>
  <c r="T62" i="15"/>
  <c r="T63" i="15" s="1"/>
  <c r="T64" i="15" s="1"/>
  <c r="T65" i="15" s="1"/>
  <c r="S62" i="15"/>
  <c r="S63" i="15" s="1"/>
  <c r="S64" i="15" s="1"/>
  <c r="S65" i="15" s="1"/>
  <c r="R62" i="15"/>
  <c r="R63" i="15" s="1"/>
  <c r="Q62" i="15"/>
  <c r="Q63" i="15" s="1"/>
  <c r="P62" i="15"/>
  <c r="P63" i="15" s="1"/>
  <c r="O63" i="15"/>
  <c r="X61" i="15"/>
  <c r="W61" i="15"/>
  <c r="V61" i="15"/>
  <c r="U61" i="15"/>
  <c r="T61" i="15"/>
  <c r="S61" i="15"/>
  <c r="R61" i="15"/>
  <c r="Q61" i="15"/>
  <c r="P61" i="15"/>
  <c r="X60" i="15"/>
  <c r="W60" i="15"/>
  <c r="V60" i="15"/>
  <c r="U60" i="15"/>
  <c r="T60" i="15"/>
  <c r="S60" i="15"/>
  <c r="R60" i="15"/>
  <c r="Q60" i="15"/>
  <c r="P60" i="15"/>
  <c r="O60" i="15"/>
  <c r="U59" i="15"/>
  <c r="T59" i="15"/>
  <c r="S59" i="15"/>
  <c r="X58" i="15"/>
  <c r="W58" i="15"/>
  <c r="V58" i="15"/>
  <c r="V59" i="15" s="1"/>
  <c r="U58" i="15"/>
  <c r="T58" i="15"/>
  <c r="S58" i="15"/>
  <c r="R58" i="15"/>
  <c r="Q58" i="15"/>
  <c r="P58" i="15"/>
  <c r="O58" i="15"/>
  <c r="X57" i="15"/>
  <c r="X59" i="15" s="1"/>
  <c r="W57" i="15"/>
  <c r="W59" i="15" s="1"/>
  <c r="V57" i="15"/>
  <c r="U57" i="15"/>
  <c r="T57" i="15"/>
  <c r="S57" i="15"/>
  <c r="R57" i="15"/>
  <c r="R59" i="15" s="1"/>
  <c r="Q57" i="15"/>
  <c r="Q59" i="15" s="1"/>
  <c r="P57" i="15"/>
  <c r="P59" i="15" s="1"/>
  <c r="O57" i="15"/>
  <c r="O59" i="15" s="1"/>
  <c r="X56" i="15"/>
  <c r="W56" i="15"/>
  <c r="V56" i="15"/>
  <c r="U56" i="15"/>
  <c r="T56" i="15"/>
  <c r="S56" i="15"/>
  <c r="R56" i="15"/>
  <c r="Q56" i="15"/>
  <c r="P56" i="15"/>
  <c r="O56" i="15"/>
  <c r="V55" i="15"/>
  <c r="U55" i="15"/>
  <c r="T55" i="15"/>
  <c r="S55" i="15"/>
  <c r="W54" i="15"/>
  <c r="V54" i="15"/>
  <c r="U54" i="15"/>
  <c r="O54" i="15"/>
  <c r="X53" i="15"/>
  <c r="X55" i="15" s="1"/>
  <c r="W53" i="15"/>
  <c r="W55" i="15" s="1"/>
  <c r="V53" i="15"/>
  <c r="U53" i="15"/>
  <c r="T53" i="15"/>
  <c r="T54" i="15" s="1"/>
  <c r="S53" i="15"/>
  <c r="S54" i="15" s="1"/>
  <c r="R53" i="15"/>
  <c r="R55" i="15" s="1"/>
  <c r="Q53" i="15"/>
  <c r="Q55" i="15" s="1"/>
  <c r="P53" i="15"/>
  <c r="P55" i="15" s="1"/>
  <c r="O53" i="15"/>
  <c r="O55" i="15" s="1"/>
  <c r="O62" i="14"/>
  <c r="W63" i="14"/>
  <c r="V63" i="14"/>
  <c r="V64" i="14" s="1"/>
  <c r="V65" i="14" s="1"/>
  <c r="O63" i="14"/>
  <c r="X62" i="14"/>
  <c r="X63" i="14" s="1"/>
  <c r="X64" i="14" s="1"/>
  <c r="X65" i="14" s="1"/>
  <c r="W62" i="14"/>
  <c r="V62" i="14"/>
  <c r="U62" i="14"/>
  <c r="T62" i="14"/>
  <c r="T63" i="14" s="1"/>
  <c r="T64" i="14" s="1"/>
  <c r="T65" i="14" s="1"/>
  <c r="S62" i="14"/>
  <c r="S63" i="14" s="1"/>
  <c r="R62" i="14"/>
  <c r="R63" i="14" s="1"/>
  <c r="Q62" i="14"/>
  <c r="Q63" i="14" s="1"/>
  <c r="Q64" i="14" s="1"/>
  <c r="Q65" i="14" s="1"/>
  <c r="P62" i="14"/>
  <c r="P63" i="14" s="1"/>
  <c r="X61" i="14"/>
  <c r="W61" i="14"/>
  <c r="V61" i="14"/>
  <c r="U61" i="14"/>
  <c r="U63" i="14" s="1"/>
  <c r="T61" i="14"/>
  <c r="S61" i="14"/>
  <c r="R61" i="14"/>
  <c r="Q61" i="14"/>
  <c r="P61" i="14"/>
  <c r="O61" i="14"/>
  <c r="X60" i="14"/>
  <c r="W60" i="14"/>
  <c r="V60" i="14"/>
  <c r="U60" i="14"/>
  <c r="T60" i="14"/>
  <c r="S60" i="14"/>
  <c r="R60" i="14"/>
  <c r="Q60" i="14"/>
  <c r="P60" i="14"/>
  <c r="O60" i="14"/>
  <c r="W59" i="14"/>
  <c r="V59" i="14"/>
  <c r="O59" i="14"/>
  <c r="X58" i="14"/>
  <c r="X59" i="14" s="1"/>
  <c r="W58" i="14"/>
  <c r="V58" i="14"/>
  <c r="U58" i="14"/>
  <c r="T58" i="14"/>
  <c r="S58" i="14"/>
  <c r="R58" i="14"/>
  <c r="Q58" i="14"/>
  <c r="Q59" i="14" s="1"/>
  <c r="P58" i="14"/>
  <c r="P59" i="14" s="1"/>
  <c r="O58" i="14"/>
  <c r="X57" i="14"/>
  <c r="W57" i="14"/>
  <c r="V57" i="14"/>
  <c r="U57" i="14"/>
  <c r="U59" i="14" s="1"/>
  <c r="T57" i="14"/>
  <c r="T59" i="14" s="1"/>
  <c r="S57" i="14"/>
  <c r="S59" i="14" s="1"/>
  <c r="R57" i="14"/>
  <c r="R59" i="14" s="1"/>
  <c r="Q57" i="14"/>
  <c r="P57" i="14"/>
  <c r="O57" i="14"/>
  <c r="X56" i="14"/>
  <c r="W56" i="14"/>
  <c r="V56" i="14"/>
  <c r="U56" i="14"/>
  <c r="T56" i="14"/>
  <c r="S56" i="14"/>
  <c r="R56" i="14"/>
  <c r="Q56" i="14"/>
  <c r="P56" i="14"/>
  <c r="O56" i="14"/>
  <c r="X55" i="14"/>
  <c r="W55" i="14"/>
  <c r="V55" i="14"/>
  <c r="Q55" i="14"/>
  <c r="P55" i="14"/>
  <c r="O55" i="14"/>
  <c r="X54" i="14"/>
  <c r="W54" i="14"/>
  <c r="Q54" i="14"/>
  <c r="P54" i="14"/>
  <c r="O54" i="14"/>
  <c r="X53" i="14"/>
  <c r="W53" i="14"/>
  <c r="V53" i="14"/>
  <c r="V54" i="14" s="1"/>
  <c r="U53" i="14"/>
  <c r="U54" i="14" s="1"/>
  <c r="T53" i="14"/>
  <c r="T55" i="14" s="1"/>
  <c r="S53" i="14"/>
  <c r="S55" i="14" s="1"/>
  <c r="R53" i="14"/>
  <c r="R54" i="14" s="1"/>
  <c r="Q53" i="14"/>
  <c r="P53" i="14"/>
  <c r="O53" i="14"/>
  <c r="O61" i="13"/>
  <c r="O60" i="13"/>
  <c r="V63" i="13"/>
  <c r="U63" i="13"/>
  <c r="U64" i="13" s="1"/>
  <c r="U65" i="13" s="1"/>
  <c r="X62" i="13"/>
  <c r="X63" i="13" s="1"/>
  <c r="W62" i="13"/>
  <c r="W63" i="13" s="1"/>
  <c r="V62" i="13"/>
  <c r="U62" i="13"/>
  <c r="T62" i="13"/>
  <c r="T63" i="13" s="1"/>
  <c r="T64" i="13" s="1"/>
  <c r="T65" i="13" s="1"/>
  <c r="S62" i="13"/>
  <c r="S63" i="13" s="1"/>
  <c r="S64" i="13" s="1"/>
  <c r="S65" i="13" s="1"/>
  <c r="R62" i="13"/>
  <c r="R63" i="13" s="1"/>
  <c r="Q62" i="13"/>
  <c r="Q63" i="13" s="1"/>
  <c r="P62" i="13"/>
  <c r="P63" i="13" s="1"/>
  <c r="O62" i="13"/>
  <c r="O63" i="13" s="1"/>
  <c r="X61" i="13"/>
  <c r="W61" i="13"/>
  <c r="V61" i="13"/>
  <c r="U61" i="13"/>
  <c r="T61" i="13"/>
  <c r="S61" i="13"/>
  <c r="R61" i="13"/>
  <c r="Q61" i="13"/>
  <c r="P61" i="13"/>
  <c r="X60" i="13"/>
  <c r="W60" i="13"/>
  <c r="V60" i="13"/>
  <c r="U60" i="13"/>
  <c r="T60" i="13"/>
  <c r="S60" i="13"/>
  <c r="R60" i="13"/>
  <c r="Q60" i="13"/>
  <c r="P60" i="13"/>
  <c r="V59" i="13"/>
  <c r="U59" i="13"/>
  <c r="X58" i="13"/>
  <c r="W58" i="13"/>
  <c r="W59" i="13" s="1"/>
  <c r="V58" i="13"/>
  <c r="U58" i="13"/>
  <c r="T58" i="13"/>
  <c r="S58" i="13"/>
  <c r="R58" i="13"/>
  <c r="Q58" i="13"/>
  <c r="P58" i="13"/>
  <c r="O58" i="13"/>
  <c r="O59" i="13" s="1"/>
  <c r="X57" i="13"/>
  <c r="X59" i="13" s="1"/>
  <c r="W57" i="13"/>
  <c r="V57" i="13"/>
  <c r="U57" i="13"/>
  <c r="T57" i="13"/>
  <c r="T59" i="13" s="1"/>
  <c r="S57" i="13"/>
  <c r="S59" i="13" s="1"/>
  <c r="R57" i="13"/>
  <c r="R59" i="13" s="1"/>
  <c r="Q57" i="13"/>
  <c r="Q59" i="13" s="1"/>
  <c r="P57" i="13"/>
  <c r="P59" i="13" s="1"/>
  <c r="O57" i="13"/>
  <c r="X56" i="13"/>
  <c r="W56" i="13"/>
  <c r="V56" i="13"/>
  <c r="U56" i="13"/>
  <c r="T56" i="13"/>
  <c r="S56" i="13"/>
  <c r="R56" i="13"/>
  <c r="Q56" i="13"/>
  <c r="P56" i="13"/>
  <c r="O56" i="13"/>
  <c r="W55" i="13"/>
  <c r="V55" i="13"/>
  <c r="U55" i="13"/>
  <c r="O55" i="13"/>
  <c r="X54" i="13"/>
  <c r="W54" i="13"/>
  <c r="P54" i="13"/>
  <c r="O54" i="13"/>
  <c r="X53" i="13"/>
  <c r="X55" i="13" s="1"/>
  <c r="W53" i="13"/>
  <c r="V53" i="13"/>
  <c r="V54" i="13" s="1"/>
  <c r="U53" i="13"/>
  <c r="U54" i="13" s="1"/>
  <c r="T53" i="13"/>
  <c r="T55" i="13" s="1"/>
  <c r="S53" i="13"/>
  <c r="S55" i="13" s="1"/>
  <c r="R53" i="13"/>
  <c r="R55" i="13" s="1"/>
  <c r="Q53" i="13"/>
  <c r="Q55" i="13" s="1"/>
  <c r="P53" i="13"/>
  <c r="P55" i="13" s="1"/>
  <c r="O53" i="13"/>
  <c r="O62" i="12"/>
  <c r="O61" i="12"/>
  <c r="O60" i="12"/>
  <c r="O59" i="12"/>
  <c r="O58" i="12"/>
  <c r="O56" i="12"/>
  <c r="V63" i="12"/>
  <c r="U63" i="12"/>
  <c r="U64" i="12" s="1"/>
  <c r="U65" i="12" s="1"/>
  <c r="X62" i="12"/>
  <c r="X63" i="12" s="1"/>
  <c r="W62" i="12"/>
  <c r="W63" i="12" s="1"/>
  <c r="V62" i="12"/>
  <c r="U62" i="12"/>
  <c r="T62" i="12"/>
  <c r="T63" i="12" s="1"/>
  <c r="T64" i="12" s="1"/>
  <c r="T65" i="12" s="1"/>
  <c r="S62" i="12"/>
  <c r="S63" i="12" s="1"/>
  <c r="S64" i="12" s="1"/>
  <c r="S65" i="12" s="1"/>
  <c r="R62" i="12"/>
  <c r="R63" i="12" s="1"/>
  <c r="Q62" i="12"/>
  <c r="Q63" i="12" s="1"/>
  <c r="P62" i="12"/>
  <c r="P63" i="12" s="1"/>
  <c r="O63" i="12"/>
  <c r="X61" i="12"/>
  <c r="W61" i="12"/>
  <c r="V61" i="12"/>
  <c r="U61" i="12"/>
  <c r="T61" i="12"/>
  <c r="S61" i="12"/>
  <c r="R61" i="12"/>
  <c r="Q61" i="12"/>
  <c r="P61" i="12"/>
  <c r="X60" i="12"/>
  <c r="W60" i="12"/>
  <c r="V60" i="12"/>
  <c r="U60" i="12"/>
  <c r="T60" i="12"/>
  <c r="S60" i="12"/>
  <c r="R60" i="12"/>
  <c r="Q60" i="12"/>
  <c r="P60" i="12"/>
  <c r="V59" i="12"/>
  <c r="U59" i="12"/>
  <c r="X58" i="12"/>
  <c r="W58" i="12"/>
  <c r="V58" i="12"/>
  <c r="U58" i="12"/>
  <c r="T58" i="12"/>
  <c r="S58" i="12"/>
  <c r="R58" i="12"/>
  <c r="Q58" i="12"/>
  <c r="P58" i="12"/>
  <c r="X57" i="12"/>
  <c r="X59" i="12" s="1"/>
  <c r="W57" i="12"/>
  <c r="W59" i="12" s="1"/>
  <c r="V57" i="12"/>
  <c r="U57" i="12"/>
  <c r="T57" i="12"/>
  <c r="T59" i="12" s="1"/>
  <c r="S57" i="12"/>
  <c r="S59" i="12" s="1"/>
  <c r="R57" i="12"/>
  <c r="R59" i="12" s="1"/>
  <c r="Q57" i="12"/>
  <c r="Q59" i="12" s="1"/>
  <c r="P57" i="12"/>
  <c r="P59" i="12" s="1"/>
  <c r="O57" i="12"/>
  <c r="X56" i="12"/>
  <c r="W56" i="12"/>
  <c r="V56" i="12"/>
  <c r="U56" i="12"/>
  <c r="T56" i="12"/>
  <c r="S56" i="12"/>
  <c r="R56" i="12"/>
  <c r="Q56" i="12"/>
  <c r="P56" i="12"/>
  <c r="V55" i="12"/>
  <c r="U55" i="12"/>
  <c r="X54" i="12"/>
  <c r="W54" i="12"/>
  <c r="P54" i="12"/>
  <c r="O54" i="12"/>
  <c r="X53" i="12"/>
  <c r="X55" i="12" s="1"/>
  <c r="W53" i="12"/>
  <c r="W55" i="12" s="1"/>
  <c r="V53" i="12"/>
  <c r="V54" i="12" s="1"/>
  <c r="U53" i="12"/>
  <c r="U54" i="12" s="1"/>
  <c r="T53" i="12"/>
  <c r="T55" i="12" s="1"/>
  <c r="S53" i="12"/>
  <c r="S55" i="12" s="1"/>
  <c r="R53" i="12"/>
  <c r="R55" i="12" s="1"/>
  <c r="Q53" i="12"/>
  <c r="Q55" i="12" s="1"/>
  <c r="P53" i="12"/>
  <c r="P55" i="12" s="1"/>
  <c r="O53" i="12"/>
  <c r="O55" i="12" s="1"/>
  <c r="O62" i="11"/>
  <c r="V63" i="11"/>
  <c r="U63" i="11"/>
  <c r="U64" i="11" s="1"/>
  <c r="U65" i="11" s="1"/>
  <c r="X62" i="11"/>
  <c r="X63" i="11" s="1"/>
  <c r="W62" i="11"/>
  <c r="W63" i="11" s="1"/>
  <c r="V62" i="11"/>
  <c r="U62" i="11"/>
  <c r="T62" i="11"/>
  <c r="T63" i="11" s="1"/>
  <c r="T64" i="11" s="1"/>
  <c r="T65" i="11" s="1"/>
  <c r="S62" i="11"/>
  <c r="S63" i="11" s="1"/>
  <c r="S64" i="11" s="1"/>
  <c r="S65" i="11" s="1"/>
  <c r="R62" i="11"/>
  <c r="R63" i="11" s="1"/>
  <c r="Q62" i="11"/>
  <c r="Q63" i="11" s="1"/>
  <c r="P62" i="11"/>
  <c r="P63" i="11" s="1"/>
  <c r="O63" i="11"/>
  <c r="O64" i="11" s="1"/>
  <c r="X61" i="11"/>
  <c r="W61" i="11"/>
  <c r="V61" i="11"/>
  <c r="U61" i="11"/>
  <c r="T61" i="11"/>
  <c r="S61" i="11"/>
  <c r="R61" i="11"/>
  <c r="Q61" i="11"/>
  <c r="P61" i="11"/>
  <c r="O61" i="11"/>
  <c r="X60" i="11"/>
  <c r="W60" i="11"/>
  <c r="V60" i="11"/>
  <c r="U60" i="11"/>
  <c r="T60" i="11"/>
  <c r="S60" i="11"/>
  <c r="R60" i="11"/>
  <c r="Q60" i="11"/>
  <c r="P60" i="11"/>
  <c r="O60" i="11"/>
  <c r="V59" i="11"/>
  <c r="U59" i="11"/>
  <c r="X58" i="11"/>
  <c r="W58" i="11"/>
  <c r="V58" i="11"/>
  <c r="U58" i="11"/>
  <c r="T58" i="11"/>
  <c r="S58" i="11"/>
  <c r="R58" i="11"/>
  <c r="Q58" i="11"/>
  <c r="P58" i="11"/>
  <c r="O58" i="11"/>
  <c r="X57" i="11"/>
  <c r="X59" i="11" s="1"/>
  <c r="W57" i="11"/>
  <c r="W59" i="11" s="1"/>
  <c r="V57" i="11"/>
  <c r="U57" i="11"/>
  <c r="T57" i="11"/>
  <c r="T59" i="11" s="1"/>
  <c r="S57" i="11"/>
  <c r="S59" i="11" s="1"/>
  <c r="R57" i="11"/>
  <c r="R59" i="11" s="1"/>
  <c r="Q57" i="11"/>
  <c r="Q59" i="11" s="1"/>
  <c r="P57" i="11"/>
  <c r="P59" i="11" s="1"/>
  <c r="O57" i="11"/>
  <c r="O59" i="11" s="1"/>
  <c r="X56" i="11"/>
  <c r="W56" i="11"/>
  <c r="V56" i="11"/>
  <c r="U56" i="11"/>
  <c r="T56" i="11"/>
  <c r="S56" i="11"/>
  <c r="R56" i="11"/>
  <c r="Q56" i="11"/>
  <c r="P56" i="11"/>
  <c r="O56" i="11"/>
  <c r="V55" i="11"/>
  <c r="U55" i="11"/>
  <c r="X54" i="11"/>
  <c r="W54" i="11"/>
  <c r="P54" i="11"/>
  <c r="O54" i="11"/>
  <c r="X53" i="11"/>
  <c r="X55" i="11" s="1"/>
  <c r="W53" i="11"/>
  <c r="W55" i="11" s="1"/>
  <c r="V53" i="11"/>
  <c r="V54" i="11" s="1"/>
  <c r="U53" i="11"/>
  <c r="U54" i="11" s="1"/>
  <c r="T53" i="11"/>
  <c r="T55" i="11" s="1"/>
  <c r="S53" i="11"/>
  <c r="S55" i="11" s="1"/>
  <c r="R53" i="11"/>
  <c r="R55" i="11" s="1"/>
  <c r="Q53" i="11"/>
  <c r="Q55" i="11" s="1"/>
  <c r="P53" i="11"/>
  <c r="P55" i="11" s="1"/>
  <c r="O53" i="11"/>
  <c r="O55" i="11" s="1"/>
  <c r="O58" i="10"/>
  <c r="P57" i="10"/>
  <c r="Q57" i="10"/>
  <c r="R57" i="10"/>
  <c r="S57" i="10"/>
  <c r="T57" i="10"/>
  <c r="U57" i="10"/>
  <c r="V57" i="10"/>
  <c r="W57" i="10"/>
  <c r="X57" i="10"/>
  <c r="O57" i="10"/>
  <c r="P56" i="10"/>
  <c r="Q56" i="10"/>
  <c r="R56" i="10"/>
  <c r="S56" i="10"/>
  <c r="T56" i="10"/>
  <c r="U56" i="10"/>
  <c r="V56" i="10"/>
  <c r="W56" i="10"/>
  <c r="X56" i="10"/>
  <c r="O56" i="10"/>
  <c r="O55" i="10"/>
  <c r="O53" i="10"/>
  <c r="O54" i="10"/>
  <c r="P61" i="10"/>
  <c r="Q61" i="10"/>
  <c r="R61" i="10"/>
  <c r="S61" i="10"/>
  <c r="T61" i="10"/>
  <c r="U61" i="10"/>
  <c r="V61" i="10"/>
  <c r="V63" i="10" s="1"/>
  <c r="W61" i="10"/>
  <c r="X61" i="10"/>
  <c r="O61" i="10"/>
  <c r="P60" i="10"/>
  <c r="Q60" i="10"/>
  <c r="R60" i="10"/>
  <c r="S60" i="10"/>
  <c r="T60" i="10"/>
  <c r="U60" i="10"/>
  <c r="V60" i="10"/>
  <c r="W60" i="10"/>
  <c r="X60" i="10"/>
  <c r="O60" i="10"/>
  <c r="U63" i="10"/>
  <c r="X62" i="10"/>
  <c r="X63" i="10" s="1"/>
  <c r="W62" i="10"/>
  <c r="V62" i="10"/>
  <c r="U62" i="10"/>
  <c r="T62" i="10"/>
  <c r="S62" i="10"/>
  <c r="S63" i="10" s="1"/>
  <c r="R62" i="10"/>
  <c r="R63" i="10" s="1"/>
  <c r="Q62" i="10"/>
  <c r="Q63" i="10" s="1"/>
  <c r="P62" i="10"/>
  <c r="P63" i="10" s="1"/>
  <c r="O62" i="10"/>
  <c r="O63" i="10" s="1"/>
  <c r="V59" i="10"/>
  <c r="U59" i="10"/>
  <c r="X58" i="10"/>
  <c r="W58" i="10"/>
  <c r="V58" i="10"/>
  <c r="U58" i="10"/>
  <c r="T58" i="10"/>
  <c r="S58" i="10"/>
  <c r="R58" i="10"/>
  <c r="Q58" i="10"/>
  <c r="P58" i="10"/>
  <c r="O59" i="10"/>
  <c r="X59" i="10"/>
  <c r="T59" i="10"/>
  <c r="S59" i="10"/>
  <c r="R59" i="10"/>
  <c r="Q59" i="10"/>
  <c r="P59" i="10"/>
  <c r="W55" i="10"/>
  <c r="V55" i="10"/>
  <c r="U55" i="10"/>
  <c r="X54" i="10"/>
  <c r="W54" i="10"/>
  <c r="P54" i="10"/>
  <c r="X53" i="10"/>
  <c r="X55" i="10" s="1"/>
  <c r="W53" i="10"/>
  <c r="V53" i="10"/>
  <c r="V54" i="10" s="1"/>
  <c r="U53" i="10"/>
  <c r="U54" i="10" s="1"/>
  <c r="T53" i="10"/>
  <c r="T55" i="10" s="1"/>
  <c r="S53" i="10"/>
  <c r="S55" i="10" s="1"/>
  <c r="R53" i="10"/>
  <c r="R55" i="10" s="1"/>
  <c r="Q53" i="10"/>
  <c r="Q55" i="10" s="1"/>
  <c r="P53" i="10"/>
  <c r="P55" i="10" s="1"/>
  <c r="W63" i="9"/>
  <c r="T63" i="9"/>
  <c r="O63" i="9"/>
  <c r="X62" i="9"/>
  <c r="X63" i="9" s="1"/>
  <c r="W62" i="9"/>
  <c r="V62" i="9"/>
  <c r="V63" i="9" s="1"/>
  <c r="V64" i="9" s="1"/>
  <c r="U62" i="9"/>
  <c r="T62" i="9"/>
  <c r="S62" i="9"/>
  <c r="S63" i="9" s="1"/>
  <c r="R62" i="9"/>
  <c r="R63" i="9" s="1"/>
  <c r="Q62" i="9"/>
  <c r="Q63" i="9" s="1"/>
  <c r="P62" i="9"/>
  <c r="P63" i="9" s="1"/>
  <c r="O62" i="9"/>
  <c r="X61" i="9"/>
  <c r="W61" i="9"/>
  <c r="V61" i="9"/>
  <c r="U61" i="9"/>
  <c r="U63" i="9" s="1"/>
  <c r="T61" i="9"/>
  <c r="S61" i="9"/>
  <c r="R61" i="9"/>
  <c r="Q61" i="9"/>
  <c r="P61" i="9"/>
  <c r="O61" i="9"/>
  <c r="X60" i="9"/>
  <c r="W60" i="9"/>
  <c r="V60" i="9"/>
  <c r="U60" i="9"/>
  <c r="T60" i="9"/>
  <c r="S60" i="9"/>
  <c r="R60" i="9"/>
  <c r="Q60" i="9"/>
  <c r="P60" i="9"/>
  <c r="O60" i="9"/>
  <c r="W59" i="9"/>
  <c r="T59" i="9"/>
  <c r="O59" i="9"/>
  <c r="X58" i="9"/>
  <c r="W58" i="9"/>
  <c r="V58" i="9"/>
  <c r="U58" i="9"/>
  <c r="T58" i="9"/>
  <c r="S58" i="9"/>
  <c r="R58" i="9"/>
  <c r="Q58" i="9"/>
  <c r="Q59" i="9" s="1"/>
  <c r="P58" i="9"/>
  <c r="O58" i="9"/>
  <c r="X57" i="9"/>
  <c r="X59" i="9" s="1"/>
  <c r="W57" i="9"/>
  <c r="V57" i="9"/>
  <c r="V59" i="9" s="1"/>
  <c r="U57" i="9"/>
  <c r="U59" i="9" s="1"/>
  <c r="T57" i="9"/>
  <c r="S57" i="9"/>
  <c r="S59" i="9" s="1"/>
  <c r="R57" i="9"/>
  <c r="R59" i="9" s="1"/>
  <c r="Q57" i="9"/>
  <c r="P57" i="9"/>
  <c r="P59" i="9" s="1"/>
  <c r="O57" i="9"/>
  <c r="X56" i="9"/>
  <c r="W56" i="9"/>
  <c r="V56" i="9"/>
  <c r="U56" i="9"/>
  <c r="T56" i="9"/>
  <c r="S56" i="9"/>
  <c r="R56" i="9"/>
  <c r="Q56" i="9"/>
  <c r="P56" i="9"/>
  <c r="O56" i="9"/>
  <c r="W55" i="9"/>
  <c r="T55" i="9"/>
  <c r="Q55" i="9"/>
  <c r="O55" i="9"/>
  <c r="V54" i="9"/>
  <c r="Q54" i="9"/>
  <c r="O54" i="9"/>
  <c r="X53" i="9"/>
  <c r="X55" i="9" s="1"/>
  <c r="W53" i="9"/>
  <c r="W54" i="9" s="1"/>
  <c r="V53" i="9"/>
  <c r="V55" i="9" s="1"/>
  <c r="U53" i="9"/>
  <c r="U54" i="9" s="1"/>
  <c r="T53" i="9"/>
  <c r="T54" i="9" s="1"/>
  <c r="S53" i="9"/>
  <c r="S55" i="9" s="1"/>
  <c r="R53" i="9"/>
  <c r="R55" i="9" s="1"/>
  <c r="Q53" i="9"/>
  <c r="P53" i="9"/>
  <c r="P55" i="9" s="1"/>
  <c r="O53" i="9"/>
  <c r="V63" i="8"/>
  <c r="U63" i="8"/>
  <c r="U64" i="8" s="1"/>
  <c r="U65" i="8" s="1"/>
  <c r="X62" i="8"/>
  <c r="X63" i="8" s="1"/>
  <c r="W62" i="8"/>
  <c r="W63" i="8" s="1"/>
  <c r="V62" i="8"/>
  <c r="U62" i="8"/>
  <c r="T62" i="8"/>
  <c r="T63" i="8" s="1"/>
  <c r="T64" i="8" s="1"/>
  <c r="T65" i="8" s="1"/>
  <c r="S62" i="8"/>
  <c r="S63" i="8" s="1"/>
  <c r="S64" i="8" s="1"/>
  <c r="S65" i="8" s="1"/>
  <c r="R62" i="8"/>
  <c r="R63" i="8" s="1"/>
  <c r="Q62" i="8"/>
  <c r="P62" i="8"/>
  <c r="P63" i="8" s="1"/>
  <c r="O62" i="8"/>
  <c r="O63" i="8" s="1"/>
  <c r="X61" i="8"/>
  <c r="W61" i="8"/>
  <c r="V61" i="8"/>
  <c r="U61" i="8"/>
  <c r="T61" i="8"/>
  <c r="S61" i="8"/>
  <c r="R61" i="8"/>
  <c r="Q61" i="8"/>
  <c r="Q63" i="8" s="1"/>
  <c r="P61" i="8"/>
  <c r="O61" i="8"/>
  <c r="X60" i="8"/>
  <c r="W60" i="8"/>
  <c r="V60" i="8"/>
  <c r="U60" i="8"/>
  <c r="T60" i="8"/>
  <c r="S60" i="8"/>
  <c r="R60" i="8"/>
  <c r="Q60" i="8"/>
  <c r="P60" i="8"/>
  <c r="O60" i="8"/>
  <c r="V59" i="8"/>
  <c r="U59" i="8"/>
  <c r="X58" i="8"/>
  <c r="W58" i="8"/>
  <c r="V58" i="8"/>
  <c r="U58" i="8"/>
  <c r="T58" i="8"/>
  <c r="S58" i="8"/>
  <c r="R58" i="8"/>
  <c r="Q58" i="8"/>
  <c r="P58" i="8"/>
  <c r="O58" i="8"/>
  <c r="X57" i="8"/>
  <c r="X59" i="8" s="1"/>
  <c r="W57" i="8"/>
  <c r="W59" i="8" s="1"/>
  <c r="V57" i="8"/>
  <c r="U57" i="8"/>
  <c r="T57" i="8"/>
  <c r="T59" i="8" s="1"/>
  <c r="S57" i="8"/>
  <c r="S59" i="8" s="1"/>
  <c r="R57" i="8"/>
  <c r="R59" i="8" s="1"/>
  <c r="Q57" i="8"/>
  <c r="Q59" i="8" s="1"/>
  <c r="P57" i="8"/>
  <c r="P59" i="8" s="1"/>
  <c r="O57" i="8"/>
  <c r="O59" i="8" s="1"/>
  <c r="X56" i="8"/>
  <c r="W56" i="8"/>
  <c r="V56" i="8"/>
  <c r="U56" i="8"/>
  <c r="T56" i="8"/>
  <c r="S56" i="8"/>
  <c r="R56" i="8"/>
  <c r="Q56" i="8"/>
  <c r="P56" i="8"/>
  <c r="O56" i="8"/>
  <c r="V55" i="8"/>
  <c r="U55" i="8"/>
  <c r="X54" i="8"/>
  <c r="W54" i="8"/>
  <c r="S54" i="8"/>
  <c r="P54" i="8"/>
  <c r="O54" i="8"/>
  <c r="X53" i="8"/>
  <c r="X55" i="8" s="1"/>
  <c r="W53" i="8"/>
  <c r="W55" i="8" s="1"/>
  <c r="V53" i="8"/>
  <c r="V54" i="8" s="1"/>
  <c r="U53" i="8"/>
  <c r="U54" i="8" s="1"/>
  <c r="T53" i="8"/>
  <c r="T55" i="8" s="1"/>
  <c r="S53" i="8"/>
  <c r="S55" i="8" s="1"/>
  <c r="R53" i="8"/>
  <c r="R55" i="8" s="1"/>
  <c r="Q53" i="8"/>
  <c r="Q55" i="8" s="1"/>
  <c r="P53" i="8"/>
  <c r="P55" i="8" s="1"/>
  <c r="O53" i="8"/>
  <c r="O55" i="8" s="1"/>
  <c r="V63" i="7"/>
  <c r="U63" i="7"/>
  <c r="U64" i="7" s="1"/>
  <c r="U65" i="7" s="1"/>
  <c r="X62" i="7"/>
  <c r="X63" i="7" s="1"/>
  <c r="W62" i="7"/>
  <c r="W63" i="7" s="1"/>
  <c r="V62" i="7"/>
  <c r="U62" i="7"/>
  <c r="T62" i="7"/>
  <c r="T63" i="7" s="1"/>
  <c r="T64" i="7" s="1"/>
  <c r="T65" i="7" s="1"/>
  <c r="S62" i="7"/>
  <c r="S63" i="7" s="1"/>
  <c r="S64" i="7" s="1"/>
  <c r="S65" i="7" s="1"/>
  <c r="R62" i="7"/>
  <c r="R63" i="7" s="1"/>
  <c r="Q62" i="7"/>
  <c r="Q63" i="7" s="1"/>
  <c r="P62" i="7"/>
  <c r="P63" i="7" s="1"/>
  <c r="O62" i="7"/>
  <c r="O63" i="7" s="1"/>
  <c r="X61" i="7"/>
  <c r="W61" i="7"/>
  <c r="V61" i="7"/>
  <c r="U61" i="7"/>
  <c r="T61" i="7"/>
  <c r="S61" i="7"/>
  <c r="R61" i="7"/>
  <c r="Q61" i="7"/>
  <c r="P61" i="7"/>
  <c r="O61" i="7"/>
  <c r="X60" i="7"/>
  <c r="W60" i="7"/>
  <c r="V60" i="7"/>
  <c r="U60" i="7"/>
  <c r="T60" i="7"/>
  <c r="S60" i="7"/>
  <c r="R60" i="7"/>
  <c r="Q60" i="7"/>
  <c r="P60" i="7"/>
  <c r="O60" i="7"/>
  <c r="V59" i="7"/>
  <c r="U59" i="7"/>
  <c r="X58" i="7"/>
  <c r="W58" i="7"/>
  <c r="W59" i="7" s="1"/>
  <c r="V58" i="7"/>
  <c r="U58" i="7"/>
  <c r="T58" i="7"/>
  <c r="S58" i="7"/>
  <c r="R58" i="7"/>
  <c r="Q58" i="7"/>
  <c r="P58" i="7"/>
  <c r="O58" i="7"/>
  <c r="O59" i="7" s="1"/>
  <c r="X57" i="7"/>
  <c r="X59" i="7" s="1"/>
  <c r="W57" i="7"/>
  <c r="V57" i="7"/>
  <c r="U57" i="7"/>
  <c r="T57" i="7"/>
  <c r="T59" i="7" s="1"/>
  <c r="S57" i="7"/>
  <c r="S59" i="7" s="1"/>
  <c r="R57" i="7"/>
  <c r="R59" i="7" s="1"/>
  <c r="Q57" i="7"/>
  <c r="Q59" i="7" s="1"/>
  <c r="P57" i="7"/>
  <c r="P59" i="7" s="1"/>
  <c r="O57" i="7"/>
  <c r="X56" i="7"/>
  <c r="W56" i="7"/>
  <c r="V56" i="7"/>
  <c r="U56" i="7"/>
  <c r="T56" i="7"/>
  <c r="S56" i="7"/>
  <c r="R56" i="7"/>
  <c r="Q56" i="7"/>
  <c r="P56" i="7"/>
  <c r="O56" i="7"/>
  <c r="W55" i="7"/>
  <c r="V55" i="7"/>
  <c r="U55" i="7"/>
  <c r="O55" i="7"/>
  <c r="X54" i="7"/>
  <c r="W54" i="7"/>
  <c r="P54" i="7"/>
  <c r="O54" i="7"/>
  <c r="X53" i="7"/>
  <c r="X55" i="7" s="1"/>
  <c r="W53" i="7"/>
  <c r="V53" i="7"/>
  <c r="V54" i="7" s="1"/>
  <c r="U53" i="7"/>
  <c r="U54" i="7" s="1"/>
  <c r="T53" i="7"/>
  <c r="T55" i="7" s="1"/>
  <c r="S53" i="7"/>
  <c r="S55" i="7" s="1"/>
  <c r="R53" i="7"/>
  <c r="R55" i="7" s="1"/>
  <c r="Q53" i="7"/>
  <c r="Q55" i="7" s="1"/>
  <c r="P53" i="7"/>
  <c r="P55" i="7" s="1"/>
  <c r="O53" i="7"/>
  <c r="V63" i="5"/>
  <c r="U63" i="5"/>
  <c r="U64" i="5" s="1"/>
  <c r="U65" i="5" s="1"/>
  <c r="X62" i="5"/>
  <c r="X63" i="5" s="1"/>
  <c r="W62" i="5"/>
  <c r="W63" i="5" s="1"/>
  <c r="V62" i="5"/>
  <c r="U62" i="5"/>
  <c r="T62" i="5"/>
  <c r="T63" i="5" s="1"/>
  <c r="T64" i="5" s="1"/>
  <c r="T65" i="5" s="1"/>
  <c r="S62" i="5"/>
  <c r="S63" i="5" s="1"/>
  <c r="S64" i="5" s="1"/>
  <c r="S65" i="5" s="1"/>
  <c r="R62" i="5"/>
  <c r="R63" i="5" s="1"/>
  <c r="Q62" i="5"/>
  <c r="Q63" i="5" s="1"/>
  <c r="P62" i="5"/>
  <c r="P63" i="5" s="1"/>
  <c r="O62" i="5"/>
  <c r="O63" i="5" s="1"/>
  <c r="X61" i="5"/>
  <c r="W61" i="5"/>
  <c r="V61" i="5"/>
  <c r="U61" i="5"/>
  <c r="T61" i="5"/>
  <c r="S61" i="5"/>
  <c r="R61" i="5"/>
  <c r="Q61" i="5"/>
  <c r="P61" i="5"/>
  <c r="O61" i="5"/>
  <c r="X60" i="5"/>
  <c r="W60" i="5"/>
  <c r="V60" i="5"/>
  <c r="U60" i="5"/>
  <c r="T60" i="5"/>
  <c r="S60" i="5"/>
  <c r="R60" i="5"/>
  <c r="Q60" i="5"/>
  <c r="P60" i="5"/>
  <c r="O60" i="5"/>
  <c r="V59" i="5"/>
  <c r="U59" i="5"/>
  <c r="X58" i="5"/>
  <c r="W58" i="5"/>
  <c r="W59" i="5" s="1"/>
  <c r="V58" i="5"/>
  <c r="U58" i="5"/>
  <c r="T58" i="5"/>
  <c r="S58" i="5"/>
  <c r="R58" i="5"/>
  <c r="Q58" i="5"/>
  <c r="P58" i="5"/>
  <c r="O58" i="5"/>
  <c r="O59" i="5" s="1"/>
  <c r="X57" i="5"/>
  <c r="X59" i="5" s="1"/>
  <c r="W57" i="5"/>
  <c r="V57" i="5"/>
  <c r="U57" i="5"/>
  <c r="T57" i="5"/>
  <c r="T59" i="5" s="1"/>
  <c r="S57" i="5"/>
  <c r="S59" i="5" s="1"/>
  <c r="R57" i="5"/>
  <c r="R59" i="5" s="1"/>
  <c r="Q57" i="5"/>
  <c r="Q59" i="5" s="1"/>
  <c r="P57" i="5"/>
  <c r="P59" i="5" s="1"/>
  <c r="O57" i="5"/>
  <c r="X56" i="5"/>
  <c r="W56" i="5"/>
  <c r="V56" i="5"/>
  <c r="U56" i="5"/>
  <c r="T56" i="5"/>
  <c r="S56" i="5"/>
  <c r="R56" i="5"/>
  <c r="Q56" i="5"/>
  <c r="P56" i="5"/>
  <c r="O56" i="5"/>
  <c r="W55" i="5"/>
  <c r="V55" i="5"/>
  <c r="U55" i="5"/>
  <c r="O55" i="5"/>
  <c r="X54" i="5"/>
  <c r="W54" i="5"/>
  <c r="P54" i="5"/>
  <c r="O54" i="5"/>
  <c r="X53" i="5"/>
  <c r="X55" i="5" s="1"/>
  <c r="W53" i="5"/>
  <c r="V53" i="5"/>
  <c r="V54" i="5" s="1"/>
  <c r="U53" i="5"/>
  <c r="U54" i="5" s="1"/>
  <c r="T53" i="5"/>
  <c r="T55" i="5" s="1"/>
  <c r="S53" i="5"/>
  <c r="S55" i="5" s="1"/>
  <c r="R53" i="5"/>
  <c r="R55" i="5" s="1"/>
  <c r="Q53" i="5"/>
  <c r="Q55" i="5" s="1"/>
  <c r="P53" i="5"/>
  <c r="P55" i="5" s="1"/>
  <c r="O53" i="5"/>
  <c r="V63" i="4"/>
  <c r="U63" i="4"/>
  <c r="U64" i="4" s="1"/>
  <c r="U65" i="4" s="1"/>
  <c r="X62" i="4"/>
  <c r="X63" i="4" s="1"/>
  <c r="W62" i="4"/>
  <c r="W63" i="4" s="1"/>
  <c r="V62" i="4"/>
  <c r="U62" i="4"/>
  <c r="T62" i="4"/>
  <c r="T63" i="4" s="1"/>
  <c r="T64" i="4" s="1"/>
  <c r="T65" i="4" s="1"/>
  <c r="S62" i="4"/>
  <c r="S63" i="4" s="1"/>
  <c r="S64" i="4" s="1"/>
  <c r="S65" i="4" s="1"/>
  <c r="R62" i="4"/>
  <c r="R63" i="4" s="1"/>
  <c r="Q62" i="4"/>
  <c r="Q63" i="4" s="1"/>
  <c r="P62" i="4"/>
  <c r="P63" i="4" s="1"/>
  <c r="O62" i="4"/>
  <c r="O63" i="4" s="1"/>
  <c r="X61" i="4"/>
  <c r="W61" i="4"/>
  <c r="V61" i="4"/>
  <c r="U61" i="4"/>
  <c r="T61" i="4"/>
  <c r="S61" i="4"/>
  <c r="R61" i="4"/>
  <c r="Q61" i="4"/>
  <c r="P61" i="4"/>
  <c r="O61" i="4"/>
  <c r="X60" i="4"/>
  <c r="W60" i="4"/>
  <c r="V60" i="4"/>
  <c r="U60" i="4"/>
  <c r="T60" i="4"/>
  <c r="S60" i="4"/>
  <c r="R60" i="4"/>
  <c r="Q60" i="4"/>
  <c r="P60" i="4"/>
  <c r="O60" i="4"/>
  <c r="V59" i="4"/>
  <c r="U59" i="4"/>
  <c r="X58" i="4"/>
  <c r="W58" i="4"/>
  <c r="W59" i="4" s="1"/>
  <c r="V58" i="4"/>
  <c r="U58" i="4"/>
  <c r="T58" i="4"/>
  <c r="S58" i="4"/>
  <c r="R58" i="4"/>
  <c r="Q58" i="4"/>
  <c r="P58" i="4"/>
  <c r="O58" i="4"/>
  <c r="O59" i="4" s="1"/>
  <c r="X57" i="4"/>
  <c r="X59" i="4" s="1"/>
  <c r="W57" i="4"/>
  <c r="V57" i="4"/>
  <c r="U57" i="4"/>
  <c r="T57" i="4"/>
  <c r="T59" i="4" s="1"/>
  <c r="S57" i="4"/>
  <c r="S59" i="4" s="1"/>
  <c r="R57" i="4"/>
  <c r="R59" i="4" s="1"/>
  <c r="Q57" i="4"/>
  <c r="Q59" i="4" s="1"/>
  <c r="P57" i="4"/>
  <c r="P59" i="4" s="1"/>
  <c r="O57" i="4"/>
  <c r="X56" i="4"/>
  <c r="W56" i="4"/>
  <c r="V56" i="4"/>
  <c r="U56" i="4"/>
  <c r="T56" i="4"/>
  <c r="S56" i="4"/>
  <c r="R56" i="4"/>
  <c r="Q56" i="4"/>
  <c r="P56" i="4"/>
  <c r="O56" i="4"/>
  <c r="W55" i="4"/>
  <c r="V55" i="4"/>
  <c r="U55" i="4"/>
  <c r="O55" i="4"/>
  <c r="X54" i="4"/>
  <c r="W54" i="4"/>
  <c r="P54" i="4"/>
  <c r="O54" i="4"/>
  <c r="X53" i="4"/>
  <c r="X55" i="4" s="1"/>
  <c r="W53" i="4"/>
  <c r="V53" i="4"/>
  <c r="V54" i="4" s="1"/>
  <c r="U53" i="4"/>
  <c r="U54" i="4" s="1"/>
  <c r="T53" i="4"/>
  <c r="T55" i="4" s="1"/>
  <c r="S53" i="4"/>
  <c r="S55" i="4" s="1"/>
  <c r="R53" i="4"/>
  <c r="R55" i="4" s="1"/>
  <c r="Q53" i="4"/>
  <c r="Q55" i="4" s="1"/>
  <c r="P53" i="4"/>
  <c r="P55" i="4" s="1"/>
  <c r="O53" i="4"/>
  <c r="Q61" i="3"/>
  <c r="O61" i="3"/>
  <c r="O62" i="3"/>
  <c r="U63" i="3"/>
  <c r="T63" i="3"/>
  <c r="T64" i="3" s="1"/>
  <c r="T65" i="3" s="1"/>
  <c r="X62" i="3"/>
  <c r="W62" i="3"/>
  <c r="W63" i="3" s="1"/>
  <c r="V62" i="3"/>
  <c r="V63" i="3" s="1"/>
  <c r="U62" i="3"/>
  <c r="T62" i="3"/>
  <c r="S62" i="3"/>
  <c r="S63" i="3" s="1"/>
  <c r="S64" i="3" s="1"/>
  <c r="S65" i="3" s="1"/>
  <c r="R62" i="3"/>
  <c r="R63" i="3" s="1"/>
  <c r="Q62" i="3"/>
  <c r="Q63" i="3" s="1"/>
  <c r="P62" i="3"/>
  <c r="O63" i="3"/>
  <c r="X61" i="3"/>
  <c r="X63" i="3" s="1"/>
  <c r="X64" i="3" s="1"/>
  <c r="W61" i="3"/>
  <c r="V61" i="3"/>
  <c r="U61" i="3"/>
  <c r="T61" i="3"/>
  <c r="S61" i="3"/>
  <c r="R61" i="3"/>
  <c r="P61" i="3"/>
  <c r="P63" i="3" s="1"/>
  <c r="X60" i="3"/>
  <c r="W60" i="3"/>
  <c r="V60" i="3"/>
  <c r="U60" i="3"/>
  <c r="T60" i="3"/>
  <c r="S60" i="3"/>
  <c r="R60" i="3"/>
  <c r="Q60" i="3"/>
  <c r="P60" i="3"/>
  <c r="O60" i="3"/>
  <c r="U59" i="3"/>
  <c r="T59" i="3"/>
  <c r="X58" i="3"/>
  <c r="W58" i="3"/>
  <c r="V58" i="3"/>
  <c r="U58" i="3"/>
  <c r="T58" i="3"/>
  <c r="S58" i="3"/>
  <c r="R58" i="3"/>
  <c r="Q58" i="3"/>
  <c r="P58" i="3"/>
  <c r="O58" i="3"/>
  <c r="X57" i="3"/>
  <c r="X59" i="3" s="1"/>
  <c r="W57" i="3"/>
  <c r="W59" i="3" s="1"/>
  <c r="V57" i="3"/>
  <c r="V59" i="3" s="1"/>
  <c r="U57" i="3"/>
  <c r="T57" i="3"/>
  <c r="S57" i="3"/>
  <c r="S59" i="3" s="1"/>
  <c r="R57" i="3"/>
  <c r="R59" i="3" s="1"/>
  <c r="Q57" i="3"/>
  <c r="Q59" i="3" s="1"/>
  <c r="P57" i="3"/>
  <c r="P59" i="3" s="1"/>
  <c r="O57" i="3"/>
  <c r="O59" i="3" s="1"/>
  <c r="X56" i="3"/>
  <c r="W56" i="3"/>
  <c r="V56" i="3"/>
  <c r="U56" i="3"/>
  <c r="T56" i="3"/>
  <c r="S56" i="3"/>
  <c r="R56" i="3"/>
  <c r="Q56" i="3"/>
  <c r="P56" i="3"/>
  <c r="O56" i="3"/>
  <c r="U55" i="3"/>
  <c r="T55" i="3"/>
  <c r="W54" i="3"/>
  <c r="V54" i="3"/>
  <c r="O54" i="3"/>
  <c r="X53" i="3"/>
  <c r="X55" i="3" s="1"/>
  <c r="W53" i="3"/>
  <c r="W55" i="3" s="1"/>
  <c r="V53" i="3"/>
  <c r="V55" i="3" s="1"/>
  <c r="U53" i="3"/>
  <c r="U54" i="3" s="1"/>
  <c r="T53" i="3"/>
  <c r="T54" i="3" s="1"/>
  <c r="S53" i="3"/>
  <c r="S55" i="3" s="1"/>
  <c r="R53" i="3"/>
  <c r="R55" i="3" s="1"/>
  <c r="Q53" i="3"/>
  <c r="Q55" i="3" s="1"/>
  <c r="P53" i="3"/>
  <c r="P55" i="3" s="1"/>
  <c r="O53" i="3"/>
  <c r="O55" i="3" s="1"/>
  <c r="O62" i="2"/>
  <c r="V63" i="2"/>
  <c r="U63" i="2"/>
  <c r="U64" i="2" s="1"/>
  <c r="U65" i="2" s="1"/>
  <c r="X62" i="2"/>
  <c r="X63" i="2" s="1"/>
  <c r="W62" i="2"/>
  <c r="W63" i="2" s="1"/>
  <c r="V62" i="2"/>
  <c r="U62" i="2"/>
  <c r="T62" i="2"/>
  <c r="T63" i="2" s="1"/>
  <c r="T64" i="2" s="1"/>
  <c r="T65" i="2" s="1"/>
  <c r="S62" i="2"/>
  <c r="S63" i="2" s="1"/>
  <c r="S64" i="2" s="1"/>
  <c r="S65" i="2" s="1"/>
  <c r="R62" i="2"/>
  <c r="R63" i="2" s="1"/>
  <c r="Q62" i="2"/>
  <c r="Q63" i="2" s="1"/>
  <c r="P62" i="2"/>
  <c r="P63" i="2" s="1"/>
  <c r="O63" i="2"/>
  <c r="X61" i="2"/>
  <c r="W61" i="2"/>
  <c r="V61" i="2"/>
  <c r="U61" i="2"/>
  <c r="T61" i="2"/>
  <c r="S61" i="2"/>
  <c r="R61" i="2"/>
  <c r="Q61" i="2"/>
  <c r="P61" i="2"/>
  <c r="O61" i="2"/>
  <c r="X60" i="2"/>
  <c r="W60" i="2"/>
  <c r="V60" i="2"/>
  <c r="U60" i="2"/>
  <c r="T60" i="2"/>
  <c r="S60" i="2"/>
  <c r="R60" i="2"/>
  <c r="Q60" i="2"/>
  <c r="P60" i="2"/>
  <c r="O60" i="2"/>
  <c r="V59" i="2"/>
  <c r="U59" i="2"/>
  <c r="X58" i="2"/>
  <c r="W58" i="2"/>
  <c r="W59" i="2" s="1"/>
  <c r="V58" i="2"/>
  <c r="U58" i="2"/>
  <c r="T58" i="2"/>
  <c r="S58" i="2"/>
  <c r="R58" i="2"/>
  <c r="Q58" i="2"/>
  <c r="P58" i="2"/>
  <c r="O58" i="2"/>
  <c r="O59" i="2" s="1"/>
  <c r="X57" i="2"/>
  <c r="X59" i="2" s="1"/>
  <c r="W57" i="2"/>
  <c r="V57" i="2"/>
  <c r="U57" i="2"/>
  <c r="T57" i="2"/>
  <c r="T59" i="2" s="1"/>
  <c r="S57" i="2"/>
  <c r="S59" i="2" s="1"/>
  <c r="R57" i="2"/>
  <c r="R59" i="2" s="1"/>
  <c r="Q57" i="2"/>
  <c r="Q59" i="2" s="1"/>
  <c r="P57" i="2"/>
  <c r="P59" i="2" s="1"/>
  <c r="O57" i="2"/>
  <c r="X56" i="2"/>
  <c r="W56" i="2"/>
  <c r="V56" i="2"/>
  <c r="U56" i="2"/>
  <c r="T56" i="2"/>
  <c r="S56" i="2"/>
  <c r="R56" i="2"/>
  <c r="Q56" i="2"/>
  <c r="P56" i="2"/>
  <c r="O56" i="2"/>
  <c r="W55" i="2"/>
  <c r="V55" i="2"/>
  <c r="U55" i="2"/>
  <c r="O55" i="2"/>
  <c r="X54" i="2"/>
  <c r="W54" i="2"/>
  <c r="P54" i="2"/>
  <c r="O54" i="2"/>
  <c r="X53" i="2"/>
  <c r="X55" i="2" s="1"/>
  <c r="W53" i="2"/>
  <c r="V53" i="2"/>
  <c r="V54" i="2" s="1"/>
  <c r="U53" i="2"/>
  <c r="U54" i="2" s="1"/>
  <c r="T53" i="2"/>
  <c r="T55" i="2" s="1"/>
  <c r="S53" i="2"/>
  <c r="S55" i="2" s="1"/>
  <c r="R53" i="2"/>
  <c r="R55" i="2" s="1"/>
  <c r="Q53" i="2"/>
  <c r="Q54" i="2" s="1"/>
  <c r="P53" i="2"/>
  <c r="P55" i="2" s="1"/>
  <c r="O53" i="2"/>
  <c r="P65" i="1"/>
  <c r="O65" i="1"/>
  <c r="O64" i="1"/>
  <c r="O63" i="1"/>
  <c r="P62" i="1"/>
  <c r="Q62" i="1"/>
  <c r="R62" i="1"/>
  <c r="S62" i="1"/>
  <c r="S63" i="1" s="1"/>
  <c r="T62" i="1"/>
  <c r="U62" i="1"/>
  <c r="V62" i="1"/>
  <c r="W62" i="1"/>
  <c r="W63" i="1" s="1"/>
  <c r="X62" i="1"/>
  <c r="O62" i="1"/>
  <c r="P61" i="1"/>
  <c r="Q61" i="1"/>
  <c r="R61" i="1"/>
  <c r="S61" i="1"/>
  <c r="T61" i="1"/>
  <c r="U61" i="1"/>
  <c r="V61" i="1"/>
  <c r="W61" i="1"/>
  <c r="X61" i="1"/>
  <c r="O61" i="1"/>
  <c r="P60" i="1"/>
  <c r="Q60" i="1"/>
  <c r="R60" i="1"/>
  <c r="S60" i="1"/>
  <c r="T60" i="1"/>
  <c r="U60" i="1"/>
  <c r="V60" i="1"/>
  <c r="W60" i="1"/>
  <c r="X60" i="1"/>
  <c r="O60" i="1"/>
  <c r="P58" i="1"/>
  <c r="Q58" i="1"/>
  <c r="R58" i="1"/>
  <c r="S58" i="1"/>
  <c r="T58" i="1"/>
  <c r="U58" i="1"/>
  <c r="V58" i="1"/>
  <c r="W58" i="1"/>
  <c r="X58" i="1"/>
  <c r="O58" i="1"/>
  <c r="P57" i="1"/>
  <c r="Q57" i="1"/>
  <c r="R57" i="1"/>
  <c r="S57" i="1"/>
  <c r="T57" i="1"/>
  <c r="U57" i="1"/>
  <c r="V57" i="1"/>
  <c r="W57" i="1"/>
  <c r="X57" i="1"/>
  <c r="O57" i="1"/>
  <c r="P56" i="1"/>
  <c r="Q56" i="1"/>
  <c r="R56" i="1"/>
  <c r="S56" i="1"/>
  <c r="T56" i="1"/>
  <c r="U56" i="1"/>
  <c r="V56" i="1"/>
  <c r="W56" i="1"/>
  <c r="X56" i="1"/>
  <c r="O56" i="1"/>
  <c r="P53" i="1"/>
  <c r="Q53" i="1"/>
  <c r="R53" i="1"/>
  <c r="S53" i="1"/>
  <c r="T53" i="1"/>
  <c r="U53" i="1"/>
  <c r="U54" i="1" s="1"/>
  <c r="V53" i="1"/>
  <c r="V54" i="1" s="1"/>
  <c r="W53" i="1"/>
  <c r="W55" i="1" s="1"/>
  <c r="X53" i="1"/>
  <c r="O53" i="1"/>
  <c r="X63" i="1"/>
  <c r="R63" i="1"/>
  <c r="Q63" i="1"/>
  <c r="P63" i="1"/>
  <c r="R59" i="1"/>
  <c r="X59" i="1"/>
  <c r="T59" i="1"/>
  <c r="S59" i="1"/>
  <c r="Q59" i="1"/>
  <c r="P59" i="1"/>
  <c r="O59" i="1"/>
  <c r="R55" i="1"/>
  <c r="T54" i="1"/>
  <c r="X55" i="1"/>
  <c r="T55" i="1"/>
  <c r="S55" i="1"/>
  <c r="R54" i="1"/>
  <c r="Q55" i="1"/>
  <c r="P55" i="1"/>
  <c r="O55" i="1"/>
  <c r="CS5" i="45" l="1"/>
  <c r="CS7" i="45"/>
  <c r="CS9" i="45"/>
  <c r="CS11" i="45"/>
  <c r="CS13" i="45"/>
  <c r="CS15" i="45"/>
  <c r="CS17" i="45"/>
  <c r="CS19" i="45"/>
  <c r="CS21" i="45"/>
  <c r="CS23" i="45"/>
  <c r="CS25" i="45"/>
  <c r="CS27" i="45"/>
  <c r="CS29" i="45"/>
  <c r="CS31" i="45"/>
  <c r="CS33" i="45"/>
  <c r="CS35" i="45"/>
  <c r="CS39" i="45"/>
  <c r="CS41" i="45"/>
  <c r="CS43" i="45"/>
  <c r="CT2" i="45"/>
  <c r="CS6" i="45"/>
  <c r="CS8" i="45"/>
  <c r="CS10" i="45"/>
  <c r="CS12" i="45"/>
  <c r="CS14" i="45"/>
  <c r="CS16" i="45"/>
  <c r="CS18" i="45"/>
  <c r="CS20" i="45"/>
  <c r="CS22" i="45"/>
  <c r="CS24" i="45"/>
  <c r="CS26" i="45"/>
  <c r="CS28" i="45"/>
  <c r="CS30" i="45"/>
  <c r="CS32" i="45"/>
  <c r="CS34" i="45"/>
  <c r="CS36" i="45"/>
  <c r="CS38" i="45"/>
  <c r="CS40" i="45"/>
  <c r="CS42" i="45"/>
  <c r="CF5" i="45"/>
  <c r="CF7" i="45"/>
  <c r="CF9" i="45"/>
  <c r="CF11" i="45"/>
  <c r="CF13" i="45"/>
  <c r="CF15" i="45"/>
  <c r="CF17" i="45"/>
  <c r="CF19" i="45"/>
  <c r="CF21" i="45"/>
  <c r="CF23" i="45"/>
  <c r="CF25" i="45"/>
  <c r="CF27" i="45"/>
  <c r="CF29" i="45"/>
  <c r="CF31" i="45"/>
  <c r="CF33" i="45"/>
  <c r="CF35" i="45"/>
  <c r="CF37" i="45"/>
  <c r="CF39" i="45"/>
  <c r="CF41" i="45"/>
  <c r="CF43" i="45"/>
  <c r="CG2" i="45"/>
  <c r="CF6" i="45"/>
  <c r="CF8" i="45"/>
  <c r="CF10" i="45"/>
  <c r="CF12" i="45"/>
  <c r="CF14" i="45"/>
  <c r="CF16" i="45"/>
  <c r="CF18" i="45"/>
  <c r="CF20" i="45"/>
  <c r="CF22" i="45"/>
  <c r="CF24" i="45"/>
  <c r="CF26" i="45"/>
  <c r="CF28" i="45"/>
  <c r="CF30" i="45"/>
  <c r="CF32" i="45"/>
  <c r="CF34" i="45"/>
  <c r="CF36" i="45"/>
  <c r="CF38" i="45"/>
  <c r="CF40" i="45"/>
  <c r="CF42" i="45"/>
  <c r="W60" i="16"/>
  <c r="V60" i="16"/>
  <c r="S66" i="16"/>
  <c r="T66" i="16"/>
  <c r="BS5" i="45"/>
  <c r="BS7" i="45"/>
  <c r="BS9" i="45"/>
  <c r="BS11" i="45"/>
  <c r="BS13" i="45"/>
  <c r="BS15" i="45"/>
  <c r="BS17" i="45"/>
  <c r="BS19" i="45"/>
  <c r="BS21" i="45"/>
  <c r="BS23" i="45"/>
  <c r="BS25" i="45"/>
  <c r="BS27" i="45"/>
  <c r="BS29" i="45"/>
  <c r="BS31" i="45"/>
  <c r="BS33" i="45"/>
  <c r="BS35" i="45"/>
  <c r="BS39" i="45"/>
  <c r="BS41" i="45"/>
  <c r="BS43" i="45"/>
  <c r="BT2" i="45"/>
  <c r="BS6" i="45"/>
  <c r="BS8" i="45"/>
  <c r="BS10" i="45"/>
  <c r="BS12" i="45"/>
  <c r="BS14" i="45"/>
  <c r="BS16" i="45"/>
  <c r="BS18" i="45"/>
  <c r="BS20" i="45"/>
  <c r="BS22" i="45"/>
  <c r="BS24" i="45"/>
  <c r="BS26" i="45"/>
  <c r="BS28" i="45"/>
  <c r="BS30" i="45"/>
  <c r="BS32" i="45"/>
  <c r="BS34" i="45"/>
  <c r="BS36" i="45"/>
  <c r="BS38" i="45"/>
  <c r="BS40" i="45"/>
  <c r="BS42" i="45"/>
  <c r="BF5" i="45"/>
  <c r="BF7" i="45"/>
  <c r="BF9" i="45"/>
  <c r="BF11" i="45"/>
  <c r="BF13" i="45"/>
  <c r="BF15" i="45"/>
  <c r="BF17" i="45"/>
  <c r="BF19" i="45"/>
  <c r="BF21" i="45"/>
  <c r="BF23" i="45"/>
  <c r="BF25" i="45"/>
  <c r="BF27" i="45"/>
  <c r="BF29" i="45"/>
  <c r="BF31" i="45"/>
  <c r="BF33" i="45"/>
  <c r="BF35" i="45"/>
  <c r="BF37" i="45"/>
  <c r="BF39" i="45"/>
  <c r="BF41" i="45"/>
  <c r="BF43" i="45"/>
  <c r="BG2" i="45"/>
  <c r="BF6" i="45"/>
  <c r="BF8" i="45"/>
  <c r="BF10" i="45"/>
  <c r="BF12" i="45"/>
  <c r="BF14" i="45"/>
  <c r="BF16" i="45"/>
  <c r="BF18" i="45"/>
  <c r="BF20" i="45"/>
  <c r="BF22" i="45"/>
  <c r="BF24" i="45"/>
  <c r="BF26" i="45"/>
  <c r="BF28" i="45"/>
  <c r="BF30" i="45"/>
  <c r="BF32" i="45"/>
  <c r="BF34" i="45"/>
  <c r="BF36" i="45"/>
  <c r="BF38" i="45"/>
  <c r="BF40" i="45"/>
  <c r="BF42" i="45"/>
  <c r="AS5" i="45"/>
  <c r="AS7" i="45"/>
  <c r="AS9" i="45"/>
  <c r="AS11" i="45"/>
  <c r="AS13" i="45"/>
  <c r="AS15" i="45"/>
  <c r="AS17" i="45"/>
  <c r="AS19" i="45"/>
  <c r="AS21" i="45"/>
  <c r="AS23" i="45"/>
  <c r="AS25" i="45"/>
  <c r="AS27" i="45"/>
  <c r="AS29" i="45"/>
  <c r="AS31" i="45"/>
  <c r="AS33" i="45"/>
  <c r="AS35" i="45"/>
  <c r="AS39" i="45"/>
  <c r="AS41" i="45"/>
  <c r="AS43" i="45"/>
  <c r="AT2" i="45"/>
  <c r="AS6" i="45"/>
  <c r="AS8" i="45"/>
  <c r="AS10" i="45"/>
  <c r="AS12" i="45"/>
  <c r="AS14" i="45"/>
  <c r="AS16" i="45"/>
  <c r="AS18" i="45"/>
  <c r="AS20" i="45"/>
  <c r="AS22" i="45"/>
  <c r="AS24" i="45"/>
  <c r="AS26" i="45"/>
  <c r="AS28" i="45"/>
  <c r="AS30" i="45"/>
  <c r="AS32" i="45"/>
  <c r="AS34" i="45"/>
  <c r="AS36" i="45"/>
  <c r="AS38" i="45"/>
  <c r="AS40" i="45"/>
  <c r="AS42" i="45"/>
  <c r="G4" i="45"/>
  <c r="F11" i="45"/>
  <c r="E18" i="45"/>
  <c r="M26" i="45"/>
  <c r="L33" i="45"/>
  <c r="K40" i="45"/>
  <c r="H5" i="45"/>
  <c r="G12" i="45"/>
  <c r="F19" i="45"/>
  <c r="E26" i="45"/>
  <c r="M34" i="45"/>
  <c r="L41" i="45"/>
  <c r="I6" i="45"/>
  <c r="H13" i="45"/>
  <c r="G20" i="45"/>
  <c r="F27" i="45"/>
  <c r="E34" i="45"/>
  <c r="N34" i="45" s="1"/>
  <c r="M42" i="45"/>
  <c r="J7" i="45"/>
  <c r="I14" i="45"/>
  <c r="H21" i="45"/>
  <c r="G28" i="45"/>
  <c r="F35" i="45"/>
  <c r="E42" i="45"/>
  <c r="N42" i="45" s="1"/>
  <c r="K8" i="45"/>
  <c r="J15" i="45"/>
  <c r="I22" i="45"/>
  <c r="H29" i="45"/>
  <c r="G36" i="45"/>
  <c r="F43" i="45"/>
  <c r="L9" i="45"/>
  <c r="K16" i="45"/>
  <c r="J23" i="45"/>
  <c r="I30" i="45"/>
  <c r="G44" i="45"/>
  <c r="M10" i="45"/>
  <c r="L17" i="45"/>
  <c r="K24" i="45"/>
  <c r="J31" i="45"/>
  <c r="I38" i="45"/>
  <c r="L4" i="45"/>
  <c r="M5" i="45"/>
  <c r="E5" i="45"/>
  <c r="N5" i="45" s="1"/>
  <c r="O5" i="45" s="1"/>
  <c r="F6" i="45"/>
  <c r="G7" i="45"/>
  <c r="H8" i="45"/>
  <c r="I9" i="45"/>
  <c r="J10" i="45"/>
  <c r="K11" i="45"/>
  <c r="L12" i="45"/>
  <c r="M13" i="45"/>
  <c r="E13" i="45"/>
  <c r="N13" i="45" s="1"/>
  <c r="O13" i="45" s="1"/>
  <c r="F14" i="45"/>
  <c r="G15" i="45"/>
  <c r="N15" i="45" s="1"/>
  <c r="O15" i="45" s="1"/>
  <c r="H16" i="45"/>
  <c r="I17" i="45"/>
  <c r="J18" i="45"/>
  <c r="K19" i="45"/>
  <c r="L20" i="45"/>
  <c r="M21" i="45"/>
  <c r="E21" i="45"/>
  <c r="N21" i="45" s="1"/>
  <c r="O21" i="45" s="1"/>
  <c r="F22" i="45"/>
  <c r="G23" i="45"/>
  <c r="H24" i="45"/>
  <c r="I25" i="45"/>
  <c r="J26" i="45"/>
  <c r="K27" i="45"/>
  <c r="L28" i="45"/>
  <c r="M29" i="45"/>
  <c r="E29" i="45"/>
  <c r="N29" i="45" s="1"/>
  <c r="F30" i="45"/>
  <c r="G31" i="45"/>
  <c r="H32" i="45"/>
  <c r="I33" i="45"/>
  <c r="J34" i="45"/>
  <c r="K35" i="45"/>
  <c r="L36" i="45"/>
  <c r="F38" i="45"/>
  <c r="N38" i="45" s="1"/>
  <c r="G39" i="45"/>
  <c r="H40" i="45"/>
  <c r="N40" i="45" s="1"/>
  <c r="I41" i="45"/>
  <c r="J42" i="45"/>
  <c r="K43" i="45"/>
  <c r="L44" i="45"/>
  <c r="K4" i="45"/>
  <c r="L5" i="45"/>
  <c r="M6" i="45"/>
  <c r="E6" i="45"/>
  <c r="N6" i="45" s="1"/>
  <c r="O6" i="45" s="1"/>
  <c r="F7" i="45"/>
  <c r="G8" i="45"/>
  <c r="H9" i="45"/>
  <c r="I10" i="45"/>
  <c r="J11" i="45"/>
  <c r="K12" i="45"/>
  <c r="L13" i="45"/>
  <c r="M14" i="45"/>
  <c r="E14" i="45"/>
  <c r="N14" i="45" s="1"/>
  <c r="O14" i="45" s="1"/>
  <c r="F15" i="45"/>
  <c r="G16" i="45"/>
  <c r="H17" i="45"/>
  <c r="I18" i="45"/>
  <c r="J19" i="45"/>
  <c r="K20" i="45"/>
  <c r="L21" i="45"/>
  <c r="M22" i="45"/>
  <c r="E22" i="45"/>
  <c r="N22" i="45" s="1"/>
  <c r="F23" i="45"/>
  <c r="G24" i="45"/>
  <c r="H25" i="45"/>
  <c r="I26" i="45"/>
  <c r="J27" i="45"/>
  <c r="K28" i="45"/>
  <c r="L29" i="45"/>
  <c r="M30" i="45"/>
  <c r="E30" i="45"/>
  <c r="N30" i="45" s="1"/>
  <c r="O30" i="45" s="1"/>
  <c r="F31" i="45"/>
  <c r="G32" i="45"/>
  <c r="H33" i="45"/>
  <c r="I34" i="45"/>
  <c r="J35" i="45"/>
  <c r="K36" i="45"/>
  <c r="M38" i="45"/>
  <c r="E38" i="45"/>
  <c r="F39" i="45"/>
  <c r="G40" i="45"/>
  <c r="H41" i="45"/>
  <c r="I42" i="45"/>
  <c r="J43" i="45"/>
  <c r="K44" i="45"/>
  <c r="J4" i="45"/>
  <c r="K5" i="45"/>
  <c r="L6" i="45"/>
  <c r="M7" i="45"/>
  <c r="E7" i="45"/>
  <c r="N7" i="45" s="1"/>
  <c r="O7" i="45" s="1"/>
  <c r="F8" i="45"/>
  <c r="G9" i="45"/>
  <c r="H10" i="45"/>
  <c r="I11" i="45"/>
  <c r="J12" i="45"/>
  <c r="K13" i="45"/>
  <c r="L14" i="45"/>
  <c r="M15" i="45"/>
  <c r="E15" i="45"/>
  <c r="F16" i="45"/>
  <c r="G17" i="45"/>
  <c r="H18" i="45"/>
  <c r="I19" i="45"/>
  <c r="J20" i="45"/>
  <c r="K21" i="45"/>
  <c r="L22" i="45"/>
  <c r="M23" i="45"/>
  <c r="E23" i="45"/>
  <c r="N23" i="45" s="1"/>
  <c r="O23" i="45" s="1"/>
  <c r="F24" i="45"/>
  <c r="G25" i="45"/>
  <c r="H26" i="45"/>
  <c r="I27" i="45"/>
  <c r="J28" i="45"/>
  <c r="K29" i="45"/>
  <c r="L30" i="45"/>
  <c r="M31" i="45"/>
  <c r="E31" i="45"/>
  <c r="N31" i="45" s="1"/>
  <c r="F32" i="45"/>
  <c r="G33" i="45"/>
  <c r="H34" i="45"/>
  <c r="I35" i="45"/>
  <c r="J36" i="45"/>
  <c r="L38" i="45"/>
  <c r="M39" i="45"/>
  <c r="E39" i="45"/>
  <c r="N39" i="45" s="1"/>
  <c r="F40" i="45"/>
  <c r="G41" i="45"/>
  <c r="H42" i="45"/>
  <c r="I43" i="45"/>
  <c r="J44" i="45"/>
  <c r="I4" i="45"/>
  <c r="J5" i="45"/>
  <c r="K6" i="45"/>
  <c r="L7" i="45"/>
  <c r="M8" i="45"/>
  <c r="E8" i="45"/>
  <c r="N8" i="45" s="1"/>
  <c r="F9" i="45"/>
  <c r="G10" i="45"/>
  <c r="H11" i="45"/>
  <c r="I12" i="45"/>
  <c r="J13" i="45"/>
  <c r="K14" i="45"/>
  <c r="L15" i="45"/>
  <c r="M16" i="45"/>
  <c r="E16" i="45"/>
  <c r="N16" i="45" s="1"/>
  <c r="O16" i="45" s="1"/>
  <c r="F17" i="45"/>
  <c r="G18" i="45"/>
  <c r="H19" i="45"/>
  <c r="I20" i="45"/>
  <c r="J21" i="45"/>
  <c r="K22" i="45"/>
  <c r="L23" i="45"/>
  <c r="M24" i="45"/>
  <c r="E24" i="45"/>
  <c r="N24" i="45" s="1"/>
  <c r="O24" i="45" s="1"/>
  <c r="F25" i="45"/>
  <c r="G26" i="45"/>
  <c r="N26" i="45" s="1"/>
  <c r="O26" i="45" s="1"/>
  <c r="H27" i="45"/>
  <c r="I28" i="45"/>
  <c r="J29" i="45"/>
  <c r="K30" i="45"/>
  <c r="L31" i="45"/>
  <c r="M32" i="45"/>
  <c r="E32" i="45"/>
  <c r="N32" i="45" s="1"/>
  <c r="O32" i="45" s="1"/>
  <c r="F33" i="45"/>
  <c r="N33" i="45" s="1"/>
  <c r="O33" i="45" s="1"/>
  <c r="G34" i="45"/>
  <c r="H35" i="45"/>
  <c r="I36" i="45"/>
  <c r="K38" i="45"/>
  <c r="L39" i="45"/>
  <c r="M40" i="45"/>
  <c r="E40" i="45"/>
  <c r="F41" i="45"/>
  <c r="G42" i="45"/>
  <c r="H43" i="45"/>
  <c r="I44" i="45"/>
  <c r="H4" i="45"/>
  <c r="I5" i="45"/>
  <c r="J6" i="45"/>
  <c r="K7" i="45"/>
  <c r="L8" i="45"/>
  <c r="M9" i="45"/>
  <c r="E9" i="45"/>
  <c r="N9" i="45" s="1"/>
  <c r="F10" i="45"/>
  <c r="N10" i="45" s="1"/>
  <c r="O10" i="45" s="1"/>
  <c r="G11" i="45"/>
  <c r="H12" i="45"/>
  <c r="I13" i="45"/>
  <c r="J14" i="45"/>
  <c r="K15" i="45"/>
  <c r="L16" i="45"/>
  <c r="M17" i="45"/>
  <c r="E17" i="45"/>
  <c r="N17" i="45" s="1"/>
  <c r="F18" i="45"/>
  <c r="G19" i="45"/>
  <c r="H20" i="45"/>
  <c r="I21" i="45"/>
  <c r="J22" i="45"/>
  <c r="K23" i="45"/>
  <c r="L24" i="45"/>
  <c r="M25" i="45"/>
  <c r="E25" i="45"/>
  <c r="N25" i="45" s="1"/>
  <c r="O25" i="45" s="1"/>
  <c r="F26" i="45"/>
  <c r="G27" i="45"/>
  <c r="H28" i="45"/>
  <c r="I29" i="45"/>
  <c r="J30" i="45"/>
  <c r="K31" i="45"/>
  <c r="L32" i="45"/>
  <c r="M33" i="45"/>
  <c r="E33" i="45"/>
  <c r="F34" i="45"/>
  <c r="G35" i="45"/>
  <c r="H36" i="45"/>
  <c r="J38" i="45"/>
  <c r="K39" i="45"/>
  <c r="L40" i="45"/>
  <c r="M41" i="45"/>
  <c r="E41" i="45"/>
  <c r="N41" i="45" s="1"/>
  <c r="F42" i="45"/>
  <c r="G43" i="45"/>
  <c r="H44" i="45"/>
  <c r="F4" i="45"/>
  <c r="G5" i="45"/>
  <c r="H6" i="45"/>
  <c r="I7" i="45"/>
  <c r="J8" i="45"/>
  <c r="K9" i="45"/>
  <c r="L10" i="45"/>
  <c r="M11" i="45"/>
  <c r="E11" i="45"/>
  <c r="F12" i="45"/>
  <c r="G13" i="45"/>
  <c r="H14" i="45"/>
  <c r="I15" i="45"/>
  <c r="J16" i="45"/>
  <c r="K17" i="45"/>
  <c r="L18" i="45"/>
  <c r="M19" i="45"/>
  <c r="E19" i="45"/>
  <c r="F20" i="45"/>
  <c r="G21" i="45"/>
  <c r="H22" i="45"/>
  <c r="I23" i="45"/>
  <c r="J24" i="45"/>
  <c r="K25" i="45"/>
  <c r="L26" i="45"/>
  <c r="M27" i="45"/>
  <c r="E27" i="45"/>
  <c r="N27" i="45" s="1"/>
  <c r="F28" i="45"/>
  <c r="G29" i="45"/>
  <c r="H30" i="45"/>
  <c r="I31" i="45"/>
  <c r="J32" i="45"/>
  <c r="K33" i="45"/>
  <c r="L34" i="45"/>
  <c r="M35" i="45"/>
  <c r="E35" i="45"/>
  <c r="N35" i="45" s="1"/>
  <c r="F36" i="45"/>
  <c r="H38" i="45"/>
  <c r="I39" i="45"/>
  <c r="J40" i="45"/>
  <c r="K41" i="45"/>
  <c r="L42" i="45"/>
  <c r="M43" i="45"/>
  <c r="E43" i="45"/>
  <c r="N43" i="45" s="1"/>
  <c r="O43" i="45" s="1"/>
  <c r="F44" i="45"/>
  <c r="M4" i="45"/>
  <c r="E4" i="45"/>
  <c r="N4" i="45" s="1"/>
  <c r="F5" i="45"/>
  <c r="G6" i="45"/>
  <c r="H7" i="45"/>
  <c r="I8" i="45"/>
  <c r="J9" i="45"/>
  <c r="K10" i="45"/>
  <c r="L11" i="45"/>
  <c r="N11" i="45" s="1"/>
  <c r="O11" i="45" s="1"/>
  <c r="M12" i="45"/>
  <c r="E12" i="45"/>
  <c r="N12" i="45" s="1"/>
  <c r="F13" i="45"/>
  <c r="G14" i="45"/>
  <c r="H15" i="45"/>
  <c r="I16" i="45"/>
  <c r="J17" i="45"/>
  <c r="K18" i="45"/>
  <c r="L19" i="45"/>
  <c r="M20" i="45"/>
  <c r="E20" i="45"/>
  <c r="N20" i="45" s="1"/>
  <c r="O20" i="45" s="1"/>
  <c r="F21" i="45"/>
  <c r="G22" i="45"/>
  <c r="H23" i="45"/>
  <c r="I24" i="45"/>
  <c r="J25" i="45"/>
  <c r="K26" i="45"/>
  <c r="L27" i="45"/>
  <c r="M28" i="45"/>
  <c r="E28" i="45"/>
  <c r="N28" i="45" s="1"/>
  <c r="O28" i="45" s="1"/>
  <c r="F29" i="45"/>
  <c r="G30" i="45"/>
  <c r="H31" i="45"/>
  <c r="I32" i="45"/>
  <c r="J33" i="45"/>
  <c r="K34" i="45"/>
  <c r="L35" i="45"/>
  <c r="M36" i="45"/>
  <c r="E36" i="45"/>
  <c r="N36" i="45" s="1"/>
  <c r="G38" i="45"/>
  <c r="H39" i="45"/>
  <c r="I40" i="45"/>
  <c r="J41" i="45"/>
  <c r="K42" i="45"/>
  <c r="L43" i="45"/>
  <c r="E44" i="45"/>
  <c r="N44" i="45" s="1"/>
  <c r="AF5" i="45"/>
  <c r="AF7" i="45"/>
  <c r="AF9" i="45"/>
  <c r="AF11" i="45"/>
  <c r="AF13" i="45"/>
  <c r="AF15" i="45"/>
  <c r="AF17" i="45"/>
  <c r="AF19" i="45"/>
  <c r="AF21" i="45"/>
  <c r="AF23" i="45"/>
  <c r="AF25" i="45"/>
  <c r="AF27" i="45"/>
  <c r="AF29" i="45"/>
  <c r="AF31" i="45"/>
  <c r="AF33" i="45"/>
  <c r="AF35" i="45"/>
  <c r="AF39" i="45"/>
  <c r="AF41" i="45"/>
  <c r="AF43" i="45"/>
  <c r="AG2" i="45"/>
  <c r="AF6" i="45"/>
  <c r="AF8" i="45"/>
  <c r="AF10" i="45"/>
  <c r="AF12" i="45"/>
  <c r="AF14" i="45"/>
  <c r="AF16" i="45"/>
  <c r="AF18" i="45"/>
  <c r="AF20" i="45"/>
  <c r="AF22" i="45"/>
  <c r="AF24" i="45"/>
  <c r="AF26" i="45"/>
  <c r="AF28" i="45"/>
  <c r="AF30" i="45"/>
  <c r="AF32" i="45"/>
  <c r="AF34" i="45"/>
  <c r="AF36" i="45"/>
  <c r="AF38" i="45"/>
  <c r="AF40" i="45"/>
  <c r="AF42" i="45"/>
  <c r="W68" i="12"/>
  <c r="V68" i="12"/>
  <c r="T68" i="12"/>
  <c r="S68" i="13"/>
  <c r="T68" i="13"/>
  <c r="W68" i="14"/>
  <c r="V68" i="14"/>
  <c r="T68" i="14"/>
  <c r="W68" i="15"/>
  <c r="V68" i="15"/>
  <c r="S68" i="15"/>
  <c r="T68" i="15"/>
  <c r="V69" i="16"/>
  <c r="S69" i="16"/>
  <c r="W68" i="23"/>
  <c r="U65" i="22"/>
  <c r="U66" i="22" s="1"/>
  <c r="S65" i="22"/>
  <c r="S66" i="22" s="1"/>
  <c r="EO18" i="45"/>
  <c r="EO19" i="45" s="1"/>
  <c r="GT22" i="45"/>
  <c r="HB22" i="45"/>
  <c r="DI22" i="45"/>
  <c r="DW22" i="45"/>
  <c r="ET9" i="45"/>
  <c r="EX13" i="45"/>
  <c r="EX17" i="45"/>
  <c r="EV22" i="45"/>
  <c r="FJ22" i="45"/>
  <c r="FV13" i="45"/>
  <c r="FV17" i="45"/>
  <c r="GO17" i="45"/>
  <c r="GW13" i="45"/>
  <c r="HL22" i="45"/>
  <c r="EI17" i="45"/>
  <c r="EF22" i="45"/>
  <c r="EN22" i="45"/>
  <c r="EY17" i="45"/>
  <c r="EW22" i="45"/>
  <c r="EU22" i="45"/>
  <c r="FG13" i="45"/>
  <c r="FO13" i="45"/>
  <c r="FM13" i="45"/>
  <c r="FG17" i="45"/>
  <c r="FG18" i="45" s="1"/>
  <c r="FG19" i="45" s="1"/>
  <c r="FT9" i="45"/>
  <c r="FW13" i="45"/>
  <c r="FU22" i="45"/>
  <c r="GF13" i="45"/>
  <c r="HI17" i="45"/>
  <c r="DT13" i="45"/>
  <c r="EB13" i="45"/>
  <c r="DV17" i="45"/>
  <c r="DY22" i="45"/>
  <c r="FX13" i="45"/>
  <c r="GG13" i="45"/>
  <c r="GO13" i="45"/>
  <c r="DY8" i="45"/>
  <c r="EH22" i="45"/>
  <c r="EU13" i="45"/>
  <c r="FG9" i="45"/>
  <c r="FK13" i="45"/>
  <c r="FK18" i="45" s="1"/>
  <c r="FK19" i="45" s="1"/>
  <c r="FK17" i="45"/>
  <c r="GH22" i="45"/>
  <c r="GT13" i="45"/>
  <c r="HB13" i="45"/>
  <c r="HB18" i="45" s="1"/>
  <c r="HK8" i="45"/>
  <c r="HK13" i="45"/>
  <c r="DG22" i="45"/>
  <c r="DO22" i="45"/>
  <c r="DT9" i="45"/>
  <c r="DX13" i="45"/>
  <c r="EI22" i="45"/>
  <c r="GK17" i="45"/>
  <c r="GU13" i="45"/>
  <c r="GS22" i="45"/>
  <c r="HA22" i="45"/>
  <c r="HL13" i="45"/>
  <c r="HH22" i="45"/>
  <c r="DJ8" i="45"/>
  <c r="DK17" i="45"/>
  <c r="DL17" i="45"/>
  <c r="DJ22" i="45"/>
  <c r="DZ13" i="45"/>
  <c r="EK8" i="45"/>
  <c r="EL22" i="45"/>
  <c r="EJ22" i="45"/>
  <c r="EV13" i="45"/>
  <c r="FL13" i="45"/>
  <c r="FL17" i="45"/>
  <c r="FV9" i="45"/>
  <c r="GO18" i="45"/>
  <c r="GM17" i="45"/>
  <c r="GW22" i="45"/>
  <c r="HO17" i="45"/>
  <c r="DM13" i="45"/>
  <c r="DG17" i="45"/>
  <c r="DO17" i="45"/>
  <c r="DK22" i="45"/>
  <c r="DS13" i="45"/>
  <c r="EA13" i="45"/>
  <c r="EG9" i="45"/>
  <c r="EJ17" i="45"/>
  <c r="EM22" i="45"/>
  <c r="EW13" i="45"/>
  <c r="FO17" i="45"/>
  <c r="FO18" i="45" s="1"/>
  <c r="FM17" i="45"/>
  <c r="FY13" i="45"/>
  <c r="FX17" i="45"/>
  <c r="FV22" i="45"/>
  <c r="GI22" i="45"/>
  <c r="GU17" i="45"/>
  <c r="HH17" i="45"/>
  <c r="HK22" i="45"/>
  <c r="FY17" i="45"/>
  <c r="GG17" i="45"/>
  <c r="HH9" i="45"/>
  <c r="GK22" i="45"/>
  <c r="GW8" i="45"/>
  <c r="HI9" i="45"/>
  <c r="DH17" i="45"/>
  <c r="DX8" i="45"/>
  <c r="DX22" i="45"/>
  <c r="DV22" i="45"/>
  <c r="EM13" i="45"/>
  <c r="EZ17" i="45"/>
  <c r="EZ18" i="45" s="1"/>
  <c r="EZ19" i="45" s="1"/>
  <c r="EX22" i="45"/>
  <c r="FH13" i="45"/>
  <c r="FS17" i="45"/>
  <c r="GA17" i="45"/>
  <c r="GI17" i="45"/>
  <c r="GY8" i="45"/>
  <c r="GX13" i="45"/>
  <c r="GX17" i="45"/>
  <c r="GX18" i="45" s="1"/>
  <c r="GX19" i="45" s="1"/>
  <c r="HK17" i="45"/>
  <c r="HK18" i="45" s="1"/>
  <c r="HK19" i="45" s="1"/>
  <c r="DI17" i="45"/>
  <c r="DI18" i="45" s="1"/>
  <c r="DW17" i="45"/>
  <c r="EY13" i="45"/>
  <c r="EU17" i="45"/>
  <c r="EU18" i="45" s="1"/>
  <c r="EU19" i="45" s="1"/>
  <c r="ES17" i="45"/>
  <c r="FA17" i="45"/>
  <c r="FI13" i="45"/>
  <c r="FI17" i="45"/>
  <c r="FF22" i="45"/>
  <c r="FN22" i="45"/>
  <c r="FX8" i="45"/>
  <c r="FT17" i="45"/>
  <c r="FT18" i="45" s="1"/>
  <c r="FT19" i="45" s="1"/>
  <c r="GB17" i="45"/>
  <c r="GJ8" i="45"/>
  <c r="GJ17" i="45"/>
  <c r="GG22" i="45"/>
  <c r="GO22" i="45"/>
  <c r="GS17" i="45"/>
  <c r="GY17" i="45"/>
  <c r="GV22" i="45"/>
  <c r="HM13" i="45"/>
  <c r="HI22" i="45"/>
  <c r="DL8" i="45"/>
  <c r="DU9" i="45"/>
  <c r="DZ17" i="45"/>
  <c r="DT22" i="45"/>
  <c r="EB22" i="45"/>
  <c r="EH9" i="45"/>
  <c r="EH13" i="45"/>
  <c r="EM17" i="45"/>
  <c r="EG22" i="45"/>
  <c r="EO22" i="45"/>
  <c r="EW17" i="45"/>
  <c r="EW18" i="45" s="1"/>
  <c r="EW19" i="45" s="1"/>
  <c r="EZ22" i="45"/>
  <c r="FO9" i="45"/>
  <c r="FW8" i="45"/>
  <c r="FW17" i="45"/>
  <c r="FW18" i="45" s="1"/>
  <c r="FW19" i="45" s="1"/>
  <c r="FY22" i="45"/>
  <c r="GJ13" i="45"/>
  <c r="GJ18" i="45" s="1"/>
  <c r="GJ19" i="45" s="1"/>
  <c r="HB9" i="45"/>
  <c r="HF13" i="45"/>
  <c r="HN13" i="45"/>
  <c r="HM22" i="45"/>
  <c r="DH9" i="45"/>
  <c r="DV9" i="45"/>
  <c r="DV13" i="45"/>
  <c r="DS17" i="45"/>
  <c r="EA17" i="45"/>
  <c r="EA18" i="45" s="1"/>
  <c r="EA19" i="45" s="1"/>
  <c r="EI9" i="45"/>
  <c r="EI13" i="45"/>
  <c r="EF17" i="45"/>
  <c r="EF18" i="45" s="1"/>
  <c r="EF19" i="45" s="1"/>
  <c r="EN17" i="45"/>
  <c r="EN18" i="45" s="1"/>
  <c r="EN19" i="45" s="1"/>
  <c r="EZ13" i="45"/>
  <c r="ES22" i="45"/>
  <c r="FA22" i="45"/>
  <c r="FK22" i="45"/>
  <c r="FS13" i="45"/>
  <c r="GA13" i="45"/>
  <c r="FZ22" i="45"/>
  <c r="GO9" i="45"/>
  <c r="GL22" i="45"/>
  <c r="GX22" i="45"/>
  <c r="HL8" i="45"/>
  <c r="HG13" i="45"/>
  <c r="HO13" i="45"/>
  <c r="HL17" i="45"/>
  <c r="HL18" i="45" s="1"/>
  <c r="HF22" i="45"/>
  <c r="HN22" i="45"/>
  <c r="DI9" i="45"/>
  <c r="DK13" i="45"/>
  <c r="DM22" i="45"/>
  <c r="DW13" i="45"/>
  <c r="EL9" i="45"/>
  <c r="EJ13" i="45"/>
  <c r="EU8" i="45"/>
  <c r="ES13" i="45"/>
  <c r="FA13" i="45"/>
  <c r="ET22" i="45"/>
  <c r="FB22" i="45"/>
  <c r="FJ8" i="45"/>
  <c r="FL22" i="45"/>
  <c r="FY8" i="45"/>
  <c r="FT13" i="45"/>
  <c r="GB13" i="45"/>
  <c r="FS22" i="45"/>
  <c r="GA22" i="45"/>
  <c r="GM22" i="45"/>
  <c r="GY22" i="45"/>
  <c r="HG9" i="45"/>
  <c r="HH13" i="45"/>
  <c r="HG22" i="45"/>
  <c r="HO22" i="45"/>
  <c r="DL18" i="45"/>
  <c r="HO9" i="45"/>
  <c r="DJ17" i="45"/>
  <c r="DF22" i="45"/>
  <c r="DN22" i="45"/>
  <c r="EB9" i="45"/>
  <c r="EW8" i="45"/>
  <c r="ET13" i="45"/>
  <c r="FB13" i="45"/>
  <c r="FK8" i="45"/>
  <c r="FF13" i="45"/>
  <c r="FN13" i="45"/>
  <c r="FM18" i="45" s="1"/>
  <c r="FM19" i="45" s="1"/>
  <c r="FM22" i="45"/>
  <c r="FU13" i="45"/>
  <c r="FT22" i="45"/>
  <c r="GB22" i="45"/>
  <c r="GM13" i="45"/>
  <c r="GL18" i="45" s="1"/>
  <c r="GL19" i="45" s="1"/>
  <c r="GK18" i="45"/>
  <c r="GK19" i="45" s="1"/>
  <c r="GF22" i="45"/>
  <c r="GN22" i="45"/>
  <c r="GS13" i="45"/>
  <c r="HA13" i="45"/>
  <c r="GZ22" i="45"/>
  <c r="HI13" i="45"/>
  <c r="HH18" i="45" s="1"/>
  <c r="EJ8" i="45"/>
  <c r="EX8" i="45"/>
  <c r="FL18" i="45"/>
  <c r="FL19" i="45" s="1"/>
  <c r="GY18" i="45"/>
  <c r="GY19" i="45" s="1"/>
  <c r="DM17" i="45"/>
  <c r="DM18" i="45" s="1"/>
  <c r="DM19" i="45" s="1"/>
  <c r="DX17" i="45"/>
  <c r="DX18" i="45" s="1"/>
  <c r="DX19" i="45" s="1"/>
  <c r="EB18" i="45"/>
  <c r="EB19" i="45" s="1"/>
  <c r="EK17" i="45"/>
  <c r="EK18" i="45" s="1"/>
  <c r="EK19" i="45" s="1"/>
  <c r="FH9" i="45"/>
  <c r="FF17" i="45"/>
  <c r="FN17" i="45"/>
  <c r="GB9" i="45"/>
  <c r="GG9" i="45"/>
  <c r="GN13" i="45"/>
  <c r="GF17" i="45"/>
  <c r="GN17" i="45"/>
  <c r="GT9" i="45"/>
  <c r="GV13" i="45"/>
  <c r="HA17" i="45"/>
  <c r="DK8" i="45"/>
  <c r="DH13" i="45"/>
  <c r="DG18" i="45" s="1"/>
  <c r="DF17" i="45"/>
  <c r="DN17" i="45"/>
  <c r="DN18" i="45" s="1"/>
  <c r="DN19" i="45" s="1"/>
  <c r="DY17" i="45"/>
  <c r="EL17" i="45"/>
  <c r="EL18" i="45" s="1"/>
  <c r="FB9" i="45"/>
  <c r="EY22" i="45"/>
  <c r="FI9" i="45"/>
  <c r="FJ13" i="45"/>
  <c r="FJ18" i="45" s="1"/>
  <c r="FJ19" i="45" s="1"/>
  <c r="FX22" i="45"/>
  <c r="GH9" i="45"/>
  <c r="GI13" i="45"/>
  <c r="GH18" i="45" s="1"/>
  <c r="GJ22" i="45"/>
  <c r="GV9" i="45"/>
  <c r="HJ8" i="45"/>
  <c r="HJ17" i="45"/>
  <c r="HJ18" i="45" s="1"/>
  <c r="HJ19" i="45" s="1"/>
  <c r="HL19" i="45"/>
  <c r="HM18" i="45"/>
  <c r="HM19" i="45" s="1"/>
  <c r="HN18" i="45"/>
  <c r="HN19" i="45" s="1"/>
  <c r="HM8" i="45"/>
  <c r="HF8" i="45"/>
  <c r="HN8" i="45"/>
  <c r="GZ18" i="45"/>
  <c r="GZ19" i="45" s="1"/>
  <c r="GT18" i="45"/>
  <c r="GU18" i="45"/>
  <c r="GW18" i="45"/>
  <c r="GW19" i="45" s="1"/>
  <c r="GV18" i="45"/>
  <c r="GX8" i="45"/>
  <c r="GU9" i="45"/>
  <c r="GZ8" i="45"/>
  <c r="GS8" i="45"/>
  <c r="HA8" i="45"/>
  <c r="GG18" i="45"/>
  <c r="GL8" i="45"/>
  <c r="GI9" i="45"/>
  <c r="GM8" i="45"/>
  <c r="GF8" i="45"/>
  <c r="GN8" i="45"/>
  <c r="FZ18" i="45"/>
  <c r="FZ19" i="45" s="1"/>
  <c r="FS18" i="45"/>
  <c r="FS19" i="45" s="1"/>
  <c r="FV18" i="45"/>
  <c r="FV19" i="45" s="1"/>
  <c r="FZ8" i="45"/>
  <c r="FS8" i="45"/>
  <c r="GA8" i="45"/>
  <c r="FF18" i="45"/>
  <c r="FF19" i="45" s="1"/>
  <c r="FH18" i="45"/>
  <c r="FH19" i="45" s="1"/>
  <c r="FM8" i="45"/>
  <c r="FF8" i="45"/>
  <c r="FN8" i="45"/>
  <c r="EV18" i="45"/>
  <c r="ET18" i="45"/>
  <c r="ET19" i="45" s="1"/>
  <c r="EY8" i="45"/>
  <c r="EV9" i="45"/>
  <c r="EZ8" i="45"/>
  <c r="ES8" i="45"/>
  <c r="FA8" i="45"/>
  <c r="EM18" i="45"/>
  <c r="EM19" i="45" s="1"/>
  <c r="EG18" i="45"/>
  <c r="EH18" i="45"/>
  <c r="EJ18" i="45"/>
  <c r="EJ19" i="45" s="1"/>
  <c r="EI18" i="45"/>
  <c r="EI19" i="45" s="1"/>
  <c r="EM8" i="45"/>
  <c r="EF8" i="45"/>
  <c r="EN8" i="45"/>
  <c r="DT18" i="45"/>
  <c r="DU18" i="45"/>
  <c r="DV18" i="45"/>
  <c r="DZ8" i="45"/>
  <c r="DS8" i="45"/>
  <c r="EA8" i="45"/>
  <c r="DH18" i="45"/>
  <c r="DL19" i="45"/>
  <c r="DO18" i="45"/>
  <c r="DF18" i="45"/>
  <c r="DF19" i="45" s="1"/>
  <c r="DG9" i="45"/>
  <c r="DO9" i="45"/>
  <c r="DM8" i="45"/>
  <c r="DF8" i="45"/>
  <c r="DN8" i="45"/>
  <c r="O65" i="22"/>
  <c r="O66" i="22" s="1"/>
  <c r="W65" i="22"/>
  <c r="W66" i="22" s="1"/>
  <c r="P65" i="22"/>
  <c r="P66" i="22" s="1"/>
  <c r="X65" i="22"/>
  <c r="X66" i="22" s="1"/>
  <c r="Q65" i="22"/>
  <c r="Q66" i="22" s="1"/>
  <c r="R65" i="22"/>
  <c r="R66" i="22" s="1"/>
  <c r="V65" i="22"/>
  <c r="V66" i="22" s="1"/>
  <c r="Q55" i="22"/>
  <c r="R55" i="22"/>
  <c r="S55" i="22"/>
  <c r="T55" i="22"/>
  <c r="W63" i="23"/>
  <c r="W64" i="23" s="1"/>
  <c r="V64" i="23"/>
  <c r="V65" i="23" s="1"/>
  <c r="T64" i="23"/>
  <c r="T65" i="23" s="1"/>
  <c r="O65" i="23"/>
  <c r="W65" i="23"/>
  <c r="P64" i="23"/>
  <c r="P65" i="23" s="1"/>
  <c r="X64" i="23"/>
  <c r="X65" i="23" s="1"/>
  <c r="Q64" i="23"/>
  <c r="Q65" i="23" s="1"/>
  <c r="Q54" i="23"/>
  <c r="R54" i="23"/>
  <c r="S54" i="23"/>
  <c r="T54" i="23"/>
  <c r="V63" i="24"/>
  <c r="S63" i="24"/>
  <c r="S64" i="24" s="1"/>
  <c r="S65" i="24" s="1"/>
  <c r="W63" i="24"/>
  <c r="O64" i="24"/>
  <c r="O65" i="24" s="1"/>
  <c r="W64" i="24"/>
  <c r="W65" i="24" s="1"/>
  <c r="P64" i="24"/>
  <c r="P65" i="24" s="1"/>
  <c r="X64" i="24"/>
  <c r="X65" i="24" s="1"/>
  <c r="Q64" i="24"/>
  <c r="Q65" i="24" s="1"/>
  <c r="R64" i="24"/>
  <c r="R65" i="24" s="1"/>
  <c r="V64" i="24"/>
  <c r="V65" i="24" s="1"/>
  <c r="Q54" i="24"/>
  <c r="R54" i="24"/>
  <c r="S54" i="24"/>
  <c r="T54" i="24"/>
  <c r="U63" i="25"/>
  <c r="T63" i="25"/>
  <c r="T64" i="25" s="1"/>
  <c r="T65" i="25" s="1"/>
  <c r="V63" i="25"/>
  <c r="W63" i="25"/>
  <c r="V64" i="25"/>
  <c r="V65" i="25" s="1"/>
  <c r="O65" i="25"/>
  <c r="W64" i="25"/>
  <c r="W65" i="25" s="1"/>
  <c r="P64" i="25"/>
  <c r="P65" i="25" s="1"/>
  <c r="X64" i="25"/>
  <c r="X65" i="25" s="1"/>
  <c r="Q64" i="25"/>
  <c r="Q65" i="25" s="1"/>
  <c r="R64" i="25"/>
  <c r="R65" i="25" s="1"/>
  <c r="U64" i="25"/>
  <c r="U65" i="25" s="1"/>
  <c r="P54" i="25"/>
  <c r="X54" i="25"/>
  <c r="Q54" i="25"/>
  <c r="R54" i="25"/>
  <c r="S54" i="25"/>
  <c r="V63" i="26"/>
  <c r="W63" i="26"/>
  <c r="U64" i="26"/>
  <c r="U65" i="26" s="1"/>
  <c r="T65" i="26"/>
  <c r="O64" i="26"/>
  <c r="O65" i="26" s="1"/>
  <c r="W64" i="26"/>
  <c r="W65" i="26" s="1"/>
  <c r="P64" i="26"/>
  <c r="P65" i="26" s="1"/>
  <c r="X64" i="26"/>
  <c r="X65" i="26" s="1"/>
  <c r="Q64" i="26"/>
  <c r="Q65" i="26" s="1"/>
  <c r="R64" i="26"/>
  <c r="R65" i="26" s="1"/>
  <c r="V64" i="26"/>
  <c r="V65" i="26" s="1"/>
  <c r="Q54" i="26"/>
  <c r="R54" i="26"/>
  <c r="S54" i="26"/>
  <c r="T54" i="26"/>
  <c r="V63" i="27"/>
  <c r="W63" i="27"/>
  <c r="U64" i="27"/>
  <c r="U65" i="27" s="1"/>
  <c r="O64" i="27"/>
  <c r="O65" i="27" s="1"/>
  <c r="W64" i="27"/>
  <c r="W65" i="27" s="1"/>
  <c r="P64" i="27"/>
  <c r="P65" i="27" s="1"/>
  <c r="X65" i="27"/>
  <c r="Q64" i="27"/>
  <c r="Q65" i="27" s="1"/>
  <c r="R64" i="27"/>
  <c r="R65" i="27" s="1"/>
  <c r="V64" i="27"/>
  <c r="V65" i="27" s="1"/>
  <c r="Q54" i="27"/>
  <c r="R54" i="27"/>
  <c r="S54" i="27"/>
  <c r="T54" i="27"/>
  <c r="W63" i="28"/>
  <c r="T64" i="28"/>
  <c r="T65" i="28" s="1"/>
  <c r="O65" i="28"/>
  <c r="W64" i="28"/>
  <c r="W65" i="28" s="1"/>
  <c r="Q64" i="28"/>
  <c r="Q65" i="28" s="1"/>
  <c r="R64" i="28"/>
  <c r="R65" i="28" s="1"/>
  <c r="V64" i="28"/>
  <c r="V65" i="28" s="1"/>
  <c r="Q54" i="28"/>
  <c r="R54" i="28"/>
  <c r="S54" i="28"/>
  <c r="T54" i="28"/>
  <c r="O76" i="29"/>
  <c r="O77" i="29" s="1"/>
  <c r="W76" i="29"/>
  <c r="W77" i="29" s="1"/>
  <c r="P76" i="29"/>
  <c r="P77" i="29" s="1"/>
  <c r="X76" i="29"/>
  <c r="X77" i="29" s="1"/>
  <c r="Q76" i="29"/>
  <c r="R76" i="29"/>
  <c r="R77" i="29" s="1"/>
  <c r="V76" i="29"/>
  <c r="V77" i="29" s="1"/>
  <c r="R66" i="29"/>
  <c r="S66" i="29"/>
  <c r="Q67" i="29"/>
  <c r="T66" i="29"/>
  <c r="W64" i="30"/>
  <c r="W65" i="30" s="1"/>
  <c r="X64" i="30"/>
  <c r="X65" i="30" s="1"/>
  <c r="Q64" i="30"/>
  <c r="Q65" i="30" s="1"/>
  <c r="R64" i="30"/>
  <c r="R65" i="30" s="1"/>
  <c r="V64" i="30"/>
  <c r="V65" i="30" s="1"/>
  <c r="Q54" i="30"/>
  <c r="R54" i="30"/>
  <c r="S54" i="30"/>
  <c r="T54" i="30"/>
  <c r="W65" i="31"/>
  <c r="Q64" i="31"/>
  <c r="Q65" i="31" s="1"/>
  <c r="P64" i="31"/>
  <c r="P65" i="31" s="1"/>
  <c r="R64" i="31"/>
  <c r="R65" i="31" s="1"/>
  <c r="S64" i="31"/>
  <c r="S65" i="31" s="1"/>
  <c r="T64" i="31"/>
  <c r="T65" i="31" s="1"/>
  <c r="Q54" i="31"/>
  <c r="S54" i="31"/>
  <c r="T54" i="31"/>
  <c r="V63" i="32"/>
  <c r="W63" i="32"/>
  <c r="U64" i="32"/>
  <c r="U65" i="32" s="1"/>
  <c r="O64" i="32"/>
  <c r="O65" i="32" s="1"/>
  <c r="W64" i="32"/>
  <c r="W65" i="32" s="1"/>
  <c r="P64" i="32"/>
  <c r="P65" i="32" s="1"/>
  <c r="X64" i="32"/>
  <c r="X65" i="32" s="1"/>
  <c r="Q64" i="32"/>
  <c r="Q65" i="32" s="1"/>
  <c r="R64" i="32"/>
  <c r="R65" i="32" s="1"/>
  <c r="V64" i="32"/>
  <c r="V65" i="32" s="1"/>
  <c r="Q54" i="32"/>
  <c r="R54" i="32"/>
  <c r="S54" i="32"/>
  <c r="T54" i="32"/>
  <c r="V64" i="33"/>
  <c r="V65" i="33" s="1"/>
  <c r="O64" i="33"/>
  <c r="O65" i="33" s="1"/>
  <c r="W64" i="33"/>
  <c r="W65" i="33" s="1"/>
  <c r="P64" i="33"/>
  <c r="P65" i="33" s="1"/>
  <c r="X64" i="33"/>
  <c r="X65" i="33" s="1"/>
  <c r="Q64" i="33"/>
  <c r="Q65" i="33" s="1"/>
  <c r="P54" i="33"/>
  <c r="X54" i="33"/>
  <c r="Q54" i="33"/>
  <c r="R54" i="33"/>
  <c r="S54" i="33"/>
  <c r="S64" i="34"/>
  <c r="S65" i="34" s="1"/>
  <c r="W63" i="34"/>
  <c r="O64" i="34"/>
  <c r="O65" i="34" s="1"/>
  <c r="W64" i="34"/>
  <c r="W65" i="34" s="1"/>
  <c r="P64" i="34"/>
  <c r="P65" i="34" s="1"/>
  <c r="X64" i="34"/>
  <c r="X65" i="34" s="1"/>
  <c r="Q64" i="34"/>
  <c r="Q65" i="34" s="1"/>
  <c r="U64" i="34"/>
  <c r="U65" i="34" s="1"/>
  <c r="R64" i="34"/>
  <c r="R65" i="34" s="1"/>
  <c r="V64" i="34"/>
  <c r="V65" i="34" s="1"/>
  <c r="P54" i="34"/>
  <c r="X54" i="34"/>
  <c r="Q54" i="34"/>
  <c r="R54" i="34"/>
  <c r="S54" i="34"/>
  <c r="S64" i="35"/>
  <c r="S65" i="35" s="1"/>
  <c r="T64" i="35"/>
  <c r="T65" i="35" s="1"/>
  <c r="O64" i="35"/>
  <c r="W64" i="35"/>
  <c r="W65" i="35" s="1"/>
  <c r="P64" i="35"/>
  <c r="P65" i="35" s="1"/>
  <c r="X64" i="35"/>
  <c r="X65" i="35" s="1"/>
  <c r="Q64" i="35"/>
  <c r="Q65" i="35" s="1"/>
  <c r="Q54" i="35"/>
  <c r="R54" i="35"/>
  <c r="S54" i="35"/>
  <c r="T54" i="35"/>
  <c r="O64" i="36"/>
  <c r="O65" i="36" s="1"/>
  <c r="W64" i="36"/>
  <c r="W65" i="36" s="1"/>
  <c r="P65" i="36"/>
  <c r="X65" i="36"/>
  <c r="Q64" i="36"/>
  <c r="Q65" i="36" s="1"/>
  <c r="R64" i="36"/>
  <c r="R65" i="36" s="1"/>
  <c r="V64" i="36"/>
  <c r="V65" i="36" s="1"/>
  <c r="Q54" i="36"/>
  <c r="R54" i="36"/>
  <c r="S54" i="36"/>
  <c r="T54" i="36"/>
  <c r="T65" i="37"/>
  <c r="O64" i="37"/>
  <c r="O65" i="37" s="1"/>
  <c r="W64" i="37"/>
  <c r="W65" i="37" s="1"/>
  <c r="P64" i="37"/>
  <c r="P65" i="37" s="1"/>
  <c r="X64" i="37"/>
  <c r="X65" i="37" s="1"/>
  <c r="Q64" i="37"/>
  <c r="Q65" i="37" s="1"/>
  <c r="R64" i="37"/>
  <c r="R65" i="37" s="1"/>
  <c r="V64" i="37"/>
  <c r="V65" i="37" s="1"/>
  <c r="Q54" i="37"/>
  <c r="R54" i="37"/>
  <c r="S54" i="37"/>
  <c r="T54" i="37"/>
  <c r="V63" i="38"/>
  <c r="U63" i="38"/>
  <c r="U64" i="38"/>
  <c r="U65" i="38" s="1"/>
  <c r="W63" i="38"/>
  <c r="O64" i="38"/>
  <c r="O65" i="38" s="1"/>
  <c r="W64" i="38"/>
  <c r="W65" i="38" s="1"/>
  <c r="P64" i="38"/>
  <c r="P65" i="38" s="1"/>
  <c r="X64" i="38"/>
  <c r="X65" i="38" s="1"/>
  <c r="Q64" i="38"/>
  <c r="Q65" i="38" s="1"/>
  <c r="T64" i="38"/>
  <c r="T65" i="38" s="1"/>
  <c r="R64" i="38"/>
  <c r="R65" i="38" s="1"/>
  <c r="V64" i="38"/>
  <c r="V65" i="38" s="1"/>
  <c r="Q54" i="38"/>
  <c r="R54" i="38"/>
  <c r="S54" i="38"/>
  <c r="T54" i="38"/>
  <c r="R64" i="39"/>
  <c r="R65" i="39" s="1"/>
  <c r="Q64" i="39"/>
  <c r="Q65" i="39" s="1"/>
  <c r="T65" i="39"/>
  <c r="U55" i="39"/>
  <c r="U65" i="39" s="1"/>
  <c r="V55" i="39"/>
  <c r="V65" i="39" s="1"/>
  <c r="T54" i="39"/>
  <c r="V63" i="40"/>
  <c r="W63" i="40"/>
  <c r="V64" i="40"/>
  <c r="T65" i="40"/>
  <c r="O64" i="40"/>
  <c r="O65" i="40" s="1"/>
  <c r="W64" i="40"/>
  <c r="W65" i="40" s="1"/>
  <c r="P64" i="40"/>
  <c r="P65" i="40" s="1"/>
  <c r="X64" i="40"/>
  <c r="X65" i="40" s="1"/>
  <c r="Q64" i="40"/>
  <c r="Q65" i="40" s="1"/>
  <c r="R64" i="40"/>
  <c r="R65" i="40" s="1"/>
  <c r="U64" i="40"/>
  <c r="U65" i="40" s="1"/>
  <c r="V55" i="40"/>
  <c r="Q54" i="40"/>
  <c r="S54" i="40"/>
  <c r="V63" i="41"/>
  <c r="V64" i="41" s="1"/>
  <c r="V65" i="41" s="1"/>
  <c r="W63" i="41"/>
  <c r="U64" i="41"/>
  <c r="U65" i="41" s="1"/>
  <c r="T64" i="41"/>
  <c r="T65" i="41" s="1"/>
  <c r="W64" i="41"/>
  <c r="W65" i="41" s="1"/>
  <c r="P64" i="41"/>
  <c r="P65" i="41" s="1"/>
  <c r="X64" i="41"/>
  <c r="X65" i="41" s="1"/>
  <c r="Q64" i="41"/>
  <c r="Q65" i="41" s="1"/>
  <c r="Q54" i="41"/>
  <c r="R54" i="41"/>
  <c r="S54" i="41"/>
  <c r="T54" i="41"/>
  <c r="S64" i="42"/>
  <c r="S65" i="42" s="1"/>
  <c r="T64" i="42"/>
  <c r="T65" i="42" s="1"/>
  <c r="O64" i="42"/>
  <c r="O65" i="42" s="1"/>
  <c r="W64" i="42"/>
  <c r="W65" i="42" s="1"/>
  <c r="R64" i="42"/>
  <c r="R65" i="42" s="1"/>
  <c r="P64" i="42"/>
  <c r="P65" i="42" s="1"/>
  <c r="X64" i="42"/>
  <c r="X65" i="42" s="1"/>
  <c r="Q64" i="42"/>
  <c r="Q65" i="42" s="1"/>
  <c r="U64" i="42"/>
  <c r="U65" i="42" s="1"/>
  <c r="V55" i="42"/>
  <c r="V65" i="42" s="1"/>
  <c r="Q54" i="42"/>
  <c r="R54" i="42"/>
  <c r="S54" i="42"/>
  <c r="V63" i="21"/>
  <c r="U63" i="21"/>
  <c r="U64" i="21" s="1"/>
  <c r="U65" i="21" s="1"/>
  <c r="S64" i="21"/>
  <c r="S65" i="21" s="1"/>
  <c r="W63" i="21"/>
  <c r="T63" i="21"/>
  <c r="T64" i="21" s="1"/>
  <c r="T65" i="21" s="1"/>
  <c r="O64" i="21"/>
  <c r="O65" i="21" s="1"/>
  <c r="W64" i="21"/>
  <c r="W65" i="21" s="1"/>
  <c r="P64" i="21"/>
  <c r="P65" i="21" s="1"/>
  <c r="X64" i="21"/>
  <c r="X65" i="21" s="1"/>
  <c r="Q64" i="21"/>
  <c r="Q65" i="21" s="1"/>
  <c r="R64" i="21"/>
  <c r="R65" i="21" s="1"/>
  <c r="V64" i="21"/>
  <c r="V65" i="21" s="1"/>
  <c r="Q54" i="21"/>
  <c r="R54" i="21"/>
  <c r="S54" i="21"/>
  <c r="T54" i="21"/>
  <c r="O64" i="20"/>
  <c r="O65" i="20" s="1"/>
  <c r="W64" i="20"/>
  <c r="W65" i="20" s="1"/>
  <c r="P64" i="20"/>
  <c r="P65" i="20" s="1"/>
  <c r="X64" i="20"/>
  <c r="X65" i="20" s="1"/>
  <c r="Q64" i="20"/>
  <c r="Q65" i="20" s="1"/>
  <c r="R64" i="20"/>
  <c r="R65" i="20" s="1"/>
  <c r="V64" i="20"/>
  <c r="V65" i="20" s="1"/>
  <c r="Q54" i="20"/>
  <c r="R54" i="20"/>
  <c r="S54" i="20"/>
  <c r="T54" i="20"/>
  <c r="W59" i="19"/>
  <c r="V63" i="19"/>
  <c r="U63" i="19"/>
  <c r="U64" i="19" s="1"/>
  <c r="U65" i="19" s="1"/>
  <c r="W63" i="19"/>
  <c r="S63" i="19"/>
  <c r="S64" i="19" s="1"/>
  <c r="S65" i="19" s="1"/>
  <c r="T63" i="19"/>
  <c r="T64" i="19" s="1"/>
  <c r="T65" i="19" s="1"/>
  <c r="O64" i="19"/>
  <c r="O65" i="19" s="1"/>
  <c r="W64" i="19"/>
  <c r="W65" i="19" s="1"/>
  <c r="P64" i="19"/>
  <c r="P65" i="19" s="1"/>
  <c r="X64" i="19"/>
  <c r="X65" i="19" s="1"/>
  <c r="Q64" i="19"/>
  <c r="Q65" i="19" s="1"/>
  <c r="R64" i="19"/>
  <c r="R65" i="19" s="1"/>
  <c r="V64" i="19"/>
  <c r="V65" i="19" s="1"/>
  <c r="Q54" i="19"/>
  <c r="R54" i="19"/>
  <c r="S54" i="19"/>
  <c r="T54" i="19"/>
  <c r="U64" i="18"/>
  <c r="U65" i="18" s="1"/>
  <c r="W63" i="18"/>
  <c r="S63" i="18"/>
  <c r="S64" i="18" s="1"/>
  <c r="S65" i="18" s="1"/>
  <c r="T63" i="18"/>
  <c r="T64" i="18" s="1"/>
  <c r="T65" i="18" s="1"/>
  <c r="Q64" i="18"/>
  <c r="Q65" i="18" s="1"/>
  <c r="W64" i="18"/>
  <c r="W65" i="18" s="1"/>
  <c r="P64" i="18"/>
  <c r="P65" i="18" s="1"/>
  <c r="X64" i="18"/>
  <c r="X65" i="18" s="1"/>
  <c r="R64" i="18"/>
  <c r="R65" i="18" s="1"/>
  <c r="V64" i="18"/>
  <c r="V65" i="18" s="1"/>
  <c r="Q54" i="18"/>
  <c r="R54" i="18"/>
  <c r="T54" i="18"/>
  <c r="U64" i="17"/>
  <c r="U65" i="17" s="1"/>
  <c r="R64" i="17"/>
  <c r="R65" i="17" s="1"/>
  <c r="V63" i="17"/>
  <c r="V64" i="17" s="1"/>
  <c r="V65" i="17" s="1"/>
  <c r="W63" i="17"/>
  <c r="T63" i="17"/>
  <c r="T64" i="17" s="1"/>
  <c r="T65" i="17" s="1"/>
  <c r="O65" i="17"/>
  <c r="W64" i="17"/>
  <c r="W65" i="17" s="1"/>
  <c r="P64" i="17"/>
  <c r="P65" i="17" s="1"/>
  <c r="X64" i="17"/>
  <c r="X65" i="17" s="1"/>
  <c r="Q64" i="17"/>
  <c r="Q65" i="17" s="1"/>
  <c r="Q54" i="17"/>
  <c r="R54" i="17"/>
  <c r="S54" i="17"/>
  <c r="T54" i="17"/>
  <c r="W64" i="16"/>
  <c r="V64" i="16"/>
  <c r="U64" i="16"/>
  <c r="U66" i="16" s="1"/>
  <c r="W66" i="16"/>
  <c r="P66" i="16"/>
  <c r="X66" i="16"/>
  <c r="Q66" i="16"/>
  <c r="R66" i="16"/>
  <c r="V66" i="16"/>
  <c r="Q55" i="16"/>
  <c r="R55" i="16"/>
  <c r="S55" i="16"/>
  <c r="T55" i="16"/>
  <c r="O64" i="15"/>
  <c r="O65" i="15" s="1"/>
  <c r="W64" i="15"/>
  <c r="W65" i="15" s="1"/>
  <c r="P64" i="15"/>
  <c r="P65" i="15" s="1"/>
  <c r="X64" i="15"/>
  <c r="X65" i="15" s="1"/>
  <c r="Q64" i="15"/>
  <c r="Q65" i="15" s="1"/>
  <c r="U64" i="15"/>
  <c r="U65" i="15" s="1"/>
  <c r="R64" i="15"/>
  <c r="R65" i="15" s="1"/>
  <c r="V64" i="15"/>
  <c r="V65" i="15" s="1"/>
  <c r="P54" i="15"/>
  <c r="X54" i="15"/>
  <c r="Q54" i="15"/>
  <c r="R54" i="15"/>
  <c r="P64" i="14"/>
  <c r="P65" i="14" s="1"/>
  <c r="O64" i="14"/>
  <c r="O65" i="14" s="1"/>
  <c r="R64" i="14"/>
  <c r="U64" i="14"/>
  <c r="S64" i="14"/>
  <c r="S65" i="14" s="1"/>
  <c r="W64" i="14"/>
  <c r="W65" i="14" s="1"/>
  <c r="R55" i="14"/>
  <c r="U55" i="14"/>
  <c r="S54" i="14"/>
  <c r="T54" i="14"/>
  <c r="O64" i="13"/>
  <c r="O65" i="13" s="1"/>
  <c r="W64" i="13"/>
  <c r="W65" i="13" s="1"/>
  <c r="P64" i="13"/>
  <c r="P65" i="13" s="1"/>
  <c r="X64" i="13"/>
  <c r="X65" i="13" s="1"/>
  <c r="Q64" i="13"/>
  <c r="Q65" i="13" s="1"/>
  <c r="R64" i="13"/>
  <c r="R65" i="13" s="1"/>
  <c r="V64" i="13"/>
  <c r="V65" i="13" s="1"/>
  <c r="Q54" i="13"/>
  <c r="R54" i="13"/>
  <c r="S54" i="13"/>
  <c r="T54" i="13"/>
  <c r="O64" i="12"/>
  <c r="O65" i="12" s="1"/>
  <c r="W64" i="12"/>
  <c r="W65" i="12" s="1"/>
  <c r="P64" i="12"/>
  <c r="P65" i="12" s="1"/>
  <c r="X64" i="12"/>
  <c r="X65" i="12" s="1"/>
  <c r="Q64" i="12"/>
  <c r="Q65" i="12" s="1"/>
  <c r="R64" i="12"/>
  <c r="R65" i="12" s="1"/>
  <c r="V64" i="12"/>
  <c r="V65" i="12" s="1"/>
  <c r="Q54" i="12"/>
  <c r="R54" i="12"/>
  <c r="S54" i="12"/>
  <c r="T54" i="12"/>
  <c r="O65" i="11"/>
  <c r="W64" i="11"/>
  <c r="W65" i="11" s="1"/>
  <c r="P64" i="11"/>
  <c r="P65" i="11" s="1"/>
  <c r="X64" i="11"/>
  <c r="X65" i="11" s="1"/>
  <c r="Q64" i="11"/>
  <c r="Q65" i="11" s="1"/>
  <c r="R64" i="11"/>
  <c r="R65" i="11" s="1"/>
  <c r="V64" i="11"/>
  <c r="V65" i="11" s="1"/>
  <c r="Q54" i="11"/>
  <c r="R54" i="11"/>
  <c r="S54" i="11"/>
  <c r="T54" i="11"/>
  <c r="W59" i="10"/>
  <c r="S64" i="10"/>
  <c r="S65" i="10" s="1"/>
  <c r="T63" i="10"/>
  <c r="W63" i="10"/>
  <c r="U64" i="10"/>
  <c r="U65" i="10" s="1"/>
  <c r="T64" i="10"/>
  <c r="T65" i="10" s="1"/>
  <c r="O64" i="10"/>
  <c r="O65" i="10" s="1"/>
  <c r="W64" i="10"/>
  <c r="W65" i="10" s="1"/>
  <c r="P64" i="10"/>
  <c r="P65" i="10" s="1"/>
  <c r="X64" i="10"/>
  <c r="X65" i="10" s="1"/>
  <c r="Q64" i="10"/>
  <c r="Q65" i="10" s="1"/>
  <c r="R64" i="10"/>
  <c r="R65" i="10" s="1"/>
  <c r="V64" i="10"/>
  <c r="V65" i="10" s="1"/>
  <c r="Q54" i="10"/>
  <c r="R54" i="10"/>
  <c r="S54" i="10"/>
  <c r="T54" i="10"/>
  <c r="V65" i="9"/>
  <c r="P64" i="9"/>
  <c r="P65" i="9" s="1"/>
  <c r="X64" i="9"/>
  <c r="X65" i="9" s="1"/>
  <c r="Q64" i="9"/>
  <c r="Q65" i="9" s="1"/>
  <c r="O64" i="9"/>
  <c r="O65" i="9" s="1"/>
  <c r="R64" i="9"/>
  <c r="R65" i="9" s="1"/>
  <c r="T64" i="9"/>
  <c r="T65" i="9" s="1"/>
  <c r="U64" i="9"/>
  <c r="U65" i="9" s="1"/>
  <c r="S64" i="9"/>
  <c r="S65" i="9" s="1"/>
  <c r="W64" i="9"/>
  <c r="W65" i="9" s="1"/>
  <c r="U55" i="9"/>
  <c r="P54" i="9"/>
  <c r="X54" i="9"/>
  <c r="R54" i="9"/>
  <c r="S54" i="9"/>
  <c r="Q64" i="8"/>
  <c r="Q65" i="8" s="1"/>
  <c r="O64" i="8"/>
  <c r="O65" i="8" s="1"/>
  <c r="W64" i="8"/>
  <c r="W65" i="8" s="1"/>
  <c r="P64" i="8"/>
  <c r="P65" i="8" s="1"/>
  <c r="X64" i="8"/>
  <c r="X65" i="8" s="1"/>
  <c r="R64" i="8"/>
  <c r="R65" i="8" s="1"/>
  <c r="V64" i="8"/>
  <c r="V65" i="8" s="1"/>
  <c r="Q54" i="8"/>
  <c r="R54" i="8"/>
  <c r="T54" i="8"/>
  <c r="O64" i="7"/>
  <c r="O65" i="7" s="1"/>
  <c r="W64" i="7"/>
  <c r="W65" i="7" s="1"/>
  <c r="P64" i="7"/>
  <c r="P65" i="7" s="1"/>
  <c r="X64" i="7"/>
  <c r="X65" i="7" s="1"/>
  <c r="Q64" i="7"/>
  <c r="Q65" i="7" s="1"/>
  <c r="R64" i="7"/>
  <c r="R65" i="7" s="1"/>
  <c r="V64" i="7"/>
  <c r="V65" i="7" s="1"/>
  <c r="Q54" i="7"/>
  <c r="R54" i="7"/>
  <c r="S54" i="7"/>
  <c r="T54" i="7"/>
  <c r="O64" i="5"/>
  <c r="O65" i="5" s="1"/>
  <c r="W64" i="5"/>
  <c r="W65" i="5" s="1"/>
  <c r="P64" i="5"/>
  <c r="P65" i="5" s="1"/>
  <c r="X64" i="5"/>
  <c r="X65" i="5" s="1"/>
  <c r="Q64" i="5"/>
  <c r="Q65" i="5" s="1"/>
  <c r="R64" i="5"/>
  <c r="R65" i="5" s="1"/>
  <c r="V64" i="5"/>
  <c r="V65" i="5" s="1"/>
  <c r="Q54" i="5"/>
  <c r="R54" i="5"/>
  <c r="S54" i="5"/>
  <c r="T54" i="5"/>
  <c r="O64" i="4"/>
  <c r="O65" i="4" s="1"/>
  <c r="W64" i="4"/>
  <c r="W65" i="4" s="1"/>
  <c r="P64" i="4"/>
  <c r="P65" i="4" s="1"/>
  <c r="X64" i="4"/>
  <c r="X65" i="4" s="1"/>
  <c r="Q64" i="4"/>
  <c r="Q65" i="4" s="1"/>
  <c r="R64" i="4"/>
  <c r="R65" i="4" s="1"/>
  <c r="V64" i="4"/>
  <c r="V65" i="4" s="1"/>
  <c r="Q54" i="4"/>
  <c r="R54" i="4"/>
  <c r="S54" i="4"/>
  <c r="T54" i="4"/>
  <c r="V64" i="3"/>
  <c r="V65" i="3" s="1"/>
  <c r="W64" i="3"/>
  <c r="W65" i="3" s="1"/>
  <c r="X65" i="3"/>
  <c r="O64" i="3"/>
  <c r="O65" i="3" s="1"/>
  <c r="Q64" i="3"/>
  <c r="Q65" i="3" s="1"/>
  <c r="P64" i="3"/>
  <c r="P65" i="3" s="1"/>
  <c r="R64" i="3"/>
  <c r="R65" i="3" s="1"/>
  <c r="U64" i="3"/>
  <c r="U65" i="3" s="1"/>
  <c r="P54" i="3"/>
  <c r="X54" i="3"/>
  <c r="Q54" i="3"/>
  <c r="R54" i="3"/>
  <c r="S54" i="3"/>
  <c r="O64" i="2"/>
  <c r="O65" i="2" s="1"/>
  <c r="W64" i="2"/>
  <c r="W65" i="2" s="1"/>
  <c r="P64" i="2"/>
  <c r="P65" i="2" s="1"/>
  <c r="X64" i="2"/>
  <c r="X65" i="2" s="1"/>
  <c r="Q64" i="2"/>
  <c r="Q65" i="2" s="1"/>
  <c r="R64" i="2"/>
  <c r="R65" i="2" s="1"/>
  <c r="V64" i="2"/>
  <c r="V65" i="2" s="1"/>
  <c r="R54" i="2"/>
  <c r="S54" i="2"/>
  <c r="Q55" i="2"/>
  <c r="T54" i="2"/>
  <c r="T63" i="1"/>
  <c r="U63" i="1"/>
  <c r="V63" i="1"/>
  <c r="W59" i="1"/>
  <c r="V59" i="1"/>
  <c r="R64" i="1"/>
  <c r="R65" i="1" s="1"/>
  <c r="U59" i="1"/>
  <c r="U64" i="1" s="1"/>
  <c r="Q64" i="1"/>
  <c r="Q65" i="1" s="1"/>
  <c r="S64" i="1"/>
  <c r="S65" i="1" s="1"/>
  <c r="T64" i="1"/>
  <c r="T65" i="1" s="1"/>
  <c r="W64" i="1"/>
  <c r="W65" i="1" s="1"/>
  <c r="P64" i="1"/>
  <c r="X64" i="1"/>
  <c r="X65" i="1" s="1"/>
  <c r="O54" i="1"/>
  <c r="W54" i="1"/>
  <c r="U55" i="1"/>
  <c r="P54" i="1"/>
  <c r="X54" i="1"/>
  <c r="V55" i="1"/>
  <c r="Q54" i="1"/>
  <c r="S54" i="1"/>
  <c r="CT44" i="45" l="1"/>
  <c r="CT42" i="45"/>
  <c r="CT40" i="45"/>
  <c r="CT38" i="45"/>
  <c r="CT36" i="45"/>
  <c r="CT34" i="45"/>
  <c r="CT32" i="45"/>
  <c r="CT30" i="45"/>
  <c r="CT28" i="45"/>
  <c r="CT26" i="45"/>
  <c r="CT24" i="45"/>
  <c r="CT22" i="45"/>
  <c r="CT20" i="45"/>
  <c r="CT18" i="45"/>
  <c r="CT16" i="45"/>
  <c r="CT14" i="45"/>
  <c r="CT12" i="45"/>
  <c r="CT10" i="45"/>
  <c r="CT8" i="45"/>
  <c r="CT6" i="45"/>
  <c r="CT4" i="45"/>
  <c r="CT43" i="45"/>
  <c r="CT41" i="45"/>
  <c r="CT39" i="45"/>
  <c r="CT35" i="45"/>
  <c r="CT33" i="45"/>
  <c r="CT31" i="45"/>
  <c r="CT29" i="45"/>
  <c r="CT27" i="45"/>
  <c r="CT25" i="45"/>
  <c r="CT23" i="45"/>
  <c r="CT21" i="45"/>
  <c r="CT19" i="45"/>
  <c r="CT17" i="45"/>
  <c r="CT15" i="45"/>
  <c r="CT13" i="45"/>
  <c r="CT11" i="45"/>
  <c r="CT9" i="45"/>
  <c r="CT7" i="45"/>
  <c r="CT5" i="45"/>
  <c r="CU2" i="45"/>
  <c r="CG44" i="45"/>
  <c r="CG42" i="45"/>
  <c r="CG40" i="45"/>
  <c r="CG38" i="45"/>
  <c r="CG36" i="45"/>
  <c r="CG34" i="45"/>
  <c r="CG32" i="45"/>
  <c r="CG30" i="45"/>
  <c r="CG28" i="45"/>
  <c r="CG26" i="45"/>
  <c r="CG24" i="45"/>
  <c r="CG22" i="45"/>
  <c r="CG20" i="45"/>
  <c r="CG18" i="45"/>
  <c r="CG16" i="45"/>
  <c r="CG14" i="45"/>
  <c r="CG12" i="45"/>
  <c r="CG10" i="45"/>
  <c r="CG8" i="45"/>
  <c r="CG6" i="45"/>
  <c r="CG4" i="45"/>
  <c r="CH2" i="45"/>
  <c r="CG43" i="45"/>
  <c r="CG41" i="45"/>
  <c r="CG39" i="45"/>
  <c r="CG37" i="45"/>
  <c r="CG35" i="45"/>
  <c r="CG33" i="45"/>
  <c r="CG31" i="45"/>
  <c r="CG29" i="45"/>
  <c r="CG27" i="45"/>
  <c r="CG25" i="45"/>
  <c r="CG23" i="45"/>
  <c r="CG21" i="45"/>
  <c r="CG19" i="45"/>
  <c r="CG17" i="45"/>
  <c r="CG15" i="45"/>
  <c r="CG13" i="45"/>
  <c r="CG11" i="45"/>
  <c r="CG9" i="45"/>
  <c r="CG7" i="45"/>
  <c r="CG5" i="45"/>
  <c r="N19" i="45"/>
  <c r="O19" i="45" s="1"/>
  <c r="N18" i="45"/>
  <c r="O18" i="45" s="1"/>
  <c r="BT44" i="45"/>
  <c r="BT42" i="45"/>
  <c r="BT40" i="45"/>
  <c r="BT38" i="45"/>
  <c r="BT36" i="45"/>
  <c r="BT34" i="45"/>
  <c r="BT32" i="45"/>
  <c r="BT30" i="45"/>
  <c r="BT28" i="45"/>
  <c r="BT26" i="45"/>
  <c r="BT24" i="45"/>
  <c r="BT22" i="45"/>
  <c r="BT20" i="45"/>
  <c r="BT18" i="45"/>
  <c r="BT16" i="45"/>
  <c r="BT14" i="45"/>
  <c r="BT12" i="45"/>
  <c r="BT10" i="45"/>
  <c r="BT8" i="45"/>
  <c r="BT6" i="45"/>
  <c r="BT4" i="45"/>
  <c r="BU2" i="45"/>
  <c r="BT43" i="45"/>
  <c r="BT41" i="45"/>
  <c r="BT39" i="45"/>
  <c r="BT35" i="45"/>
  <c r="BT33" i="45"/>
  <c r="BT31" i="45"/>
  <c r="BT29" i="45"/>
  <c r="BT27" i="45"/>
  <c r="BT25" i="45"/>
  <c r="BT23" i="45"/>
  <c r="BT21" i="45"/>
  <c r="BT19" i="45"/>
  <c r="BT17" i="45"/>
  <c r="BT15" i="45"/>
  <c r="BT13" i="45"/>
  <c r="BT11" i="45"/>
  <c r="BT9" i="45"/>
  <c r="BT7" i="45"/>
  <c r="BT5" i="45"/>
  <c r="BG44" i="45"/>
  <c r="BG42" i="45"/>
  <c r="BG40" i="45"/>
  <c r="BG38" i="45"/>
  <c r="BG36" i="45"/>
  <c r="BG34" i="45"/>
  <c r="BG32" i="45"/>
  <c r="BG30" i="45"/>
  <c r="BG28" i="45"/>
  <c r="BG26" i="45"/>
  <c r="BG24" i="45"/>
  <c r="BG22" i="45"/>
  <c r="BG20" i="45"/>
  <c r="BG18" i="45"/>
  <c r="BG16" i="45"/>
  <c r="BG14" i="45"/>
  <c r="BG12" i="45"/>
  <c r="BG10" i="45"/>
  <c r="BG8" i="45"/>
  <c r="BG6" i="45"/>
  <c r="BG4" i="45"/>
  <c r="BH2" i="45"/>
  <c r="BG43" i="45"/>
  <c r="BG41" i="45"/>
  <c r="BG39" i="45"/>
  <c r="BG37" i="45"/>
  <c r="BG35" i="45"/>
  <c r="BG33" i="45"/>
  <c r="BG31" i="45"/>
  <c r="BG29" i="45"/>
  <c r="BG27" i="45"/>
  <c r="BG25" i="45"/>
  <c r="BG23" i="45"/>
  <c r="BG21" i="45"/>
  <c r="BG19" i="45"/>
  <c r="BG17" i="45"/>
  <c r="BG15" i="45"/>
  <c r="BG13" i="45"/>
  <c r="BG11" i="45"/>
  <c r="BG9" i="45"/>
  <c r="BG7" i="45"/>
  <c r="BG5" i="45"/>
  <c r="AT44" i="45"/>
  <c r="AT42" i="45"/>
  <c r="AT40" i="45"/>
  <c r="AT38" i="45"/>
  <c r="AT36" i="45"/>
  <c r="AT34" i="45"/>
  <c r="AT32" i="45"/>
  <c r="AT30" i="45"/>
  <c r="AT28" i="45"/>
  <c r="AT26" i="45"/>
  <c r="AT24" i="45"/>
  <c r="AT22" i="45"/>
  <c r="AT20" i="45"/>
  <c r="AT18" i="45"/>
  <c r="AT16" i="45"/>
  <c r="AT14" i="45"/>
  <c r="AT12" i="45"/>
  <c r="AT10" i="45"/>
  <c r="AT8" i="45"/>
  <c r="AT6" i="45"/>
  <c r="AT4" i="45"/>
  <c r="AU2" i="45"/>
  <c r="AT43" i="45"/>
  <c r="AT41" i="45"/>
  <c r="AT39" i="45"/>
  <c r="AT35" i="45"/>
  <c r="AT33" i="45"/>
  <c r="AT31" i="45"/>
  <c r="AT29" i="45"/>
  <c r="AT27" i="45"/>
  <c r="AT25" i="45"/>
  <c r="AT23" i="45"/>
  <c r="AT21" i="45"/>
  <c r="AT19" i="45"/>
  <c r="AT17" i="45"/>
  <c r="AT15" i="45"/>
  <c r="AT13" i="45"/>
  <c r="AT11" i="45"/>
  <c r="AT9" i="45"/>
  <c r="AT7" i="45"/>
  <c r="AT5" i="45"/>
  <c r="DZ18" i="45"/>
  <c r="DZ19" i="45" s="1"/>
  <c r="FY18" i="45"/>
  <c r="FY19" i="45" s="1"/>
  <c r="EX18" i="45"/>
  <c r="EX19" i="45" s="1"/>
  <c r="GB18" i="45"/>
  <c r="GB19" i="45" s="1"/>
  <c r="ES18" i="45"/>
  <c r="ES19" i="45" s="1"/>
  <c r="FN18" i="45"/>
  <c r="FN19" i="45" s="1"/>
  <c r="HA18" i="45"/>
  <c r="HA19" i="45" s="1"/>
  <c r="FA18" i="45"/>
  <c r="FA19" i="45" s="1"/>
  <c r="FO19" i="45"/>
  <c r="DY18" i="45"/>
  <c r="DY19" i="45" s="1"/>
  <c r="HB19" i="45"/>
  <c r="GO19" i="45"/>
  <c r="EY18" i="45"/>
  <c r="EY19" i="45" s="1"/>
  <c r="FU18" i="45"/>
  <c r="FU19" i="45" s="1"/>
  <c r="DT19" i="45"/>
  <c r="EG19" i="45"/>
  <c r="HH19" i="45"/>
  <c r="EL19" i="45"/>
  <c r="GV19" i="45"/>
  <c r="AG44" i="45"/>
  <c r="AG42" i="45"/>
  <c r="AG40" i="45"/>
  <c r="AG38" i="45"/>
  <c r="AG36" i="45"/>
  <c r="AG34" i="45"/>
  <c r="AG32" i="45"/>
  <c r="AG30" i="45"/>
  <c r="AG28" i="45"/>
  <c r="AG26" i="45"/>
  <c r="AG24" i="45"/>
  <c r="AG22" i="45"/>
  <c r="AG20" i="45"/>
  <c r="AG18" i="45"/>
  <c r="AG16" i="45"/>
  <c r="AG14" i="45"/>
  <c r="AG12" i="45"/>
  <c r="AG10" i="45"/>
  <c r="AG8" i="45"/>
  <c r="AG6" i="45"/>
  <c r="AG4" i="45"/>
  <c r="AH2" i="45"/>
  <c r="AG43" i="45"/>
  <c r="AG41" i="45"/>
  <c r="AG39" i="45"/>
  <c r="AG35" i="45"/>
  <c r="AG33" i="45"/>
  <c r="AG31" i="45"/>
  <c r="AG29" i="45"/>
  <c r="AG27" i="45"/>
  <c r="AG25" i="45"/>
  <c r="AG23" i="45"/>
  <c r="AG21" i="45"/>
  <c r="AG19" i="45"/>
  <c r="AG17" i="45"/>
  <c r="AG15" i="45"/>
  <c r="AG13" i="45"/>
  <c r="AG11" i="45"/>
  <c r="AG9" i="45"/>
  <c r="AG7" i="45"/>
  <c r="AG5" i="45"/>
  <c r="GF18" i="45"/>
  <c r="GF19" i="45" s="1"/>
  <c r="DW18" i="45"/>
  <c r="DW19" i="45" s="1"/>
  <c r="DK18" i="45"/>
  <c r="DK19" i="45" s="1"/>
  <c r="GG19" i="45"/>
  <c r="HO18" i="45"/>
  <c r="HO19" i="45" s="1"/>
  <c r="GT19" i="45"/>
  <c r="DO19" i="45"/>
  <c r="DV19" i="45"/>
  <c r="FI18" i="45"/>
  <c r="FI19" i="45" s="1"/>
  <c r="DS18" i="45"/>
  <c r="DS19" i="45" s="1"/>
  <c r="GS18" i="45"/>
  <c r="GS19" i="45" s="1"/>
  <c r="FX18" i="45"/>
  <c r="FX19" i="45" s="1"/>
  <c r="FB18" i="45"/>
  <c r="FB19" i="45" s="1"/>
  <c r="GA18" i="45"/>
  <c r="GA19" i="45" s="1"/>
  <c r="DI19" i="45"/>
  <c r="HG18" i="45"/>
  <c r="HG19" i="45" s="1"/>
  <c r="GH19" i="45"/>
  <c r="GN18" i="45"/>
  <c r="GN19" i="45" s="1"/>
  <c r="DJ18" i="45"/>
  <c r="DJ19" i="45" s="1"/>
  <c r="HF18" i="45"/>
  <c r="HF19" i="45" s="1"/>
  <c r="GM18" i="45"/>
  <c r="GM19" i="45" s="1"/>
  <c r="HI18" i="45"/>
  <c r="HI19" i="45" s="1"/>
  <c r="DU19" i="45"/>
  <c r="GI18" i="45"/>
  <c r="GI19" i="45" s="1"/>
  <c r="GU19" i="45"/>
  <c r="DH19" i="45"/>
  <c r="EH19" i="45"/>
  <c r="EV19" i="45"/>
  <c r="DG19" i="45"/>
  <c r="Q77" i="29"/>
  <c r="V65" i="40"/>
  <c r="U65" i="14"/>
  <c r="R65" i="14"/>
  <c r="V64" i="1"/>
  <c r="U65" i="1"/>
  <c r="V65" i="1"/>
  <c r="CV2" i="45" l="1"/>
  <c r="CU43" i="45"/>
  <c r="CU41" i="45"/>
  <c r="CU39" i="45"/>
  <c r="CU35" i="45"/>
  <c r="CU33" i="45"/>
  <c r="CU31" i="45"/>
  <c r="CU29" i="45"/>
  <c r="CU27" i="45"/>
  <c r="CU25" i="45"/>
  <c r="CU23" i="45"/>
  <c r="CU21" i="45"/>
  <c r="CU19" i="45"/>
  <c r="CU17" i="45"/>
  <c r="CU15" i="45"/>
  <c r="CU13" i="45"/>
  <c r="CU11" i="45"/>
  <c r="CU9" i="45"/>
  <c r="CU7" i="45"/>
  <c r="CU5" i="45"/>
  <c r="CU44" i="45"/>
  <c r="CU42" i="45"/>
  <c r="CU40" i="45"/>
  <c r="CU38" i="45"/>
  <c r="CU36" i="45"/>
  <c r="CU34" i="45"/>
  <c r="CU32" i="45"/>
  <c r="CU30" i="45"/>
  <c r="CU28" i="45"/>
  <c r="CU26" i="45"/>
  <c r="CU24" i="45"/>
  <c r="CU22" i="45"/>
  <c r="CU20" i="45"/>
  <c r="CU18" i="45"/>
  <c r="CU16" i="45"/>
  <c r="CU14" i="45"/>
  <c r="CU12" i="45"/>
  <c r="CU10" i="45"/>
  <c r="CU8" i="45"/>
  <c r="CU6" i="45"/>
  <c r="CU4" i="45"/>
  <c r="CI2" i="45"/>
  <c r="CH43" i="45"/>
  <c r="CH41" i="45"/>
  <c r="CH39" i="45"/>
  <c r="CH37" i="45"/>
  <c r="CH35" i="45"/>
  <c r="CH33" i="45"/>
  <c r="CH31" i="45"/>
  <c r="CH29" i="45"/>
  <c r="CH27" i="45"/>
  <c r="CH25" i="45"/>
  <c r="CH23" i="45"/>
  <c r="CH21" i="45"/>
  <c r="CH19" i="45"/>
  <c r="CH17" i="45"/>
  <c r="CH15" i="45"/>
  <c r="CH13" i="45"/>
  <c r="CH11" i="45"/>
  <c r="CH9" i="45"/>
  <c r="CH7" i="45"/>
  <c r="CH5" i="45"/>
  <c r="CH44" i="45"/>
  <c r="CH42" i="45"/>
  <c r="CH40" i="45"/>
  <c r="CH38" i="45"/>
  <c r="CH36" i="45"/>
  <c r="CH34" i="45"/>
  <c r="CH32" i="45"/>
  <c r="CH30" i="45"/>
  <c r="CH28" i="45"/>
  <c r="CH26" i="45"/>
  <c r="CH24" i="45"/>
  <c r="CH22" i="45"/>
  <c r="CH20" i="45"/>
  <c r="CH18" i="45"/>
  <c r="CH16" i="45"/>
  <c r="CH14" i="45"/>
  <c r="CH12" i="45"/>
  <c r="CH10" i="45"/>
  <c r="CH8" i="45"/>
  <c r="CH6" i="45"/>
  <c r="CH4" i="45"/>
  <c r="BV2" i="45"/>
  <c r="BU43" i="45"/>
  <c r="BU41" i="45"/>
  <c r="BU39" i="45"/>
  <c r="BU35" i="45"/>
  <c r="BU33" i="45"/>
  <c r="BU31" i="45"/>
  <c r="BU29" i="45"/>
  <c r="BU27" i="45"/>
  <c r="BU25" i="45"/>
  <c r="BU23" i="45"/>
  <c r="BU21" i="45"/>
  <c r="BU19" i="45"/>
  <c r="BU17" i="45"/>
  <c r="BU15" i="45"/>
  <c r="BU13" i="45"/>
  <c r="BU11" i="45"/>
  <c r="BU9" i="45"/>
  <c r="BU7" i="45"/>
  <c r="BU5" i="45"/>
  <c r="BU44" i="45"/>
  <c r="BU42" i="45"/>
  <c r="BU40" i="45"/>
  <c r="BU38" i="45"/>
  <c r="BU36" i="45"/>
  <c r="BU34" i="45"/>
  <c r="BU32" i="45"/>
  <c r="BU30" i="45"/>
  <c r="BU28" i="45"/>
  <c r="BU26" i="45"/>
  <c r="BU24" i="45"/>
  <c r="BU22" i="45"/>
  <c r="BU20" i="45"/>
  <c r="BU18" i="45"/>
  <c r="BU16" i="45"/>
  <c r="BU14" i="45"/>
  <c r="BU12" i="45"/>
  <c r="BU10" i="45"/>
  <c r="BU8" i="45"/>
  <c r="BU6" i="45"/>
  <c r="BU4" i="45"/>
  <c r="BI2" i="45"/>
  <c r="BH43" i="45"/>
  <c r="BH41" i="45"/>
  <c r="BH39" i="45"/>
  <c r="BH37" i="45"/>
  <c r="BH35" i="45"/>
  <c r="BH33" i="45"/>
  <c r="BH31" i="45"/>
  <c r="BH29" i="45"/>
  <c r="BH27" i="45"/>
  <c r="BH25" i="45"/>
  <c r="BH23" i="45"/>
  <c r="BH21" i="45"/>
  <c r="BH19" i="45"/>
  <c r="BH17" i="45"/>
  <c r="BH15" i="45"/>
  <c r="BH13" i="45"/>
  <c r="BH11" i="45"/>
  <c r="BH9" i="45"/>
  <c r="BH7" i="45"/>
  <c r="BH5" i="45"/>
  <c r="BH44" i="45"/>
  <c r="BH42" i="45"/>
  <c r="BH40" i="45"/>
  <c r="BH38" i="45"/>
  <c r="BH36" i="45"/>
  <c r="BH34" i="45"/>
  <c r="BH32" i="45"/>
  <c r="BH30" i="45"/>
  <c r="BH28" i="45"/>
  <c r="BH26" i="45"/>
  <c r="BH24" i="45"/>
  <c r="BH22" i="45"/>
  <c r="BH20" i="45"/>
  <c r="BH18" i="45"/>
  <c r="BH16" i="45"/>
  <c r="BH14" i="45"/>
  <c r="BH12" i="45"/>
  <c r="BH10" i="45"/>
  <c r="BH8" i="45"/>
  <c r="BH6" i="45"/>
  <c r="BH4" i="45"/>
  <c r="AU40" i="45"/>
  <c r="AU32" i="45"/>
  <c r="AU26" i="45"/>
  <c r="AU14" i="45"/>
  <c r="AU8" i="45"/>
  <c r="AV2" i="45"/>
  <c r="AU20" i="45"/>
  <c r="AU36" i="45"/>
  <c r="AU6" i="45"/>
  <c r="AU43" i="45"/>
  <c r="AU41" i="45"/>
  <c r="AU39" i="45"/>
  <c r="AU35" i="45"/>
  <c r="AU33" i="45"/>
  <c r="AU31" i="45"/>
  <c r="AU29" i="45"/>
  <c r="AU27" i="45"/>
  <c r="AU25" i="45"/>
  <c r="AU23" i="45"/>
  <c r="AU21" i="45"/>
  <c r="AU19" i="45"/>
  <c r="AU17" i="45"/>
  <c r="AU15" i="45"/>
  <c r="AU13" i="45"/>
  <c r="AU11" i="45"/>
  <c r="AU9" i="45"/>
  <c r="AU7" i="45"/>
  <c r="AU5" i="45"/>
  <c r="AU38" i="45"/>
  <c r="AU34" i="45"/>
  <c r="AU24" i="45"/>
  <c r="AU4" i="45"/>
  <c r="AU42" i="45"/>
  <c r="AU18" i="45"/>
  <c r="AU28" i="45"/>
  <c r="AU22" i="45"/>
  <c r="AU16" i="45"/>
  <c r="AU10" i="45"/>
  <c r="AU44" i="45"/>
  <c r="AU30" i="45"/>
  <c r="AU12" i="45"/>
  <c r="AH26" i="45"/>
  <c r="AH14" i="45"/>
  <c r="AH6" i="45"/>
  <c r="AI2" i="45"/>
  <c r="AH40" i="45"/>
  <c r="AH32" i="45"/>
  <c r="AH10" i="45"/>
  <c r="AH18" i="45"/>
  <c r="AH4" i="45"/>
  <c r="AH43" i="45"/>
  <c r="AH41" i="45"/>
  <c r="AH39" i="45"/>
  <c r="AH35" i="45"/>
  <c r="AH33" i="45"/>
  <c r="AH31" i="45"/>
  <c r="AH29" i="45"/>
  <c r="AH27" i="45"/>
  <c r="AH25" i="45"/>
  <c r="AH23" i="45"/>
  <c r="AH21" i="45"/>
  <c r="AH19" i="45"/>
  <c r="AH17" i="45"/>
  <c r="AH15" i="45"/>
  <c r="AH13" i="45"/>
  <c r="AH11" i="45"/>
  <c r="AH9" i="45"/>
  <c r="AH7" i="45"/>
  <c r="AH5" i="45"/>
  <c r="AH42" i="45"/>
  <c r="AH12" i="45"/>
  <c r="AH38" i="45"/>
  <c r="AH34" i="45"/>
  <c r="AH30" i="45"/>
  <c r="AH24" i="45"/>
  <c r="AH8" i="45"/>
  <c r="AH36" i="45"/>
  <c r="AH28" i="45"/>
  <c r="AH22" i="45"/>
  <c r="AH16" i="45"/>
  <c r="AH44" i="45"/>
  <c r="AH20" i="45"/>
  <c r="CW2" i="45" l="1"/>
  <c r="CV33" i="45"/>
  <c r="CV29" i="45"/>
  <c r="CV23" i="45"/>
  <c r="CV13" i="45"/>
  <c r="CV35" i="45"/>
  <c r="CV31" i="45"/>
  <c r="CV17" i="45"/>
  <c r="CV41" i="45"/>
  <c r="CV27" i="45"/>
  <c r="CV15" i="45"/>
  <c r="CV9" i="45"/>
  <c r="CV5" i="45"/>
  <c r="CV44" i="45"/>
  <c r="CV42" i="45"/>
  <c r="CV40" i="45"/>
  <c r="CV38" i="45"/>
  <c r="CV36" i="45"/>
  <c r="CV34" i="45"/>
  <c r="CV32" i="45"/>
  <c r="CV30" i="45"/>
  <c r="CV28" i="45"/>
  <c r="CV26" i="45"/>
  <c r="CV24" i="45"/>
  <c r="CV22" i="45"/>
  <c r="CV20" i="45"/>
  <c r="CV18" i="45"/>
  <c r="CV16" i="45"/>
  <c r="CV14" i="45"/>
  <c r="CV12" i="45"/>
  <c r="CV10" i="45"/>
  <c r="CV8" i="45"/>
  <c r="CV6" i="45"/>
  <c r="CV4" i="45"/>
  <c r="CV25" i="45"/>
  <c r="CV21" i="45"/>
  <c r="CV11" i="45"/>
  <c r="CV7" i="45"/>
  <c r="CV43" i="45"/>
  <c r="CV39" i="45"/>
  <c r="CV19" i="45"/>
  <c r="CJ2" i="45"/>
  <c r="CI43" i="45"/>
  <c r="CI41" i="45"/>
  <c r="CI39" i="45"/>
  <c r="CI37" i="45"/>
  <c r="CI35" i="45"/>
  <c r="CI33" i="45"/>
  <c r="CI31" i="45"/>
  <c r="CI29" i="45"/>
  <c r="CI27" i="45"/>
  <c r="CI25" i="45"/>
  <c r="CI23" i="45"/>
  <c r="CI21" i="45"/>
  <c r="CI19" i="45"/>
  <c r="CI17" i="45"/>
  <c r="CI15" i="45"/>
  <c r="CI13" i="45"/>
  <c r="CI11" i="45"/>
  <c r="CI9" i="45"/>
  <c r="CI7" i="45"/>
  <c r="CI5" i="45"/>
  <c r="CI44" i="45"/>
  <c r="CI42" i="45"/>
  <c r="CI40" i="45"/>
  <c r="CI38" i="45"/>
  <c r="CI36" i="45"/>
  <c r="CI34" i="45"/>
  <c r="CI32" i="45"/>
  <c r="CI30" i="45"/>
  <c r="CI28" i="45"/>
  <c r="CI26" i="45"/>
  <c r="CI24" i="45"/>
  <c r="CI22" i="45"/>
  <c r="CI20" i="45"/>
  <c r="CI18" i="45"/>
  <c r="CI16" i="45"/>
  <c r="CI14" i="45"/>
  <c r="CI12" i="45"/>
  <c r="CI10" i="45"/>
  <c r="CI8" i="45"/>
  <c r="CI6" i="45"/>
  <c r="CI4" i="45"/>
  <c r="BW2" i="45"/>
  <c r="BV19" i="45"/>
  <c r="BV13" i="45"/>
  <c r="BV9" i="45"/>
  <c r="BV43" i="45"/>
  <c r="BV41" i="45"/>
  <c r="BV39" i="45"/>
  <c r="BV35" i="45"/>
  <c r="BV33" i="45"/>
  <c r="BV31" i="45"/>
  <c r="BV29" i="45"/>
  <c r="BV27" i="45"/>
  <c r="BV25" i="45"/>
  <c r="BV23" i="45"/>
  <c r="BV21" i="45"/>
  <c r="BV15" i="45"/>
  <c r="BV11" i="45"/>
  <c r="BV44" i="45"/>
  <c r="BV42" i="45"/>
  <c r="BV40" i="45"/>
  <c r="BV38" i="45"/>
  <c r="BV36" i="45"/>
  <c r="BV34" i="45"/>
  <c r="BV32" i="45"/>
  <c r="BV30" i="45"/>
  <c r="BV28" i="45"/>
  <c r="BV26" i="45"/>
  <c r="BV24" i="45"/>
  <c r="BV22" i="45"/>
  <c r="BV20" i="45"/>
  <c r="BV18" i="45"/>
  <c r="BV16" i="45"/>
  <c r="BV14" i="45"/>
  <c r="BV12" i="45"/>
  <c r="BV10" i="45"/>
  <c r="BV8" i="45"/>
  <c r="BV6" i="45"/>
  <c r="BV4" i="45"/>
  <c r="BV17" i="45"/>
  <c r="BV5" i="45"/>
  <c r="BV7" i="45"/>
  <c r="BJ2" i="45"/>
  <c r="BI43" i="45"/>
  <c r="BI41" i="45"/>
  <c r="BI39" i="45"/>
  <c r="BI37" i="45"/>
  <c r="BI35" i="45"/>
  <c r="BI33" i="45"/>
  <c r="BI31" i="45"/>
  <c r="BI29" i="45"/>
  <c r="BI27" i="45"/>
  <c r="BI25" i="45"/>
  <c r="BI23" i="45"/>
  <c r="BI21" i="45"/>
  <c r="BI19" i="45"/>
  <c r="BI17" i="45"/>
  <c r="BI15" i="45"/>
  <c r="BI13" i="45"/>
  <c r="BI11" i="45"/>
  <c r="BI9" i="45"/>
  <c r="BI7" i="45"/>
  <c r="BI5" i="45"/>
  <c r="BI44" i="45"/>
  <c r="BI42" i="45"/>
  <c r="BI40" i="45"/>
  <c r="BI38" i="45"/>
  <c r="BI36" i="45"/>
  <c r="BI34" i="45"/>
  <c r="BI32" i="45"/>
  <c r="BI30" i="45"/>
  <c r="BI28" i="45"/>
  <c r="BI26" i="45"/>
  <c r="BI24" i="45"/>
  <c r="BI22" i="45"/>
  <c r="BI20" i="45"/>
  <c r="BI18" i="45"/>
  <c r="BI16" i="45"/>
  <c r="BI14" i="45"/>
  <c r="BI12" i="45"/>
  <c r="BI10" i="45"/>
  <c r="BI8" i="45"/>
  <c r="BI6" i="45"/>
  <c r="BI4" i="45"/>
  <c r="AW2" i="45"/>
  <c r="AV43" i="45"/>
  <c r="AV41" i="45"/>
  <c r="AV39" i="45"/>
  <c r="AV35" i="45"/>
  <c r="AV33" i="45"/>
  <c r="AV31" i="45"/>
  <c r="AV29" i="45"/>
  <c r="AV27" i="45"/>
  <c r="AV25" i="45"/>
  <c r="AV23" i="45"/>
  <c r="AV21" i="45"/>
  <c r="AV19" i="45"/>
  <c r="AV17" i="45"/>
  <c r="AV15" i="45"/>
  <c r="AV13" i="45"/>
  <c r="AV11" i="45"/>
  <c r="AV9" i="45"/>
  <c r="AV7" i="45"/>
  <c r="AV5" i="45"/>
  <c r="AV44" i="45"/>
  <c r="AV42" i="45"/>
  <c r="AV40" i="45"/>
  <c r="AV38" i="45"/>
  <c r="AV36" i="45"/>
  <c r="AV34" i="45"/>
  <c r="AV32" i="45"/>
  <c r="AV30" i="45"/>
  <c r="AV28" i="45"/>
  <c r="AV26" i="45"/>
  <c r="AV24" i="45"/>
  <c r="AV22" i="45"/>
  <c r="AV20" i="45"/>
  <c r="AV18" i="45"/>
  <c r="AV16" i="45"/>
  <c r="AV14" i="45"/>
  <c r="AV12" i="45"/>
  <c r="AV10" i="45"/>
  <c r="AV8" i="45"/>
  <c r="AV6" i="45"/>
  <c r="AV4" i="45"/>
  <c r="AJ2" i="45"/>
  <c r="AI43" i="45"/>
  <c r="AI41" i="45"/>
  <c r="AI39" i="45"/>
  <c r="AI35" i="45"/>
  <c r="AI33" i="45"/>
  <c r="AI31" i="45"/>
  <c r="AI29" i="45"/>
  <c r="AI27" i="45"/>
  <c r="AI25" i="45"/>
  <c r="AI23" i="45"/>
  <c r="AI21" i="45"/>
  <c r="AI19" i="45"/>
  <c r="AI17" i="45"/>
  <c r="AI15" i="45"/>
  <c r="AI13" i="45"/>
  <c r="AI11" i="45"/>
  <c r="AI9" i="45"/>
  <c r="AI7" i="45"/>
  <c r="AI5" i="45"/>
  <c r="AI44" i="45"/>
  <c r="AI42" i="45"/>
  <c r="AI40" i="45"/>
  <c r="AI38" i="45"/>
  <c r="AI36" i="45"/>
  <c r="AI34" i="45"/>
  <c r="AI32" i="45"/>
  <c r="AI30" i="45"/>
  <c r="AI28" i="45"/>
  <c r="AI26" i="45"/>
  <c r="AI24" i="45"/>
  <c r="AI22" i="45"/>
  <c r="AI20" i="45"/>
  <c r="AI18" i="45"/>
  <c r="AI16" i="45"/>
  <c r="AI14" i="45"/>
  <c r="AI12" i="45"/>
  <c r="AI10" i="45"/>
  <c r="AI8" i="45"/>
  <c r="AI6" i="45"/>
  <c r="AI4" i="45"/>
  <c r="CW43" i="45" l="1"/>
  <c r="CW41" i="45"/>
  <c r="CW39" i="45"/>
  <c r="CW35" i="45"/>
  <c r="CW33" i="45"/>
  <c r="CW31" i="45"/>
  <c r="CW29" i="45"/>
  <c r="CW27" i="45"/>
  <c r="CW25" i="45"/>
  <c r="CW23" i="45"/>
  <c r="CW21" i="45"/>
  <c r="CW19" i="45"/>
  <c r="CW17" i="45"/>
  <c r="CW15" i="45"/>
  <c r="CW13" i="45"/>
  <c r="CW11" i="45"/>
  <c r="CW9" i="45"/>
  <c r="CW7" i="45"/>
  <c r="CW5" i="45"/>
  <c r="CW44" i="45"/>
  <c r="CW42" i="45"/>
  <c r="CW40" i="45"/>
  <c r="CW38" i="45"/>
  <c r="CW36" i="45"/>
  <c r="CW34" i="45"/>
  <c r="CW32" i="45"/>
  <c r="CW30" i="45"/>
  <c r="CW28" i="45"/>
  <c r="CW26" i="45"/>
  <c r="CW24" i="45"/>
  <c r="CW22" i="45"/>
  <c r="CW20" i="45"/>
  <c r="CW18" i="45"/>
  <c r="CW16" i="45"/>
  <c r="CW14" i="45"/>
  <c r="CW12" i="45"/>
  <c r="CW10" i="45"/>
  <c r="CW8" i="45"/>
  <c r="CW6" i="45"/>
  <c r="CW4" i="45"/>
  <c r="CX2" i="45"/>
  <c r="CJ43" i="45"/>
  <c r="CJ41" i="45"/>
  <c r="CJ39" i="45"/>
  <c r="CJ37" i="45"/>
  <c r="CJ35" i="45"/>
  <c r="CJ33" i="45"/>
  <c r="CJ31" i="45"/>
  <c r="CJ29" i="45"/>
  <c r="CJ27" i="45"/>
  <c r="CJ25" i="45"/>
  <c r="CJ23" i="45"/>
  <c r="CJ21" i="45"/>
  <c r="CJ19" i="45"/>
  <c r="CJ17" i="45"/>
  <c r="CJ15" i="45"/>
  <c r="CJ13" i="45"/>
  <c r="CJ11" i="45"/>
  <c r="CJ9" i="45"/>
  <c r="CJ7" i="45"/>
  <c r="CJ5" i="45"/>
  <c r="CJ44" i="45"/>
  <c r="CJ42" i="45"/>
  <c r="CJ40" i="45"/>
  <c r="CJ38" i="45"/>
  <c r="CJ36" i="45"/>
  <c r="CJ34" i="45"/>
  <c r="CJ32" i="45"/>
  <c r="CJ30" i="45"/>
  <c r="CJ28" i="45"/>
  <c r="CJ26" i="45"/>
  <c r="CJ24" i="45"/>
  <c r="CJ22" i="45"/>
  <c r="CJ20" i="45"/>
  <c r="CJ18" i="45"/>
  <c r="CJ16" i="45"/>
  <c r="CJ14" i="45"/>
  <c r="CJ12" i="45"/>
  <c r="CJ10" i="45"/>
  <c r="CJ8" i="45"/>
  <c r="CJ6" i="45"/>
  <c r="CJ4" i="45"/>
  <c r="CK2" i="45"/>
  <c r="BW43" i="45"/>
  <c r="BW41" i="45"/>
  <c r="BW39" i="45"/>
  <c r="BW35" i="45"/>
  <c r="BW33" i="45"/>
  <c r="BW31" i="45"/>
  <c r="BW29" i="45"/>
  <c r="BW27" i="45"/>
  <c r="BW25" i="45"/>
  <c r="BW23" i="45"/>
  <c r="BW21" i="45"/>
  <c r="BW19" i="45"/>
  <c r="BW17" i="45"/>
  <c r="BW15" i="45"/>
  <c r="BW13" i="45"/>
  <c r="BW11" i="45"/>
  <c r="BW9" i="45"/>
  <c r="BW7" i="45"/>
  <c r="BW5" i="45"/>
  <c r="BW44" i="45"/>
  <c r="BW42" i="45"/>
  <c r="BW40" i="45"/>
  <c r="BW38" i="45"/>
  <c r="BW36" i="45"/>
  <c r="BW34" i="45"/>
  <c r="BW32" i="45"/>
  <c r="BW30" i="45"/>
  <c r="BW28" i="45"/>
  <c r="BW26" i="45"/>
  <c r="BW24" i="45"/>
  <c r="BW22" i="45"/>
  <c r="BW20" i="45"/>
  <c r="BW18" i="45"/>
  <c r="BW16" i="45"/>
  <c r="BW14" i="45"/>
  <c r="BW12" i="45"/>
  <c r="BW10" i="45"/>
  <c r="BW8" i="45"/>
  <c r="BW6" i="45"/>
  <c r="BW4" i="45"/>
  <c r="BX2" i="45"/>
  <c r="BJ43" i="45"/>
  <c r="BJ41" i="45"/>
  <c r="BJ39" i="45"/>
  <c r="BJ37" i="45"/>
  <c r="BJ35" i="45"/>
  <c r="BJ33" i="45"/>
  <c r="BJ31" i="45"/>
  <c r="BJ29" i="45"/>
  <c r="BJ27" i="45"/>
  <c r="BJ25" i="45"/>
  <c r="BJ23" i="45"/>
  <c r="BJ21" i="45"/>
  <c r="BJ19" i="45"/>
  <c r="BJ17" i="45"/>
  <c r="BJ15" i="45"/>
  <c r="BJ13" i="45"/>
  <c r="BJ11" i="45"/>
  <c r="BJ9" i="45"/>
  <c r="BJ7" i="45"/>
  <c r="BJ5" i="45"/>
  <c r="BJ44" i="45"/>
  <c r="BJ42" i="45"/>
  <c r="BJ40" i="45"/>
  <c r="BJ38" i="45"/>
  <c r="BJ36" i="45"/>
  <c r="BJ34" i="45"/>
  <c r="BJ32" i="45"/>
  <c r="BJ30" i="45"/>
  <c r="BJ28" i="45"/>
  <c r="BJ26" i="45"/>
  <c r="BJ24" i="45"/>
  <c r="BJ22" i="45"/>
  <c r="BJ20" i="45"/>
  <c r="BJ18" i="45"/>
  <c r="BJ16" i="45"/>
  <c r="BJ14" i="45"/>
  <c r="BJ12" i="45"/>
  <c r="BJ10" i="45"/>
  <c r="BJ8" i="45"/>
  <c r="BJ6" i="45"/>
  <c r="BJ4" i="45"/>
  <c r="BK2" i="45"/>
  <c r="AW43" i="45"/>
  <c r="AW41" i="45"/>
  <c r="AW39" i="45"/>
  <c r="AW35" i="45"/>
  <c r="AW33" i="45"/>
  <c r="AW31" i="45"/>
  <c r="AW29" i="45"/>
  <c r="AW27" i="45"/>
  <c r="AW25" i="45"/>
  <c r="AW23" i="45"/>
  <c r="AW21" i="45"/>
  <c r="AW19" i="45"/>
  <c r="AW17" i="45"/>
  <c r="AW15" i="45"/>
  <c r="AW13" i="45"/>
  <c r="AW11" i="45"/>
  <c r="AW9" i="45"/>
  <c r="AW7" i="45"/>
  <c r="AW5" i="45"/>
  <c r="AW44" i="45"/>
  <c r="AW42" i="45"/>
  <c r="AW40" i="45"/>
  <c r="AW38" i="45"/>
  <c r="AW36" i="45"/>
  <c r="AW34" i="45"/>
  <c r="AW32" i="45"/>
  <c r="AW30" i="45"/>
  <c r="AW28" i="45"/>
  <c r="AW26" i="45"/>
  <c r="AW24" i="45"/>
  <c r="AW22" i="45"/>
  <c r="AW20" i="45"/>
  <c r="AW18" i="45"/>
  <c r="AW16" i="45"/>
  <c r="AW14" i="45"/>
  <c r="AW12" i="45"/>
  <c r="AW10" i="45"/>
  <c r="AW8" i="45"/>
  <c r="AW6" i="45"/>
  <c r="AW4" i="45"/>
  <c r="AX2" i="45"/>
  <c r="AJ43" i="45"/>
  <c r="AJ41" i="45"/>
  <c r="AJ39" i="45"/>
  <c r="AJ35" i="45"/>
  <c r="AJ33" i="45"/>
  <c r="AJ31" i="45"/>
  <c r="AJ29" i="45"/>
  <c r="AJ27" i="45"/>
  <c r="AJ25" i="45"/>
  <c r="AJ23" i="45"/>
  <c r="AJ21" i="45"/>
  <c r="AJ19" i="45"/>
  <c r="AJ17" i="45"/>
  <c r="AJ15" i="45"/>
  <c r="AJ13" i="45"/>
  <c r="AJ11" i="45"/>
  <c r="AJ9" i="45"/>
  <c r="AJ7" i="45"/>
  <c r="AJ5" i="45"/>
  <c r="AJ44" i="45"/>
  <c r="AJ42" i="45"/>
  <c r="AJ40" i="45"/>
  <c r="AJ38" i="45"/>
  <c r="AJ36" i="45"/>
  <c r="AJ34" i="45"/>
  <c r="AJ32" i="45"/>
  <c r="AJ30" i="45"/>
  <c r="AJ28" i="45"/>
  <c r="AJ26" i="45"/>
  <c r="AJ24" i="45"/>
  <c r="AJ22" i="45"/>
  <c r="AJ20" i="45"/>
  <c r="AJ18" i="45"/>
  <c r="AJ16" i="45"/>
  <c r="AJ14" i="45"/>
  <c r="AJ12" i="45"/>
  <c r="AJ10" i="45"/>
  <c r="AJ8" i="45"/>
  <c r="AJ6" i="45"/>
  <c r="AJ4" i="45"/>
  <c r="AK2" i="45"/>
  <c r="CX43" i="45" l="1"/>
  <c r="CX41" i="45"/>
  <c r="CX39" i="45"/>
  <c r="CX35" i="45"/>
  <c r="CX33" i="45"/>
  <c r="CX31" i="45"/>
  <c r="CX29" i="45"/>
  <c r="CX27" i="45"/>
  <c r="CX25" i="45"/>
  <c r="CX23" i="45"/>
  <c r="CX21" i="45"/>
  <c r="CX19" i="45"/>
  <c r="CX17" i="45"/>
  <c r="CX15" i="45"/>
  <c r="CX13" i="45"/>
  <c r="CX11" i="45"/>
  <c r="CX9" i="45"/>
  <c r="CX7" i="45"/>
  <c r="CX5" i="45"/>
  <c r="CX44" i="45"/>
  <c r="CX42" i="45"/>
  <c r="CX40" i="45"/>
  <c r="CX38" i="45"/>
  <c r="CX36" i="45"/>
  <c r="CX34" i="45"/>
  <c r="CX32" i="45"/>
  <c r="CX30" i="45"/>
  <c r="CX28" i="45"/>
  <c r="CX26" i="45"/>
  <c r="CX24" i="45"/>
  <c r="CX22" i="45"/>
  <c r="CX20" i="45"/>
  <c r="CX18" i="45"/>
  <c r="CX16" i="45"/>
  <c r="CX14" i="45"/>
  <c r="CX12" i="45"/>
  <c r="CX10" i="45"/>
  <c r="CX8" i="45"/>
  <c r="CX6" i="45"/>
  <c r="CX4" i="45"/>
  <c r="CY2" i="45"/>
  <c r="CK43" i="45"/>
  <c r="CK41" i="45"/>
  <c r="CK39" i="45"/>
  <c r="CK37" i="45"/>
  <c r="CK35" i="45"/>
  <c r="CK33" i="45"/>
  <c r="CK31" i="45"/>
  <c r="CK29" i="45"/>
  <c r="CK27" i="45"/>
  <c r="CK25" i="45"/>
  <c r="CK23" i="45"/>
  <c r="CK21" i="45"/>
  <c r="CK19" i="45"/>
  <c r="CK17" i="45"/>
  <c r="CK15" i="45"/>
  <c r="CK13" i="45"/>
  <c r="CK11" i="45"/>
  <c r="CK9" i="45"/>
  <c r="CK7" i="45"/>
  <c r="CK5" i="45"/>
  <c r="CK44" i="45"/>
  <c r="CK42" i="45"/>
  <c r="CK40" i="45"/>
  <c r="CK38" i="45"/>
  <c r="CK36" i="45"/>
  <c r="CK34" i="45"/>
  <c r="CK32" i="45"/>
  <c r="CK30" i="45"/>
  <c r="CK28" i="45"/>
  <c r="CK26" i="45"/>
  <c r="CK24" i="45"/>
  <c r="CK22" i="45"/>
  <c r="CK20" i="45"/>
  <c r="CK18" i="45"/>
  <c r="CK16" i="45"/>
  <c r="CK14" i="45"/>
  <c r="CK12" i="45"/>
  <c r="CK10" i="45"/>
  <c r="CK8" i="45"/>
  <c r="CK6" i="45"/>
  <c r="CK4" i="45"/>
  <c r="CL2" i="45"/>
  <c r="BX43" i="45"/>
  <c r="BX41" i="45"/>
  <c r="BX39" i="45"/>
  <c r="BX35" i="45"/>
  <c r="BX33" i="45"/>
  <c r="BX31" i="45"/>
  <c r="BX29" i="45"/>
  <c r="BX27" i="45"/>
  <c r="BX25" i="45"/>
  <c r="BX23" i="45"/>
  <c r="BX21" i="45"/>
  <c r="BX19" i="45"/>
  <c r="BX17" i="45"/>
  <c r="BX15" i="45"/>
  <c r="BX13" i="45"/>
  <c r="BX11" i="45"/>
  <c r="BX9" i="45"/>
  <c r="BX7" i="45"/>
  <c r="BX5" i="45"/>
  <c r="BX44" i="45"/>
  <c r="BX42" i="45"/>
  <c r="BX40" i="45"/>
  <c r="BX38" i="45"/>
  <c r="BX36" i="45"/>
  <c r="BX34" i="45"/>
  <c r="BX32" i="45"/>
  <c r="BX30" i="45"/>
  <c r="BX28" i="45"/>
  <c r="BX26" i="45"/>
  <c r="BX24" i="45"/>
  <c r="BX22" i="45"/>
  <c r="BX20" i="45"/>
  <c r="BX18" i="45"/>
  <c r="BX16" i="45"/>
  <c r="BX14" i="45"/>
  <c r="BX12" i="45"/>
  <c r="BX10" i="45"/>
  <c r="BX8" i="45"/>
  <c r="BX6" i="45"/>
  <c r="BX4" i="45"/>
  <c r="BY2" i="45"/>
  <c r="BK43" i="45"/>
  <c r="BK41" i="45"/>
  <c r="BK39" i="45"/>
  <c r="BK37" i="45"/>
  <c r="BK35" i="45"/>
  <c r="BK33" i="45"/>
  <c r="BK31" i="45"/>
  <c r="BK29" i="45"/>
  <c r="BK27" i="45"/>
  <c r="BK25" i="45"/>
  <c r="BK23" i="45"/>
  <c r="BK21" i="45"/>
  <c r="BK19" i="45"/>
  <c r="BK17" i="45"/>
  <c r="BK15" i="45"/>
  <c r="BK13" i="45"/>
  <c r="BK11" i="45"/>
  <c r="BK9" i="45"/>
  <c r="BK7" i="45"/>
  <c r="BK5" i="45"/>
  <c r="BK44" i="45"/>
  <c r="BK42" i="45"/>
  <c r="BK40" i="45"/>
  <c r="BK38" i="45"/>
  <c r="BK36" i="45"/>
  <c r="BK34" i="45"/>
  <c r="BK32" i="45"/>
  <c r="BK30" i="45"/>
  <c r="BK28" i="45"/>
  <c r="BK26" i="45"/>
  <c r="BK24" i="45"/>
  <c r="BK22" i="45"/>
  <c r="BK20" i="45"/>
  <c r="BK18" i="45"/>
  <c r="BK16" i="45"/>
  <c r="BK14" i="45"/>
  <c r="BK12" i="45"/>
  <c r="BK10" i="45"/>
  <c r="BK8" i="45"/>
  <c r="BK6" i="45"/>
  <c r="BK4" i="45"/>
  <c r="BL2" i="45"/>
  <c r="AX43" i="45"/>
  <c r="AX41" i="45"/>
  <c r="AX39" i="45"/>
  <c r="AX35" i="45"/>
  <c r="AX33" i="45"/>
  <c r="AX31" i="45"/>
  <c r="AX29" i="45"/>
  <c r="AX27" i="45"/>
  <c r="AX25" i="45"/>
  <c r="AX23" i="45"/>
  <c r="AX21" i="45"/>
  <c r="AX19" i="45"/>
  <c r="AX17" i="45"/>
  <c r="AX15" i="45"/>
  <c r="AX13" i="45"/>
  <c r="AX11" i="45"/>
  <c r="AX9" i="45"/>
  <c r="AX7" i="45"/>
  <c r="AX5" i="45"/>
  <c r="AX44" i="45"/>
  <c r="AX42" i="45"/>
  <c r="AX40" i="45"/>
  <c r="AX38" i="45"/>
  <c r="AX36" i="45"/>
  <c r="AX34" i="45"/>
  <c r="AX32" i="45"/>
  <c r="AX30" i="45"/>
  <c r="AX28" i="45"/>
  <c r="AX26" i="45"/>
  <c r="AX24" i="45"/>
  <c r="AX22" i="45"/>
  <c r="AX20" i="45"/>
  <c r="AX18" i="45"/>
  <c r="AX16" i="45"/>
  <c r="AX14" i="45"/>
  <c r="AX12" i="45"/>
  <c r="AX10" i="45"/>
  <c r="AX8" i="45"/>
  <c r="AX6" i="45"/>
  <c r="AX4" i="45"/>
  <c r="AY2" i="45"/>
  <c r="AK43" i="45"/>
  <c r="AK41" i="45"/>
  <c r="AK39" i="45"/>
  <c r="AK35" i="45"/>
  <c r="AK33" i="45"/>
  <c r="AK31" i="45"/>
  <c r="AK29" i="45"/>
  <c r="AK27" i="45"/>
  <c r="AK25" i="45"/>
  <c r="AK23" i="45"/>
  <c r="AK21" i="45"/>
  <c r="AK19" i="45"/>
  <c r="AK17" i="45"/>
  <c r="AK15" i="45"/>
  <c r="AK13" i="45"/>
  <c r="AK11" i="45"/>
  <c r="AK9" i="45"/>
  <c r="AK7" i="45"/>
  <c r="AK5" i="45"/>
  <c r="AK44" i="45"/>
  <c r="AK42" i="45"/>
  <c r="AK40" i="45"/>
  <c r="AK38" i="45"/>
  <c r="AK36" i="45"/>
  <c r="AK34" i="45"/>
  <c r="AK32" i="45"/>
  <c r="AK30" i="45"/>
  <c r="AK28" i="45"/>
  <c r="AK26" i="45"/>
  <c r="AK24" i="45"/>
  <c r="AK22" i="45"/>
  <c r="AK20" i="45"/>
  <c r="AK18" i="45"/>
  <c r="AK16" i="45"/>
  <c r="AK14" i="45"/>
  <c r="AK12" i="45"/>
  <c r="AK10" i="45"/>
  <c r="AK8" i="45"/>
  <c r="AK6" i="45"/>
  <c r="AK4" i="45"/>
  <c r="AL2" i="45"/>
  <c r="CY44" i="45" l="1"/>
  <c r="CY42" i="45"/>
  <c r="CY40" i="45"/>
  <c r="CY38" i="45"/>
  <c r="CY36" i="45"/>
  <c r="CY34" i="45"/>
  <c r="CY32" i="45"/>
  <c r="CY30" i="45"/>
  <c r="CY28" i="45"/>
  <c r="CY26" i="45"/>
  <c r="CY24" i="45"/>
  <c r="CY22" i="45"/>
  <c r="CY20" i="45"/>
  <c r="CY18" i="45"/>
  <c r="CY16" i="45"/>
  <c r="CY14" i="45"/>
  <c r="CY12" i="45"/>
  <c r="CY10" i="45"/>
  <c r="CY8" i="45"/>
  <c r="CY6" i="45"/>
  <c r="CY4" i="45"/>
  <c r="CZ2" i="45"/>
  <c r="CY43" i="45"/>
  <c r="CY41" i="45"/>
  <c r="CY39" i="45"/>
  <c r="CY35" i="45"/>
  <c r="CY33" i="45"/>
  <c r="CY31" i="45"/>
  <c r="CY29" i="45"/>
  <c r="CY27" i="45"/>
  <c r="CY25" i="45"/>
  <c r="CY23" i="45"/>
  <c r="CY21" i="45"/>
  <c r="CY19" i="45"/>
  <c r="CY17" i="45"/>
  <c r="CY15" i="45"/>
  <c r="CY13" i="45"/>
  <c r="CY11" i="45"/>
  <c r="CY9" i="45"/>
  <c r="CY7" i="45"/>
  <c r="CY5" i="45"/>
  <c r="CL44" i="45"/>
  <c r="CL42" i="45"/>
  <c r="CL40" i="45"/>
  <c r="CL38" i="45"/>
  <c r="CL36" i="45"/>
  <c r="CL34" i="45"/>
  <c r="CL32" i="45"/>
  <c r="CL30" i="45"/>
  <c r="CL28" i="45"/>
  <c r="CL26" i="45"/>
  <c r="CL24" i="45"/>
  <c r="CL22" i="45"/>
  <c r="CL20" i="45"/>
  <c r="CL18" i="45"/>
  <c r="CL16" i="45"/>
  <c r="CL14" i="45"/>
  <c r="CL12" i="45"/>
  <c r="CL10" i="45"/>
  <c r="CL8" i="45"/>
  <c r="CL6" i="45"/>
  <c r="CL4" i="45"/>
  <c r="CM2" i="45"/>
  <c r="CL43" i="45"/>
  <c r="CL41" i="45"/>
  <c r="CL39" i="45"/>
  <c r="CL37" i="45"/>
  <c r="CL35" i="45"/>
  <c r="CL33" i="45"/>
  <c r="CL31" i="45"/>
  <c r="CL29" i="45"/>
  <c r="CL27" i="45"/>
  <c r="CL25" i="45"/>
  <c r="CL23" i="45"/>
  <c r="CL21" i="45"/>
  <c r="CL19" i="45"/>
  <c r="CL17" i="45"/>
  <c r="CL15" i="45"/>
  <c r="CL13" i="45"/>
  <c r="CL11" i="45"/>
  <c r="CL9" i="45"/>
  <c r="CL7" i="45"/>
  <c r="CL5" i="45"/>
  <c r="BY44" i="45"/>
  <c r="BY42" i="45"/>
  <c r="BY40" i="45"/>
  <c r="BY38" i="45"/>
  <c r="BY36" i="45"/>
  <c r="BY34" i="45"/>
  <c r="BY32" i="45"/>
  <c r="BY30" i="45"/>
  <c r="BY28" i="45"/>
  <c r="BY26" i="45"/>
  <c r="BY24" i="45"/>
  <c r="BY22" i="45"/>
  <c r="BY20" i="45"/>
  <c r="BY18" i="45"/>
  <c r="BY16" i="45"/>
  <c r="BY14" i="45"/>
  <c r="BY12" i="45"/>
  <c r="BY10" i="45"/>
  <c r="BY8" i="45"/>
  <c r="BY6" i="45"/>
  <c r="BY4" i="45"/>
  <c r="BZ2" i="45"/>
  <c r="BY43" i="45"/>
  <c r="BY41" i="45"/>
  <c r="BY39" i="45"/>
  <c r="BY35" i="45"/>
  <c r="BY33" i="45"/>
  <c r="BY31" i="45"/>
  <c r="BY29" i="45"/>
  <c r="BY27" i="45"/>
  <c r="BY25" i="45"/>
  <c r="BY23" i="45"/>
  <c r="BY21" i="45"/>
  <c r="BY19" i="45"/>
  <c r="BY17" i="45"/>
  <c r="BY15" i="45"/>
  <c r="BY13" i="45"/>
  <c r="BY11" i="45"/>
  <c r="BY9" i="45"/>
  <c r="BY7" i="45"/>
  <c r="BY5" i="45"/>
  <c r="BL44" i="45"/>
  <c r="BL42" i="45"/>
  <c r="BL40" i="45"/>
  <c r="BL38" i="45"/>
  <c r="BL36" i="45"/>
  <c r="BL34" i="45"/>
  <c r="BL32" i="45"/>
  <c r="BL30" i="45"/>
  <c r="BL28" i="45"/>
  <c r="BL26" i="45"/>
  <c r="BL24" i="45"/>
  <c r="BL22" i="45"/>
  <c r="BL20" i="45"/>
  <c r="BL18" i="45"/>
  <c r="BL16" i="45"/>
  <c r="BL14" i="45"/>
  <c r="BL12" i="45"/>
  <c r="BL10" i="45"/>
  <c r="BL8" i="45"/>
  <c r="BL6" i="45"/>
  <c r="BL4" i="45"/>
  <c r="BM2" i="45"/>
  <c r="BL43" i="45"/>
  <c r="BL41" i="45"/>
  <c r="BL39" i="45"/>
  <c r="BL37" i="45"/>
  <c r="BL35" i="45"/>
  <c r="BL33" i="45"/>
  <c r="BL31" i="45"/>
  <c r="BL29" i="45"/>
  <c r="BL27" i="45"/>
  <c r="BL25" i="45"/>
  <c r="BL23" i="45"/>
  <c r="BL21" i="45"/>
  <c r="BL19" i="45"/>
  <c r="BL17" i="45"/>
  <c r="BL15" i="45"/>
  <c r="BL13" i="45"/>
  <c r="BL11" i="45"/>
  <c r="BL9" i="45"/>
  <c r="BL7" i="45"/>
  <c r="BL5" i="45"/>
  <c r="AY19" i="45"/>
  <c r="AY41" i="45"/>
  <c r="AY35" i="45"/>
  <c r="AY31" i="45"/>
  <c r="AY13" i="45"/>
  <c r="AY7" i="45"/>
  <c r="AY39" i="45"/>
  <c r="AY25" i="45"/>
  <c r="AY21" i="45"/>
  <c r="AY15" i="45"/>
  <c r="AY44" i="45"/>
  <c r="AY42" i="45"/>
  <c r="AY40" i="45"/>
  <c r="AY38" i="45"/>
  <c r="AY36" i="45"/>
  <c r="AY34" i="45"/>
  <c r="AY32" i="45"/>
  <c r="AY30" i="45"/>
  <c r="AY28" i="45"/>
  <c r="AY26" i="45"/>
  <c r="AY24" i="45"/>
  <c r="AY22" i="45"/>
  <c r="AY20" i="45"/>
  <c r="AY18" i="45"/>
  <c r="AY16" i="45"/>
  <c r="AY14" i="45"/>
  <c r="AY12" i="45"/>
  <c r="AY10" i="45"/>
  <c r="AY8" i="45"/>
  <c r="AY6" i="45"/>
  <c r="AY4" i="45"/>
  <c r="AY29" i="45"/>
  <c r="AY17" i="45"/>
  <c r="AY9" i="45"/>
  <c r="AY27" i="45"/>
  <c r="AY11" i="45"/>
  <c r="AZ2" i="45"/>
  <c r="AY43" i="45"/>
  <c r="AY33" i="45"/>
  <c r="AY23" i="45"/>
  <c r="AY5" i="45"/>
  <c r="AL39" i="45"/>
  <c r="AL33" i="45"/>
  <c r="AL19" i="45"/>
  <c r="AL27" i="45"/>
  <c r="AL21" i="45"/>
  <c r="AL15" i="45"/>
  <c r="AL41" i="45"/>
  <c r="AL25" i="45"/>
  <c r="AL11" i="45"/>
  <c r="AL44" i="45"/>
  <c r="AL42" i="45"/>
  <c r="AL40" i="45"/>
  <c r="AL38" i="45"/>
  <c r="AL36" i="45"/>
  <c r="AL34" i="45"/>
  <c r="AL32" i="45"/>
  <c r="AL30" i="45"/>
  <c r="AL28" i="45"/>
  <c r="AL26" i="45"/>
  <c r="AL24" i="45"/>
  <c r="AL22" i="45"/>
  <c r="AL20" i="45"/>
  <c r="AL18" i="45"/>
  <c r="AL16" i="45"/>
  <c r="AL14" i="45"/>
  <c r="AL12" i="45"/>
  <c r="AL10" i="45"/>
  <c r="AL8" i="45"/>
  <c r="AL6" i="45"/>
  <c r="AL4" i="45"/>
  <c r="AL31" i="45"/>
  <c r="AL23" i="45"/>
  <c r="AL5" i="45"/>
  <c r="AL17" i="45"/>
  <c r="AM2" i="45"/>
  <c r="AL43" i="45"/>
  <c r="AL9" i="45"/>
  <c r="AL35" i="45"/>
  <c r="AL29" i="45"/>
  <c r="AL13" i="45"/>
  <c r="AL7" i="45"/>
  <c r="CZ40" i="45" l="1"/>
  <c r="CZ18" i="45"/>
  <c r="CZ8" i="45"/>
  <c r="CZ42" i="45"/>
  <c r="CZ38" i="45"/>
  <c r="CZ26" i="45"/>
  <c r="CZ12" i="45"/>
  <c r="CZ4" i="45"/>
  <c r="DA2" i="45"/>
  <c r="CZ20" i="45"/>
  <c r="CZ44" i="45"/>
  <c r="CZ32" i="45"/>
  <c r="CZ28" i="45"/>
  <c r="CZ22" i="45"/>
  <c r="CZ16" i="45"/>
  <c r="CZ10" i="45"/>
  <c r="CZ43" i="45"/>
  <c r="CZ41" i="45"/>
  <c r="CZ39" i="45"/>
  <c r="CZ35" i="45"/>
  <c r="CZ33" i="45"/>
  <c r="CZ31" i="45"/>
  <c r="CZ29" i="45"/>
  <c r="CZ27" i="45"/>
  <c r="CZ25" i="45"/>
  <c r="CZ23" i="45"/>
  <c r="CZ21" i="45"/>
  <c r="CZ19" i="45"/>
  <c r="CZ17" i="45"/>
  <c r="CZ15" i="45"/>
  <c r="CZ13" i="45"/>
  <c r="CZ11" i="45"/>
  <c r="CZ9" i="45"/>
  <c r="CZ7" i="45"/>
  <c r="CZ5" i="45"/>
  <c r="CZ36" i="45"/>
  <c r="CZ30" i="45"/>
  <c r="CZ34" i="45"/>
  <c r="CZ24" i="45"/>
  <c r="CZ14" i="45"/>
  <c r="CZ6" i="45"/>
  <c r="CM44" i="45"/>
  <c r="CM42" i="45"/>
  <c r="CM40" i="45"/>
  <c r="CM38" i="45"/>
  <c r="CM36" i="45"/>
  <c r="CM34" i="45"/>
  <c r="CM32" i="45"/>
  <c r="CM30" i="45"/>
  <c r="CM28" i="45"/>
  <c r="CM26" i="45"/>
  <c r="CM24" i="45"/>
  <c r="CM22" i="45"/>
  <c r="CM20" i="45"/>
  <c r="CM18" i="45"/>
  <c r="CM16" i="45"/>
  <c r="CM14" i="45"/>
  <c r="CM12" i="45"/>
  <c r="CM10" i="45"/>
  <c r="CM8" i="45"/>
  <c r="CM6" i="45"/>
  <c r="CM4" i="45"/>
  <c r="CN2" i="45"/>
  <c r="CM43" i="45"/>
  <c r="CM41" i="45"/>
  <c r="CM39" i="45"/>
  <c r="CM37" i="45"/>
  <c r="CM35" i="45"/>
  <c r="CM33" i="45"/>
  <c r="CM31" i="45"/>
  <c r="CM29" i="45"/>
  <c r="CM27" i="45"/>
  <c r="CM25" i="45"/>
  <c r="CM23" i="45"/>
  <c r="CM21" i="45"/>
  <c r="CM19" i="45"/>
  <c r="CM17" i="45"/>
  <c r="CM15" i="45"/>
  <c r="CM13" i="45"/>
  <c r="CM11" i="45"/>
  <c r="CM9" i="45"/>
  <c r="CM7" i="45"/>
  <c r="CM5" i="45"/>
  <c r="BZ14" i="45"/>
  <c r="BZ44" i="45"/>
  <c r="BZ42" i="45"/>
  <c r="BZ40" i="45"/>
  <c r="BZ38" i="45"/>
  <c r="BZ36" i="45"/>
  <c r="BZ34" i="45"/>
  <c r="BZ32" i="45"/>
  <c r="BZ30" i="45"/>
  <c r="BZ28" i="45"/>
  <c r="BZ26" i="45"/>
  <c r="BZ24" i="45"/>
  <c r="BZ22" i="45"/>
  <c r="BZ20" i="45"/>
  <c r="BZ10" i="45"/>
  <c r="BZ4" i="45"/>
  <c r="CA2" i="45"/>
  <c r="BZ16" i="45"/>
  <c r="BZ12" i="45"/>
  <c r="BZ8" i="45"/>
  <c r="BZ6" i="45"/>
  <c r="BZ43" i="45"/>
  <c r="BZ41" i="45"/>
  <c r="BZ39" i="45"/>
  <c r="BZ35" i="45"/>
  <c r="BZ33" i="45"/>
  <c r="BZ31" i="45"/>
  <c r="BZ29" i="45"/>
  <c r="BZ27" i="45"/>
  <c r="BZ25" i="45"/>
  <c r="BZ23" i="45"/>
  <c r="BZ21" i="45"/>
  <c r="BZ19" i="45"/>
  <c r="BZ17" i="45"/>
  <c r="BZ15" i="45"/>
  <c r="BZ13" i="45"/>
  <c r="BZ11" i="45"/>
  <c r="BZ9" i="45"/>
  <c r="BZ7" i="45"/>
  <c r="BZ5" i="45"/>
  <c r="BZ18" i="45"/>
  <c r="BM44" i="45"/>
  <c r="BM42" i="45"/>
  <c r="BM40" i="45"/>
  <c r="BM38" i="45"/>
  <c r="BM36" i="45"/>
  <c r="BM34" i="45"/>
  <c r="BM32" i="45"/>
  <c r="BM30" i="45"/>
  <c r="BM28" i="45"/>
  <c r="BM26" i="45"/>
  <c r="BM24" i="45"/>
  <c r="BM22" i="45"/>
  <c r="BM20" i="45"/>
  <c r="BM18" i="45"/>
  <c r="BM16" i="45"/>
  <c r="BM14" i="45"/>
  <c r="BM12" i="45"/>
  <c r="BM10" i="45"/>
  <c r="BM8" i="45"/>
  <c r="BM6" i="45"/>
  <c r="BM4" i="45"/>
  <c r="BN2" i="45"/>
  <c r="BM43" i="45"/>
  <c r="BM41" i="45"/>
  <c r="BM39" i="45"/>
  <c r="BM37" i="45"/>
  <c r="BM35" i="45"/>
  <c r="BM33" i="45"/>
  <c r="BM31" i="45"/>
  <c r="BM29" i="45"/>
  <c r="BM27" i="45"/>
  <c r="BM25" i="45"/>
  <c r="BM23" i="45"/>
  <c r="BM21" i="45"/>
  <c r="BM19" i="45"/>
  <c r="BM17" i="45"/>
  <c r="BM15" i="45"/>
  <c r="BM13" i="45"/>
  <c r="BM11" i="45"/>
  <c r="BM9" i="45"/>
  <c r="BM7" i="45"/>
  <c r="BM5" i="45"/>
  <c r="AZ44" i="45"/>
  <c r="AZ42" i="45"/>
  <c r="AZ40" i="45"/>
  <c r="AZ38" i="45"/>
  <c r="AZ36" i="45"/>
  <c r="AZ34" i="45"/>
  <c r="AZ32" i="45"/>
  <c r="AZ30" i="45"/>
  <c r="AZ28" i="45"/>
  <c r="AZ26" i="45"/>
  <c r="AZ24" i="45"/>
  <c r="AZ22" i="45"/>
  <c r="AZ20" i="45"/>
  <c r="AZ18" i="45"/>
  <c r="AZ16" i="45"/>
  <c r="AZ14" i="45"/>
  <c r="AZ12" i="45"/>
  <c r="AZ10" i="45"/>
  <c r="AZ8" i="45"/>
  <c r="AZ6" i="45"/>
  <c r="AZ4" i="45"/>
  <c r="BA2" i="45"/>
  <c r="AZ43" i="45"/>
  <c r="AZ41" i="45"/>
  <c r="AZ39" i="45"/>
  <c r="AZ35" i="45"/>
  <c r="AZ33" i="45"/>
  <c r="AZ31" i="45"/>
  <c r="AZ29" i="45"/>
  <c r="AZ27" i="45"/>
  <c r="AZ25" i="45"/>
  <c r="AZ23" i="45"/>
  <c r="AZ21" i="45"/>
  <c r="AZ19" i="45"/>
  <c r="AZ17" i="45"/>
  <c r="AZ15" i="45"/>
  <c r="AZ13" i="45"/>
  <c r="AZ11" i="45"/>
  <c r="AZ9" i="45"/>
  <c r="AZ7" i="45"/>
  <c r="AZ5" i="45"/>
  <c r="AM44" i="45"/>
  <c r="AM42" i="45"/>
  <c r="AM40" i="45"/>
  <c r="AM38" i="45"/>
  <c r="AM36" i="45"/>
  <c r="AM34" i="45"/>
  <c r="AM32" i="45"/>
  <c r="AM30" i="45"/>
  <c r="AM28" i="45"/>
  <c r="AM26" i="45"/>
  <c r="AM24" i="45"/>
  <c r="AM22" i="45"/>
  <c r="AM20" i="45"/>
  <c r="AM18" i="45"/>
  <c r="AM16" i="45"/>
  <c r="AM14" i="45"/>
  <c r="AM12" i="45"/>
  <c r="AM10" i="45"/>
  <c r="AM8" i="45"/>
  <c r="AM6" i="45"/>
  <c r="AM4" i="45"/>
  <c r="AN2" i="45"/>
  <c r="AM43" i="45"/>
  <c r="AM41" i="45"/>
  <c r="AM39" i="45"/>
  <c r="AM35" i="45"/>
  <c r="AM33" i="45"/>
  <c r="AM31" i="45"/>
  <c r="AM29" i="45"/>
  <c r="AM27" i="45"/>
  <c r="AM25" i="45"/>
  <c r="AM23" i="45"/>
  <c r="AM21" i="45"/>
  <c r="AM19" i="45"/>
  <c r="AM17" i="45"/>
  <c r="AM15" i="45"/>
  <c r="AM13" i="45"/>
  <c r="AM11" i="45"/>
  <c r="AM9" i="45"/>
  <c r="AM7" i="45"/>
  <c r="AM5" i="45"/>
  <c r="DA44" i="45" l="1"/>
  <c r="DA42" i="45"/>
  <c r="DA40" i="45"/>
  <c r="DA38" i="45"/>
  <c r="DA36" i="45"/>
  <c r="DA34" i="45"/>
  <c r="DA32" i="45"/>
  <c r="DA30" i="45"/>
  <c r="DA28" i="45"/>
  <c r="DA26" i="45"/>
  <c r="DA24" i="45"/>
  <c r="DA22" i="45"/>
  <c r="DA20" i="45"/>
  <c r="DA18" i="45"/>
  <c r="DA16" i="45"/>
  <c r="DA14" i="45"/>
  <c r="DA12" i="45"/>
  <c r="DA10" i="45"/>
  <c r="DA8" i="45"/>
  <c r="DA6" i="45"/>
  <c r="DA4" i="45"/>
  <c r="DB2" i="45"/>
  <c r="DA43" i="45"/>
  <c r="DA41" i="45"/>
  <c r="DA39" i="45"/>
  <c r="DA35" i="45"/>
  <c r="DA33" i="45"/>
  <c r="DA31" i="45"/>
  <c r="DA29" i="45"/>
  <c r="DA27" i="45"/>
  <c r="DA25" i="45"/>
  <c r="DA23" i="45"/>
  <c r="DA21" i="45"/>
  <c r="DA19" i="45"/>
  <c r="DA17" i="45"/>
  <c r="DA15" i="45"/>
  <c r="DA13" i="45"/>
  <c r="DA11" i="45"/>
  <c r="DA9" i="45"/>
  <c r="DA7" i="45"/>
  <c r="DA5" i="45"/>
  <c r="CN44" i="45"/>
  <c r="CN42" i="45"/>
  <c r="CN40" i="45"/>
  <c r="CN38" i="45"/>
  <c r="CN36" i="45"/>
  <c r="CN34" i="45"/>
  <c r="CN32" i="45"/>
  <c r="CN30" i="45"/>
  <c r="CN28" i="45"/>
  <c r="CN26" i="45"/>
  <c r="CN24" i="45"/>
  <c r="CN22" i="45"/>
  <c r="CN20" i="45"/>
  <c r="CN18" i="45"/>
  <c r="CN16" i="45"/>
  <c r="CN14" i="45"/>
  <c r="CN12" i="45"/>
  <c r="CN10" i="45"/>
  <c r="CN8" i="45"/>
  <c r="CN6" i="45"/>
  <c r="CN4" i="45"/>
  <c r="CO2" i="45"/>
  <c r="CN43" i="45"/>
  <c r="CN41" i="45"/>
  <c r="CN39" i="45"/>
  <c r="CN37" i="45"/>
  <c r="CN35" i="45"/>
  <c r="CN33" i="45"/>
  <c r="CN31" i="45"/>
  <c r="CN29" i="45"/>
  <c r="CN27" i="45"/>
  <c r="CN25" i="45"/>
  <c r="CN23" i="45"/>
  <c r="CN21" i="45"/>
  <c r="CN19" i="45"/>
  <c r="CN17" i="45"/>
  <c r="CN15" i="45"/>
  <c r="CN13" i="45"/>
  <c r="CN11" i="45"/>
  <c r="CN9" i="45"/>
  <c r="CN7" i="45"/>
  <c r="CN5" i="45"/>
  <c r="CA44" i="45"/>
  <c r="CA42" i="45"/>
  <c r="CA40" i="45"/>
  <c r="CA38" i="45"/>
  <c r="CA36" i="45"/>
  <c r="CA34" i="45"/>
  <c r="CA32" i="45"/>
  <c r="CA30" i="45"/>
  <c r="CA28" i="45"/>
  <c r="CA26" i="45"/>
  <c r="CA24" i="45"/>
  <c r="CA22" i="45"/>
  <c r="CA20" i="45"/>
  <c r="CA18" i="45"/>
  <c r="CA16" i="45"/>
  <c r="CA14" i="45"/>
  <c r="CA12" i="45"/>
  <c r="CA10" i="45"/>
  <c r="CA8" i="45"/>
  <c r="CA6" i="45"/>
  <c r="CA4" i="45"/>
  <c r="CB2" i="45"/>
  <c r="CA43" i="45"/>
  <c r="CA41" i="45"/>
  <c r="CA39" i="45"/>
  <c r="CA35" i="45"/>
  <c r="CA33" i="45"/>
  <c r="CA31" i="45"/>
  <c r="CA29" i="45"/>
  <c r="CA27" i="45"/>
  <c r="CA25" i="45"/>
  <c r="CA23" i="45"/>
  <c r="CA21" i="45"/>
  <c r="CA19" i="45"/>
  <c r="CA17" i="45"/>
  <c r="CA15" i="45"/>
  <c r="CA13" i="45"/>
  <c r="CA11" i="45"/>
  <c r="CA9" i="45"/>
  <c r="CA7" i="45"/>
  <c r="CA5" i="45"/>
  <c r="BN44" i="45"/>
  <c r="BN42" i="45"/>
  <c r="BN40" i="45"/>
  <c r="BN38" i="45"/>
  <c r="BN36" i="45"/>
  <c r="BN34" i="45"/>
  <c r="BN32" i="45"/>
  <c r="BN30" i="45"/>
  <c r="BN28" i="45"/>
  <c r="BN26" i="45"/>
  <c r="BN24" i="45"/>
  <c r="BN22" i="45"/>
  <c r="BN20" i="45"/>
  <c r="BN18" i="45"/>
  <c r="BN16" i="45"/>
  <c r="BN14" i="45"/>
  <c r="BN12" i="45"/>
  <c r="BN10" i="45"/>
  <c r="BN8" i="45"/>
  <c r="BN6" i="45"/>
  <c r="BN4" i="45"/>
  <c r="BO2" i="45"/>
  <c r="BN43" i="45"/>
  <c r="BN41" i="45"/>
  <c r="BN39" i="45"/>
  <c r="BN37" i="45"/>
  <c r="BN35" i="45"/>
  <c r="BN33" i="45"/>
  <c r="BN31" i="45"/>
  <c r="BN29" i="45"/>
  <c r="BN27" i="45"/>
  <c r="BN25" i="45"/>
  <c r="BN23" i="45"/>
  <c r="BN21" i="45"/>
  <c r="BN19" i="45"/>
  <c r="BN17" i="45"/>
  <c r="BN15" i="45"/>
  <c r="BN13" i="45"/>
  <c r="BN11" i="45"/>
  <c r="BN9" i="45"/>
  <c r="BN7" i="45"/>
  <c r="BN5" i="45"/>
  <c r="BA44" i="45"/>
  <c r="BA42" i="45"/>
  <c r="BA40" i="45"/>
  <c r="BA38" i="45"/>
  <c r="BA36" i="45"/>
  <c r="BA34" i="45"/>
  <c r="BA32" i="45"/>
  <c r="BA30" i="45"/>
  <c r="BA28" i="45"/>
  <c r="BA26" i="45"/>
  <c r="BA24" i="45"/>
  <c r="BA22" i="45"/>
  <c r="BA20" i="45"/>
  <c r="BA18" i="45"/>
  <c r="BA16" i="45"/>
  <c r="BA14" i="45"/>
  <c r="BA12" i="45"/>
  <c r="BA10" i="45"/>
  <c r="BA8" i="45"/>
  <c r="BA6" i="45"/>
  <c r="BA4" i="45"/>
  <c r="BB2" i="45"/>
  <c r="BA43" i="45"/>
  <c r="BA41" i="45"/>
  <c r="BA39" i="45"/>
  <c r="BA35" i="45"/>
  <c r="BA33" i="45"/>
  <c r="BA31" i="45"/>
  <c r="BA29" i="45"/>
  <c r="BA27" i="45"/>
  <c r="BA25" i="45"/>
  <c r="BA23" i="45"/>
  <c r="BA21" i="45"/>
  <c r="BA19" i="45"/>
  <c r="BA17" i="45"/>
  <c r="BA15" i="45"/>
  <c r="BA13" i="45"/>
  <c r="BA11" i="45"/>
  <c r="BA9" i="45"/>
  <c r="BA7" i="45"/>
  <c r="BA5" i="45"/>
  <c r="AN44" i="45"/>
  <c r="AN42" i="45"/>
  <c r="AN40" i="45"/>
  <c r="AN38" i="45"/>
  <c r="AN36" i="45"/>
  <c r="AN34" i="45"/>
  <c r="AN32" i="45"/>
  <c r="AN30" i="45"/>
  <c r="AN28" i="45"/>
  <c r="AN26" i="45"/>
  <c r="AN24" i="45"/>
  <c r="AN22" i="45"/>
  <c r="AN20" i="45"/>
  <c r="AN18" i="45"/>
  <c r="AN16" i="45"/>
  <c r="AN14" i="45"/>
  <c r="AN12" i="45"/>
  <c r="AN10" i="45"/>
  <c r="AN8" i="45"/>
  <c r="AN6" i="45"/>
  <c r="AN4" i="45"/>
  <c r="AO2" i="45"/>
  <c r="AN43" i="45"/>
  <c r="AN41" i="45"/>
  <c r="AN39" i="45"/>
  <c r="AN35" i="45"/>
  <c r="AN33" i="45"/>
  <c r="AN31" i="45"/>
  <c r="AN29" i="45"/>
  <c r="AN27" i="45"/>
  <c r="AN25" i="45"/>
  <c r="AN23" i="45"/>
  <c r="AN21" i="45"/>
  <c r="AN19" i="45"/>
  <c r="AN17" i="45"/>
  <c r="AN15" i="45"/>
  <c r="AN13" i="45"/>
  <c r="AN11" i="45"/>
  <c r="AN9" i="45"/>
  <c r="AN7" i="45"/>
  <c r="AN5" i="45"/>
  <c r="DB44" i="45" l="1"/>
  <c r="DB42" i="45"/>
  <c r="DB40" i="45"/>
  <c r="DB38" i="45"/>
  <c r="DB36" i="45"/>
  <c r="DB34" i="45"/>
  <c r="DB32" i="45"/>
  <c r="DB30" i="45"/>
  <c r="DB28" i="45"/>
  <c r="DB26" i="45"/>
  <c r="DB24" i="45"/>
  <c r="DB22" i="45"/>
  <c r="DB20" i="45"/>
  <c r="DB18" i="45"/>
  <c r="DB16" i="45"/>
  <c r="DB14" i="45"/>
  <c r="DB12" i="45"/>
  <c r="DB10" i="45"/>
  <c r="DB8" i="45"/>
  <c r="DB6" i="45"/>
  <c r="DB4" i="45"/>
  <c r="DB43" i="45"/>
  <c r="DB41" i="45"/>
  <c r="DB39" i="45"/>
  <c r="DB35" i="45"/>
  <c r="DB33" i="45"/>
  <c r="DB31" i="45"/>
  <c r="DB29" i="45"/>
  <c r="DB27" i="45"/>
  <c r="DB25" i="45"/>
  <c r="DB23" i="45"/>
  <c r="DB21" i="45"/>
  <c r="DB19" i="45"/>
  <c r="DB17" i="45"/>
  <c r="DB15" i="45"/>
  <c r="DB13" i="45"/>
  <c r="DB11" i="45"/>
  <c r="DB9" i="45"/>
  <c r="DB7" i="45"/>
  <c r="DB5" i="45"/>
  <c r="CO44" i="45"/>
  <c r="CO42" i="45"/>
  <c r="CO40" i="45"/>
  <c r="CO38" i="45"/>
  <c r="CO36" i="45"/>
  <c r="CO34" i="45"/>
  <c r="CO32" i="45"/>
  <c r="CO30" i="45"/>
  <c r="CO28" i="45"/>
  <c r="CO26" i="45"/>
  <c r="CO24" i="45"/>
  <c r="CO22" i="45"/>
  <c r="CO20" i="45"/>
  <c r="CO18" i="45"/>
  <c r="CO16" i="45"/>
  <c r="CO14" i="45"/>
  <c r="CO12" i="45"/>
  <c r="CO10" i="45"/>
  <c r="CO8" i="45"/>
  <c r="CO6" i="45"/>
  <c r="CO4" i="45"/>
  <c r="CO43" i="45"/>
  <c r="CO41" i="45"/>
  <c r="CO39" i="45"/>
  <c r="CO37" i="45"/>
  <c r="CO35" i="45"/>
  <c r="CO33" i="45"/>
  <c r="CO31" i="45"/>
  <c r="CO29" i="45"/>
  <c r="CO27" i="45"/>
  <c r="CO25" i="45"/>
  <c r="CO23" i="45"/>
  <c r="CO21" i="45"/>
  <c r="CO19" i="45"/>
  <c r="CO17" i="45"/>
  <c r="CO15" i="45"/>
  <c r="CO13" i="45"/>
  <c r="CO11" i="45"/>
  <c r="CO9" i="45"/>
  <c r="CO7" i="45"/>
  <c r="CO5" i="45"/>
  <c r="CB44" i="45"/>
  <c r="CB42" i="45"/>
  <c r="CB40" i="45"/>
  <c r="CB38" i="45"/>
  <c r="CB36" i="45"/>
  <c r="CB34" i="45"/>
  <c r="CB32" i="45"/>
  <c r="CB30" i="45"/>
  <c r="CB28" i="45"/>
  <c r="CB26" i="45"/>
  <c r="CB24" i="45"/>
  <c r="CB22" i="45"/>
  <c r="CB20" i="45"/>
  <c r="CB18" i="45"/>
  <c r="CB16" i="45"/>
  <c r="CB14" i="45"/>
  <c r="CB12" i="45"/>
  <c r="CB10" i="45"/>
  <c r="CB8" i="45"/>
  <c r="CB6" i="45"/>
  <c r="CB4" i="45"/>
  <c r="CB43" i="45"/>
  <c r="CB41" i="45"/>
  <c r="CB39" i="45"/>
  <c r="CB35" i="45"/>
  <c r="CB33" i="45"/>
  <c r="CB31" i="45"/>
  <c r="CB29" i="45"/>
  <c r="CB27" i="45"/>
  <c r="CB25" i="45"/>
  <c r="CB23" i="45"/>
  <c r="CB21" i="45"/>
  <c r="CB19" i="45"/>
  <c r="CB17" i="45"/>
  <c r="CB15" i="45"/>
  <c r="CB13" i="45"/>
  <c r="CB11" i="45"/>
  <c r="CB9" i="45"/>
  <c r="CB7" i="45"/>
  <c r="CB5" i="45"/>
  <c r="BO44" i="45"/>
  <c r="BO42" i="45"/>
  <c r="BO40" i="45"/>
  <c r="BO38" i="45"/>
  <c r="BO36" i="45"/>
  <c r="BO34" i="45"/>
  <c r="BO32" i="45"/>
  <c r="BO30" i="45"/>
  <c r="BO28" i="45"/>
  <c r="BO26" i="45"/>
  <c r="BO24" i="45"/>
  <c r="BO22" i="45"/>
  <c r="BO20" i="45"/>
  <c r="BO18" i="45"/>
  <c r="BO16" i="45"/>
  <c r="BO14" i="45"/>
  <c r="BO12" i="45"/>
  <c r="BO10" i="45"/>
  <c r="BO8" i="45"/>
  <c r="BO6" i="45"/>
  <c r="BO4" i="45"/>
  <c r="BO43" i="45"/>
  <c r="BO41" i="45"/>
  <c r="BO39" i="45"/>
  <c r="BO37" i="45"/>
  <c r="BO35" i="45"/>
  <c r="BO33" i="45"/>
  <c r="BO31" i="45"/>
  <c r="BO29" i="45"/>
  <c r="BO27" i="45"/>
  <c r="BO25" i="45"/>
  <c r="BO23" i="45"/>
  <c r="BO21" i="45"/>
  <c r="BO19" i="45"/>
  <c r="BO17" i="45"/>
  <c r="BO15" i="45"/>
  <c r="BO13" i="45"/>
  <c r="BO11" i="45"/>
  <c r="BO9" i="45"/>
  <c r="BO7" i="45"/>
  <c r="BO5" i="45"/>
  <c r="BB44" i="45"/>
  <c r="BB42" i="45"/>
  <c r="BB40" i="45"/>
  <c r="BB38" i="45"/>
  <c r="BB36" i="45"/>
  <c r="BB34" i="45"/>
  <c r="BB32" i="45"/>
  <c r="BB30" i="45"/>
  <c r="BB28" i="45"/>
  <c r="BB26" i="45"/>
  <c r="BB24" i="45"/>
  <c r="BB22" i="45"/>
  <c r="BB20" i="45"/>
  <c r="BB18" i="45"/>
  <c r="BB16" i="45"/>
  <c r="BB14" i="45"/>
  <c r="BB12" i="45"/>
  <c r="BB10" i="45"/>
  <c r="BB8" i="45"/>
  <c r="BB6" i="45"/>
  <c r="BB4" i="45"/>
  <c r="BB43" i="45"/>
  <c r="BB41" i="45"/>
  <c r="BB39" i="45"/>
  <c r="BB35" i="45"/>
  <c r="BB33" i="45"/>
  <c r="BB31" i="45"/>
  <c r="BB29" i="45"/>
  <c r="BB27" i="45"/>
  <c r="BB25" i="45"/>
  <c r="BB23" i="45"/>
  <c r="BB21" i="45"/>
  <c r="BB19" i="45"/>
  <c r="BB17" i="45"/>
  <c r="BB15" i="45"/>
  <c r="BB13" i="45"/>
  <c r="BB11" i="45"/>
  <c r="BB9" i="45"/>
  <c r="BB7" i="45"/>
  <c r="BB5" i="45"/>
  <c r="AO44" i="45"/>
  <c r="AO42" i="45"/>
  <c r="AO40" i="45"/>
  <c r="AO38" i="45"/>
  <c r="AO36" i="45"/>
  <c r="AO34" i="45"/>
  <c r="AO32" i="45"/>
  <c r="AO30" i="45"/>
  <c r="AO28" i="45"/>
  <c r="AO26" i="45"/>
  <c r="AO24" i="45"/>
  <c r="AO22" i="45"/>
  <c r="AO20" i="45"/>
  <c r="AO18" i="45"/>
  <c r="AO16" i="45"/>
  <c r="AO14" i="45"/>
  <c r="AO12" i="45"/>
  <c r="AO10" i="45"/>
  <c r="AO8" i="45"/>
  <c r="AO6" i="45"/>
  <c r="AO4" i="45"/>
  <c r="AO43" i="45"/>
  <c r="AO41" i="45"/>
  <c r="AO39" i="45"/>
  <c r="AO35" i="45"/>
  <c r="AO33" i="45"/>
  <c r="AO31" i="45"/>
  <c r="AO29" i="45"/>
  <c r="AO27" i="45"/>
  <c r="AO25" i="45"/>
  <c r="AO23" i="45"/>
  <c r="AO21" i="45"/>
  <c r="AO19" i="45"/>
  <c r="AO17" i="45"/>
  <c r="AO15" i="45"/>
  <c r="AO13" i="45"/>
  <c r="AO11" i="45"/>
  <c r="AO9" i="45"/>
  <c r="AO7" i="45"/>
  <c r="AO5" i="45"/>
</calcChain>
</file>

<file path=xl/sharedStrings.xml><?xml version="1.0" encoding="utf-8"?>
<sst xmlns="http://schemas.openxmlformats.org/spreadsheetml/2006/main" count="22790" uniqueCount="464">
  <si>
    <t>STATEMENT OF FINANCIAL POSITION</t>
  </si>
  <si>
    <t>«</t>
  </si>
  <si>
    <t>»</t>
  </si>
  <si>
    <t>Year</t>
  </si>
  <si>
    <t>Months Covered</t>
  </si>
  <si>
    <t>Year End Month</t>
  </si>
  <si>
    <t>Dec</t>
  </si>
  <si>
    <t>Statement of Financial Position Published (000)</t>
  </si>
  <si>
    <t>ZAR</t>
  </si>
  <si>
    <t>Assets</t>
  </si>
  <si>
    <t>Non-Current Assets</t>
  </si>
  <si>
    <t>025 Intangible Assets</t>
  </si>
  <si>
    <t>026 Goodwill</t>
  </si>
  <si>
    <t>027 Patents &amp; Trademarks</t>
  </si>
  <si>
    <t>028 Cost of Control</t>
  </si>
  <si>
    <t>029 Other Intangible Assets</t>
  </si>
  <si>
    <t>031 Investments &amp; Loans</t>
  </si>
  <si>
    <t>032 Investment at Cost/Market Value</t>
  </si>
  <si>
    <t>033 Long Term Loans</t>
  </si>
  <si>
    <t>023 Fixed Assets</t>
  </si>
  <si>
    <t>024 Mining Assets</t>
  </si>
  <si>
    <t>030 Other Non-Current Assets</t>
  </si>
  <si>
    <t>054 Total Non-Current Assets</t>
  </si>
  <si>
    <t>034 Current Assets</t>
  </si>
  <si>
    <t>035 Inventory</t>
  </si>
  <si>
    <t>036 Trade Receivables</t>
  </si>
  <si>
    <t>037 Cash &amp; Near Cash</t>
  </si>
  <si>
    <t>038 Dividends Receivable</t>
  </si>
  <si>
    <t>039 Tax Receivable</t>
  </si>
  <si>
    <t>050 Total Assets (Excluding Intangible Assets)</t>
  </si>
  <si>
    <t>051 Total Assets (Including Intangible Assets)</t>
  </si>
  <si>
    <t>Equity</t>
  </si>
  <si>
    <t>001 Ordinary Shareholders Interest</t>
  </si>
  <si>
    <t>002 Ordinary Share Capital</t>
  </si>
  <si>
    <t>003 Share Premium</t>
  </si>
  <si>
    <t>004 Non-Distributable Reserves</t>
  </si>
  <si>
    <t>005 Distributable Reserves</t>
  </si>
  <si>
    <t>008 Preference Shares</t>
  </si>
  <si>
    <t>009 Irredeemable</t>
  </si>
  <si>
    <t>010 Redeemable</t>
  </si>
  <si>
    <t>011 Convertible</t>
  </si>
  <si>
    <t>012 Outside Shareholders Interest</t>
  </si>
  <si>
    <t>013 Total Equity</t>
  </si>
  <si>
    <t>Liabilities</t>
  </si>
  <si>
    <t>057 Non-Current Liabilities</t>
  </si>
  <si>
    <t>014 Deferred Tax</t>
  </si>
  <si>
    <t>017 Convertible Debentures</t>
  </si>
  <si>
    <t>018 Director's &amp; Shareholders Loans</t>
  </si>
  <si>
    <t>019 Long Term Non Interest Bearing</t>
  </si>
  <si>
    <t>020 Long Term Interest Bearing</t>
  </si>
  <si>
    <t>015 Other Non-Current Liabilities</t>
  </si>
  <si>
    <t>041 Current Liabilities</t>
  </si>
  <si>
    <t>042 Trade Payables</t>
  </si>
  <si>
    <t>043 Dividends Payable</t>
  </si>
  <si>
    <t>044 Tax Payable</t>
  </si>
  <si>
    <t>045 Short-Term Interest Bearing</t>
  </si>
  <si>
    <t>022 Total Liabilities</t>
  </si>
  <si>
    <t>058 Total Equity and Liabilities</t>
  </si>
  <si>
    <t>048 Adjusted Market/Direct Value in Investment</t>
  </si>
  <si>
    <t>047 Net Current Assets</t>
  </si>
  <si>
    <t>049 Employment of Capital</t>
  </si>
  <si>
    <t>General Supplementary</t>
  </si>
  <si>
    <t>201 Shares in Issue Y/E Ordinary</t>
  </si>
  <si>
    <t>202 Shares in Issue Y/E 'N'</t>
  </si>
  <si>
    <t>259 Shares Authorised Ordinary</t>
  </si>
  <si>
    <t>260 Par Value Ordinary Shares (Cents)</t>
  </si>
  <si>
    <t>261 Shares Authorised 'N'</t>
  </si>
  <si>
    <t>262 Par Value 'N' Shares (Cents)</t>
  </si>
  <si>
    <t>206 Shares in Issue Weighted Average</t>
  </si>
  <si>
    <t>207 Shares in Issue Fully Diluted</t>
  </si>
  <si>
    <t>232 Treasury Shares (Number '000)</t>
  </si>
  <si>
    <t>233 Treasury Shares (Value R'000)</t>
  </si>
  <si>
    <t>249 Share Trusts and Other (Number '000)</t>
  </si>
  <si>
    <t>250 Share Trusts and Other (Value R'000)</t>
  </si>
  <si>
    <t>274 Share Buyback (Number '000)</t>
  </si>
  <si>
    <t>275 Share Buyback (Value R'000)</t>
  </si>
  <si>
    <t>208 Revaluation Reserve</t>
  </si>
  <si>
    <t>228 Foreign Currency Translation Reserve - Cumulative</t>
  </si>
  <si>
    <t>211 Commitments: Land &amp; Buildings</t>
  </si>
  <si>
    <t>212 Commitments: Other</t>
  </si>
  <si>
    <t>213 Foreign Borrowings</t>
  </si>
  <si>
    <t>215 Convertible Debentures &amp; Loans</t>
  </si>
  <si>
    <t>219 Medical Aid Liabilities</t>
  </si>
  <si>
    <t>220 Pension Fund Liabilities</t>
  </si>
  <si>
    <t>221 Long Term Loans - Interest Bearing</t>
  </si>
  <si>
    <t>222 Long Term Loans - Interest Free</t>
  </si>
  <si>
    <t>223 Short Term Loans - Interest Bearing</t>
  </si>
  <si>
    <t>224 Short Term Loans - Interest Free</t>
  </si>
  <si>
    <t>225 Property Revaluation Surplus - I/S</t>
  </si>
  <si>
    <t>229 Foreign Assets</t>
  </si>
  <si>
    <t>230 Foreign Liabilities</t>
  </si>
  <si>
    <t>276 Asset Retirement Obligations - Mining Assets</t>
  </si>
  <si>
    <t>236 Provisions - Long Term</t>
  </si>
  <si>
    <t>237 Provisions - Short Term</t>
  </si>
  <si>
    <t>247 Bee Share of Accumulative Profits - B/S</t>
  </si>
  <si>
    <t>277 Property Companies - Value of Property Portfolios</t>
  </si>
  <si>
    <t>278 Property Companies - Debenture Liability</t>
  </si>
  <si>
    <t>279 Property Companies - Linked Unitholders Interest</t>
  </si>
  <si>
    <t>258 Bookvalue Land &amp; Buildings</t>
  </si>
  <si>
    <t>253 Bookvalue Plant &amp; Machinery/Manufacturing Equipment</t>
  </si>
  <si>
    <t>254 Bookvalue Furniture &amp; Office Equipment</t>
  </si>
  <si>
    <t>255 Bookvalue Vehicles</t>
  </si>
  <si>
    <t>256 Bookvalue Computer Hardware &amp; Software</t>
  </si>
  <si>
    <t>257 Bookvalue Other Fixed Assets</t>
  </si>
  <si>
    <t>311 Right of Use Assets</t>
  </si>
  <si>
    <t>312 Lease Liabilities - Non-current</t>
  </si>
  <si>
    <t>313 Lease Liabilities - Current</t>
  </si>
  <si>
    <t>INCOME STATEMENT</t>
  </si>
  <si>
    <t>Income Statement Published (000)</t>
  </si>
  <si>
    <t>060 Turnover</t>
  </si>
  <si>
    <t>061 % Change in Turnover</t>
  </si>
  <si>
    <t>053 Cost of Sales</t>
  </si>
  <si>
    <t>094 Gross Profit</t>
  </si>
  <si>
    <t>095 Total Income</t>
  </si>
  <si>
    <t>322 Intangible Assets Written off</t>
  </si>
  <si>
    <t>323 Amortisation of Goodwill</t>
  </si>
  <si>
    <t>301 Lease Charge: Land Building</t>
  </si>
  <si>
    <t>302 Lease Charge: Other</t>
  </si>
  <si>
    <t>303 Research &amp; Development</t>
  </si>
  <si>
    <t>088 Depreciation</t>
  </si>
  <si>
    <t>089 Audit Fees</t>
  </si>
  <si>
    <t>090 Directors Emoluments</t>
  </si>
  <si>
    <t>079 Extra Ordinary Items</t>
  </si>
  <si>
    <t>096 Other</t>
  </si>
  <si>
    <t>077 Convertible Debenture Interest</t>
  </si>
  <si>
    <t>097 Total Cost Shown</t>
  </si>
  <si>
    <t>098 Earnings Before Interest &amp; Tax (Ebit)</t>
  </si>
  <si>
    <t>062 Investment Income</t>
  </si>
  <si>
    <t>064 Interest Received</t>
  </si>
  <si>
    <t>066 Interest &amp; Finance Charges</t>
  </si>
  <si>
    <t>104 Investment Income, Interest &amp; Finance Charges</t>
  </si>
  <si>
    <t>074 Associate Companies</t>
  </si>
  <si>
    <t>099 Profit Before Tax</t>
  </si>
  <si>
    <t>067 Taxation</t>
  </si>
  <si>
    <t>068 Current</t>
  </si>
  <si>
    <t>069 Deferred</t>
  </si>
  <si>
    <t>070 Other</t>
  </si>
  <si>
    <t>100 Profit After Interest and Tax</t>
  </si>
  <si>
    <t>075 Discontinued Operations</t>
  </si>
  <si>
    <t>072 Preference Share Dividends</t>
  </si>
  <si>
    <t>073 Minority Interest</t>
  </si>
  <si>
    <t>101 Profit Attributable to Ordinary Shareholders</t>
  </si>
  <si>
    <t>093 Total Headline Earnings</t>
  </si>
  <si>
    <t>086 Headline Earnings Per Share</t>
  </si>
  <si>
    <t>103 Dividends Per Share - Gross</t>
  </si>
  <si>
    <t>087 Dividends Per Share - Net</t>
  </si>
  <si>
    <t>091 Interest Distribution Per Linked Unit (Cents)</t>
  </si>
  <si>
    <t>105 Capital Distribution Per Instrument (Cents) - Gross</t>
  </si>
  <si>
    <t>092 Capital Distribution Per Instrument (Cents) - Net</t>
  </si>
  <si>
    <t>102 Earnings Before Interest, Tax, Depreciation and Amortisation (Ebitda)</t>
  </si>
  <si>
    <t>305 Eps-Bottom Line</t>
  </si>
  <si>
    <t>306 Eps-Headline</t>
  </si>
  <si>
    <t>307 Eps-Fully Diluted Headline</t>
  </si>
  <si>
    <t>308 Eps-Fully Diluted Bottomline</t>
  </si>
  <si>
    <t>374 Eps-Continuing Operations</t>
  </si>
  <si>
    <t>359 Earnings Per Linked Unit</t>
  </si>
  <si>
    <t>375 Core Headline Earnings - Total Value</t>
  </si>
  <si>
    <t>376 Core Headline Earnings Per Share</t>
  </si>
  <si>
    <t>311 Deferred Tax: Current</t>
  </si>
  <si>
    <t>312 Deferred Tax: Other</t>
  </si>
  <si>
    <t>309 Effective Tax Rate</t>
  </si>
  <si>
    <t>319 Accumulated Computed Tax Loss</t>
  </si>
  <si>
    <t>320 Prior Year Tax Adjustment</t>
  </si>
  <si>
    <t>338 Foreign Tax</t>
  </si>
  <si>
    <t>364 Foreign Tax - Normal</t>
  </si>
  <si>
    <t>365 Foreign Tax - Previous Year</t>
  </si>
  <si>
    <t>366 Foreign Tax - Deferred</t>
  </si>
  <si>
    <t>313 Interest Capitalised</t>
  </si>
  <si>
    <t>373 Interest Paid - Debentures</t>
  </si>
  <si>
    <t>315 Dilution: Interest Saved</t>
  </si>
  <si>
    <t>316 Dilution: Dividends Saved</t>
  </si>
  <si>
    <t>317 Dilution: Equity Income Converted</t>
  </si>
  <si>
    <t>350 Impairments of Intangible Assets</t>
  </si>
  <si>
    <t>383 Goodwill Written off</t>
  </si>
  <si>
    <t>351 Impairments of Goodwill</t>
  </si>
  <si>
    <t>384 Impairment of Trade Receivables</t>
  </si>
  <si>
    <t>324 Impairment of Investments</t>
  </si>
  <si>
    <t>325 Impairment of Loans</t>
  </si>
  <si>
    <t>326 Capital Profit /Loss on Financial Assets</t>
  </si>
  <si>
    <t>360 Gains/Losses on Mark to Market Value of Financial Assets</t>
  </si>
  <si>
    <t>327 Impairment of Fixed Assets</t>
  </si>
  <si>
    <t>328 Capital Profit /Loss on Fixed Assets</t>
  </si>
  <si>
    <t>329 Profit /Loss Forex Translations - I/S</t>
  </si>
  <si>
    <t>330 Profit /Loss Forex Transactions - I/S</t>
  </si>
  <si>
    <t>331 Profit /Loss Disposal of Subsidiaries/ Businesses</t>
  </si>
  <si>
    <t>377 Expense in Regard to Bee Transaction</t>
  </si>
  <si>
    <t>336 Foreign Turnover</t>
  </si>
  <si>
    <t>337 Foreign Profit</t>
  </si>
  <si>
    <t>357 Ordinary Dividends Declared</t>
  </si>
  <si>
    <t>358 Ordinary Dividends Paid</t>
  </si>
  <si>
    <t>353 Minority Dividends Paid</t>
  </si>
  <si>
    <t>343 Auditors - Audit Fees - Current Year</t>
  </si>
  <si>
    <t>378 Auditors - Audit Fees - Previous Year</t>
  </si>
  <si>
    <t>379 Auditors - Audit Expenses</t>
  </si>
  <si>
    <t>344 Auditors - Other Fees</t>
  </si>
  <si>
    <t>345 Staff Costs(Excluding Directors Remuneration)</t>
  </si>
  <si>
    <t>372 Other Staff Share Based Payments - I/S</t>
  </si>
  <si>
    <t>361 Directors Share Based Payments - I/S</t>
  </si>
  <si>
    <t>387 Legal Fees</t>
  </si>
  <si>
    <t>363 Bee Share of Profits - I/S</t>
  </si>
  <si>
    <t>410 Depreciation: Right of Use Assets</t>
  </si>
  <si>
    <t>411 Interest Expense: Lease Liabilities</t>
  </si>
  <si>
    <t>CHANGES IN EQUITY STATEMENT</t>
  </si>
  <si>
    <t>Changes In Equity Statement Published (000)</t>
  </si>
  <si>
    <t>901 Ordinary Shareholders Equity at Beginning of Year</t>
  </si>
  <si>
    <t>902 Movements in Issued Capital &amp; Share Premium</t>
  </si>
  <si>
    <t>903 Balance at Begin of Year/Issued Capital &amp; Share Premium</t>
  </si>
  <si>
    <t>904 Adj to Prior Year/Issued Capital &amp; Share Premium</t>
  </si>
  <si>
    <t>905 Ordinary Shares Issued/Issued Capital &amp; Share Premium</t>
  </si>
  <si>
    <t>906 Share Based Payments/Issued Capital &amp; Share Premium</t>
  </si>
  <si>
    <t>908 Share Issue Expenses/Issued Capital &amp; Share Premium</t>
  </si>
  <si>
    <t>910 Capital Distributions/Issued Capital &amp; Share Premium</t>
  </si>
  <si>
    <t>911 Treasury Shares/Issued Capital &amp; Share Premium</t>
  </si>
  <si>
    <t>913 Cancelling of Shares/Issued Capital &amp; Share Premium</t>
  </si>
  <si>
    <t>939 Sundry/Issued Capital &amp; Share Premium</t>
  </si>
  <si>
    <t>940 Balance at End of Year/Issued Capital &amp; Share Premium</t>
  </si>
  <si>
    <t>941 Movements in Non-Distributable Reserve</t>
  </si>
  <si>
    <t>942 Balance at Begin of Year/Non-Distrib Reserve</t>
  </si>
  <si>
    <t>943 Adj to Prior Year/Non-Distrib Reserve</t>
  </si>
  <si>
    <t>945 Profit/(Loss) on Sale of Investments/Non-Distrib Reserve</t>
  </si>
  <si>
    <t>949 Capital Distributions/Non-Distrib Reserve</t>
  </si>
  <si>
    <t>952 Treasury Shares/Non-Distrib Reserve</t>
  </si>
  <si>
    <t>954 Profit/(Loss) on Forex Translations/Non-Distrib Reserve</t>
  </si>
  <si>
    <t>955 Profit/(Loss) on Forex Transactions/Non-Distrib Reserve</t>
  </si>
  <si>
    <t>957 Net Transfer (to)/from Distributable Reserve</t>
  </si>
  <si>
    <t>969 Share Based Payments/Non-Distrib Reserve</t>
  </si>
  <si>
    <t>970 Net Unrealised (Losses)/Gains on Hedging Instrum/Non-Distrib Reserve</t>
  </si>
  <si>
    <t>999 Sundry/Non-Distrib Reserve</t>
  </si>
  <si>
    <t>000 Balance at End of Year/Non-Distrib Reserve</t>
  </si>
  <si>
    <t>001 Movements in Distributable Reserve</t>
  </si>
  <si>
    <t>002 Balance at Begin of Year/Distrib Reserve</t>
  </si>
  <si>
    <t>003 Adj to Prior Year/Distrib Reserve</t>
  </si>
  <si>
    <t>004 Net Profit/(Loss) for the Year</t>
  </si>
  <si>
    <t>005 Ordinary Dividends</t>
  </si>
  <si>
    <t>006 Preference Dividends</t>
  </si>
  <si>
    <t>008 Net Transfer (to)/from Non-Distributable Reserves</t>
  </si>
  <si>
    <t>025 Share Based Payments/Distrib Reserve</t>
  </si>
  <si>
    <t>059 Sundry/Distrib Reserve</t>
  </si>
  <si>
    <t>060 Balance at End of Year/Distrib Reserve</t>
  </si>
  <si>
    <t>091 Ordinary Shareholders Equity at End of Year</t>
  </si>
  <si>
    <t>CASH FLOW STATEMENT</t>
  </si>
  <si>
    <t>Cash Flow Statement Published (000)</t>
  </si>
  <si>
    <t>701 Operating Profit/Loss</t>
  </si>
  <si>
    <t>702 Depreciation &amp; Non Cash-Items</t>
  </si>
  <si>
    <t>703 Cash Ex Operations</t>
  </si>
  <si>
    <t>704 Investment Income</t>
  </si>
  <si>
    <t>705 Other Income</t>
  </si>
  <si>
    <t>706 Decrease/Increase Working Capital</t>
  </si>
  <si>
    <t>707 Decrease/Increase Inventory</t>
  </si>
  <si>
    <t>708 Decrease/Increase Accounts Receivable</t>
  </si>
  <si>
    <t>709 Increase/Decrease Accounts Payable</t>
  </si>
  <si>
    <t>710 Increase/Decrease Interest-Free Loans</t>
  </si>
  <si>
    <t>711 Cash Ex Operating Activity</t>
  </si>
  <si>
    <t>712 Net Interest Paid/Received</t>
  </si>
  <si>
    <t>713 Taxation Paid</t>
  </si>
  <si>
    <t>714 Cash Available</t>
  </si>
  <si>
    <t>715 Ordinary Dividend</t>
  </si>
  <si>
    <t>716 Preference Dividend</t>
  </si>
  <si>
    <t>733 Cash from Operating Activities</t>
  </si>
  <si>
    <t>719 Fixed Assets Acquired</t>
  </si>
  <si>
    <t>720 Increase in Investments</t>
  </si>
  <si>
    <t>721 Net Investment in Subsidiaries/ Businesses</t>
  </si>
  <si>
    <t>722 Other Expenses/Losses</t>
  </si>
  <si>
    <t>724 Proceeds Disposal Fixed Assets</t>
  </si>
  <si>
    <t>725 Proceeds Disposal Investment</t>
  </si>
  <si>
    <t>726 Other Proceeds</t>
  </si>
  <si>
    <t>734 Cash from Investment Activities</t>
  </si>
  <si>
    <t>728 Increase/Decrease Long-Term Liabilities</t>
  </si>
  <si>
    <t>730 Change in Share Capital</t>
  </si>
  <si>
    <t>735 Increase/Decrease Short-Term Liabilities</t>
  </si>
  <si>
    <t>731 Other (Cash Generated)</t>
  </si>
  <si>
    <t>736 Cash from Financing Activities</t>
  </si>
  <si>
    <t>737 Increase/(Decrease) in Cash and Near Cash</t>
  </si>
  <si>
    <t>801 Minority Dividends (Ordinary)</t>
  </si>
  <si>
    <t>802 Net Intangible Assets Movements</t>
  </si>
  <si>
    <t>803 Preference Shares Issued by the Company</t>
  </si>
  <si>
    <t>804 Share Incentive Trust Options Exercised</t>
  </si>
  <si>
    <t>805 Minority Dividends (Preference)</t>
  </si>
  <si>
    <t>VALUE ADDED STATEMENT</t>
  </si>
  <si>
    <t>Value Added Statement Published (000)</t>
  </si>
  <si>
    <t>760 Turnover</t>
  </si>
  <si>
    <t>761 Extraordinary Items</t>
  </si>
  <si>
    <t>762 Other Income/Value Added</t>
  </si>
  <si>
    <t>763 Bought Material/Services</t>
  </si>
  <si>
    <t>764 Value Added</t>
  </si>
  <si>
    <t>765 Salaries &amp; Wages</t>
  </si>
  <si>
    <t>766 Interest (Net)</t>
  </si>
  <si>
    <t>767 Dividends: Ordinary</t>
  </si>
  <si>
    <t>768 Dividends: Preference</t>
  </si>
  <si>
    <t>769 Dividends: Minority</t>
  </si>
  <si>
    <t>770 Taxation</t>
  </si>
  <si>
    <t>771 Depreciation</t>
  </si>
  <si>
    <t>772 Retention</t>
  </si>
  <si>
    <t>773 Minority Interest</t>
  </si>
  <si>
    <t>774 Other Expenses/Distrib of Value Added</t>
  </si>
  <si>
    <t>775 Disburse of Value Added</t>
  </si>
  <si>
    <t>776 Leasing : Property</t>
  </si>
  <si>
    <t>777 Leasing : Other</t>
  </si>
  <si>
    <t>778 Dividends Received</t>
  </si>
  <si>
    <t>779 Interest Received</t>
  </si>
  <si>
    <t>780 Deferred Taxation</t>
  </si>
  <si>
    <t>781 Number of Employees</t>
  </si>
  <si>
    <t>SUNDRY ITEMS</t>
  </si>
  <si>
    <t>Sundry Items Published (000)</t>
  </si>
  <si>
    <t>101 Ordinary Shares in Issue @ Year End Split Adjusted</t>
  </si>
  <si>
    <t>102 Nr of Ordinary Shares in Issue @ Year End</t>
  </si>
  <si>
    <t>115 Months Covered by Financial Statements</t>
  </si>
  <si>
    <t>116 Month of Financial Year End</t>
  </si>
  <si>
    <t>118 Inflation Adjusted Other Fixed Asset</t>
  </si>
  <si>
    <t>119 Inflation Adjusted Depreciable Fixed Asset</t>
  </si>
  <si>
    <t>122 No of Quoted Subsidiaries</t>
  </si>
  <si>
    <t>126 Directors Shareholding Beneficial</t>
  </si>
  <si>
    <t>127 Directors Shareholding Non-Beneficial</t>
  </si>
  <si>
    <t>129 Deferred Tax for Year</t>
  </si>
  <si>
    <t>130 Items Not Representing Cashflow</t>
  </si>
  <si>
    <t>131 No Persons Employed</t>
  </si>
  <si>
    <t>175 Foreign Employees</t>
  </si>
  <si>
    <t>132 Inventory: Raw Material</t>
  </si>
  <si>
    <t>133 Inventory: Finished Goods</t>
  </si>
  <si>
    <t>134 Inventory: Merchandise</t>
  </si>
  <si>
    <t>135 Inventory: Consumable Stores</t>
  </si>
  <si>
    <t>136 Inventory: Work in Progress</t>
  </si>
  <si>
    <t>137 Inventory: Uncompleted Contracts</t>
  </si>
  <si>
    <t>144 Headline Earnings Per Share</t>
  </si>
  <si>
    <t>148 Number of Analyst</t>
  </si>
  <si>
    <t>149 Average Price Per Share</t>
  </si>
  <si>
    <t>150 Share Price @ Company Financial Year End</t>
  </si>
  <si>
    <t>158 Currency Adjustment: R1000 to ?</t>
  </si>
  <si>
    <t>162 Trade Creditors</t>
  </si>
  <si>
    <t>140 Capital Commitments</t>
  </si>
  <si>
    <t>166 Leasehold Commitments</t>
  </si>
  <si>
    <t>167 Contingent Liabilities</t>
  </si>
  <si>
    <t>170 No of Shares Traded</t>
  </si>
  <si>
    <t>171 No of Transactions</t>
  </si>
  <si>
    <t>172 Value of Transactions</t>
  </si>
  <si>
    <t>173 Split Factor</t>
  </si>
  <si>
    <t>174 Month of Stock Split</t>
  </si>
  <si>
    <t>Jun</t>
  </si>
  <si>
    <t>USD</t>
  </si>
  <si>
    <t>Feb</t>
  </si>
  <si>
    <t>Mar</t>
  </si>
  <si>
    <t>Sep</t>
  </si>
  <si>
    <t>AUD</t>
  </si>
  <si>
    <t>GBP</t>
  </si>
  <si>
    <t>EUR</t>
  </si>
  <si>
    <t>Company</t>
  </si>
  <si>
    <t>A E C I (December)</t>
  </si>
  <si>
    <t>Accounts Rcvb/Tover</t>
  </si>
  <si>
    <t>Assets / Captal Emp</t>
  </si>
  <si>
    <t>Book Val / Share (c)</t>
  </si>
  <si>
    <t>Cash Flw / Share (c)</t>
  </si>
  <si>
    <t>Cash Flow Div Cover</t>
  </si>
  <si>
    <t>Cash Flow Intr Cover</t>
  </si>
  <si>
    <t>Current Ratio</t>
  </si>
  <si>
    <t>Debt / Assets</t>
  </si>
  <si>
    <t>Debt / Equity</t>
  </si>
  <si>
    <t>Dir Rem % Pft BTax</t>
  </si>
  <si>
    <t>Dividend / Share (c)</t>
  </si>
  <si>
    <t>Dividend Cover</t>
  </si>
  <si>
    <t>Dividend Yield %</t>
  </si>
  <si>
    <t>Earnings/ Share (C)</t>
  </si>
  <si>
    <t>Earnings Yield %</t>
  </si>
  <si>
    <t>Inflation Adjusted Profit/ Share (C)</t>
  </si>
  <si>
    <t>Inflation Adjusted Return On Assets %</t>
  </si>
  <si>
    <t>Inflation Adjusted Return On Equity %</t>
  </si>
  <si>
    <t>Interest Cover</t>
  </si>
  <si>
    <t>Leverage Factor</t>
  </si>
  <si>
    <t>Long-Term Loans % Total Debt</t>
  </si>
  <si>
    <t>N A V / Share (C)</t>
  </si>
  <si>
    <t>Net Profit Margin %</t>
  </si>
  <si>
    <t>Operating Profit /Employee</t>
  </si>
  <si>
    <t>Operating Profit Margin %</t>
  </si>
  <si>
    <t>Price / Inflation Adjusted Profit</t>
  </si>
  <si>
    <t>Price / Book Value</t>
  </si>
  <si>
    <t>Price / Cash Flow</t>
  </si>
  <si>
    <t>Price / Earnings</t>
  </si>
  <si>
    <t>Price / N A V</t>
  </si>
  <si>
    <t>Price / Share (C)</t>
  </si>
  <si>
    <t>Quick Ratio</t>
  </si>
  <si>
    <t>Return On External Investments %</t>
  </si>
  <si>
    <t>Retention Rate</t>
  </si>
  <si>
    <t>Return On Assets %</t>
  </si>
  <si>
    <t>Return On Equity %</t>
  </si>
  <si>
    <t>Total Assets / Turnover</t>
  </si>
  <si>
    <t>Total Debt / Cash Flow</t>
  </si>
  <si>
    <t>Turnover / Employee</t>
  </si>
  <si>
    <t>Return on Capital Employed</t>
  </si>
  <si>
    <t>Price / EBITDA</t>
  </si>
  <si>
    <t>Price / EBIT</t>
  </si>
  <si>
    <t>Price / Cash</t>
  </si>
  <si>
    <t>Return on Average External Investments %</t>
  </si>
  <si>
    <t>Return on Average Assets %</t>
  </si>
  <si>
    <t>Return on Average Equity %</t>
  </si>
  <si>
    <t>Inflation Adj. Return on Average Total Assets %</t>
  </si>
  <si>
    <t>Inflation Adjusted Return on Average Equity %</t>
  </si>
  <si>
    <t xml:space="preserve">AECI LTD - Analysis </t>
  </si>
  <si>
    <t>AFROX (December)</t>
  </si>
  <si>
    <t>ARM (June)</t>
  </si>
  <si>
    <t>ANGLOPLAT (December)</t>
  </si>
  <si>
    <t>ANGLO (December)</t>
  </si>
  <si>
    <t>ANGGOLD (December)</t>
  </si>
  <si>
    <t>ARCMITTAL (December)</t>
  </si>
  <si>
    <t>BAUBA (June)</t>
  </si>
  <si>
    <t>BHP (June)</t>
  </si>
  <si>
    <t>DRDGOLD (June)</t>
  </si>
  <si>
    <t>EASTPLATS (December)</t>
  </si>
  <si>
    <t>EXXARO (December)</t>
  </si>
  <si>
    <t>GEMFIELDS (December)</t>
  </si>
  <si>
    <t>GLENCORE (December)</t>
  </si>
  <si>
    <t>GFIELDS (December)</t>
  </si>
  <si>
    <t>HARMONY (June)</t>
  </si>
  <si>
    <t>HULAMIN (December)</t>
  </si>
  <si>
    <t>IMPLATS (June)</t>
  </si>
  <si>
    <t>INSIMBI (February)</t>
  </si>
  <si>
    <t>KORE POTASH (December)</t>
  </si>
  <si>
    <t>KUMBA (December)</t>
  </si>
  <si>
    <t>MC MINING (June)</t>
  </si>
  <si>
    <t>MERAFE (December)</t>
  </si>
  <si>
    <t>Mondplc (December)</t>
  </si>
  <si>
    <t>NORTHAM (June)</t>
  </si>
  <si>
    <t>OMNIA (March)</t>
  </si>
  <si>
    <t>ORIONMIN (June)</t>
  </si>
  <si>
    <t>PAN AFRICAN (June)</t>
  </si>
  <si>
    <t>RANGOLD (December)</t>
  </si>
  <si>
    <t>RESGEN (June)</t>
  </si>
  <si>
    <t>RBPLAT (December)</t>
  </si>
  <si>
    <t>SAPPI (September)</t>
  </si>
  <si>
    <t>SASOL (June)</t>
  </si>
  <si>
    <t>SIBANYE-STIL (December)</t>
  </si>
  <si>
    <t>SOUTH 32 (June)</t>
  </si>
  <si>
    <t>SPANJAARD (February)</t>
  </si>
  <si>
    <t>THARISA (September)</t>
  </si>
  <si>
    <t>UNICORN (June)</t>
  </si>
  <si>
    <t>WESCOAL (March)</t>
  </si>
  <si>
    <t>WESIZWE (December)</t>
  </si>
  <si>
    <t>YORK (June)</t>
  </si>
  <si>
    <t>Number of shares</t>
  </si>
  <si>
    <t>Book value</t>
  </si>
  <si>
    <t>Cashflow</t>
  </si>
  <si>
    <t>Growth rate</t>
  </si>
  <si>
    <t>Net operating working capital</t>
  </si>
  <si>
    <t>Operating long-term assets</t>
  </si>
  <si>
    <t>Total net operating capital</t>
  </si>
  <si>
    <t>Depreciation</t>
  </si>
  <si>
    <t>Tax rate</t>
  </si>
  <si>
    <t>EBIT</t>
  </si>
  <si>
    <t>Net Operating Profit After Tax</t>
  </si>
  <si>
    <t>FCF</t>
  </si>
  <si>
    <t>FCF vs Net Cash Flow</t>
  </si>
  <si>
    <t>Goodwill</t>
  </si>
  <si>
    <t>Total assets</t>
  </si>
  <si>
    <t>Goodwill/Total assets</t>
  </si>
  <si>
    <t>No.</t>
  </si>
  <si>
    <t>Total Assets</t>
  </si>
  <si>
    <t>Share Price</t>
  </si>
  <si>
    <t>Component</t>
  </si>
  <si>
    <t>Coding Component</t>
  </si>
  <si>
    <t>Goodwill Impairments</t>
  </si>
  <si>
    <t>Impairment of goodwill/Goodwill</t>
  </si>
  <si>
    <t>AECI PTY LTD</t>
  </si>
  <si>
    <t>Design Component</t>
  </si>
  <si>
    <t>Zero data entry counts</t>
  </si>
  <si>
    <t>Count higher than 5</t>
  </si>
  <si>
    <t>Sample inclusion 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</si>
</sst>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b/>
      <sz val="7"/>
      <color rgb="FFE33630"/>
      <name val="Verdana"/>
      <family val="2"/>
    </font>
    <font>
      <sz val="7"/>
      <color theme="1"/>
      <name val="Verdana"/>
      <family val="2"/>
    </font>
    <font>
      <b/>
      <sz val="7"/>
      <color rgb="FF000000"/>
      <name val="Verdana"/>
      <family val="2"/>
    </font>
    <font>
      <b/>
      <sz val="7"/>
      <color rgb="FFB4202E"/>
      <name val="Verdana"/>
      <family val="2"/>
    </font>
    <font>
      <b/>
      <sz val="7"/>
      <color theme="1"/>
      <name val="Verdana"/>
      <family val="2"/>
    </font>
    <font>
      <sz val="7"/>
      <color rgb="FF000000"/>
      <name val="Verdana"/>
      <family val="2"/>
    </font>
    <font>
      <u/>
      <sz val="11"/>
      <color theme="10"/>
      <name val="Calibri"/>
      <family val="2"/>
      <scheme val="minor"/>
    </font>
    <font>
      <sz val="7"/>
      <color rgb="FFFF0000"/>
      <name val="Verdana"/>
      <family val="2"/>
    </font>
    <font>
      <sz val="11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rgb="FFEDF1F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rgb="FFE336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7" fillId="0" borderId="0" applyNumberFormat="0" applyFill="0" applyBorder="0" applyAlignment="0" applyProtection="0"/>
    <xf numFmtId="9" fontId="9" fillId="0" borderId="0" applyFont="0" applyFill="0" applyBorder="0" applyAlignment="0" applyProtection="0"/>
  </cellStyleXfs>
  <cellXfs count="185"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2" borderId="0" xfId="0" applyFont="1" applyFill="1" applyAlignment="1">
      <alignment vertical="center" wrapText="1"/>
    </xf>
    <xf numFmtId="0" fontId="4" fillId="2" borderId="0" xfId="0" applyFont="1" applyFill="1" applyAlignment="1">
      <alignment horizontal="right" vertical="center" wrapText="1"/>
    </xf>
    <xf numFmtId="0" fontId="5" fillId="3" borderId="0" xfId="0" applyFont="1" applyFill="1" applyAlignment="1">
      <alignment vertical="center" wrapText="1"/>
    </xf>
    <xf numFmtId="0" fontId="5" fillId="3" borderId="0" xfId="0" applyFont="1" applyFill="1" applyAlignment="1">
      <alignment horizontal="right" vertical="center" wrapText="1"/>
    </xf>
    <xf numFmtId="0" fontId="3" fillId="2" borderId="0" xfId="0" applyFont="1" applyFill="1" applyAlignment="1">
      <alignment vertical="center" wrapText="1"/>
    </xf>
    <xf numFmtId="0" fontId="2" fillId="2" borderId="0" xfId="0" applyFont="1" applyFill="1" applyAlignment="1">
      <alignment vertical="center" wrapText="1"/>
    </xf>
    <xf numFmtId="0" fontId="3" fillId="4" borderId="0" xfId="0" applyFont="1" applyFill="1" applyAlignment="1">
      <alignment vertical="center" wrapText="1"/>
    </xf>
    <xf numFmtId="0" fontId="2" fillId="4" borderId="0" xfId="0" applyFont="1" applyFill="1" applyAlignment="1">
      <alignment vertical="center" wrapText="1"/>
    </xf>
    <xf numFmtId="0" fontId="7" fillId="2" borderId="0" xfId="1" applyFill="1" applyAlignment="1">
      <alignment vertical="center" wrapText="1"/>
    </xf>
    <xf numFmtId="3" fontId="3" fillId="2" borderId="0" xfId="0" applyNumberFormat="1" applyFont="1" applyFill="1" applyAlignment="1">
      <alignment horizontal="right" vertical="center" wrapText="1"/>
    </xf>
    <xf numFmtId="0" fontId="7" fillId="4" borderId="0" xfId="1" applyFill="1" applyAlignment="1">
      <alignment vertical="center" wrapText="1"/>
    </xf>
    <xf numFmtId="3" fontId="6" fillId="4" borderId="0" xfId="0" applyNumberFormat="1" applyFont="1" applyFill="1" applyAlignment="1">
      <alignment horizontal="right" vertical="center" wrapText="1"/>
    </xf>
    <xf numFmtId="3" fontId="6" fillId="2" borderId="0" xfId="0" applyNumberFormat="1" applyFont="1" applyFill="1" applyAlignment="1">
      <alignment horizontal="right" vertical="center" wrapText="1"/>
    </xf>
    <xf numFmtId="0" fontId="6" fillId="2" borderId="0" xfId="0" applyFont="1" applyFill="1" applyAlignment="1">
      <alignment horizontal="right" vertical="center" wrapText="1"/>
    </xf>
    <xf numFmtId="0" fontId="6" fillId="4" borderId="0" xfId="0" applyFont="1" applyFill="1" applyAlignment="1">
      <alignment horizontal="right" vertical="center" wrapText="1"/>
    </xf>
    <xf numFmtId="0" fontId="3" fillId="4" borderId="0" xfId="0" applyFont="1" applyFill="1" applyAlignment="1">
      <alignment horizontal="right" vertical="center" wrapText="1"/>
    </xf>
    <xf numFmtId="3" fontId="3" fillId="4" borderId="0" xfId="0" applyNumberFormat="1" applyFont="1" applyFill="1" applyAlignment="1">
      <alignment horizontal="right" vertical="center" wrapText="1"/>
    </xf>
    <xf numFmtId="0" fontId="3" fillId="2" borderId="0" xfId="0" applyFont="1" applyFill="1" applyAlignment="1">
      <alignment horizontal="right" vertical="center" wrapText="1"/>
    </xf>
    <xf numFmtId="0" fontId="2" fillId="0" borderId="0" xfId="0" applyFont="1" applyAlignment="1">
      <alignment vertical="center" wrapText="1"/>
    </xf>
    <xf numFmtId="0" fontId="2" fillId="3" borderId="0" xfId="0" applyFont="1" applyFill="1" applyAlignment="1">
      <alignment vertical="center" wrapText="1"/>
    </xf>
    <xf numFmtId="4" fontId="6" fillId="2" borderId="0" xfId="0" applyNumberFormat="1" applyFont="1" applyFill="1" applyAlignment="1">
      <alignment horizontal="right" vertical="center" wrapText="1"/>
    </xf>
    <xf numFmtId="4" fontId="6" fillId="4" borderId="0" xfId="0" applyNumberFormat="1" applyFont="1" applyFill="1" applyAlignment="1">
      <alignment horizontal="right" vertical="center" wrapText="1"/>
    </xf>
    <xf numFmtId="0" fontId="0" fillId="2" borderId="0" xfId="0" applyFill="1"/>
    <xf numFmtId="0" fontId="3" fillId="2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vertical="center" wrapText="1"/>
    </xf>
    <xf numFmtId="0" fontId="2" fillId="5" borderId="0" xfId="0" applyFont="1" applyFill="1" applyAlignment="1">
      <alignment vertical="center" wrapText="1"/>
    </xf>
    <xf numFmtId="0" fontId="2" fillId="2" borderId="0" xfId="0" applyFont="1" applyFill="1" applyAlignment="1">
      <alignment horizontal="right" vertical="center" wrapText="1"/>
    </xf>
    <xf numFmtId="0" fontId="2" fillId="5" borderId="0" xfId="0" applyFont="1" applyFill="1" applyAlignment="1">
      <alignment horizontal="right" vertical="center" wrapText="1"/>
    </xf>
    <xf numFmtId="4" fontId="2" fillId="2" borderId="0" xfId="0" applyNumberFormat="1" applyFont="1" applyFill="1" applyAlignment="1">
      <alignment horizontal="right" vertical="center" wrapText="1"/>
    </xf>
    <xf numFmtId="4" fontId="2" fillId="5" borderId="0" xfId="0" applyNumberFormat="1" applyFont="1" applyFill="1" applyAlignment="1">
      <alignment horizontal="right" vertical="center" wrapText="1"/>
    </xf>
    <xf numFmtId="0" fontId="8" fillId="5" borderId="0" xfId="0" applyFont="1" applyFill="1" applyAlignment="1">
      <alignment horizontal="right" vertical="center" wrapText="1"/>
    </xf>
    <xf numFmtId="0" fontId="8" fillId="2" borderId="0" xfId="0" applyFont="1" applyFill="1" applyAlignment="1">
      <alignment horizontal="right" vertical="center" wrapText="1"/>
    </xf>
    <xf numFmtId="4" fontId="8" fillId="5" borderId="0" xfId="0" applyNumberFormat="1" applyFont="1" applyFill="1" applyAlignment="1">
      <alignment horizontal="right" vertical="center" wrapText="1"/>
    </xf>
    <xf numFmtId="4" fontId="8" fillId="2" borderId="0" xfId="0" applyNumberFormat="1" applyFont="1" applyFill="1" applyAlignment="1">
      <alignment horizontal="right" vertical="center" wrapText="1"/>
    </xf>
    <xf numFmtId="0" fontId="0" fillId="0" borderId="0" xfId="0" applyFill="1"/>
    <xf numFmtId="0" fontId="2" fillId="0" borderId="0" xfId="0" applyFont="1" applyFill="1" applyAlignment="1">
      <alignment vertical="center" wrapText="1"/>
    </xf>
    <xf numFmtId="0" fontId="4" fillId="2" borderId="2" xfId="0" applyFont="1" applyFill="1" applyBorder="1" applyAlignment="1">
      <alignment vertical="center"/>
    </xf>
    <xf numFmtId="0" fontId="4" fillId="2" borderId="2" xfId="0" applyFont="1" applyFill="1" applyBorder="1" applyAlignment="1">
      <alignment horizontal="right" vertical="center" wrapText="1"/>
    </xf>
    <xf numFmtId="0" fontId="5" fillId="2" borderId="2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5" borderId="2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5" borderId="2" xfId="0" applyFont="1" applyFill="1" applyBorder="1" applyAlignment="1">
      <alignment horizontal="right" vertical="center" wrapText="1"/>
    </xf>
    <xf numFmtId="4" fontId="2" fillId="2" borderId="2" xfId="0" applyNumberFormat="1" applyFont="1" applyFill="1" applyBorder="1" applyAlignment="1">
      <alignment horizontal="right" vertical="center" wrapText="1"/>
    </xf>
    <xf numFmtId="4" fontId="2" fillId="5" borderId="2" xfId="0" applyNumberFormat="1" applyFont="1" applyFill="1" applyBorder="1" applyAlignment="1">
      <alignment horizontal="right" vertical="center" wrapText="1"/>
    </xf>
    <xf numFmtId="0" fontId="6" fillId="2" borderId="3" xfId="0" applyFont="1" applyFill="1" applyBorder="1" applyAlignment="1">
      <alignment horizontal="left" vertical="center" wrapText="1"/>
    </xf>
    <xf numFmtId="0" fontId="6" fillId="0" borderId="5" xfId="0" applyFont="1" applyBorder="1" applyAlignment="1">
      <alignment horizontal="left" vertical="center" wrapText="1"/>
    </xf>
    <xf numFmtId="4" fontId="6" fillId="2" borderId="6" xfId="0" applyNumberFormat="1" applyFont="1" applyFill="1" applyBorder="1" applyAlignment="1">
      <alignment horizontal="right" vertical="center" wrapText="1"/>
    </xf>
    <xf numFmtId="0" fontId="6" fillId="5" borderId="6" xfId="0" applyFont="1" applyFill="1" applyBorder="1" applyAlignment="1">
      <alignment horizontal="right" vertical="center" wrapText="1"/>
    </xf>
    <xf numFmtId="0" fontId="3" fillId="0" borderId="5" xfId="0" applyFont="1" applyBorder="1" applyAlignment="1">
      <alignment horizontal="left" vertical="center" wrapText="1"/>
    </xf>
    <xf numFmtId="9" fontId="3" fillId="0" borderId="6" xfId="2" applyFont="1" applyBorder="1" applyAlignment="1">
      <alignment horizontal="right" vertical="center" wrapText="1"/>
    </xf>
    <xf numFmtId="3" fontId="6" fillId="0" borderId="6" xfId="0" applyNumberFormat="1" applyFont="1" applyBorder="1" applyAlignment="1">
      <alignment horizontal="right" vertical="center" wrapText="1"/>
    </xf>
    <xf numFmtId="3" fontId="3" fillId="0" borderId="6" xfId="0" applyNumberFormat="1" applyFont="1" applyBorder="1" applyAlignment="1">
      <alignment horizontal="right" vertical="center" wrapText="1"/>
    </xf>
    <xf numFmtId="0" fontId="3" fillId="5" borderId="6" xfId="0" applyFont="1" applyFill="1" applyBorder="1" applyAlignment="1">
      <alignment horizontal="right" vertical="center" wrapText="1"/>
    </xf>
    <xf numFmtId="9" fontId="6" fillId="0" borderId="6" xfId="2" applyFont="1" applyBorder="1" applyAlignment="1">
      <alignment horizontal="right" vertical="center" wrapText="1"/>
    </xf>
    <xf numFmtId="0" fontId="3" fillId="0" borderId="6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left" vertical="center" wrapText="1"/>
    </xf>
    <xf numFmtId="3" fontId="3" fillId="0" borderId="8" xfId="0" applyNumberFormat="1" applyFont="1" applyBorder="1" applyAlignment="1">
      <alignment horizontal="right" vertical="center" wrapText="1"/>
    </xf>
    <xf numFmtId="3" fontId="3" fillId="6" borderId="8" xfId="0" applyNumberFormat="1" applyFont="1" applyFill="1" applyBorder="1" applyAlignment="1">
      <alignment horizontal="right" vertical="center" wrapText="1"/>
    </xf>
    <xf numFmtId="0" fontId="3" fillId="0" borderId="9" xfId="0" applyFont="1" applyBorder="1" applyAlignment="1">
      <alignment horizontal="left" vertical="center" wrapText="1"/>
    </xf>
    <xf numFmtId="9" fontId="3" fillId="0" borderId="9" xfId="2" applyFont="1" applyBorder="1" applyAlignment="1">
      <alignment horizontal="right" vertical="center" wrapText="1"/>
    </xf>
    <xf numFmtId="9" fontId="3" fillId="6" borderId="10" xfId="2" applyFont="1" applyFill="1" applyBorder="1" applyAlignment="1">
      <alignment horizontal="right" vertical="center" wrapText="1"/>
    </xf>
    <xf numFmtId="9" fontId="3" fillId="0" borderId="10" xfId="2" applyFont="1" applyBorder="1" applyAlignment="1">
      <alignment horizontal="right" vertical="center" wrapText="1"/>
    </xf>
    <xf numFmtId="3" fontId="6" fillId="2" borderId="4" xfId="0" applyNumberFormat="1" applyFont="1" applyFill="1" applyBorder="1" applyAlignment="1">
      <alignment horizontal="right" vertical="center" wrapText="1"/>
    </xf>
    <xf numFmtId="0" fontId="8" fillId="5" borderId="2" xfId="0" applyFont="1" applyFill="1" applyBorder="1" applyAlignment="1">
      <alignment horizontal="right" vertical="center" wrapText="1"/>
    </xf>
    <xf numFmtId="0" fontId="1" fillId="0" borderId="0" xfId="0" applyFont="1" applyBorder="1" applyAlignment="1">
      <alignment vertical="center" wrapText="1"/>
    </xf>
    <xf numFmtId="0" fontId="2" fillId="2" borderId="0" xfId="0" applyFont="1" applyFill="1" applyAlignment="1">
      <alignment vertical="top" wrapText="1"/>
    </xf>
    <xf numFmtId="0" fontId="3" fillId="0" borderId="2" xfId="0" applyFont="1" applyFill="1" applyBorder="1" applyAlignment="1">
      <alignment horizontal="left" vertical="center" wrapText="1"/>
    </xf>
    <xf numFmtId="0" fontId="0" fillId="0" borderId="2" xfId="0" applyBorder="1"/>
    <xf numFmtId="3" fontId="0" fillId="0" borderId="2" xfId="0" applyNumberFormat="1" applyBorder="1"/>
    <xf numFmtId="0" fontId="6" fillId="2" borderId="2" xfId="0" applyFont="1" applyFill="1" applyBorder="1" applyAlignment="1">
      <alignment horizontal="left" vertical="center" wrapText="1"/>
    </xf>
    <xf numFmtId="3" fontId="6" fillId="2" borderId="2" xfId="0" applyNumberFormat="1" applyFont="1" applyFill="1" applyBorder="1" applyAlignment="1">
      <alignment horizontal="right" vertical="center" wrapText="1"/>
    </xf>
    <xf numFmtId="0" fontId="6" fillId="0" borderId="2" xfId="0" applyFont="1" applyBorder="1" applyAlignment="1">
      <alignment horizontal="left" vertical="center" wrapText="1"/>
    </xf>
    <xf numFmtId="4" fontId="6" fillId="2" borderId="2" xfId="0" applyNumberFormat="1" applyFont="1" applyFill="1" applyBorder="1" applyAlignment="1">
      <alignment horizontal="right" vertical="center" wrapText="1"/>
    </xf>
    <xf numFmtId="0" fontId="6" fillId="5" borderId="2" xfId="0" applyFont="1" applyFill="1" applyBorder="1" applyAlignment="1">
      <alignment horizontal="right" vertical="center" wrapText="1"/>
    </xf>
    <xf numFmtId="0" fontId="3" fillId="0" borderId="2" xfId="0" applyFont="1" applyBorder="1" applyAlignment="1">
      <alignment horizontal="left" vertical="center" wrapText="1"/>
    </xf>
    <xf numFmtId="9" fontId="3" fillId="0" borderId="2" xfId="2" applyFont="1" applyBorder="1" applyAlignment="1">
      <alignment horizontal="right" vertical="center" wrapText="1"/>
    </xf>
    <xf numFmtId="3" fontId="6" fillId="0" borderId="2" xfId="0" applyNumberFormat="1" applyFont="1" applyBorder="1" applyAlignment="1">
      <alignment horizontal="right" vertical="center" wrapText="1"/>
    </xf>
    <xf numFmtId="3" fontId="3" fillId="0" borderId="2" xfId="0" applyNumberFormat="1" applyFont="1" applyBorder="1" applyAlignment="1">
      <alignment horizontal="right" vertical="center" wrapText="1"/>
    </xf>
    <xf numFmtId="0" fontId="3" fillId="5" borderId="2" xfId="0" applyFont="1" applyFill="1" applyBorder="1" applyAlignment="1">
      <alignment horizontal="right" vertical="center" wrapText="1"/>
    </xf>
    <xf numFmtId="9" fontId="6" fillId="0" borderId="2" xfId="2" applyFont="1" applyBorder="1" applyAlignment="1">
      <alignment horizontal="right" vertical="center" wrapText="1"/>
    </xf>
    <xf numFmtId="0" fontId="3" fillId="0" borderId="2" xfId="0" applyFont="1" applyBorder="1" applyAlignment="1">
      <alignment horizontal="right" vertical="center" wrapText="1"/>
    </xf>
    <xf numFmtId="3" fontId="3" fillId="6" borderId="2" xfId="0" applyNumberFormat="1" applyFont="1" applyFill="1" applyBorder="1" applyAlignment="1">
      <alignment horizontal="right" vertical="center" wrapText="1"/>
    </xf>
    <xf numFmtId="9" fontId="3" fillId="6" borderId="2" xfId="2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horizontal="center" vertical="center" wrapText="1"/>
    </xf>
    <xf numFmtId="9" fontId="0" fillId="0" borderId="2" xfId="2" applyFont="1" applyBorder="1"/>
    <xf numFmtId="0" fontId="6" fillId="0" borderId="2" xfId="0" applyFont="1" applyBorder="1" applyAlignment="1">
      <alignment horizontal="right" vertical="center" wrapText="1"/>
    </xf>
    <xf numFmtId="3" fontId="6" fillId="6" borderId="2" xfId="0" applyNumberFormat="1" applyFont="1" applyFill="1" applyBorder="1" applyAlignment="1">
      <alignment horizontal="right" vertical="center" wrapText="1"/>
    </xf>
    <xf numFmtId="9" fontId="6" fillId="6" borderId="2" xfId="2" applyFont="1" applyFill="1" applyBorder="1" applyAlignment="1">
      <alignment horizontal="right" vertical="center" wrapText="1"/>
    </xf>
    <xf numFmtId="9" fontId="9" fillId="0" borderId="2" xfId="2" applyFont="1" applyBorder="1"/>
    <xf numFmtId="0" fontId="2" fillId="7" borderId="2" xfId="0" applyFont="1" applyFill="1" applyBorder="1" applyAlignment="1">
      <alignment vertical="center" wrapText="1"/>
    </xf>
    <xf numFmtId="0" fontId="6" fillId="7" borderId="2" xfId="0" applyFont="1" applyFill="1" applyBorder="1" applyAlignment="1">
      <alignment horizontal="left" vertical="center" wrapText="1"/>
    </xf>
    <xf numFmtId="0" fontId="2" fillId="5" borderId="13" xfId="0" applyFont="1" applyFill="1" applyBorder="1" applyAlignment="1">
      <alignment horizontal="right" vertical="center" wrapText="1"/>
    </xf>
    <xf numFmtId="4" fontId="2" fillId="0" borderId="16" xfId="0" applyNumberFormat="1" applyFont="1" applyFill="1" applyBorder="1" applyAlignment="1">
      <alignment horizontal="right" vertical="center" wrapText="1"/>
    </xf>
    <xf numFmtId="4" fontId="2" fillId="0" borderId="17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vertical="center" wrapText="1"/>
    </xf>
    <xf numFmtId="0" fontId="2" fillId="2" borderId="5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vertical="center" wrapText="1"/>
    </xf>
    <xf numFmtId="4" fontId="2" fillId="0" borderId="13" xfId="0" applyNumberFormat="1" applyFont="1" applyFill="1" applyBorder="1" applyAlignment="1">
      <alignment horizontal="right" vertical="center" wrapText="1"/>
    </xf>
    <xf numFmtId="4" fontId="2" fillId="0" borderId="18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4" fontId="2" fillId="0" borderId="8" xfId="0" applyNumberFormat="1" applyFont="1" applyFill="1" applyBorder="1" applyAlignment="1">
      <alignment horizontal="right" vertical="center" wrapText="1"/>
    </xf>
    <xf numFmtId="0" fontId="2" fillId="2" borderId="22" xfId="0" applyFont="1" applyFill="1" applyBorder="1" applyAlignment="1">
      <alignment vertical="center" wrapText="1"/>
    </xf>
    <xf numFmtId="4" fontId="2" fillId="0" borderId="23" xfId="0" applyNumberFormat="1" applyFont="1" applyFill="1" applyBorder="1" applyAlignment="1">
      <alignment horizontal="right" vertical="center" wrapText="1"/>
    </xf>
    <xf numFmtId="0" fontId="2" fillId="2" borderId="9" xfId="0" applyFont="1" applyFill="1" applyBorder="1" applyAlignment="1">
      <alignment vertical="center" wrapText="1"/>
    </xf>
    <xf numFmtId="10" fontId="0" fillId="0" borderId="2" xfId="2" applyNumberFormat="1" applyFont="1" applyBorder="1"/>
    <xf numFmtId="0" fontId="2" fillId="5" borderId="6" xfId="0" applyFont="1" applyFill="1" applyBorder="1" applyAlignment="1">
      <alignment horizontal="right" vertical="center" wrapText="1"/>
    </xf>
    <xf numFmtId="4" fontId="2" fillId="5" borderId="6" xfId="0" applyNumberFormat="1" applyFont="1" applyFill="1" applyBorder="1" applyAlignment="1">
      <alignment horizontal="right" vertical="center" wrapText="1"/>
    </xf>
    <xf numFmtId="3" fontId="3" fillId="6" borderId="6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right" vertical="center" wrapText="1"/>
    </xf>
    <xf numFmtId="4" fontId="2" fillId="2" borderId="6" xfId="0" applyNumberFormat="1" applyFont="1" applyFill="1" applyBorder="1" applyAlignment="1">
      <alignment horizontal="right" vertical="center" wrapText="1"/>
    </xf>
    <xf numFmtId="9" fontId="3" fillId="0" borderId="5" xfId="2" applyFont="1" applyFill="1" applyBorder="1" applyAlignment="1">
      <alignment horizontal="left" vertical="center" wrapText="1"/>
    </xf>
    <xf numFmtId="9" fontId="3" fillId="0" borderId="7" xfId="2" applyFont="1" applyFill="1" applyBorder="1" applyAlignment="1">
      <alignment horizontal="left" vertical="center" wrapText="1"/>
    </xf>
    <xf numFmtId="9" fontId="3" fillId="0" borderId="22" xfId="2" applyFont="1" applyFill="1" applyBorder="1" applyAlignment="1">
      <alignment horizontal="left" vertical="center" wrapText="1"/>
    </xf>
    <xf numFmtId="9" fontId="3" fillId="0" borderId="8" xfId="2" applyFont="1" applyBorder="1" applyAlignment="1">
      <alignment horizontal="right" vertical="center" wrapText="1"/>
    </xf>
    <xf numFmtId="9" fontId="3" fillId="6" borderId="8" xfId="2" applyFont="1" applyFill="1" applyBorder="1" applyAlignment="1">
      <alignment horizontal="right" vertical="center" wrapText="1"/>
    </xf>
    <xf numFmtId="0" fontId="6" fillId="2" borderId="22" xfId="0" applyFont="1" applyFill="1" applyBorder="1" applyAlignment="1">
      <alignment horizontal="left" vertical="center" wrapText="1"/>
    </xf>
    <xf numFmtId="3" fontId="6" fillId="2" borderId="23" xfId="0" applyNumberFormat="1" applyFont="1" applyFill="1" applyBorder="1" applyAlignment="1">
      <alignment horizontal="right" vertical="center" wrapText="1"/>
    </xf>
    <xf numFmtId="0" fontId="2" fillId="2" borderId="4" xfId="0" applyFont="1" applyFill="1" applyBorder="1" applyAlignment="1">
      <alignment horizontal="right" vertical="center" wrapText="1"/>
    </xf>
    <xf numFmtId="0" fontId="2" fillId="5" borderId="4" xfId="0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right" vertical="center" wrapText="1"/>
    </xf>
    <xf numFmtId="0" fontId="2" fillId="5" borderId="8" xfId="0" applyFont="1" applyFill="1" applyBorder="1" applyAlignment="1">
      <alignment horizontal="right" vertical="center" wrapText="1"/>
    </xf>
    <xf numFmtId="0" fontId="4" fillId="2" borderId="11" xfId="0" applyFont="1" applyFill="1" applyBorder="1" applyAlignment="1">
      <alignment vertical="center"/>
    </xf>
    <xf numFmtId="0" fontId="4" fillId="2" borderId="12" xfId="0" applyFont="1" applyFill="1" applyBorder="1" applyAlignment="1">
      <alignment horizontal="right" vertical="center" wrapText="1"/>
    </xf>
    <xf numFmtId="4" fontId="0" fillId="0" borderId="23" xfId="2" applyNumberFormat="1" applyFont="1" applyBorder="1"/>
    <xf numFmtId="4" fontId="0" fillId="0" borderId="6" xfId="2" applyNumberFormat="1" applyFont="1" applyBorder="1"/>
    <xf numFmtId="10" fontId="0" fillId="0" borderId="6" xfId="2" applyNumberFormat="1" applyFont="1" applyBorder="1"/>
    <xf numFmtId="10" fontId="0" fillId="0" borderId="8" xfId="2" applyNumberFormat="1" applyFont="1" applyBorder="1"/>
    <xf numFmtId="0" fontId="5" fillId="2" borderId="24" xfId="0" applyFont="1" applyFill="1" applyBorder="1" applyAlignment="1">
      <alignment vertical="center" wrapText="1"/>
    </xf>
    <xf numFmtId="0" fontId="5" fillId="2" borderId="4" xfId="0" applyFont="1" applyFill="1" applyBorder="1" applyAlignment="1">
      <alignment vertical="center" wrapText="1"/>
    </xf>
    <xf numFmtId="0" fontId="5" fillId="2" borderId="26" xfId="0" applyFont="1" applyFill="1" applyBorder="1" applyAlignment="1">
      <alignment horizontal="center" vertical="center" wrapText="1"/>
    </xf>
    <xf numFmtId="4" fontId="2" fillId="0" borderId="29" xfId="0" applyNumberFormat="1" applyFont="1" applyFill="1" applyBorder="1" applyAlignment="1">
      <alignment horizontal="right" vertical="center" wrapText="1"/>
    </xf>
    <xf numFmtId="4" fontId="2" fillId="0" borderId="32" xfId="0" applyNumberFormat="1" applyFont="1" applyFill="1" applyBorder="1" applyAlignment="1">
      <alignment horizontal="right" vertical="center" wrapText="1"/>
    </xf>
    <xf numFmtId="0" fontId="4" fillId="2" borderId="10" xfId="0" applyFont="1" applyFill="1" applyBorder="1" applyAlignment="1">
      <alignment vertical="center" wrapText="1"/>
    </xf>
    <xf numFmtId="0" fontId="4" fillId="2" borderId="10" xfId="0" applyFont="1" applyFill="1" applyBorder="1" applyAlignment="1">
      <alignment horizontal="right" vertical="center" wrapText="1"/>
    </xf>
    <xf numFmtId="0" fontId="4" fillId="2" borderId="33" xfId="0" applyFont="1" applyFill="1" applyBorder="1" applyAlignment="1">
      <alignment horizontal="right" vertical="center" wrapText="1"/>
    </xf>
    <xf numFmtId="0" fontId="4" fillId="2" borderId="25" xfId="0" applyFont="1" applyFill="1" applyBorder="1" applyAlignment="1">
      <alignment horizontal="right" vertical="center" wrapText="1"/>
    </xf>
    <xf numFmtId="0" fontId="2" fillId="2" borderId="11" xfId="0" applyFont="1" applyFill="1" applyBorder="1" applyAlignment="1">
      <alignment vertical="center" wrapText="1"/>
    </xf>
    <xf numFmtId="0" fontId="2" fillId="8" borderId="23" xfId="0" applyFont="1" applyFill="1" applyBorder="1" applyAlignment="1">
      <alignment vertical="center" wrapText="1"/>
    </xf>
    <xf numFmtId="0" fontId="6" fillId="8" borderId="6" xfId="0" applyFont="1" applyFill="1" applyBorder="1" applyAlignment="1">
      <alignment horizontal="left" vertical="center" wrapText="1"/>
    </xf>
    <xf numFmtId="0" fontId="0" fillId="8" borderId="6" xfId="0" applyFill="1" applyBorder="1"/>
    <xf numFmtId="0" fontId="0" fillId="8" borderId="8" xfId="0" applyFill="1" applyBorder="1"/>
    <xf numFmtId="0" fontId="2" fillId="9" borderId="5" xfId="0" applyFont="1" applyFill="1" applyBorder="1" applyAlignment="1">
      <alignment vertical="center" wrapText="1"/>
    </xf>
    <xf numFmtId="0" fontId="0" fillId="9" borderId="6" xfId="0" applyFill="1" applyBorder="1"/>
    <xf numFmtId="4" fontId="2" fillId="9" borderId="6" xfId="0" applyNumberFormat="1" applyFont="1" applyFill="1" applyBorder="1" applyAlignment="1">
      <alignment horizontal="right" vertical="center" wrapText="1"/>
    </xf>
    <xf numFmtId="4" fontId="2" fillId="9" borderId="13" xfId="0" applyNumberFormat="1" applyFont="1" applyFill="1" applyBorder="1" applyAlignment="1">
      <alignment horizontal="right" vertical="center" wrapText="1"/>
    </xf>
    <xf numFmtId="4" fontId="2" fillId="9" borderId="16" xfId="0" applyNumberFormat="1" applyFont="1" applyFill="1" applyBorder="1" applyAlignment="1">
      <alignment horizontal="right" vertical="center" wrapText="1"/>
    </xf>
    <xf numFmtId="0" fontId="0" fillId="9" borderId="0" xfId="0" applyFill="1"/>
    <xf numFmtId="0" fontId="2" fillId="9" borderId="2" xfId="0" applyFont="1" applyFill="1" applyBorder="1" applyAlignment="1">
      <alignment vertical="center" wrapText="1"/>
    </xf>
    <xf numFmtId="0" fontId="2" fillId="9" borderId="2" xfId="0" applyFont="1" applyFill="1" applyBorder="1" applyAlignment="1">
      <alignment horizontal="right" vertical="center" wrapText="1"/>
    </xf>
    <xf numFmtId="0" fontId="2" fillId="9" borderId="6" xfId="0" applyFont="1" applyFill="1" applyBorder="1" applyAlignment="1">
      <alignment vertical="center" wrapText="1"/>
    </xf>
    <xf numFmtId="0" fontId="6" fillId="9" borderId="2" xfId="0" applyFont="1" applyFill="1" applyBorder="1" applyAlignment="1">
      <alignment horizontal="left" vertical="center" wrapText="1"/>
    </xf>
    <xf numFmtId="3" fontId="6" fillId="9" borderId="2" xfId="0" applyNumberFormat="1" applyFont="1" applyFill="1" applyBorder="1" applyAlignment="1">
      <alignment horizontal="right" vertical="center" wrapText="1"/>
    </xf>
    <xf numFmtId="0" fontId="6" fillId="9" borderId="6" xfId="0" applyFont="1" applyFill="1" applyBorder="1" applyAlignment="1">
      <alignment horizontal="left" vertical="center" wrapText="1"/>
    </xf>
    <xf numFmtId="9" fontId="6" fillId="9" borderId="2" xfId="2" applyFont="1" applyFill="1" applyBorder="1" applyAlignment="1">
      <alignment horizontal="right" vertical="center" wrapText="1"/>
    </xf>
    <xf numFmtId="0" fontId="6" fillId="9" borderId="2" xfId="0" applyFont="1" applyFill="1" applyBorder="1" applyAlignment="1">
      <alignment horizontal="right" vertical="center" wrapText="1"/>
    </xf>
    <xf numFmtId="0" fontId="0" fillId="9" borderId="2" xfId="0" applyFont="1" applyFill="1" applyBorder="1"/>
    <xf numFmtId="3" fontId="0" fillId="9" borderId="2" xfId="0" applyNumberFormat="1" applyFont="1" applyFill="1" applyBorder="1"/>
    <xf numFmtId="9" fontId="2" fillId="0" borderId="23" xfId="2" applyFont="1" applyFill="1" applyBorder="1" applyAlignment="1">
      <alignment horizontal="right" vertical="center" wrapText="1"/>
    </xf>
    <xf numFmtId="9" fontId="2" fillId="9" borderId="6" xfId="2" applyFont="1" applyFill="1" applyBorder="1" applyAlignment="1">
      <alignment horizontal="right" vertical="center" wrapText="1"/>
    </xf>
    <xf numFmtId="9" fontId="2" fillId="0" borderId="6" xfId="2" applyFont="1" applyFill="1" applyBorder="1" applyAlignment="1">
      <alignment horizontal="right" vertical="center" wrapText="1"/>
    </xf>
    <xf numFmtId="9" fontId="2" fillId="0" borderId="8" xfId="2" applyFont="1" applyFill="1" applyBorder="1" applyAlignment="1">
      <alignment horizontal="right" vertical="center" wrapText="1"/>
    </xf>
    <xf numFmtId="4" fontId="2" fillId="0" borderId="23" xfId="2" applyNumberFormat="1" applyFont="1" applyFill="1" applyBorder="1" applyAlignment="1">
      <alignment horizontal="right" vertical="center" wrapText="1"/>
    </xf>
    <xf numFmtId="4" fontId="2" fillId="9" borderId="6" xfId="2" applyNumberFormat="1" applyFont="1" applyFill="1" applyBorder="1" applyAlignment="1">
      <alignment horizontal="right" vertical="center" wrapText="1"/>
    </xf>
    <xf numFmtId="4" fontId="2" fillId="0" borderId="6" xfId="2" applyNumberFormat="1" applyFont="1" applyFill="1" applyBorder="1" applyAlignment="1">
      <alignment horizontal="right" vertical="center" wrapText="1"/>
    </xf>
    <xf numFmtId="4" fontId="2" fillId="0" borderId="8" xfId="2" applyNumberFormat="1" applyFont="1" applyFill="1" applyBorder="1" applyAlignment="1">
      <alignment horizontal="right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0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3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5" fillId="2" borderId="27" xfId="0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left" vertical="top" wrapText="1"/>
    </xf>
    <xf numFmtId="0" fontId="2" fillId="2" borderId="0" xfId="0" applyFont="1" applyFill="1" applyAlignment="1">
      <alignment horizontal="left" vertical="top" wrapText="1"/>
    </xf>
    <xf numFmtId="0" fontId="1" fillId="2" borderId="1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center" vertical="center" textRotation="90" wrapText="1"/>
    </xf>
  </cellXfs>
  <cellStyles count="3">
    <cellStyle name="Hyperlink" xfId="1" builtinId="8"/>
    <cellStyle name="Normal" xfId="0" builtinId="0"/>
    <cellStyle name="Percent" xfId="2" builtinId="5"/>
  </cellStyles>
  <dxfs count="3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48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activeX1.xml><?xml version="1.0" encoding="utf-8"?>
<ax:ocx xmlns:ax="http://schemas.microsoft.com/office/2006/activeX" xmlns:r="http://schemas.openxmlformats.org/officeDocument/2006/relationships" ax:classid="{5512D118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2-5CC6-11CF-8D67-00AA00BDCE1D}" ax:persistence="persistStream" r:id="rId1"/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542925</xdr:colOff>
          <xdr:row>3</xdr:row>
          <xdr:rowOff>28575</xdr:rowOff>
        </xdr:from>
        <xdr:to>
          <xdr:col>27</xdr:col>
          <xdr:colOff>85725</xdr:colOff>
          <xdr:row>4</xdr:row>
          <xdr:rowOff>47625</xdr:rowOff>
        </xdr:to>
        <xdr:sp macro="" textlink="">
          <xdr:nvSpPr>
            <xdr:cNvPr id="2049" name="Control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0</xdr:colOff>
          <xdr:row>3</xdr:row>
          <xdr:rowOff>0</xdr:rowOff>
        </xdr:from>
        <xdr:to>
          <xdr:col>28</xdr:col>
          <xdr:colOff>171450</xdr:colOff>
          <xdr:row>6</xdr:row>
          <xdr:rowOff>161925</xdr:rowOff>
        </xdr:to>
        <xdr:sp macro="" textlink="">
          <xdr:nvSpPr>
            <xdr:cNvPr id="2050" name="Control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2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27</xdr:col>
      <xdr:colOff>0</xdr:colOff>
      <xdr:row>0</xdr:row>
      <xdr:rowOff>0</xdr:rowOff>
    </xdr:from>
    <xdr:to>
      <xdr:col>27</xdr:col>
      <xdr:colOff>95250</xdr:colOff>
      <xdr:row>0</xdr:row>
      <xdr:rowOff>95250</xdr:rowOff>
    </xdr:to>
    <xdr:sp macro="" textlink="">
      <xdr:nvSpPr>
        <xdr:cNvPr id="2051" name="AutoShape 3">
          <a:extLst>
            <a:ext uri="{FF2B5EF4-FFF2-40B4-BE49-F238E27FC236}">
              <a16:creationId xmlns:a16="http://schemas.microsoft.com/office/drawing/2014/main" id="{00000000-0008-0000-0200-000003080000}"/>
            </a:ext>
          </a:extLst>
        </xdr:cNvPr>
        <xdr:cNvSpPr>
          <a:spLocks noChangeAspect="1" noChangeArrowheads="1"/>
        </xdr:cNvSpPr>
      </xdr:nvSpPr>
      <xdr:spPr bwMode="auto">
        <a:xfrm>
          <a:off x="2162556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25</xdr:col>
      <xdr:colOff>0</xdr:colOff>
      <xdr:row>1</xdr:row>
      <xdr:rowOff>0</xdr:rowOff>
    </xdr:from>
    <xdr:to>
      <xdr:col>25</xdr:col>
      <xdr:colOff>91440</xdr:colOff>
      <xdr:row>1</xdr:row>
      <xdr:rowOff>91440</xdr:rowOff>
    </xdr:to>
    <xdr:sp macro="" textlink="">
      <xdr:nvSpPr>
        <xdr:cNvPr id="2052" name="AutoShape 4">
          <a:extLst>
            <a:ext uri="{FF2B5EF4-FFF2-40B4-BE49-F238E27FC236}">
              <a16:creationId xmlns:a16="http://schemas.microsoft.com/office/drawing/2014/main" id="{00000000-0008-0000-0200-000004080000}"/>
            </a:ext>
          </a:extLst>
        </xdr:cNvPr>
        <xdr:cNvSpPr>
          <a:spLocks noChangeAspect="1" noChangeArrowheads="1"/>
        </xdr:cNvSpPr>
      </xdr:nvSpPr>
      <xdr:spPr bwMode="auto">
        <a:xfrm>
          <a:off x="22364700" y="25146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91440</xdr:colOff>
      <xdr:row>0</xdr:row>
      <xdr:rowOff>91440</xdr:rowOff>
    </xdr:to>
    <xdr:sp macro="" textlink="">
      <xdr:nvSpPr>
        <xdr:cNvPr id="3073" name="AutoShape 1">
          <a:extLst>
            <a:ext uri="{FF2B5EF4-FFF2-40B4-BE49-F238E27FC236}">
              <a16:creationId xmlns:a16="http://schemas.microsoft.com/office/drawing/2014/main" id="{00000000-0008-0000-0300-0000010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4097" name="AutoShape 1">
          <a:extLst>
            <a:ext uri="{FF2B5EF4-FFF2-40B4-BE49-F238E27FC236}">
              <a16:creationId xmlns:a16="http://schemas.microsoft.com/office/drawing/2014/main" id="{00000000-0008-0000-04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5121" name="AutoShape 1">
          <a:extLst>
            <a:ext uri="{FF2B5EF4-FFF2-40B4-BE49-F238E27FC236}">
              <a16:creationId xmlns:a16="http://schemas.microsoft.com/office/drawing/2014/main" id="{00000000-0008-0000-0500-0000011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7169" name="AutoShape 1">
          <a:extLst>
            <a:ext uri="{FF2B5EF4-FFF2-40B4-BE49-F238E27FC236}">
              <a16:creationId xmlns:a16="http://schemas.microsoft.com/office/drawing/2014/main" id="{00000000-0008-0000-0700-0000011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8193" name="AutoShape 1">
          <a:extLst>
            <a:ext uri="{FF2B5EF4-FFF2-40B4-BE49-F238E27FC236}">
              <a16:creationId xmlns:a16="http://schemas.microsoft.com/office/drawing/2014/main" id="{00000000-0008-0000-0800-0000012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91440</xdr:colOff>
      <xdr:row>0</xdr:row>
      <xdr:rowOff>91440</xdr:rowOff>
    </xdr:to>
    <xdr:sp macro="" textlink="">
      <xdr:nvSpPr>
        <xdr:cNvPr id="11265" name="AutoShape 1">
          <a:extLst>
            <a:ext uri="{FF2B5EF4-FFF2-40B4-BE49-F238E27FC236}">
              <a16:creationId xmlns:a16="http://schemas.microsoft.com/office/drawing/2014/main" id="{00000000-0008-0000-0B00-0000012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2289" name="AutoShape 1">
          <a:extLst>
            <a:ext uri="{FF2B5EF4-FFF2-40B4-BE49-F238E27FC236}">
              <a16:creationId xmlns:a16="http://schemas.microsoft.com/office/drawing/2014/main" id="{00000000-0008-0000-0C00-0000013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3313" name="AutoShape 1">
          <a:extLst>
            <a:ext uri="{FF2B5EF4-FFF2-40B4-BE49-F238E27FC236}">
              <a16:creationId xmlns:a16="http://schemas.microsoft.com/office/drawing/2014/main" id="{00000000-0008-0000-0D00-0000013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13</xdr:col>
      <xdr:colOff>95250</xdr:colOff>
      <xdr:row>0</xdr:row>
      <xdr:rowOff>95250</xdr:rowOff>
    </xdr:to>
    <xdr:sp macro="" textlink="">
      <xdr:nvSpPr>
        <xdr:cNvPr id="15361" name="AutoShape 1">
          <a:extLst>
            <a:ext uri="{FF2B5EF4-FFF2-40B4-BE49-F238E27FC236}">
              <a16:creationId xmlns:a16="http://schemas.microsoft.com/office/drawing/2014/main" id="{00000000-0008-0000-0F00-0000013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61184</xdr:colOff>
      <xdr:row>147</xdr:row>
      <xdr:rowOff>96937</xdr:rowOff>
    </xdr:from>
    <xdr:to>
      <xdr:col>0</xdr:col>
      <xdr:colOff>212949</xdr:colOff>
      <xdr:row>148</xdr:row>
      <xdr:rowOff>16114</xdr:rowOff>
    </xdr:to>
    <xdr:sp macro="" textlink="">
      <xdr:nvSpPr>
        <xdr:cNvPr id="2" name="Textbox 3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 txBox="1"/>
      </xdr:nvSpPr>
      <xdr:spPr>
        <a:xfrm>
          <a:off x="61184" y="21166237"/>
          <a:ext cx="155575" cy="9443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Net</a:t>
          </a:r>
        </a:p>
      </xdr:txBody>
    </xdr:sp>
    <xdr:clientData/>
  </xdr:twoCellAnchor>
  <xdr:twoCellAnchor editAs="oneCell">
    <xdr:from>
      <xdr:col>0</xdr:col>
      <xdr:colOff>61184</xdr:colOff>
      <xdr:row>146</xdr:row>
      <xdr:rowOff>48780</xdr:rowOff>
    </xdr:from>
    <xdr:to>
      <xdr:col>0</xdr:col>
      <xdr:colOff>324074</xdr:colOff>
      <xdr:row>146</xdr:row>
      <xdr:rowOff>132319</xdr:rowOff>
    </xdr:to>
    <xdr:sp macro="" textlink="">
      <xdr:nvSpPr>
        <xdr:cNvPr id="3" name="Textbox 4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/>
      </xdr:nvSpPr>
      <xdr:spPr>
        <a:xfrm>
          <a:off x="61184" y="20973300"/>
          <a:ext cx="255270" cy="96874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Gross</a:t>
          </a:r>
        </a:p>
      </xdr:txBody>
    </xdr:sp>
    <xdr:clientData/>
  </xdr:twoCellAnchor>
  <xdr:twoCellAnchor editAs="oneCell">
    <xdr:from>
      <xdr:col>0</xdr:col>
      <xdr:colOff>0</xdr:colOff>
      <xdr:row>144</xdr:row>
      <xdr:rowOff>489570</xdr:rowOff>
    </xdr:from>
    <xdr:to>
      <xdr:col>0</xdr:col>
      <xdr:colOff>1102995</xdr:colOff>
      <xdr:row>145</xdr:row>
      <xdr:rowOff>167640</xdr:rowOff>
    </xdr:to>
    <xdr:sp macro="" textlink="">
      <xdr:nvSpPr>
        <xdr:cNvPr id="4" name="Textbox 5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 txBox="1"/>
      </xdr:nvSpPr>
      <xdr:spPr>
        <a:xfrm>
          <a:off x="0" y="20758770"/>
          <a:ext cx="965835" cy="165750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>
              <a:latin typeface="Verdana"/>
              <a:cs typeface="Verdana"/>
            </a:rPr>
            <a:t>Amortisation</a:t>
          </a:r>
          <a:r>
            <a:rPr sz="650" b="0" spc="-5">
              <a:latin typeface="Verdana"/>
              <a:cs typeface="Verdana"/>
            </a:rPr>
            <a:t> </a:t>
          </a:r>
          <a:r>
            <a:rPr sz="650" b="0" spc="0">
              <a:latin typeface="Verdana"/>
              <a:cs typeface="Verdana"/>
            </a:rPr>
            <a:t>(Ebitda)</a:t>
          </a:r>
        </a:p>
      </xdr:txBody>
    </xdr:sp>
    <xdr:clientData/>
  </xdr:twoCellAnchor>
  <xdr:twoCellAnchor editAs="oneCell">
    <xdr:from>
      <xdr:col>0</xdr:col>
      <xdr:colOff>61184</xdr:colOff>
      <xdr:row>223</xdr:row>
      <xdr:rowOff>72546</xdr:rowOff>
    </xdr:from>
    <xdr:to>
      <xdr:col>0</xdr:col>
      <xdr:colOff>476474</xdr:colOff>
      <xdr:row>223</xdr:row>
      <xdr:rowOff>170044</xdr:rowOff>
    </xdr:to>
    <xdr:sp macro="" textlink="">
      <xdr:nvSpPr>
        <xdr:cNvPr id="5" name="Textbox 6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 txBox="1"/>
      </xdr:nvSpPr>
      <xdr:spPr>
        <a:xfrm>
          <a:off x="61184" y="34149186"/>
          <a:ext cx="403860" cy="97498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1">
              <a:latin typeface="Verdana"/>
              <a:cs typeface="Verdana"/>
            </a:rPr>
            <a:t>Reserve</a:t>
          </a:r>
        </a:p>
      </xdr:txBody>
    </xdr:sp>
    <xdr:clientData/>
  </xdr:twoCellAnchor>
  <xdr:twoCellAnchor editAs="oneCell">
    <xdr:from>
      <xdr:col>0</xdr:col>
      <xdr:colOff>61184</xdr:colOff>
      <xdr:row>225</xdr:row>
      <xdr:rowOff>72548</xdr:rowOff>
    </xdr:from>
    <xdr:to>
      <xdr:col>0</xdr:col>
      <xdr:colOff>399004</xdr:colOff>
      <xdr:row>225</xdr:row>
      <xdr:rowOff>170045</xdr:rowOff>
    </xdr:to>
    <xdr:sp macro="" textlink="">
      <xdr:nvSpPr>
        <xdr:cNvPr id="6" name="Textbox 7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/>
      </xdr:nvSpPr>
      <xdr:spPr>
        <a:xfrm>
          <a:off x="61184" y="34438748"/>
          <a:ext cx="356870" cy="9749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 spc="-20">
              <a:latin typeface="Verdana"/>
              <a:cs typeface="Verdana"/>
            </a:rPr>
            <a:t>R</a:t>
          </a:r>
          <a:r>
            <a:rPr sz="650" b="0" spc="0">
              <a:latin typeface="Verdana"/>
              <a:cs typeface="Verdana"/>
            </a:rPr>
            <a:t>eser</a:t>
          </a:r>
          <a:r>
            <a:rPr sz="650" b="0" spc="-10">
              <a:latin typeface="Verdana"/>
              <a:cs typeface="Verdana"/>
            </a:rPr>
            <a:t>v</a:t>
          </a:r>
          <a:r>
            <a:rPr sz="650" b="0" spc="0">
              <a:latin typeface="Verdana"/>
              <a:cs typeface="Verdana"/>
            </a:rPr>
            <a:t>e</a:t>
          </a:r>
        </a:p>
      </xdr:txBody>
    </xdr:sp>
    <xdr:clientData/>
  </xdr:twoCellAnchor>
  <xdr:twoCellAnchor editAs="oneCell">
    <xdr:from>
      <xdr:col>0</xdr:col>
      <xdr:colOff>0</xdr:colOff>
      <xdr:row>248</xdr:row>
      <xdr:rowOff>1278192</xdr:rowOff>
    </xdr:from>
    <xdr:to>
      <xdr:col>0</xdr:col>
      <xdr:colOff>229870</xdr:colOff>
      <xdr:row>250</xdr:row>
      <xdr:rowOff>20954</xdr:rowOff>
    </xdr:to>
    <xdr:sp macro="" textlink="">
      <xdr:nvSpPr>
        <xdr:cNvPr id="7" name="Textbox 8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/>
      </xdr:nvSpPr>
      <xdr:spPr>
        <a:xfrm>
          <a:off x="0" y="40315452"/>
          <a:ext cx="229870" cy="19246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1">
              <a:latin typeface="Verdana"/>
              <a:cs typeface="Verdana"/>
            </a:rPr>
            <a:t>Year</a:t>
          </a:r>
        </a:p>
      </xdr:txBody>
    </xdr:sp>
    <xdr:clientData/>
  </xdr:twoCellAnchor>
  <xdr:twoCellAnchor editAs="oneCell">
    <xdr:from>
      <xdr:col>0</xdr:col>
      <xdr:colOff>61184</xdr:colOff>
      <xdr:row>243</xdr:row>
      <xdr:rowOff>72548</xdr:rowOff>
    </xdr:from>
    <xdr:to>
      <xdr:col>0</xdr:col>
      <xdr:colOff>476474</xdr:colOff>
      <xdr:row>243</xdr:row>
      <xdr:rowOff>170045</xdr:rowOff>
    </xdr:to>
    <xdr:sp macro="" textlink="">
      <xdr:nvSpPr>
        <xdr:cNvPr id="8" name="Textbox 9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 txBox="1"/>
      </xdr:nvSpPr>
      <xdr:spPr>
        <a:xfrm>
          <a:off x="61184" y="38385908"/>
          <a:ext cx="403860" cy="97497"/>
        </a:xfrm>
        <a:prstGeom prst="rect">
          <a:avLst/>
        </a:prstGeom>
      </xdr:spPr>
      <xdr:txBody>
        <a:bodyPr vertOverflow="clip" lIns="0" tIns="0" rIns="0" bIns="0" anchor="t"/>
        <a:lstStyle/>
        <a:p>
          <a:r>
            <a:rPr sz="650" b="0" spc="-20">
              <a:latin typeface="Verdana"/>
              <a:cs typeface="Verdana"/>
            </a:rPr>
            <a:t>R</a:t>
          </a:r>
          <a:r>
            <a:rPr sz="650" b="0" spc="0">
              <a:latin typeface="Verdana"/>
              <a:cs typeface="Verdana"/>
            </a:rPr>
            <a:t>eser</a:t>
          </a:r>
          <a:r>
            <a:rPr sz="650" b="0" spc="-10">
              <a:latin typeface="Verdana"/>
              <a:cs typeface="Verdana"/>
            </a:rPr>
            <a:t>v</a:t>
          </a:r>
          <a:r>
            <a:rPr sz="650" b="0" spc="0">
              <a:latin typeface="Verdana"/>
              <a:cs typeface="Verdana"/>
            </a:rPr>
            <a:t>es</a:t>
          </a:r>
        </a:p>
      </xdr:txBody>
    </xdr:sp>
    <xdr:clientData/>
  </xdr:twoCellAnchor>
  <xdr:twoCellAnchor editAs="oneCell">
    <xdr:from>
      <xdr:col>0</xdr:col>
      <xdr:colOff>0</xdr:colOff>
      <xdr:row>357</xdr:row>
      <xdr:rowOff>98444</xdr:rowOff>
    </xdr:from>
    <xdr:to>
      <xdr:col>0</xdr:col>
      <xdr:colOff>1885104</xdr:colOff>
      <xdr:row>359</xdr:row>
      <xdr:rowOff>16835</xdr:rowOff>
    </xdr:to>
    <xdr:pic>
      <xdr:nvPicPr>
        <xdr:cNvPr id="9" name="image2.png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169964"/>
          <a:ext cx="1626024" cy="28415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17409" name="AutoShape 1">
          <a:extLst>
            <a:ext uri="{FF2B5EF4-FFF2-40B4-BE49-F238E27FC236}">
              <a16:creationId xmlns:a16="http://schemas.microsoft.com/office/drawing/2014/main" id="{00000000-0008-0000-1100-000001440000}"/>
            </a:ext>
          </a:extLst>
        </xdr:cNvPr>
        <xdr:cNvSpPr>
          <a:spLocks noChangeAspect="1" noChangeArrowheads="1"/>
        </xdr:cNvSpPr>
      </xdr:nvSpPr>
      <xdr:spPr bwMode="auto">
        <a:xfrm>
          <a:off x="1275588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0481" name="AutoShape 1">
          <a:extLst>
            <a:ext uri="{FF2B5EF4-FFF2-40B4-BE49-F238E27FC236}">
              <a16:creationId xmlns:a16="http://schemas.microsoft.com/office/drawing/2014/main" id="{00000000-0008-0000-1400-0000015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40961" name="AutoShape 1">
          <a:extLst>
            <a:ext uri="{FF2B5EF4-FFF2-40B4-BE49-F238E27FC236}">
              <a16:creationId xmlns:a16="http://schemas.microsoft.com/office/drawing/2014/main" id="{00000000-0008-0000-1600-000001A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9937" name="AutoShape 1">
          <a:extLst>
            <a:ext uri="{FF2B5EF4-FFF2-40B4-BE49-F238E27FC236}">
              <a16:creationId xmlns:a16="http://schemas.microsoft.com/office/drawing/2014/main" id="{00000000-0008-0000-1700-0000019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6865" name="AutoShape 1">
          <a:extLst>
            <a:ext uri="{FF2B5EF4-FFF2-40B4-BE49-F238E27FC236}">
              <a16:creationId xmlns:a16="http://schemas.microsoft.com/office/drawing/2014/main" id="{00000000-0008-0000-1A00-0000019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5841" name="AutoShape 1">
          <a:extLst>
            <a:ext uri="{FF2B5EF4-FFF2-40B4-BE49-F238E27FC236}">
              <a16:creationId xmlns:a16="http://schemas.microsoft.com/office/drawing/2014/main" id="{00000000-0008-0000-1B00-0000018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4817" name="AutoShape 1">
          <a:extLst>
            <a:ext uri="{FF2B5EF4-FFF2-40B4-BE49-F238E27FC236}">
              <a16:creationId xmlns:a16="http://schemas.microsoft.com/office/drawing/2014/main" id="{00000000-0008-0000-1C00-0000018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33793" name="AutoShape 1">
          <a:extLst>
            <a:ext uri="{FF2B5EF4-FFF2-40B4-BE49-F238E27FC236}">
              <a16:creationId xmlns:a16="http://schemas.microsoft.com/office/drawing/2014/main" id="{00000000-0008-0000-1D00-0000018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30721" name="AutoShape 1">
          <a:extLst>
            <a:ext uri="{FF2B5EF4-FFF2-40B4-BE49-F238E27FC236}">
              <a16:creationId xmlns:a16="http://schemas.microsoft.com/office/drawing/2014/main" id="{00000000-0008-0000-2000-0000017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9697" name="AutoShape 1">
          <a:extLst>
            <a:ext uri="{FF2B5EF4-FFF2-40B4-BE49-F238E27FC236}">
              <a16:creationId xmlns:a16="http://schemas.microsoft.com/office/drawing/2014/main" id="{00000000-0008-0000-2100-0000017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12</xdr:row>
      <xdr:rowOff>0</xdr:rowOff>
    </xdr:from>
    <xdr:to>
      <xdr:col>12</xdr:col>
      <xdr:colOff>95250</xdr:colOff>
      <xdr:row>12</xdr:row>
      <xdr:rowOff>95250</xdr:rowOff>
    </xdr:to>
    <xdr:sp macro="" textlink="">
      <xdr:nvSpPr>
        <xdr:cNvPr id="28673" name="AutoShape 1">
          <a:extLst>
            <a:ext uri="{FF2B5EF4-FFF2-40B4-BE49-F238E27FC236}">
              <a16:creationId xmlns:a16="http://schemas.microsoft.com/office/drawing/2014/main" id="{00000000-0008-0000-2200-0000017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219456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4577" name="AutoShape 1">
          <a:extLst>
            <a:ext uri="{FF2B5EF4-FFF2-40B4-BE49-F238E27FC236}">
              <a16:creationId xmlns:a16="http://schemas.microsoft.com/office/drawing/2014/main" id="{00000000-0008-0000-2600-00000160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3553" name="AutoShape 1">
          <a:extLst>
            <a:ext uri="{FF2B5EF4-FFF2-40B4-BE49-F238E27FC236}">
              <a16:creationId xmlns:a16="http://schemas.microsoft.com/office/drawing/2014/main" id="{00000000-0008-0000-2700-0000015C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91440</xdr:colOff>
      <xdr:row>0</xdr:row>
      <xdr:rowOff>91440</xdr:rowOff>
    </xdr:to>
    <xdr:sp macro="" textlink="">
      <xdr:nvSpPr>
        <xdr:cNvPr id="22529" name="AutoShape 1">
          <a:extLst>
            <a:ext uri="{FF2B5EF4-FFF2-40B4-BE49-F238E27FC236}">
              <a16:creationId xmlns:a16="http://schemas.microsoft.com/office/drawing/2014/main" id="{00000000-0008-0000-2800-00000158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0</xdr:row>
      <xdr:rowOff>0</xdr:rowOff>
    </xdr:from>
    <xdr:to>
      <xdr:col>12</xdr:col>
      <xdr:colOff>95250</xdr:colOff>
      <xdr:row>0</xdr:row>
      <xdr:rowOff>95250</xdr:rowOff>
    </xdr:to>
    <xdr:sp macro="" textlink="">
      <xdr:nvSpPr>
        <xdr:cNvPr id="21505" name="AutoShape 1">
          <a:extLst>
            <a:ext uri="{FF2B5EF4-FFF2-40B4-BE49-F238E27FC236}">
              <a16:creationId xmlns:a16="http://schemas.microsoft.com/office/drawing/2014/main" id="{00000000-0008-0000-2900-000001540000}"/>
            </a:ext>
          </a:extLst>
        </xdr:cNvPr>
        <xdr:cNvSpPr>
          <a:spLocks noChangeAspect="1" noChangeArrowheads="1"/>
        </xdr:cNvSpPr>
      </xdr:nvSpPr>
      <xdr:spPr bwMode="auto">
        <a:xfrm>
          <a:off x="7315200" y="0"/>
          <a:ext cx="99060" cy="99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printerSettings" Target="../printerSettings/printerSettings2.bin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324" Type="http://schemas.openxmlformats.org/officeDocument/2006/relationships/image" Target="../media/image2.emf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323" Type="http://schemas.openxmlformats.org/officeDocument/2006/relationships/control" Target="../activeX/activeX2.xm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320" Type="http://schemas.openxmlformats.org/officeDocument/2006/relationships/vmlDrawing" Target="../drawings/vmlDrawing1.vm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321" Type="http://schemas.openxmlformats.org/officeDocument/2006/relationships/control" Target="../activeX/activeX1.xm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322" Type="http://schemas.openxmlformats.org/officeDocument/2006/relationships/image" Target="../media/image1.emf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3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4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5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6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1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1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7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8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9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0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11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2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2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13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4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2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2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15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16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2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17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3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8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3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33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19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4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0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5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1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36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37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38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/Relationships>
</file>

<file path=xl/worksheets/_rels/sheet39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22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40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23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_rels/sheet41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99')" TargetMode="External"/><Relationship Id="rId299" Type="http://schemas.openxmlformats.org/officeDocument/2006/relationships/hyperlink" Target="javascript:Fin_g('01050132')" TargetMode="External"/><Relationship Id="rId303" Type="http://schemas.openxmlformats.org/officeDocument/2006/relationships/hyperlink" Target="javascript:Fin_g('01050136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5')" TargetMode="External"/><Relationship Id="rId159" Type="http://schemas.openxmlformats.org/officeDocument/2006/relationships/hyperlink" Target="javascript:Fin_g('01090317')" TargetMode="External"/><Relationship Id="rId170" Type="http://schemas.openxmlformats.org/officeDocument/2006/relationships/hyperlink" Target="javascript:Fin_g('01090327')" TargetMode="External"/><Relationship Id="rId191" Type="http://schemas.openxmlformats.org/officeDocument/2006/relationships/hyperlink" Target="javascript:Fin_g('01090411')" TargetMode="External"/><Relationship Id="rId205" Type="http://schemas.openxmlformats.org/officeDocument/2006/relationships/hyperlink" Target="javascript:Fin_g('01240942')" TargetMode="External"/><Relationship Id="rId226" Type="http://schemas.openxmlformats.org/officeDocument/2006/relationships/hyperlink" Target="javascript:Fin_g('01241060')" TargetMode="External"/><Relationship Id="rId247" Type="http://schemas.openxmlformats.org/officeDocument/2006/relationships/hyperlink" Target="javascript:Fin_g('01030721')" TargetMode="External"/><Relationship Id="rId107" Type="http://schemas.openxmlformats.org/officeDocument/2006/relationships/hyperlink" Target="javascript:Fin_g('02020079')" TargetMode="External"/><Relationship Id="rId268" Type="http://schemas.openxmlformats.org/officeDocument/2006/relationships/hyperlink" Target="javascript:Fin_g('01040764')" TargetMode="External"/><Relationship Id="rId289" Type="http://schemas.openxmlformats.org/officeDocument/2006/relationships/hyperlink" Target="javascript:Fin_g('01050116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86')" TargetMode="External"/><Relationship Id="rId149" Type="http://schemas.openxmlformats.org/officeDocument/2006/relationships/hyperlink" Target="javascript:Fin_g('01090319')" TargetMode="External"/><Relationship Id="rId314" Type="http://schemas.openxmlformats.org/officeDocument/2006/relationships/hyperlink" Target="javascript:Fin_g('01050170')" TargetMode="Externa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61')" TargetMode="External"/><Relationship Id="rId160" Type="http://schemas.openxmlformats.org/officeDocument/2006/relationships/hyperlink" Target="javascript:Fin_g('01090322')" TargetMode="External"/><Relationship Id="rId181" Type="http://schemas.openxmlformats.org/officeDocument/2006/relationships/hyperlink" Target="javascript:Fin_g('01090343')" TargetMode="External"/><Relationship Id="rId216" Type="http://schemas.openxmlformats.org/officeDocument/2006/relationships/hyperlink" Target="javascript:Fin_g('01241000')" TargetMode="External"/><Relationship Id="rId237" Type="http://schemas.openxmlformats.org/officeDocument/2006/relationships/hyperlink" Target="javascript:Fin_g('01030710')" TargetMode="External"/><Relationship Id="rId258" Type="http://schemas.openxmlformats.org/officeDocument/2006/relationships/hyperlink" Target="javascript:Fin_g('01030737')" TargetMode="External"/><Relationship Id="rId279" Type="http://schemas.openxmlformats.org/officeDocument/2006/relationships/hyperlink" Target="javascript:Fin_g('01040775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67')" TargetMode="External"/><Relationship Id="rId139" Type="http://schemas.openxmlformats.org/officeDocument/2006/relationships/hyperlink" Target="javascript:Fin_g('01090306')" TargetMode="External"/><Relationship Id="rId290" Type="http://schemas.openxmlformats.org/officeDocument/2006/relationships/hyperlink" Target="javascript:Fin_g('01050118')" TargetMode="External"/><Relationship Id="rId304" Type="http://schemas.openxmlformats.org/officeDocument/2006/relationships/hyperlink" Target="javascript:Fin_g('01050137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20')" TargetMode="External"/><Relationship Id="rId171" Type="http://schemas.openxmlformats.org/officeDocument/2006/relationships/hyperlink" Target="javascript:Fin_g('01090328')" TargetMode="External"/><Relationship Id="rId192" Type="http://schemas.openxmlformats.org/officeDocument/2006/relationships/hyperlink" Target="javascript:Fin_g('01240901')" TargetMode="External"/><Relationship Id="rId206" Type="http://schemas.openxmlformats.org/officeDocument/2006/relationships/hyperlink" Target="javascript:Fin_g('01240943')" TargetMode="External"/><Relationship Id="rId227" Type="http://schemas.openxmlformats.org/officeDocument/2006/relationships/hyperlink" Target="javascript:Fin_g('01241091')" TargetMode="External"/><Relationship Id="rId248" Type="http://schemas.openxmlformats.org/officeDocument/2006/relationships/hyperlink" Target="javascript:Fin_g('01030722')" TargetMode="External"/><Relationship Id="rId269" Type="http://schemas.openxmlformats.org/officeDocument/2006/relationships/hyperlink" Target="javascript:Fin_g('01040765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6')" TargetMode="External"/><Relationship Id="rId129" Type="http://schemas.openxmlformats.org/officeDocument/2006/relationships/hyperlink" Target="javascript:Fin_g('02020103')" TargetMode="External"/><Relationship Id="rId280" Type="http://schemas.openxmlformats.org/officeDocument/2006/relationships/hyperlink" Target="javascript:Fin_g('01040776')" TargetMode="External"/><Relationship Id="rId315" Type="http://schemas.openxmlformats.org/officeDocument/2006/relationships/hyperlink" Target="javascript:Fin_g('0105017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20053')" TargetMode="External"/><Relationship Id="rId140" Type="http://schemas.openxmlformats.org/officeDocument/2006/relationships/hyperlink" Target="javascript:Fin_g('01090307')" TargetMode="External"/><Relationship Id="rId161" Type="http://schemas.openxmlformats.org/officeDocument/2006/relationships/hyperlink" Target="javascript:Fin_g('01090350')" TargetMode="External"/><Relationship Id="rId182" Type="http://schemas.openxmlformats.org/officeDocument/2006/relationships/hyperlink" Target="javascript:Fin_g('01090378')" TargetMode="External"/><Relationship Id="rId217" Type="http://schemas.openxmlformats.org/officeDocument/2006/relationships/hyperlink" Target="javascript:Fin_g('01241001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1')" TargetMode="External"/><Relationship Id="rId259" Type="http://schemas.openxmlformats.org/officeDocument/2006/relationships/hyperlink" Target="javascript:Fin_g('01120801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068')" TargetMode="External"/><Relationship Id="rId270" Type="http://schemas.openxmlformats.org/officeDocument/2006/relationships/hyperlink" Target="javascript:Fin_g('01040766')" TargetMode="External"/><Relationship Id="rId291" Type="http://schemas.openxmlformats.org/officeDocument/2006/relationships/hyperlink" Target="javascript:Fin_g('01050119')" TargetMode="External"/><Relationship Id="rId305" Type="http://schemas.openxmlformats.org/officeDocument/2006/relationships/hyperlink" Target="javascript:Fin_g('01050144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87')" TargetMode="External"/><Relationship Id="rId151" Type="http://schemas.openxmlformats.org/officeDocument/2006/relationships/hyperlink" Target="javascript:Fin_g('01090338')" TargetMode="External"/><Relationship Id="rId172" Type="http://schemas.openxmlformats.org/officeDocument/2006/relationships/hyperlink" Target="javascript:Fin_g('01090329')" TargetMode="External"/><Relationship Id="rId193" Type="http://schemas.openxmlformats.org/officeDocument/2006/relationships/hyperlink" Target="javascript:Fin_g('01240902')" TargetMode="External"/><Relationship Id="rId207" Type="http://schemas.openxmlformats.org/officeDocument/2006/relationships/hyperlink" Target="javascript:Fin_g('01240945')" TargetMode="External"/><Relationship Id="rId228" Type="http://schemas.openxmlformats.org/officeDocument/2006/relationships/hyperlink" Target="javascript:Fin_g('01030701')" TargetMode="External"/><Relationship Id="rId249" Type="http://schemas.openxmlformats.org/officeDocument/2006/relationships/hyperlink" Target="javascript:Fin_g('01030724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77')" TargetMode="External"/><Relationship Id="rId260" Type="http://schemas.openxmlformats.org/officeDocument/2006/relationships/hyperlink" Target="javascript:Fin_g('01120802')" TargetMode="External"/><Relationship Id="rId281" Type="http://schemas.openxmlformats.org/officeDocument/2006/relationships/hyperlink" Target="javascript:Fin_g('01040777')" TargetMode="External"/><Relationship Id="rId316" Type="http://schemas.openxmlformats.org/officeDocument/2006/relationships/hyperlink" Target="javascript:Fin_g('01050172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2020094')" TargetMode="External"/><Relationship Id="rId120" Type="http://schemas.openxmlformats.org/officeDocument/2006/relationships/hyperlink" Target="javascript:Fin_g('02020069')" TargetMode="External"/><Relationship Id="rId141" Type="http://schemas.openxmlformats.org/officeDocument/2006/relationships/hyperlink" Target="javascript:Fin_g('01090308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3')" TargetMode="External"/><Relationship Id="rId183" Type="http://schemas.openxmlformats.org/officeDocument/2006/relationships/hyperlink" Target="javascript:Fin_g('01090379')" TargetMode="External"/><Relationship Id="rId218" Type="http://schemas.openxmlformats.org/officeDocument/2006/relationships/hyperlink" Target="javascript:Fin_g('01241002')" TargetMode="External"/><Relationship Id="rId239" Type="http://schemas.openxmlformats.org/officeDocument/2006/relationships/hyperlink" Target="javascript:Fin_g('01030712')" TargetMode="External"/><Relationship Id="rId250" Type="http://schemas.openxmlformats.org/officeDocument/2006/relationships/hyperlink" Target="javascript:Fin_g('01030725')" TargetMode="External"/><Relationship Id="rId271" Type="http://schemas.openxmlformats.org/officeDocument/2006/relationships/hyperlink" Target="javascript:Fin_g('01040767')" TargetMode="External"/><Relationship Id="rId292" Type="http://schemas.openxmlformats.org/officeDocument/2006/relationships/hyperlink" Target="javascript:Fin_g('01050122')" TargetMode="External"/><Relationship Id="rId306" Type="http://schemas.openxmlformats.org/officeDocument/2006/relationships/hyperlink" Target="javascript:Fin_g('01050148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97')" TargetMode="External"/><Relationship Id="rId131" Type="http://schemas.openxmlformats.org/officeDocument/2006/relationships/hyperlink" Target="javascript:Fin_g('02020091')" TargetMode="External"/><Relationship Id="rId152" Type="http://schemas.openxmlformats.org/officeDocument/2006/relationships/hyperlink" Target="javascript:Fin_g('01090364')" TargetMode="External"/><Relationship Id="rId173" Type="http://schemas.openxmlformats.org/officeDocument/2006/relationships/hyperlink" Target="javascript:Fin_g('01090330')" TargetMode="External"/><Relationship Id="rId194" Type="http://schemas.openxmlformats.org/officeDocument/2006/relationships/hyperlink" Target="javascript:Fin_g('01240903')" TargetMode="External"/><Relationship Id="rId208" Type="http://schemas.openxmlformats.org/officeDocument/2006/relationships/hyperlink" Target="javascript:Fin_g('01240949')" TargetMode="External"/><Relationship Id="rId229" Type="http://schemas.openxmlformats.org/officeDocument/2006/relationships/hyperlink" Target="javascript:Fin_g('01030702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241025')" TargetMode="External"/><Relationship Id="rId240" Type="http://schemas.openxmlformats.org/officeDocument/2006/relationships/hyperlink" Target="javascript:Fin_g('01030713')" TargetMode="External"/><Relationship Id="rId245" Type="http://schemas.openxmlformats.org/officeDocument/2006/relationships/hyperlink" Target="javascript:Fin_g('01030719')" TargetMode="External"/><Relationship Id="rId261" Type="http://schemas.openxmlformats.org/officeDocument/2006/relationships/hyperlink" Target="javascript:Fin_g('01120803')" TargetMode="External"/><Relationship Id="rId266" Type="http://schemas.openxmlformats.org/officeDocument/2006/relationships/hyperlink" Target="javascript:Fin_g('01040762')" TargetMode="External"/><Relationship Id="rId287" Type="http://schemas.openxmlformats.org/officeDocument/2006/relationships/hyperlink" Target="javascript:Fin_g('0105010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23')" TargetMode="External"/><Relationship Id="rId105" Type="http://schemas.openxmlformats.org/officeDocument/2006/relationships/hyperlink" Target="javascript:Fin_g('02020089')" TargetMode="External"/><Relationship Id="rId126" Type="http://schemas.openxmlformats.org/officeDocument/2006/relationships/hyperlink" Target="javascript:Fin_g('02020101')" TargetMode="External"/><Relationship Id="rId147" Type="http://schemas.openxmlformats.org/officeDocument/2006/relationships/hyperlink" Target="javascript:Fin_g('01090312')" TargetMode="External"/><Relationship Id="rId168" Type="http://schemas.openxmlformats.org/officeDocument/2006/relationships/hyperlink" Target="javascript:Fin_g('01090326')" TargetMode="External"/><Relationship Id="rId282" Type="http://schemas.openxmlformats.org/officeDocument/2006/relationships/hyperlink" Target="javascript:Fin_g('01040778')" TargetMode="External"/><Relationship Id="rId312" Type="http://schemas.openxmlformats.org/officeDocument/2006/relationships/hyperlink" Target="javascript:Fin_g('01050166')" TargetMode="External"/><Relationship Id="rId317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60313')" TargetMode="External"/><Relationship Id="rId98" Type="http://schemas.openxmlformats.org/officeDocument/2006/relationships/hyperlink" Target="javascript:Fin_g('02020095')" TargetMode="External"/><Relationship Id="rId121" Type="http://schemas.openxmlformats.org/officeDocument/2006/relationships/hyperlink" Target="javascript:Fin_g('02020070')" TargetMode="External"/><Relationship Id="rId142" Type="http://schemas.openxmlformats.org/officeDocument/2006/relationships/hyperlink" Target="javascript:Fin_g('01090374')" TargetMode="External"/><Relationship Id="rId163" Type="http://schemas.openxmlformats.org/officeDocument/2006/relationships/hyperlink" Target="javascript:Fin_g('01090351')" TargetMode="External"/><Relationship Id="rId184" Type="http://schemas.openxmlformats.org/officeDocument/2006/relationships/hyperlink" Target="javascript:Fin_g('01090344')" TargetMode="External"/><Relationship Id="rId189" Type="http://schemas.openxmlformats.org/officeDocument/2006/relationships/hyperlink" Target="javascript:Fin_g('01090363')" TargetMode="External"/><Relationship Id="rId219" Type="http://schemas.openxmlformats.org/officeDocument/2006/relationships/hyperlink" Target="javascript:Fin_g('01241003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0970')" TargetMode="External"/><Relationship Id="rId230" Type="http://schemas.openxmlformats.org/officeDocument/2006/relationships/hyperlink" Target="javascript:Fin_g('01030703')" TargetMode="External"/><Relationship Id="rId235" Type="http://schemas.openxmlformats.org/officeDocument/2006/relationships/hyperlink" Target="javascript:Fin_g('01030708')" TargetMode="External"/><Relationship Id="rId251" Type="http://schemas.openxmlformats.org/officeDocument/2006/relationships/hyperlink" Target="javascript:Fin_g('01030726')" TargetMode="External"/><Relationship Id="rId256" Type="http://schemas.openxmlformats.org/officeDocument/2006/relationships/hyperlink" Target="javascript:Fin_g('01030731')" TargetMode="External"/><Relationship Id="rId277" Type="http://schemas.openxmlformats.org/officeDocument/2006/relationships/hyperlink" Target="javascript:Fin_g('01040773')" TargetMode="External"/><Relationship Id="rId298" Type="http://schemas.openxmlformats.org/officeDocument/2006/relationships/hyperlink" Target="javascript:Fin_g('01050175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74')" TargetMode="External"/><Relationship Id="rId137" Type="http://schemas.openxmlformats.org/officeDocument/2006/relationships/hyperlink" Target="javascript:Fin_g('01090303')" TargetMode="External"/><Relationship Id="rId158" Type="http://schemas.openxmlformats.org/officeDocument/2006/relationships/hyperlink" Target="javascript:Fin_g('01090316')" TargetMode="External"/><Relationship Id="rId272" Type="http://schemas.openxmlformats.org/officeDocument/2006/relationships/hyperlink" Target="javascript:Fin_g('01040768')" TargetMode="External"/><Relationship Id="rId293" Type="http://schemas.openxmlformats.org/officeDocument/2006/relationships/hyperlink" Target="javascript:Fin_g('01050126')" TargetMode="External"/><Relationship Id="rId302" Type="http://schemas.openxmlformats.org/officeDocument/2006/relationships/hyperlink" Target="javascript:Fin_g('01050135')" TargetMode="External"/><Relationship Id="rId307" Type="http://schemas.openxmlformats.org/officeDocument/2006/relationships/hyperlink" Target="javascript:Fin_g('01050149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98')" TargetMode="External"/><Relationship Id="rId132" Type="http://schemas.openxmlformats.org/officeDocument/2006/relationships/hyperlink" Target="javascript:Fin_g('02020105')" TargetMode="External"/><Relationship Id="rId153" Type="http://schemas.openxmlformats.org/officeDocument/2006/relationships/hyperlink" Target="javascript:Fin_g('01090365')" TargetMode="External"/><Relationship Id="rId174" Type="http://schemas.openxmlformats.org/officeDocument/2006/relationships/hyperlink" Target="javascript:Fin_g('01090331')" TargetMode="External"/><Relationship Id="rId179" Type="http://schemas.openxmlformats.org/officeDocument/2006/relationships/hyperlink" Target="javascript:Fin_g('01090358')" TargetMode="External"/><Relationship Id="rId195" Type="http://schemas.openxmlformats.org/officeDocument/2006/relationships/hyperlink" Target="javascript:Fin_g('01240904')" TargetMode="External"/><Relationship Id="rId209" Type="http://schemas.openxmlformats.org/officeDocument/2006/relationships/hyperlink" Target="javascript:Fin_g('01240952')" TargetMode="External"/><Relationship Id="rId190" Type="http://schemas.openxmlformats.org/officeDocument/2006/relationships/hyperlink" Target="javascript:Fin_g('01090410')" TargetMode="External"/><Relationship Id="rId204" Type="http://schemas.openxmlformats.org/officeDocument/2006/relationships/hyperlink" Target="javascript:Fin_g('01240941')" TargetMode="External"/><Relationship Id="rId220" Type="http://schemas.openxmlformats.org/officeDocument/2006/relationships/hyperlink" Target="javascript:Fin_g('01241004')" TargetMode="External"/><Relationship Id="rId225" Type="http://schemas.openxmlformats.org/officeDocument/2006/relationships/hyperlink" Target="javascript:Fin_g('01241059')" TargetMode="External"/><Relationship Id="rId241" Type="http://schemas.openxmlformats.org/officeDocument/2006/relationships/hyperlink" Target="javascript:Fin_g('01030714')" TargetMode="External"/><Relationship Id="rId246" Type="http://schemas.openxmlformats.org/officeDocument/2006/relationships/hyperlink" Target="javascript:Fin_g('01030720')" TargetMode="External"/><Relationship Id="rId267" Type="http://schemas.openxmlformats.org/officeDocument/2006/relationships/hyperlink" Target="javascript:Fin_g('01040763')" TargetMode="External"/><Relationship Id="rId288" Type="http://schemas.openxmlformats.org/officeDocument/2006/relationships/hyperlink" Target="javascript:Fin_g('01050115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90')" TargetMode="External"/><Relationship Id="rId127" Type="http://schemas.openxmlformats.org/officeDocument/2006/relationships/hyperlink" Target="javascript:Fin_g('02020093')" TargetMode="External"/><Relationship Id="rId262" Type="http://schemas.openxmlformats.org/officeDocument/2006/relationships/hyperlink" Target="javascript:Fin_g('01120804')" TargetMode="External"/><Relationship Id="rId283" Type="http://schemas.openxmlformats.org/officeDocument/2006/relationships/hyperlink" Target="javascript:Fin_g('01040779')" TargetMode="External"/><Relationship Id="rId313" Type="http://schemas.openxmlformats.org/officeDocument/2006/relationships/hyperlink" Target="javascript:Fin_g('01050167')" TargetMode="External"/><Relationship Id="rId318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60')" TargetMode="External"/><Relationship Id="rId99" Type="http://schemas.openxmlformats.org/officeDocument/2006/relationships/hyperlink" Target="javascript:Fin_g('01090322')" TargetMode="External"/><Relationship Id="rId101" Type="http://schemas.openxmlformats.org/officeDocument/2006/relationships/hyperlink" Target="javascript:Fin_g('01090301')" TargetMode="External"/><Relationship Id="rId122" Type="http://schemas.openxmlformats.org/officeDocument/2006/relationships/hyperlink" Target="javascript:Fin_g('02020100')" TargetMode="External"/><Relationship Id="rId143" Type="http://schemas.openxmlformats.org/officeDocument/2006/relationships/hyperlink" Target="javascript:Fin_g('01090359')" TargetMode="External"/><Relationship Id="rId148" Type="http://schemas.openxmlformats.org/officeDocument/2006/relationships/hyperlink" Target="javascript:Fin_g('01090309')" TargetMode="External"/><Relationship Id="rId164" Type="http://schemas.openxmlformats.org/officeDocument/2006/relationships/hyperlink" Target="javascript:Fin_g('01090323')" TargetMode="External"/><Relationship Id="rId169" Type="http://schemas.openxmlformats.org/officeDocument/2006/relationships/hyperlink" Target="javascript:Fin_g('01090360')" TargetMode="External"/><Relationship Id="rId185" Type="http://schemas.openxmlformats.org/officeDocument/2006/relationships/hyperlink" Target="javascript:Fin_g('01090345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53')" TargetMode="External"/><Relationship Id="rId210" Type="http://schemas.openxmlformats.org/officeDocument/2006/relationships/hyperlink" Target="javascript:Fin_g('01240954')" TargetMode="External"/><Relationship Id="rId215" Type="http://schemas.openxmlformats.org/officeDocument/2006/relationships/hyperlink" Target="javascript:Fin_g('01240999')" TargetMode="External"/><Relationship Id="rId236" Type="http://schemas.openxmlformats.org/officeDocument/2006/relationships/hyperlink" Target="javascript:Fin_g('01030709')" TargetMode="External"/><Relationship Id="rId257" Type="http://schemas.openxmlformats.org/officeDocument/2006/relationships/hyperlink" Target="javascript:Fin_g('01030736')" TargetMode="External"/><Relationship Id="rId278" Type="http://schemas.openxmlformats.org/officeDocument/2006/relationships/hyperlink" Target="javascript:Fin_g('01040774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4')" TargetMode="External"/><Relationship Id="rId252" Type="http://schemas.openxmlformats.org/officeDocument/2006/relationships/hyperlink" Target="javascript:Fin_g('01030734')" TargetMode="External"/><Relationship Id="rId273" Type="http://schemas.openxmlformats.org/officeDocument/2006/relationships/hyperlink" Target="javascript:Fin_g('01040769')" TargetMode="External"/><Relationship Id="rId294" Type="http://schemas.openxmlformats.org/officeDocument/2006/relationships/hyperlink" Target="javascript:Fin_g('01050127')" TargetMode="External"/><Relationship Id="rId308" Type="http://schemas.openxmlformats.org/officeDocument/2006/relationships/hyperlink" Target="javascript:Fin_g('01050150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062')" TargetMode="External"/><Relationship Id="rId133" Type="http://schemas.openxmlformats.org/officeDocument/2006/relationships/hyperlink" Target="javascript:Fin_g('02020092')" TargetMode="External"/><Relationship Id="rId154" Type="http://schemas.openxmlformats.org/officeDocument/2006/relationships/hyperlink" Target="javascript:Fin_g('01090366')" TargetMode="External"/><Relationship Id="rId175" Type="http://schemas.openxmlformats.org/officeDocument/2006/relationships/hyperlink" Target="javascript:Fin_g('01090377')" TargetMode="External"/><Relationship Id="rId196" Type="http://schemas.openxmlformats.org/officeDocument/2006/relationships/hyperlink" Target="javascript:Fin_g('01240905')" TargetMode="External"/><Relationship Id="rId200" Type="http://schemas.openxmlformats.org/officeDocument/2006/relationships/hyperlink" Target="javascript:Fin_g('01240911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05')" TargetMode="External"/><Relationship Id="rId242" Type="http://schemas.openxmlformats.org/officeDocument/2006/relationships/hyperlink" Target="javascript:Fin_g('01030715')" TargetMode="External"/><Relationship Id="rId263" Type="http://schemas.openxmlformats.org/officeDocument/2006/relationships/hyperlink" Target="javascript:Fin_g('01120805')" TargetMode="External"/><Relationship Id="rId284" Type="http://schemas.openxmlformats.org/officeDocument/2006/relationships/hyperlink" Target="javascript:Fin_g('01040780')" TargetMode="External"/><Relationship Id="rId319" Type="http://schemas.openxmlformats.org/officeDocument/2006/relationships/drawing" Target="../drawings/drawing24.xm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1090302')" TargetMode="External"/><Relationship Id="rId123" Type="http://schemas.openxmlformats.org/officeDocument/2006/relationships/hyperlink" Target="javascript:Fin_g('02020075')" TargetMode="External"/><Relationship Id="rId144" Type="http://schemas.openxmlformats.org/officeDocument/2006/relationships/hyperlink" Target="javascript:Fin_g('01090375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84')" TargetMode="External"/><Relationship Id="rId186" Type="http://schemas.openxmlformats.org/officeDocument/2006/relationships/hyperlink" Target="javascript:Fin_g('01090372')" TargetMode="External"/><Relationship Id="rId211" Type="http://schemas.openxmlformats.org/officeDocument/2006/relationships/hyperlink" Target="javascript:Fin_g('01240955')" TargetMode="External"/><Relationship Id="rId232" Type="http://schemas.openxmlformats.org/officeDocument/2006/relationships/hyperlink" Target="javascript:Fin_g('01030705')" TargetMode="External"/><Relationship Id="rId253" Type="http://schemas.openxmlformats.org/officeDocument/2006/relationships/hyperlink" Target="javascript:Fin_g('01030728')" TargetMode="External"/><Relationship Id="rId274" Type="http://schemas.openxmlformats.org/officeDocument/2006/relationships/hyperlink" Target="javascript:Fin_g('01040770')" TargetMode="External"/><Relationship Id="rId295" Type="http://schemas.openxmlformats.org/officeDocument/2006/relationships/hyperlink" Target="javascript:Fin_g('01050129')" TargetMode="External"/><Relationship Id="rId309" Type="http://schemas.openxmlformats.org/officeDocument/2006/relationships/hyperlink" Target="javascript:Fin_g('01050158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64')" TargetMode="External"/><Relationship Id="rId134" Type="http://schemas.openxmlformats.org/officeDocument/2006/relationships/hyperlink" Target="javascript:Fin_g('02020102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3')" TargetMode="External"/><Relationship Id="rId176" Type="http://schemas.openxmlformats.org/officeDocument/2006/relationships/hyperlink" Target="javascript:Fin_g('01090336')" TargetMode="External"/><Relationship Id="rId197" Type="http://schemas.openxmlformats.org/officeDocument/2006/relationships/hyperlink" Target="javascript:Fin_g('01240906')" TargetMode="External"/><Relationship Id="rId201" Type="http://schemas.openxmlformats.org/officeDocument/2006/relationships/hyperlink" Target="javascript:Fin_g('01240913')" TargetMode="External"/><Relationship Id="rId222" Type="http://schemas.openxmlformats.org/officeDocument/2006/relationships/hyperlink" Target="javascript:Fin_g('01241006')" TargetMode="External"/><Relationship Id="rId243" Type="http://schemas.openxmlformats.org/officeDocument/2006/relationships/hyperlink" Target="javascript:Fin_g('01030716')" TargetMode="External"/><Relationship Id="rId264" Type="http://schemas.openxmlformats.org/officeDocument/2006/relationships/hyperlink" Target="javascript:Fin_g('01040760')" TargetMode="External"/><Relationship Id="rId285" Type="http://schemas.openxmlformats.org/officeDocument/2006/relationships/hyperlink" Target="javascript:Fin_g('01040781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1090303')" TargetMode="External"/><Relationship Id="rId124" Type="http://schemas.openxmlformats.org/officeDocument/2006/relationships/hyperlink" Target="javascript:Fin_g('02020072')" TargetMode="External"/><Relationship Id="rId310" Type="http://schemas.openxmlformats.org/officeDocument/2006/relationships/hyperlink" Target="javascript:Fin_g('01050162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1060311')" TargetMode="External"/><Relationship Id="rId145" Type="http://schemas.openxmlformats.org/officeDocument/2006/relationships/hyperlink" Target="javascript:Fin_g('01090376')" TargetMode="External"/><Relationship Id="rId166" Type="http://schemas.openxmlformats.org/officeDocument/2006/relationships/hyperlink" Target="javascript:Fin_g('01090324')" TargetMode="External"/><Relationship Id="rId187" Type="http://schemas.openxmlformats.org/officeDocument/2006/relationships/hyperlink" Target="javascript:Fin_g('0109036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0957')" TargetMode="External"/><Relationship Id="rId233" Type="http://schemas.openxmlformats.org/officeDocument/2006/relationships/hyperlink" Target="javascript:Fin_g('01030706')" TargetMode="External"/><Relationship Id="rId254" Type="http://schemas.openxmlformats.org/officeDocument/2006/relationships/hyperlink" Target="javascript:Fin_g('01030730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66')" TargetMode="External"/><Relationship Id="rId275" Type="http://schemas.openxmlformats.org/officeDocument/2006/relationships/hyperlink" Target="javascript:Fin_g('01040771')" TargetMode="External"/><Relationship Id="rId296" Type="http://schemas.openxmlformats.org/officeDocument/2006/relationships/hyperlink" Target="javascript:Fin_g('01050130')" TargetMode="External"/><Relationship Id="rId300" Type="http://schemas.openxmlformats.org/officeDocument/2006/relationships/hyperlink" Target="javascript:Fin_g('01050133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1')" TargetMode="External"/><Relationship Id="rId156" Type="http://schemas.openxmlformats.org/officeDocument/2006/relationships/hyperlink" Target="javascript:Fin_g('01090373')" TargetMode="External"/><Relationship Id="rId177" Type="http://schemas.openxmlformats.org/officeDocument/2006/relationships/hyperlink" Target="javascript:Fin_g('01090337')" TargetMode="External"/><Relationship Id="rId198" Type="http://schemas.openxmlformats.org/officeDocument/2006/relationships/hyperlink" Target="javascript:Fin_g('01240908')" TargetMode="External"/><Relationship Id="rId202" Type="http://schemas.openxmlformats.org/officeDocument/2006/relationships/hyperlink" Target="javascript:Fin_g('01240939')" TargetMode="External"/><Relationship Id="rId223" Type="http://schemas.openxmlformats.org/officeDocument/2006/relationships/hyperlink" Target="javascript:Fin_g('01241008')" TargetMode="External"/><Relationship Id="rId244" Type="http://schemas.openxmlformats.org/officeDocument/2006/relationships/hyperlink" Target="javascript:Fin_g('01030733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1')" TargetMode="External"/><Relationship Id="rId286" Type="http://schemas.openxmlformats.org/officeDocument/2006/relationships/hyperlink" Target="javascript:Fin_g('01050101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88')" TargetMode="External"/><Relationship Id="rId125" Type="http://schemas.openxmlformats.org/officeDocument/2006/relationships/hyperlink" Target="javascript:Fin_g('02020073')" TargetMode="External"/><Relationship Id="rId146" Type="http://schemas.openxmlformats.org/officeDocument/2006/relationships/hyperlink" Target="javascript:Fin_g('01090311')" TargetMode="External"/><Relationship Id="rId167" Type="http://schemas.openxmlformats.org/officeDocument/2006/relationships/hyperlink" Target="javascript:Fin_g('01090325')" TargetMode="External"/><Relationship Id="rId188" Type="http://schemas.openxmlformats.org/officeDocument/2006/relationships/hyperlink" Target="javascript:Fin_g('01090387')" TargetMode="External"/><Relationship Id="rId311" Type="http://schemas.openxmlformats.org/officeDocument/2006/relationships/hyperlink" Target="javascript:Fin_g('01050140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1060312')" TargetMode="External"/><Relationship Id="rId213" Type="http://schemas.openxmlformats.org/officeDocument/2006/relationships/hyperlink" Target="javascript:Fin_g('01240969')" TargetMode="External"/><Relationship Id="rId234" Type="http://schemas.openxmlformats.org/officeDocument/2006/relationships/hyperlink" Target="javascript:Fin_g('01030707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030735')" TargetMode="External"/><Relationship Id="rId276" Type="http://schemas.openxmlformats.org/officeDocument/2006/relationships/hyperlink" Target="javascript:Fin_g('01040772')" TargetMode="External"/><Relationship Id="rId297" Type="http://schemas.openxmlformats.org/officeDocument/2006/relationships/hyperlink" Target="javascript:Fin_g('01050131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104')" TargetMode="External"/><Relationship Id="rId136" Type="http://schemas.openxmlformats.org/officeDocument/2006/relationships/hyperlink" Target="javascript:Fin_g('01090302')" TargetMode="External"/><Relationship Id="rId157" Type="http://schemas.openxmlformats.org/officeDocument/2006/relationships/hyperlink" Target="javascript:Fin_g('01090315')" TargetMode="External"/><Relationship Id="rId178" Type="http://schemas.openxmlformats.org/officeDocument/2006/relationships/hyperlink" Target="javascript:Fin_g('01090357')" TargetMode="External"/><Relationship Id="rId301" Type="http://schemas.openxmlformats.org/officeDocument/2006/relationships/hyperlink" Target="javascript:Fin_g('01050134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99" Type="http://schemas.openxmlformats.org/officeDocument/2006/relationships/hyperlink" Target="javascript:Fin_g('01240910')" TargetMode="External"/><Relationship Id="rId203" Type="http://schemas.openxmlformats.org/officeDocument/2006/relationships/hyperlink" Target="javascript:Fin_g('01240940')" TargetMode="External"/></Relationships>
</file>

<file path=xl/worksheets/_rels/sheet42.xml.rels><?xml version="1.0" encoding="UTF-8" standalone="yes"?>
<Relationships xmlns="http://schemas.openxmlformats.org/package/2006/relationships"><Relationship Id="rId117" Type="http://schemas.openxmlformats.org/officeDocument/2006/relationships/hyperlink" Target="javascript:Fin_g('02020069')" TargetMode="External"/><Relationship Id="rId299" Type="http://schemas.openxmlformats.org/officeDocument/2006/relationships/hyperlink" Target="javascript:Fin_g('01050137')" TargetMode="External"/><Relationship Id="rId303" Type="http://schemas.openxmlformats.org/officeDocument/2006/relationships/hyperlink" Target="javascript:Fin_g('01050150')" TargetMode="External"/><Relationship Id="rId21" Type="http://schemas.openxmlformats.org/officeDocument/2006/relationships/hyperlink" Target="javascript:Fin_g('02010001')" TargetMode="External"/><Relationship Id="rId42" Type="http://schemas.openxmlformats.org/officeDocument/2006/relationships/hyperlink" Target="javascript:Fin_g('02010044')" TargetMode="External"/><Relationship Id="rId63" Type="http://schemas.openxmlformats.org/officeDocument/2006/relationships/hyperlink" Target="javascript:Fin_g('01060208')" TargetMode="External"/><Relationship Id="rId84" Type="http://schemas.openxmlformats.org/officeDocument/2006/relationships/hyperlink" Target="javascript:Fin_g('01060279')" TargetMode="External"/><Relationship Id="rId138" Type="http://schemas.openxmlformats.org/officeDocument/2006/relationships/hyperlink" Target="javascript:Fin_g('01090308')" TargetMode="External"/><Relationship Id="rId159" Type="http://schemas.openxmlformats.org/officeDocument/2006/relationships/hyperlink" Target="javascript:Fin_g('01090383')" TargetMode="External"/><Relationship Id="rId170" Type="http://schemas.openxmlformats.org/officeDocument/2006/relationships/hyperlink" Target="javascript:Fin_g('01090330')" TargetMode="External"/><Relationship Id="rId191" Type="http://schemas.openxmlformats.org/officeDocument/2006/relationships/hyperlink" Target="javascript:Fin_g('01240905')" TargetMode="External"/><Relationship Id="rId205" Type="http://schemas.openxmlformats.org/officeDocument/2006/relationships/hyperlink" Target="javascript:Fin_g('01240954')" TargetMode="External"/><Relationship Id="rId226" Type="http://schemas.openxmlformats.org/officeDocument/2006/relationships/hyperlink" Target="javascript:Fin_g('01030704')" TargetMode="External"/><Relationship Id="rId247" Type="http://schemas.openxmlformats.org/officeDocument/2006/relationships/hyperlink" Target="javascript:Fin_g('01030734')" TargetMode="External"/><Relationship Id="rId107" Type="http://schemas.openxmlformats.org/officeDocument/2006/relationships/hyperlink" Target="javascript:Fin_g('02020097')" TargetMode="External"/><Relationship Id="rId268" Type="http://schemas.openxmlformats.org/officeDocument/2006/relationships/hyperlink" Target="javascript:Fin_g('01040769')" TargetMode="External"/><Relationship Id="rId289" Type="http://schemas.openxmlformats.org/officeDocument/2006/relationships/hyperlink" Target="javascript:Fin_g('01050127')" TargetMode="External"/><Relationship Id="rId11" Type="http://schemas.openxmlformats.org/officeDocument/2006/relationships/hyperlink" Target="javascript:Fin_g('02010030')" TargetMode="External"/><Relationship Id="rId32" Type="http://schemas.openxmlformats.org/officeDocument/2006/relationships/hyperlink" Target="javascript:Fin_g('02010057')" TargetMode="External"/><Relationship Id="rId53" Type="http://schemas.openxmlformats.org/officeDocument/2006/relationships/hyperlink" Target="javascript:Fin_g('01060261')" TargetMode="External"/><Relationship Id="rId74" Type="http://schemas.openxmlformats.org/officeDocument/2006/relationships/hyperlink" Target="javascript:Fin_g('01060224')" TargetMode="External"/><Relationship Id="rId128" Type="http://schemas.openxmlformats.org/officeDocument/2006/relationships/hyperlink" Target="javascript:Fin_g('02020091')" TargetMode="External"/><Relationship Id="rId149" Type="http://schemas.openxmlformats.org/officeDocument/2006/relationships/hyperlink" Target="javascript:Fin_g('01090364')" TargetMode="External"/><Relationship Id="rId314" Type="http://schemas.openxmlformats.org/officeDocument/2006/relationships/drawing" Target="../drawings/drawing25.xml"/><Relationship Id="rId5" Type="http://schemas.openxmlformats.org/officeDocument/2006/relationships/hyperlink" Target="javascript:Fin_g('02010029')" TargetMode="External"/><Relationship Id="rId95" Type="http://schemas.openxmlformats.org/officeDocument/2006/relationships/hyperlink" Target="javascript:Fin_g('02020095')" TargetMode="External"/><Relationship Id="rId160" Type="http://schemas.openxmlformats.org/officeDocument/2006/relationships/hyperlink" Target="javascript:Fin_g('01090351')" TargetMode="External"/><Relationship Id="rId181" Type="http://schemas.openxmlformats.org/officeDocument/2006/relationships/hyperlink" Target="javascript:Fin_g('01090344')" TargetMode="External"/><Relationship Id="rId216" Type="http://schemas.openxmlformats.org/officeDocument/2006/relationships/hyperlink" Target="javascript:Fin_g('01241005')" TargetMode="External"/><Relationship Id="rId237" Type="http://schemas.openxmlformats.org/officeDocument/2006/relationships/hyperlink" Target="javascript:Fin_g('01030715')" TargetMode="External"/><Relationship Id="rId258" Type="http://schemas.openxmlformats.org/officeDocument/2006/relationships/hyperlink" Target="javascript:Fin_g('01120805')" TargetMode="External"/><Relationship Id="rId279" Type="http://schemas.openxmlformats.org/officeDocument/2006/relationships/hyperlink" Target="javascript:Fin_g('01040780')" TargetMode="External"/><Relationship Id="rId22" Type="http://schemas.openxmlformats.org/officeDocument/2006/relationships/hyperlink" Target="javascript:Fin_g('02010002')" TargetMode="External"/><Relationship Id="rId43" Type="http://schemas.openxmlformats.org/officeDocument/2006/relationships/hyperlink" Target="javascript:Fin_g('02010045')" TargetMode="External"/><Relationship Id="rId64" Type="http://schemas.openxmlformats.org/officeDocument/2006/relationships/hyperlink" Target="javascript:Fin_g('01060228')" TargetMode="External"/><Relationship Id="rId118" Type="http://schemas.openxmlformats.org/officeDocument/2006/relationships/hyperlink" Target="javascript:Fin_g('02020070')" TargetMode="External"/><Relationship Id="rId139" Type="http://schemas.openxmlformats.org/officeDocument/2006/relationships/hyperlink" Target="javascript:Fin_g('01090374')" TargetMode="External"/><Relationship Id="rId290" Type="http://schemas.openxmlformats.org/officeDocument/2006/relationships/hyperlink" Target="javascript:Fin_g('01050129')" TargetMode="External"/><Relationship Id="rId304" Type="http://schemas.openxmlformats.org/officeDocument/2006/relationships/hyperlink" Target="javascript:Fin_g('01050158')" TargetMode="External"/><Relationship Id="rId85" Type="http://schemas.openxmlformats.org/officeDocument/2006/relationships/hyperlink" Target="javascript:Fin_g('01060258')" TargetMode="External"/><Relationship Id="rId150" Type="http://schemas.openxmlformats.org/officeDocument/2006/relationships/hyperlink" Target="javascript:Fin_g('01090365')" TargetMode="External"/><Relationship Id="rId171" Type="http://schemas.openxmlformats.org/officeDocument/2006/relationships/hyperlink" Target="javascript:Fin_g('01090331')" TargetMode="External"/><Relationship Id="rId192" Type="http://schemas.openxmlformats.org/officeDocument/2006/relationships/hyperlink" Target="javascript:Fin_g('01240906')" TargetMode="External"/><Relationship Id="rId206" Type="http://schemas.openxmlformats.org/officeDocument/2006/relationships/hyperlink" Target="javascript:Fin_g('01240955')" TargetMode="External"/><Relationship Id="rId227" Type="http://schemas.openxmlformats.org/officeDocument/2006/relationships/hyperlink" Target="javascript:Fin_g('01030705')" TargetMode="External"/><Relationship Id="rId248" Type="http://schemas.openxmlformats.org/officeDocument/2006/relationships/hyperlink" Target="javascript:Fin_g('01030728')" TargetMode="External"/><Relationship Id="rId269" Type="http://schemas.openxmlformats.org/officeDocument/2006/relationships/hyperlink" Target="javascript:Fin_g('01040770')" TargetMode="External"/><Relationship Id="rId12" Type="http://schemas.openxmlformats.org/officeDocument/2006/relationships/hyperlink" Target="javascript:Fin_g('02010054')" TargetMode="External"/><Relationship Id="rId33" Type="http://schemas.openxmlformats.org/officeDocument/2006/relationships/hyperlink" Target="javascript:Fin_g('02010014')" TargetMode="External"/><Relationship Id="rId108" Type="http://schemas.openxmlformats.org/officeDocument/2006/relationships/hyperlink" Target="javascript:Fin_g('02020098')" TargetMode="External"/><Relationship Id="rId129" Type="http://schemas.openxmlformats.org/officeDocument/2006/relationships/hyperlink" Target="javascript:Fin_g('02020105')" TargetMode="External"/><Relationship Id="rId280" Type="http://schemas.openxmlformats.org/officeDocument/2006/relationships/hyperlink" Target="javascript:Fin_g('01040781')" TargetMode="External"/><Relationship Id="rId54" Type="http://schemas.openxmlformats.org/officeDocument/2006/relationships/hyperlink" Target="javascript:Fin_g('01060262')" TargetMode="External"/><Relationship Id="rId75" Type="http://schemas.openxmlformats.org/officeDocument/2006/relationships/hyperlink" Target="javascript:Fin_g('01060225')" TargetMode="External"/><Relationship Id="rId96" Type="http://schemas.openxmlformats.org/officeDocument/2006/relationships/hyperlink" Target="javascript:Fin_g('01090322')" TargetMode="External"/><Relationship Id="rId140" Type="http://schemas.openxmlformats.org/officeDocument/2006/relationships/hyperlink" Target="javascript:Fin_g('01090359')" TargetMode="External"/><Relationship Id="rId161" Type="http://schemas.openxmlformats.org/officeDocument/2006/relationships/hyperlink" Target="javascript:Fin_g('01090323')" TargetMode="External"/><Relationship Id="rId182" Type="http://schemas.openxmlformats.org/officeDocument/2006/relationships/hyperlink" Target="javascript:Fin_g('01090345')" TargetMode="External"/><Relationship Id="rId217" Type="http://schemas.openxmlformats.org/officeDocument/2006/relationships/hyperlink" Target="javascript:Fin_g('01241006')" TargetMode="External"/><Relationship Id="rId6" Type="http://schemas.openxmlformats.org/officeDocument/2006/relationships/hyperlink" Target="javascript:Fin_g('02010031')" TargetMode="External"/><Relationship Id="rId238" Type="http://schemas.openxmlformats.org/officeDocument/2006/relationships/hyperlink" Target="javascript:Fin_g('01030716')" TargetMode="External"/><Relationship Id="rId259" Type="http://schemas.openxmlformats.org/officeDocument/2006/relationships/hyperlink" Target="javascript:Fin_g('01040760')" TargetMode="External"/><Relationship Id="rId23" Type="http://schemas.openxmlformats.org/officeDocument/2006/relationships/hyperlink" Target="javascript:Fin_g('02010003')" TargetMode="External"/><Relationship Id="rId119" Type="http://schemas.openxmlformats.org/officeDocument/2006/relationships/hyperlink" Target="javascript:Fin_g('02020100')" TargetMode="External"/><Relationship Id="rId270" Type="http://schemas.openxmlformats.org/officeDocument/2006/relationships/hyperlink" Target="javascript:Fin_g('01040771')" TargetMode="External"/><Relationship Id="rId291" Type="http://schemas.openxmlformats.org/officeDocument/2006/relationships/hyperlink" Target="javascript:Fin_g('01050130')" TargetMode="External"/><Relationship Id="rId305" Type="http://schemas.openxmlformats.org/officeDocument/2006/relationships/hyperlink" Target="javascript:Fin_g('01050162')" TargetMode="External"/><Relationship Id="rId44" Type="http://schemas.openxmlformats.org/officeDocument/2006/relationships/hyperlink" Target="javascript:Fin_g('02010022')" TargetMode="External"/><Relationship Id="rId65" Type="http://schemas.openxmlformats.org/officeDocument/2006/relationships/hyperlink" Target="javascript:Fin_g('01060211')" TargetMode="External"/><Relationship Id="rId86" Type="http://schemas.openxmlformats.org/officeDocument/2006/relationships/hyperlink" Target="javascript:Fin_g('01060253')" TargetMode="External"/><Relationship Id="rId130" Type="http://schemas.openxmlformats.org/officeDocument/2006/relationships/hyperlink" Target="javascript:Fin_g('02020092')" TargetMode="External"/><Relationship Id="rId151" Type="http://schemas.openxmlformats.org/officeDocument/2006/relationships/hyperlink" Target="javascript:Fin_g('01090366')" TargetMode="External"/><Relationship Id="rId172" Type="http://schemas.openxmlformats.org/officeDocument/2006/relationships/hyperlink" Target="javascript:Fin_g('01090377')" TargetMode="External"/><Relationship Id="rId193" Type="http://schemas.openxmlformats.org/officeDocument/2006/relationships/hyperlink" Target="javascript:Fin_g('01240908')" TargetMode="External"/><Relationship Id="rId207" Type="http://schemas.openxmlformats.org/officeDocument/2006/relationships/hyperlink" Target="javascript:Fin_g('01240957')" TargetMode="External"/><Relationship Id="rId228" Type="http://schemas.openxmlformats.org/officeDocument/2006/relationships/hyperlink" Target="javascript:Fin_g('01030706')" TargetMode="External"/><Relationship Id="rId249" Type="http://schemas.openxmlformats.org/officeDocument/2006/relationships/hyperlink" Target="javascript:Fin_g('01030730')" TargetMode="External"/><Relationship Id="rId13" Type="http://schemas.openxmlformats.org/officeDocument/2006/relationships/hyperlink" Target="javascript:Fin_g('02010034')" TargetMode="External"/><Relationship Id="rId109" Type="http://schemas.openxmlformats.org/officeDocument/2006/relationships/hyperlink" Target="javascript:Fin_g('02020062')" TargetMode="External"/><Relationship Id="rId260" Type="http://schemas.openxmlformats.org/officeDocument/2006/relationships/hyperlink" Target="javascript:Fin_g('01040761')" TargetMode="External"/><Relationship Id="rId281" Type="http://schemas.openxmlformats.org/officeDocument/2006/relationships/hyperlink" Target="javascript:Fin_g('01050101')" TargetMode="External"/><Relationship Id="rId34" Type="http://schemas.openxmlformats.org/officeDocument/2006/relationships/hyperlink" Target="javascript:Fin_g('02010017')" TargetMode="External"/><Relationship Id="rId55" Type="http://schemas.openxmlformats.org/officeDocument/2006/relationships/hyperlink" Target="javascript:Fin_g('01060206')" TargetMode="External"/><Relationship Id="rId76" Type="http://schemas.openxmlformats.org/officeDocument/2006/relationships/hyperlink" Target="javascript:Fin_g('01060229')" TargetMode="External"/><Relationship Id="rId97" Type="http://schemas.openxmlformats.org/officeDocument/2006/relationships/hyperlink" Target="javascript:Fin_g('01090323')" TargetMode="External"/><Relationship Id="rId120" Type="http://schemas.openxmlformats.org/officeDocument/2006/relationships/hyperlink" Target="javascript:Fin_g('02020075')" TargetMode="External"/><Relationship Id="rId141" Type="http://schemas.openxmlformats.org/officeDocument/2006/relationships/hyperlink" Target="javascript:Fin_g('01090375')" TargetMode="External"/><Relationship Id="rId7" Type="http://schemas.openxmlformats.org/officeDocument/2006/relationships/hyperlink" Target="javascript:Fin_g('02010032')" TargetMode="External"/><Relationship Id="rId162" Type="http://schemas.openxmlformats.org/officeDocument/2006/relationships/hyperlink" Target="javascript:Fin_g('01090384')" TargetMode="External"/><Relationship Id="rId183" Type="http://schemas.openxmlformats.org/officeDocument/2006/relationships/hyperlink" Target="javascript:Fin_g('01090372')" TargetMode="External"/><Relationship Id="rId218" Type="http://schemas.openxmlformats.org/officeDocument/2006/relationships/hyperlink" Target="javascript:Fin_g('01241008')" TargetMode="External"/><Relationship Id="rId239" Type="http://schemas.openxmlformats.org/officeDocument/2006/relationships/hyperlink" Target="javascript:Fin_g('01030733')" TargetMode="External"/><Relationship Id="rId250" Type="http://schemas.openxmlformats.org/officeDocument/2006/relationships/hyperlink" Target="javascript:Fin_g('01030735')" TargetMode="External"/><Relationship Id="rId271" Type="http://schemas.openxmlformats.org/officeDocument/2006/relationships/hyperlink" Target="javascript:Fin_g('01040772')" TargetMode="External"/><Relationship Id="rId292" Type="http://schemas.openxmlformats.org/officeDocument/2006/relationships/hyperlink" Target="javascript:Fin_g('01050131')" TargetMode="External"/><Relationship Id="rId306" Type="http://schemas.openxmlformats.org/officeDocument/2006/relationships/hyperlink" Target="javascript:Fin_g('01050140')" TargetMode="External"/><Relationship Id="rId24" Type="http://schemas.openxmlformats.org/officeDocument/2006/relationships/hyperlink" Target="javascript:Fin_g('02010004')" TargetMode="External"/><Relationship Id="rId45" Type="http://schemas.openxmlformats.org/officeDocument/2006/relationships/hyperlink" Target="javascript:Fin_g('02010058')" TargetMode="External"/><Relationship Id="rId66" Type="http://schemas.openxmlformats.org/officeDocument/2006/relationships/hyperlink" Target="javascript:Fin_g('01060212')" TargetMode="External"/><Relationship Id="rId87" Type="http://schemas.openxmlformats.org/officeDocument/2006/relationships/hyperlink" Target="javascript:Fin_g('01060254')" TargetMode="External"/><Relationship Id="rId110" Type="http://schemas.openxmlformats.org/officeDocument/2006/relationships/hyperlink" Target="javascript:Fin_g('02020064')" TargetMode="External"/><Relationship Id="rId131" Type="http://schemas.openxmlformats.org/officeDocument/2006/relationships/hyperlink" Target="javascript:Fin_g('02020102')" TargetMode="External"/><Relationship Id="rId61" Type="http://schemas.openxmlformats.org/officeDocument/2006/relationships/hyperlink" Target="javascript:Fin_g('01060274')" TargetMode="External"/><Relationship Id="rId82" Type="http://schemas.openxmlformats.org/officeDocument/2006/relationships/hyperlink" Target="javascript:Fin_g('01060277')" TargetMode="External"/><Relationship Id="rId152" Type="http://schemas.openxmlformats.org/officeDocument/2006/relationships/hyperlink" Target="javascript:Fin_g('01090313')" TargetMode="External"/><Relationship Id="rId173" Type="http://schemas.openxmlformats.org/officeDocument/2006/relationships/hyperlink" Target="javascript:Fin_g('01090336')" TargetMode="External"/><Relationship Id="rId194" Type="http://schemas.openxmlformats.org/officeDocument/2006/relationships/hyperlink" Target="javascript:Fin_g('01240910')" TargetMode="External"/><Relationship Id="rId199" Type="http://schemas.openxmlformats.org/officeDocument/2006/relationships/hyperlink" Target="javascript:Fin_g('01240941')" TargetMode="External"/><Relationship Id="rId203" Type="http://schemas.openxmlformats.org/officeDocument/2006/relationships/hyperlink" Target="javascript:Fin_g('01240949')" TargetMode="External"/><Relationship Id="rId208" Type="http://schemas.openxmlformats.org/officeDocument/2006/relationships/hyperlink" Target="javascript:Fin_g('01240969')" TargetMode="External"/><Relationship Id="rId229" Type="http://schemas.openxmlformats.org/officeDocument/2006/relationships/hyperlink" Target="javascript:Fin_g('01030707')" TargetMode="External"/><Relationship Id="rId19" Type="http://schemas.openxmlformats.org/officeDocument/2006/relationships/hyperlink" Target="javascript:Fin_g('02010050')" TargetMode="External"/><Relationship Id="rId224" Type="http://schemas.openxmlformats.org/officeDocument/2006/relationships/hyperlink" Target="javascript:Fin_g('01030702')" TargetMode="External"/><Relationship Id="rId240" Type="http://schemas.openxmlformats.org/officeDocument/2006/relationships/hyperlink" Target="javascript:Fin_g('01030719')" TargetMode="External"/><Relationship Id="rId245" Type="http://schemas.openxmlformats.org/officeDocument/2006/relationships/hyperlink" Target="javascript:Fin_g('01030725')" TargetMode="External"/><Relationship Id="rId261" Type="http://schemas.openxmlformats.org/officeDocument/2006/relationships/hyperlink" Target="javascript:Fin_g('01040762')" TargetMode="External"/><Relationship Id="rId266" Type="http://schemas.openxmlformats.org/officeDocument/2006/relationships/hyperlink" Target="javascript:Fin_g('01040767')" TargetMode="External"/><Relationship Id="rId287" Type="http://schemas.openxmlformats.org/officeDocument/2006/relationships/hyperlink" Target="javascript:Fin_g('01050122')" TargetMode="External"/><Relationship Id="rId14" Type="http://schemas.openxmlformats.org/officeDocument/2006/relationships/hyperlink" Target="javascript:Fin_g('02010035')" TargetMode="External"/><Relationship Id="rId30" Type="http://schemas.openxmlformats.org/officeDocument/2006/relationships/hyperlink" Target="javascript:Fin_g('02010012')" TargetMode="External"/><Relationship Id="rId35" Type="http://schemas.openxmlformats.org/officeDocument/2006/relationships/hyperlink" Target="javascript:Fin_g('02010018')" TargetMode="External"/><Relationship Id="rId56" Type="http://schemas.openxmlformats.org/officeDocument/2006/relationships/hyperlink" Target="javascript:Fin_g('01060207')" TargetMode="External"/><Relationship Id="rId77" Type="http://schemas.openxmlformats.org/officeDocument/2006/relationships/hyperlink" Target="javascript:Fin_g('01060230')" TargetMode="External"/><Relationship Id="rId100" Type="http://schemas.openxmlformats.org/officeDocument/2006/relationships/hyperlink" Target="javascript:Fin_g('01090303')" TargetMode="External"/><Relationship Id="rId105" Type="http://schemas.openxmlformats.org/officeDocument/2006/relationships/hyperlink" Target="javascript:Fin_g('02020096')" TargetMode="External"/><Relationship Id="rId126" Type="http://schemas.openxmlformats.org/officeDocument/2006/relationships/hyperlink" Target="javascript:Fin_g('02020103')" TargetMode="External"/><Relationship Id="rId147" Type="http://schemas.openxmlformats.org/officeDocument/2006/relationships/hyperlink" Target="javascript:Fin_g('01090320')" TargetMode="External"/><Relationship Id="rId168" Type="http://schemas.openxmlformats.org/officeDocument/2006/relationships/hyperlink" Target="javascript:Fin_g('01090328')" TargetMode="External"/><Relationship Id="rId282" Type="http://schemas.openxmlformats.org/officeDocument/2006/relationships/hyperlink" Target="javascript:Fin_g('01050102')" TargetMode="External"/><Relationship Id="rId312" Type="http://schemas.openxmlformats.org/officeDocument/2006/relationships/hyperlink" Target="javascript:Fin_g('01050173')" TargetMode="External"/><Relationship Id="rId8" Type="http://schemas.openxmlformats.org/officeDocument/2006/relationships/hyperlink" Target="javascript:Fin_g('02010033')" TargetMode="External"/><Relationship Id="rId51" Type="http://schemas.openxmlformats.org/officeDocument/2006/relationships/hyperlink" Target="javascript:Fin_g('01060259')" TargetMode="External"/><Relationship Id="rId72" Type="http://schemas.openxmlformats.org/officeDocument/2006/relationships/hyperlink" Target="javascript:Fin_g('01060222')" TargetMode="External"/><Relationship Id="rId93" Type="http://schemas.openxmlformats.org/officeDocument/2006/relationships/hyperlink" Target="javascript:Fin_g('01020053')" TargetMode="External"/><Relationship Id="rId98" Type="http://schemas.openxmlformats.org/officeDocument/2006/relationships/hyperlink" Target="javascript:Fin_g('01090301')" TargetMode="External"/><Relationship Id="rId121" Type="http://schemas.openxmlformats.org/officeDocument/2006/relationships/hyperlink" Target="javascript:Fin_g('02020072')" TargetMode="External"/><Relationship Id="rId142" Type="http://schemas.openxmlformats.org/officeDocument/2006/relationships/hyperlink" Target="javascript:Fin_g('01090376')" TargetMode="External"/><Relationship Id="rId163" Type="http://schemas.openxmlformats.org/officeDocument/2006/relationships/hyperlink" Target="javascript:Fin_g('01090324')" TargetMode="External"/><Relationship Id="rId184" Type="http://schemas.openxmlformats.org/officeDocument/2006/relationships/hyperlink" Target="javascript:Fin_g('01090361')" TargetMode="External"/><Relationship Id="rId189" Type="http://schemas.openxmlformats.org/officeDocument/2006/relationships/hyperlink" Target="javascript:Fin_g('01240903')" TargetMode="External"/><Relationship Id="rId219" Type="http://schemas.openxmlformats.org/officeDocument/2006/relationships/hyperlink" Target="javascript:Fin_g('01241025')" TargetMode="External"/><Relationship Id="rId3" Type="http://schemas.openxmlformats.org/officeDocument/2006/relationships/hyperlink" Target="javascript:Fin_g('02010027')" TargetMode="External"/><Relationship Id="rId214" Type="http://schemas.openxmlformats.org/officeDocument/2006/relationships/hyperlink" Target="javascript:Fin_g('01241003')" TargetMode="External"/><Relationship Id="rId230" Type="http://schemas.openxmlformats.org/officeDocument/2006/relationships/hyperlink" Target="javascript:Fin_g('01030708')" TargetMode="External"/><Relationship Id="rId235" Type="http://schemas.openxmlformats.org/officeDocument/2006/relationships/hyperlink" Target="javascript:Fin_g('01030713')" TargetMode="External"/><Relationship Id="rId251" Type="http://schemas.openxmlformats.org/officeDocument/2006/relationships/hyperlink" Target="javascript:Fin_g('01030731')" TargetMode="External"/><Relationship Id="rId256" Type="http://schemas.openxmlformats.org/officeDocument/2006/relationships/hyperlink" Target="javascript:Fin_g('01120803')" TargetMode="External"/><Relationship Id="rId277" Type="http://schemas.openxmlformats.org/officeDocument/2006/relationships/hyperlink" Target="javascript:Fin_g('01040778')" TargetMode="External"/><Relationship Id="rId298" Type="http://schemas.openxmlformats.org/officeDocument/2006/relationships/hyperlink" Target="javascript:Fin_g('01050136')" TargetMode="External"/><Relationship Id="rId25" Type="http://schemas.openxmlformats.org/officeDocument/2006/relationships/hyperlink" Target="javascript:Fin_g('02010005')" TargetMode="External"/><Relationship Id="rId46" Type="http://schemas.openxmlformats.org/officeDocument/2006/relationships/hyperlink" Target="javascript:Fin_g('02010048')" TargetMode="External"/><Relationship Id="rId67" Type="http://schemas.openxmlformats.org/officeDocument/2006/relationships/hyperlink" Target="javascript:Fin_g('01060213')" TargetMode="External"/><Relationship Id="rId116" Type="http://schemas.openxmlformats.org/officeDocument/2006/relationships/hyperlink" Target="javascript:Fin_g('02020068')" TargetMode="External"/><Relationship Id="rId137" Type="http://schemas.openxmlformats.org/officeDocument/2006/relationships/hyperlink" Target="javascript:Fin_g('01090307')" TargetMode="External"/><Relationship Id="rId158" Type="http://schemas.openxmlformats.org/officeDocument/2006/relationships/hyperlink" Target="javascript:Fin_g('01090350')" TargetMode="External"/><Relationship Id="rId272" Type="http://schemas.openxmlformats.org/officeDocument/2006/relationships/hyperlink" Target="javascript:Fin_g('01040773')" TargetMode="External"/><Relationship Id="rId293" Type="http://schemas.openxmlformats.org/officeDocument/2006/relationships/hyperlink" Target="javascript:Fin_g('01050175')" TargetMode="External"/><Relationship Id="rId302" Type="http://schemas.openxmlformats.org/officeDocument/2006/relationships/hyperlink" Target="javascript:Fin_g('01050149')" TargetMode="External"/><Relationship Id="rId307" Type="http://schemas.openxmlformats.org/officeDocument/2006/relationships/hyperlink" Target="javascript:Fin_g('01050166')" TargetMode="External"/><Relationship Id="rId20" Type="http://schemas.openxmlformats.org/officeDocument/2006/relationships/hyperlink" Target="javascript:Fin_g('02010051')" TargetMode="External"/><Relationship Id="rId41" Type="http://schemas.openxmlformats.org/officeDocument/2006/relationships/hyperlink" Target="javascript:Fin_g('02010043')" TargetMode="External"/><Relationship Id="rId62" Type="http://schemas.openxmlformats.org/officeDocument/2006/relationships/hyperlink" Target="javascript:Fin_g('01060275')" TargetMode="External"/><Relationship Id="rId83" Type="http://schemas.openxmlformats.org/officeDocument/2006/relationships/hyperlink" Target="javascript:Fin_g('01060278')" TargetMode="External"/><Relationship Id="rId88" Type="http://schemas.openxmlformats.org/officeDocument/2006/relationships/hyperlink" Target="javascript:Fin_g('01060255')" TargetMode="External"/><Relationship Id="rId111" Type="http://schemas.openxmlformats.org/officeDocument/2006/relationships/hyperlink" Target="javascript:Fin_g('02020066')" TargetMode="External"/><Relationship Id="rId132" Type="http://schemas.openxmlformats.org/officeDocument/2006/relationships/hyperlink" Target="javascript:Fin_g('01090301')" TargetMode="External"/><Relationship Id="rId153" Type="http://schemas.openxmlformats.org/officeDocument/2006/relationships/hyperlink" Target="javascript:Fin_g('01090373')" TargetMode="External"/><Relationship Id="rId174" Type="http://schemas.openxmlformats.org/officeDocument/2006/relationships/hyperlink" Target="javascript:Fin_g('01090337')" TargetMode="External"/><Relationship Id="rId179" Type="http://schemas.openxmlformats.org/officeDocument/2006/relationships/hyperlink" Target="javascript:Fin_g('01090378')" TargetMode="External"/><Relationship Id="rId195" Type="http://schemas.openxmlformats.org/officeDocument/2006/relationships/hyperlink" Target="javascript:Fin_g('01240911')" TargetMode="External"/><Relationship Id="rId209" Type="http://schemas.openxmlformats.org/officeDocument/2006/relationships/hyperlink" Target="javascript:Fin_g('01240970')" TargetMode="External"/><Relationship Id="rId190" Type="http://schemas.openxmlformats.org/officeDocument/2006/relationships/hyperlink" Target="javascript:Fin_g('01240904')" TargetMode="External"/><Relationship Id="rId204" Type="http://schemas.openxmlformats.org/officeDocument/2006/relationships/hyperlink" Target="javascript:Fin_g('01240952')" TargetMode="External"/><Relationship Id="rId220" Type="http://schemas.openxmlformats.org/officeDocument/2006/relationships/hyperlink" Target="javascript:Fin_g('01241059')" TargetMode="External"/><Relationship Id="rId225" Type="http://schemas.openxmlformats.org/officeDocument/2006/relationships/hyperlink" Target="javascript:Fin_g('01030703')" TargetMode="External"/><Relationship Id="rId241" Type="http://schemas.openxmlformats.org/officeDocument/2006/relationships/hyperlink" Target="javascript:Fin_g('01030720')" TargetMode="External"/><Relationship Id="rId246" Type="http://schemas.openxmlformats.org/officeDocument/2006/relationships/hyperlink" Target="javascript:Fin_g('01030726')" TargetMode="External"/><Relationship Id="rId267" Type="http://schemas.openxmlformats.org/officeDocument/2006/relationships/hyperlink" Target="javascript:Fin_g('01040768')" TargetMode="External"/><Relationship Id="rId288" Type="http://schemas.openxmlformats.org/officeDocument/2006/relationships/hyperlink" Target="javascript:Fin_g('01050126')" TargetMode="External"/><Relationship Id="rId15" Type="http://schemas.openxmlformats.org/officeDocument/2006/relationships/hyperlink" Target="javascript:Fin_g('02010036')" TargetMode="External"/><Relationship Id="rId36" Type="http://schemas.openxmlformats.org/officeDocument/2006/relationships/hyperlink" Target="javascript:Fin_g('02010019')" TargetMode="External"/><Relationship Id="rId57" Type="http://schemas.openxmlformats.org/officeDocument/2006/relationships/hyperlink" Target="javascript:Fin_g('01060232')" TargetMode="External"/><Relationship Id="rId106" Type="http://schemas.openxmlformats.org/officeDocument/2006/relationships/hyperlink" Target="javascript:Fin_g('02020077')" TargetMode="External"/><Relationship Id="rId127" Type="http://schemas.openxmlformats.org/officeDocument/2006/relationships/hyperlink" Target="javascript:Fin_g('02020087')" TargetMode="External"/><Relationship Id="rId262" Type="http://schemas.openxmlformats.org/officeDocument/2006/relationships/hyperlink" Target="javascript:Fin_g('01040763')" TargetMode="External"/><Relationship Id="rId283" Type="http://schemas.openxmlformats.org/officeDocument/2006/relationships/hyperlink" Target="javascript:Fin_g('01050115')" TargetMode="External"/><Relationship Id="rId313" Type="http://schemas.openxmlformats.org/officeDocument/2006/relationships/hyperlink" Target="javascript:Fin_g('01050174')" TargetMode="External"/><Relationship Id="rId10" Type="http://schemas.openxmlformats.org/officeDocument/2006/relationships/hyperlink" Target="javascript:Fin_g('02010024')" TargetMode="External"/><Relationship Id="rId31" Type="http://schemas.openxmlformats.org/officeDocument/2006/relationships/hyperlink" Target="javascript:Fin_g('02010013')" TargetMode="External"/><Relationship Id="rId52" Type="http://schemas.openxmlformats.org/officeDocument/2006/relationships/hyperlink" Target="javascript:Fin_g('01060260')" TargetMode="External"/><Relationship Id="rId73" Type="http://schemas.openxmlformats.org/officeDocument/2006/relationships/hyperlink" Target="javascript:Fin_g('01060223')" TargetMode="External"/><Relationship Id="rId78" Type="http://schemas.openxmlformats.org/officeDocument/2006/relationships/hyperlink" Target="javascript:Fin_g('01060276')" TargetMode="External"/><Relationship Id="rId94" Type="http://schemas.openxmlformats.org/officeDocument/2006/relationships/hyperlink" Target="javascript:Fin_g('02020094')" TargetMode="External"/><Relationship Id="rId99" Type="http://schemas.openxmlformats.org/officeDocument/2006/relationships/hyperlink" Target="javascript:Fin_g('01090302')" TargetMode="External"/><Relationship Id="rId101" Type="http://schemas.openxmlformats.org/officeDocument/2006/relationships/hyperlink" Target="javascript:Fin_g('02020088')" TargetMode="External"/><Relationship Id="rId122" Type="http://schemas.openxmlformats.org/officeDocument/2006/relationships/hyperlink" Target="javascript:Fin_g('02020073')" TargetMode="External"/><Relationship Id="rId143" Type="http://schemas.openxmlformats.org/officeDocument/2006/relationships/hyperlink" Target="javascript:Fin_g('01090311')" TargetMode="External"/><Relationship Id="rId148" Type="http://schemas.openxmlformats.org/officeDocument/2006/relationships/hyperlink" Target="javascript:Fin_g('01090338')" TargetMode="External"/><Relationship Id="rId164" Type="http://schemas.openxmlformats.org/officeDocument/2006/relationships/hyperlink" Target="javascript:Fin_g('01090325')" TargetMode="External"/><Relationship Id="rId169" Type="http://schemas.openxmlformats.org/officeDocument/2006/relationships/hyperlink" Target="javascript:Fin_g('01090329')" TargetMode="External"/><Relationship Id="rId185" Type="http://schemas.openxmlformats.org/officeDocument/2006/relationships/hyperlink" Target="javascript:Fin_g('01090387')" TargetMode="External"/><Relationship Id="rId4" Type="http://schemas.openxmlformats.org/officeDocument/2006/relationships/hyperlink" Target="javascript:Fin_g('02010028')" TargetMode="External"/><Relationship Id="rId9" Type="http://schemas.openxmlformats.org/officeDocument/2006/relationships/hyperlink" Target="javascript:Fin_g('02010023')" TargetMode="External"/><Relationship Id="rId180" Type="http://schemas.openxmlformats.org/officeDocument/2006/relationships/hyperlink" Target="javascript:Fin_g('01090379')" TargetMode="External"/><Relationship Id="rId210" Type="http://schemas.openxmlformats.org/officeDocument/2006/relationships/hyperlink" Target="javascript:Fin_g('01240999')" TargetMode="External"/><Relationship Id="rId215" Type="http://schemas.openxmlformats.org/officeDocument/2006/relationships/hyperlink" Target="javascript:Fin_g('01241004')" TargetMode="External"/><Relationship Id="rId236" Type="http://schemas.openxmlformats.org/officeDocument/2006/relationships/hyperlink" Target="javascript:Fin_g('01030714')" TargetMode="External"/><Relationship Id="rId257" Type="http://schemas.openxmlformats.org/officeDocument/2006/relationships/hyperlink" Target="javascript:Fin_g('01120804')" TargetMode="External"/><Relationship Id="rId278" Type="http://schemas.openxmlformats.org/officeDocument/2006/relationships/hyperlink" Target="javascript:Fin_g('01040779')" TargetMode="External"/><Relationship Id="rId26" Type="http://schemas.openxmlformats.org/officeDocument/2006/relationships/hyperlink" Target="javascript:Fin_g('02010008')" TargetMode="External"/><Relationship Id="rId231" Type="http://schemas.openxmlformats.org/officeDocument/2006/relationships/hyperlink" Target="javascript:Fin_g('01030709')" TargetMode="External"/><Relationship Id="rId252" Type="http://schemas.openxmlformats.org/officeDocument/2006/relationships/hyperlink" Target="javascript:Fin_g('01030736')" TargetMode="External"/><Relationship Id="rId273" Type="http://schemas.openxmlformats.org/officeDocument/2006/relationships/hyperlink" Target="javascript:Fin_g('01040774')" TargetMode="External"/><Relationship Id="rId294" Type="http://schemas.openxmlformats.org/officeDocument/2006/relationships/hyperlink" Target="javascript:Fin_g('01050132')" TargetMode="External"/><Relationship Id="rId308" Type="http://schemas.openxmlformats.org/officeDocument/2006/relationships/hyperlink" Target="javascript:Fin_g('01050167')" TargetMode="External"/><Relationship Id="rId47" Type="http://schemas.openxmlformats.org/officeDocument/2006/relationships/hyperlink" Target="javascript:Fin_g('02010047')" TargetMode="External"/><Relationship Id="rId68" Type="http://schemas.openxmlformats.org/officeDocument/2006/relationships/hyperlink" Target="javascript:Fin_g('01060215')" TargetMode="External"/><Relationship Id="rId89" Type="http://schemas.openxmlformats.org/officeDocument/2006/relationships/hyperlink" Target="javascript:Fin_g('01060256')" TargetMode="External"/><Relationship Id="rId112" Type="http://schemas.openxmlformats.org/officeDocument/2006/relationships/hyperlink" Target="javascript:Fin_g('02020104')" TargetMode="External"/><Relationship Id="rId133" Type="http://schemas.openxmlformats.org/officeDocument/2006/relationships/hyperlink" Target="javascript:Fin_g('01090302')" TargetMode="External"/><Relationship Id="rId154" Type="http://schemas.openxmlformats.org/officeDocument/2006/relationships/hyperlink" Target="javascript:Fin_g('01090315')" TargetMode="External"/><Relationship Id="rId175" Type="http://schemas.openxmlformats.org/officeDocument/2006/relationships/hyperlink" Target="javascript:Fin_g('01090357')" TargetMode="External"/><Relationship Id="rId196" Type="http://schemas.openxmlformats.org/officeDocument/2006/relationships/hyperlink" Target="javascript:Fin_g('01240913')" TargetMode="External"/><Relationship Id="rId200" Type="http://schemas.openxmlformats.org/officeDocument/2006/relationships/hyperlink" Target="javascript:Fin_g('01240942')" TargetMode="External"/><Relationship Id="rId16" Type="http://schemas.openxmlformats.org/officeDocument/2006/relationships/hyperlink" Target="javascript:Fin_g('02010037')" TargetMode="External"/><Relationship Id="rId221" Type="http://schemas.openxmlformats.org/officeDocument/2006/relationships/hyperlink" Target="javascript:Fin_g('01241060')" TargetMode="External"/><Relationship Id="rId242" Type="http://schemas.openxmlformats.org/officeDocument/2006/relationships/hyperlink" Target="javascript:Fin_g('01030721')" TargetMode="External"/><Relationship Id="rId263" Type="http://schemas.openxmlformats.org/officeDocument/2006/relationships/hyperlink" Target="javascript:Fin_g('01040764')" TargetMode="External"/><Relationship Id="rId284" Type="http://schemas.openxmlformats.org/officeDocument/2006/relationships/hyperlink" Target="javascript:Fin_g('01050116')" TargetMode="External"/><Relationship Id="rId37" Type="http://schemas.openxmlformats.org/officeDocument/2006/relationships/hyperlink" Target="javascript:Fin_g('02010020')" TargetMode="External"/><Relationship Id="rId58" Type="http://schemas.openxmlformats.org/officeDocument/2006/relationships/hyperlink" Target="javascript:Fin_g('01060233')" TargetMode="External"/><Relationship Id="rId79" Type="http://schemas.openxmlformats.org/officeDocument/2006/relationships/hyperlink" Target="javascript:Fin_g('01060236')" TargetMode="External"/><Relationship Id="rId102" Type="http://schemas.openxmlformats.org/officeDocument/2006/relationships/hyperlink" Target="javascript:Fin_g('02020089')" TargetMode="External"/><Relationship Id="rId123" Type="http://schemas.openxmlformats.org/officeDocument/2006/relationships/hyperlink" Target="javascript:Fin_g('02020101')" TargetMode="External"/><Relationship Id="rId144" Type="http://schemas.openxmlformats.org/officeDocument/2006/relationships/hyperlink" Target="javascript:Fin_g('01090312')" TargetMode="External"/><Relationship Id="rId90" Type="http://schemas.openxmlformats.org/officeDocument/2006/relationships/hyperlink" Target="javascript:Fin_g('01060257')" TargetMode="External"/><Relationship Id="rId165" Type="http://schemas.openxmlformats.org/officeDocument/2006/relationships/hyperlink" Target="javascript:Fin_g('01090326')" TargetMode="External"/><Relationship Id="rId186" Type="http://schemas.openxmlformats.org/officeDocument/2006/relationships/hyperlink" Target="javascript:Fin_g('01090363')" TargetMode="External"/><Relationship Id="rId211" Type="http://schemas.openxmlformats.org/officeDocument/2006/relationships/hyperlink" Target="javascript:Fin_g('01241000')" TargetMode="External"/><Relationship Id="rId232" Type="http://schemas.openxmlformats.org/officeDocument/2006/relationships/hyperlink" Target="javascript:Fin_g('01030710')" TargetMode="External"/><Relationship Id="rId253" Type="http://schemas.openxmlformats.org/officeDocument/2006/relationships/hyperlink" Target="javascript:Fin_g('01030737')" TargetMode="External"/><Relationship Id="rId274" Type="http://schemas.openxmlformats.org/officeDocument/2006/relationships/hyperlink" Target="javascript:Fin_g('01040775')" TargetMode="External"/><Relationship Id="rId295" Type="http://schemas.openxmlformats.org/officeDocument/2006/relationships/hyperlink" Target="javascript:Fin_g('01050133')" TargetMode="External"/><Relationship Id="rId309" Type="http://schemas.openxmlformats.org/officeDocument/2006/relationships/hyperlink" Target="javascript:Fin_g('01050170')" TargetMode="External"/><Relationship Id="rId27" Type="http://schemas.openxmlformats.org/officeDocument/2006/relationships/hyperlink" Target="javascript:Fin_g('02010009')" TargetMode="External"/><Relationship Id="rId48" Type="http://schemas.openxmlformats.org/officeDocument/2006/relationships/hyperlink" Target="javascript:Fin_g('02010049')" TargetMode="External"/><Relationship Id="rId69" Type="http://schemas.openxmlformats.org/officeDocument/2006/relationships/hyperlink" Target="javascript:Fin_g('01060219')" TargetMode="External"/><Relationship Id="rId113" Type="http://schemas.openxmlformats.org/officeDocument/2006/relationships/hyperlink" Target="javascript:Fin_g('02020074')" TargetMode="External"/><Relationship Id="rId134" Type="http://schemas.openxmlformats.org/officeDocument/2006/relationships/hyperlink" Target="javascript:Fin_g('01090303')" TargetMode="External"/><Relationship Id="rId80" Type="http://schemas.openxmlformats.org/officeDocument/2006/relationships/hyperlink" Target="javascript:Fin_g('01060237')" TargetMode="External"/><Relationship Id="rId155" Type="http://schemas.openxmlformats.org/officeDocument/2006/relationships/hyperlink" Target="javascript:Fin_g('01090316')" TargetMode="External"/><Relationship Id="rId176" Type="http://schemas.openxmlformats.org/officeDocument/2006/relationships/hyperlink" Target="javascript:Fin_g('01090358')" TargetMode="External"/><Relationship Id="rId197" Type="http://schemas.openxmlformats.org/officeDocument/2006/relationships/hyperlink" Target="javascript:Fin_g('01240939')" TargetMode="External"/><Relationship Id="rId201" Type="http://schemas.openxmlformats.org/officeDocument/2006/relationships/hyperlink" Target="javascript:Fin_g('01240943')" TargetMode="External"/><Relationship Id="rId222" Type="http://schemas.openxmlformats.org/officeDocument/2006/relationships/hyperlink" Target="javascript:Fin_g('01241091')" TargetMode="External"/><Relationship Id="rId243" Type="http://schemas.openxmlformats.org/officeDocument/2006/relationships/hyperlink" Target="javascript:Fin_g('01030722')" TargetMode="External"/><Relationship Id="rId264" Type="http://schemas.openxmlformats.org/officeDocument/2006/relationships/hyperlink" Target="javascript:Fin_g('01040765')" TargetMode="External"/><Relationship Id="rId285" Type="http://schemas.openxmlformats.org/officeDocument/2006/relationships/hyperlink" Target="javascript:Fin_g('01050118')" TargetMode="External"/><Relationship Id="rId17" Type="http://schemas.openxmlformats.org/officeDocument/2006/relationships/hyperlink" Target="javascript:Fin_g('02010038')" TargetMode="External"/><Relationship Id="rId38" Type="http://schemas.openxmlformats.org/officeDocument/2006/relationships/hyperlink" Target="javascript:Fin_g('02010015')" TargetMode="External"/><Relationship Id="rId59" Type="http://schemas.openxmlformats.org/officeDocument/2006/relationships/hyperlink" Target="javascript:Fin_g('01060249')" TargetMode="External"/><Relationship Id="rId103" Type="http://schemas.openxmlformats.org/officeDocument/2006/relationships/hyperlink" Target="javascript:Fin_g('02020090')" TargetMode="External"/><Relationship Id="rId124" Type="http://schemas.openxmlformats.org/officeDocument/2006/relationships/hyperlink" Target="javascript:Fin_g('02020093')" TargetMode="External"/><Relationship Id="rId310" Type="http://schemas.openxmlformats.org/officeDocument/2006/relationships/hyperlink" Target="javascript:Fin_g('01050171')" TargetMode="External"/><Relationship Id="rId70" Type="http://schemas.openxmlformats.org/officeDocument/2006/relationships/hyperlink" Target="javascript:Fin_g('01060220')" TargetMode="External"/><Relationship Id="rId91" Type="http://schemas.openxmlformats.org/officeDocument/2006/relationships/hyperlink" Target="javascript:Fin_g('02020060')" TargetMode="External"/><Relationship Id="rId145" Type="http://schemas.openxmlformats.org/officeDocument/2006/relationships/hyperlink" Target="javascript:Fin_g('01090309')" TargetMode="External"/><Relationship Id="rId166" Type="http://schemas.openxmlformats.org/officeDocument/2006/relationships/hyperlink" Target="javascript:Fin_g('01090360')" TargetMode="External"/><Relationship Id="rId187" Type="http://schemas.openxmlformats.org/officeDocument/2006/relationships/hyperlink" Target="javascript:Fin_g('01240901')" TargetMode="External"/><Relationship Id="rId1" Type="http://schemas.openxmlformats.org/officeDocument/2006/relationships/hyperlink" Target="javascript:Fin_g('02010025')" TargetMode="External"/><Relationship Id="rId212" Type="http://schemas.openxmlformats.org/officeDocument/2006/relationships/hyperlink" Target="javascript:Fin_g('01241001')" TargetMode="External"/><Relationship Id="rId233" Type="http://schemas.openxmlformats.org/officeDocument/2006/relationships/hyperlink" Target="javascript:Fin_g('01030711')" TargetMode="External"/><Relationship Id="rId254" Type="http://schemas.openxmlformats.org/officeDocument/2006/relationships/hyperlink" Target="javascript:Fin_g('01120801')" TargetMode="External"/><Relationship Id="rId28" Type="http://schemas.openxmlformats.org/officeDocument/2006/relationships/hyperlink" Target="javascript:Fin_g('02010010')" TargetMode="External"/><Relationship Id="rId49" Type="http://schemas.openxmlformats.org/officeDocument/2006/relationships/hyperlink" Target="javascript:Fin_g('01060201')" TargetMode="External"/><Relationship Id="rId114" Type="http://schemas.openxmlformats.org/officeDocument/2006/relationships/hyperlink" Target="javascript:Fin_g('02020099')" TargetMode="External"/><Relationship Id="rId275" Type="http://schemas.openxmlformats.org/officeDocument/2006/relationships/hyperlink" Target="javascript:Fin_g('01040776')" TargetMode="External"/><Relationship Id="rId296" Type="http://schemas.openxmlformats.org/officeDocument/2006/relationships/hyperlink" Target="javascript:Fin_g('01050134')" TargetMode="External"/><Relationship Id="rId300" Type="http://schemas.openxmlformats.org/officeDocument/2006/relationships/hyperlink" Target="javascript:Fin_g('01050144')" TargetMode="External"/><Relationship Id="rId60" Type="http://schemas.openxmlformats.org/officeDocument/2006/relationships/hyperlink" Target="javascript:Fin_g('01060250')" TargetMode="External"/><Relationship Id="rId81" Type="http://schemas.openxmlformats.org/officeDocument/2006/relationships/hyperlink" Target="javascript:Fin_g('01060247')" TargetMode="External"/><Relationship Id="rId135" Type="http://schemas.openxmlformats.org/officeDocument/2006/relationships/hyperlink" Target="javascript:Fin_g('01090305')" TargetMode="External"/><Relationship Id="rId156" Type="http://schemas.openxmlformats.org/officeDocument/2006/relationships/hyperlink" Target="javascript:Fin_g('01090317')" TargetMode="External"/><Relationship Id="rId177" Type="http://schemas.openxmlformats.org/officeDocument/2006/relationships/hyperlink" Target="javascript:Fin_g('01090353')" TargetMode="External"/><Relationship Id="rId198" Type="http://schemas.openxmlformats.org/officeDocument/2006/relationships/hyperlink" Target="javascript:Fin_g('01240940')" TargetMode="External"/><Relationship Id="rId202" Type="http://schemas.openxmlformats.org/officeDocument/2006/relationships/hyperlink" Target="javascript:Fin_g('01240945')" TargetMode="External"/><Relationship Id="rId223" Type="http://schemas.openxmlformats.org/officeDocument/2006/relationships/hyperlink" Target="javascript:Fin_g('01030701')" TargetMode="External"/><Relationship Id="rId244" Type="http://schemas.openxmlformats.org/officeDocument/2006/relationships/hyperlink" Target="javascript:Fin_g('01030724')" TargetMode="External"/><Relationship Id="rId18" Type="http://schemas.openxmlformats.org/officeDocument/2006/relationships/hyperlink" Target="javascript:Fin_g('02010039')" TargetMode="External"/><Relationship Id="rId39" Type="http://schemas.openxmlformats.org/officeDocument/2006/relationships/hyperlink" Target="javascript:Fin_g('02010041')" TargetMode="External"/><Relationship Id="rId265" Type="http://schemas.openxmlformats.org/officeDocument/2006/relationships/hyperlink" Target="javascript:Fin_g('01040766')" TargetMode="External"/><Relationship Id="rId286" Type="http://schemas.openxmlformats.org/officeDocument/2006/relationships/hyperlink" Target="javascript:Fin_g('01050119')" TargetMode="External"/><Relationship Id="rId50" Type="http://schemas.openxmlformats.org/officeDocument/2006/relationships/hyperlink" Target="javascript:Fin_g('01060202')" TargetMode="External"/><Relationship Id="rId104" Type="http://schemas.openxmlformats.org/officeDocument/2006/relationships/hyperlink" Target="javascript:Fin_g('02020079')" TargetMode="External"/><Relationship Id="rId125" Type="http://schemas.openxmlformats.org/officeDocument/2006/relationships/hyperlink" Target="javascript:Fin_g('02020086')" TargetMode="External"/><Relationship Id="rId146" Type="http://schemas.openxmlformats.org/officeDocument/2006/relationships/hyperlink" Target="javascript:Fin_g('01090319')" TargetMode="External"/><Relationship Id="rId167" Type="http://schemas.openxmlformats.org/officeDocument/2006/relationships/hyperlink" Target="javascript:Fin_g('01090327')" TargetMode="External"/><Relationship Id="rId188" Type="http://schemas.openxmlformats.org/officeDocument/2006/relationships/hyperlink" Target="javascript:Fin_g('01240902')" TargetMode="External"/><Relationship Id="rId311" Type="http://schemas.openxmlformats.org/officeDocument/2006/relationships/hyperlink" Target="javascript:Fin_g('01050172')" TargetMode="External"/><Relationship Id="rId71" Type="http://schemas.openxmlformats.org/officeDocument/2006/relationships/hyperlink" Target="javascript:Fin_g('01060221')" TargetMode="External"/><Relationship Id="rId92" Type="http://schemas.openxmlformats.org/officeDocument/2006/relationships/hyperlink" Target="javascript:Fin_g('02020061')" TargetMode="External"/><Relationship Id="rId213" Type="http://schemas.openxmlformats.org/officeDocument/2006/relationships/hyperlink" Target="javascript:Fin_g('01241002')" TargetMode="External"/><Relationship Id="rId234" Type="http://schemas.openxmlformats.org/officeDocument/2006/relationships/hyperlink" Target="javascript:Fin_g('01030712')" TargetMode="External"/><Relationship Id="rId2" Type="http://schemas.openxmlformats.org/officeDocument/2006/relationships/hyperlink" Target="javascript:Fin_g('02010026')" TargetMode="External"/><Relationship Id="rId29" Type="http://schemas.openxmlformats.org/officeDocument/2006/relationships/hyperlink" Target="javascript:Fin_g('02010011')" TargetMode="External"/><Relationship Id="rId255" Type="http://schemas.openxmlformats.org/officeDocument/2006/relationships/hyperlink" Target="javascript:Fin_g('01120802')" TargetMode="External"/><Relationship Id="rId276" Type="http://schemas.openxmlformats.org/officeDocument/2006/relationships/hyperlink" Target="javascript:Fin_g('01040777')" TargetMode="External"/><Relationship Id="rId297" Type="http://schemas.openxmlformats.org/officeDocument/2006/relationships/hyperlink" Target="javascript:Fin_g('01050135')" TargetMode="External"/><Relationship Id="rId40" Type="http://schemas.openxmlformats.org/officeDocument/2006/relationships/hyperlink" Target="javascript:Fin_g('02010042')" TargetMode="External"/><Relationship Id="rId115" Type="http://schemas.openxmlformats.org/officeDocument/2006/relationships/hyperlink" Target="javascript:Fin_g('02020067')" TargetMode="External"/><Relationship Id="rId136" Type="http://schemas.openxmlformats.org/officeDocument/2006/relationships/hyperlink" Target="javascript:Fin_g('01090306')" TargetMode="External"/><Relationship Id="rId157" Type="http://schemas.openxmlformats.org/officeDocument/2006/relationships/hyperlink" Target="javascript:Fin_g('01090322')" TargetMode="External"/><Relationship Id="rId178" Type="http://schemas.openxmlformats.org/officeDocument/2006/relationships/hyperlink" Target="javascript:Fin_g('01090343')" TargetMode="External"/><Relationship Id="rId301" Type="http://schemas.openxmlformats.org/officeDocument/2006/relationships/hyperlink" Target="javascript:Fin_g('01050148')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O44"/>
  <sheetViews>
    <sheetView tabSelected="1" topLeftCell="CL1" workbookViewId="0">
      <selection activeCell="CX22" sqref="CX22"/>
    </sheetView>
  </sheetViews>
  <sheetFormatPr defaultRowHeight="15" x14ac:dyDescent="0.25"/>
  <cols>
    <col min="2" max="2" width="14.28515625" bestFit="1" customWidth="1"/>
    <col min="3" max="3" width="26.28515625" customWidth="1"/>
    <col min="4" max="12" width="13.28515625" bestFit="1" customWidth="1"/>
    <col min="13" max="13" width="11.85546875" bestFit="1" customWidth="1"/>
    <col min="14" max="15" width="11.85546875" customWidth="1"/>
    <col min="18" max="18" width="14.85546875" bestFit="1" customWidth="1"/>
    <col min="19" max="19" width="11" bestFit="1" customWidth="1"/>
    <col min="20" max="28" width="11.85546875" bestFit="1" customWidth="1"/>
    <col min="32" max="41" width="17.28515625" bestFit="1" customWidth="1"/>
    <col min="45" max="54" width="18.5703125" bestFit="1" customWidth="1"/>
    <col min="58" max="58" width="11.140625" bestFit="1" customWidth="1"/>
    <col min="59" max="59" width="11.7109375" bestFit="1" customWidth="1"/>
    <col min="60" max="61" width="11.140625" bestFit="1" customWidth="1"/>
    <col min="62" max="62" width="11.7109375" bestFit="1" customWidth="1"/>
    <col min="63" max="67" width="11.140625" bestFit="1" customWidth="1"/>
    <col min="84" max="85" width="11.5703125" bestFit="1" customWidth="1"/>
    <col min="86" max="86" width="11" bestFit="1" customWidth="1"/>
    <col min="87" max="88" width="11.5703125" bestFit="1" customWidth="1"/>
    <col min="89" max="89" width="11" bestFit="1" customWidth="1"/>
    <col min="90" max="91" width="11.5703125" bestFit="1" customWidth="1"/>
    <col min="92" max="92" width="11" bestFit="1" customWidth="1"/>
    <col min="93" max="93" width="11.5703125" bestFit="1" customWidth="1"/>
    <col min="96" max="96" width="24.42578125" customWidth="1"/>
    <col min="97" max="105" width="13.28515625" bestFit="1" customWidth="1"/>
    <col min="106" max="106" width="11.85546875" bestFit="1" customWidth="1"/>
  </cols>
  <sheetData>
    <row r="1" spans="2:223" ht="27.75" thickBot="1" x14ac:dyDescent="0.3">
      <c r="B1" s="140">
        <v>1</v>
      </c>
      <c r="C1" s="132" t="s">
        <v>460</v>
      </c>
      <c r="D1" s="132" t="s">
        <v>449</v>
      </c>
      <c r="E1" s="132" t="s">
        <v>449</v>
      </c>
      <c r="F1" s="132" t="s">
        <v>449</v>
      </c>
      <c r="G1" s="132" t="s">
        <v>449</v>
      </c>
      <c r="H1" s="132" t="s">
        <v>449</v>
      </c>
      <c r="I1" s="132" t="s">
        <v>449</v>
      </c>
      <c r="J1" s="132" t="s">
        <v>449</v>
      </c>
      <c r="K1" s="132" t="s">
        <v>449</v>
      </c>
      <c r="L1" s="132" t="s">
        <v>449</v>
      </c>
      <c r="M1" s="132" t="s">
        <v>449</v>
      </c>
      <c r="N1" s="170" t="s">
        <v>463</v>
      </c>
      <c r="O1" s="171"/>
      <c r="Q1" s="41">
        <v>2</v>
      </c>
      <c r="R1" s="131" t="s">
        <v>460</v>
      </c>
      <c r="S1" s="40" t="s">
        <v>453</v>
      </c>
      <c r="T1" s="40" t="s">
        <v>453</v>
      </c>
      <c r="U1" s="40" t="s">
        <v>453</v>
      </c>
      <c r="V1" s="40" t="s">
        <v>453</v>
      </c>
      <c r="W1" s="40" t="s">
        <v>453</v>
      </c>
      <c r="X1" s="40" t="s">
        <v>453</v>
      </c>
      <c r="Y1" s="40" t="s">
        <v>453</v>
      </c>
      <c r="Z1" s="40" t="s">
        <v>453</v>
      </c>
      <c r="AA1" s="40" t="s">
        <v>453</v>
      </c>
      <c r="AB1" s="40" t="s">
        <v>453</v>
      </c>
      <c r="AD1" s="41">
        <v>2</v>
      </c>
      <c r="AE1" s="131" t="s">
        <v>460</v>
      </c>
      <c r="AF1" s="40" t="s">
        <v>451</v>
      </c>
      <c r="AG1" s="40" t="s">
        <v>451</v>
      </c>
      <c r="AH1" s="40" t="s">
        <v>451</v>
      </c>
      <c r="AI1" s="40" t="s">
        <v>451</v>
      </c>
      <c r="AJ1" s="40" t="s">
        <v>451</v>
      </c>
      <c r="AK1" s="40" t="s">
        <v>451</v>
      </c>
      <c r="AL1" s="40" t="s">
        <v>451</v>
      </c>
      <c r="AM1" s="40" t="s">
        <v>451</v>
      </c>
      <c r="AN1" s="40" t="s">
        <v>451</v>
      </c>
      <c r="AO1" s="40" t="s">
        <v>451</v>
      </c>
      <c r="AQ1" s="41">
        <v>2</v>
      </c>
      <c r="AR1" s="131" t="s">
        <v>460</v>
      </c>
      <c r="AS1" s="40" t="s">
        <v>383</v>
      </c>
      <c r="AT1" s="40" t="s">
        <v>383</v>
      </c>
      <c r="AU1" s="40" t="s">
        <v>383</v>
      </c>
      <c r="AV1" s="40" t="s">
        <v>383</v>
      </c>
      <c r="AW1" s="40" t="s">
        <v>383</v>
      </c>
      <c r="AX1" s="40" t="s">
        <v>383</v>
      </c>
      <c r="AY1" s="40" t="s">
        <v>383</v>
      </c>
      <c r="AZ1" s="40" t="s">
        <v>383</v>
      </c>
      <c r="BA1" s="40" t="s">
        <v>383</v>
      </c>
      <c r="BB1" s="40" t="s">
        <v>383</v>
      </c>
      <c r="BD1" s="41">
        <v>3</v>
      </c>
      <c r="BE1" s="131" t="s">
        <v>460</v>
      </c>
      <c r="BF1" s="40" t="s">
        <v>446</v>
      </c>
      <c r="BG1" s="40" t="s">
        <v>446</v>
      </c>
      <c r="BH1" s="40" t="s">
        <v>446</v>
      </c>
      <c r="BI1" s="40" t="s">
        <v>446</v>
      </c>
      <c r="BJ1" s="40" t="s">
        <v>446</v>
      </c>
      <c r="BK1" s="40" t="s">
        <v>446</v>
      </c>
      <c r="BL1" s="40" t="s">
        <v>446</v>
      </c>
      <c r="BM1" s="40" t="s">
        <v>446</v>
      </c>
      <c r="BN1" s="40" t="s">
        <v>446</v>
      </c>
      <c r="BO1" s="40" t="s">
        <v>446</v>
      </c>
      <c r="BQ1" s="41">
        <v>3</v>
      </c>
      <c r="BR1" s="131" t="s">
        <v>460</v>
      </c>
      <c r="BS1" s="40" t="s">
        <v>439</v>
      </c>
      <c r="BT1" s="40" t="s">
        <v>439</v>
      </c>
      <c r="BU1" s="40" t="s">
        <v>439</v>
      </c>
      <c r="BV1" s="40" t="s">
        <v>439</v>
      </c>
      <c r="BW1" s="40" t="s">
        <v>439</v>
      </c>
      <c r="BX1" s="40" t="s">
        <v>439</v>
      </c>
      <c r="BY1" s="40" t="s">
        <v>439</v>
      </c>
      <c r="BZ1" s="40" t="s">
        <v>439</v>
      </c>
      <c r="CA1" s="40" t="s">
        <v>439</v>
      </c>
      <c r="CB1" s="40" t="s">
        <v>439</v>
      </c>
      <c r="CD1" s="41">
        <v>3</v>
      </c>
      <c r="CE1" s="131" t="s">
        <v>460</v>
      </c>
      <c r="CF1" s="40" t="s">
        <v>447</v>
      </c>
      <c r="CG1" s="40" t="s">
        <v>447</v>
      </c>
      <c r="CH1" s="40" t="s">
        <v>447</v>
      </c>
      <c r="CI1" s="40" t="s">
        <v>447</v>
      </c>
      <c r="CJ1" s="40" t="s">
        <v>447</v>
      </c>
      <c r="CK1" s="40" t="s">
        <v>447</v>
      </c>
      <c r="CL1" s="40" t="s">
        <v>447</v>
      </c>
      <c r="CM1" s="40" t="s">
        <v>447</v>
      </c>
      <c r="CN1" s="40" t="s">
        <v>447</v>
      </c>
      <c r="CO1" s="40" t="s">
        <v>447</v>
      </c>
      <c r="CQ1" s="41">
        <v>3</v>
      </c>
      <c r="CR1" s="131" t="s">
        <v>460</v>
      </c>
      <c r="CS1" s="40" t="s">
        <v>437</v>
      </c>
      <c r="CT1" s="40" t="s">
        <v>437</v>
      </c>
      <c r="CU1" s="40" t="s">
        <v>437</v>
      </c>
      <c r="CV1" s="40" t="s">
        <v>437</v>
      </c>
      <c r="CW1" s="40" t="s">
        <v>437</v>
      </c>
      <c r="CX1" s="40" t="s">
        <v>437</v>
      </c>
      <c r="CY1" s="40" t="s">
        <v>437</v>
      </c>
      <c r="CZ1" s="40" t="s">
        <v>437</v>
      </c>
      <c r="DA1" s="40" t="s">
        <v>437</v>
      </c>
      <c r="DB1" s="40" t="s">
        <v>437</v>
      </c>
      <c r="DD1" s="41">
        <v>41</v>
      </c>
      <c r="DE1" s="169" t="s">
        <v>454</v>
      </c>
      <c r="DF1" s="169"/>
      <c r="DG1" s="169"/>
      <c r="DH1" s="169"/>
      <c r="DI1" s="169"/>
      <c r="DJ1" s="169"/>
      <c r="DK1" s="169"/>
      <c r="DL1" s="169"/>
      <c r="DM1" s="169"/>
      <c r="DN1" s="169"/>
      <c r="DO1" s="169"/>
      <c r="DQ1" s="41">
        <v>41</v>
      </c>
      <c r="DR1" s="169" t="s">
        <v>439</v>
      </c>
      <c r="DS1" s="169"/>
      <c r="DT1" s="169"/>
      <c r="DU1" s="169"/>
      <c r="DV1" s="169"/>
      <c r="DW1" s="169"/>
      <c r="DX1" s="169"/>
      <c r="DY1" s="169"/>
      <c r="DZ1" s="169"/>
      <c r="EA1" s="169"/>
      <c r="EB1" s="169"/>
      <c r="ED1" s="41">
        <v>41</v>
      </c>
      <c r="EE1" s="169" t="s">
        <v>445</v>
      </c>
      <c r="EF1" s="169"/>
      <c r="EG1" s="169"/>
      <c r="EH1" s="169"/>
      <c r="EI1" s="169"/>
      <c r="EJ1" s="169"/>
      <c r="EK1" s="169"/>
      <c r="EL1" s="169"/>
      <c r="EM1" s="169"/>
      <c r="EN1" s="169"/>
      <c r="EO1" s="169"/>
      <c r="EQ1" s="41">
        <v>41</v>
      </c>
      <c r="ER1" s="169" t="s">
        <v>435</v>
      </c>
      <c r="ES1" s="169"/>
      <c r="ET1" s="169"/>
      <c r="EU1" s="169"/>
      <c r="EV1" s="169"/>
      <c r="EW1" s="169"/>
      <c r="EX1" s="169"/>
      <c r="EY1" s="169"/>
      <c r="EZ1" s="169"/>
      <c r="FA1" s="169"/>
      <c r="FB1" s="169"/>
      <c r="FD1" s="41">
        <v>41</v>
      </c>
      <c r="FE1" s="169" t="s">
        <v>435</v>
      </c>
      <c r="FF1" s="169"/>
      <c r="FG1" s="169"/>
      <c r="FH1" s="169"/>
      <c r="FI1" s="169"/>
      <c r="FJ1" s="169"/>
      <c r="FK1" s="169"/>
      <c r="FL1" s="169"/>
      <c r="FM1" s="169"/>
      <c r="FN1" s="169"/>
      <c r="FO1" s="169"/>
      <c r="FQ1" s="41">
        <v>41</v>
      </c>
      <c r="FR1" s="169" t="s">
        <v>435</v>
      </c>
      <c r="FS1" s="169"/>
      <c r="FT1" s="169"/>
      <c r="FU1" s="169"/>
      <c r="FV1" s="169"/>
      <c r="FW1" s="169"/>
      <c r="FX1" s="169"/>
      <c r="FY1" s="169"/>
      <c r="FZ1" s="169"/>
      <c r="GA1" s="169"/>
      <c r="GB1" s="169"/>
      <c r="GD1" s="41">
        <v>41</v>
      </c>
      <c r="GE1" s="169" t="s">
        <v>435</v>
      </c>
      <c r="GF1" s="169"/>
      <c r="GG1" s="169"/>
      <c r="GH1" s="169"/>
      <c r="GI1" s="169"/>
      <c r="GJ1" s="169"/>
      <c r="GK1" s="169"/>
      <c r="GL1" s="169"/>
      <c r="GM1" s="169"/>
      <c r="GN1" s="169"/>
      <c r="GO1" s="169"/>
      <c r="GQ1" s="41">
        <v>41</v>
      </c>
      <c r="GR1" s="169" t="s">
        <v>435</v>
      </c>
      <c r="GS1" s="169"/>
      <c r="GT1" s="169"/>
      <c r="GU1" s="169"/>
      <c r="GV1" s="169"/>
      <c r="GW1" s="169"/>
      <c r="GX1" s="169"/>
      <c r="GY1" s="169"/>
      <c r="GZ1" s="169"/>
      <c r="HA1" s="169"/>
      <c r="HB1" s="169"/>
      <c r="HD1" s="41">
        <v>41</v>
      </c>
      <c r="HE1" s="169" t="s">
        <v>435</v>
      </c>
      <c r="HF1" s="169"/>
      <c r="HG1" s="169"/>
      <c r="HH1" s="169"/>
      <c r="HI1" s="169"/>
      <c r="HJ1" s="169"/>
      <c r="HK1" s="169"/>
      <c r="HL1" s="169"/>
      <c r="HM1" s="169"/>
      <c r="HN1" s="169"/>
      <c r="HO1" s="169"/>
    </row>
    <row r="2" spans="2:223" ht="14.45" customHeight="1" thickBot="1" x14ac:dyDescent="0.3">
      <c r="B2" s="107" t="s">
        <v>456</v>
      </c>
      <c r="C2" s="133">
        <v>1</v>
      </c>
      <c r="D2" s="133">
        <f>C2+1</f>
        <v>2</v>
      </c>
      <c r="E2" s="133">
        <f t="shared" ref="E2:M2" si="0">D2+1</f>
        <v>3</v>
      </c>
      <c r="F2" s="133">
        <f t="shared" si="0"/>
        <v>4</v>
      </c>
      <c r="G2" s="133">
        <f t="shared" si="0"/>
        <v>5</v>
      </c>
      <c r="H2" s="133">
        <f t="shared" si="0"/>
        <v>6</v>
      </c>
      <c r="I2" s="133">
        <f t="shared" si="0"/>
        <v>7</v>
      </c>
      <c r="J2" s="133">
        <f t="shared" si="0"/>
        <v>8</v>
      </c>
      <c r="K2" s="133">
        <f t="shared" si="0"/>
        <v>9</v>
      </c>
      <c r="L2" s="133">
        <f t="shared" si="0"/>
        <v>10</v>
      </c>
      <c r="M2" s="133">
        <f t="shared" si="0"/>
        <v>11</v>
      </c>
      <c r="N2" s="172"/>
      <c r="O2" s="173"/>
      <c r="Q2" s="41" t="s">
        <v>455</v>
      </c>
      <c r="R2" s="87">
        <v>1</v>
      </c>
      <c r="S2" s="87">
        <f>R2+1</f>
        <v>2</v>
      </c>
      <c r="T2" s="87">
        <f t="shared" ref="T2:AB2" si="1">S2+1</f>
        <v>3</v>
      </c>
      <c r="U2" s="87">
        <f t="shared" si="1"/>
        <v>4</v>
      </c>
      <c r="V2" s="87">
        <f t="shared" si="1"/>
        <v>5</v>
      </c>
      <c r="W2" s="87">
        <f t="shared" si="1"/>
        <v>6</v>
      </c>
      <c r="X2" s="87">
        <f t="shared" si="1"/>
        <v>7</v>
      </c>
      <c r="Y2" s="87">
        <f t="shared" si="1"/>
        <v>8</v>
      </c>
      <c r="Z2" s="87">
        <f t="shared" si="1"/>
        <v>9</v>
      </c>
      <c r="AA2" s="87">
        <f t="shared" si="1"/>
        <v>10</v>
      </c>
      <c r="AB2" s="87">
        <f t="shared" si="1"/>
        <v>11</v>
      </c>
      <c r="AD2" s="41" t="s">
        <v>455</v>
      </c>
      <c r="AE2" s="87">
        <v>1</v>
      </c>
      <c r="AF2" s="87">
        <f>AE2+1</f>
        <v>2</v>
      </c>
      <c r="AG2" s="87">
        <f t="shared" ref="AG2:AO2" si="2">AF2+1</f>
        <v>3</v>
      </c>
      <c r="AH2" s="87">
        <f t="shared" si="2"/>
        <v>4</v>
      </c>
      <c r="AI2" s="87">
        <f t="shared" si="2"/>
        <v>5</v>
      </c>
      <c r="AJ2" s="87">
        <f t="shared" si="2"/>
        <v>6</v>
      </c>
      <c r="AK2" s="87">
        <f t="shared" si="2"/>
        <v>7</v>
      </c>
      <c r="AL2" s="87">
        <f t="shared" si="2"/>
        <v>8</v>
      </c>
      <c r="AM2" s="87">
        <f t="shared" si="2"/>
        <v>9</v>
      </c>
      <c r="AN2" s="87">
        <f t="shared" si="2"/>
        <v>10</v>
      </c>
      <c r="AO2" s="87">
        <f t="shared" si="2"/>
        <v>11</v>
      </c>
      <c r="AQ2" s="41" t="s">
        <v>455</v>
      </c>
      <c r="AR2" s="87">
        <v>1</v>
      </c>
      <c r="AS2" s="87">
        <f>AR2+1</f>
        <v>2</v>
      </c>
      <c r="AT2" s="87">
        <f t="shared" ref="AT2:BB2" si="3">AS2+1</f>
        <v>3</v>
      </c>
      <c r="AU2" s="87">
        <f t="shared" si="3"/>
        <v>4</v>
      </c>
      <c r="AV2" s="87">
        <f t="shared" si="3"/>
        <v>5</v>
      </c>
      <c r="AW2" s="87">
        <f t="shared" si="3"/>
        <v>6</v>
      </c>
      <c r="AX2" s="87">
        <f t="shared" si="3"/>
        <v>7</v>
      </c>
      <c r="AY2" s="87">
        <f t="shared" si="3"/>
        <v>8</v>
      </c>
      <c r="AZ2" s="87">
        <f t="shared" si="3"/>
        <v>9</v>
      </c>
      <c r="BA2" s="87">
        <f t="shared" si="3"/>
        <v>10</v>
      </c>
      <c r="BB2" s="87">
        <f t="shared" si="3"/>
        <v>11</v>
      </c>
      <c r="BD2" s="41" t="s">
        <v>455</v>
      </c>
      <c r="BE2" s="87">
        <v>1</v>
      </c>
      <c r="BF2" s="87">
        <f>BE2+1</f>
        <v>2</v>
      </c>
      <c r="BG2" s="87">
        <f t="shared" ref="BG2:BO2" si="4">BF2+1</f>
        <v>3</v>
      </c>
      <c r="BH2" s="87">
        <f t="shared" si="4"/>
        <v>4</v>
      </c>
      <c r="BI2" s="87">
        <f t="shared" si="4"/>
        <v>5</v>
      </c>
      <c r="BJ2" s="87">
        <f t="shared" si="4"/>
        <v>6</v>
      </c>
      <c r="BK2" s="87">
        <f t="shared" si="4"/>
        <v>7</v>
      </c>
      <c r="BL2" s="87">
        <f t="shared" si="4"/>
        <v>8</v>
      </c>
      <c r="BM2" s="87">
        <f t="shared" si="4"/>
        <v>9</v>
      </c>
      <c r="BN2" s="87">
        <f t="shared" si="4"/>
        <v>10</v>
      </c>
      <c r="BO2" s="87">
        <f t="shared" si="4"/>
        <v>11</v>
      </c>
      <c r="BQ2" s="41" t="s">
        <v>455</v>
      </c>
      <c r="BR2" s="87">
        <v>1</v>
      </c>
      <c r="BS2" s="87">
        <f>BR2+1</f>
        <v>2</v>
      </c>
      <c r="BT2" s="87">
        <f t="shared" ref="BT2:CB2" si="5">BS2+1</f>
        <v>3</v>
      </c>
      <c r="BU2" s="87">
        <f t="shared" si="5"/>
        <v>4</v>
      </c>
      <c r="BV2" s="87">
        <f t="shared" si="5"/>
        <v>5</v>
      </c>
      <c r="BW2" s="87">
        <f t="shared" si="5"/>
        <v>6</v>
      </c>
      <c r="BX2" s="87">
        <f t="shared" si="5"/>
        <v>7</v>
      </c>
      <c r="BY2" s="87">
        <f t="shared" si="5"/>
        <v>8</v>
      </c>
      <c r="BZ2" s="87">
        <f t="shared" si="5"/>
        <v>9</v>
      </c>
      <c r="CA2" s="87">
        <f t="shared" si="5"/>
        <v>10</v>
      </c>
      <c r="CB2" s="87">
        <f t="shared" si="5"/>
        <v>11</v>
      </c>
      <c r="CD2" s="41" t="s">
        <v>455</v>
      </c>
      <c r="CE2" s="87">
        <v>1</v>
      </c>
      <c r="CF2" s="87">
        <f>CE2+1</f>
        <v>2</v>
      </c>
      <c r="CG2" s="87">
        <f t="shared" ref="CG2:CO2" si="6">CF2+1</f>
        <v>3</v>
      </c>
      <c r="CH2" s="87">
        <f t="shared" si="6"/>
        <v>4</v>
      </c>
      <c r="CI2" s="87">
        <f t="shared" si="6"/>
        <v>5</v>
      </c>
      <c r="CJ2" s="87">
        <f t="shared" si="6"/>
        <v>6</v>
      </c>
      <c r="CK2" s="87">
        <f t="shared" si="6"/>
        <v>7</v>
      </c>
      <c r="CL2" s="87">
        <f t="shared" si="6"/>
        <v>8</v>
      </c>
      <c r="CM2" s="87">
        <f t="shared" si="6"/>
        <v>9</v>
      </c>
      <c r="CN2" s="87">
        <f t="shared" si="6"/>
        <v>10</v>
      </c>
      <c r="CO2" s="87">
        <f t="shared" si="6"/>
        <v>11</v>
      </c>
      <c r="CQ2" s="41" t="s">
        <v>455</v>
      </c>
      <c r="CR2" s="87">
        <v>1</v>
      </c>
      <c r="CS2" s="87">
        <f>CR2+1</f>
        <v>2</v>
      </c>
      <c r="CT2" s="87">
        <f t="shared" ref="CT2:DB2" si="7">CS2+1</f>
        <v>3</v>
      </c>
      <c r="CU2" s="87">
        <f t="shared" si="7"/>
        <v>4</v>
      </c>
      <c r="CV2" s="87">
        <f t="shared" si="7"/>
        <v>5</v>
      </c>
      <c r="CW2" s="87">
        <f t="shared" si="7"/>
        <v>6</v>
      </c>
      <c r="CX2" s="87">
        <f t="shared" si="7"/>
        <v>7</v>
      </c>
      <c r="CY2" s="87">
        <f t="shared" si="7"/>
        <v>8</v>
      </c>
      <c r="CZ2" s="87">
        <f t="shared" si="7"/>
        <v>9</v>
      </c>
      <c r="DA2" s="87">
        <f t="shared" si="7"/>
        <v>10</v>
      </c>
      <c r="DB2" s="87">
        <f t="shared" si="7"/>
        <v>11</v>
      </c>
      <c r="DD2" s="41" t="s">
        <v>455</v>
      </c>
      <c r="DE2" s="87">
        <v>1</v>
      </c>
      <c r="DF2" s="87">
        <f>DE2+1</f>
        <v>2</v>
      </c>
      <c r="DG2" s="87">
        <f t="shared" ref="DG2:DO2" si="8">DF2+1</f>
        <v>3</v>
      </c>
      <c r="DH2" s="87">
        <f t="shared" si="8"/>
        <v>4</v>
      </c>
      <c r="DI2" s="87">
        <f t="shared" si="8"/>
        <v>5</v>
      </c>
      <c r="DJ2" s="87">
        <f t="shared" si="8"/>
        <v>6</v>
      </c>
      <c r="DK2" s="87">
        <f t="shared" si="8"/>
        <v>7</v>
      </c>
      <c r="DL2" s="87">
        <f t="shared" si="8"/>
        <v>8</v>
      </c>
      <c r="DM2" s="87">
        <f t="shared" si="8"/>
        <v>9</v>
      </c>
      <c r="DN2" s="87">
        <f t="shared" si="8"/>
        <v>10</v>
      </c>
      <c r="DO2" s="87">
        <f t="shared" si="8"/>
        <v>11</v>
      </c>
      <c r="DQ2" s="41" t="s">
        <v>455</v>
      </c>
      <c r="DR2" s="87">
        <v>1</v>
      </c>
      <c r="DS2" s="87">
        <f>DR2+1</f>
        <v>2</v>
      </c>
      <c r="DT2" s="87">
        <f t="shared" ref="DT2:EB2" si="9">DS2+1</f>
        <v>3</v>
      </c>
      <c r="DU2" s="87">
        <f t="shared" si="9"/>
        <v>4</v>
      </c>
      <c r="DV2" s="87">
        <f t="shared" si="9"/>
        <v>5</v>
      </c>
      <c r="DW2" s="87">
        <f t="shared" si="9"/>
        <v>6</v>
      </c>
      <c r="DX2" s="87">
        <f t="shared" si="9"/>
        <v>7</v>
      </c>
      <c r="DY2" s="87">
        <f t="shared" si="9"/>
        <v>8</v>
      </c>
      <c r="DZ2" s="87">
        <f t="shared" si="9"/>
        <v>9</v>
      </c>
      <c r="EA2" s="87">
        <f t="shared" si="9"/>
        <v>10</v>
      </c>
      <c r="EB2" s="87">
        <f t="shared" si="9"/>
        <v>11</v>
      </c>
      <c r="ED2" s="41" t="s">
        <v>455</v>
      </c>
      <c r="EE2" s="87">
        <v>1</v>
      </c>
      <c r="EF2" s="87">
        <f>EE2+1</f>
        <v>2</v>
      </c>
      <c r="EG2" s="87">
        <f t="shared" ref="EG2:EO2" si="10">EF2+1</f>
        <v>3</v>
      </c>
      <c r="EH2" s="87">
        <f t="shared" si="10"/>
        <v>4</v>
      </c>
      <c r="EI2" s="87">
        <f t="shared" si="10"/>
        <v>5</v>
      </c>
      <c r="EJ2" s="87">
        <f t="shared" si="10"/>
        <v>6</v>
      </c>
      <c r="EK2" s="87">
        <f t="shared" si="10"/>
        <v>7</v>
      </c>
      <c r="EL2" s="87">
        <f t="shared" si="10"/>
        <v>8</v>
      </c>
      <c r="EM2" s="87">
        <f t="shared" si="10"/>
        <v>9</v>
      </c>
      <c r="EN2" s="87">
        <f t="shared" si="10"/>
        <v>10</v>
      </c>
      <c r="EO2" s="87">
        <f t="shared" si="10"/>
        <v>11</v>
      </c>
      <c r="EQ2" s="41" t="s">
        <v>455</v>
      </c>
      <c r="ER2" s="87">
        <v>1</v>
      </c>
      <c r="ES2" s="87">
        <f>ER2+1</f>
        <v>2</v>
      </c>
      <c r="ET2" s="87">
        <f t="shared" ref="ET2:FB2" si="11">ES2+1</f>
        <v>3</v>
      </c>
      <c r="EU2" s="87">
        <f t="shared" si="11"/>
        <v>4</v>
      </c>
      <c r="EV2" s="87">
        <f t="shared" si="11"/>
        <v>5</v>
      </c>
      <c r="EW2" s="87">
        <f t="shared" si="11"/>
        <v>6</v>
      </c>
      <c r="EX2" s="87">
        <f t="shared" si="11"/>
        <v>7</v>
      </c>
      <c r="EY2" s="87">
        <f t="shared" si="11"/>
        <v>8</v>
      </c>
      <c r="EZ2" s="87">
        <f t="shared" si="11"/>
        <v>9</v>
      </c>
      <c r="FA2" s="87">
        <f t="shared" si="11"/>
        <v>10</v>
      </c>
      <c r="FB2" s="87">
        <f t="shared" si="11"/>
        <v>11</v>
      </c>
      <c r="FD2" s="41" t="s">
        <v>455</v>
      </c>
      <c r="FE2" s="87">
        <v>1</v>
      </c>
      <c r="FF2" s="87">
        <f>FE2+1</f>
        <v>2</v>
      </c>
      <c r="FG2" s="87">
        <f t="shared" ref="FG2:FO2" si="12">FF2+1</f>
        <v>3</v>
      </c>
      <c r="FH2" s="87">
        <f t="shared" si="12"/>
        <v>4</v>
      </c>
      <c r="FI2" s="87">
        <f t="shared" si="12"/>
        <v>5</v>
      </c>
      <c r="FJ2" s="87">
        <f t="shared" si="12"/>
        <v>6</v>
      </c>
      <c r="FK2" s="87">
        <f t="shared" si="12"/>
        <v>7</v>
      </c>
      <c r="FL2" s="87">
        <f t="shared" si="12"/>
        <v>8</v>
      </c>
      <c r="FM2" s="87">
        <f t="shared" si="12"/>
        <v>9</v>
      </c>
      <c r="FN2" s="87">
        <f t="shared" si="12"/>
        <v>10</v>
      </c>
      <c r="FO2" s="87">
        <f t="shared" si="12"/>
        <v>11</v>
      </c>
      <c r="FQ2" s="41" t="s">
        <v>455</v>
      </c>
      <c r="FR2" s="87">
        <v>1</v>
      </c>
      <c r="FS2" s="87">
        <f>FR2+1</f>
        <v>2</v>
      </c>
      <c r="FT2" s="87">
        <f t="shared" ref="FT2:GB2" si="13">FS2+1</f>
        <v>3</v>
      </c>
      <c r="FU2" s="87">
        <f t="shared" si="13"/>
        <v>4</v>
      </c>
      <c r="FV2" s="87">
        <f t="shared" si="13"/>
        <v>5</v>
      </c>
      <c r="FW2" s="87">
        <f t="shared" si="13"/>
        <v>6</v>
      </c>
      <c r="FX2" s="87">
        <f t="shared" si="13"/>
        <v>7</v>
      </c>
      <c r="FY2" s="87">
        <f t="shared" si="13"/>
        <v>8</v>
      </c>
      <c r="FZ2" s="87">
        <f t="shared" si="13"/>
        <v>9</v>
      </c>
      <c r="GA2" s="87">
        <f t="shared" si="13"/>
        <v>10</v>
      </c>
      <c r="GB2" s="87">
        <f t="shared" si="13"/>
        <v>11</v>
      </c>
      <c r="GD2" s="41" t="s">
        <v>455</v>
      </c>
      <c r="GE2" s="87">
        <v>1</v>
      </c>
      <c r="GF2" s="87">
        <f>GE2+1</f>
        <v>2</v>
      </c>
      <c r="GG2" s="87">
        <f t="shared" ref="GG2:GO2" si="14">GF2+1</f>
        <v>3</v>
      </c>
      <c r="GH2" s="87">
        <f t="shared" si="14"/>
        <v>4</v>
      </c>
      <c r="GI2" s="87">
        <f t="shared" si="14"/>
        <v>5</v>
      </c>
      <c r="GJ2" s="87">
        <f t="shared" si="14"/>
        <v>6</v>
      </c>
      <c r="GK2" s="87">
        <f t="shared" si="14"/>
        <v>7</v>
      </c>
      <c r="GL2" s="87">
        <f t="shared" si="14"/>
        <v>8</v>
      </c>
      <c r="GM2" s="87">
        <f t="shared" si="14"/>
        <v>9</v>
      </c>
      <c r="GN2" s="87">
        <f t="shared" si="14"/>
        <v>10</v>
      </c>
      <c r="GO2" s="87">
        <f t="shared" si="14"/>
        <v>11</v>
      </c>
      <c r="GQ2" s="41" t="s">
        <v>455</v>
      </c>
      <c r="GR2" s="87">
        <v>1</v>
      </c>
      <c r="GS2" s="87">
        <f>GR2+1</f>
        <v>2</v>
      </c>
      <c r="GT2" s="87">
        <f t="shared" ref="GT2:HB2" si="15">GS2+1</f>
        <v>3</v>
      </c>
      <c r="GU2" s="87">
        <f t="shared" si="15"/>
        <v>4</v>
      </c>
      <c r="GV2" s="87">
        <f t="shared" si="15"/>
        <v>5</v>
      </c>
      <c r="GW2" s="87">
        <f t="shared" si="15"/>
        <v>6</v>
      </c>
      <c r="GX2" s="87">
        <f t="shared" si="15"/>
        <v>7</v>
      </c>
      <c r="GY2" s="87">
        <f t="shared" si="15"/>
        <v>8</v>
      </c>
      <c r="GZ2" s="87">
        <f t="shared" si="15"/>
        <v>9</v>
      </c>
      <c r="HA2" s="87">
        <f t="shared" si="15"/>
        <v>10</v>
      </c>
      <c r="HB2" s="87">
        <f t="shared" si="15"/>
        <v>11</v>
      </c>
      <c r="HD2" s="41" t="s">
        <v>455</v>
      </c>
      <c r="HE2" s="87">
        <v>1</v>
      </c>
      <c r="HF2" s="87">
        <f>HE2+1</f>
        <v>2</v>
      </c>
      <c r="HG2" s="87">
        <f t="shared" ref="HG2:HO2" si="16">HF2+1</f>
        <v>3</v>
      </c>
      <c r="HH2" s="87">
        <f t="shared" si="16"/>
        <v>4</v>
      </c>
      <c r="HI2" s="87">
        <f t="shared" si="16"/>
        <v>5</v>
      </c>
      <c r="HJ2" s="87">
        <f t="shared" si="16"/>
        <v>6</v>
      </c>
      <c r="HK2" s="87">
        <f t="shared" si="16"/>
        <v>7</v>
      </c>
      <c r="HL2" s="87">
        <f t="shared" si="16"/>
        <v>8</v>
      </c>
      <c r="HM2" s="87">
        <f t="shared" si="16"/>
        <v>9</v>
      </c>
      <c r="HN2" s="87">
        <f t="shared" si="16"/>
        <v>10</v>
      </c>
      <c r="HO2" s="87">
        <f t="shared" si="16"/>
        <v>11</v>
      </c>
    </row>
    <row r="3" spans="2:223" ht="18.75" thickBot="1" x14ac:dyDescent="0.3">
      <c r="B3" s="107" t="s">
        <v>452</v>
      </c>
      <c r="C3" s="136" t="s">
        <v>3</v>
      </c>
      <c r="D3" s="137">
        <v>2019</v>
      </c>
      <c r="E3" s="137">
        <v>2018</v>
      </c>
      <c r="F3" s="137">
        <v>2017</v>
      </c>
      <c r="G3" s="137">
        <v>2016</v>
      </c>
      <c r="H3" s="137">
        <v>2015</v>
      </c>
      <c r="I3" s="137">
        <v>2014</v>
      </c>
      <c r="J3" s="137">
        <v>2013</v>
      </c>
      <c r="K3" s="137">
        <v>2012</v>
      </c>
      <c r="L3" s="137">
        <v>2011</v>
      </c>
      <c r="M3" s="137">
        <v>2010</v>
      </c>
      <c r="N3" s="138" t="s">
        <v>461</v>
      </c>
      <c r="O3" s="139" t="s">
        <v>462</v>
      </c>
      <c r="Q3" s="41" t="s">
        <v>452</v>
      </c>
      <c r="R3" s="86" t="s">
        <v>3</v>
      </c>
      <c r="S3" s="39">
        <v>2019</v>
      </c>
      <c r="T3" s="39">
        <v>2018</v>
      </c>
      <c r="U3" s="39">
        <v>2017</v>
      </c>
      <c r="V3" s="39">
        <v>2016</v>
      </c>
      <c r="W3" s="39">
        <v>2015</v>
      </c>
      <c r="X3" s="39">
        <v>2014</v>
      </c>
      <c r="Y3" s="39">
        <v>2013</v>
      </c>
      <c r="Z3" s="39">
        <v>2012</v>
      </c>
      <c r="AA3" s="39">
        <v>2011</v>
      </c>
      <c r="AB3" s="39">
        <v>2010</v>
      </c>
      <c r="AD3" s="41" t="s">
        <v>452</v>
      </c>
      <c r="AE3" s="86" t="s">
        <v>3</v>
      </c>
      <c r="AF3" s="39">
        <v>2019</v>
      </c>
      <c r="AG3" s="39">
        <v>2018</v>
      </c>
      <c r="AH3" s="39">
        <v>2017</v>
      </c>
      <c r="AI3" s="39">
        <v>2016</v>
      </c>
      <c r="AJ3" s="39">
        <v>2015</v>
      </c>
      <c r="AK3" s="39">
        <v>2014</v>
      </c>
      <c r="AL3" s="39">
        <v>2013</v>
      </c>
      <c r="AM3" s="39">
        <v>2012</v>
      </c>
      <c r="AN3" s="39">
        <v>2011</v>
      </c>
      <c r="AO3" s="39">
        <v>2010</v>
      </c>
      <c r="AQ3" s="41" t="s">
        <v>452</v>
      </c>
      <c r="AR3" s="86" t="s">
        <v>3</v>
      </c>
      <c r="AS3" s="39">
        <v>2019</v>
      </c>
      <c r="AT3" s="39">
        <v>2018</v>
      </c>
      <c r="AU3" s="39">
        <v>2017</v>
      </c>
      <c r="AV3" s="39">
        <v>2016</v>
      </c>
      <c r="AW3" s="39">
        <v>2015</v>
      </c>
      <c r="AX3" s="39">
        <v>2014</v>
      </c>
      <c r="AY3" s="39">
        <v>2013</v>
      </c>
      <c r="AZ3" s="39">
        <v>2012</v>
      </c>
      <c r="BA3" s="39">
        <v>2011</v>
      </c>
      <c r="BB3" s="39">
        <v>2010</v>
      </c>
      <c r="BD3" s="41" t="s">
        <v>452</v>
      </c>
      <c r="BE3" s="86" t="s">
        <v>3</v>
      </c>
      <c r="BF3" s="39">
        <v>2019</v>
      </c>
      <c r="BG3" s="39">
        <v>2018</v>
      </c>
      <c r="BH3" s="39">
        <v>2017</v>
      </c>
      <c r="BI3" s="39">
        <v>2016</v>
      </c>
      <c r="BJ3" s="39">
        <v>2015</v>
      </c>
      <c r="BK3" s="39">
        <v>2014</v>
      </c>
      <c r="BL3" s="39">
        <v>2013</v>
      </c>
      <c r="BM3" s="39">
        <v>2012</v>
      </c>
      <c r="BN3" s="39">
        <v>2011</v>
      </c>
      <c r="BO3" s="39">
        <v>2010</v>
      </c>
      <c r="BQ3" s="41" t="s">
        <v>452</v>
      </c>
      <c r="BR3" s="86" t="s">
        <v>3</v>
      </c>
      <c r="BS3" s="39">
        <v>2019</v>
      </c>
      <c r="BT3" s="39">
        <v>2018</v>
      </c>
      <c r="BU3" s="39">
        <v>2017</v>
      </c>
      <c r="BV3" s="39">
        <v>2016</v>
      </c>
      <c r="BW3" s="39">
        <v>2015</v>
      </c>
      <c r="BX3" s="39">
        <v>2014</v>
      </c>
      <c r="BY3" s="39">
        <v>2013</v>
      </c>
      <c r="BZ3" s="39">
        <v>2012</v>
      </c>
      <c r="CA3" s="39">
        <v>2011</v>
      </c>
      <c r="CB3" s="39">
        <v>2010</v>
      </c>
      <c r="CD3" s="41" t="s">
        <v>452</v>
      </c>
      <c r="CE3" s="86" t="s">
        <v>3</v>
      </c>
      <c r="CF3" s="39">
        <v>2019</v>
      </c>
      <c r="CG3" s="39">
        <v>2018</v>
      </c>
      <c r="CH3" s="39">
        <v>2017</v>
      </c>
      <c r="CI3" s="39">
        <v>2016</v>
      </c>
      <c r="CJ3" s="39">
        <v>2015</v>
      </c>
      <c r="CK3" s="39">
        <v>2014</v>
      </c>
      <c r="CL3" s="39">
        <v>2013</v>
      </c>
      <c r="CM3" s="39">
        <v>2012</v>
      </c>
      <c r="CN3" s="39">
        <v>2011</v>
      </c>
      <c r="CO3" s="39">
        <v>2010</v>
      </c>
      <c r="CQ3" s="41" t="s">
        <v>452</v>
      </c>
      <c r="CR3" s="86" t="s">
        <v>3</v>
      </c>
      <c r="CS3" s="39">
        <v>2019</v>
      </c>
      <c r="CT3" s="39">
        <v>2018</v>
      </c>
      <c r="CU3" s="39">
        <v>2017</v>
      </c>
      <c r="CV3" s="39">
        <v>2016</v>
      </c>
      <c r="CW3" s="39">
        <v>2015</v>
      </c>
      <c r="CX3" s="39">
        <v>2014</v>
      </c>
      <c r="CY3" s="39">
        <v>2013</v>
      </c>
      <c r="CZ3" s="39">
        <v>2012</v>
      </c>
      <c r="DA3" s="39">
        <v>2011</v>
      </c>
      <c r="DB3" s="39">
        <v>2010</v>
      </c>
      <c r="DD3" s="41" t="s">
        <v>452</v>
      </c>
      <c r="DE3" s="86" t="s">
        <v>3</v>
      </c>
      <c r="DF3" s="39">
        <v>2019</v>
      </c>
      <c r="DG3" s="39">
        <v>2018</v>
      </c>
      <c r="DH3" s="39">
        <v>2017</v>
      </c>
      <c r="DI3" s="39">
        <v>2016</v>
      </c>
      <c r="DJ3" s="39">
        <v>2015</v>
      </c>
      <c r="DK3" s="39">
        <v>2014</v>
      </c>
      <c r="DL3" s="39">
        <v>2013</v>
      </c>
      <c r="DM3" s="39">
        <v>2012</v>
      </c>
      <c r="DN3" s="39">
        <v>2011</v>
      </c>
      <c r="DO3" s="39">
        <v>2010</v>
      </c>
      <c r="DQ3" s="41" t="s">
        <v>452</v>
      </c>
      <c r="DR3" s="86" t="s">
        <v>3</v>
      </c>
      <c r="DS3" s="39">
        <v>2019</v>
      </c>
      <c r="DT3" s="39">
        <v>2018</v>
      </c>
      <c r="DU3" s="39">
        <v>2017</v>
      </c>
      <c r="DV3" s="39">
        <v>2016</v>
      </c>
      <c r="DW3" s="39">
        <v>2015</v>
      </c>
      <c r="DX3" s="39">
        <v>2014</v>
      </c>
      <c r="DY3" s="39">
        <v>2013</v>
      </c>
      <c r="DZ3" s="39">
        <v>2012</v>
      </c>
      <c r="EA3" s="39">
        <v>2011</v>
      </c>
      <c r="EB3" s="39">
        <v>2010</v>
      </c>
      <c r="ED3" s="41" t="s">
        <v>452</v>
      </c>
      <c r="EE3" s="86" t="s">
        <v>3</v>
      </c>
      <c r="EF3" s="39">
        <v>2019</v>
      </c>
      <c r="EG3" s="39">
        <v>2018</v>
      </c>
      <c r="EH3" s="39">
        <v>2017</v>
      </c>
      <c r="EI3" s="39">
        <v>2016</v>
      </c>
      <c r="EJ3" s="39">
        <v>2015</v>
      </c>
      <c r="EK3" s="39">
        <v>2014</v>
      </c>
      <c r="EL3" s="39">
        <v>2013</v>
      </c>
      <c r="EM3" s="39">
        <v>2012</v>
      </c>
      <c r="EN3" s="39">
        <v>2011</v>
      </c>
      <c r="EO3" s="39">
        <v>2010</v>
      </c>
      <c r="EQ3" s="41" t="s">
        <v>452</v>
      </c>
      <c r="ER3" s="86" t="s">
        <v>3</v>
      </c>
      <c r="ES3" s="39">
        <v>2019</v>
      </c>
      <c r="ET3" s="39">
        <v>2018</v>
      </c>
      <c r="EU3" s="39">
        <v>2017</v>
      </c>
      <c r="EV3" s="39">
        <v>2016</v>
      </c>
      <c r="EW3" s="39">
        <v>2015</v>
      </c>
      <c r="EX3" s="39">
        <v>2014</v>
      </c>
      <c r="EY3" s="39">
        <v>2013</v>
      </c>
      <c r="EZ3" s="39">
        <v>2012</v>
      </c>
      <c r="FA3" s="39">
        <v>2011</v>
      </c>
      <c r="FB3" s="39">
        <v>2010</v>
      </c>
      <c r="FD3" s="41" t="s">
        <v>452</v>
      </c>
      <c r="FE3" s="86" t="s">
        <v>3</v>
      </c>
      <c r="FF3" s="39">
        <v>2019</v>
      </c>
      <c r="FG3" s="39">
        <v>2018</v>
      </c>
      <c r="FH3" s="39">
        <v>2017</v>
      </c>
      <c r="FI3" s="39">
        <v>2016</v>
      </c>
      <c r="FJ3" s="39">
        <v>2015</v>
      </c>
      <c r="FK3" s="39">
        <v>2014</v>
      </c>
      <c r="FL3" s="39">
        <v>2013</v>
      </c>
      <c r="FM3" s="39">
        <v>2012</v>
      </c>
      <c r="FN3" s="39">
        <v>2011</v>
      </c>
      <c r="FO3" s="39">
        <v>2010</v>
      </c>
      <c r="FQ3" s="41" t="s">
        <v>452</v>
      </c>
      <c r="FR3" s="86" t="s">
        <v>3</v>
      </c>
      <c r="FS3" s="39">
        <v>2019</v>
      </c>
      <c r="FT3" s="39">
        <v>2018</v>
      </c>
      <c r="FU3" s="39">
        <v>2017</v>
      </c>
      <c r="FV3" s="39">
        <v>2016</v>
      </c>
      <c r="FW3" s="39">
        <v>2015</v>
      </c>
      <c r="FX3" s="39">
        <v>2014</v>
      </c>
      <c r="FY3" s="39">
        <v>2013</v>
      </c>
      <c r="FZ3" s="39">
        <v>2012</v>
      </c>
      <c r="GA3" s="39">
        <v>2011</v>
      </c>
      <c r="GB3" s="39">
        <v>2010</v>
      </c>
      <c r="GD3" s="41" t="s">
        <v>452</v>
      </c>
      <c r="GE3" s="86" t="s">
        <v>3</v>
      </c>
      <c r="GF3" s="39">
        <v>2019</v>
      </c>
      <c r="GG3" s="39">
        <v>2018</v>
      </c>
      <c r="GH3" s="39">
        <v>2017</v>
      </c>
      <c r="GI3" s="39">
        <v>2016</v>
      </c>
      <c r="GJ3" s="39">
        <v>2015</v>
      </c>
      <c r="GK3" s="39">
        <v>2014</v>
      </c>
      <c r="GL3" s="39">
        <v>2013</v>
      </c>
      <c r="GM3" s="39">
        <v>2012</v>
      </c>
      <c r="GN3" s="39">
        <v>2011</v>
      </c>
      <c r="GO3" s="39">
        <v>2010</v>
      </c>
      <c r="GQ3" s="41" t="s">
        <v>452</v>
      </c>
      <c r="GR3" s="86" t="s">
        <v>3</v>
      </c>
      <c r="GS3" s="39">
        <v>2019</v>
      </c>
      <c r="GT3" s="39">
        <v>2018</v>
      </c>
      <c r="GU3" s="39">
        <v>2017</v>
      </c>
      <c r="GV3" s="39">
        <v>2016</v>
      </c>
      <c r="GW3" s="39">
        <v>2015</v>
      </c>
      <c r="GX3" s="39">
        <v>2014</v>
      </c>
      <c r="GY3" s="39">
        <v>2013</v>
      </c>
      <c r="GZ3" s="39">
        <v>2012</v>
      </c>
      <c r="HA3" s="39">
        <v>2011</v>
      </c>
      <c r="HB3" s="39">
        <v>2010</v>
      </c>
      <c r="HD3" s="41" t="s">
        <v>452</v>
      </c>
      <c r="HE3" s="86" t="s">
        <v>3</v>
      </c>
      <c r="HF3" s="39">
        <v>2019</v>
      </c>
      <c r="HG3" s="39">
        <v>2018</v>
      </c>
      <c r="HH3" s="39">
        <v>2017</v>
      </c>
      <c r="HI3" s="39">
        <v>2016</v>
      </c>
      <c r="HJ3" s="39">
        <v>2015</v>
      </c>
      <c r="HK3" s="39">
        <v>2014</v>
      </c>
      <c r="HL3" s="39">
        <v>2013</v>
      </c>
      <c r="HM3" s="39">
        <v>2012</v>
      </c>
      <c r="HN3" s="39">
        <v>2011</v>
      </c>
      <c r="HO3" s="39">
        <v>2010</v>
      </c>
    </row>
    <row r="4" spans="2:223" ht="18" x14ac:dyDescent="0.25">
      <c r="B4" s="105">
        <v>1</v>
      </c>
      <c r="C4" s="141" t="s">
        <v>459</v>
      </c>
      <c r="D4" s="106">
        <f>VLOOKUP(D$1,'AECI PTY LTD'!$N$3:$X$70,D2,FALSE)</f>
        <v>3201000</v>
      </c>
      <c r="E4" s="106">
        <f>VLOOKUP(E$1,'AECI PTY LTD'!$N$3:$X$70,E2,FALSE)</f>
        <v>3410000</v>
      </c>
      <c r="F4" s="106">
        <f>VLOOKUP(F$1,'AECI PTY LTD'!$N$3:$X$70,F2,FALSE)</f>
        <v>1524000</v>
      </c>
      <c r="G4" s="106">
        <f>VLOOKUP(G$1,'AECI PTY LTD'!$N$3:$X$70,G2,FALSE)</f>
        <v>1541000</v>
      </c>
      <c r="H4" s="106">
        <f>VLOOKUP(H$1,'AECI PTY LTD'!$N$3:$X$70,H2,FALSE)</f>
        <v>1590000</v>
      </c>
      <c r="I4" s="106">
        <f>VLOOKUP(I$1,'AECI PTY LTD'!$N$3:$X$70,I2,FALSE)</f>
        <v>1291000</v>
      </c>
      <c r="J4" s="106">
        <f>VLOOKUP(J$1,'AECI PTY LTD'!$N$3:$X$70,J2,FALSE)</f>
        <v>1123000</v>
      </c>
      <c r="K4" s="106">
        <f>VLOOKUP(K$1,'AECI PTY LTD'!$N$3:$X$70,K2,FALSE)</f>
        <v>1124000</v>
      </c>
      <c r="L4" s="106">
        <f>VLOOKUP(L$1,'AECI PTY LTD'!$N$3:$X$70,L2,FALSE)</f>
        <v>1078000</v>
      </c>
      <c r="M4" s="106">
        <f>VLOOKUP(M$1,'AECI PTY LTD'!$N$3:$X$70,M2,FALSE)</f>
        <v>1035000</v>
      </c>
      <c r="N4" s="134">
        <f>COUNTIF(D4:M4,0)</f>
        <v>0</v>
      </c>
      <c r="O4" s="135" t="str">
        <f>IF(N4&gt;5,"Yes-exclude from study","No-To be included in the study")</f>
        <v>No-To be included in the study</v>
      </c>
      <c r="Q4" s="41">
        <v>1</v>
      </c>
      <c r="R4" s="93" t="str">
        <f>C4</f>
        <v>AECI PTY LTD</v>
      </c>
      <c r="S4" s="106">
        <f>VLOOKUP(S$1,'AECI PTY LTD'!$N$3:$X$70,S2,FALSE)</f>
        <v>18968000</v>
      </c>
      <c r="T4" s="106">
        <f>VLOOKUP(T$1,'AECI PTY LTD'!$N$3:$X$70,T2,FALSE)</f>
        <v>17826000</v>
      </c>
      <c r="U4" s="106">
        <f>VLOOKUP(U$1,'AECI PTY LTD'!$N$3:$X$70,U2,FALSE)</f>
        <v>14259000</v>
      </c>
      <c r="V4" s="106">
        <f>VLOOKUP(V$1,'AECI PTY LTD'!$N$3:$X$70,V2,FALSE)</f>
        <v>14068000</v>
      </c>
      <c r="W4" s="106">
        <f>VLOOKUP(W$1,'AECI PTY LTD'!$N$3:$X$70,W2,FALSE)</f>
        <v>15947000</v>
      </c>
      <c r="X4" s="106">
        <f>VLOOKUP(X$1,'AECI PTY LTD'!$N$3:$X$70,X2,FALSE)</f>
        <v>13249000</v>
      </c>
      <c r="Y4" s="106">
        <f>VLOOKUP(Y$1,'AECI PTY LTD'!$N$3:$X$70,Y2,FALSE)</f>
        <v>13127000</v>
      </c>
      <c r="Z4" s="106">
        <f>VLOOKUP(Z$1,'AECI PTY LTD'!$N$3:$X$70,Z2,FALSE)</f>
        <v>11728000</v>
      </c>
      <c r="AA4" s="106">
        <f>VLOOKUP(AA$1,'AECI PTY LTD'!$N$3:$X$70,AA2,FALSE)</f>
        <v>11302000</v>
      </c>
      <c r="AB4" s="106">
        <f>VLOOKUP(AB$1,'AECI PTY LTD'!$N$3:$X$70,AB2,FALSE)</f>
        <v>9279000</v>
      </c>
      <c r="AD4" s="41">
        <v>1</v>
      </c>
      <c r="AE4" s="93" t="str">
        <f>R4</f>
        <v>AECI PTY LTD</v>
      </c>
      <c r="AF4" s="161">
        <f>VLOOKUP(AF$1,'AECI PTY LTD'!$N$3:$X$70,AF2,FALSE)</f>
        <v>0.1687579080556727</v>
      </c>
      <c r="AG4" s="161">
        <f>VLOOKUP(AG$1,'AECI PTY LTD'!$N$3:$X$70,AG2,FALSE)</f>
        <v>0.19129361606641984</v>
      </c>
      <c r="AH4" s="161">
        <f>VLOOKUP(AH$1,'AECI PTY LTD'!$N$3:$X$70,AH2,FALSE)</f>
        <v>0.10687986534820114</v>
      </c>
      <c r="AI4" s="161">
        <f>VLOOKUP(AI$1,'AECI PTY LTD'!$N$3:$X$70,AI2,FALSE)</f>
        <v>0.10953938015353995</v>
      </c>
      <c r="AJ4" s="161">
        <f>VLOOKUP(AJ$1,'AECI PTY LTD'!$N$3:$X$70,AJ2,FALSE)</f>
        <v>9.970527371919484E-2</v>
      </c>
      <c r="AK4" s="161">
        <f>VLOOKUP(AK$1,'AECI PTY LTD'!$N$3:$X$70,AK2,FALSE)</f>
        <v>9.7441316325760433E-2</v>
      </c>
      <c r="AL4" s="161">
        <f>VLOOKUP(AL$1,'AECI PTY LTD'!$N$3:$X$70,AL2,FALSE)</f>
        <v>8.5548868743810472E-2</v>
      </c>
      <c r="AM4" s="161">
        <f>VLOOKUP(AM$1,'AECI PTY LTD'!$N$3:$X$70,AM2,FALSE)</f>
        <v>9.5839017735334237E-2</v>
      </c>
      <c r="AN4" s="161">
        <f>VLOOKUP(AN$1,'AECI PTY LTD'!$N$3:$X$70,AN2,FALSE)</f>
        <v>9.53813484339055E-2</v>
      </c>
      <c r="AO4" s="161">
        <f>VLOOKUP(AO$1,'AECI PTY LTD'!$N$3:$X$70,AO2,FALSE)</f>
        <v>0.11154219204655674</v>
      </c>
      <c r="AQ4" s="41">
        <v>1</v>
      </c>
      <c r="AR4" s="93" t="str">
        <f>AE4</f>
        <v>AECI PTY LTD</v>
      </c>
      <c r="AS4" s="161">
        <f>VLOOKUP(AS$1,'AECI PTY LTD'!$N$3:$X$70,AS2,FALSE)</f>
        <v>1.31</v>
      </c>
      <c r="AT4" s="161">
        <f>VLOOKUP(AT$1,'AECI PTY LTD'!$N$3:$X$70,AT2,FALSE)</f>
        <v>1.31</v>
      </c>
      <c r="AU4" s="161">
        <f>VLOOKUP(AU$1,'AECI PTY LTD'!$N$3:$X$70,AU2,FALSE)</f>
        <v>1.3</v>
      </c>
      <c r="AV4" s="161">
        <f>VLOOKUP(AV$1,'AECI PTY LTD'!$N$3:$X$70,AV2,FALSE)</f>
        <v>1.32</v>
      </c>
      <c r="AW4" s="161">
        <f>VLOOKUP(AW$1,'AECI PTY LTD'!$N$3:$X$70,AW2,FALSE)</f>
        <v>1.1599999999999999</v>
      </c>
      <c r="AX4" s="161">
        <f>VLOOKUP(AX$1,'AECI PTY LTD'!$N$3:$X$70,AX2,FALSE)</f>
        <v>1.28</v>
      </c>
      <c r="AY4" s="161">
        <f>VLOOKUP(AY$1,'AECI PTY LTD'!$N$3:$X$70,AY2,FALSE)</f>
        <v>1.21</v>
      </c>
      <c r="AZ4" s="161">
        <f>VLOOKUP(AZ$1,'AECI PTY LTD'!$N$3:$X$70,AZ2,FALSE)</f>
        <v>1.27</v>
      </c>
      <c r="BA4" s="161">
        <f>VLOOKUP(BA$1,'AECI PTY LTD'!$N$3:$X$70,BA2,FALSE)</f>
        <v>1.19</v>
      </c>
      <c r="BB4" s="161">
        <f>VLOOKUP(BB$1,'AECI PTY LTD'!$N$3:$X$70,BB2,FALSE)</f>
        <v>1.25</v>
      </c>
      <c r="BD4" s="41">
        <v>1</v>
      </c>
      <c r="BE4" s="93" t="str">
        <f>AR4</f>
        <v>AECI PTY LTD</v>
      </c>
      <c r="BF4" s="165">
        <f>VLOOKUP(BF$1,'AECI PTY LTD'!$N$3:$X$70,BF2,FALSE)</f>
        <v>1635285.6365614799</v>
      </c>
      <c r="BG4" s="165">
        <f>VLOOKUP(BG$1,'AECI PTY LTD'!$N$3:$X$70,BG2,FALSE)</f>
        <v>1267909.383033419</v>
      </c>
      <c r="BH4" s="165">
        <f>VLOOKUP(BH$1,'AECI PTY LTD'!$N$3:$X$70,BH2,FALSE)</f>
        <v>1099261.3314447594</v>
      </c>
      <c r="BI4" s="165">
        <f>VLOOKUP(BI$1,'AECI PTY LTD'!$N$3:$X$70,BI2,FALSE)</f>
        <v>944268.29268292675</v>
      </c>
      <c r="BJ4" s="165">
        <f>VLOOKUP(BJ$1,'AECI PTY LTD'!$N$3:$X$70,BJ2,FALSE)</f>
        <v>1138585.3985264569</v>
      </c>
      <c r="BK4" s="165">
        <f>VLOOKUP(BK$1,'AECI PTY LTD'!$N$3:$X$70,BK2,FALSE)</f>
        <v>1198350.7109004739</v>
      </c>
      <c r="BL4" s="165">
        <f>VLOOKUP(BL$1,'AECI PTY LTD'!$N$3:$X$70,BL2,FALSE)</f>
        <v>1053390.686661405</v>
      </c>
      <c r="BM4" s="165">
        <f>VLOOKUP(BM$1,'AECI PTY LTD'!$N$3:$X$70,BM2,FALSE)</f>
        <v>782734.48626653093</v>
      </c>
      <c r="BN4" s="165">
        <f>VLOOKUP(BN$1,'AECI PTY LTD'!$N$3:$X$70,BN2,FALSE)</f>
        <v>990363.63636363635</v>
      </c>
      <c r="BO4" s="165">
        <f>VLOOKUP(BO$1,'AECI PTY LTD'!$N$3:$X$70,BO2,FALSE)</f>
        <v>751431.84421534941</v>
      </c>
      <c r="BQ4" s="41">
        <v>1</v>
      </c>
      <c r="BR4" s="93" t="str">
        <f>BE4</f>
        <v>AECI PTY LTD</v>
      </c>
      <c r="BS4" s="165">
        <f>VLOOKUP(BS$1,'AECI PTY LTD'!$N$3:$X$70,BS2,FALSE)</f>
        <v>0.06</v>
      </c>
      <c r="BT4" s="165">
        <f>VLOOKUP(BT$1,'AECI PTY LTD'!$N$3:$X$70,BT2,FALSE)</f>
        <v>0.26</v>
      </c>
      <c r="BU4" s="165">
        <f>VLOOKUP(BU$1,'AECI PTY LTD'!$N$3:$X$70,BU2,FALSE)</f>
        <v>-0.01</v>
      </c>
      <c r="BV4" s="165">
        <f>VLOOKUP(BV$1,'AECI PTY LTD'!$N$3:$X$70,BV2,FALSE)</f>
        <v>0.01</v>
      </c>
      <c r="BW4" s="165">
        <f>VLOOKUP(BW$1,'AECI PTY LTD'!$N$3:$X$70,BW2,FALSE)</f>
        <v>0.09</v>
      </c>
      <c r="BX4" s="165">
        <f>VLOOKUP(BX$1,'AECI PTY LTD'!$N$3:$X$70,BX2,FALSE)</f>
        <v>0.06</v>
      </c>
      <c r="BY4" s="165">
        <f>VLOOKUP(BY$1,'AECI PTY LTD'!$N$3:$X$70,BY2,FALSE)</f>
        <v>7.0000000000000007E-2</v>
      </c>
      <c r="BZ4" s="165">
        <f>VLOOKUP(BZ$1,'AECI PTY LTD'!$N$3:$X$70,BZ2,FALSE)</f>
        <v>0.11</v>
      </c>
      <c r="CA4" s="165">
        <f>VLOOKUP(CA$1,'AECI PTY LTD'!$N$3:$X$70,CA2,FALSE)</f>
        <v>0.16</v>
      </c>
      <c r="CB4" s="165">
        <f>VLOOKUP(CB$1,'AECI PTY LTD'!$N$3:$X$70,CB2,FALSE)</f>
        <v>0.03</v>
      </c>
      <c r="CD4" s="41">
        <v>1</v>
      </c>
      <c r="CE4" s="93" t="str">
        <f>BR4</f>
        <v>AECI PTY LTD</v>
      </c>
      <c r="CF4" s="165">
        <f>VLOOKUP(CF$1,'AECI PTY LTD'!$N$3:$X$70,CF2,FALSE)</f>
        <v>187285.63656147989</v>
      </c>
      <c r="CG4" s="165">
        <f>VLOOKUP(CG$1,'AECI PTY LTD'!$N$3:$X$70,CG2,FALSE)</f>
        <v>-1769090.616966581</v>
      </c>
      <c r="CH4" s="165">
        <f>VLOOKUP(CH$1,'AECI PTY LTD'!$N$3:$X$70,CH2,FALSE)</f>
        <v>898261.33144475939</v>
      </c>
      <c r="CI4" s="165">
        <f>VLOOKUP(CI$1,'AECI PTY LTD'!$N$3:$X$70,CI2,FALSE)</f>
        <v>2368268.2926829266</v>
      </c>
      <c r="CJ4" s="165">
        <f>VLOOKUP(CJ$1,'AECI PTY LTD'!$N$3:$X$70,CJ2,FALSE)</f>
        <v>-293414.60147354309</v>
      </c>
      <c r="CK4" s="165">
        <f>VLOOKUP(CK$1,'AECI PTY LTD'!$N$3:$X$70,CK2,FALSE)</f>
        <v>1488350.7109004739</v>
      </c>
      <c r="CL4" s="165">
        <f>VLOOKUP(CL$1,'AECI PTY LTD'!$N$3:$X$70,CL2,FALSE)</f>
        <v>482390.68666140502</v>
      </c>
      <c r="CM4" s="165">
        <f>VLOOKUP(CM$1,'AECI PTY LTD'!$N$3:$X$70,CM2,FALSE)</f>
        <v>393734.48626653105</v>
      </c>
      <c r="CN4" s="165">
        <f>VLOOKUP(CN$1,'AECI PTY LTD'!$N$3:$X$70,CN2,FALSE)</f>
        <v>-106636.36363636376</v>
      </c>
      <c r="CO4" s="165">
        <f>VLOOKUP(CO$1,'AECI PTY LTD'!$N$3:$X$70,CO2,FALSE)</f>
        <v>-5621568.1557846507</v>
      </c>
      <c r="CQ4" s="41">
        <v>1</v>
      </c>
      <c r="CR4" s="93" t="str">
        <f>CE4</f>
        <v>AECI PTY LTD</v>
      </c>
      <c r="CS4" s="165">
        <f>VLOOKUP(CS$1,'AECI PTY LTD'!$N$3:$X$70,CS2,FALSE)</f>
        <v>10472714.259</v>
      </c>
      <c r="CT4" s="165">
        <f>VLOOKUP(CT$1,'AECI PTY LTD'!$N$3:$X$70,CT2,FALSE)</f>
        <v>9638699.9869999997</v>
      </c>
      <c r="CU4" s="165">
        <f>VLOOKUP(CU$1,'AECI PTY LTD'!$N$3:$X$70,CU2,FALSE)</f>
        <v>8862266.8875999991</v>
      </c>
      <c r="CV4" s="165">
        <f>VLOOKUP(CV$1,'AECI PTY LTD'!$N$3:$X$70,CV2,FALSE)</f>
        <v>8565940.9155000001</v>
      </c>
      <c r="CW4" s="165">
        <f>VLOOKUP(CW$1,'AECI PTY LTD'!$N$3:$X$70,CW2,FALSE)</f>
        <v>8944215.4313999992</v>
      </c>
      <c r="CX4" s="165">
        <f>VLOOKUP(CX$1,'AECI PTY LTD'!$N$3:$X$70,CX2,FALSE)</f>
        <v>7432118.4210000001</v>
      </c>
      <c r="CY4" s="165">
        <f>VLOOKUP(CY$1,'AECI PTY LTD'!$N$3:$X$70,CY2,FALSE)</f>
        <v>6559612.8779999996</v>
      </c>
      <c r="CZ4" s="165">
        <f>VLOOKUP(CZ$1,'AECI PTY LTD'!$N$3:$X$70,CZ2,FALSE)</f>
        <v>5952707.9743999997</v>
      </c>
      <c r="DA4" s="165">
        <f>VLOOKUP(DA$1,'AECI PTY LTD'!$N$3:$X$70,DA2,FALSE)</f>
        <v>4998003.8509999998</v>
      </c>
      <c r="DB4" s="165">
        <f>VLOOKUP(DB$1,'AECI PTY LTD'!$N$3:$X$70,DB2,FALSE)</f>
        <v>4313999.8733999999</v>
      </c>
      <c r="DD4" s="41" t="e">
        <f>#REF!+1</f>
        <v>#REF!</v>
      </c>
      <c r="DE4" s="93" t="s">
        <v>360</v>
      </c>
      <c r="DF4" s="44">
        <v>50</v>
      </c>
      <c r="DG4" s="43">
        <v>46</v>
      </c>
      <c r="DH4" s="44">
        <v>116</v>
      </c>
      <c r="DI4" s="43">
        <v>73</v>
      </c>
      <c r="DJ4" s="44">
        <v>29</v>
      </c>
      <c r="DK4" s="43">
        <v>14</v>
      </c>
      <c r="DL4" s="44">
        <v>33</v>
      </c>
      <c r="DM4" s="43">
        <v>42</v>
      </c>
      <c r="DN4" s="44">
        <v>16</v>
      </c>
      <c r="DO4" s="43">
        <v>40</v>
      </c>
      <c r="DQ4" s="41" t="e">
        <f>#REF!+1</f>
        <v>#REF!</v>
      </c>
      <c r="DR4" s="93" t="s">
        <v>360</v>
      </c>
      <c r="DS4" s="44">
        <v>50</v>
      </c>
      <c r="DT4" s="43">
        <v>46</v>
      </c>
      <c r="DU4" s="44">
        <v>116</v>
      </c>
      <c r="DV4" s="43">
        <v>73</v>
      </c>
      <c r="DW4" s="44">
        <v>29</v>
      </c>
      <c r="DX4" s="43">
        <v>14</v>
      </c>
      <c r="DY4" s="44">
        <v>33</v>
      </c>
      <c r="DZ4" s="43">
        <v>42</v>
      </c>
      <c r="EA4" s="44">
        <v>16</v>
      </c>
      <c r="EB4" s="43">
        <v>40</v>
      </c>
      <c r="ED4" s="41" t="e">
        <f>#REF!+1</f>
        <v>#REF!</v>
      </c>
      <c r="EE4" s="93" t="s">
        <v>360</v>
      </c>
      <c r="EF4" s="44">
        <v>50</v>
      </c>
      <c r="EG4" s="43">
        <v>46</v>
      </c>
      <c r="EH4" s="44">
        <v>116</v>
      </c>
      <c r="EI4" s="43">
        <v>73</v>
      </c>
      <c r="EJ4" s="44">
        <v>29</v>
      </c>
      <c r="EK4" s="43">
        <v>14</v>
      </c>
      <c r="EL4" s="44">
        <v>33</v>
      </c>
      <c r="EM4" s="43">
        <v>42</v>
      </c>
      <c r="EN4" s="44">
        <v>16</v>
      </c>
      <c r="EO4" s="43">
        <v>40</v>
      </c>
      <c r="EQ4" s="41" t="e">
        <f>#REF!+1</f>
        <v>#REF!</v>
      </c>
      <c r="ER4" s="93" t="s">
        <v>360</v>
      </c>
      <c r="ES4" s="44">
        <v>50</v>
      </c>
      <c r="ET4" s="43">
        <v>46</v>
      </c>
      <c r="EU4" s="44">
        <v>116</v>
      </c>
      <c r="EV4" s="43">
        <v>73</v>
      </c>
      <c r="EW4" s="44">
        <v>29</v>
      </c>
      <c r="EX4" s="43">
        <v>14</v>
      </c>
      <c r="EY4" s="44">
        <v>33</v>
      </c>
      <c r="EZ4" s="43">
        <v>42</v>
      </c>
      <c r="FA4" s="44">
        <v>16</v>
      </c>
      <c r="FB4" s="43">
        <v>40</v>
      </c>
      <c r="FD4" s="41" t="e">
        <f>#REF!+1</f>
        <v>#REF!</v>
      </c>
      <c r="FE4" s="93" t="s">
        <v>360</v>
      </c>
      <c r="FF4" s="44">
        <v>50</v>
      </c>
      <c r="FG4" s="43">
        <v>46</v>
      </c>
      <c r="FH4" s="44">
        <v>116</v>
      </c>
      <c r="FI4" s="43">
        <v>73</v>
      </c>
      <c r="FJ4" s="44">
        <v>29</v>
      </c>
      <c r="FK4" s="43">
        <v>14</v>
      </c>
      <c r="FL4" s="44">
        <v>33</v>
      </c>
      <c r="FM4" s="43">
        <v>42</v>
      </c>
      <c r="FN4" s="44">
        <v>16</v>
      </c>
      <c r="FO4" s="43">
        <v>40</v>
      </c>
      <c r="FQ4" s="41" t="e">
        <f>#REF!+1</f>
        <v>#REF!</v>
      </c>
      <c r="FR4" s="93" t="s">
        <v>360</v>
      </c>
      <c r="FS4" s="44">
        <v>50</v>
      </c>
      <c r="FT4" s="43">
        <v>46</v>
      </c>
      <c r="FU4" s="44">
        <v>116</v>
      </c>
      <c r="FV4" s="43">
        <v>73</v>
      </c>
      <c r="FW4" s="44">
        <v>29</v>
      </c>
      <c r="FX4" s="43">
        <v>14</v>
      </c>
      <c r="FY4" s="44">
        <v>33</v>
      </c>
      <c r="FZ4" s="43">
        <v>42</v>
      </c>
      <c r="GA4" s="44">
        <v>16</v>
      </c>
      <c r="GB4" s="43">
        <v>40</v>
      </c>
      <c r="GD4" s="41" t="e">
        <f>#REF!+1</f>
        <v>#REF!</v>
      </c>
      <c r="GE4" s="93" t="s">
        <v>360</v>
      </c>
      <c r="GF4" s="44">
        <v>50</v>
      </c>
      <c r="GG4" s="43">
        <v>46</v>
      </c>
      <c r="GH4" s="44">
        <v>116</v>
      </c>
      <c r="GI4" s="43">
        <v>73</v>
      </c>
      <c r="GJ4" s="44">
        <v>29</v>
      </c>
      <c r="GK4" s="43">
        <v>14</v>
      </c>
      <c r="GL4" s="44">
        <v>33</v>
      </c>
      <c r="GM4" s="43">
        <v>42</v>
      </c>
      <c r="GN4" s="44">
        <v>16</v>
      </c>
      <c r="GO4" s="43">
        <v>40</v>
      </c>
      <c r="GQ4" s="41" t="e">
        <f>#REF!+1</f>
        <v>#REF!</v>
      </c>
      <c r="GR4" s="93" t="s">
        <v>360</v>
      </c>
      <c r="GS4" s="44">
        <v>50</v>
      </c>
      <c r="GT4" s="43">
        <v>46</v>
      </c>
      <c r="GU4" s="44">
        <v>116</v>
      </c>
      <c r="GV4" s="43">
        <v>73</v>
      </c>
      <c r="GW4" s="44">
        <v>29</v>
      </c>
      <c r="GX4" s="43">
        <v>14</v>
      </c>
      <c r="GY4" s="44">
        <v>33</v>
      </c>
      <c r="GZ4" s="43">
        <v>42</v>
      </c>
      <c r="HA4" s="44">
        <v>16</v>
      </c>
      <c r="HB4" s="43">
        <v>40</v>
      </c>
      <c r="HD4" s="41" t="e">
        <f>#REF!+1</f>
        <v>#REF!</v>
      </c>
      <c r="HE4" s="93" t="s">
        <v>360</v>
      </c>
      <c r="HF4" s="44">
        <v>50</v>
      </c>
      <c r="HG4" s="43">
        <v>46</v>
      </c>
      <c r="HH4" s="44">
        <v>116</v>
      </c>
      <c r="HI4" s="43">
        <v>73</v>
      </c>
      <c r="HJ4" s="44">
        <v>29</v>
      </c>
      <c r="HK4" s="43">
        <v>14</v>
      </c>
      <c r="HL4" s="44">
        <v>33</v>
      </c>
      <c r="HM4" s="43">
        <v>42</v>
      </c>
      <c r="HN4" s="44">
        <v>16</v>
      </c>
      <c r="HO4" s="43">
        <v>40</v>
      </c>
    </row>
    <row r="5" spans="2:223" s="150" customFormat="1" ht="18" hidden="1" customHeight="1" x14ac:dyDescent="0.25">
      <c r="B5" s="145">
        <f>B4+1</f>
        <v>2</v>
      </c>
      <c r="C5" s="146" t="str">
        <f>'African Oxygen LTD'!N4</f>
        <v>AFROX (December)</v>
      </c>
      <c r="D5" s="147">
        <f>VLOOKUP(D$1,'African Oxygen LTD'!$N$3:$X$70,D2,FALSE)</f>
        <v>0</v>
      </c>
      <c r="E5" s="147">
        <f>VLOOKUP(E$1,'African Oxygen LTD'!$N$3:$X$70,E2,FALSE)</f>
        <v>0</v>
      </c>
      <c r="F5" s="147">
        <f>VLOOKUP(F$1,'African Oxygen LTD'!$N$3:$X$70,F2,FALSE)</f>
        <v>0</v>
      </c>
      <c r="G5" s="147">
        <f>VLOOKUP(G$1,'African Oxygen LTD'!$N$3:$X$70,G2,FALSE)</f>
        <v>0</v>
      </c>
      <c r="H5" s="147">
        <f>VLOOKUP(H$1,'African Oxygen LTD'!$N$3:$X$70,H2,FALSE)</f>
        <v>0</v>
      </c>
      <c r="I5" s="147">
        <f>VLOOKUP(I$1,'African Oxygen LTD'!$N$3:$X$70,I2,FALSE)</f>
        <v>0</v>
      </c>
      <c r="J5" s="147">
        <f>VLOOKUP(J$1,'African Oxygen LTD'!$N$3:$X$70,J2,FALSE)</f>
        <v>15000</v>
      </c>
      <c r="K5" s="147">
        <f>VLOOKUP(K$1,'African Oxygen LTD'!$N$3:$X$70,K2,FALSE)</f>
        <v>16000</v>
      </c>
      <c r="L5" s="147">
        <f>VLOOKUP(L$1,'African Oxygen LTD'!$N$3:$X$70,L2,FALSE)</f>
        <v>19000</v>
      </c>
      <c r="M5" s="147">
        <f>VLOOKUP(M$1,'African Oxygen LTD'!$N$3:$X$70,M2,FALSE)</f>
        <v>19000</v>
      </c>
      <c r="N5" s="148">
        <f t="shared" ref="N5:N44" si="17">COUNTIF(D5:M5,0)</f>
        <v>6</v>
      </c>
      <c r="O5" s="149" t="str">
        <f t="shared" ref="O5:O44" si="18">IF(N5&gt;5,"Yes-exclude from study","No-To be included in the study")</f>
        <v>Yes-exclude from study</v>
      </c>
      <c r="Q5" s="151">
        <f>Q4+1</f>
        <v>2</v>
      </c>
      <c r="R5" s="151" t="str">
        <f t="shared" ref="R5:R44" si="19">C5</f>
        <v>AFROX (December)</v>
      </c>
      <c r="S5" s="147">
        <f>VLOOKUP(S$1,'African Oxygen LTD'!$N$3:$X$70,S2,FALSE)</f>
        <v>7225000</v>
      </c>
      <c r="T5" s="147">
        <f>VLOOKUP(T$1,'African Oxygen LTD'!$N$3:$X$70,T2,FALSE)</f>
        <v>6940000</v>
      </c>
      <c r="U5" s="147">
        <f>VLOOKUP(U$1,'African Oxygen LTD'!$N$3:$X$70,U2,FALSE)</f>
        <v>6939000</v>
      </c>
      <c r="V5" s="147">
        <f>VLOOKUP(V$1,'African Oxygen LTD'!$N$3:$X$70,V2,FALSE)</f>
        <v>6418000</v>
      </c>
      <c r="W5" s="147">
        <f>VLOOKUP(W$1,'African Oxygen LTD'!$N$3:$X$70,W2,FALSE)</f>
        <v>6264000</v>
      </c>
      <c r="X5" s="147">
        <f>VLOOKUP(X$1,'African Oxygen LTD'!$N$3:$X$70,X2,FALSE)</f>
        <v>5872000</v>
      </c>
      <c r="Y5" s="147">
        <f>VLOOKUP(Y$1,'African Oxygen LTD'!$N$3:$X$70,Y2,FALSE)</f>
        <v>5936000</v>
      </c>
      <c r="Z5" s="147">
        <f>VLOOKUP(Z$1,'African Oxygen LTD'!$N$3:$X$70,Z2,FALSE)</f>
        <v>5281000</v>
      </c>
      <c r="AA5" s="147">
        <f>VLOOKUP(AA$1,'African Oxygen LTD'!$N$3:$X$70,AA2,FALSE)</f>
        <v>5225000</v>
      </c>
      <c r="AB5" s="147">
        <f>VLOOKUP(AB$1,'African Oxygen LTD'!$N$3:$X$70,AB2,FALSE)</f>
        <v>5131000</v>
      </c>
      <c r="AD5" s="151">
        <f>AD4+1</f>
        <v>2</v>
      </c>
      <c r="AE5" s="151" t="str">
        <f t="shared" ref="AE5:AE44" si="20">R5</f>
        <v>AFROX (December)</v>
      </c>
      <c r="AF5" s="162">
        <f>VLOOKUP(AF$1,'African Oxygen LTD'!$N$3:$X$70,AF2,FALSE)</f>
        <v>0</v>
      </c>
      <c r="AG5" s="162">
        <f>VLOOKUP(AG$1,'African Oxygen LTD'!$N$3:$X$70,AG2,FALSE)</f>
        <v>0</v>
      </c>
      <c r="AH5" s="162">
        <f>VLOOKUP(AH$1,'African Oxygen LTD'!$N$3:$X$70,AH2,FALSE)</f>
        <v>0</v>
      </c>
      <c r="AI5" s="162">
        <f>VLOOKUP(AI$1,'African Oxygen LTD'!$N$3:$X$70,AI2,FALSE)</f>
        <v>0</v>
      </c>
      <c r="AJ5" s="162">
        <f>VLOOKUP(AJ$1,'African Oxygen LTD'!$N$3:$X$70,AJ2,FALSE)</f>
        <v>0</v>
      </c>
      <c r="AK5" s="162">
        <f>VLOOKUP(AK$1,'African Oxygen LTD'!$N$3:$X$70,AK2,FALSE)</f>
        <v>0</v>
      </c>
      <c r="AL5" s="162">
        <f>VLOOKUP(AL$1,'African Oxygen LTD'!$N$3:$X$70,AL2,FALSE)</f>
        <v>2.5269541778975739E-3</v>
      </c>
      <c r="AM5" s="162">
        <f>VLOOKUP(AM$1,'African Oxygen LTD'!$N$3:$X$70,AM2,FALSE)</f>
        <v>3.0297292179511455E-3</v>
      </c>
      <c r="AN5" s="162">
        <f>VLOOKUP(AN$1,'African Oxygen LTD'!$N$3:$X$70,AN2,FALSE)</f>
        <v>3.6363636363636364E-3</v>
      </c>
      <c r="AO5" s="162">
        <f>VLOOKUP(AO$1,'African Oxygen LTD'!$N$3:$X$70,AO2,FALSE)</f>
        <v>3.7029818748781913E-3</v>
      </c>
      <c r="AQ5" s="151">
        <f>AQ4+1</f>
        <v>2</v>
      </c>
      <c r="AR5" s="151" t="str">
        <f t="shared" ref="AR5:AR44" si="21">AE5</f>
        <v>AFROX (December)</v>
      </c>
      <c r="AS5" s="162">
        <f>VLOOKUP(AS$1,'African Oxygen LTD'!$N$3:$X$70,AS2,FALSE)</f>
        <v>0.84</v>
      </c>
      <c r="AT5" s="162">
        <f>VLOOKUP(AT$1,'African Oxygen LTD'!$N$3:$X$70,AT2,FALSE)</f>
        <v>0.87</v>
      </c>
      <c r="AU5" s="162">
        <f>VLOOKUP(AU$1,'African Oxygen LTD'!$N$3:$X$70,AU2,FALSE)</f>
        <v>0.82</v>
      </c>
      <c r="AV5" s="162">
        <f>VLOOKUP(AV$1,'African Oxygen LTD'!$N$3:$X$70,AV2,FALSE)</f>
        <v>0.86</v>
      </c>
      <c r="AW5" s="162">
        <f>VLOOKUP(AW$1,'African Oxygen LTD'!$N$3:$X$70,AW2,FALSE)</f>
        <v>0.87</v>
      </c>
      <c r="AX5" s="162">
        <f>VLOOKUP(AX$1,'African Oxygen LTD'!$N$3:$X$70,AX2,FALSE)</f>
        <v>0.99</v>
      </c>
      <c r="AY5" s="162">
        <f>VLOOKUP(AY$1,'African Oxygen LTD'!$N$3:$X$70,AY2,FALSE)</f>
        <v>0.98</v>
      </c>
      <c r="AZ5" s="162">
        <f>VLOOKUP(AZ$1,'African Oxygen LTD'!$N$3:$X$70,AZ2,FALSE)</f>
        <v>1.05</v>
      </c>
      <c r="BA5" s="162">
        <f>VLOOKUP(BA$1,'African Oxygen LTD'!$N$3:$X$70,BA2,FALSE)</f>
        <v>1</v>
      </c>
      <c r="BB5" s="162">
        <f>VLOOKUP(BB$1,'African Oxygen LTD'!$N$3:$X$70,BB2,FALSE)</f>
        <v>0.92</v>
      </c>
      <c r="BD5" s="151">
        <f>BD4+1</f>
        <v>2</v>
      </c>
      <c r="BE5" s="151" t="str">
        <f t="shared" ref="BE5:BE44" si="22">AR5</f>
        <v>AFROX (December)</v>
      </c>
      <c r="BF5" s="166">
        <f>VLOOKUP(BF$1,'African Oxygen LTD'!$N$3:$X$70,BF2,FALSE)</f>
        <v>640650.34965034958</v>
      </c>
      <c r="BG5" s="166">
        <f>VLOOKUP(BG$1,'African Oxygen LTD'!$N$3:$X$70,BG2,FALSE)</f>
        <v>427585.55729984294</v>
      </c>
      <c r="BH5" s="166">
        <f>VLOOKUP(BH$1,'African Oxygen LTD'!$N$3:$X$70,BH2,FALSE)</f>
        <v>619875</v>
      </c>
      <c r="BI5" s="166">
        <f>VLOOKUP(BI$1,'African Oxygen LTD'!$N$3:$X$70,BI2,FALSE)</f>
        <v>588888.88888888888</v>
      </c>
      <c r="BJ5" s="166">
        <f>VLOOKUP(BJ$1,'African Oxygen LTD'!$N$3:$X$70,BJ2,FALSE)</f>
        <v>431800</v>
      </c>
      <c r="BK5" s="166">
        <f>VLOOKUP(BK$1,'African Oxygen LTD'!$N$3:$X$70,BK2,FALSE)</f>
        <v>101587.30158730158</v>
      </c>
      <c r="BL5" s="166">
        <f>VLOOKUP(BL$1,'African Oxygen LTD'!$N$3:$X$70,BL2,FALSE)</f>
        <v>355846.15384615381</v>
      </c>
      <c r="BM5" s="166">
        <f>VLOOKUP(BM$1,'African Oxygen LTD'!$N$3:$X$70,BM2,FALSE)</f>
        <v>296508.35322195699</v>
      </c>
      <c r="BN5" s="166">
        <f>VLOOKUP(BN$1,'African Oxygen LTD'!$N$3:$X$70,BN2,FALSE)</f>
        <v>223423.72881355934</v>
      </c>
      <c r="BO5" s="166">
        <f>VLOOKUP(BO$1,'African Oxygen LTD'!$N$3:$X$70,BO2,FALSE)</f>
        <v>143296.29629629629</v>
      </c>
      <c r="BQ5" s="151">
        <f>BQ4+1</f>
        <v>2</v>
      </c>
      <c r="BR5" s="151" t="str">
        <f t="shared" ref="BR5:BR44" si="23">BE5</f>
        <v>AFROX (December)</v>
      </c>
      <c r="BS5" s="166">
        <f>VLOOKUP(BS$1,'African Oxygen LTD'!$N$3:$X$70,BS2,FALSE)</f>
        <v>0.01</v>
      </c>
      <c r="BT5" s="166">
        <f>VLOOKUP(BT$1,'African Oxygen LTD'!$N$3:$X$70,BT2,FALSE)</f>
        <v>0.06</v>
      </c>
      <c r="BU5" s="166">
        <f>VLOOKUP(BU$1,'African Oxygen LTD'!$N$3:$X$70,BU2,FALSE)</f>
        <v>0.03</v>
      </c>
      <c r="BV5" s="166">
        <f>VLOOKUP(BV$1,'African Oxygen LTD'!$N$3:$X$70,BV2,FALSE)</f>
        <v>0.01</v>
      </c>
      <c r="BW5" s="166">
        <f>VLOOKUP(BW$1,'African Oxygen LTD'!$N$3:$X$70,BW2,FALSE)</f>
        <v>-0.06</v>
      </c>
      <c r="BX5" s="166">
        <f>VLOOKUP(BX$1,'African Oxygen LTD'!$N$3:$X$70,BX2,FALSE)</f>
        <v>0</v>
      </c>
      <c r="BY5" s="166">
        <f>VLOOKUP(BY$1,'African Oxygen LTD'!$N$3:$X$70,BY2,FALSE)</f>
        <v>0.05</v>
      </c>
      <c r="BZ5" s="166">
        <f>VLOOKUP(BZ$1,'African Oxygen LTD'!$N$3:$X$70,BZ2,FALSE)</f>
        <v>0.06</v>
      </c>
      <c r="CA5" s="166">
        <f>VLOOKUP(CA$1,'African Oxygen LTD'!$N$3:$X$70,CA2,FALSE)</f>
        <v>0.11</v>
      </c>
      <c r="CB5" s="166">
        <f>VLOOKUP(CB$1,'African Oxygen LTD'!$N$3:$X$70,CB2,FALSE)</f>
        <v>-0.02</v>
      </c>
      <c r="CD5" s="151">
        <f>CD4+1</f>
        <v>2</v>
      </c>
      <c r="CE5" s="151" t="str">
        <f t="shared" ref="CE5:CE44" si="24">BR5</f>
        <v>AFROX (December)</v>
      </c>
      <c r="CF5" s="166">
        <f>VLOOKUP(CF$1,'African Oxygen LTD'!$N$3:$X$70,CF2,FALSE)</f>
        <v>358650.34965034958</v>
      </c>
      <c r="CG5" s="166">
        <f>VLOOKUP(CG$1,'African Oxygen LTD'!$N$3:$X$70,CG2,FALSE)</f>
        <v>409585.55729984294</v>
      </c>
      <c r="CH5" s="166">
        <f>VLOOKUP(CH$1,'African Oxygen LTD'!$N$3:$X$70,CH2,FALSE)</f>
        <v>292875</v>
      </c>
      <c r="CI5" s="166">
        <f>VLOOKUP(CI$1,'African Oxygen LTD'!$N$3:$X$70,CI2,FALSE)</f>
        <v>149888.88888888888</v>
      </c>
      <c r="CJ5" s="166">
        <f>VLOOKUP(CJ$1,'African Oxygen LTD'!$N$3:$X$70,CJ2,FALSE)</f>
        <v>280800</v>
      </c>
      <c r="CK5" s="166">
        <f>VLOOKUP(CK$1,'African Oxygen LTD'!$N$3:$X$70,CK2,FALSE)</f>
        <v>266587.3015873016</v>
      </c>
      <c r="CL5" s="166">
        <f>VLOOKUP(CL$1,'African Oxygen LTD'!$N$3:$X$70,CL2,FALSE)</f>
        <v>-114153.84615384624</v>
      </c>
      <c r="CM5" s="166">
        <f>VLOOKUP(CM$1,'African Oxygen LTD'!$N$3:$X$70,CM2,FALSE)</f>
        <v>106508.35322195699</v>
      </c>
      <c r="CN5" s="166">
        <f>VLOOKUP(CN$1,'African Oxygen LTD'!$N$3:$X$70,CN2,FALSE)</f>
        <v>320423.72881355934</v>
      </c>
      <c r="CO5" s="166">
        <f>VLOOKUP(CO$1,'African Oxygen LTD'!$N$3:$X$70,CO2,FALSE)</f>
        <v>-3570703.7037037038</v>
      </c>
      <c r="CQ5" s="151">
        <f>CQ4+1</f>
        <v>2</v>
      </c>
      <c r="CR5" s="151" t="str">
        <f t="shared" ref="CR5:CR44" si="25">CE5</f>
        <v>AFROX (December)</v>
      </c>
      <c r="CS5" s="166">
        <f>VLOOKUP(CS$1,'African Oxygen LTD'!$N$3:$X$70,CS2,FALSE)</f>
        <v>4303999.0344000002</v>
      </c>
      <c r="CT5" s="166">
        <f>VLOOKUP(CT$1,'African Oxygen LTD'!$N$3:$X$70,CT2,FALSE)</f>
        <v>4012001.1360000004</v>
      </c>
      <c r="CU5" s="166">
        <f>VLOOKUP(CU$1,'African Oxygen LTD'!$N$3:$X$70,CU2,FALSE)</f>
        <v>4000985.2584000002</v>
      </c>
      <c r="CV5" s="166">
        <f>VLOOKUP(CV$1,'African Oxygen LTD'!$N$3:$X$70,CV2,FALSE)</f>
        <v>3656993.6520000007</v>
      </c>
      <c r="CW5" s="166">
        <f>VLOOKUP(CW$1,'African Oxygen LTD'!$N$3:$X$70,CW2,FALSE)</f>
        <v>3430998.4488000004</v>
      </c>
      <c r="CX5" s="166">
        <f>VLOOKUP(CX$1,'African Oxygen LTD'!$N$3:$X$70,CX2,FALSE)</f>
        <v>3018998.4551999997</v>
      </c>
      <c r="CY5" s="166">
        <f>VLOOKUP(CY$1,'African Oxygen LTD'!$N$3:$X$70,CY2,FALSE)</f>
        <v>3202010.1360000004</v>
      </c>
      <c r="CZ5" s="166">
        <f>VLOOKUP(CZ$1,'African Oxygen LTD'!$N$3:$X$70,CZ2,FALSE)</f>
        <v>2803988.2728000004</v>
      </c>
      <c r="DA5" s="166">
        <f>VLOOKUP(DA$1,'African Oxygen LTD'!$N$3:$X$70,DA2,FALSE)</f>
        <v>2827007.4456000002</v>
      </c>
      <c r="DB5" s="166">
        <f>VLOOKUP(DB$1,'African Oxygen LTD'!$N$3:$X$70,DB2,FALSE)</f>
        <v>2695002.0551999998</v>
      </c>
      <c r="DD5" s="151" t="e">
        <f>#REF!+1</f>
        <v>#REF!</v>
      </c>
      <c r="DE5" s="151" t="s">
        <v>377</v>
      </c>
      <c r="DF5" s="152">
        <v>195</v>
      </c>
      <c r="DG5" s="152">
        <v>224</v>
      </c>
      <c r="DH5" s="152">
        <v>262</v>
      </c>
      <c r="DI5" s="152">
        <v>275</v>
      </c>
      <c r="DJ5" s="152">
        <v>262</v>
      </c>
      <c r="DK5" s="152">
        <v>352</v>
      </c>
      <c r="DL5" s="152">
        <v>378</v>
      </c>
      <c r="DM5" s="152">
        <v>380</v>
      </c>
      <c r="DN5" s="152">
        <v>363</v>
      </c>
      <c r="DO5" s="152">
        <v>318</v>
      </c>
      <c r="DQ5" s="151" t="e">
        <f>#REF!+1</f>
        <v>#REF!</v>
      </c>
      <c r="DR5" s="151" t="s">
        <v>377</v>
      </c>
      <c r="DS5" s="152">
        <v>195</v>
      </c>
      <c r="DT5" s="152">
        <v>224</v>
      </c>
      <c r="DU5" s="152">
        <v>262</v>
      </c>
      <c r="DV5" s="152">
        <v>275</v>
      </c>
      <c r="DW5" s="152">
        <v>262</v>
      </c>
      <c r="DX5" s="152">
        <v>352</v>
      </c>
      <c r="DY5" s="152">
        <v>378</v>
      </c>
      <c r="DZ5" s="152">
        <v>380</v>
      </c>
      <c r="EA5" s="152">
        <v>363</v>
      </c>
      <c r="EB5" s="152">
        <v>318</v>
      </c>
      <c r="ED5" s="151" t="e">
        <f>#REF!+1</f>
        <v>#REF!</v>
      </c>
      <c r="EE5" s="151" t="s">
        <v>377</v>
      </c>
      <c r="EF5" s="152">
        <v>195</v>
      </c>
      <c r="EG5" s="152">
        <v>224</v>
      </c>
      <c r="EH5" s="152">
        <v>262</v>
      </c>
      <c r="EI5" s="152">
        <v>275</v>
      </c>
      <c r="EJ5" s="152">
        <v>262</v>
      </c>
      <c r="EK5" s="152">
        <v>352</v>
      </c>
      <c r="EL5" s="152">
        <v>378</v>
      </c>
      <c r="EM5" s="152">
        <v>380</v>
      </c>
      <c r="EN5" s="152">
        <v>363</v>
      </c>
      <c r="EO5" s="152">
        <v>318</v>
      </c>
      <c r="EQ5" s="151" t="e">
        <f>#REF!+1</f>
        <v>#REF!</v>
      </c>
      <c r="ER5" s="151" t="s">
        <v>377</v>
      </c>
      <c r="ES5" s="152">
        <v>195</v>
      </c>
      <c r="ET5" s="152">
        <v>224</v>
      </c>
      <c r="EU5" s="152">
        <v>262</v>
      </c>
      <c r="EV5" s="152">
        <v>275</v>
      </c>
      <c r="EW5" s="152">
        <v>262</v>
      </c>
      <c r="EX5" s="152">
        <v>352</v>
      </c>
      <c r="EY5" s="152">
        <v>378</v>
      </c>
      <c r="EZ5" s="152">
        <v>380</v>
      </c>
      <c r="FA5" s="152">
        <v>363</v>
      </c>
      <c r="FB5" s="152">
        <v>318</v>
      </c>
      <c r="FD5" s="151" t="e">
        <f>#REF!+1</f>
        <v>#REF!</v>
      </c>
      <c r="FE5" s="151" t="s">
        <v>377</v>
      </c>
      <c r="FF5" s="152">
        <v>195</v>
      </c>
      <c r="FG5" s="152">
        <v>224</v>
      </c>
      <c r="FH5" s="152">
        <v>262</v>
      </c>
      <c r="FI5" s="152">
        <v>275</v>
      </c>
      <c r="FJ5" s="152">
        <v>262</v>
      </c>
      <c r="FK5" s="152">
        <v>352</v>
      </c>
      <c r="FL5" s="152">
        <v>378</v>
      </c>
      <c r="FM5" s="152">
        <v>380</v>
      </c>
      <c r="FN5" s="152">
        <v>363</v>
      </c>
      <c r="FO5" s="152">
        <v>318</v>
      </c>
      <c r="FQ5" s="151" t="e">
        <f>#REF!+1</f>
        <v>#REF!</v>
      </c>
      <c r="FR5" s="151" t="s">
        <v>377</v>
      </c>
      <c r="FS5" s="152">
        <v>195</v>
      </c>
      <c r="FT5" s="152">
        <v>224</v>
      </c>
      <c r="FU5" s="152">
        <v>262</v>
      </c>
      <c r="FV5" s="152">
        <v>275</v>
      </c>
      <c r="FW5" s="152">
        <v>262</v>
      </c>
      <c r="FX5" s="152">
        <v>352</v>
      </c>
      <c r="FY5" s="152">
        <v>378</v>
      </c>
      <c r="FZ5" s="152">
        <v>380</v>
      </c>
      <c r="GA5" s="152">
        <v>363</v>
      </c>
      <c r="GB5" s="152">
        <v>318</v>
      </c>
      <c r="GD5" s="151" t="e">
        <f>#REF!+1</f>
        <v>#REF!</v>
      </c>
      <c r="GE5" s="151" t="s">
        <v>377</v>
      </c>
      <c r="GF5" s="152">
        <v>195</v>
      </c>
      <c r="GG5" s="152">
        <v>224</v>
      </c>
      <c r="GH5" s="152">
        <v>262</v>
      </c>
      <c r="GI5" s="152">
        <v>275</v>
      </c>
      <c r="GJ5" s="152">
        <v>262</v>
      </c>
      <c r="GK5" s="152">
        <v>352</v>
      </c>
      <c r="GL5" s="152">
        <v>378</v>
      </c>
      <c r="GM5" s="152">
        <v>380</v>
      </c>
      <c r="GN5" s="152">
        <v>363</v>
      </c>
      <c r="GO5" s="152">
        <v>318</v>
      </c>
      <c r="GQ5" s="151" t="e">
        <f>#REF!+1</f>
        <v>#REF!</v>
      </c>
      <c r="GR5" s="151" t="s">
        <v>377</v>
      </c>
      <c r="GS5" s="152">
        <v>195</v>
      </c>
      <c r="GT5" s="152">
        <v>224</v>
      </c>
      <c r="GU5" s="152">
        <v>262</v>
      </c>
      <c r="GV5" s="152">
        <v>275</v>
      </c>
      <c r="GW5" s="152">
        <v>262</v>
      </c>
      <c r="GX5" s="152">
        <v>352</v>
      </c>
      <c r="GY5" s="152">
        <v>378</v>
      </c>
      <c r="GZ5" s="152">
        <v>380</v>
      </c>
      <c r="HA5" s="152">
        <v>363</v>
      </c>
      <c r="HB5" s="152">
        <v>318</v>
      </c>
      <c r="HD5" s="151" t="e">
        <f>#REF!+1</f>
        <v>#REF!</v>
      </c>
      <c r="HE5" s="151" t="s">
        <v>377</v>
      </c>
      <c r="HF5" s="152">
        <v>195</v>
      </c>
      <c r="HG5" s="152">
        <v>224</v>
      </c>
      <c r="HH5" s="152">
        <v>262</v>
      </c>
      <c r="HI5" s="152">
        <v>275</v>
      </c>
      <c r="HJ5" s="152">
        <v>262</v>
      </c>
      <c r="HK5" s="152">
        <v>352</v>
      </c>
      <c r="HL5" s="152">
        <v>378</v>
      </c>
      <c r="HM5" s="152">
        <v>380</v>
      </c>
      <c r="HN5" s="152">
        <v>363</v>
      </c>
      <c r="HO5" s="152">
        <v>318</v>
      </c>
    </row>
    <row r="6" spans="2:223" s="150" customFormat="1" ht="27" hidden="1" customHeight="1" x14ac:dyDescent="0.25">
      <c r="B6" s="145">
        <f t="shared" ref="B6:B44" si="26">B5+1</f>
        <v>3</v>
      </c>
      <c r="C6" s="153" t="str">
        <f>'African Rainbow Minerals'!N4</f>
        <v>ARM (June)</v>
      </c>
      <c r="D6" s="147">
        <f>VLOOKUP(D$1,'African Rainbow Minerals'!$N$3:$X$70,D2,FALSE)</f>
        <v>0</v>
      </c>
      <c r="E6" s="147">
        <f>VLOOKUP(E$1,'African Rainbow Minerals'!$N$3:$X$70,E2,FALSE)</f>
        <v>0</v>
      </c>
      <c r="F6" s="147">
        <f>VLOOKUP(F$1,'African Rainbow Minerals'!$N$3:$X$70,F2,FALSE)</f>
        <v>0</v>
      </c>
      <c r="G6" s="147">
        <f>VLOOKUP(G$1,'African Rainbow Minerals'!$N$3:$X$70,G2,FALSE)</f>
        <v>0</v>
      </c>
      <c r="H6" s="147">
        <f>VLOOKUP(H$1,'African Rainbow Minerals'!$N$3:$X$70,H2,FALSE)</f>
        <v>0</v>
      </c>
      <c r="I6" s="147">
        <f>VLOOKUP(I$1,'African Rainbow Minerals'!$N$3:$X$70,I2,FALSE)</f>
        <v>0</v>
      </c>
      <c r="J6" s="147">
        <f>VLOOKUP(J$1,'African Rainbow Minerals'!$N$3:$X$70,J2,FALSE)</f>
        <v>0</v>
      </c>
      <c r="K6" s="147">
        <f>VLOOKUP(K$1,'African Rainbow Minerals'!$N$3:$X$70,K2,FALSE)</f>
        <v>0</v>
      </c>
      <c r="L6" s="147">
        <f>VLOOKUP(L$1,'African Rainbow Minerals'!$N$3:$X$70,L2,FALSE)</f>
        <v>0</v>
      </c>
      <c r="M6" s="147">
        <f>VLOOKUP(M$1,'African Rainbow Minerals'!$N$3:$X$70,M2,FALSE)</f>
        <v>0</v>
      </c>
      <c r="N6" s="148">
        <f t="shared" si="17"/>
        <v>10</v>
      </c>
      <c r="O6" s="149" t="str">
        <f t="shared" si="18"/>
        <v>Yes-exclude from study</v>
      </c>
      <c r="Q6" s="151">
        <f t="shared" ref="Q6:Q44" si="27">Q5+1</f>
        <v>3</v>
      </c>
      <c r="R6" s="151" t="str">
        <f t="shared" si="19"/>
        <v>ARM (June)</v>
      </c>
      <c r="S6" s="147">
        <f>VLOOKUP(S$1,'African Rainbow Minerals'!$N$3:$X$70,S2,FALSE)</f>
        <v>37102000</v>
      </c>
      <c r="T6" s="147">
        <f>VLOOKUP(T$1,'African Rainbow Minerals'!$N$3:$X$70,T2,FALSE)</f>
        <v>34185000</v>
      </c>
      <c r="U6" s="147">
        <f>VLOOKUP(U$1,'African Rainbow Minerals'!$N$3:$X$70,U2,FALSE)</f>
        <v>32116000</v>
      </c>
      <c r="V6" s="147">
        <f>VLOOKUP(V$1,'African Rainbow Minerals'!$N$3:$X$70,V2,FALSE)</f>
        <v>34990000</v>
      </c>
      <c r="W6" s="147">
        <f>VLOOKUP(W$1,'African Rainbow Minerals'!$N$3:$X$70,W2,FALSE)</f>
        <v>35134000</v>
      </c>
      <c r="X6" s="147">
        <f>VLOOKUP(X$1,'African Rainbow Minerals'!$N$3:$X$70,X2,FALSE)</f>
        <v>36292000</v>
      </c>
      <c r="Y6" s="147">
        <f>VLOOKUP(Y$1,'African Rainbow Minerals'!$N$3:$X$70,Y2,FALSE)</f>
        <v>37942000</v>
      </c>
      <c r="Z6" s="147">
        <f>VLOOKUP(Z$1,'African Rainbow Minerals'!$N$3:$X$70,Z2,FALSE)</f>
        <v>35125000</v>
      </c>
      <c r="AA6" s="147">
        <f>VLOOKUP(AA$1,'African Rainbow Minerals'!$N$3:$X$70,AA2,FALSE)</f>
        <v>32107000</v>
      </c>
      <c r="AB6" s="147">
        <f>VLOOKUP(AB$1,'African Rainbow Minerals'!$N$3:$X$70,AB2,FALSE)</f>
        <v>28021000</v>
      </c>
      <c r="AD6" s="151">
        <f t="shared" ref="AD6:AD44" si="28">AD5+1</f>
        <v>3</v>
      </c>
      <c r="AE6" s="151" t="str">
        <f t="shared" si="20"/>
        <v>ARM (June)</v>
      </c>
      <c r="AF6" s="162">
        <f>VLOOKUP(AF$1,'African Rainbow Minerals'!$N$3:$X$70,AF2,FALSE)</f>
        <v>0</v>
      </c>
      <c r="AG6" s="162">
        <f>VLOOKUP(AG$1,'African Rainbow Minerals'!$N$3:$X$70,AG2,FALSE)</f>
        <v>0</v>
      </c>
      <c r="AH6" s="162">
        <f>VLOOKUP(AH$1,'African Rainbow Minerals'!$N$3:$X$70,AH2,FALSE)</f>
        <v>0</v>
      </c>
      <c r="AI6" s="162">
        <f>VLOOKUP(AI$1,'African Rainbow Minerals'!$N$3:$X$70,AI2,FALSE)</f>
        <v>0</v>
      </c>
      <c r="AJ6" s="162">
        <f>VLOOKUP(AJ$1,'African Rainbow Minerals'!$N$3:$X$70,AJ2,FALSE)</f>
        <v>0</v>
      </c>
      <c r="AK6" s="162">
        <f>VLOOKUP(AK$1,'African Rainbow Minerals'!$N$3:$X$70,AK2,FALSE)</f>
        <v>0</v>
      </c>
      <c r="AL6" s="162">
        <f>VLOOKUP(AL$1,'African Rainbow Minerals'!$N$3:$X$70,AL2,FALSE)</f>
        <v>0</v>
      </c>
      <c r="AM6" s="162">
        <f>VLOOKUP(AM$1,'African Rainbow Minerals'!$N$3:$X$70,AM2,FALSE)</f>
        <v>0</v>
      </c>
      <c r="AN6" s="162">
        <f>VLOOKUP(AN$1,'African Rainbow Minerals'!$N$3:$X$70,AN2,FALSE)</f>
        <v>0</v>
      </c>
      <c r="AO6" s="162">
        <f>VLOOKUP(AO$1,'African Rainbow Minerals'!$N$3:$X$70,AO2,FALSE)</f>
        <v>0</v>
      </c>
      <c r="AQ6" s="151">
        <f t="shared" ref="AQ6:AQ44" si="29">AQ5+1</f>
        <v>3</v>
      </c>
      <c r="AR6" s="151" t="str">
        <f t="shared" si="21"/>
        <v>ARM (June)</v>
      </c>
      <c r="AS6" s="162">
        <f>VLOOKUP(AS$1,'African Rainbow Minerals'!$N$3:$X$70,AS2,FALSE)</f>
        <v>0.24</v>
      </c>
      <c r="AT6" s="162">
        <f>VLOOKUP(AT$1,'African Rainbow Minerals'!$N$3:$X$70,AT2,FALSE)</f>
        <v>0.24</v>
      </c>
      <c r="AU6" s="162">
        <f>VLOOKUP(AU$1,'African Rainbow Minerals'!$N$3:$X$70,AU2,FALSE)</f>
        <v>0.25</v>
      </c>
      <c r="AV6" s="162">
        <f>VLOOKUP(AV$1,'African Rainbow Minerals'!$N$3:$X$70,AV2,FALSE)</f>
        <v>0.25</v>
      </c>
      <c r="AW6" s="162">
        <f>VLOOKUP(AW$1,'African Rainbow Minerals'!$N$3:$X$70,AW2,FALSE)</f>
        <v>0.26</v>
      </c>
      <c r="AX6" s="162">
        <f>VLOOKUP(AX$1,'African Rainbow Minerals'!$N$3:$X$70,AX2,FALSE)</f>
        <v>0.28000000000000003</v>
      </c>
      <c r="AY6" s="162">
        <f>VLOOKUP(AY$1,'African Rainbow Minerals'!$N$3:$X$70,AY2,FALSE)</f>
        <v>0.52</v>
      </c>
      <c r="AZ6" s="162">
        <f>VLOOKUP(AZ$1,'African Rainbow Minerals'!$N$3:$X$70,AZ2,FALSE)</f>
        <v>0.5</v>
      </c>
      <c r="BA6" s="162">
        <f>VLOOKUP(BA$1,'African Rainbow Minerals'!$N$3:$X$70,BA2,FALSE)</f>
        <v>0.46</v>
      </c>
      <c r="BB6" s="162">
        <f>VLOOKUP(BB$1,'African Rainbow Minerals'!$N$3:$X$70,BB2,FALSE)</f>
        <v>0.39</v>
      </c>
      <c r="BD6" s="151">
        <f t="shared" ref="BD6:BD44" si="30">BD5+1</f>
        <v>3</v>
      </c>
      <c r="BE6" s="151" t="str">
        <f t="shared" si="22"/>
        <v>ARM (June)</v>
      </c>
      <c r="BF6" s="166">
        <f>VLOOKUP(BF$1,'African Rainbow Minerals'!$N$3:$X$70,BF2,FALSE)</f>
        <v>-665229.00390625</v>
      </c>
      <c r="BG6" s="166">
        <f>VLOOKUP(BG$1,'African Rainbow Minerals'!$N$3:$X$70,BG2,FALSE)</f>
        <v>1497753.4734592091</v>
      </c>
      <c r="BH6" s="166">
        <f>VLOOKUP(BH$1,'African Rainbow Minerals'!$N$3:$X$70,BH2,FALSE)</f>
        <v>-3132762.4633431085</v>
      </c>
      <c r="BI6" s="166">
        <f>VLOOKUP(BI$1,'African Rainbow Minerals'!$N$3:$X$70,BI2,FALSE)</f>
        <v>-1623839.2156862745</v>
      </c>
      <c r="BJ6" s="166">
        <f>VLOOKUP(BJ$1,'African Rainbow Minerals'!$N$3:$X$70,BJ2,FALSE)</f>
        <v>-106072.76995305167</v>
      </c>
      <c r="BK6" s="166">
        <f>VLOOKUP(BK$1,'African Rainbow Minerals'!$N$3:$X$70,BK2,FALSE)</f>
        <v>914161.36919315404</v>
      </c>
      <c r="BL6" s="166">
        <f>VLOOKUP(BL$1,'African Rainbow Minerals'!$N$3:$X$70,BL2,FALSE)</f>
        <v>1764344.379911172</v>
      </c>
      <c r="BM6" s="166">
        <f>VLOOKUP(BM$1,'African Rainbow Minerals'!$N$3:$X$70,BM2,FALSE)</f>
        <v>3531200.2305918527</v>
      </c>
      <c r="BN6" s="166">
        <f>VLOOKUP(BN$1,'African Rainbow Minerals'!$N$3:$X$70,BN2,FALSE)</f>
        <v>3596417.1174652241</v>
      </c>
      <c r="BO6" s="166">
        <f>VLOOKUP(BO$1,'African Rainbow Minerals'!$N$3:$X$70,BO2,FALSE)</f>
        <v>1996499.4971505196</v>
      </c>
      <c r="BQ6" s="151">
        <f t="shared" ref="BQ6:BQ44" si="31">BQ5+1</f>
        <v>3</v>
      </c>
      <c r="BR6" s="151" t="str">
        <f t="shared" si="23"/>
        <v>ARM (June)</v>
      </c>
      <c r="BS6" s="166">
        <f>VLOOKUP(BS$1,'African Rainbow Minerals'!$N$3:$X$70,BS2,FALSE)</f>
        <v>0.06</v>
      </c>
      <c r="BT6" s="166">
        <f>VLOOKUP(BT$1,'African Rainbow Minerals'!$N$3:$X$70,BT2,FALSE)</f>
        <v>0.02</v>
      </c>
      <c r="BU6" s="166">
        <f>VLOOKUP(BU$1,'African Rainbow Minerals'!$N$3:$X$70,BU2,FALSE)</f>
        <v>-7.0000000000000007E-2</v>
      </c>
      <c r="BV6" s="166">
        <f>VLOOKUP(BV$1,'African Rainbow Minerals'!$N$3:$X$70,BV2,FALSE)</f>
        <v>-0.06</v>
      </c>
      <c r="BW6" s="166">
        <f>VLOOKUP(BW$1,'African Rainbow Minerals'!$N$3:$X$70,BW2,FALSE)</f>
        <v>-7.0000000000000007E-2</v>
      </c>
      <c r="BX6" s="166">
        <f>VLOOKUP(BX$1,'African Rainbow Minerals'!$N$3:$X$70,BX2,FALSE)</f>
        <v>-0.5</v>
      </c>
      <c r="BY6" s="166">
        <f>VLOOKUP(BY$1,'African Rainbow Minerals'!$N$3:$X$70,BY2,FALSE)</f>
        <v>0.13</v>
      </c>
      <c r="BZ6" s="166">
        <f>VLOOKUP(BZ$1,'African Rainbow Minerals'!$N$3:$X$70,BZ2,FALSE)</f>
        <v>0.18</v>
      </c>
      <c r="CA6" s="166">
        <f>VLOOKUP(CA$1,'African Rainbow Minerals'!$N$3:$X$70,CA2,FALSE)</f>
        <v>0.35</v>
      </c>
      <c r="CB6" s="166">
        <f>VLOOKUP(CB$1,'African Rainbow Minerals'!$N$3:$X$70,CB2,FALSE)</f>
        <v>0.09</v>
      </c>
      <c r="CD6" s="151">
        <f t="shared" ref="CD6:CD44" si="32">CD5+1</f>
        <v>3</v>
      </c>
      <c r="CE6" s="151" t="str">
        <f t="shared" si="24"/>
        <v>ARM (June)</v>
      </c>
      <c r="CF6" s="166">
        <f>VLOOKUP(CF$1,'African Rainbow Minerals'!$N$3:$X$70,CF2,FALSE)</f>
        <v>-1391229.00390625</v>
      </c>
      <c r="CG6" s="166">
        <f>VLOOKUP(CG$1,'African Rainbow Minerals'!$N$3:$X$70,CG2,FALSE)</f>
        <v>-430246.52654079068</v>
      </c>
      <c r="CH6" s="166">
        <f>VLOOKUP(CH$1,'African Rainbow Minerals'!$N$3:$X$70,CH2,FALSE)</f>
        <v>-2305762.4633431085</v>
      </c>
      <c r="CI6" s="166">
        <f>VLOOKUP(CI$1,'African Rainbow Minerals'!$N$3:$X$70,CI2,FALSE)</f>
        <v>336160.78431372554</v>
      </c>
      <c r="CJ6" s="166">
        <f>VLOOKUP(CJ$1,'African Rainbow Minerals'!$N$3:$X$70,CJ2,FALSE)</f>
        <v>-17072.769953051698</v>
      </c>
      <c r="CK6" s="166">
        <f>VLOOKUP(CK$1,'African Rainbow Minerals'!$N$3:$X$70,CK2,FALSE)</f>
        <v>12489161.369193153</v>
      </c>
      <c r="CL6" s="166">
        <f>VLOOKUP(CL$1,'African Rainbow Minerals'!$N$3:$X$70,CL2,FALSE)</f>
        <v>-1043655.6200888278</v>
      </c>
      <c r="CM6" s="166">
        <f>VLOOKUP(CM$1,'African Rainbow Minerals'!$N$3:$X$70,CM2,FALSE)</f>
        <v>1378200.2305918522</v>
      </c>
      <c r="CN6" s="166">
        <f>VLOOKUP(CN$1,'African Rainbow Minerals'!$N$3:$X$70,CN2,FALSE)</f>
        <v>1227417.1174652241</v>
      </c>
      <c r="CO6" s="166">
        <f>VLOOKUP(CO$1,'African Rainbow Minerals'!$N$3:$X$70,CO2,FALSE)</f>
        <v>-11162500.50284948</v>
      </c>
      <c r="CQ6" s="151">
        <f t="shared" ref="CQ6:CQ44" si="33">CQ5+1</f>
        <v>3</v>
      </c>
      <c r="CR6" s="151" t="str">
        <f t="shared" si="25"/>
        <v>ARM (June)</v>
      </c>
      <c r="CS6" s="166">
        <f>VLOOKUP(CS$1,'African Rainbow Minerals'!$N$3:$X$70,CS2,FALSE)</f>
        <v>24399089.915199999</v>
      </c>
      <c r="CT6" s="166">
        <f>VLOOKUP(CT$1,'African Rainbow Minerals'!$N$3:$X$70,CT2,FALSE)</f>
        <v>22477212.192200001</v>
      </c>
      <c r="CU6" s="166">
        <f>VLOOKUP(CU$1,'African Rainbow Minerals'!$N$3:$X$70,CU2,FALSE)</f>
        <v>20388370.291200001</v>
      </c>
      <c r="CV6" s="166">
        <f>VLOOKUP(CV$1,'African Rainbow Minerals'!$N$3:$X$70,CV2,FALSE)</f>
        <v>23269242.696000002</v>
      </c>
      <c r="CW6" s="166">
        <f>VLOOKUP(CW$1,'African Rainbow Minerals'!$N$3:$X$70,CW2,FALSE)</f>
        <v>25488612.595199998</v>
      </c>
      <c r="CX6" s="166">
        <f>VLOOKUP(CX$1,'African Rainbow Minerals'!$N$3:$X$70,CX2,FALSE)</f>
        <v>26628905.825599998</v>
      </c>
      <c r="CY6" s="166">
        <f>VLOOKUP(CY$1,'African Rainbow Minerals'!$N$3:$X$70,CY2,FALSE)</f>
        <v>24040086.552999996</v>
      </c>
      <c r="CZ6" s="166">
        <f>VLOOKUP(CZ$1,'African Rainbow Minerals'!$N$3:$X$70,CZ2,FALSE)</f>
        <v>23074416.015699998</v>
      </c>
      <c r="DA6" s="166">
        <f>VLOOKUP(DA$1,'African Rainbow Minerals'!$N$3:$X$70,DA2,FALSE)</f>
        <v>21132788.496300001</v>
      </c>
      <c r="DB6" s="166">
        <f>VLOOKUP(DB$1,'African Rainbow Minerals'!$N$3:$X$70,DB2,FALSE)</f>
        <v>17731332.580500003</v>
      </c>
      <c r="DD6" s="151" t="e">
        <f t="shared" ref="DD6:DD22" si="34">DD5+1</f>
        <v>#REF!</v>
      </c>
      <c r="DE6" s="151" t="s">
        <v>383</v>
      </c>
      <c r="DF6" s="152">
        <v>0.33</v>
      </c>
      <c r="DG6" s="152">
        <v>0.4</v>
      </c>
      <c r="DH6" s="152">
        <v>0.41</v>
      </c>
      <c r="DI6" s="152">
        <v>0.44</v>
      </c>
      <c r="DJ6" s="152">
        <v>0.44</v>
      </c>
      <c r="DK6" s="152">
        <v>0.42</v>
      </c>
      <c r="DL6" s="152">
        <v>0.37</v>
      </c>
      <c r="DM6" s="152">
        <v>0.38</v>
      </c>
      <c r="DN6" s="152">
        <v>0.35</v>
      </c>
      <c r="DO6" s="152">
        <v>0.34</v>
      </c>
      <c r="DQ6" s="151" t="e">
        <f t="shared" ref="DQ6:DQ22" si="35">DQ5+1</f>
        <v>#REF!</v>
      </c>
      <c r="DR6" s="151" t="s">
        <v>383</v>
      </c>
      <c r="DS6" s="152">
        <v>0.33</v>
      </c>
      <c r="DT6" s="152">
        <v>0.4</v>
      </c>
      <c r="DU6" s="152">
        <v>0.41</v>
      </c>
      <c r="DV6" s="152">
        <v>0.44</v>
      </c>
      <c r="DW6" s="152">
        <v>0.44</v>
      </c>
      <c r="DX6" s="152">
        <v>0.42</v>
      </c>
      <c r="DY6" s="152">
        <v>0.37</v>
      </c>
      <c r="DZ6" s="152">
        <v>0.38</v>
      </c>
      <c r="EA6" s="152">
        <v>0.35</v>
      </c>
      <c r="EB6" s="152">
        <v>0.34</v>
      </c>
      <c r="ED6" s="151" t="e">
        <f t="shared" ref="ED6:ED22" si="36">ED5+1</f>
        <v>#REF!</v>
      </c>
      <c r="EE6" s="151" t="s">
        <v>383</v>
      </c>
      <c r="EF6" s="152">
        <v>0.33</v>
      </c>
      <c r="EG6" s="152">
        <v>0.4</v>
      </c>
      <c r="EH6" s="152">
        <v>0.41</v>
      </c>
      <c r="EI6" s="152">
        <v>0.44</v>
      </c>
      <c r="EJ6" s="152">
        <v>0.44</v>
      </c>
      <c r="EK6" s="152">
        <v>0.42</v>
      </c>
      <c r="EL6" s="152">
        <v>0.37</v>
      </c>
      <c r="EM6" s="152">
        <v>0.38</v>
      </c>
      <c r="EN6" s="152">
        <v>0.35</v>
      </c>
      <c r="EO6" s="152">
        <v>0.34</v>
      </c>
      <c r="EQ6" s="151" t="e">
        <f t="shared" ref="EQ6:EQ22" si="37">EQ5+1</f>
        <v>#REF!</v>
      </c>
      <c r="ER6" s="151" t="s">
        <v>383</v>
      </c>
      <c r="ES6" s="152">
        <v>0.33</v>
      </c>
      <c r="ET6" s="152">
        <v>0.4</v>
      </c>
      <c r="EU6" s="152">
        <v>0.41</v>
      </c>
      <c r="EV6" s="152">
        <v>0.44</v>
      </c>
      <c r="EW6" s="152">
        <v>0.44</v>
      </c>
      <c r="EX6" s="152">
        <v>0.42</v>
      </c>
      <c r="EY6" s="152">
        <v>0.37</v>
      </c>
      <c r="EZ6" s="152">
        <v>0.38</v>
      </c>
      <c r="FA6" s="152">
        <v>0.35</v>
      </c>
      <c r="FB6" s="152">
        <v>0.34</v>
      </c>
      <c r="FD6" s="151" t="e">
        <f t="shared" ref="FD6:FD22" si="38">FD5+1</f>
        <v>#REF!</v>
      </c>
      <c r="FE6" s="151" t="s">
        <v>383</v>
      </c>
      <c r="FF6" s="152">
        <v>0.33</v>
      </c>
      <c r="FG6" s="152">
        <v>0.4</v>
      </c>
      <c r="FH6" s="152">
        <v>0.41</v>
      </c>
      <c r="FI6" s="152">
        <v>0.44</v>
      </c>
      <c r="FJ6" s="152">
        <v>0.44</v>
      </c>
      <c r="FK6" s="152">
        <v>0.42</v>
      </c>
      <c r="FL6" s="152">
        <v>0.37</v>
      </c>
      <c r="FM6" s="152">
        <v>0.38</v>
      </c>
      <c r="FN6" s="152">
        <v>0.35</v>
      </c>
      <c r="FO6" s="152">
        <v>0.34</v>
      </c>
      <c r="FQ6" s="151" t="e">
        <f t="shared" ref="FQ6:FQ22" si="39">FQ5+1</f>
        <v>#REF!</v>
      </c>
      <c r="FR6" s="151" t="s">
        <v>383</v>
      </c>
      <c r="FS6" s="152">
        <v>0.33</v>
      </c>
      <c r="FT6" s="152">
        <v>0.4</v>
      </c>
      <c r="FU6" s="152">
        <v>0.41</v>
      </c>
      <c r="FV6" s="152">
        <v>0.44</v>
      </c>
      <c r="FW6" s="152">
        <v>0.44</v>
      </c>
      <c r="FX6" s="152">
        <v>0.42</v>
      </c>
      <c r="FY6" s="152">
        <v>0.37</v>
      </c>
      <c r="FZ6" s="152">
        <v>0.38</v>
      </c>
      <c r="GA6" s="152">
        <v>0.35</v>
      </c>
      <c r="GB6" s="152">
        <v>0.34</v>
      </c>
      <c r="GD6" s="151" t="e">
        <f t="shared" ref="GD6:GD22" si="40">GD5+1</f>
        <v>#REF!</v>
      </c>
      <c r="GE6" s="151" t="s">
        <v>383</v>
      </c>
      <c r="GF6" s="152">
        <v>0.33</v>
      </c>
      <c r="GG6" s="152">
        <v>0.4</v>
      </c>
      <c r="GH6" s="152">
        <v>0.41</v>
      </c>
      <c r="GI6" s="152">
        <v>0.44</v>
      </c>
      <c r="GJ6" s="152">
        <v>0.44</v>
      </c>
      <c r="GK6" s="152">
        <v>0.42</v>
      </c>
      <c r="GL6" s="152">
        <v>0.37</v>
      </c>
      <c r="GM6" s="152">
        <v>0.38</v>
      </c>
      <c r="GN6" s="152">
        <v>0.35</v>
      </c>
      <c r="GO6" s="152">
        <v>0.34</v>
      </c>
      <c r="GQ6" s="151" t="e">
        <f t="shared" ref="GQ6:GQ22" si="41">GQ5+1</f>
        <v>#REF!</v>
      </c>
      <c r="GR6" s="151" t="s">
        <v>383</v>
      </c>
      <c r="GS6" s="152">
        <v>0.33</v>
      </c>
      <c r="GT6" s="152">
        <v>0.4</v>
      </c>
      <c r="GU6" s="152">
        <v>0.41</v>
      </c>
      <c r="GV6" s="152">
        <v>0.44</v>
      </c>
      <c r="GW6" s="152">
        <v>0.44</v>
      </c>
      <c r="GX6" s="152">
        <v>0.42</v>
      </c>
      <c r="GY6" s="152">
        <v>0.37</v>
      </c>
      <c r="GZ6" s="152">
        <v>0.38</v>
      </c>
      <c r="HA6" s="152">
        <v>0.35</v>
      </c>
      <c r="HB6" s="152">
        <v>0.34</v>
      </c>
      <c r="HD6" s="151" t="e">
        <f t="shared" ref="HD6:HD22" si="42">HD5+1</f>
        <v>#REF!</v>
      </c>
      <c r="HE6" s="151" t="s">
        <v>383</v>
      </c>
      <c r="HF6" s="152">
        <v>0.33</v>
      </c>
      <c r="HG6" s="152">
        <v>0.4</v>
      </c>
      <c r="HH6" s="152">
        <v>0.41</v>
      </c>
      <c r="HI6" s="152">
        <v>0.44</v>
      </c>
      <c r="HJ6" s="152">
        <v>0.44</v>
      </c>
      <c r="HK6" s="152">
        <v>0.42</v>
      </c>
      <c r="HL6" s="152">
        <v>0.37</v>
      </c>
      <c r="HM6" s="152">
        <v>0.38</v>
      </c>
      <c r="HN6" s="152">
        <v>0.35</v>
      </c>
      <c r="HO6" s="152">
        <v>0.34</v>
      </c>
    </row>
    <row r="7" spans="2:223" s="150" customFormat="1" ht="18" hidden="1" customHeight="1" x14ac:dyDescent="0.25">
      <c r="B7" s="145">
        <f t="shared" si="26"/>
        <v>4</v>
      </c>
      <c r="C7" s="153" t="str">
        <f>'Anglo American'!N4</f>
        <v>ANGLOPLAT (December)</v>
      </c>
      <c r="D7" s="147">
        <f>VLOOKUP(D$1,'Anglo American'!$N$3:$X$70,D2,FALSE)</f>
        <v>397000</v>
      </c>
      <c r="E7" s="147">
        <f>VLOOKUP(E$1,'Anglo American'!$N$3:$X$70,E2,FALSE)</f>
        <v>0</v>
      </c>
      <c r="F7" s="147">
        <f>VLOOKUP(F$1,'Anglo American'!$N$3:$X$70,F2,FALSE)</f>
        <v>0</v>
      </c>
      <c r="G7" s="147">
        <f>VLOOKUP(G$1,'Anglo American'!$N$3:$X$70,G2,FALSE)</f>
        <v>0</v>
      </c>
      <c r="H7" s="147">
        <f>VLOOKUP(H$1,'Anglo American'!$N$3:$X$70,H2,FALSE)</f>
        <v>0</v>
      </c>
      <c r="I7" s="147">
        <f>VLOOKUP(I$1,'Anglo American'!$N$3:$X$70,I2,FALSE)</f>
        <v>0</v>
      </c>
      <c r="J7" s="147">
        <f>VLOOKUP(J$1,'Anglo American'!$N$3:$X$70,J2,FALSE)</f>
        <v>0</v>
      </c>
      <c r="K7" s="147">
        <f>VLOOKUP(K$1,'Anglo American'!$N$3:$X$70,K2,FALSE)</f>
        <v>0</v>
      </c>
      <c r="L7" s="147">
        <f>VLOOKUP(L$1,'Anglo American'!$N$3:$X$70,L2,FALSE)</f>
        <v>0</v>
      </c>
      <c r="M7" s="147">
        <f>VLOOKUP(M$1,'Anglo American'!$N$3:$X$70,M2,FALSE)</f>
        <v>0</v>
      </c>
      <c r="N7" s="148">
        <f t="shared" si="17"/>
        <v>9</v>
      </c>
      <c r="O7" s="149" t="str">
        <f t="shared" si="18"/>
        <v>Yes-exclude from study</v>
      </c>
      <c r="Q7" s="151">
        <f t="shared" si="27"/>
        <v>4</v>
      </c>
      <c r="R7" s="151" t="str">
        <f t="shared" si="19"/>
        <v>ANGLOPLAT (December)</v>
      </c>
      <c r="S7" s="147">
        <f>VLOOKUP(S$1,'Anglo American'!$N$3:$X$70,S2,FALSE)</f>
        <v>103623000</v>
      </c>
      <c r="T7" s="147">
        <f>VLOOKUP(T$1,'Anglo American'!$N$3:$X$70,T2,FALSE)</f>
        <v>89288000</v>
      </c>
      <c r="U7" s="147">
        <f>VLOOKUP(U$1,'Anglo American'!$N$3:$X$70,U2,FALSE)</f>
        <v>80814000</v>
      </c>
      <c r="V7" s="147">
        <f>VLOOKUP(V$1,'Anglo American'!$N$3:$X$70,V2,FALSE)</f>
        <v>77697000</v>
      </c>
      <c r="W7" s="147">
        <f>VLOOKUP(W$1,'Anglo American'!$N$3:$X$70,W2,FALSE)</f>
        <v>73960000</v>
      </c>
      <c r="X7" s="147">
        <f>VLOOKUP(X$1,'Anglo American'!$N$3:$X$70,X2,FALSE)</f>
        <v>89999000</v>
      </c>
      <c r="Y7" s="147">
        <f>VLOOKUP(Y$1,'Anglo American'!$N$3:$X$70,Y2,FALSE)</f>
        <v>89027000</v>
      </c>
      <c r="Z7" s="147">
        <f>VLOOKUP(Z$1,'Anglo American'!$N$3:$X$70,Z2,FALSE)</f>
        <v>85947000</v>
      </c>
      <c r="AA7" s="147">
        <f>VLOOKUP(AA$1,'Anglo American'!$N$3:$X$70,AA2,FALSE)</f>
        <v>87280000</v>
      </c>
      <c r="AB7" s="147">
        <f>VLOOKUP(AB$1,'Anglo American'!$N$3:$X$70,AB2,FALSE)</f>
        <v>83801000</v>
      </c>
      <c r="AD7" s="151">
        <f t="shared" si="28"/>
        <v>4</v>
      </c>
      <c r="AE7" s="151" t="str">
        <f t="shared" si="20"/>
        <v>ANGLOPLAT (December)</v>
      </c>
      <c r="AF7" s="162">
        <f>VLOOKUP(AF$1,'Anglo American'!$N$3:$X$70,AF2,FALSE)</f>
        <v>3.8311957769993146E-3</v>
      </c>
      <c r="AG7" s="162">
        <f>VLOOKUP(AG$1,'Anglo American'!$N$3:$X$70,AG2,FALSE)</f>
        <v>0</v>
      </c>
      <c r="AH7" s="162">
        <f>VLOOKUP(AH$1,'Anglo American'!$N$3:$X$70,AH2,FALSE)</f>
        <v>0</v>
      </c>
      <c r="AI7" s="162">
        <f>VLOOKUP(AI$1,'Anglo American'!$N$3:$X$70,AI2,FALSE)</f>
        <v>0</v>
      </c>
      <c r="AJ7" s="162">
        <f>VLOOKUP(AJ$1,'Anglo American'!$N$3:$X$70,AJ2,FALSE)</f>
        <v>0</v>
      </c>
      <c r="AK7" s="162">
        <f>VLOOKUP(AK$1,'Anglo American'!$N$3:$X$70,AK2,FALSE)</f>
        <v>0</v>
      </c>
      <c r="AL7" s="162">
        <f>VLOOKUP(AL$1,'Anglo American'!$N$3:$X$70,AL2,FALSE)</f>
        <v>0</v>
      </c>
      <c r="AM7" s="162">
        <f>VLOOKUP(AM$1,'Anglo American'!$N$3:$X$70,AM2,FALSE)</f>
        <v>0</v>
      </c>
      <c r="AN7" s="162">
        <f>VLOOKUP(AN$1,'Anglo American'!$N$3:$X$70,AN2,FALSE)</f>
        <v>0</v>
      </c>
      <c r="AO7" s="162">
        <f>VLOOKUP(AO$1,'Anglo American'!$N$3:$X$70,AO2,FALSE)</f>
        <v>0</v>
      </c>
      <c r="AQ7" s="151">
        <f t="shared" si="29"/>
        <v>4</v>
      </c>
      <c r="AR7" s="151" t="str">
        <f t="shared" si="21"/>
        <v>ANGLOPLAT (December)</v>
      </c>
      <c r="AS7" s="162">
        <f>VLOOKUP(AS$1,'Anglo American'!$N$3:$X$70,AS2,FALSE)</f>
        <v>0.96</v>
      </c>
      <c r="AT7" s="162">
        <f>VLOOKUP(AT$1,'Anglo American'!$N$3:$X$70,AT2,FALSE)</f>
        <v>0.84</v>
      </c>
      <c r="AU7" s="162">
        <f>VLOOKUP(AU$1,'Anglo American'!$N$3:$X$70,AU2,FALSE)</f>
        <v>0.81</v>
      </c>
      <c r="AV7" s="162">
        <f>VLOOKUP(AV$1,'Anglo American'!$N$3:$X$70,AV2,FALSE)</f>
        <v>0.8</v>
      </c>
      <c r="AW7" s="162">
        <f>VLOOKUP(AW$1,'Anglo American'!$N$3:$X$70,AW2,FALSE)</f>
        <v>0.81</v>
      </c>
      <c r="AX7" s="162">
        <f>VLOOKUP(AX$1,'Anglo American'!$N$3:$X$70,AX2,FALSE)</f>
        <v>0.62</v>
      </c>
      <c r="AY7" s="162">
        <f>VLOOKUP(AY$1,'Anglo American'!$N$3:$X$70,AY2,FALSE)</f>
        <v>0.59</v>
      </c>
      <c r="AZ7" s="162">
        <f>VLOOKUP(AZ$1,'Anglo American'!$N$3:$X$70,AZ2,FALSE)</f>
        <v>0.5</v>
      </c>
      <c r="BA7" s="162">
        <f>VLOOKUP(BA$1,'Anglo American'!$N$3:$X$70,BA2,FALSE)</f>
        <v>0.59</v>
      </c>
      <c r="BB7" s="162">
        <f>VLOOKUP(BB$1,'Anglo American'!$N$3:$X$70,BB2,FALSE)</f>
        <v>0.55000000000000004</v>
      </c>
      <c r="BD7" s="151">
        <f t="shared" si="30"/>
        <v>4</v>
      </c>
      <c r="BE7" s="151" t="str">
        <f t="shared" si="22"/>
        <v>ANGLOPLAT (December)</v>
      </c>
      <c r="BF7" s="166">
        <f>VLOOKUP(BF$1,'Anglo American'!$N$3:$X$70,BF2,FALSE)</f>
        <v>18811890.298360009</v>
      </c>
      <c r="BG7" s="166">
        <f>VLOOKUP(BG$1,'Anglo American'!$N$3:$X$70,BG2,FALSE)</f>
        <v>7333998.3435138213</v>
      </c>
      <c r="BH7" s="166">
        <f>VLOOKUP(BH$1,'Anglo American'!$N$3:$X$70,BH2,FALSE)</f>
        <v>2662620.3389830505</v>
      </c>
      <c r="BI7" s="166">
        <f>VLOOKUP(BI$1,'Anglo American'!$N$3:$X$70,BI2,FALSE)</f>
        <v>1546301.886792453</v>
      </c>
      <c r="BJ7" s="166">
        <f>VLOOKUP(BJ$1,'Anglo American'!$N$3:$X$70,BJ2,FALSE)</f>
        <v>-10927441.473937336</v>
      </c>
      <c r="BK7" s="166">
        <f>VLOOKUP(BK$1,'Anglo American'!$N$3:$X$70,BK2,FALSE)</f>
        <v>916889.86784140975</v>
      </c>
      <c r="BL7" s="166">
        <f>VLOOKUP(BL$1,'Anglo American'!$N$3:$X$70,BL2,FALSE)</f>
        <v>-3562484.4903988186</v>
      </c>
      <c r="BM7" s="166">
        <f>VLOOKUP(BM$1,'Anglo American'!$N$3:$X$70,BM2,FALSE)</f>
        <v>-5948924.773532887</v>
      </c>
      <c r="BN7" s="166">
        <f>VLOOKUP(BN$1,'Anglo American'!$N$3:$X$70,BN2,FALSE)</f>
        <v>3952136.315868488</v>
      </c>
      <c r="BO7" s="166">
        <f>VLOOKUP(BO$1,'Anglo American'!$N$3:$X$70,BO2,FALSE)</f>
        <v>10461059.693007389</v>
      </c>
      <c r="BQ7" s="151">
        <f t="shared" si="31"/>
        <v>4</v>
      </c>
      <c r="BR7" s="151" t="str">
        <f t="shared" si="23"/>
        <v>ANGLOPLAT (December)</v>
      </c>
      <c r="BS7" s="166">
        <f>VLOOKUP(BS$1,'Anglo American'!$N$3:$X$70,BS2,FALSE)</f>
        <v>0.34</v>
      </c>
      <c r="BT7" s="166">
        <f>VLOOKUP(BT$1,'Anglo American'!$N$3:$X$70,BT2,FALSE)</f>
        <v>0.14000000000000001</v>
      </c>
      <c r="BU7" s="166">
        <f>VLOOKUP(BU$1,'Anglo American'!$N$3:$X$70,BU2,FALSE)</f>
        <v>0.06</v>
      </c>
      <c r="BV7" s="166">
        <f>VLOOKUP(BV$1,'Anglo American'!$N$3:$X$70,BV2,FALSE)</f>
        <v>0.04</v>
      </c>
      <c r="BW7" s="166">
        <f>VLOOKUP(BW$1,'Anglo American'!$N$3:$X$70,BW2,FALSE)</f>
        <v>0.08</v>
      </c>
      <c r="BX7" s="166">
        <f>VLOOKUP(BX$1,'Anglo American'!$N$3:$X$70,BX2,FALSE)</f>
        <v>0.05</v>
      </c>
      <c r="BY7" s="166">
        <f>VLOOKUP(BY$1,'Anglo American'!$N$3:$X$70,BY2,FALSE)</f>
        <v>0.22</v>
      </c>
      <c r="BZ7" s="166">
        <f>VLOOKUP(BZ$1,'Anglo American'!$N$3:$X$70,BZ2,FALSE)</f>
        <v>-0.16</v>
      </c>
      <c r="CA7" s="166">
        <f>VLOOKUP(CA$1,'Anglo American'!$N$3:$X$70,CA2,FALSE)</f>
        <v>0.11</v>
      </c>
      <c r="CB7" s="166">
        <f>VLOOKUP(CB$1,'Anglo American'!$N$3:$X$70,CB2,FALSE)</f>
        <v>0.25</v>
      </c>
      <c r="CD7" s="151">
        <f t="shared" si="32"/>
        <v>4</v>
      </c>
      <c r="CE7" s="151" t="str">
        <f t="shared" si="24"/>
        <v>ANGLOPLAT (December)</v>
      </c>
      <c r="CF7" s="166">
        <f>VLOOKUP(CF$1,'Anglo American'!$N$3:$X$70,CF2,FALSE)</f>
        <v>7359890.2983600087</v>
      </c>
      <c r="CG7" s="166">
        <f>VLOOKUP(CG$1,'Anglo American'!$N$3:$X$70,CG2,FALSE)</f>
        <v>6075998.3435138203</v>
      </c>
      <c r="CH7" s="166">
        <f>VLOOKUP(CH$1,'Anglo American'!$N$3:$X$70,CH2,FALSE)</f>
        <v>1641620.3389830505</v>
      </c>
      <c r="CI7" s="166">
        <f>VLOOKUP(CI$1,'Anglo American'!$N$3:$X$70,CI2,FALSE)</f>
        <v>8378301.886792453</v>
      </c>
      <c r="CJ7" s="166">
        <f>VLOOKUP(CJ$1,'Anglo American'!$N$3:$X$70,CJ2,FALSE)</f>
        <v>-33533441.473937336</v>
      </c>
      <c r="CK7" s="166">
        <f>VLOOKUP(CK$1,'Anglo American'!$N$3:$X$70,CK2,FALSE)</f>
        <v>-236110.13215859048</v>
      </c>
      <c r="CL7" s="166">
        <f>VLOOKUP(CL$1,'Anglo American'!$N$3:$X$70,CL2,FALSE)</f>
        <v>-3690484.4903988186</v>
      </c>
      <c r="CM7" s="166">
        <f>VLOOKUP(CM$1,'Anglo American'!$N$3:$X$70,CM2,FALSE)</f>
        <v>-8659924.7735328861</v>
      </c>
      <c r="CN7" s="166">
        <f>VLOOKUP(CN$1,'Anglo American'!$N$3:$X$70,CN2,FALSE)</f>
        <v>280136.31586848758</v>
      </c>
      <c r="CO7" s="166">
        <f>VLOOKUP(CO$1,'Anglo American'!$N$3:$X$70,CO2,FALSE)</f>
        <v>616059.69300738908</v>
      </c>
      <c r="CQ7" s="151">
        <f t="shared" si="33"/>
        <v>4</v>
      </c>
      <c r="CR7" s="151" t="str">
        <f t="shared" si="25"/>
        <v>ANGLOPLAT (December)</v>
      </c>
      <c r="CS7" s="166">
        <f>VLOOKUP(CS$1,'Anglo American'!$N$3:$X$70,CS2,FALSE)</f>
        <v>60644692.712999992</v>
      </c>
      <c r="CT7" s="166">
        <f>VLOOKUP(CT$1,'Anglo American'!$N$3:$X$70,CT2,FALSE)</f>
        <v>47094664.563900001</v>
      </c>
      <c r="CU7" s="166">
        <f>VLOOKUP(CU$1,'Anglo American'!$N$3:$X$70,CU2,FALSE)</f>
        <v>40547586.6118</v>
      </c>
      <c r="CV7" s="166">
        <f>VLOOKUP(CV$1,'Anglo American'!$N$3:$X$70,CV2,FALSE)</f>
        <v>39066142.657499999</v>
      </c>
      <c r="CW7" s="166">
        <f>VLOOKUP(CW$1,'Anglo American'!$N$3:$X$70,CW2,FALSE)</f>
        <v>39437705.876400001</v>
      </c>
      <c r="CX7" s="166">
        <f>VLOOKUP(CX$1,'Anglo American'!$N$3:$X$70,CX2,FALSE)</f>
        <v>49523811.460499994</v>
      </c>
      <c r="CY7" s="166">
        <f>VLOOKUP(CY$1,'Anglo American'!$N$3:$X$70,CY2,FALSE)</f>
        <v>48693841.593600005</v>
      </c>
      <c r="CZ7" s="166">
        <f>VLOOKUP(CZ$1,'Anglo American'!$N$3:$X$70,CZ2,FALSE)</f>
        <v>48654240.060000002</v>
      </c>
      <c r="DA7" s="166">
        <f>VLOOKUP(DA$1,'Anglo American'!$N$3:$X$70,DA2,FALSE)</f>
        <v>55097986.302600004</v>
      </c>
      <c r="DB7" s="166">
        <f>VLOOKUP(DB$1,'Anglo American'!$N$3:$X$70,DB2,FALSE)</f>
        <v>53140786.325200006</v>
      </c>
      <c r="DD7" s="151" t="e">
        <f>#REF!+1</f>
        <v>#REF!</v>
      </c>
      <c r="DE7" s="154" t="s">
        <v>436</v>
      </c>
      <c r="DF7" s="155" t="e">
        <f>#REF!</f>
        <v>#REF!</v>
      </c>
      <c r="DG7" s="155" t="e">
        <f t="shared" ref="DG7:DO7" si="43">#REF!</f>
        <v>#REF!</v>
      </c>
      <c r="DH7" s="155" t="e">
        <f t="shared" si="43"/>
        <v>#REF!</v>
      </c>
      <c r="DI7" s="155" t="e">
        <f t="shared" si="43"/>
        <v>#REF!</v>
      </c>
      <c r="DJ7" s="155" t="e">
        <f t="shared" si="43"/>
        <v>#REF!</v>
      </c>
      <c r="DK7" s="155" t="e">
        <f t="shared" si="43"/>
        <v>#REF!</v>
      </c>
      <c r="DL7" s="155" t="e">
        <f t="shared" si="43"/>
        <v>#REF!</v>
      </c>
      <c r="DM7" s="155" t="e">
        <f t="shared" si="43"/>
        <v>#REF!</v>
      </c>
      <c r="DN7" s="155" t="e">
        <f t="shared" si="43"/>
        <v>#REF!</v>
      </c>
      <c r="DO7" s="155" t="e">
        <f t="shared" si="43"/>
        <v>#REF!</v>
      </c>
      <c r="DQ7" s="151" t="e">
        <f>#REF!+1</f>
        <v>#REF!</v>
      </c>
      <c r="DR7" s="154" t="s">
        <v>436</v>
      </c>
      <c r="DS7" s="155" t="e">
        <f>#REF!</f>
        <v>#REF!</v>
      </c>
      <c r="DT7" s="155" t="e">
        <f t="shared" ref="DT7:EB7" si="44">#REF!</f>
        <v>#REF!</v>
      </c>
      <c r="DU7" s="155" t="e">
        <f t="shared" si="44"/>
        <v>#REF!</v>
      </c>
      <c r="DV7" s="155" t="e">
        <f t="shared" si="44"/>
        <v>#REF!</v>
      </c>
      <c r="DW7" s="155" t="e">
        <f t="shared" si="44"/>
        <v>#REF!</v>
      </c>
      <c r="DX7" s="155" t="e">
        <f t="shared" si="44"/>
        <v>#REF!</v>
      </c>
      <c r="DY7" s="155" t="e">
        <f t="shared" si="44"/>
        <v>#REF!</v>
      </c>
      <c r="DZ7" s="155" t="e">
        <f t="shared" si="44"/>
        <v>#REF!</v>
      </c>
      <c r="EA7" s="155" t="e">
        <f t="shared" si="44"/>
        <v>#REF!</v>
      </c>
      <c r="EB7" s="155" t="e">
        <f t="shared" si="44"/>
        <v>#REF!</v>
      </c>
      <c r="ED7" s="151" t="e">
        <f>#REF!+1</f>
        <v>#REF!</v>
      </c>
      <c r="EE7" s="154" t="s">
        <v>436</v>
      </c>
      <c r="EF7" s="155" t="e">
        <f>#REF!</f>
        <v>#REF!</v>
      </c>
      <c r="EG7" s="155" t="e">
        <f t="shared" ref="EG7:EO7" si="45">#REF!</f>
        <v>#REF!</v>
      </c>
      <c r="EH7" s="155" t="e">
        <f t="shared" si="45"/>
        <v>#REF!</v>
      </c>
      <c r="EI7" s="155" t="e">
        <f t="shared" si="45"/>
        <v>#REF!</v>
      </c>
      <c r="EJ7" s="155" t="e">
        <f t="shared" si="45"/>
        <v>#REF!</v>
      </c>
      <c r="EK7" s="155" t="e">
        <f t="shared" si="45"/>
        <v>#REF!</v>
      </c>
      <c r="EL7" s="155" t="e">
        <f t="shared" si="45"/>
        <v>#REF!</v>
      </c>
      <c r="EM7" s="155" t="e">
        <f t="shared" si="45"/>
        <v>#REF!</v>
      </c>
      <c r="EN7" s="155" t="e">
        <f t="shared" si="45"/>
        <v>#REF!</v>
      </c>
      <c r="EO7" s="155" t="e">
        <f t="shared" si="45"/>
        <v>#REF!</v>
      </c>
      <c r="EQ7" s="151" t="e">
        <f>#REF!+1</f>
        <v>#REF!</v>
      </c>
      <c r="ER7" s="154" t="s">
        <v>436</v>
      </c>
      <c r="ES7" s="155" t="e">
        <f>#REF!</f>
        <v>#REF!</v>
      </c>
      <c r="ET7" s="155" t="e">
        <f t="shared" ref="ET7:FB7" si="46">#REF!</f>
        <v>#REF!</v>
      </c>
      <c r="EU7" s="155" t="e">
        <f t="shared" si="46"/>
        <v>#REF!</v>
      </c>
      <c r="EV7" s="155" t="e">
        <f t="shared" si="46"/>
        <v>#REF!</v>
      </c>
      <c r="EW7" s="155" t="e">
        <f t="shared" si="46"/>
        <v>#REF!</v>
      </c>
      <c r="EX7" s="155" t="e">
        <f t="shared" si="46"/>
        <v>#REF!</v>
      </c>
      <c r="EY7" s="155" t="e">
        <f t="shared" si="46"/>
        <v>#REF!</v>
      </c>
      <c r="EZ7" s="155" t="e">
        <f t="shared" si="46"/>
        <v>#REF!</v>
      </c>
      <c r="FA7" s="155" t="e">
        <f t="shared" si="46"/>
        <v>#REF!</v>
      </c>
      <c r="FB7" s="155" t="e">
        <f t="shared" si="46"/>
        <v>#REF!</v>
      </c>
      <c r="FD7" s="151" t="e">
        <f>#REF!+1</f>
        <v>#REF!</v>
      </c>
      <c r="FE7" s="154" t="s">
        <v>436</v>
      </c>
      <c r="FF7" s="155" t="e">
        <f>#REF!</f>
        <v>#REF!</v>
      </c>
      <c r="FG7" s="155" t="e">
        <f t="shared" ref="FG7:FO7" si="47">#REF!</f>
        <v>#REF!</v>
      </c>
      <c r="FH7" s="155" t="e">
        <f t="shared" si="47"/>
        <v>#REF!</v>
      </c>
      <c r="FI7" s="155" t="e">
        <f t="shared" si="47"/>
        <v>#REF!</v>
      </c>
      <c r="FJ7" s="155" t="e">
        <f t="shared" si="47"/>
        <v>#REF!</v>
      </c>
      <c r="FK7" s="155" t="e">
        <f t="shared" si="47"/>
        <v>#REF!</v>
      </c>
      <c r="FL7" s="155" t="e">
        <f t="shared" si="47"/>
        <v>#REF!</v>
      </c>
      <c r="FM7" s="155" t="e">
        <f t="shared" si="47"/>
        <v>#REF!</v>
      </c>
      <c r="FN7" s="155" t="e">
        <f t="shared" si="47"/>
        <v>#REF!</v>
      </c>
      <c r="FO7" s="155" t="e">
        <f t="shared" si="47"/>
        <v>#REF!</v>
      </c>
      <c r="FQ7" s="151" t="e">
        <f>#REF!+1</f>
        <v>#REF!</v>
      </c>
      <c r="FR7" s="154" t="s">
        <v>436</v>
      </c>
      <c r="FS7" s="155" t="e">
        <f>#REF!</f>
        <v>#REF!</v>
      </c>
      <c r="FT7" s="155" t="e">
        <f t="shared" ref="FT7:GB7" si="48">#REF!</f>
        <v>#REF!</v>
      </c>
      <c r="FU7" s="155" t="e">
        <f t="shared" si="48"/>
        <v>#REF!</v>
      </c>
      <c r="FV7" s="155" t="e">
        <f t="shared" si="48"/>
        <v>#REF!</v>
      </c>
      <c r="FW7" s="155" t="e">
        <f t="shared" si="48"/>
        <v>#REF!</v>
      </c>
      <c r="FX7" s="155" t="e">
        <f t="shared" si="48"/>
        <v>#REF!</v>
      </c>
      <c r="FY7" s="155" t="e">
        <f t="shared" si="48"/>
        <v>#REF!</v>
      </c>
      <c r="FZ7" s="155" t="e">
        <f t="shared" si="48"/>
        <v>#REF!</v>
      </c>
      <c r="GA7" s="155" t="e">
        <f t="shared" si="48"/>
        <v>#REF!</v>
      </c>
      <c r="GB7" s="155" t="e">
        <f t="shared" si="48"/>
        <v>#REF!</v>
      </c>
      <c r="GD7" s="151" t="e">
        <f>#REF!+1</f>
        <v>#REF!</v>
      </c>
      <c r="GE7" s="154" t="s">
        <v>436</v>
      </c>
      <c r="GF7" s="155" t="e">
        <f>#REF!</f>
        <v>#REF!</v>
      </c>
      <c r="GG7" s="155" t="e">
        <f t="shared" ref="GG7:GO7" si="49">#REF!</f>
        <v>#REF!</v>
      </c>
      <c r="GH7" s="155" t="e">
        <f t="shared" si="49"/>
        <v>#REF!</v>
      </c>
      <c r="GI7" s="155" t="e">
        <f t="shared" si="49"/>
        <v>#REF!</v>
      </c>
      <c r="GJ7" s="155" t="e">
        <f t="shared" si="49"/>
        <v>#REF!</v>
      </c>
      <c r="GK7" s="155" t="e">
        <f t="shared" si="49"/>
        <v>#REF!</v>
      </c>
      <c r="GL7" s="155" t="e">
        <f t="shared" si="49"/>
        <v>#REF!</v>
      </c>
      <c r="GM7" s="155" t="e">
        <f t="shared" si="49"/>
        <v>#REF!</v>
      </c>
      <c r="GN7" s="155" t="e">
        <f t="shared" si="49"/>
        <v>#REF!</v>
      </c>
      <c r="GO7" s="155" t="e">
        <f t="shared" si="49"/>
        <v>#REF!</v>
      </c>
      <c r="GQ7" s="151" t="e">
        <f>#REF!+1</f>
        <v>#REF!</v>
      </c>
      <c r="GR7" s="154" t="s">
        <v>436</v>
      </c>
      <c r="GS7" s="155" t="e">
        <f>#REF!</f>
        <v>#REF!</v>
      </c>
      <c r="GT7" s="155" t="e">
        <f t="shared" ref="GT7:HB7" si="50">#REF!</f>
        <v>#REF!</v>
      </c>
      <c r="GU7" s="155" t="e">
        <f t="shared" si="50"/>
        <v>#REF!</v>
      </c>
      <c r="GV7" s="155" t="e">
        <f t="shared" si="50"/>
        <v>#REF!</v>
      </c>
      <c r="GW7" s="155" t="e">
        <f t="shared" si="50"/>
        <v>#REF!</v>
      </c>
      <c r="GX7" s="155" t="e">
        <f t="shared" si="50"/>
        <v>#REF!</v>
      </c>
      <c r="GY7" s="155" t="e">
        <f t="shared" si="50"/>
        <v>#REF!</v>
      </c>
      <c r="GZ7" s="155" t="e">
        <f t="shared" si="50"/>
        <v>#REF!</v>
      </c>
      <c r="HA7" s="155" t="e">
        <f t="shared" si="50"/>
        <v>#REF!</v>
      </c>
      <c r="HB7" s="155" t="e">
        <f t="shared" si="50"/>
        <v>#REF!</v>
      </c>
      <c r="HD7" s="151" t="e">
        <f>#REF!+1</f>
        <v>#REF!</v>
      </c>
      <c r="HE7" s="154" t="s">
        <v>436</v>
      </c>
      <c r="HF7" s="155" t="e">
        <f>#REF!</f>
        <v>#REF!</v>
      </c>
      <c r="HG7" s="155" t="e">
        <f t="shared" ref="HG7:HO7" si="51">#REF!</f>
        <v>#REF!</v>
      </c>
      <c r="HH7" s="155" t="e">
        <f t="shared" si="51"/>
        <v>#REF!</v>
      </c>
      <c r="HI7" s="155" t="e">
        <f t="shared" si="51"/>
        <v>#REF!</v>
      </c>
      <c r="HJ7" s="155" t="e">
        <f t="shared" si="51"/>
        <v>#REF!</v>
      </c>
      <c r="HK7" s="155" t="e">
        <f t="shared" si="51"/>
        <v>#REF!</v>
      </c>
      <c r="HL7" s="155" t="e">
        <f t="shared" si="51"/>
        <v>#REF!</v>
      </c>
      <c r="HM7" s="155" t="e">
        <f t="shared" si="51"/>
        <v>#REF!</v>
      </c>
      <c r="HN7" s="155" t="e">
        <f t="shared" si="51"/>
        <v>#REF!</v>
      </c>
      <c r="HO7" s="155" t="e">
        <f t="shared" si="51"/>
        <v>#REF!</v>
      </c>
    </row>
    <row r="8" spans="2:223" ht="18" x14ac:dyDescent="0.25">
      <c r="B8" s="99">
        <f t="shared" si="26"/>
        <v>5</v>
      </c>
      <c r="C8" s="142" t="str">
        <f>'Anglo American PLC'!N4</f>
        <v>ANGLO (December)</v>
      </c>
      <c r="D8" s="103">
        <f>VLOOKUP(D$1,'Anglo American PLC'!$N$3:$X$70,D2,FALSE)</f>
        <v>1981000</v>
      </c>
      <c r="E8" s="103">
        <f>VLOOKUP(E$1,'Anglo American PLC'!$N$3:$X$70,E2,FALSE)</f>
        <v>1976000</v>
      </c>
      <c r="F8" s="103">
        <f>VLOOKUP(F$1,'Anglo American PLC'!$N$3:$X$70,F2,FALSE)</f>
        <v>2122000</v>
      </c>
      <c r="G8" s="103">
        <f>VLOOKUP(G$1,'Anglo American PLC'!$N$3:$X$70,G2,FALSE)</f>
        <v>2014000</v>
      </c>
      <c r="H8" s="103">
        <f>VLOOKUP(H$1,'Anglo American PLC'!$N$3:$X$70,H2,FALSE)</f>
        <v>2170000</v>
      </c>
      <c r="I8" s="103">
        <f>VLOOKUP(I$1,'Anglo American PLC'!$N$3:$X$70,I2,FALSE)</f>
        <v>2553000</v>
      </c>
      <c r="J8" s="103">
        <f>VLOOKUP(J$1,'Anglo American PLC'!$N$3:$X$70,J2,FALSE)</f>
        <v>2668000</v>
      </c>
      <c r="K8" s="103">
        <f>VLOOKUP(K$1,'Anglo American PLC'!$N$3:$X$70,K2,FALSE)</f>
        <v>2954000</v>
      </c>
      <c r="L8" s="103">
        <f>VLOOKUP(L$1,'Anglo American PLC'!$N$3:$X$70,L2,FALSE)</f>
        <v>2239000</v>
      </c>
      <c r="M8" s="103">
        <f>VLOOKUP(M$1,'Anglo American PLC'!$N$3:$X$70,M2,FALSE)</f>
        <v>2231000</v>
      </c>
      <c r="N8" s="101">
        <f t="shared" si="17"/>
        <v>0</v>
      </c>
      <c r="O8" s="96" t="str">
        <f t="shared" si="18"/>
        <v>No-To be included in the study</v>
      </c>
      <c r="Q8" s="41">
        <f t="shared" si="27"/>
        <v>5</v>
      </c>
      <c r="R8" s="93" t="str">
        <f t="shared" si="19"/>
        <v>ANGLO (December)</v>
      </c>
      <c r="S8" s="103">
        <f>VLOOKUP(S$1,'Anglo American PLC'!$N$3:$X$70,S2,FALSE)</f>
        <v>53066000</v>
      </c>
      <c r="T8" s="103">
        <f>VLOOKUP(T$1,'Anglo American PLC'!$N$3:$X$70,T2,FALSE)</f>
        <v>49109000</v>
      </c>
      <c r="U8" s="103">
        <f>VLOOKUP(U$1,'Anglo American PLC'!$N$3:$X$70,U2,FALSE)</f>
        <v>51238000</v>
      </c>
      <c r="V8" s="103">
        <f>VLOOKUP(V$1,'Anglo American PLC'!$N$3:$X$70,V2,FALSE)</f>
        <v>46932000</v>
      </c>
      <c r="W8" s="103">
        <f>VLOOKUP(W$1,'Anglo American PLC'!$N$3:$X$70,W2,FALSE)</f>
        <v>48619000</v>
      </c>
      <c r="X8" s="103">
        <f>VLOOKUP(X$1,'Anglo American PLC'!$N$3:$X$70,X2,FALSE)</f>
        <v>62098000</v>
      </c>
      <c r="Y8" s="103">
        <f>VLOOKUP(Y$1,'Anglo American PLC'!$N$3:$X$70,Y2,FALSE)</f>
        <v>67082000</v>
      </c>
      <c r="Z8" s="103">
        <f>VLOOKUP(Z$1,'Anglo American PLC'!$N$3:$X$70,Z2,FALSE)</f>
        <v>74798000</v>
      </c>
      <c r="AA8" s="103">
        <f>VLOOKUP(AA$1,'Anglo American PLC'!$N$3:$X$70,AA2,FALSE)</f>
        <v>70120000</v>
      </c>
      <c r="AB8" s="103">
        <f>VLOOKUP(AB$1,'Anglo American PLC'!$N$3:$X$70,AB2,FALSE)</f>
        <v>64340000</v>
      </c>
      <c r="AD8" s="41">
        <f t="shared" si="28"/>
        <v>5</v>
      </c>
      <c r="AE8" s="93" t="str">
        <f t="shared" si="20"/>
        <v>ANGLO (December)</v>
      </c>
      <c r="AF8" s="163">
        <f>VLOOKUP(AF$1,'Anglo American PLC'!$N$3:$X$70,AF2,FALSE)</f>
        <v>3.7330870990841591E-2</v>
      </c>
      <c r="AG8" s="163">
        <f>VLOOKUP(AG$1,'Anglo American PLC'!$N$3:$X$70,AG2,FALSE)</f>
        <v>4.0237023763464948E-2</v>
      </c>
      <c r="AH8" s="163">
        <f>VLOOKUP(AH$1,'Anglo American PLC'!$N$3:$X$70,AH2,FALSE)</f>
        <v>4.1414575120028108E-2</v>
      </c>
      <c r="AI8" s="163">
        <f>VLOOKUP(AI$1,'Anglo American PLC'!$N$3:$X$70,AI2,FALSE)</f>
        <v>4.2913150941788117E-2</v>
      </c>
      <c r="AJ8" s="163">
        <f>VLOOKUP(AJ$1,'Anglo American PLC'!$N$3:$X$70,AJ2,FALSE)</f>
        <v>4.4632756741191715E-2</v>
      </c>
      <c r="AK8" s="163">
        <f>VLOOKUP(AK$1,'Anglo American PLC'!$N$3:$X$70,AK2,FALSE)</f>
        <v>4.1112435183097686E-2</v>
      </c>
      <c r="AL8" s="163">
        <f>VLOOKUP(AL$1,'Anglo American PLC'!$N$3:$X$70,AL2,FALSE)</f>
        <v>3.9772219075161742E-2</v>
      </c>
      <c r="AM8" s="163">
        <f>VLOOKUP(AM$1,'Anglo American PLC'!$N$3:$X$70,AM2,FALSE)</f>
        <v>3.9493034573116925E-2</v>
      </c>
      <c r="AN8" s="163">
        <f>VLOOKUP(AN$1,'Anglo American PLC'!$N$3:$X$70,AN2,FALSE)</f>
        <v>3.1930975470621792E-2</v>
      </c>
      <c r="AO8" s="163">
        <f>VLOOKUP(AO$1,'Anglo American PLC'!$N$3:$X$70,AO2,FALSE)</f>
        <v>3.467516319552378E-2</v>
      </c>
      <c r="AQ8" s="41">
        <f t="shared" si="29"/>
        <v>5</v>
      </c>
      <c r="AR8" s="93" t="str">
        <f t="shared" si="21"/>
        <v>ANGLO (December)</v>
      </c>
      <c r="AS8" s="163">
        <f>VLOOKUP(AS$1,'Anglo American PLC'!$N$3:$X$70,AS2,FALSE)</f>
        <v>0.57999999999999996</v>
      </c>
      <c r="AT8" s="163">
        <f>VLOOKUP(AT$1,'Anglo American PLC'!$N$3:$X$70,AT2,FALSE)</f>
        <v>0.52</v>
      </c>
      <c r="AU8" s="163">
        <f>VLOOKUP(AU$1,'Anglo American PLC'!$N$3:$X$70,AU2,FALSE)</f>
        <v>0.55000000000000004</v>
      </c>
      <c r="AV8" s="163">
        <f>VLOOKUP(AV$1,'Anglo American PLC'!$N$3:$X$70,AV2,FALSE)</f>
        <v>0.49</v>
      </c>
      <c r="AW8" s="163">
        <f>VLOOKUP(AW$1,'Anglo American PLC'!$N$3:$X$70,AW2,FALSE)</f>
        <v>0.35</v>
      </c>
      <c r="AX8" s="163">
        <f>VLOOKUP(AX$1,'Anglo American PLC'!$N$3:$X$70,AX2,FALSE)</f>
        <v>0.41</v>
      </c>
      <c r="AY8" s="163">
        <f>VLOOKUP(AY$1,'Anglo American PLC'!$N$3:$X$70,AY2,FALSE)</f>
        <v>0.4</v>
      </c>
      <c r="AZ8" s="163">
        <f>VLOOKUP(AZ$1,'Anglo American PLC'!$N$3:$X$70,AZ2,FALSE)</f>
        <v>0.37</v>
      </c>
      <c r="BA8" s="163">
        <f>VLOOKUP(BA$1,'Anglo American PLC'!$N$3:$X$70,BA2,FALSE)</f>
        <v>0.38</v>
      </c>
      <c r="BB8" s="163">
        <f>VLOOKUP(BB$1,'Anglo American PLC'!$N$3:$X$70,BB2,FALSE)</f>
        <v>0.48</v>
      </c>
      <c r="BD8" s="41">
        <f t="shared" si="30"/>
        <v>5</v>
      </c>
      <c r="BE8" s="93" t="str">
        <f t="shared" si="22"/>
        <v>ANGLO (December)</v>
      </c>
      <c r="BF8" s="167">
        <f>VLOOKUP(BF$1,'Anglo American PLC'!$N$3:$X$70,BF2,FALSE)</f>
        <v>4609584.445167589</v>
      </c>
      <c r="BG8" s="167">
        <f>VLOOKUP(BG$1,'Anglo American PLC'!$N$3:$X$70,BG2,FALSE)</f>
        <v>4209074.3254160611</v>
      </c>
      <c r="BH8" s="167">
        <f>VLOOKUP(BH$1,'Anglo American PLC'!$N$3:$X$70,BH2,FALSE)</f>
        <v>4028032.1525885561</v>
      </c>
      <c r="BI8" s="167">
        <f>VLOOKUP(BI$1,'Anglo American PLC'!$N$3:$X$70,BI2,FALSE)</f>
        <v>1890034.2987804879</v>
      </c>
      <c r="BJ8" s="167">
        <f>VLOOKUP(BJ$1,'Anglo American PLC'!$N$3:$X$70,BJ2,FALSE)</f>
        <v>-5207884.8551521823</v>
      </c>
      <c r="BK8" s="167">
        <f>VLOOKUP(BK$1,'Anglo American PLC'!$N$3:$X$70,BK2,FALSE)</f>
        <v>-864972.9729729729</v>
      </c>
      <c r="BL8" s="167">
        <f>VLOOKUP(BL$1,'Anglo American PLC'!$N$3:$X$70,BL2,FALSE)</f>
        <v>485640.00000000006</v>
      </c>
      <c r="BM8" s="167">
        <f>VLOOKUP(BM$1,'Anglo American PLC'!$N$3:$X$70,BM2,FALSE)</f>
        <v>-1207447.6987447699</v>
      </c>
      <c r="BN8" s="167">
        <f>VLOOKUP(BN$1,'Anglo American PLC'!$N$3:$X$70,BN2,FALSE)</f>
        <v>7223994.0641810428</v>
      </c>
      <c r="BO8" s="167">
        <f>VLOOKUP(BO$1,'Anglo American PLC'!$N$3:$X$70,BO2,FALSE)</f>
        <v>7827019.1251830161</v>
      </c>
      <c r="BQ8" s="41">
        <f t="shared" si="31"/>
        <v>5</v>
      </c>
      <c r="BR8" s="93" t="str">
        <f t="shared" si="23"/>
        <v>ANGLO (December)</v>
      </c>
      <c r="BS8" s="167">
        <f>VLOOKUP(BS$1,'Anglo American PLC'!$N$3:$X$70,BS2,FALSE)</f>
        <v>0.08</v>
      </c>
      <c r="BT8" s="167">
        <f>VLOOKUP(BT$1,'Anglo American PLC'!$N$3:$X$70,BT2,FALSE)</f>
        <v>0.05</v>
      </c>
      <c r="BU8" s="167">
        <f>VLOOKUP(BU$1,'Anglo American PLC'!$N$3:$X$70,BU2,FALSE)</f>
        <v>0.23</v>
      </c>
      <c r="BV8" s="167">
        <f>VLOOKUP(BV$1,'Anglo American PLC'!$N$3:$X$70,BV2,FALSE)</f>
        <v>0.05</v>
      </c>
      <c r="BW8" s="167">
        <f>VLOOKUP(BW$1,'Anglo American PLC'!$N$3:$X$70,BW2,FALSE)</f>
        <v>-0.24</v>
      </c>
      <c r="BX8" s="167">
        <f>VLOOKUP(BX$1,'Anglo American PLC'!$N$3:$X$70,BX2,FALSE)</f>
        <v>-0.08</v>
      </c>
      <c r="BY8" s="167">
        <f>VLOOKUP(BY$1,'Anglo American PLC'!$N$3:$X$70,BY2,FALSE)</f>
        <v>0.02</v>
      </c>
      <c r="BZ8" s="167">
        <f>VLOOKUP(BZ$1,'Anglo American PLC'!$N$3:$X$70,BZ2,FALSE)</f>
        <v>-0.06</v>
      </c>
      <c r="CA8" s="167">
        <f>VLOOKUP(CA$1,'Anglo American PLC'!$N$3:$X$70,CA2,FALSE)</f>
        <v>0.09</v>
      </c>
      <c r="CB8" s="167">
        <f>VLOOKUP(CB$1,'Anglo American PLC'!$N$3:$X$70,CB2,FALSE)</f>
        <v>0.34</v>
      </c>
      <c r="CD8" s="41">
        <f t="shared" si="32"/>
        <v>5</v>
      </c>
      <c r="CE8" s="93" t="str">
        <f t="shared" si="24"/>
        <v>ANGLO (December)</v>
      </c>
      <c r="CF8" s="167">
        <f>VLOOKUP(CF$1,'Anglo American PLC'!$N$3:$X$70,CF2,FALSE)</f>
        <v>1182584.445167589</v>
      </c>
      <c r="CG8" s="167">
        <f>VLOOKUP(CG$1,'Anglo American PLC'!$N$3:$X$70,CG2,FALSE)</f>
        <v>4537074.3254160611</v>
      </c>
      <c r="CH8" s="167">
        <f>VLOOKUP(CH$1,'Anglo American PLC'!$N$3:$X$70,CH2,FALSE)</f>
        <v>2962032.1525885556</v>
      </c>
      <c r="CI8" s="167">
        <f>VLOOKUP(CI$1,'Anglo American PLC'!$N$3:$X$70,CI2,FALSE)</f>
        <v>5467034.2987804879</v>
      </c>
      <c r="CJ8" s="167">
        <f>VLOOKUP(CJ$1,'Anglo American PLC'!$N$3:$X$70,CJ2,FALSE)</f>
        <v>-752884.85515218228</v>
      </c>
      <c r="CK8" s="167">
        <f>VLOOKUP(CK$1,'Anglo American PLC'!$N$3:$X$70,CK2,FALSE)</f>
        <v>803027.02702702722</v>
      </c>
      <c r="CL8" s="167">
        <f>VLOOKUP(CL$1,'Anglo American PLC'!$N$3:$X$70,CL2,FALSE)</f>
        <v>3668640</v>
      </c>
      <c r="CM8" s="167">
        <f>VLOOKUP(CM$1,'Anglo American PLC'!$N$3:$X$70,CM2,FALSE)</f>
        <v>-2586447.6987447701</v>
      </c>
      <c r="CN8" s="167">
        <f>VLOOKUP(CN$1,'Anglo American PLC'!$N$3:$X$70,CN2,FALSE)</f>
        <v>1500994.0641810428</v>
      </c>
      <c r="CO8" s="167">
        <f>VLOOKUP(CO$1,'Anglo American PLC'!$N$3:$X$70,CO2,FALSE)</f>
        <v>-24452980.874816984</v>
      </c>
      <c r="CQ8" s="41">
        <f t="shared" si="33"/>
        <v>5</v>
      </c>
      <c r="CR8" s="93" t="str">
        <f t="shared" si="25"/>
        <v>ANGLO (December)</v>
      </c>
      <c r="CS8" s="167">
        <f>VLOOKUP(CS$1,'Anglo American PLC'!$N$3:$X$70,CS2,FALSE)</f>
        <v>319667447.09999996</v>
      </c>
      <c r="CT8" s="167">
        <f>VLOOKUP(CT$1,'Anglo American PLC'!$N$3:$X$70,CT2,FALSE)</f>
        <v>305762250.60000002</v>
      </c>
      <c r="CU8" s="167">
        <f>VLOOKUP(CU$1,'Anglo American PLC'!$N$3:$X$70,CU2,FALSE)</f>
        <v>257623057.5</v>
      </c>
      <c r="CV8" s="167">
        <f>VLOOKUP(CV$1,'Anglo American PLC'!$N$3:$X$70,CV2,FALSE)</f>
        <v>238627244.80000001</v>
      </c>
      <c r="CW8" s="167">
        <f>VLOOKUP(CW$1,'Anglo American PLC'!$N$3:$X$70,CW2,FALSE)</f>
        <v>258669817.19999999</v>
      </c>
      <c r="CX8" s="167">
        <f>VLOOKUP(CX$1,'Anglo American PLC'!$N$3:$X$70,CX2,FALSE)</f>
        <v>304809915.60000002</v>
      </c>
      <c r="CY8" s="167">
        <f>VLOOKUP(CY$1,'Anglo American PLC'!$N$3:$X$70,CY2,FALSE)</f>
        <v>331302724.19999999</v>
      </c>
      <c r="CZ8" s="167">
        <f>VLOOKUP(CZ$1,'Anglo American PLC'!$N$3:$X$70,CZ2,FALSE)</f>
        <v>287081605.80000001</v>
      </c>
      <c r="DA8" s="167">
        <f>VLOOKUP(DA$1,'Anglo American PLC'!$N$3:$X$70,DA2,FALSE)</f>
        <v>300135781</v>
      </c>
      <c r="DB8" s="167">
        <f>VLOOKUP(DB$1,'Anglo American PLC'!$N$3:$X$70,DB2,FALSE)</f>
        <v>206061984</v>
      </c>
      <c r="DD8" s="41" t="e">
        <f t="shared" si="34"/>
        <v>#REF!</v>
      </c>
      <c r="DE8" s="94" t="s">
        <v>437</v>
      </c>
      <c r="DF8" s="75" t="e">
        <f>DF7*#REF!/100</f>
        <v>#REF!</v>
      </c>
      <c r="DG8" s="76" t="e">
        <f>DG7*#REF!/100</f>
        <v>#REF!</v>
      </c>
      <c r="DH8" s="75" t="e">
        <f>DH7*#REF!/100</f>
        <v>#REF!</v>
      </c>
      <c r="DI8" s="76" t="e">
        <f>DI7*#REF!/100</f>
        <v>#REF!</v>
      </c>
      <c r="DJ8" s="75" t="e">
        <f>DJ7*#REF!/100</f>
        <v>#REF!</v>
      </c>
      <c r="DK8" s="76" t="e">
        <f>DK7*#REF!/100</f>
        <v>#REF!</v>
      </c>
      <c r="DL8" s="75" t="e">
        <f>DL7*#REF!/100</f>
        <v>#REF!</v>
      </c>
      <c r="DM8" s="76" t="e">
        <f>DM7*#REF!/100</f>
        <v>#REF!</v>
      </c>
      <c r="DN8" s="75" t="e">
        <f>DN7*#REF!/100</f>
        <v>#REF!</v>
      </c>
      <c r="DO8" s="76" t="e">
        <f>DO7*#REF!/100</f>
        <v>#REF!</v>
      </c>
      <c r="DQ8" s="41" t="e">
        <f t="shared" si="35"/>
        <v>#REF!</v>
      </c>
      <c r="DR8" s="94" t="s">
        <v>437</v>
      </c>
      <c r="DS8" s="75" t="e">
        <f>DS7*#REF!/100</f>
        <v>#REF!</v>
      </c>
      <c r="DT8" s="76" t="e">
        <f>DT7*#REF!/100</f>
        <v>#REF!</v>
      </c>
      <c r="DU8" s="75" t="e">
        <f>DU7*#REF!/100</f>
        <v>#REF!</v>
      </c>
      <c r="DV8" s="76" t="e">
        <f>DV7*#REF!/100</f>
        <v>#REF!</v>
      </c>
      <c r="DW8" s="75" t="e">
        <f>DW7*#REF!/100</f>
        <v>#REF!</v>
      </c>
      <c r="DX8" s="76" t="e">
        <f>DX7*#REF!/100</f>
        <v>#REF!</v>
      </c>
      <c r="DY8" s="75" t="e">
        <f>DY7*#REF!/100</f>
        <v>#REF!</v>
      </c>
      <c r="DZ8" s="76" t="e">
        <f>DZ7*#REF!/100</f>
        <v>#REF!</v>
      </c>
      <c r="EA8" s="75" t="e">
        <f>EA7*#REF!/100</f>
        <v>#REF!</v>
      </c>
      <c r="EB8" s="76" t="e">
        <f>EB7*#REF!/100</f>
        <v>#REF!</v>
      </c>
      <c r="ED8" s="41" t="e">
        <f t="shared" si="36"/>
        <v>#REF!</v>
      </c>
      <c r="EE8" s="94" t="s">
        <v>437</v>
      </c>
      <c r="EF8" s="75" t="e">
        <f>EF7*#REF!/100</f>
        <v>#REF!</v>
      </c>
      <c r="EG8" s="76" t="e">
        <f>EG7*#REF!/100</f>
        <v>#REF!</v>
      </c>
      <c r="EH8" s="75" t="e">
        <f>EH7*#REF!/100</f>
        <v>#REF!</v>
      </c>
      <c r="EI8" s="76" t="e">
        <f>EI7*#REF!/100</f>
        <v>#REF!</v>
      </c>
      <c r="EJ8" s="75" t="e">
        <f>EJ7*#REF!/100</f>
        <v>#REF!</v>
      </c>
      <c r="EK8" s="76" t="e">
        <f>EK7*#REF!/100</f>
        <v>#REF!</v>
      </c>
      <c r="EL8" s="75" t="e">
        <f>EL7*#REF!/100</f>
        <v>#REF!</v>
      </c>
      <c r="EM8" s="76" t="e">
        <f>EM7*#REF!/100</f>
        <v>#REF!</v>
      </c>
      <c r="EN8" s="75" t="e">
        <f>EN7*#REF!/100</f>
        <v>#REF!</v>
      </c>
      <c r="EO8" s="76" t="e">
        <f>EO7*#REF!/100</f>
        <v>#REF!</v>
      </c>
      <c r="EQ8" s="41" t="e">
        <f t="shared" si="37"/>
        <v>#REF!</v>
      </c>
      <c r="ER8" s="94" t="s">
        <v>437</v>
      </c>
      <c r="ES8" s="75" t="e">
        <f>ES7*#REF!/100</f>
        <v>#REF!</v>
      </c>
      <c r="ET8" s="76" t="e">
        <f>ET7*#REF!/100</f>
        <v>#REF!</v>
      </c>
      <c r="EU8" s="75" t="e">
        <f>EU7*#REF!/100</f>
        <v>#REF!</v>
      </c>
      <c r="EV8" s="76" t="e">
        <f>EV7*#REF!/100</f>
        <v>#REF!</v>
      </c>
      <c r="EW8" s="75" t="e">
        <f>EW7*#REF!/100</f>
        <v>#REF!</v>
      </c>
      <c r="EX8" s="76" t="e">
        <f>EX7*#REF!/100</f>
        <v>#REF!</v>
      </c>
      <c r="EY8" s="75" t="e">
        <f>EY7*#REF!/100</f>
        <v>#REF!</v>
      </c>
      <c r="EZ8" s="76" t="e">
        <f>EZ7*#REF!/100</f>
        <v>#REF!</v>
      </c>
      <c r="FA8" s="75" t="e">
        <f>FA7*#REF!/100</f>
        <v>#REF!</v>
      </c>
      <c r="FB8" s="76" t="e">
        <f>FB7*#REF!/100</f>
        <v>#REF!</v>
      </c>
      <c r="FD8" s="41" t="e">
        <f t="shared" si="38"/>
        <v>#REF!</v>
      </c>
      <c r="FE8" s="94" t="s">
        <v>437</v>
      </c>
      <c r="FF8" s="75" t="e">
        <f>FF7*#REF!/100</f>
        <v>#REF!</v>
      </c>
      <c r="FG8" s="76" t="e">
        <f>FG7*#REF!/100</f>
        <v>#REF!</v>
      </c>
      <c r="FH8" s="75" t="e">
        <f>FH7*#REF!/100</f>
        <v>#REF!</v>
      </c>
      <c r="FI8" s="76" t="e">
        <f>FI7*#REF!/100</f>
        <v>#REF!</v>
      </c>
      <c r="FJ8" s="75" t="e">
        <f>FJ7*#REF!/100</f>
        <v>#REF!</v>
      </c>
      <c r="FK8" s="76" t="e">
        <f>FK7*#REF!/100</f>
        <v>#REF!</v>
      </c>
      <c r="FL8" s="75" t="e">
        <f>FL7*#REF!/100</f>
        <v>#REF!</v>
      </c>
      <c r="FM8" s="76" t="e">
        <f>FM7*#REF!/100</f>
        <v>#REF!</v>
      </c>
      <c r="FN8" s="75" t="e">
        <f>FN7*#REF!/100</f>
        <v>#REF!</v>
      </c>
      <c r="FO8" s="76" t="e">
        <f>FO7*#REF!/100</f>
        <v>#REF!</v>
      </c>
      <c r="FQ8" s="41" t="e">
        <f t="shared" si="39"/>
        <v>#REF!</v>
      </c>
      <c r="FR8" s="94" t="s">
        <v>437</v>
      </c>
      <c r="FS8" s="75" t="e">
        <f>FS7*#REF!/100</f>
        <v>#REF!</v>
      </c>
      <c r="FT8" s="76" t="e">
        <f>FT7*#REF!/100</f>
        <v>#REF!</v>
      </c>
      <c r="FU8" s="75" t="e">
        <f>FU7*#REF!/100</f>
        <v>#REF!</v>
      </c>
      <c r="FV8" s="76" t="e">
        <f>FV7*#REF!/100</f>
        <v>#REF!</v>
      </c>
      <c r="FW8" s="75" t="e">
        <f>FW7*#REF!/100</f>
        <v>#REF!</v>
      </c>
      <c r="FX8" s="76" t="e">
        <f>FX7*#REF!/100</f>
        <v>#REF!</v>
      </c>
      <c r="FY8" s="75" t="e">
        <f>FY7*#REF!/100</f>
        <v>#REF!</v>
      </c>
      <c r="FZ8" s="76" t="e">
        <f>FZ7*#REF!/100</f>
        <v>#REF!</v>
      </c>
      <c r="GA8" s="75" t="e">
        <f>GA7*#REF!/100</f>
        <v>#REF!</v>
      </c>
      <c r="GB8" s="76" t="e">
        <f>GB7*#REF!/100</f>
        <v>#REF!</v>
      </c>
      <c r="GD8" s="41" t="e">
        <f t="shared" si="40"/>
        <v>#REF!</v>
      </c>
      <c r="GE8" s="94" t="s">
        <v>437</v>
      </c>
      <c r="GF8" s="75" t="e">
        <f>GF7*#REF!/100</f>
        <v>#REF!</v>
      </c>
      <c r="GG8" s="76" t="e">
        <f>GG7*#REF!/100</f>
        <v>#REF!</v>
      </c>
      <c r="GH8" s="75" t="e">
        <f>GH7*#REF!/100</f>
        <v>#REF!</v>
      </c>
      <c r="GI8" s="76" t="e">
        <f>GI7*#REF!/100</f>
        <v>#REF!</v>
      </c>
      <c r="GJ8" s="75" t="e">
        <f>GJ7*#REF!/100</f>
        <v>#REF!</v>
      </c>
      <c r="GK8" s="76" t="e">
        <f>GK7*#REF!/100</f>
        <v>#REF!</v>
      </c>
      <c r="GL8" s="75" t="e">
        <f>GL7*#REF!/100</f>
        <v>#REF!</v>
      </c>
      <c r="GM8" s="76" t="e">
        <f>GM7*#REF!/100</f>
        <v>#REF!</v>
      </c>
      <c r="GN8" s="75" t="e">
        <f>GN7*#REF!/100</f>
        <v>#REF!</v>
      </c>
      <c r="GO8" s="76" t="e">
        <f>GO7*#REF!/100</f>
        <v>#REF!</v>
      </c>
      <c r="GQ8" s="41" t="e">
        <f t="shared" si="41"/>
        <v>#REF!</v>
      </c>
      <c r="GR8" s="94" t="s">
        <v>437</v>
      </c>
      <c r="GS8" s="75" t="e">
        <f>GS7*#REF!/100</f>
        <v>#REF!</v>
      </c>
      <c r="GT8" s="76" t="e">
        <f>GT7*#REF!/100</f>
        <v>#REF!</v>
      </c>
      <c r="GU8" s="75" t="e">
        <f>GU7*#REF!/100</f>
        <v>#REF!</v>
      </c>
      <c r="GV8" s="76" t="e">
        <f>GV7*#REF!/100</f>
        <v>#REF!</v>
      </c>
      <c r="GW8" s="75" t="e">
        <f>GW7*#REF!/100</f>
        <v>#REF!</v>
      </c>
      <c r="GX8" s="76" t="e">
        <f>GX7*#REF!/100</f>
        <v>#REF!</v>
      </c>
      <c r="GY8" s="75" t="e">
        <f>GY7*#REF!/100</f>
        <v>#REF!</v>
      </c>
      <c r="GZ8" s="76" t="e">
        <f>GZ7*#REF!/100</f>
        <v>#REF!</v>
      </c>
      <c r="HA8" s="75" t="e">
        <f>HA7*#REF!/100</f>
        <v>#REF!</v>
      </c>
      <c r="HB8" s="76" t="e">
        <f>HB7*#REF!/100</f>
        <v>#REF!</v>
      </c>
      <c r="HD8" s="41" t="e">
        <f t="shared" si="42"/>
        <v>#REF!</v>
      </c>
      <c r="HE8" s="94" t="s">
        <v>437</v>
      </c>
      <c r="HF8" s="75" t="e">
        <f>HF7*#REF!/100</f>
        <v>#REF!</v>
      </c>
      <c r="HG8" s="76" t="e">
        <f>HG7*#REF!/100</f>
        <v>#REF!</v>
      </c>
      <c r="HH8" s="75" t="e">
        <f>HH7*#REF!/100</f>
        <v>#REF!</v>
      </c>
      <c r="HI8" s="76" t="e">
        <f>HI7*#REF!/100</f>
        <v>#REF!</v>
      </c>
      <c r="HJ8" s="75" t="e">
        <f>HJ7*#REF!/100</f>
        <v>#REF!</v>
      </c>
      <c r="HK8" s="76" t="e">
        <f>HK7*#REF!/100</f>
        <v>#REF!</v>
      </c>
      <c r="HL8" s="75" t="e">
        <f>HL7*#REF!/100</f>
        <v>#REF!</v>
      </c>
      <c r="HM8" s="76" t="e">
        <f>HM7*#REF!/100</f>
        <v>#REF!</v>
      </c>
      <c r="HN8" s="75" t="e">
        <f>HN7*#REF!/100</f>
        <v>#REF!</v>
      </c>
      <c r="HO8" s="76" t="e">
        <f>HO7*#REF!/100</f>
        <v>#REF!</v>
      </c>
    </row>
    <row r="9" spans="2:223" ht="18" x14ac:dyDescent="0.25">
      <c r="B9" s="99">
        <f t="shared" si="26"/>
        <v>6</v>
      </c>
      <c r="C9" s="143" t="str">
        <f>'Anglogold Ashanti'!N4</f>
        <v>ANGGOLD (December)</v>
      </c>
      <c r="D9" s="103">
        <f>VLOOKUP(D$1,'Anglogold Ashanti'!$N$3:$X$70,D2,FALSE)</f>
        <v>116000</v>
      </c>
      <c r="E9" s="103">
        <f>VLOOKUP(E$1,'Anglogold Ashanti'!$N$3:$X$70,E2,FALSE)</f>
        <v>116000</v>
      </c>
      <c r="F9" s="103">
        <f>VLOOKUP(F$1,'Anglogold Ashanti'!$N$3:$X$70,F2,FALSE)</f>
        <v>127000</v>
      </c>
      <c r="G9" s="103">
        <f>VLOOKUP(G$1,'Anglogold Ashanti'!$N$3:$X$70,G2,FALSE)</f>
        <v>126000</v>
      </c>
      <c r="H9" s="103">
        <f>VLOOKUP(H$1,'Anglogold Ashanti'!$N$3:$X$70,H2,FALSE)</f>
        <v>126000</v>
      </c>
      <c r="I9" s="103">
        <f>VLOOKUP(I$1,'Anglogold Ashanti'!$N$3:$X$70,I2,FALSE)</f>
        <v>142000</v>
      </c>
      <c r="J9" s="103">
        <f>VLOOKUP(J$1,'Anglogold Ashanti'!$N$3:$X$70,J2,FALSE)</f>
        <v>154000</v>
      </c>
      <c r="K9" s="103">
        <f>VLOOKUP(K$1,'Anglogold Ashanti'!$N$3:$X$70,K2,FALSE)</f>
        <v>195000</v>
      </c>
      <c r="L9" s="103">
        <f>VLOOKUP(L$1,'Anglogold Ashanti'!$N$3:$X$70,L2,FALSE)</f>
        <v>1441000</v>
      </c>
      <c r="M9" s="103">
        <f>VLOOKUP(M$1,'Anglogold Ashanti'!$N$3:$X$70,M2,FALSE)</f>
        <v>1164000</v>
      </c>
      <c r="N9" s="101">
        <f t="shared" si="17"/>
        <v>0</v>
      </c>
      <c r="O9" s="96" t="str">
        <f t="shared" si="18"/>
        <v>No-To be included in the study</v>
      </c>
      <c r="Q9" s="41">
        <f t="shared" si="27"/>
        <v>6</v>
      </c>
      <c r="R9" s="93" t="str">
        <f t="shared" si="19"/>
        <v>ANGGOLD (December)</v>
      </c>
      <c r="S9" s="103">
        <f>VLOOKUP(S$1,'Anglogold Ashanti'!$N$3:$X$70,S2,FALSE)</f>
        <v>6740000</v>
      </c>
      <c r="T9" s="103">
        <f>VLOOKUP(T$1,'Anglogold Ashanti'!$N$3:$X$70,T2,FALSE)</f>
        <v>6520000</v>
      </c>
      <c r="U9" s="103">
        <f>VLOOKUP(U$1,'Anglogold Ashanti'!$N$3:$X$70,U2,FALSE)</f>
        <v>7081000</v>
      </c>
      <c r="V9" s="103">
        <f>VLOOKUP(V$1,'Anglogold Ashanti'!$N$3:$X$70,V2,FALSE)</f>
        <v>7008000</v>
      </c>
      <c r="W9" s="103">
        <f>VLOOKUP(W$1,'Anglogold Ashanti'!$N$3:$X$70,W2,FALSE)</f>
        <v>7123000</v>
      </c>
      <c r="X9" s="103">
        <f>VLOOKUP(X$1,'Anglogold Ashanti'!$N$3:$X$70,X2,FALSE)</f>
        <v>8909000</v>
      </c>
      <c r="Y9" s="103">
        <f>VLOOKUP(Y$1,'Anglogold Ashanti'!$N$3:$X$70,Y2,FALSE)</f>
        <v>9407000</v>
      </c>
      <c r="Z9" s="103">
        <f>VLOOKUP(Z$1,'Anglogold Ashanti'!$N$3:$X$70,Z2,FALSE)</f>
        <v>12380000</v>
      </c>
      <c r="AA9" s="103">
        <f>VLOOKUP(AA$1,'Anglogold Ashanti'!$N$3:$X$70,AA2,FALSE)</f>
        <v>85172000</v>
      </c>
      <c r="AB9" s="103">
        <f>VLOOKUP(AB$1,'Anglogold Ashanti'!$N$3:$X$70,AB2,FALSE)</f>
        <v>61352000</v>
      </c>
      <c r="AD9" s="41">
        <f t="shared" si="28"/>
        <v>6</v>
      </c>
      <c r="AE9" s="93" t="str">
        <f t="shared" si="20"/>
        <v>ANGGOLD (December)</v>
      </c>
      <c r="AF9" s="163">
        <f>VLOOKUP(AF$1,'Anglogold Ashanti'!$N$3:$X$70,AF2,FALSE)</f>
        <v>1.7210682492581602E-2</v>
      </c>
      <c r="AG9" s="163">
        <f>VLOOKUP(AG$1,'Anglogold Ashanti'!$N$3:$X$70,AG2,FALSE)</f>
        <v>1.7791411042944787E-2</v>
      </c>
      <c r="AH9" s="163">
        <f>VLOOKUP(AH$1,'Anglogold Ashanti'!$N$3:$X$70,AH2,FALSE)</f>
        <v>1.7935319870074847E-2</v>
      </c>
      <c r="AI9" s="163">
        <f>VLOOKUP(AI$1,'Anglogold Ashanti'!$N$3:$X$70,AI2,FALSE)</f>
        <v>1.797945205479452E-2</v>
      </c>
      <c r="AJ9" s="163">
        <f>VLOOKUP(AJ$1,'Anglogold Ashanti'!$N$3:$X$70,AJ2,FALSE)</f>
        <v>1.7689175909027095E-2</v>
      </c>
      <c r="AK9" s="163">
        <f>VLOOKUP(AK$1,'Anglogold Ashanti'!$N$3:$X$70,AK2,FALSE)</f>
        <v>1.5938938152430127E-2</v>
      </c>
      <c r="AL9" s="163">
        <f>VLOOKUP(AL$1,'Anglogold Ashanti'!$N$3:$X$70,AL2,FALSE)</f>
        <v>1.6370787711278836E-2</v>
      </c>
      <c r="AM9" s="163">
        <f>VLOOKUP(AM$1,'Anglogold Ashanti'!$N$3:$X$70,AM2,FALSE)</f>
        <v>1.5751211631663976E-2</v>
      </c>
      <c r="AN9" s="163">
        <f>VLOOKUP(AN$1,'Anglogold Ashanti'!$N$3:$X$70,AN2,FALSE)</f>
        <v>1.6918705677922322E-2</v>
      </c>
      <c r="AO9" s="163">
        <f>VLOOKUP(AO$1,'Anglogold Ashanti'!$N$3:$X$70,AO2,FALSE)</f>
        <v>1.8972486634502541E-2</v>
      </c>
      <c r="AQ9" s="41">
        <f t="shared" si="29"/>
        <v>6</v>
      </c>
      <c r="AR9" s="93" t="str">
        <f t="shared" si="21"/>
        <v>ANGGOLD (December)</v>
      </c>
      <c r="AS9" s="163" t="e">
        <f>VLOOKUP(AS$1,'Anglogold Ashanti'!$N$3:$X$70,AS2,FALSE)</f>
        <v>#N/A</v>
      </c>
      <c r="AT9" s="163" t="e">
        <f>VLOOKUP(AT$1,'Anglogold Ashanti'!$N$3:$X$70,AT2,FALSE)</f>
        <v>#N/A</v>
      </c>
      <c r="AU9" s="163" t="e">
        <f>VLOOKUP(AU$1,'Anglogold Ashanti'!$N$3:$X$70,AU2,FALSE)</f>
        <v>#N/A</v>
      </c>
      <c r="AV9" s="163" t="e">
        <f>VLOOKUP(AV$1,'Anglogold Ashanti'!$N$3:$X$70,AV2,FALSE)</f>
        <v>#N/A</v>
      </c>
      <c r="AW9" s="163" t="e">
        <f>VLOOKUP(AW$1,'Anglogold Ashanti'!$N$3:$X$70,AW2,FALSE)</f>
        <v>#N/A</v>
      </c>
      <c r="AX9" s="163" t="e">
        <f>VLOOKUP(AX$1,'Anglogold Ashanti'!$N$3:$X$70,AX2,FALSE)</f>
        <v>#N/A</v>
      </c>
      <c r="AY9" s="163" t="e">
        <f>VLOOKUP(AY$1,'Anglogold Ashanti'!$N$3:$X$70,AY2,FALSE)</f>
        <v>#N/A</v>
      </c>
      <c r="AZ9" s="163" t="e">
        <f>VLOOKUP(AZ$1,'Anglogold Ashanti'!$N$3:$X$70,AZ2,FALSE)</f>
        <v>#N/A</v>
      </c>
      <c r="BA9" s="163" t="e">
        <f>VLOOKUP(BA$1,'Anglogold Ashanti'!$N$3:$X$70,BA2,FALSE)</f>
        <v>#N/A</v>
      </c>
      <c r="BB9" s="163" t="e">
        <f>VLOOKUP(BB$1,'Anglogold Ashanti'!$N$3:$X$70,BB2,FALSE)</f>
        <v>#N/A</v>
      </c>
      <c r="BD9" s="41">
        <f t="shared" si="30"/>
        <v>6</v>
      </c>
      <c r="BE9" s="93" t="str">
        <f t="shared" si="22"/>
        <v>ANGGOLD (December)</v>
      </c>
      <c r="BF9" s="167">
        <f>VLOOKUP(BF$1,'Anglogold Ashanti'!$N$3:$X$70,BF2,FALSE)</f>
        <v>363038.7722132472</v>
      </c>
      <c r="BG9" s="167">
        <f>VLOOKUP(BG$1,'Anglogold Ashanti'!$N$3:$X$70,BG2,FALSE)</f>
        <v>169964.0287769784</v>
      </c>
      <c r="BH9" s="167">
        <f>VLOOKUP(BH$1,'Anglogold Ashanti'!$N$3:$X$70,BH2,FALSE)</f>
        <v>187285.71428571429</v>
      </c>
      <c r="BI9" s="167">
        <f>VLOOKUP(BI$1,'Anglogold Ashanti'!$N$3:$X$70,BI2,FALSE)</f>
        <v>123717.47211895909</v>
      </c>
      <c r="BJ9" s="167">
        <f>VLOOKUP(BJ$1,'Anglogold Ashanti'!$N$3:$X$70,BJ2,FALSE)</f>
        <v>69089.49416342414</v>
      </c>
      <c r="BK9" s="167">
        <f>VLOOKUP(BK$1,'Anglogold Ashanti'!$N$3:$X$70,BK2,FALSE)</f>
        <v>-89375.000000000015</v>
      </c>
      <c r="BL9" s="167">
        <f>VLOOKUP(BL$1,'Anglogold Ashanti'!$N$3:$X$70,BL2,FALSE)</f>
        <v>-1840426.3718910383</v>
      </c>
      <c r="BM9" s="167">
        <f>VLOOKUP(BM$1,'Anglogold Ashanti'!$N$3:$X$70,BM2,FALSE)</f>
        <v>1000529.461998292</v>
      </c>
      <c r="BN9" s="167">
        <f>VLOOKUP(BN$1,'Anglogold Ashanti'!$N$3:$X$70,BN2,FALSE)</f>
        <v>11964612.463887742</v>
      </c>
      <c r="BO9" s="167">
        <f>VLOOKUP(BO$1,'Anglogold Ashanti'!$N$3:$X$70,BO2,FALSE)</f>
        <v>1160506.5876152834</v>
      </c>
      <c r="BQ9" s="41">
        <f t="shared" si="31"/>
        <v>6</v>
      </c>
      <c r="BR9" s="93" t="str">
        <f t="shared" si="23"/>
        <v>ANGGOLD (December)</v>
      </c>
      <c r="BS9" s="167">
        <f>VLOOKUP(BS$1,'Anglogold Ashanti'!$N$3:$X$70,BS2,FALSE)</f>
        <v>0.03</v>
      </c>
      <c r="BT9" s="167">
        <f>VLOOKUP(BT$1,'Anglogold Ashanti'!$N$3:$X$70,BT2,FALSE)</f>
        <v>-0.09</v>
      </c>
      <c r="BU9" s="167">
        <f>VLOOKUP(BU$1,'Anglogold Ashanti'!$N$3:$X$70,BU2,FALSE)</f>
        <v>0.03</v>
      </c>
      <c r="BV9" s="167">
        <f>VLOOKUP(BV$1,'Anglogold Ashanti'!$N$3:$X$70,BV2,FALSE)</f>
        <v>-0.02</v>
      </c>
      <c r="BW9" s="167">
        <f>VLOOKUP(BW$1,'Anglogold Ashanti'!$N$3:$X$70,BW2,FALSE)</f>
        <v>-0.19</v>
      </c>
      <c r="BX9" s="167">
        <f>VLOOKUP(BX$1,'Anglogold Ashanti'!$N$3:$X$70,BX2,FALSE)</f>
        <v>-0.05</v>
      </c>
      <c r="BY9" s="167">
        <f>VLOOKUP(BY$1,'Anglogold Ashanti'!$N$3:$X$70,BY2,FALSE)</f>
        <v>-0.14000000000000001</v>
      </c>
      <c r="BZ9" s="167">
        <f>VLOOKUP(BZ$1,'Anglogold Ashanti'!$N$3:$X$70,BZ2,FALSE)</f>
        <v>0.08</v>
      </c>
      <c r="CA9" s="167">
        <f>VLOOKUP(CA$1,'Anglogold Ashanti'!$N$3:$X$70,CA2,FALSE)</f>
        <v>0.26</v>
      </c>
      <c r="CB9" s="167">
        <f>VLOOKUP(CB$1,'Anglogold Ashanti'!$N$3:$X$70,CB2,FALSE)</f>
        <v>0.25</v>
      </c>
      <c r="CD9" s="41">
        <f t="shared" si="32"/>
        <v>6</v>
      </c>
      <c r="CE9" s="93" t="str">
        <f t="shared" si="24"/>
        <v>ANGGOLD (December)</v>
      </c>
      <c r="CF9" s="167">
        <f>VLOOKUP(CF$1,'Anglogold Ashanti'!$N$3:$X$70,CF2,FALSE)</f>
        <v>202038.77221324714</v>
      </c>
      <c r="CG9" s="167">
        <f>VLOOKUP(CG$1,'Anglogold Ashanti'!$N$3:$X$70,CG2,FALSE)</f>
        <v>53964.028776978375</v>
      </c>
      <c r="CH9" s="167">
        <f>VLOOKUP(CH$1,'Anglogold Ashanti'!$N$3:$X$70,CH2,FALSE)</f>
        <v>175285.71428571432</v>
      </c>
      <c r="CI9" s="167">
        <f>VLOOKUP(CI$1,'Anglogold Ashanti'!$N$3:$X$70,CI2,FALSE)</f>
        <v>422717.47211895906</v>
      </c>
      <c r="CJ9" s="167">
        <f>VLOOKUP(CJ$1,'Anglogold Ashanti'!$N$3:$X$70,CJ2,FALSE)</f>
        <v>218089.49416342413</v>
      </c>
      <c r="CK9" s="167">
        <f>VLOOKUP(CK$1,'Anglogold Ashanti'!$N$3:$X$70,CK2,FALSE)</f>
        <v>234625</v>
      </c>
      <c r="CL9" s="167">
        <f>VLOOKUP(CL$1,'Anglogold Ashanti'!$N$3:$X$70,CL2,FALSE)</f>
        <v>-1465426.3718910383</v>
      </c>
      <c r="CM9" s="167">
        <f>VLOOKUP(CM$1,'Anglogold Ashanti'!$N$3:$X$70,CM2,FALSE)</f>
        <v>13162529.461998291</v>
      </c>
      <c r="CN9" s="167">
        <f>VLOOKUP(CN$1,'Anglogold Ashanti'!$N$3:$X$70,CN2,FALSE)</f>
        <v>4385612.4638877437</v>
      </c>
      <c r="CO9" s="167">
        <f>VLOOKUP(CO$1,'Anglogold Ashanti'!$N$3:$X$70,CO2,FALSE)</f>
        <v>-5079493.4123847168</v>
      </c>
      <c r="CQ9" s="41">
        <f t="shared" si="33"/>
        <v>6</v>
      </c>
      <c r="CR9" s="93" t="str">
        <f t="shared" si="25"/>
        <v>ANGGOLD (December)</v>
      </c>
      <c r="CS9" s="167" t="e">
        <f>VLOOKUP(CS$1,'Anglogold Ashanti'!$N$3:$X$70,CS2,FALSE)</f>
        <v>#N/A</v>
      </c>
      <c r="CT9" s="167" t="e">
        <f>VLOOKUP(CT$1,'Anglogold Ashanti'!$N$3:$X$70,CT2,FALSE)</f>
        <v>#N/A</v>
      </c>
      <c r="CU9" s="167" t="e">
        <f>VLOOKUP(CU$1,'Anglogold Ashanti'!$N$3:$X$70,CU2,FALSE)</f>
        <v>#N/A</v>
      </c>
      <c r="CV9" s="167" t="e">
        <f>VLOOKUP(CV$1,'Anglogold Ashanti'!$N$3:$X$70,CV2,FALSE)</f>
        <v>#N/A</v>
      </c>
      <c r="CW9" s="167" t="e">
        <f>VLOOKUP(CW$1,'Anglogold Ashanti'!$N$3:$X$70,CW2,FALSE)</f>
        <v>#N/A</v>
      </c>
      <c r="CX9" s="167" t="e">
        <f>VLOOKUP(CX$1,'Anglogold Ashanti'!$N$3:$X$70,CX2,FALSE)</f>
        <v>#N/A</v>
      </c>
      <c r="CY9" s="167" t="e">
        <f>VLOOKUP(CY$1,'Anglogold Ashanti'!$N$3:$X$70,CY2,FALSE)</f>
        <v>#N/A</v>
      </c>
      <c r="CZ9" s="167" t="e">
        <f>VLOOKUP(CZ$1,'Anglogold Ashanti'!$N$3:$X$70,CZ2,FALSE)</f>
        <v>#N/A</v>
      </c>
      <c r="DA9" s="167" t="e">
        <f>VLOOKUP(DA$1,'Anglogold Ashanti'!$N$3:$X$70,DA2,FALSE)</f>
        <v>#N/A</v>
      </c>
      <c r="DB9" s="167" t="e">
        <f>VLOOKUP(DB$1,'Anglogold Ashanti'!$N$3:$X$70,DB2,FALSE)</f>
        <v>#N/A</v>
      </c>
      <c r="DD9" s="41" t="e">
        <f t="shared" si="34"/>
        <v>#REF!</v>
      </c>
      <c r="DE9" s="94" t="s">
        <v>438</v>
      </c>
      <c r="DF9" s="75" t="e">
        <f>DF7*#REF!/100</f>
        <v>#REF!</v>
      </c>
      <c r="DG9" s="76" t="e">
        <f>DG7*#REF!/100</f>
        <v>#REF!</v>
      </c>
      <c r="DH9" s="75" t="e">
        <f>DH7*#REF!/100</f>
        <v>#REF!</v>
      </c>
      <c r="DI9" s="76" t="e">
        <f>DI7*#REF!/100</f>
        <v>#REF!</v>
      </c>
      <c r="DJ9" s="75" t="e">
        <f>DJ7*#REF!/100</f>
        <v>#REF!</v>
      </c>
      <c r="DK9" s="76" t="e">
        <f>DK7*#REF!/100</f>
        <v>#REF!</v>
      </c>
      <c r="DL9" s="75" t="e">
        <f>DL7*#REF!/100</f>
        <v>#REF!</v>
      </c>
      <c r="DM9" s="76" t="e">
        <f>DM7*#REF!/100</f>
        <v>#REF!</v>
      </c>
      <c r="DN9" s="75" t="e">
        <f>DN7*#REF!/100</f>
        <v>#REF!</v>
      </c>
      <c r="DO9" s="76" t="e">
        <f>DO7*#REF!/100</f>
        <v>#REF!</v>
      </c>
      <c r="DQ9" s="41" t="e">
        <f t="shared" si="35"/>
        <v>#REF!</v>
      </c>
      <c r="DR9" s="94" t="s">
        <v>438</v>
      </c>
      <c r="DS9" s="75" t="e">
        <f>DS7*#REF!/100</f>
        <v>#REF!</v>
      </c>
      <c r="DT9" s="76" t="e">
        <f>DT7*#REF!/100</f>
        <v>#REF!</v>
      </c>
      <c r="DU9" s="75" t="e">
        <f>DU7*#REF!/100</f>
        <v>#REF!</v>
      </c>
      <c r="DV9" s="76" t="e">
        <f>DV7*#REF!/100</f>
        <v>#REF!</v>
      </c>
      <c r="DW9" s="75" t="e">
        <f>DW7*#REF!/100</f>
        <v>#REF!</v>
      </c>
      <c r="DX9" s="76" t="e">
        <f>DX7*#REF!/100</f>
        <v>#REF!</v>
      </c>
      <c r="DY9" s="75" t="e">
        <f>DY7*#REF!/100</f>
        <v>#REF!</v>
      </c>
      <c r="DZ9" s="76" t="e">
        <f>DZ7*#REF!/100</f>
        <v>#REF!</v>
      </c>
      <c r="EA9" s="75" t="e">
        <f>EA7*#REF!/100</f>
        <v>#REF!</v>
      </c>
      <c r="EB9" s="76" t="e">
        <f>EB7*#REF!/100</f>
        <v>#REF!</v>
      </c>
      <c r="ED9" s="41" t="e">
        <f t="shared" si="36"/>
        <v>#REF!</v>
      </c>
      <c r="EE9" s="94" t="s">
        <v>438</v>
      </c>
      <c r="EF9" s="75" t="e">
        <f>EF7*#REF!/100</f>
        <v>#REF!</v>
      </c>
      <c r="EG9" s="76" t="e">
        <f>EG7*#REF!/100</f>
        <v>#REF!</v>
      </c>
      <c r="EH9" s="75" t="e">
        <f>EH7*#REF!/100</f>
        <v>#REF!</v>
      </c>
      <c r="EI9" s="76" t="e">
        <f>EI7*#REF!/100</f>
        <v>#REF!</v>
      </c>
      <c r="EJ9" s="75" t="e">
        <f>EJ7*#REF!/100</f>
        <v>#REF!</v>
      </c>
      <c r="EK9" s="76" t="e">
        <f>EK7*#REF!/100</f>
        <v>#REF!</v>
      </c>
      <c r="EL9" s="75" t="e">
        <f>EL7*#REF!/100</f>
        <v>#REF!</v>
      </c>
      <c r="EM9" s="76" t="e">
        <f>EM7*#REF!/100</f>
        <v>#REF!</v>
      </c>
      <c r="EN9" s="75" t="e">
        <f>EN7*#REF!/100</f>
        <v>#REF!</v>
      </c>
      <c r="EO9" s="76" t="e">
        <f>EO7*#REF!/100</f>
        <v>#REF!</v>
      </c>
      <c r="EQ9" s="41" t="e">
        <f t="shared" si="37"/>
        <v>#REF!</v>
      </c>
      <c r="ER9" s="94" t="s">
        <v>438</v>
      </c>
      <c r="ES9" s="75" t="e">
        <f>ES7*#REF!/100</f>
        <v>#REF!</v>
      </c>
      <c r="ET9" s="76" t="e">
        <f>ET7*#REF!/100</f>
        <v>#REF!</v>
      </c>
      <c r="EU9" s="75" t="e">
        <f>EU7*#REF!/100</f>
        <v>#REF!</v>
      </c>
      <c r="EV9" s="76" t="e">
        <f>EV7*#REF!/100</f>
        <v>#REF!</v>
      </c>
      <c r="EW9" s="75" t="e">
        <f>EW7*#REF!/100</f>
        <v>#REF!</v>
      </c>
      <c r="EX9" s="76" t="e">
        <f>EX7*#REF!/100</f>
        <v>#REF!</v>
      </c>
      <c r="EY9" s="75" t="e">
        <f>EY7*#REF!/100</f>
        <v>#REF!</v>
      </c>
      <c r="EZ9" s="76" t="e">
        <f>EZ7*#REF!/100</f>
        <v>#REF!</v>
      </c>
      <c r="FA9" s="75" t="e">
        <f>FA7*#REF!/100</f>
        <v>#REF!</v>
      </c>
      <c r="FB9" s="76" t="e">
        <f>FB7*#REF!/100</f>
        <v>#REF!</v>
      </c>
      <c r="FD9" s="41" t="e">
        <f t="shared" si="38"/>
        <v>#REF!</v>
      </c>
      <c r="FE9" s="94" t="s">
        <v>438</v>
      </c>
      <c r="FF9" s="75" t="e">
        <f>FF7*#REF!/100</f>
        <v>#REF!</v>
      </c>
      <c r="FG9" s="76" t="e">
        <f>FG7*#REF!/100</f>
        <v>#REF!</v>
      </c>
      <c r="FH9" s="75" t="e">
        <f>FH7*#REF!/100</f>
        <v>#REF!</v>
      </c>
      <c r="FI9" s="76" t="e">
        <f>FI7*#REF!/100</f>
        <v>#REF!</v>
      </c>
      <c r="FJ9" s="75" t="e">
        <f>FJ7*#REF!/100</f>
        <v>#REF!</v>
      </c>
      <c r="FK9" s="76" t="e">
        <f>FK7*#REF!/100</f>
        <v>#REF!</v>
      </c>
      <c r="FL9" s="75" t="e">
        <f>FL7*#REF!/100</f>
        <v>#REF!</v>
      </c>
      <c r="FM9" s="76" t="e">
        <f>FM7*#REF!/100</f>
        <v>#REF!</v>
      </c>
      <c r="FN9" s="75" t="e">
        <f>FN7*#REF!/100</f>
        <v>#REF!</v>
      </c>
      <c r="FO9" s="76" t="e">
        <f>FO7*#REF!/100</f>
        <v>#REF!</v>
      </c>
      <c r="FQ9" s="41" t="e">
        <f t="shared" si="39"/>
        <v>#REF!</v>
      </c>
      <c r="FR9" s="94" t="s">
        <v>438</v>
      </c>
      <c r="FS9" s="75" t="e">
        <f>FS7*#REF!/100</f>
        <v>#REF!</v>
      </c>
      <c r="FT9" s="76" t="e">
        <f>FT7*#REF!/100</f>
        <v>#REF!</v>
      </c>
      <c r="FU9" s="75" t="e">
        <f>FU7*#REF!/100</f>
        <v>#REF!</v>
      </c>
      <c r="FV9" s="76" t="e">
        <f>FV7*#REF!/100</f>
        <v>#REF!</v>
      </c>
      <c r="FW9" s="75" t="e">
        <f>FW7*#REF!/100</f>
        <v>#REF!</v>
      </c>
      <c r="FX9" s="76" t="e">
        <f>FX7*#REF!/100</f>
        <v>#REF!</v>
      </c>
      <c r="FY9" s="75" t="e">
        <f>FY7*#REF!/100</f>
        <v>#REF!</v>
      </c>
      <c r="FZ9" s="76" t="e">
        <f>FZ7*#REF!/100</f>
        <v>#REF!</v>
      </c>
      <c r="GA9" s="75" t="e">
        <f>GA7*#REF!/100</f>
        <v>#REF!</v>
      </c>
      <c r="GB9" s="76" t="e">
        <f>GB7*#REF!/100</f>
        <v>#REF!</v>
      </c>
      <c r="GD9" s="41" t="e">
        <f t="shared" si="40"/>
        <v>#REF!</v>
      </c>
      <c r="GE9" s="94" t="s">
        <v>438</v>
      </c>
      <c r="GF9" s="75" t="e">
        <f>GF7*#REF!/100</f>
        <v>#REF!</v>
      </c>
      <c r="GG9" s="76" t="e">
        <f>GG7*#REF!/100</f>
        <v>#REF!</v>
      </c>
      <c r="GH9" s="75" t="e">
        <f>GH7*#REF!/100</f>
        <v>#REF!</v>
      </c>
      <c r="GI9" s="76" t="e">
        <f>GI7*#REF!/100</f>
        <v>#REF!</v>
      </c>
      <c r="GJ9" s="75" t="e">
        <f>GJ7*#REF!/100</f>
        <v>#REF!</v>
      </c>
      <c r="GK9" s="76" t="e">
        <f>GK7*#REF!/100</f>
        <v>#REF!</v>
      </c>
      <c r="GL9" s="75" t="e">
        <f>GL7*#REF!/100</f>
        <v>#REF!</v>
      </c>
      <c r="GM9" s="76" t="e">
        <f>GM7*#REF!/100</f>
        <v>#REF!</v>
      </c>
      <c r="GN9" s="75" t="e">
        <f>GN7*#REF!/100</f>
        <v>#REF!</v>
      </c>
      <c r="GO9" s="76" t="e">
        <f>GO7*#REF!/100</f>
        <v>#REF!</v>
      </c>
      <c r="GQ9" s="41" t="e">
        <f t="shared" si="41"/>
        <v>#REF!</v>
      </c>
      <c r="GR9" s="94" t="s">
        <v>438</v>
      </c>
      <c r="GS9" s="75" t="e">
        <f>GS7*#REF!/100</f>
        <v>#REF!</v>
      </c>
      <c r="GT9" s="76" t="e">
        <f>GT7*#REF!/100</f>
        <v>#REF!</v>
      </c>
      <c r="GU9" s="75" t="e">
        <f>GU7*#REF!/100</f>
        <v>#REF!</v>
      </c>
      <c r="GV9" s="76" t="e">
        <f>GV7*#REF!/100</f>
        <v>#REF!</v>
      </c>
      <c r="GW9" s="75" t="e">
        <f>GW7*#REF!/100</f>
        <v>#REF!</v>
      </c>
      <c r="GX9" s="76" t="e">
        <f>GX7*#REF!/100</f>
        <v>#REF!</v>
      </c>
      <c r="GY9" s="75" t="e">
        <f>GY7*#REF!/100</f>
        <v>#REF!</v>
      </c>
      <c r="GZ9" s="76" t="e">
        <f>GZ7*#REF!/100</f>
        <v>#REF!</v>
      </c>
      <c r="HA9" s="75" t="e">
        <f>HA7*#REF!/100</f>
        <v>#REF!</v>
      </c>
      <c r="HB9" s="76" t="e">
        <f>HB7*#REF!/100</f>
        <v>#REF!</v>
      </c>
      <c r="HD9" s="41" t="e">
        <f t="shared" si="42"/>
        <v>#REF!</v>
      </c>
      <c r="HE9" s="94" t="s">
        <v>438</v>
      </c>
      <c r="HF9" s="75" t="e">
        <f>HF7*#REF!/100</f>
        <v>#REF!</v>
      </c>
      <c r="HG9" s="76" t="e">
        <f>HG7*#REF!/100</f>
        <v>#REF!</v>
      </c>
      <c r="HH9" s="75" t="e">
        <f>HH7*#REF!/100</f>
        <v>#REF!</v>
      </c>
      <c r="HI9" s="76" t="e">
        <f>HI7*#REF!/100</f>
        <v>#REF!</v>
      </c>
      <c r="HJ9" s="75" t="e">
        <f>HJ7*#REF!/100</f>
        <v>#REF!</v>
      </c>
      <c r="HK9" s="76" t="e">
        <f>HK7*#REF!/100</f>
        <v>#REF!</v>
      </c>
      <c r="HL9" s="75" t="e">
        <f>HL7*#REF!/100</f>
        <v>#REF!</v>
      </c>
      <c r="HM9" s="76" t="e">
        <f>HM7*#REF!/100</f>
        <v>#REF!</v>
      </c>
      <c r="HN9" s="75" t="e">
        <f>HN7*#REF!/100</f>
        <v>#REF!</v>
      </c>
      <c r="HO9" s="76" t="e">
        <f>HO7*#REF!/100</f>
        <v>#REF!</v>
      </c>
    </row>
    <row r="10" spans="2:223" s="150" customFormat="1" ht="18" hidden="1" customHeight="1" x14ac:dyDescent="0.25">
      <c r="B10" s="145">
        <f t="shared" si="26"/>
        <v>7</v>
      </c>
      <c r="C10" s="156" t="str">
        <f>'ArcelorMittal SA'!N4</f>
        <v>ARCMITTAL (December)</v>
      </c>
      <c r="D10" s="147">
        <f>VLOOKUP(D$1,'ArcelorMittal SA'!$N$3:$X$70,D2,FALSE)</f>
        <v>0</v>
      </c>
      <c r="E10" s="147">
        <f>VLOOKUP(E$1,'ArcelorMittal SA'!$N$3:$X$70,E2,FALSE)</f>
        <v>0</v>
      </c>
      <c r="F10" s="147">
        <f>VLOOKUP(F$1,'ArcelorMittal SA'!$N$3:$X$70,F2,FALSE)</f>
        <v>0</v>
      </c>
      <c r="G10" s="147">
        <f>VLOOKUP(G$1,'ArcelorMittal SA'!$N$3:$X$70,G2,FALSE)</f>
        <v>0</v>
      </c>
      <c r="H10" s="147">
        <f>VLOOKUP(H$1,'ArcelorMittal SA'!$N$3:$X$70,H2,FALSE)</f>
        <v>0</v>
      </c>
      <c r="I10" s="147">
        <f>VLOOKUP(I$1,'ArcelorMittal SA'!$N$3:$X$70,I2,FALSE)</f>
        <v>0</v>
      </c>
      <c r="J10" s="147">
        <f>VLOOKUP(J$1,'ArcelorMittal SA'!$N$3:$X$70,J2,FALSE)</f>
        <v>0</v>
      </c>
      <c r="K10" s="147">
        <f>VLOOKUP(K$1,'ArcelorMittal SA'!$N$3:$X$70,K2,FALSE)</f>
        <v>0</v>
      </c>
      <c r="L10" s="147">
        <f>VLOOKUP(L$1,'ArcelorMittal SA'!$N$3:$X$70,L2,FALSE)</f>
        <v>0</v>
      </c>
      <c r="M10" s="147">
        <f>VLOOKUP(M$1,'ArcelorMittal SA'!$N$3:$X$70,M2,FALSE)</f>
        <v>0</v>
      </c>
      <c r="N10" s="148">
        <f t="shared" si="17"/>
        <v>10</v>
      </c>
      <c r="O10" s="149" t="str">
        <f t="shared" si="18"/>
        <v>Yes-exclude from study</v>
      </c>
      <c r="Q10" s="151">
        <f t="shared" si="27"/>
        <v>7</v>
      </c>
      <c r="R10" s="151" t="str">
        <f t="shared" si="19"/>
        <v>ARCMITTAL (December)</v>
      </c>
      <c r="S10" s="147">
        <f>VLOOKUP(S$1,'ArcelorMittal SA'!$N$3:$X$70,S2,FALSE)</f>
        <v>22391000</v>
      </c>
      <c r="T10" s="147">
        <f>VLOOKUP(T$1,'ArcelorMittal SA'!$N$3:$X$70,T2,FALSE)</f>
        <v>28487000</v>
      </c>
      <c r="U10" s="147">
        <f>VLOOKUP(U$1,'ArcelorMittal SA'!$N$3:$X$70,U2,FALSE)</f>
        <v>31114000</v>
      </c>
      <c r="V10" s="147">
        <f>VLOOKUP(V$1,'ArcelorMittal SA'!$N$3:$X$70,V2,FALSE)</f>
        <v>30543000</v>
      </c>
      <c r="W10" s="147">
        <f>VLOOKUP(W$1,'ArcelorMittal SA'!$N$3:$X$70,W2,FALSE)</f>
        <v>30850000</v>
      </c>
      <c r="X10" s="147">
        <f>VLOOKUP(X$1,'ArcelorMittal SA'!$N$3:$X$70,X2,FALSE)</f>
        <v>32891000</v>
      </c>
      <c r="Y10" s="147">
        <f>VLOOKUP(Y$1,'ArcelorMittal SA'!$N$3:$X$70,Y2,FALSE)</f>
        <v>32569000</v>
      </c>
      <c r="Z10" s="147">
        <f>VLOOKUP(Z$1,'ArcelorMittal SA'!$N$3:$X$70,Z2,FALSE)</f>
        <v>30777000</v>
      </c>
      <c r="AA10" s="147">
        <f>VLOOKUP(AA$1,'ArcelorMittal SA'!$N$3:$X$70,AA2,FALSE)</f>
        <v>32296000</v>
      </c>
      <c r="AB10" s="147">
        <f>VLOOKUP(AB$1,'ArcelorMittal SA'!$N$3:$X$70,AB2,FALSE)</f>
        <v>31634000</v>
      </c>
      <c r="AD10" s="151">
        <f t="shared" si="28"/>
        <v>7</v>
      </c>
      <c r="AE10" s="151" t="str">
        <f t="shared" si="20"/>
        <v>ARCMITTAL (December)</v>
      </c>
      <c r="AF10" s="162">
        <f>VLOOKUP(AF$1,'ArcelorMittal SA'!$N$3:$X$70,AF2,FALSE)</f>
        <v>0</v>
      </c>
      <c r="AG10" s="162">
        <f>VLOOKUP(AG$1,'ArcelorMittal SA'!$N$3:$X$70,AG2,FALSE)</f>
        <v>0</v>
      </c>
      <c r="AH10" s="162">
        <f>VLOOKUP(AH$1,'ArcelorMittal SA'!$N$3:$X$70,AH2,FALSE)</f>
        <v>0</v>
      </c>
      <c r="AI10" s="162">
        <f>VLOOKUP(AI$1,'ArcelorMittal SA'!$N$3:$X$70,AI2,FALSE)</f>
        <v>0</v>
      </c>
      <c r="AJ10" s="162">
        <f>VLOOKUP(AJ$1,'ArcelorMittal SA'!$N$3:$X$70,AJ2,FALSE)</f>
        <v>0</v>
      </c>
      <c r="AK10" s="162">
        <f>VLOOKUP(AK$1,'ArcelorMittal SA'!$N$3:$X$70,AK2,FALSE)</f>
        <v>0</v>
      </c>
      <c r="AL10" s="162">
        <f>VLOOKUP(AL$1,'ArcelorMittal SA'!$N$3:$X$70,AL2,FALSE)</f>
        <v>0</v>
      </c>
      <c r="AM10" s="162">
        <f>VLOOKUP(AM$1,'ArcelorMittal SA'!$N$3:$X$70,AM2,FALSE)</f>
        <v>0</v>
      </c>
      <c r="AN10" s="162">
        <f>VLOOKUP(AN$1,'ArcelorMittal SA'!$N$3:$X$70,AN2,FALSE)</f>
        <v>0</v>
      </c>
      <c r="AO10" s="162">
        <f>VLOOKUP(AO$1,'ArcelorMittal SA'!$N$3:$X$70,AO2,FALSE)</f>
        <v>0</v>
      </c>
      <c r="AQ10" s="151">
        <f t="shared" si="29"/>
        <v>7</v>
      </c>
      <c r="AR10" s="151" t="str">
        <f t="shared" si="21"/>
        <v>ARCMITTAL (December)</v>
      </c>
      <c r="AS10" s="162">
        <f>VLOOKUP(AS$1,'ArcelorMittal SA'!$N$3:$X$70,AS2,FALSE)</f>
        <v>1.85</v>
      </c>
      <c r="AT10" s="162">
        <f>VLOOKUP(AT$1,'ArcelorMittal SA'!$N$3:$X$70,AT2,FALSE)</f>
        <v>1.59</v>
      </c>
      <c r="AU10" s="162">
        <f>VLOOKUP(AU$1,'ArcelorMittal SA'!$N$3:$X$70,AU2,FALSE)</f>
        <v>1.25</v>
      </c>
      <c r="AV10" s="162">
        <f>VLOOKUP(AV$1,'ArcelorMittal SA'!$N$3:$X$70,AV2,FALSE)</f>
        <v>1.07</v>
      </c>
      <c r="AW10" s="162">
        <f>VLOOKUP(AW$1,'ArcelorMittal SA'!$N$3:$X$70,AW2,FALSE)</f>
        <v>1.01</v>
      </c>
      <c r="AX10" s="162">
        <f>VLOOKUP(AX$1,'ArcelorMittal SA'!$N$3:$X$70,AX2,FALSE)</f>
        <v>1.06</v>
      </c>
      <c r="AY10" s="162">
        <f>VLOOKUP(AY$1,'ArcelorMittal SA'!$N$3:$X$70,AY2,FALSE)</f>
        <v>1</v>
      </c>
      <c r="AZ10" s="162">
        <f>VLOOKUP(AZ$1,'ArcelorMittal SA'!$N$3:$X$70,AZ2,FALSE)</f>
        <v>1.05</v>
      </c>
      <c r="BA10" s="162">
        <f>VLOOKUP(BA$1,'ArcelorMittal SA'!$N$3:$X$70,BA2,FALSE)</f>
        <v>0.97</v>
      </c>
      <c r="BB10" s="162">
        <f>VLOOKUP(BB$1,'ArcelorMittal SA'!$N$3:$X$70,BB2,FALSE)</f>
        <v>0.96</v>
      </c>
      <c r="BD10" s="151">
        <f t="shared" si="30"/>
        <v>7</v>
      </c>
      <c r="BE10" s="151" t="str">
        <f t="shared" si="22"/>
        <v>ARCMITTAL (December)</v>
      </c>
      <c r="BF10" s="166">
        <f>VLOOKUP(BF$1,'ArcelorMittal SA'!$N$3:$X$70,BF2,FALSE)</f>
        <v>-3704542.7728613568</v>
      </c>
      <c r="BG10" s="166">
        <f>VLOOKUP(BG$1,'ArcelorMittal SA'!$N$3:$X$70,BG2,FALSE)</f>
        <v>3335378.7299158378</v>
      </c>
      <c r="BH10" s="166">
        <f>VLOOKUP(BH$1,'ArcelorMittal SA'!$N$3:$X$70,BH2,FALSE)</f>
        <v>-3825492.0015606713</v>
      </c>
      <c r="BI10" s="166">
        <f>VLOOKUP(BI$1,'ArcelorMittal SA'!$N$3:$X$70,BI2,FALSE)</f>
        <v>-4132685.2997653084</v>
      </c>
      <c r="BJ10" s="166">
        <f>VLOOKUP(BJ$1,'ArcelorMittal SA'!$N$3:$X$70,BJ2,FALSE)</f>
        <v>-7758145.0956450962</v>
      </c>
      <c r="BK10" s="166">
        <f>VLOOKUP(BK$1,'ArcelorMittal SA'!$N$3:$X$70,BK2,FALSE)</f>
        <v>-56501.618122977336</v>
      </c>
      <c r="BL10" s="166">
        <f>VLOOKUP(BL$1,'ArcelorMittal SA'!$N$3:$X$70,BL2,FALSE)</f>
        <v>-1858844.8589626935</v>
      </c>
      <c r="BM10" s="166">
        <f>VLOOKUP(BM$1,'ArcelorMittal SA'!$N$3:$X$70,BM2,FALSE)</f>
        <v>-350167.63005780347</v>
      </c>
      <c r="BN10" s="166">
        <f>VLOOKUP(BN$1,'ArcelorMittal SA'!$N$3:$X$70,BN2,FALSE)</f>
        <v>18857.142857142855</v>
      </c>
      <c r="BO10" s="166">
        <f>VLOOKUP(BO$1,'ArcelorMittal SA'!$N$3:$X$70,BO2,FALSE)</f>
        <v>1574902.014153511</v>
      </c>
      <c r="BQ10" s="151">
        <f t="shared" si="31"/>
        <v>7</v>
      </c>
      <c r="BR10" s="151" t="str">
        <f t="shared" si="23"/>
        <v>ARCMITTAL (December)</v>
      </c>
      <c r="BS10" s="166">
        <f>VLOOKUP(BS$1,'ArcelorMittal SA'!$N$3:$X$70,BS2,FALSE)</f>
        <v>-0.09</v>
      </c>
      <c r="BT10" s="166">
        <f>VLOOKUP(BT$1,'ArcelorMittal SA'!$N$3:$X$70,BT2,FALSE)</f>
        <v>0.16</v>
      </c>
      <c r="BU10" s="166">
        <f>VLOOKUP(BU$1,'ArcelorMittal SA'!$N$3:$X$70,BU2,FALSE)</f>
        <v>0.19</v>
      </c>
      <c r="BV10" s="166">
        <f>VLOOKUP(BV$1,'ArcelorMittal SA'!$N$3:$X$70,BV2,FALSE)</f>
        <v>0.05</v>
      </c>
      <c r="BW10" s="166">
        <f>VLOOKUP(BW$1,'ArcelorMittal SA'!$N$3:$X$70,BW2,FALSE)</f>
        <v>-0.11</v>
      </c>
      <c r="BX10" s="166">
        <f>VLOOKUP(BX$1,'ArcelorMittal SA'!$N$3:$X$70,BX2,FALSE)</f>
        <v>7.0000000000000007E-2</v>
      </c>
      <c r="BY10" s="166">
        <f>VLOOKUP(BY$1,'ArcelorMittal SA'!$N$3:$X$70,BY2,FALSE)</f>
        <v>0</v>
      </c>
      <c r="BZ10" s="166">
        <f>VLOOKUP(BZ$1,'ArcelorMittal SA'!$N$3:$X$70,BZ2,FALSE)</f>
        <v>0.03</v>
      </c>
      <c r="CA10" s="166">
        <f>VLOOKUP(CA$1,'ArcelorMittal SA'!$N$3:$X$70,CA2,FALSE)</f>
        <v>0.04</v>
      </c>
      <c r="CB10" s="166">
        <f>VLOOKUP(CB$1,'ArcelorMittal SA'!$N$3:$X$70,CB2,FALSE)</f>
        <v>0.18</v>
      </c>
      <c r="CD10" s="151">
        <f t="shared" si="32"/>
        <v>7</v>
      </c>
      <c r="CE10" s="151" t="str">
        <f t="shared" si="24"/>
        <v>ARCMITTAL (December)</v>
      </c>
      <c r="CF10" s="166">
        <f>VLOOKUP(CF$1,'ArcelorMittal SA'!$N$3:$X$70,CF2,FALSE)</f>
        <v>-1153542.7728613568</v>
      </c>
      <c r="CG10" s="166">
        <f>VLOOKUP(CG$1,'ArcelorMittal SA'!$N$3:$X$70,CG2,FALSE)</f>
        <v>3227378.7299158378</v>
      </c>
      <c r="CH10" s="166">
        <f>VLOOKUP(CH$1,'ArcelorMittal SA'!$N$3:$X$70,CH2,FALSE)</f>
        <v>-3125492.0015606713</v>
      </c>
      <c r="CI10" s="166">
        <f>VLOOKUP(CI$1,'ArcelorMittal SA'!$N$3:$X$70,CI2,FALSE)</f>
        <v>-1751685.2997653084</v>
      </c>
      <c r="CJ10" s="166">
        <f>VLOOKUP(CJ$1,'ArcelorMittal SA'!$N$3:$X$70,CJ2,FALSE)</f>
        <v>-2832145.0956450962</v>
      </c>
      <c r="CK10" s="166">
        <f>VLOOKUP(CK$1,'ArcelorMittal SA'!$N$3:$X$70,CK2,FALSE)</f>
        <v>915498.38187702256</v>
      </c>
      <c r="CL10" s="166">
        <f>VLOOKUP(CL$1,'ArcelorMittal SA'!$N$3:$X$70,CL2,FALSE)</f>
        <v>-746844.85896269348</v>
      </c>
      <c r="CM10" s="166">
        <f>VLOOKUP(CM$1,'ArcelorMittal SA'!$N$3:$X$70,CM2,FALSE)</f>
        <v>839832.36994219664</v>
      </c>
      <c r="CN10" s="166">
        <f>VLOOKUP(CN$1,'ArcelorMittal SA'!$N$3:$X$70,CN2,FALSE)</f>
        <v>365857.14285714296</v>
      </c>
      <c r="CO10" s="166">
        <f>VLOOKUP(CO$1,'ArcelorMittal SA'!$N$3:$X$70,CO2,FALSE)</f>
        <v>-23024097.98584649</v>
      </c>
      <c r="CQ10" s="151">
        <f t="shared" si="33"/>
        <v>7</v>
      </c>
      <c r="CR10" s="151" t="str">
        <f t="shared" si="25"/>
        <v>ARCMITTAL (December)</v>
      </c>
      <c r="CS10" s="166">
        <f>VLOOKUP(CS$1,'ArcelorMittal SA'!$N$3:$X$70,CS2,FALSE)</f>
        <v>3404971.4380000001</v>
      </c>
      <c r="CT10" s="166">
        <f>VLOOKUP(CT$1,'ArcelorMittal SA'!$N$3:$X$70,CT2,FALSE)</f>
        <v>7960971.5019999994</v>
      </c>
      <c r="CU10" s="166">
        <f>VLOOKUP(CU$1,'ArcelorMittal SA'!$N$3:$X$70,CU2,FALSE)</f>
        <v>8057965.8389999997</v>
      </c>
      <c r="CV10" s="166">
        <f>VLOOKUP(CV$1,'ArcelorMittal SA'!$N$3:$X$70,CV2,FALSE)</f>
        <v>13157271.9036</v>
      </c>
      <c r="CW10" s="166">
        <f>VLOOKUP(CW$1,'ArcelorMittal SA'!$N$3:$X$70,CW2,FALSE)</f>
        <v>12125568.166199999</v>
      </c>
      <c r="CX10" s="166">
        <f>VLOOKUP(CX$1,'ArcelorMittal SA'!$N$3:$X$70,CX2,FALSE)</f>
        <v>18650958.215400003</v>
      </c>
      <c r="CY10" s="166">
        <f>VLOOKUP(CY$1,'ArcelorMittal SA'!$N$3:$X$70,CY2,FALSE)</f>
        <v>18625762.729800001</v>
      </c>
      <c r="CZ10" s="166">
        <f>VLOOKUP(CZ$1,'ArcelorMittal SA'!$N$3:$X$70,CZ2,FALSE)</f>
        <v>20019057.035400003</v>
      </c>
      <c r="DA10" s="166">
        <f>VLOOKUP(DA$1,'ArcelorMittal SA'!$N$3:$X$70,DA2,FALSE)</f>
        <v>20403368.431200001</v>
      </c>
      <c r="DB10" s="166">
        <f>VLOOKUP(DB$1,'ArcelorMittal SA'!$N$3:$X$70,DB2,FALSE)</f>
        <v>20301663.724199999</v>
      </c>
      <c r="DD10" s="151" t="e">
        <f t="shared" si="34"/>
        <v>#REF!</v>
      </c>
      <c r="DE10" s="154" t="s">
        <v>439</v>
      </c>
      <c r="DF10" s="157" t="e">
        <f>#REF!/100</f>
        <v>#REF!</v>
      </c>
      <c r="DG10" s="157" t="e">
        <f t="shared" ref="DG10:DO10" si="52">#REF!/100</f>
        <v>#REF!</v>
      </c>
      <c r="DH10" s="157" t="e">
        <f t="shared" si="52"/>
        <v>#REF!</v>
      </c>
      <c r="DI10" s="157" t="e">
        <f t="shared" si="52"/>
        <v>#REF!</v>
      </c>
      <c r="DJ10" s="157" t="e">
        <f t="shared" si="52"/>
        <v>#REF!</v>
      </c>
      <c r="DK10" s="157" t="e">
        <f t="shared" si="52"/>
        <v>#REF!</v>
      </c>
      <c r="DL10" s="157" t="e">
        <f t="shared" si="52"/>
        <v>#REF!</v>
      </c>
      <c r="DM10" s="157" t="e">
        <f t="shared" si="52"/>
        <v>#REF!</v>
      </c>
      <c r="DN10" s="157" t="e">
        <f t="shared" si="52"/>
        <v>#REF!</v>
      </c>
      <c r="DO10" s="157" t="e">
        <f t="shared" si="52"/>
        <v>#REF!</v>
      </c>
      <c r="DQ10" s="151" t="e">
        <f t="shared" si="35"/>
        <v>#REF!</v>
      </c>
      <c r="DR10" s="154" t="s">
        <v>439</v>
      </c>
      <c r="DS10" s="157" t="e">
        <f>#REF!/100</f>
        <v>#REF!</v>
      </c>
      <c r="DT10" s="157" t="e">
        <f t="shared" ref="DT10:EB10" si="53">#REF!/100</f>
        <v>#REF!</v>
      </c>
      <c r="DU10" s="157" t="e">
        <f t="shared" si="53"/>
        <v>#REF!</v>
      </c>
      <c r="DV10" s="157" t="e">
        <f t="shared" si="53"/>
        <v>#REF!</v>
      </c>
      <c r="DW10" s="157" t="e">
        <f t="shared" si="53"/>
        <v>#REF!</v>
      </c>
      <c r="DX10" s="157" t="e">
        <f t="shared" si="53"/>
        <v>#REF!</v>
      </c>
      <c r="DY10" s="157" t="e">
        <f t="shared" si="53"/>
        <v>#REF!</v>
      </c>
      <c r="DZ10" s="157" t="e">
        <f t="shared" si="53"/>
        <v>#REF!</v>
      </c>
      <c r="EA10" s="157" t="e">
        <f t="shared" si="53"/>
        <v>#REF!</v>
      </c>
      <c r="EB10" s="157" t="e">
        <f t="shared" si="53"/>
        <v>#REF!</v>
      </c>
      <c r="ED10" s="151" t="e">
        <f t="shared" si="36"/>
        <v>#REF!</v>
      </c>
      <c r="EE10" s="154" t="s">
        <v>439</v>
      </c>
      <c r="EF10" s="157" t="e">
        <f>#REF!/100</f>
        <v>#REF!</v>
      </c>
      <c r="EG10" s="157" t="e">
        <f t="shared" ref="EG10:EO10" si="54">#REF!/100</f>
        <v>#REF!</v>
      </c>
      <c r="EH10" s="157" t="e">
        <f t="shared" si="54"/>
        <v>#REF!</v>
      </c>
      <c r="EI10" s="157" t="e">
        <f t="shared" si="54"/>
        <v>#REF!</v>
      </c>
      <c r="EJ10" s="157" t="e">
        <f t="shared" si="54"/>
        <v>#REF!</v>
      </c>
      <c r="EK10" s="157" t="e">
        <f t="shared" si="54"/>
        <v>#REF!</v>
      </c>
      <c r="EL10" s="157" t="e">
        <f t="shared" si="54"/>
        <v>#REF!</v>
      </c>
      <c r="EM10" s="157" t="e">
        <f t="shared" si="54"/>
        <v>#REF!</v>
      </c>
      <c r="EN10" s="157" t="e">
        <f t="shared" si="54"/>
        <v>#REF!</v>
      </c>
      <c r="EO10" s="157" t="e">
        <f t="shared" si="54"/>
        <v>#REF!</v>
      </c>
      <c r="EQ10" s="151" t="e">
        <f t="shared" si="37"/>
        <v>#REF!</v>
      </c>
      <c r="ER10" s="154" t="s">
        <v>439</v>
      </c>
      <c r="ES10" s="157" t="e">
        <f>#REF!/100</f>
        <v>#REF!</v>
      </c>
      <c r="ET10" s="157" t="e">
        <f t="shared" ref="ET10:FB10" si="55">#REF!/100</f>
        <v>#REF!</v>
      </c>
      <c r="EU10" s="157" t="e">
        <f t="shared" si="55"/>
        <v>#REF!</v>
      </c>
      <c r="EV10" s="157" t="e">
        <f t="shared" si="55"/>
        <v>#REF!</v>
      </c>
      <c r="EW10" s="157" t="e">
        <f t="shared" si="55"/>
        <v>#REF!</v>
      </c>
      <c r="EX10" s="157" t="e">
        <f t="shared" si="55"/>
        <v>#REF!</v>
      </c>
      <c r="EY10" s="157" t="e">
        <f t="shared" si="55"/>
        <v>#REF!</v>
      </c>
      <c r="EZ10" s="157" t="e">
        <f t="shared" si="55"/>
        <v>#REF!</v>
      </c>
      <c r="FA10" s="157" t="e">
        <f t="shared" si="55"/>
        <v>#REF!</v>
      </c>
      <c r="FB10" s="157" t="e">
        <f t="shared" si="55"/>
        <v>#REF!</v>
      </c>
      <c r="FD10" s="151" t="e">
        <f t="shared" si="38"/>
        <v>#REF!</v>
      </c>
      <c r="FE10" s="154" t="s">
        <v>439</v>
      </c>
      <c r="FF10" s="157" t="e">
        <f>#REF!/100</f>
        <v>#REF!</v>
      </c>
      <c r="FG10" s="157" t="e">
        <f t="shared" ref="FG10:FO10" si="56">#REF!/100</f>
        <v>#REF!</v>
      </c>
      <c r="FH10" s="157" t="e">
        <f t="shared" si="56"/>
        <v>#REF!</v>
      </c>
      <c r="FI10" s="157" t="e">
        <f t="shared" si="56"/>
        <v>#REF!</v>
      </c>
      <c r="FJ10" s="157" t="e">
        <f t="shared" si="56"/>
        <v>#REF!</v>
      </c>
      <c r="FK10" s="157" t="e">
        <f t="shared" si="56"/>
        <v>#REF!</v>
      </c>
      <c r="FL10" s="157" t="e">
        <f t="shared" si="56"/>
        <v>#REF!</v>
      </c>
      <c r="FM10" s="157" t="e">
        <f t="shared" si="56"/>
        <v>#REF!</v>
      </c>
      <c r="FN10" s="157" t="e">
        <f t="shared" si="56"/>
        <v>#REF!</v>
      </c>
      <c r="FO10" s="157" t="e">
        <f t="shared" si="56"/>
        <v>#REF!</v>
      </c>
      <c r="FQ10" s="151" t="e">
        <f t="shared" si="39"/>
        <v>#REF!</v>
      </c>
      <c r="FR10" s="154" t="s">
        <v>439</v>
      </c>
      <c r="FS10" s="157" t="e">
        <f>#REF!/100</f>
        <v>#REF!</v>
      </c>
      <c r="FT10" s="157" t="e">
        <f t="shared" ref="FT10:GB10" si="57">#REF!/100</f>
        <v>#REF!</v>
      </c>
      <c r="FU10" s="157" t="e">
        <f t="shared" si="57"/>
        <v>#REF!</v>
      </c>
      <c r="FV10" s="157" t="e">
        <f t="shared" si="57"/>
        <v>#REF!</v>
      </c>
      <c r="FW10" s="157" t="e">
        <f t="shared" si="57"/>
        <v>#REF!</v>
      </c>
      <c r="FX10" s="157" t="e">
        <f t="shared" si="57"/>
        <v>#REF!</v>
      </c>
      <c r="FY10" s="157" t="e">
        <f t="shared" si="57"/>
        <v>#REF!</v>
      </c>
      <c r="FZ10" s="157" t="e">
        <f t="shared" si="57"/>
        <v>#REF!</v>
      </c>
      <c r="GA10" s="157" t="e">
        <f t="shared" si="57"/>
        <v>#REF!</v>
      </c>
      <c r="GB10" s="157" t="e">
        <f t="shared" si="57"/>
        <v>#REF!</v>
      </c>
      <c r="GD10" s="151" t="e">
        <f t="shared" si="40"/>
        <v>#REF!</v>
      </c>
      <c r="GE10" s="154" t="s">
        <v>439</v>
      </c>
      <c r="GF10" s="157" t="e">
        <f>#REF!/100</f>
        <v>#REF!</v>
      </c>
      <c r="GG10" s="157" t="e">
        <f t="shared" ref="GG10:GO10" si="58">#REF!/100</f>
        <v>#REF!</v>
      </c>
      <c r="GH10" s="157" t="e">
        <f t="shared" si="58"/>
        <v>#REF!</v>
      </c>
      <c r="GI10" s="157" t="e">
        <f t="shared" si="58"/>
        <v>#REF!</v>
      </c>
      <c r="GJ10" s="157" t="e">
        <f t="shared" si="58"/>
        <v>#REF!</v>
      </c>
      <c r="GK10" s="157" t="e">
        <f t="shared" si="58"/>
        <v>#REF!</v>
      </c>
      <c r="GL10" s="157" t="e">
        <f t="shared" si="58"/>
        <v>#REF!</v>
      </c>
      <c r="GM10" s="157" t="e">
        <f t="shared" si="58"/>
        <v>#REF!</v>
      </c>
      <c r="GN10" s="157" t="e">
        <f t="shared" si="58"/>
        <v>#REF!</v>
      </c>
      <c r="GO10" s="157" t="e">
        <f t="shared" si="58"/>
        <v>#REF!</v>
      </c>
      <c r="GQ10" s="151" t="e">
        <f t="shared" si="41"/>
        <v>#REF!</v>
      </c>
      <c r="GR10" s="154" t="s">
        <v>439</v>
      </c>
      <c r="GS10" s="157" t="e">
        <f>#REF!/100</f>
        <v>#REF!</v>
      </c>
      <c r="GT10" s="157" t="e">
        <f t="shared" ref="GT10:HB10" si="59">#REF!/100</f>
        <v>#REF!</v>
      </c>
      <c r="GU10" s="157" t="e">
        <f t="shared" si="59"/>
        <v>#REF!</v>
      </c>
      <c r="GV10" s="157" t="e">
        <f t="shared" si="59"/>
        <v>#REF!</v>
      </c>
      <c r="GW10" s="157" t="e">
        <f t="shared" si="59"/>
        <v>#REF!</v>
      </c>
      <c r="GX10" s="157" t="e">
        <f t="shared" si="59"/>
        <v>#REF!</v>
      </c>
      <c r="GY10" s="157" t="e">
        <f t="shared" si="59"/>
        <v>#REF!</v>
      </c>
      <c r="GZ10" s="157" t="e">
        <f t="shared" si="59"/>
        <v>#REF!</v>
      </c>
      <c r="HA10" s="157" t="e">
        <f t="shared" si="59"/>
        <v>#REF!</v>
      </c>
      <c r="HB10" s="157" t="e">
        <f t="shared" si="59"/>
        <v>#REF!</v>
      </c>
      <c r="HD10" s="151" t="e">
        <f t="shared" si="42"/>
        <v>#REF!</v>
      </c>
      <c r="HE10" s="154" t="s">
        <v>439</v>
      </c>
      <c r="HF10" s="157" t="e">
        <f>#REF!/100</f>
        <v>#REF!</v>
      </c>
      <c r="HG10" s="157" t="e">
        <f t="shared" ref="HG10:HO10" si="60">#REF!/100</f>
        <v>#REF!</v>
      </c>
      <c r="HH10" s="157" t="e">
        <f t="shared" si="60"/>
        <v>#REF!</v>
      </c>
      <c r="HI10" s="157" t="e">
        <f t="shared" si="60"/>
        <v>#REF!</v>
      </c>
      <c r="HJ10" s="157" t="e">
        <f t="shared" si="60"/>
        <v>#REF!</v>
      </c>
      <c r="HK10" s="157" t="e">
        <f t="shared" si="60"/>
        <v>#REF!</v>
      </c>
      <c r="HL10" s="157" t="e">
        <f t="shared" si="60"/>
        <v>#REF!</v>
      </c>
      <c r="HM10" s="157" t="e">
        <f t="shared" si="60"/>
        <v>#REF!</v>
      </c>
      <c r="HN10" s="157" t="e">
        <f t="shared" si="60"/>
        <v>#REF!</v>
      </c>
      <c r="HO10" s="157" t="e">
        <f t="shared" si="60"/>
        <v>#REF!</v>
      </c>
    </row>
    <row r="11" spans="2:223" s="150" customFormat="1" ht="36" hidden="1" customHeight="1" x14ac:dyDescent="0.25">
      <c r="B11" s="145">
        <f t="shared" si="26"/>
        <v>8</v>
      </c>
      <c r="C11" s="156" t="str">
        <f>'Bauba Resources LTD'!N4</f>
        <v>BAUBA (June)</v>
      </c>
      <c r="D11" s="147">
        <f>VLOOKUP(D$1,'Bauba Resources LTD'!$N$3:$X$70,D2,FALSE)</f>
        <v>0</v>
      </c>
      <c r="E11" s="147">
        <f>VLOOKUP(E$1,'Bauba Resources LTD'!$N$3:$X$70,E2,FALSE)</f>
        <v>0</v>
      </c>
      <c r="F11" s="147">
        <f>VLOOKUP(F$1,'Bauba Resources LTD'!$N$3:$X$70,F2,FALSE)</f>
        <v>0</v>
      </c>
      <c r="G11" s="147">
        <f>VLOOKUP(G$1,'Bauba Resources LTD'!$N$3:$X$70,G2,FALSE)</f>
        <v>0</v>
      </c>
      <c r="H11" s="147">
        <f>VLOOKUP(H$1,'Bauba Resources LTD'!$N$3:$X$70,H2,FALSE)</f>
        <v>0</v>
      </c>
      <c r="I11" s="147">
        <f>VLOOKUP(I$1,'Bauba Resources LTD'!$N$3:$X$70,I2,FALSE)</f>
        <v>0</v>
      </c>
      <c r="J11" s="147">
        <f>VLOOKUP(J$1,'Bauba Resources LTD'!$N$3:$X$70,J2,FALSE)</f>
        <v>0</v>
      </c>
      <c r="K11" s="147">
        <f>VLOOKUP(K$1,'Bauba Resources LTD'!$N$3:$X$70,K2,FALSE)</f>
        <v>0</v>
      </c>
      <c r="L11" s="147">
        <f>VLOOKUP(L$1,'Bauba Resources LTD'!$N$3:$X$70,L2,FALSE)</f>
        <v>0</v>
      </c>
      <c r="M11" s="147">
        <f>VLOOKUP(M$1,'Bauba Resources LTD'!$N$3:$X$70,M2,FALSE)</f>
        <v>0</v>
      </c>
      <c r="N11" s="148">
        <f t="shared" si="17"/>
        <v>10</v>
      </c>
      <c r="O11" s="149" t="str">
        <f t="shared" si="18"/>
        <v>Yes-exclude from study</v>
      </c>
      <c r="Q11" s="151">
        <f t="shared" si="27"/>
        <v>8</v>
      </c>
      <c r="R11" s="151" t="str">
        <f t="shared" si="19"/>
        <v>BAUBA (June)</v>
      </c>
      <c r="S11" s="147">
        <f>VLOOKUP(S$1,'Bauba Resources LTD'!$N$3:$X$70,S2,FALSE)</f>
        <v>270583</v>
      </c>
      <c r="T11" s="147">
        <f>VLOOKUP(T$1,'Bauba Resources LTD'!$N$3:$X$70,T2,FALSE)</f>
        <v>173760</v>
      </c>
      <c r="U11" s="147">
        <f>VLOOKUP(U$1,'Bauba Resources LTD'!$N$3:$X$70,U2,FALSE)</f>
        <v>144278</v>
      </c>
      <c r="V11" s="147">
        <f>VLOOKUP(V$1,'Bauba Resources LTD'!$N$3:$X$70,V2,FALSE)</f>
        <v>20971</v>
      </c>
      <c r="W11" s="147">
        <f>VLOOKUP(W$1,'Bauba Resources LTD'!$N$3:$X$70,W2,FALSE)</f>
        <v>49728</v>
      </c>
      <c r="X11" s="147">
        <f>VLOOKUP(X$1,'Bauba Resources LTD'!$N$3:$X$70,X2,FALSE)</f>
        <v>1564</v>
      </c>
      <c r="Y11" s="147">
        <f>VLOOKUP(Y$1,'Bauba Resources LTD'!$N$3:$X$70,Y2,FALSE)</f>
        <v>5812</v>
      </c>
      <c r="Z11" s="147">
        <f>VLOOKUP(Z$1,'Bauba Resources LTD'!$N$3:$X$70,Z2,FALSE)</f>
        <v>29159</v>
      </c>
      <c r="AA11" s="147">
        <f>VLOOKUP(AA$1,'Bauba Resources LTD'!$N$3:$X$70,AA2,FALSE)</f>
        <v>28898</v>
      </c>
      <c r="AB11" s="147">
        <f>VLOOKUP(AB$1,'Bauba Resources LTD'!$N$3:$X$70,AB2,FALSE)</f>
        <v>36307</v>
      </c>
      <c r="AD11" s="151">
        <f t="shared" si="28"/>
        <v>8</v>
      </c>
      <c r="AE11" s="151" t="str">
        <f t="shared" si="20"/>
        <v>BAUBA (June)</v>
      </c>
      <c r="AF11" s="162">
        <f>VLOOKUP(AF$1,'Bauba Resources LTD'!$N$3:$X$70,AF2,FALSE)</f>
        <v>0</v>
      </c>
      <c r="AG11" s="162">
        <f>VLOOKUP(AG$1,'Bauba Resources LTD'!$N$3:$X$70,AG2,FALSE)</f>
        <v>0</v>
      </c>
      <c r="AH11" s="162">
        <f>VLOOKUP(AH$1,'Bauba Resources LTD'!$N$3:$X$70,AH2,FALSE)</f>
        <v>0</v>
      </c>
      <c r="AI11" s="162">
        <f>VLOOKUP(AI$1,'Bauba Resources LTD'!$N$3:$X$70,AI2,FALSE)</f>
        <v>0</v>
      </c>
      <c r="AJ11" s="162">
        <f>VLOOKUP(AJ$1,'Bauba Resources LTD'!$N$3:$X$70,AJ2,FALSE)</f>
        <v>0</v>
      </c>
      <c r="AK11" s="162">
        <f>VLOOKUP(AK$1,'Bauba Resources LTD'!$N$3:$X$70,AK2,FALSE)</f>
        <v>0</v>
      </c>
      <c r="AL11" s="162">
        <f>VLOOKUP(AL$1,'Bauba Resources LTD'!$N$3:$X$70,AL2,FALSE)</f>
        <v>0</v>
      </c>
      <c r="AM11" s="162">
        <f>VLOOKUP(AM$1,'Bauba Resources LTD'!$N$3:$X$70,AM2,FALSE)</f>
        <v>0</v>
      </c>
      <c r="AN11" s="162">
        <f>VLOOKUP(AN$1,'Bauba Resources LTD'!$N$3:$X$70,AN2,FALSE)</f>
        <v>0</v>
      </c>
      <c r="AO11" s="162">
        <f>VLOOKUP(AO$1,'Bauba Resources LTD'!$N$3:$X$70,AO2,FALSE)</f>
        <v>0</v>
      </c>
      <c r="AQ11" s="151">
        <f t="shared" si="29"/>
        <v>8</v>
      </c>
      <c r="AR11" s="151" t="str">
        <f t="shared" si="21"/>
        <v>BAUBA (June)</v>
      </c>
      <c r="AS11" s="162">
        <f>VLOOKUP(AS$1,'Bauba Resources LTD'!$N$3:$X$70,AS2,FALSE)</f>
        <v>1.1200000000000001</v>
      </c>
      <c r="AT11" s="162">
        <f>VLOOKUP(AT$1,'Bauba Resources LTD'!$N$3:$X$70,AT2,FALSE)</f>
        <v>1.35</v>
      </c>
      <c r="AU11" s="162">
        <f>VLOOKUP(AU$1,'Bauba Resources LTD'!$N$3:$X$70,AU2,FALSE)</f>
        <v>1.42</v>
      </c>
      <c r="AV11" s="162">
        <f>VLOOKUP(AV$1,'Bauba Resources LTD'!$N$3:$X$70,AV2,FALSE)</f>
        <v>3.75</v>
      </c>
      <c r="AW11" s="162">
        <f>VLOOKUP(AW$1,'Bauba Resources LTD'!$N$3:$X$70,AW2,FALSE)</f>
        <v>0.82</v>
      </c>
      <c r="AX11" s="162" t="e">
        <f>VLOOKUP(AX$1,'Bauba Resources LTD'!$N$3:$X$70,AX2,FALSE)</f>
        <v>#N/A</v>
      </c>
      <c r="AY11" s="162" t="e">
        <f>VLOOKUP(AY$1,'Bauba Resources LTD'!$N$3:$X$70,AY2,FALSE)</f>
        <v>#N/A</v>
      </c>
      <c r="AZ11" s="162">
        <f>VLOOKUP(AZ$1,'Bauba Resources LTD'!$N$3:$X$70,AZ2,FALSE)</f>
        <v>0</v>
      </c>
      <c r="BA11" s="162">
        <f>VLOOKUP(BA$1,'Bauba Resources LTD'!$N$3:$X$70,BA2,FALSE)</f>
        <v>0.01</v>
      </c>
      <c r="BB11" s="162">
        <f>VLOOKUP(BB$1,'Bauba Resources LTD'!$N$3:$X$70,BB2,FALSE)</f>
        <v>0.01</v>
      </c>
      <c r="BD11" s="151">
        <f t="shared" si="30"/>
        <v>8</v>
      </c>
      <c r="BE11" s="151" t="str">
        <f t="shared" si="22"/>
        <v>BAUBA (June)</v>
      </c>
      <c r="BF11" s="166">
        <f>VLOOKUP(BF$1,'Bauba Resources LTD'!$N$3:$X$70,BF2,FALSE)</f>
        <v>30357.335315922846</v>
      </c>
      <c r="BG11" s="166">
        <f>VLOOKUP(BG$1,'Bauba Resources LTD'!$N$3:$X$70,BG2,FALSE)</f>
        <v>66916.75481846706</v>
      </c>
      <c r="BH11" s="166">
        <f>VLOOKUP(BH$1,'Bauba Resources LTD'!$N$3:$X$70,BH2,FALSE)</f>
        <v>92689.706979067269</v>
      </c>
      <c r="BI11" s="166">
        <f>VLOOKUP(BI$1,'Bauba Resources LTD'!$N$3:$X$70,BI2,FALSE)</f>
        <v>-6890.0501792114701</v>
      </c>
      <c r="BJ11" s="166">
        <f>VLOOKUP(BJ$1,'Bauba Resources LTD'!$N$3:$X$70,BJ2,FALSE)</f>
        <v>7336.6963562753035</v>
      </c>
      <c r="BK11" s="166">
        <f>VLOOKUP(BK$1,'Bauba Resources LTD'!$N$3:$X$70,BK2,FALSE)</f>
        <v>-12597</v>
      </c>
      <c r="BL11" s="166">
        <f>VLOOKUP(BL$1,'Bauba Resources LTD'!$N$3:$X$70,BL2,FALSE)</f>
        <v>-10445</v>
      </c>
      <c r="BM11" s="166">
        <f>VLOOKUP(BM$1,'Bauba Resources LTD'!$N$3:$X$70,BM2,FALSE)</f>
        <v>-8369</v>
      </c>
      <c r="BN11" s="166">
        <f>VLOOKUP(BN$1,'Bauba Resources LTD'!$N$3:$X$70,BN2,FALSE)</f>
        <v>-40238.329793428529</v>
      </c>
      <c r="BO11" s="166">
        <f>VLOOKUP(BO$1,'Bauba Resources LTD'!$N$3:$X$70,BO2,FALSE)</f>
        <v>-7769</v>
      </c>
      <c r="BQ11" s="151">
        <f t="shared" si="31"/>
        <v>8</v>
      </c>
      <c r="BR11" s="151" t="str">
        <f t="shared" si="23"/>
        <v>BAUBA (June)</v>
      </c>
      <c r="BS11" s="166">
        <f>VLOOKUP(BS$1,'Bauba Resources LTD'!$N$3:$X$70,BS2,FALSE)</f>
        <v>0.28999999999999998</v>
      </c>
      <c r="BT11" s="166">
        <f>VLOOKUP(BT$1,'Bauba Resources LTD'!$N$3:$X$70,BT2,FALSE)</f>
        <v>0.14000000000000001</v>
      </c>
      <c r="BU11" s="166">
        <f>VLOOKUP(BU$1,'Bauba Resources LTD'!$N$3:$X$70,BU2,FALSE)</f>
        <v>1.61</v>
      </c>
      <c r="BV11" s="166">
        <f>VLOOKUP(BV$1,'Bauba Resources LTD'!$N$3:$X$70,BV2,FALSE)</f>
        <v>0.93</v>
      </c>
      <c r="BW11" s="166">
        <f>VLOOKUP(BW$1,'Bauba Resources LTD'!$N$3:$X$70,BW2,FALSE)</f>
        <v>0</v>
      </c>
      <c r="BX11" s="166">
        <f>VLOOKUP(BX$1,'Bauba Resources LTD'!$N$3:$X$70,BX2,FALSE)</f>
        <v>0</v>
      </c>
      <c r="BY11" s="166">
        <f>VLOOKUP(BY$1,'Bauba Resources LTD'!$N$3:$X$70,BY2,FALSE)</f>
        <v>0</v>
      </c>
      <c r="BZ11" s="166">
        <f>VLOOKUP(BZ$1,'Bauba Resources LTD'!$N$3:$X$70,BZ2,FALSE)</f>
        <v>-0.99</v>
      </c>
      <c r="CA11" s="166">
        <f>VLOOKUP(CA$1,'Bauba Resources LTD'!$N$3:$X$70,CA2,FALSE)</f>
        <v>-0.16</v>
      </c>
      <c r="CB11" s="166">
        <f>VLOOKUP(CB$1,'Bauba Resources LTD'!$N$3:$X$70,CB2,FALSE)</f>
        <v>-0.9</v>
      </c>
      <c r="CD11" s="151">
        <f t="shared" si="32"/>
        <v>8</v>
      </c>
      <c r="CE11" s="151" t="str">
        <f t="shared" si="24"/>
        <v>BAUBA (June)</v>
      </c>
      <c r="CF11" s="166">
        <f>VLOOKUP(CF$1,'Bauba Resources LTD'!$N$3:$X$70,CF2,FALSE)</f>
        <v>33465.335315922843</v>
      </c>
      <c r="CG11" s="166">
        <f>VLOOKUP(CG$1,'Bauba Resources LTD'!$N$3:$X$70,CG2,FALSE)</f>
        <v>95158.75481846706</v>
      </c>
      <c r="CH11" s="166">
        <f>VLOOKUP(CH$1,'Bauba Resources LTD'!$N$3:$X$70,CH2,FALSE)</f>
        <v>-4040.2930209327315</v>
      </c>
      <c r="CI11" s="166">
        <f>VLOOKUP(CI$1,'Bauba Resources LTD'!$N$3:$X$70,CI2,FALSE)</f>
        <v>-13659.05017921147</v>
      </c>
      <c r="CJ11" s="166">
        <f>VLOOKUP(CJ$1,'Bauba Resources LTD'!$N$3:$X$70,CJ2,FALSE)</f>
        <v>1565.6963562753035</v>
      </c>
      <c r="CK11" s="166">
        <f>VLOOKUP(CK$1,'Bauba Resources LTD'!$N$3:$X$70,CK2,FALSE)</f>
        <v>-4606</v>
      </c>
      <c r="CL11" s="166">
        <f>VLOOKUP(CL$1,'Bauba Resources LTD'!$N$3:$X$70,CL2,FALSE)</f>
        <v>12377</v>
      </c>
      <c r="CM11" s="166">
        <f>VLOOKUP(CM$1,'Bauba Resources LTD'!$N$3:$X$70,CM2,FALSE)</f>
        <v>-43363</v>
      </c>
      <c r="CN11" s="166">
        <f>VLOOKUP(CN$1,'Bauba Resources LTD'!$N$3:$X$70,CN2,FALSE)</f>
        <v>-36730.329793428529</v>
      </c>
      <c r="CO11" s="166">
        <f>VLOOKUP(CO$1,'Bauba Resources LTD'!$N$3:$X$70,CO2,FALSE)</f>
        <v>-4111</v>
      </c>
      <c r="CQ11" s="151">
        <f t="shared" si="33"/>
        <v>8</v>
      </c>
      <c r="CR11" s="151" t="str">
        <f t="shared" si="25"/>
        <v>BAUBA (June)</v>
      </c>
      <c r="CS11" s="166">
        <f>VLOOKUP(CS$1,'Bauba Resources LTD'!$N$3:$X$70,CS2,FALSE)</f>
        <v>250987.04399999999</v>
      </c>
      <c r="CT11" s="166">
        <f>VLOOKUP(CT$1,'Bauba Resources LTD'!$N$3:$X$70,CT2,FALSE)</f>
        <v>230027.23800000001</v>
      </c>
      <c r="CU11" s="166">
        <f>VLOOKUP(CU$1,'Bauba Resources LTD'!$N$3:$X$70,CU2,FALSE)</f>
        <v>228852.27600000001</v>
      </c>
      <c r="CV11" s="166">
        <f>VLOOKUP(CV$1,'Bauba Resources LTD'!$N$3:$X$70,CV2,FALSE)</f>
        <v>172605.70800000001</v>
      </c>
      <c r="CW11" s="166">
        <f>VLOOKUP(CW$1,'Bauba Resources LTD'!$N$3:$X$70,CW2,FALSE)</f>
        <v>128546.83559999999</v>
      </c>
      <c r="CX11" s="166">
        <f>VLOOKUP(CX$1,'Bauba Resources LTD'!$N$3:$X$70,CX2,FALSE)</f>
        <v>28849.841</v>
      </c>
      <c r="CY11" s="166">
        <f>VLOOKUP(CY$1,'Bauba Resources LTD'!$N$3:$X$70,CY2,FALSE)</f>
        <v>36920.562999999995</v>
      </c>
      <c r="CZ11" s="166">
        <f>VLOOKUP(CZ$1,'Bauba Resources LTD'!$N$3:$X$70,CZ2,FALSE)</f>
        <v>45300.891299999996</v>
      </c>
      <c r="DA11" s="166">
        <f>VLOOKUP(DA$1,'Bauba Resources LTD'!$N$3:$X$70,DA2,FALSE)</f>
        <v>1004.8752000000001</v>
      </c>
      <c r="DB11" s="166">
        <f>VLOOKUP(DB$1,'Bauba Resources LTD'!$N$3:$X$70,DB2,FALSE)</f>
        <v>1458.5046000000002</v>
      </c>
      <c r="DD11" s="151" t="e">
        <f t="shared" si="34"/>
        <v>#REF!</v>
      </c>
      <c r="DE11" s="154" t="s">
        <v>440</v>
      </c>
      <c r="DF11" s="155" t="e">
        <f>(#REF!+#REF!+#REF!)-(#REF!+#REF!)</f>
        <v>#REF!</v>
      </c>
      <c r="DG11" s="155" t="e">
        <f t="shared" ref="DG11:DO11" si="61">(#REF!+#REF!+#REF!)-(#REF!+#REF!)</f>
        <v>#REF!</v>
      </c>
      <c r="DH11" s="155" t="e">
        <f t="shared" si="61"/>
        <v>#REF!</v>
      </c>
      <c r="DI11" s="155" t="e">
        <f t="shared" si="61"/>
        <v>#REF!</v>
      </c>
      <c r="DJ11" s="155" t="e">
        <f t="shared" si="61"/>
        <v>#REF!</v>
      </c>
      <c r="DK11" s="155" t="e">
        <f t="shared" si="61"/>
        <v>#REF!</v>
      </c>
      <c r="DL11" s="155" t="e">
        <f t="shared" si="61"/>
        <v>#REF!</v>
      </c>
      <c r="DM11" s="155" t="e">
        <f t="shared" si="61"/>
        <v>#REF!</v>
      </c>
      <c r="DN11" s="155" t="e">
        <f t="shared" si="61"/>
        <v>#REF!</v>
      </c>
      <c r="DO11" s="155" t="e">
        <f t="shared" si="61"/>
        <v>#REF!</v>
      </c>
      <c r="DQ11" s="151" t="e">
        <f t="shared" si="35"/>
        <v>#REF!</v>
      </c>
      <c r="DR11" s="154" t="s">
        <v>440</v>
      </c>
      <c r="DS11" s="155" t="e">
        <f>(#REF!+#REF!+#REF!)-(#REF!+#REF!)</f>
        <v>#REF!</v>
      </c>
      <c r="DT11" s="155" t="e">
        <f t="shared" ref="DT11:EB11" si="62">(#REF!+#REF!+#REF!)-(#REF!+#REF!)</f>
        <v>#REF!</v>
      </c>
      <c r="DU11" s="155" t="e">
        <f t="shared" si="62"/>
        <v>#REF!</v>
      </c>
      <c r="DV11" s="155" t="e">
        <f t="shared" si="62"/>
        <v>#REF!</v>
      </c>
      <c r="DW11" s="155" t="e">
        <f t="shared" si="62"/>
        <v>#REF!</v>
      </c>
      <c r="DX11" s="155" t="e">
        <f t="shared" si="62"/>
        <v>#REF!</v>
      </c>
      <c r="DY11" s="155" t="e">
        <f t="shared" si="62"/>
        <v>#REF!</v>
      </c>
      <c r="DZ11" s="155" t="e">
        <f t="shared" si="62"/>
        <v>#REF!</v>
      </c>
      <c r="EA11" s="155" t="e">
        <f t="shared" si="62"/>
        <v>#REF!</v>
      </c>
      <c r="EB11" s="155" t="e">
        <f t="shared" si="62"/>
        <v>#REF!</v>
      </c>
      <c r="ED11" s="151" t="e">
        <f t="shared" si="36"/>
        <v>#REF!</v>
      </c>
      <c r="EE11" s="154" t="s">
        <v>440</v>
      </c>
      <c r="EF11" s="155" t="e">
        <f>(#REF!+#REF!+#REF!)-(#REF!+#REF!)</f>
        <v>#REF!</v>
      </c>
      <c r="EG11" s="155" t="e">
        <f t="shared" ref="EG11:EO11" si="63">(#REF!+#REF!+#REF!)-(#REF!+#REF!)</f>
        <v>#REF!</v>
      </c>
      <c r="EH11" s="155" t="e">
        <f t="shared" si="63"/>
        <v>#REF!</v>
      </c>
      <c r="EI11" s="155" t="e">
        <f t="shared" si="63"/>
        <v>#REF!</v>
      </c>
      <c r="EJ11" s="155" t="e">
        <f t="shared" si="63"/>
        <v>#REF!</v>
      </c>
      <c r="EK11" s="155" t="e">
        <f t="shared" si="63"/>
        <v>#REF!</v>
      </c>
      <c r="EL11" s="155" t="e">
        <f t="shared" si="63"/>
        <v>#REF!</v>
      </c>
      <c r="EM11" s="155" t="e">
        <f t="shared" si="63"/>
        <v>#REF!</v>
      </c>
      <c r="EN11" s="155" t="e">
        <f t="shared" si="63"/>
        <v>#REF!</v>
      </c>
      <c r="EO11" s="155" t="e">
        <f t="shared" si="63"/>
        <v>#REF!</v>
      </c>
      <c r="EQ11" s="151" t="e">
        <f t="shared" si="37"/>
        <v>#REF!</v>
      </c>
      <c r="ER11" s="154" t="s">
        <v>440</v>
      </c>
      <c r="ES11" s="155" t="e">
        <f>(#REF!+#REF!+#REF!)-(#REF!+#REF!)</f>
        <v>#REF!</v>
      </c>
      <c r="ET11" s="155" t="e">
        <f t="shared" ref="ET11:FB11" si="64">(#REF!+#REF!+#REF!)-(#REF!+#REF!)</f>
        <v>#REF!</v>
      </c>
      <c r="EU11" s="155" t="e">
        <f t="shared" si="64"/>
        <v>#REF!</v>
      </c>
      <c r="EV11" s="155" t="e">
        <f t="shared" si="64"/>
        <v>#REF!</v>
      </c>
      <c r="EW11" s="155" t="e">
        <f t="shared" si="64"/>
        <v>#REF!</v>
      </c>
      <c r="EX11" s="155" t="e">
        <f t="shared" si="64"/>
        <v>#REF!</v>
      </c>
      <c r="EY11" s="155" t="e">
        <f t="shared" si="64"/>
        <v>#REF!</v>
      </c>
      <c r="EZ11" s="155" t="e">
        <f t="shared" si="64"/>
        <v>#REF!</v>
      </c>
      <c r="FA11" s="155" t="e">
        <f t="shared" si="64"/>
        <v>#REF!</v>
      </c>
      <c r="FB11" s="155" t="e">
        <f t="shared" si="64"/>
        <v>#REF!</v>
      </c>
      <c r="FD11" s="151" t="e">
        <f t="shared" si="38"/>
        <v>#REF!</v>
      </c>
      <c r="FE11" s="154" t="s">
        <v>440</v>
      </c>
      <c r="FF11" s="155" t="e">
        <f>(#REF!+#REF!+#REF!)-(#REF!+#REF!)</f>
        <v>#REF!</v>
      </c>
      <c r="FG11" s="155" t="e">
        <f t="shared" ref="FG11:FO11" si="65">(#REF!+#REF!+#REF!)-(#REF!+#REF!)</f>
        <v>#REF!</v>
      </c>
      <c r="FH11" s="155" t="e">
        <f t="shared" si="65"/>
        <v>#REF!</v>
      </c>
      <c r="FI11" s="155" t="e">
        <f t="shared" si="65"/>
        <v>#REF!</v>
      </c>
      <c r="FJ11" s="155" t="e">
        <f t="shared" si="65"/>
        <v>#REF!</v>
      </c>
      <c r="FK11" s="155" t="e">
        <f t="shared" si="65"/>
        <v>#REF!</v>
      </c>
      <c r="FL11" s="155" t="e">
        <f t="shared" si="65"/>
        <v>#REF!</v>
      </c>
      <c r="FM11" s="155" t="e">
        <f t="shared" si="65"/>
        <v>#REF!</v>
      </c>
      <c r="FN11" s="155" t="e">
        <f t="shared" si="65"/>
        <v>#REF!</v>
      </c>
      <c r="FO11" s="155" t="e">
        <f t="shared" si="65"/>
        <v>#REF!</v>
      </c>
      <c r="FQ11" s="151" t="e">
        <f t="shared" si="39"/>
        <v>#REF!</v>
      </c>
      <c r="FR11" s="154" t="s">
        <v>440</v>
      </c>
      <c r="FS11" s="155" t="e">
        <f>(#REF!+#REF!+#REF!)-(#REF!+#REF!)</f>
        <v>#REF!</v>
      </c>
      <c r="FT11" s="155" t="e">
        <f t="shared" ref="FT11:GB11" si="66">(#REF!+#REF!+#REF!)-(#REF!+#REF!)</f>
        <v>#REF!</v>
      </c>
      <c r="FU11" s="155" t="e">
        <f t="shared" si="66"/>
        <v>#REF!</v>
      </c>
      <c r="FV11" s="155" t="e">
        <f t="shared" si="66"/>
        <v>#REF!</v>
      </c>
      <c r="FW11" s="155" t="e">
        <f t="shared" si="66"/>
        <v>#REF!</v>
      </c>
      <c r="FX11" s="155" t="e">
        <f t="shared" si="66"/>
        <v>#REF!</v>
      </c>
      <c r="FY11" s="155" t="e">
        <f t="shared" si="66"/>
        <v>#REF!</v>
      </c>
      <c r="FZ11" s="155" t="e">
        <f t="shared" si="66"/>
        <v>#REF!</v>
      </c>
      <c r="GA11" s="155" t="e">
        <f t="shared" si="66"/>
        <v>#REF!</v>
      </c>
      <c r="GB11" s="155" t="e">
        <f t="shared" si="66"/>
        <v>#REF!</v>
      </c>
      <c r="GD11" s="151" t="e">
        <f t="shared" si="40"/>
        <v>#REF!</v>
      </c>
      <c r="GE11" s="154" t="s">
        <v>440</v>
      </c>
      <c r="GF11" s="155" t="e">
        <f>(#REF!+#REF!+#REF!)-(#REF!+#REF!)</f>
        <v>#REF!</v>
      </c>
      <c r="GG11" s="155" t="e">
        <f t="shared" ref="GG11:GO11" si="67">(#REF!+#REF!+#REF!)-(#REF!+#REF!)</f>
        <v>#REF!</v>
      </c>
      <c r="GH11" s="155" t="e">
        <f t="shared" si="67"/>
        <v>#REF!</v>
      </c>
      <c r="GI11" s="155" t="e">
        <f t="shared" si="67"/>
        <v>#REF!</v>
      </c>
      <c r="GJ11" s="155" t="e">
        <f t="shared" si="67"/>
        <v>#REF!</v>
      </c>
      <c r="GK11" s="155" t="e">
        <f t="shared" si="67"/>
        <v>#REF!</v>
      </c>
      <c r="GL11" s="155" t="e">
        <f t="shared" si="67"/>
        <v>#REF!</v>
      </c>
      <c r="GM11" s="155" t="e">
        <f t="shared" si="67"/>
        <v>#REF!</v>
      </c>
      <c r="GN11" s="155" t="e">
        <f t="shared" si="67"/>
        <v>#REF!</v>
      </c>
      <c r="GO11" s="155" t="e">
        <f t="shared" si="67"/>
        <v>#REF!</v>
      </c>
      <c r="GQ11" s="151" t="e">
        <f t="shared" si="41"/>
        <v>#REF!</v>
      </c>
      <c r="GR11" s="154" t="s">
        <v>440</v>
      </c>
      <c r="GS11" s="155" t="e">
        <f>(#REF!+#REF!+#REF!)-(#REF!+#REF!)</f>
        <v>#REF!</v>
      </c>
      <c r="GT11" s="155" t="e">
        <f t="shared" ref="GT11:HB11" si="68">(#REF!+#REF!+#REF!)-(#REF!+#REF!)</f>
        <v>#REF!</v>
      </c>
      <c r="GU11" s="155" t="e">
        <f t="shared" si="68"/>
        <v>#REF!</v>
      </c>
      <c r="GV11" s="155" t="e">
        <f t="shared" si="68"/>
        <v>#REF!</v>
      </c>
      <c r="GW11" s="155" t="e">
        <f t="shared" si="68"/>
        <v>#REF!</v>
      </c>
      <c r="GX11" s="155" t="e">
        <f t="shared" si="68"/>
        <v>#REF!</v>
      </c>
      <c r="GY11" s="155" t="e">
        <f t="shared" si="68"/>
        <v>#REF!</v>
      </c>
      <c r="GZ11" s="155" t="e">
        <f t="shared" si="68"/>
        <v>#REF!</v>
      </c>
      <c r="HA11" s="155" t="e">
        <f t="shared" si="68"/>
        <v>#REF!</v>
      </c>
      <c r="HB11" s="155" t="e">
        <f t="shared" si="68"/>
        <v>#REF!</v>
      </c>
      <c r="HD11" s="151" t="e">
        <f t="shared" si="42"/>
        <v>#REF!</v>
      </c>
      <c r="HE11" s="154" t="s">
        <v>440</v>
      </c>
      <c r="HF11" s="155" t="e">
        <f>(#REF!+#REF!+#REF!)-(#REF!+#REF!)</f>
        <v>#REF!</v>
      </c>
      <c r="HG11" s="155" t="e">
        <f t="shared" ref="HG11:HO11" si="69">(#REF!+#REF!+#REF!)-(#REF!+#REF!)</f>
        <v>#REF!</v>
      </c>
      <c r="HH11" s="155" t="e">
        <f t="shared" si="69"/>
        <v>#REF!</v>
      </c>
      <c r="HI11" s="155" t="e">
        <f t="shared" si="69"/>
        <v>#REF!</v>
      </c>
      <c r="HJ11" s="155" t="e">
        <f t="shared" si="69"/>
        <v>#REF!</v>
      </c>
      <c r="HK11" s="155" t="e">
        <f t="shared" si="69"/>
        <v>#REF!</v>
      </c>
      <c r="HL11" s="155" t="e">
        <f t="shared" si="69"/>
        <v>#REF!</v>
      </c>
      <c r="HM11" s="155" t="e">
        <f t="shared" si="69"/>
        <v>#REF!</v>
      </c>
      <c r="HN11" s="155" t="e">
        <f t="shared" si="69"/>
        <v>#REF!</v>
      </c>
      <c r="HO11" s="155" t="e">
        <f t="shared" si="69"/>
        <v>#REF!</v>
      </c>
    </row>
    <row r="12" spans="2:223" ht="27" x14ac:dyDescent="0.25">
      <c r="B12" s="99">
        <f t="shared" si="26"/>
        <v>9</v>
      </c>
      <c r="C12" s="142" t="str">
        <f>'BHP Group'!N4</f>
        <v>BHP (June)</v>
      </c>
      <c r="D12" s="103">
        <f>VLOOKUP(D$1,'BHP Group'!$N$3:$X$70,D2,FALSE)</f>
        <v>247000</v>
      </c>
      <c r="E12" s="103">
        <f>VLOOKUP(E$1,'BHP Group'!$N$3:$X$70,E2,FALSE)</f>
        <v>247000</v>
      </c>
      <c r="F12" s="103">
        <f>VLOOKUP(F$1,'BHP Group'!$N$3:$X$70,F2,FALSE)</f>
        <v>3269000</v>
      </c>
      <c r="G12" s="103">
        <f>VLOOKUP(G$1,'BHP Group'!$N$3:$X$70,G2,FALSE)</f>
        <v>3273000</v>
      </c>
      <c r="H12" s="103">
        <f>VLOOKUP(H$1,'BHP Group'!$N$3:$X$70,H2,FALSE)</f>
        <v>3274000</v>
      </c>
      <c r="I12" s="103">
        <f>VLOOKUP(I$1,'BHP Group'!$N$3:$X$70,I2,FALSE)</f>
        <v>4034000</v>
      </c>
      <c r="J12" s="103">
        <f>VLOOKUP(J$1,'BHP Group'!$N$3:$X$70,J2,FALSE)</f>
        <v>4105000</v>
      </c>
      <c r="K12" s="103">
        <f>VLOOKUP(K$1,'BHP Group'!$N$3:$X$70,K2,FALSE)</f>
        <v>4105000</v>
      </c>
      <c r="L12" s="103">
        <f>VLOOKUP(L$1,'BHP Group'!$N$3:$X$70,L2,FALSE)</f>
        <v>370000</v>
      </c>
      <c r="M12" s="103">
        <f>VLOOKUP(M$1,'BHP Group'!$N$3:$X$70,M2,FALSE)</f>
        <v>370000</v>
      </c>
      <c r="N12" s="101">
        <f t="shared" si="17"/>
        <v>0</v>
      </c>
      <c r="O12" s="96" t="str">
        <f t="shared" si="18"/>
        <v>No-To be included in the study</v>
      </c>
      <c r="Q12" s="41">
        <f t="shared" si="27"/>
        <v>9</v>
      </c>
      <c r="R12" s="93" t="str">
        <f t="shared" si="19"/>
        <v>BHP (June)</v>
      </c>
      <c r="S12" s="103">
        <f>VLOOKUP(S$1,'BHP Group'!$N$3:$X$70,S2,FALSE)</f>
        <v>100186000</v>
      </c>
      <c r="T12" s="103">
        <f>VLOOKUP(T$1,'BHP Group'!$N$3:$X$70,T2,FALSE)</f>
        <v>111215000</v>
      </c>
      <c r="U12" s="103">
        <f>VLOOKUP(U$1,'BHP Group'!$N$3:$X$70,U2,FALSE)</f>
        <v>113038000</v>
      </c>
      <c r="V12" s="103">
        <f>VLOOKUP(V$1,'BHP Group'!$N$3:$X$70,V2,FALSE)</f>
        <v>114834000</v>
      </c>
      <c r="W12" s="103">
        <f>VLOOKUP(W$1,'BHP Group'!$N$3:$X$70,W2,FALSE)</f>
        <v>120288000</v>
      </c>
      <c r="X12" s="103">
        <f>VLOOKUP(X$1,'BHP Group'!$N$3:$X$70,X2,FALSE)</f>
        <v>145974000</v>
      </c>
      <c r="Y12" s="103">
        <f>VLOOKUP(Y$1,'BHP Group'!$N$3:$X$70,Y2,FALSE)</f>
        <v>132883000</v>
      </c>
      <c r="Z12" s="103">
        <f>VLOOKUP(Z$1,'BHP Group'!$N$3:$X$70,Z2,FALSE)</f>
        <v>124161000</v>
      </c>
      <c r="AA12" s="103">
        <f>VLOOKUP(AA$1,'BHP Group'!$N$3:$X$70,AA2,FALSE)</f>
        <v>101987000</v>
      </c>
      <c r="AB12" s="103">
        <f>VLOOKUP(AB$1,'BHP Group'!$N$3:$X$70,AB2,FALSE)</f>
        <v>88165000</v>
      </c>
      <c r="AD12" s="41">
        <f t="shared" si="28"/>
        <v>9</v>
      </c>
      <c r="AE12" s="93" t="str">
        <f t="shared" si="20"/>
        <v>BHP (June)</v>
      </c>
      <c r="AF12" s="163">
        <f>VLOOKUP(AF$1,'BHP Group'!$N$3:$X$70,AF2,FALSE)</f>
        <v>2.4654143293474139E-3</v>
      </c>
      <c r="AG12" s="163">
        <f>VLOOKUP(AG$1,'BHP Group'!$N$3:$X$70,AG2,FALSE)</f>
        <v>2.2209234365867915E-3</v>
      </c>
      <c r="AH12" s="163">
        <f>VLOOKUP(AH$1,'BHP Group'!$N$3:$X$70,AH2,FALSE)</f>
        <v>2.8919478405491958E-2</v>
      </c>
      <c r="AI12" s="163">
        <f>VLOOKUP(AI$1,'BHP Group'!$N$3:$X$70,AI2,FALSE)</f>
        <v>2.8502011599352107E-2</v>
      </c>
      <c r="AJ12" s="163">
        <f>VLOOKUP(AJ$1,'BHP Group'!$N$3:$X$70,AJ2,FALSE)</f>
        <v>2.7218010109071562E-2</v>
      </c>
      <c r="AK12" s="163">
        <f>VLOOKUP(AK$1,'BHP Group'!$N$3:$X$70,AK2,FALSE)</f>
        <v>2.7635058298053079E-2</v>
      </c>
      <c r="AL12" s="163">
        <f>VLOOKUP(AL$1,'BHP Group'!$N$3:$X$70,AL2,FALSE)</f>
        <v>3.0891837180075706E-2</v>
      </c>
      <c r="AM12" s="163">
        <f>VLOOKUP(AM$1,'BHP Group'!$N$3:$X$70,AM2,FALSE)</f>
        <v>3.3061911550325784E-2</v>
      </c>
      <c r="AN12" s="163">
        <f>VLOOKUP(AN$1,'BHP Group'!$N$3:$X$70,AN2,FALSE)</f>
        <v>3.6279133615068587E-3</v>
      </c>
      <c r="AO12" s="163">
        <f>VLOOKUP(AO$1,'BHP Group'!$N$3:$X$70,AO2,FALSE)</f>
        <v>4.1966766857596555E-3</v>
      </c>
      <c r="AQ12" s="41">
        <f t="shared" si="29"/>
        <v>9</v>
      </c>
      <c r="AR12" s="93" t="str">
        <f t="shared" si="21"/>
        <v>BHP (June)</v>
      </c>
      <c r="AS12" s="163">
        <f>VLOOKUP(AS$1,'BHP Group'!$N$3:$X$70,AS2,FALSE)</f>
        <v>0.47</v>
      </c>
      <c r="AT12" s="163">
        <f>VLOOKUP(AT$1,'BHP Group'!$N$3:$X$70,AT2,FALSE)</f>
        <v>0.38</v>
      </c>
      <c r="AU12" s="163">
        <f>VLOOKUP(AU$1,'BHP Group'!$N$3:$X$70,AU2,FALSE)</f>
        <v>0.36</v>
      </c>
      <c r="AV12" s="163">
        <f>VLOOKUP(AV$1,'BHP Group'!$N$3:$X$70,AV2,FALSE)</f>
        <v>0.28999999999999998</v>
      </c>
      <c r="AW12" s="163">
        <f>VLOOKUP(AW$1,'BHP Group'!$N$3:$X$70,AW2,FALSE)</f>
        <v>0.36</v>
      </c>
      <c r="AX12" s="163">
        <f>VLOOKUP(AX$1,'BHP Group'!$N$3:$X$70,AX2,FALSE)</f>
        <v>0.43</v>
      </c>
      <c r="AY12" s="163">
        <f>VLOOKUP(AY$1,'BHP Group'!$N$3:$X$70,AY2,FALSE)</f>
        <v>0.46</v>
      </c>
      <c r="AZ12" s="163">
        <f>VLOOKUP(AZ$1,'BHP Group'!$N$3:$X$70,AZ2,FALSE)</f>
        <v>0.56999999999999995</v>
      </c>
      <c r="BA12" s="163">
        <f>VLOOKUP(BA$1,'BHP Group'!$N$3:$X$70,BA2,FALSE)</f>
        <v>0.61</v>
      </c>
      <c r="BB12" s="163">
        <f>VLOOKUP(BB$1,'BHP Group'!$N$3:$X$70,BB2,FALSE)</f>
        <v>0.67</v>
      </c>
      <c r="BD12" s="41">
        <f t="shared" si="30"/>
        <v>9</v>
      </c>
      <c r="BE12" s="93" t="str">
        <f t="shared" si="22"/>
        <v>BHP (June)</v>
      </c>
      <c r="BF12" s="167">
        <f>VLOOKUP(BF$1,'BHP Group'!$N$3:$X$70,BF2,FALSE)</f>
        <v>282139.67705495382</v>
      </c>
      <c r="BG12" s="167">
        <f>VLOOKUP(BG$1,'BHP Group'!$N$3:$X$70,BG2,FALSE)</f>
        <v>169043.99701715141</v>
      </c>
      <c r="BH12" s="167">
        <f>VLOOKUP(BH$1,'BHP Group'!$N$3:$X$70,BH2,FALSE)</f>
        <v>86198.99244332494</v>
      </c>
      <c r="BI12" s="167">
        <f>VLOOKUP(BI$1,'BHP Group'!$N$3:$X$70,BI2,FALSE)</f>
        <v>117145.47458327594</v>
      </c>
      <c r="BJ12" s="167">
        <f>VLOOKUP(BJ$1,'BHP Group'!$N$3:$X$70,BJ2,FALSE)</f>
        <v>47954.319761668332</v>
      </c>
      <c r="BK12" s="167">
        <f>VLOOKUP(BK$1,'BHP Group'!$N$3:$X$70,BK2,FALSE)</f>
        <v>66411.584817413212</v>
      </c>
      <c r="BL12" s="167">
        <f>VLOOKUP(BL$1,'BHP Group'!$N$3:$X$70,BL2,FALSE)</f>
        <v>104726.66741271262</v>
      </c>
      <c r="BM12" s="167">
        <f>VLOOKUP(BM$1,'BHP Group'!$N$3:$X$70,BM2,FALSE)</f>
        <v>151798.2799061767</v>
      </c>
      <c r="BN12" s="167">
        <f>VLOOKUP(BN$1,'BHP Group'!$N$3:$X$70,BN2,FALSE)</f>
        <v>187706.60694288914</v>
      </c>
      <c r="BO12" s="167">
        <f>VLOOKUP(BO$1,'BHP Group'!$N$3:$X$70,BO2,FALSE)</f>
        <v>142904.91518495811</v>
      </c>
      <c r="BQ12" s="41">
        <f t="shared" si="31"/>
        <v>9</v>
      </c>
      <c r="BR12" s="93" t="str">
        <f t="shared" si="23"/>
        <v>BHP (June)</v>
      </c>
      <c r="BS12" s="167">
        <f>VLOOKUP(BS$1,'BHP Group'!$N$3:$X$70,BS2,FALSE)</f>
        <v>-0.01</v>
      </c>
      <c r="BT12" s="167">
        <f>VLOOKUP(BT$1,'BHP Group'!$N$3:$X$70,BT2,FALSE)</f>
        <v>0.2</v>
      </c>
      <c r="BU12" s="167">
        <f>VLOOKUP(BU$1,'BHP Group'!$N$3:$X$70,BU2,FALSE)</f>
        <v>0.24</v>
      </c>
      <c r="BV12" s="167">
        <f>VLOOKUP(BV$1,'BHP Group'!$N$3:$X$70,BV2,FALSE)</f>
        <v>-0.41</v>
      </c>
      <c r="BW12" s="167">
        <f>VLOOKUP(BW$1,'BHP Group'!$N$3:$X$70,BW2,FALSE)</f>
        <v>-0.22</v>
      </c>
      <c r="BX12" s="167">
        <f>VLOOKUP(BX$1,'BHP Group'!$N$3:$X$70,BX2,FALSE)</f>
        <v>0.02</v>
      </c>
      <c r="BY12" s="167">
        <f>VLOOKUP(BY$1,'BHP Group'!$N$3:$X$70,BY2,FALSE)</f>
        <v>-0.09</v>
      </c>
      <c r="BZ12" s="167">
        <f>VLOOKUP(BZ$1,'BHP Group'!$N$3:$X$70,BZ2,FALSE)</f>
        <v>0.01</v>
      </c>
      <c r="CA12" s="167">
        <f>VLOOKUP(CA$1,'BHP Group'!$N$3:$X$70,CA2,FALSE)</f>
        <v>0.36</v>
      </c>
      <c r="CB12" s="167">
        <f>VLOOKUP(CB$1,'BHP Group'!$N$3:$X$70,CB2,FALSE)</f>
        <v>0.05</v>
      </c>
      <c r="CD12" s="41">
        <f t="shared" si="32"/>
        <v>9</v>
      </c>
      <c r="CE12" s="93" t="str">
        <f t="shared" si="24"/>
        <v>BHP (June)</v>
      </c>
      <c r="CF12" s="167">
        <f>VLOOKUP(CF$1,'BHP Group'!$N$3:$X$70,CF2,FALSE)</f>
        <v>10017139.677054953</v>
      </c>
      <c r="CG12" s="167">
        <f>VLOOKUP(CG$1,'BHP Group'!$N$3:$X$70,CG2,FALSE)</f>
        <v>-4105956.0029828483</v>
      </c>
      <c r="CH12" s="167">
        <f>VLOOKUP(CH$1,'BHP Group'!$N$3:$X$70,CH2,FALSE)</f>
        <v>-3447801.007556675</v>
      </c>
      <c r="CI12" s="167">
        <f>VLOOKUP(CI$1,'BHP Group'!$N$3:$X$70,CI2,FALSE)</f>
        <v>3217145.4745832756</v>
      </c>
      <c r="CJ12" s="167">
        <f>VLOOKUP(CJ$1,'BHP Group'!$N$3:$X$70,CJ2,FALSE)</f>
        <v>12908954.319761667</v>
      </c>
      <c r="CK12" s="167">
        <f>VLOOKUP(CK$1,'BHP Group'!$N$3:$X$70,CK2,FALSE)</f>
        <v>-9944588.4151825868</v>
      </c>
      <c r="CL12" s="167">
        <f>VLOOKUP(CL$1,'BHP Group'!$N$3:$X$70,CL2,FALSE)</f>
        <v>-7886273.3325872878</v>
      </c>
      <c r="CM12" s="167">
        <f>VLOOKUP(CM$1,'BHP Group'!$N$3:$X$70,CM2,FALSE)</f>
        <v>-8647201.720093824</v>
      </c>
      <c r="CN12" s="167">
        <f>VLOOKUP(CN$1,'BHP Group'!$N$3:$X$70,CN2,FALSE)</f>
        <v>-4032293.3930571107</v>
      </c>
      <c r="CO12" s="167">
        <f>VLOOKUP(CO$1,'BHP Group'!$N$3:$X$70,CO2,FALSE)</f>
        <v>-56387095.08481504</v>
      </c>
      <c r="CQ12" s="41">
        <f t="shared" si="33"/>
        <v>9</v>
      </c>
      <c r="CR12" s="93" t="str">
        <f t="shared" si="25"/>
        <v>BHP (June)</v>
      </c>
      <c r="CS12" s="167">
        <f>VLOOKUP(CS$1,'BHP Group'!$N$3:$X$70,CS2,FALSE)</f>
        <v>1622146008</v>
      </c>
      <c r="CT12" s="167">
        <f>VLOOKUP(CT$1,'BHP Group'!$N$3:$X$70,CT2,FALSE)</f>
        <v>2010606221.5000002</v>
      </c>
      <c r="CU12" s="167">
        <f>VLOOKUP(CU$1,'BHP Group'!$N$3:$X$70,CU2,FALSE)</f>
        <v>1783937977.0999997</v>
      </c>
      <c r="CV12" s="167">
        <f>VLOOKUP(CV$1,'BHP Group'!$N$3:$X$70,CV2,FALSE)</f>
        <v>1873229577</v>
      </c>
      <c r="CW12" s="167">
        <f>VLOOKUP(CW$1,'BHP Group'!$N$3:$X$70,CW2,FALSE)</f>
        <v>2539203009.4000001</v>
      </c>
      <c r="CX12" s="167">
        <f>VLOOKUP(CX$1,'BHP Group'!$N$3:$X$70,CX2,FALSE)</f>
        <v>2294673268.5</v>
      </c>
      <c r="CY12" s="167">
        <f>VLOOKUP(CY$1,'BHP Group'!$N$3:$X$70,CY2,FALSE)</f>
        <v>1859813347.2</v>
      </c>
      <c r="CZ12" s="167">
        <f>VLOOKUP(CZ$1,'BHP Group'!$N$3:$X$70,CZ2,FALSE)</f>
        <v>1404347927.2</v>
      </c>
      <c r="DA12" s="167">
        <f>VLOOKUP(DA$1,'BHP Group'!$N$3:$X$70,DA2,FALSE)</f>
        <v>1244377186.8</v>
      </c>
      <c r="DB12" s="167">
        <f>VLOOKUP(DB$1,'BHP Group'!$N$3:$X$70,DB2,FALSE)</f>
        <v>806363491.5</v>
      </c>
      <c r="DD12" s="41" t="e">
        <f t="shared" si="34"/>
        <v>#REF!</v>
      </c>
      <c r="DE12" s="94" t="s">
        <v>441</v>
      </c>
      <c r="DF12" s="79" t="e">
        <f>#REF!</f>
        <v>#REF!</v>
      </c>
      <c r="DG12" s="79" t="e">
        <f t="shared" ref="DG12:DO12" si="70">#REF!</f>
        <v>#REF!</v>
      </c>
      <c r="DH12" s="79" t="e">
        <f t="shared" si="70"/>
        <v>#REF!</v>
      </c>
      <c r="DI12" s="79" t="e">
        <f t="shared" si="70"/>
        <v>#REF!</v>
      </c>
      <c r="DJ12" s="79" t="e">
        <f t="shared" si="70"/>
        <v>#REF!</v>
      </c>
      <c r="DK12" s="79" t="e">
        <f t="shared" si="70"/>
        <v>#REF!</v>
      </c>
      <c r="DL12" s="79" t="e">
        <f t="shared" si="70"/>
        <v>#REF!</v>
      </c>
      <c r="DM12" s="79" t="e">
        <f t="shared" si="70"/>
        <v>#REF!</v>
      </c>
      <c r="DN12" s="79" t="e">
        <f t="shared" si="70"/>
        <v>#REF!</v>
      </c>
      <c r="DO12" s="79" t="e">
        <f t="shared" si="70"/>
        <v>#REF!</v>
      </c>
      <c r="DQ12" s="41" t="e">
        <f t="shared" si="35"/>
        <v>#REF!</v>
      </c>
      <c r="DR12" s="94" t="s">
        <v>441</v>
      </c>
      <c r="DS12" s="79" t="e">
        <f>#REF!</f>
        <v>#REF!</v>
      </c>
      <c r="DT12" s="79" t="e">
        <f t="shared" ref="DT12:EB12" si="71">#REF!</f>
        <v>#REF!</v>
      </c>
      <c r="DU12" s="79" t="e">
        <f t="shared" si="71"/>
        <v>#REF!</v>
      </c>
      <c r="DV12" s="79" t="e">
        <f t="shared" si="71"/>
        <v>#REF!</v>
      </c>
      <c r="DW12" s="79" t="e">
        <f t="shared" si="71"/>
        <v>#REF!</v>
      </c>
      <c r="DX12" s="79" t="e">
        <f t="shared" si="71"/>
        <v>#REF!</v>
      </c>
      <c r="DY12" s="79" t="e">
        <f t="shared" si="71"/>
        <v>#REF!</v>
      </c>
      <c r="DZ12" s="79" t="e">
        <f t="shared" si="71"/>
        <v>#REF!</v>
      </c>
      <c r="EA12" s="79" t="e">
        <f t="shared" si="71"/>
        <v>#REF!</v>
      </c>
      <c r="EB12" s="79" t="e">
        <f t="shared" si="71"/>
        <v>#REF!</v>
      </c>
      <c r="ED12" s="41" t="e">
        <f t="shared" si="36"/>
        <v>#REF!</v>
      </c>
      <c r="EE12" s="94" t="s">
        <v>441</v>
      </c>
      <c r="EF12" s="79" t="e">
        <f>#REF!</f>
        <v>#REF!</v>
      </c>
      <c r="EG12" s="79" t="e">
        <f t="shared" ref="EG12:EO12" si="72">#REF!</f>
        <v>#REF!</v>
      </c>
      <c r="EH12" s="79" t="e">
        <f t="shared" si="72"/>
        <v>#REF!</v>
      </c>
      <c r="EI12" s="79" t="e">
        <f t="shared" si="72"/>
        <v>#REF!</v>
      </c>
      <c r="EJ12" s="79" t="e">
        <f t="shared" si="72"/>
        <v>#REF!</v>
      </c>
      <c r="EK12" s="79" t="e">
        <f t="shared" si="72"/>
        <v>#REF!</v>
      </c>
      <c r="EL12" s="79" t="e">
        <f t="shared" si="72"/>
        <v>#REF!</v>
      </c>
      <c r="EM12" s="79" t="e">
        <f t="shared" si="72"/>
        <v>#REF!</v>
      </c>
      <c r="EN12" s="79" t="e">
        <f t="shared" si="72"/>
        <v>#REF!</v>
      </c>
      <c r="EO12" s="79" t="e">
        <f t="shared" si="72"/>
        <v>#REF!</v>
      </c>
      <c r="EQ12" s="41" t="e">
        <f t="shared" si="37"/>
        <v>#REF!</v>
      </c>
      <c r="ER12" s="94" t="s">
        <v>441</v>
      </c>
      <c r="ES12" s="79" t="e">
        <f>#REF!</f>
        <v>#REF!</v>
      </c>
      <c r="ET12" s="79" t="e">
        <f t="shared" ref="ET12:FB12" si="73">#REF!</f>
        <v>#REF!</v>
      </c>
      <c r="EU12" s="79" t="e">
        <f t="shared" si="73"/>
        <v>#REF!</v>
      </c>
      <c r="EV12" s="79" t="e">
        <f t="shared" si="73"/>
        <v>#REF!</v>
      </c>
      <c r="EW12" s="79" t="e">
        <f t="shared" si="73"/>
        <v>#REF!</v>
      </c>
      <c r="EX12" s="79" t="e">
        <f t="shared" si="73"/>
        <v>#REF!</v>
      </c>
      <c r="EY12" s="79" t="e">
        <f t="shared" si="73"/>
        <v>#REF!</v>
      </c>
      <c r="EZ12" s="79" t="e">
        <f t="shared" si="73"/>
        <v>#REF!</v>
      </c>
      <c r="FA12" s="79" t="e">
        <f t="shared" si="73"/>
        <v>#REF!</v>
      </c>
      <c r="FB12" s="79" t="e">
        <f t="shared" si="73"/>
        <v>#REF!</v>
      </c>
      <c r="FD12" s="41" t="e">
        <f t="shared" si="38"/>
        <v>#REF!</v>
      </c>
      <c r="FE12" s="94" t="s">
        <v>441</v>
      </c>
      <c r="FF12" s="79" t="e">
        <f>#REF!</f>
        <v>#REF!</v>
      </c>
      <c r="FG12" s="79" t="e">
        <f t="shared" ref="FG12:FO12" si="74">#REF!</f>
        <v>#REF!</v>
      </c>
      <c r="FH12" s="79" t="e">
        <f t="shared" si="74"/>
        <v>#REF!</v>
      </c>
      <c r="FI12" s="79" t="e">
        <f t="shared" si="74"/>
        <v>#REF!</v>
      </c>
      <c r="FJ12" s="79" t="e">
        <f t="shared" si="74"/>
        <v>#REF!</v>
      </c>
      <c r="FK12" s="79" t="e">
        <f t="shared" si="74"/>
        <v>#REF!</v>
      </c>
      <c r="FL12" s="79" t="e">
        <f t="shared" si="74"/>
        <v>#REF!</v>
      </c>
      <c r="FM12" s="79" t="e">
        <f t="shared" si="74"/>
        <v>#REF!</v>
      </c>
      <c r="FN12" s="79" t="e">
        <f t="shared" si="74"/>
        <v>#REF!</v>
      </c>
      <c r="FO12" s="79" t="e">
        <f t="shared" si="74"/>
        <v>#REF!</v>
      </c>
      <c r="FQ12" s="41" t="e">
        <f t="shared" si="39"/>
        <v>#REF!</v>
      </c>
      <c r="FR12" s="94" t="s">
        <v>441</v>
      </c>
      <c r="FS12" s="79" t="e">
        <f>#REF!</f>
        <v>#REF!</v>
      </c>
      <c r="FT12" s="79" t="e">
        <f t="shared" ref="FT12:GB12" si="75">#REF!</f>
        <v>#REF!</v>
      </c>
      <c r="FU12" s="79" t="e">
        <f t="shared" si="75"/>
        <v>#REF!</v>
      </c>
      <c r="FV12" s="79" t="e">
        <f t="shared" si="75"/>
        <v>#REF!</v>
      </c>
      <c r="FW12" s="79" t="e">
        <f t="shared" si="75"/>
        <v>#REF!</v>
      </c>
      <c r="FX12" s="79" t="e">
        <f t="shared" si="75"/>
        <v>#REF!</v>
      </c>
      <c r="FY12" s="79" t="e">
        <f t="shared" si="75"/>
        <v>#REF!</v>
      </c>
      <c r="FZ12" s="79" t="e">
        <f t="shared" si="75"/>
        <v>#REF!</v>
      </c>
      <c r="GA12" s="79" t="e">
        <f t="shared" si="75"/>
        <v>#REF!</v>
      </c>
      <c r="GB12" s="79" t="e">
        <f t="shared" si="75"/>
        <v>#REF!</v>
      </c>
      <c r="GD12" s="41" t="e">
        <f t="shared" si="40"/>
        <v>#REF!</v>
      </c>
      <c r="GE12" s="94" t="s">
        <v>441</v>
      </c>
      <c r="GF12" s="79" t="e">
        <f>#REF!</f>
        <v>#REF!</v>
      </c>
      <c r="GG12" s="79" t="e">
        <f t="shared" ref="GG12:GO12" si="76">#REF!</f>
        <v>#REF!</v>
      </c>
      <c r="GH12" s="79" t="e">
        <f t="shared" si="76"/>
        <v>#REF!</v>
      </c>
      <c r="GI12" s="79" t="e">
        <f t="shared" si="76"/>
        <v>#REF!</v>
      </c>
      <c r="GJ12" s="79" t="e">
        <f t="shared" si="76"/>
        <v>#REF!</v>
      </c>
      <c r="GK12" s="79" t="e">
        <f t="shared" si="76"/>
        <v>#REF!</v>
      </c>
      <c r="GL12" s="79" t="e">
        <f t="shared" si="76"/>
        <v>#REF!</v>
      </c>
      <c r="GM12" s="79" t="e">
        <f t="shared" si="76"/>
        <v>#REF!</v>
      </c>
      <c r="GN12" s="79" t="e">
        <f t="shared" si="76"/>
        <v>#REF!</v>
      </c>
      <c r="GO12" s="79" t="e">
        <f t="shared" si="76"/>
        <v>#REF!</v>
      </c>
      <c r="GQ12" s="41" t="e">
        <f t="shared" si="41"/>
        <v>#REF!</v>
      </c>
      <c r="GR12" s="94" t="s">
        <v>441</v>
      </c>
      <c r="GS12" s="79" t="e">
        <f>#REF!</f>
        <v>#REF!</v>
      </c>
      <c r="GT12" s="79" t="e">
        <f t="shared" ref="GT12:HB12" si="77">#REF!</f>
        <v>#REF!</v>
      </c>
      <c r="GU12" s="79" t="e">
        <f t="shared" si="77"/>
        <v>#REF!</v>
      </c>
      <c r="GV12" s="79" t="e">
        <f t="shared" si="77"/>
        <v>#REF!</v>
      </c>
      <c r="GW12" s="79" t="e">
        <f t="shared" si="77"/>
        <v>#REF!</v>
      </c>
      <c r="GX12" s="79" t="e">
        <f t="shared" si="77"/>
        <v>#REF!</v>
      </c>
      <c r="GY12" s="79" t="e">
        <f t="shared" si="77"/>
        <v>#REF!</v>
      </c>
      <c r="GZ12" s="79" t="e">
        <f t="shared" si="77"/>
        <v>#REF!</v>
      </c>
      <c r="HA12" s="79" t="e">
        <f t="shared" si="77"/>
        <v>#REF!</v>
      </c>
      <c r="HB12" s="79" t="e">
        <f t="shared" si="77"/>
        <v>#REF!</v>
      </c>
      <c r="HD12" s="41" t="e">
        <f t="shared" si="42"/>
        <v>#REF!</v>
      </c>
      <c r="HE12" s="94" t="s">
        <v>441</v>
      </c>
      <c r="HF12" s="79" t="e">
        <f>#REF!</f>
        <v>#REF!</v>
      </c>
      <c r="HG12" s="79" t="e">
        <f t="shared" ref="HG12:HO12" si="78">#REF!</f>
        <v>#REF!</v>
      </c>
      <c r="HH12" s="79" t="e">
        <f t="shared" si="78"/>
        <v>#REF!</v>
      </c>
      <c r="HI12" s="79" t="e">
        <f t="shared" si="78"/>
        <v>#REF!</v>
      </c>
      <c r="HJ12" s="79" t="e">
        <f t="shared" si="78"/>
        <v>#REF!</v>
      </c>
      <c r="HK12" s="79" t="e">
        <f t="shared" si="78"/>
        <v>#REF!</v>
      </c>
      <c r="HL12" s="79" t="e">
        <f t="shared" si="78"/>
        <v>#REF!</v>
      </c>
      <c r="HM12" s="79" t="e">
        <f t="shared" si="78"/>
        <v>#REF!</v>
      </c>
      <c r="HN12" s="79" t="e">
        <f t="shared" si="78"/>
        <v>#REF!</v>
      </c>
      <c r="HO12" s="79" t="e">
        <f t="shared" si="78"/>
        <v>#REF!</v>
      </c>
    </row>
    <row r="13" spans="2:223" s="150" customFormat="1" ht="27" hidden="1" customHeight="1" x14ac:dyDescent="0.25">
      <c r="B13" s="145">
        <f t="shared" si="26"/>
        <v>10</v>
      </c>
      <c r="C13" s="156" t="str">
        <f>'DRDGold LTD'!N4</f>
        <v>DRDGOLD (June)</v>
      </c>
      <c r="D13" s="147">
        <f>VLOOKUP(D$1,'DRDGold LTD'!$N$3:$X$70,D2,FALSE)</f>
        <v>0</v>
      </c>
      <c r="E13" s="147">
        <f>VLOOKUP(E$1,'DRDGold LTD'!$N$3:$X$70,E2,FALSE)</f>
        <v>0</v>
      </c>
      <c r="F13" s="147">
        <f>VLOOKUP(F$1,'DRDGold LTD'!$N$3:$X$70,F2,FALSE)</f>
        <v>0</v>
      </c>
      <c r="G13" s="147">
        <f>VLOOKUP(G$1,'DRDGold LTD'!$N$3:$X$70,G2,FALSE)</f>
        <v>0</v>
      </c>
      <c r="H13" s="147">
        <f>VLOOKUP(H$1,'DRDGold LTD'!$N$3:$X$70,H2,FALSE)</f>
        <v>0</v>
      </c>
      <c r="I13" s="147">
        <f>VLOOKUP(I$1,'DRDGold LTD'!$N$3:$X$70,I2,FALSE)</f>
        <v>0</v>
      </c>
      <c r="J13" s="147">
        <f>VLOOKUP(J$1,'DRDGold LTD'!$N$3:$X$70,J2,FALSE)</f>
        <v>0</v>
      </c>
      <c r="K13" s="147">
        <f>VLOOKUP(K$1,'DRDGold LTD'!$N$3:$X$70,K2,FALSE)</f>
        <v>0</v>
      </c>
      <c r="L13" s="147">
        <f>VLOOKUP(L$1,'DRDGold LTD'!$N$3:$X$70,L2,FALSE)</f>
        <v>0</v>
      </c>
      <c r="M13" s="147">
        <f>VLOOKUP(M$1,'DRDGold LTD'!$N$3:$X$70,M2,FALSE)</f>
        <v>0</v>
      </c>
      <c r="N13" s="148">
        <f t="shared" si="17"/>
        <v>10</v>
      </c>
      <c r="O13" s="149" t="str">
        <f t="shared" si="18"/>
        <v>Yes-exclude from study</v>
      </c>
      <c r="Q13" s="151">
        <f t="shared" si="27"/>
        <v>10</v>
      </c>
      <c r="R13" s="151" t="str">
        <f t="shared" si="19"/>
        <v>DRDGOLD (June)</v>
      </c>
      <c r="S13" s="147">
        <f>VLOOKUP(S$1,'DRDGold LTD'!$N$3:$X$70,S2,FALSE)</f>
        <v>4060000</v>
      </c>
      <c r="T13" s="147">
        <f>VLOOKUP(T$1,'DRDGold LTD'!$N$3:$X$70,T2,FALSE)</f>
        <v>2360400</v>
      </c>
      <c r="U13" s="147">
        <f>VLOOKUP(U$1,'DRDGold LTD'!$N$3:$X$70,U2,FALSE)</f>
        <v>2287400</v>
      </c>
      <c r="V13" s="147">
        <f>VLOOKUP(V$1,'DRDGold LTD'!$N$3:$X$70,V2,FALSE)</f>
        <v>2419075</v>
      </c>
      <c r="W13" s="147">
        <f>VLOOKUP(W$1,'DRDGold LTD'!$N$3:$X$70,W2,FALSE)</f>
        <v>2503038</v>
      </c>
      <c r="X13" s="147">
        <f>VLOOKUP(X$1,'DRDGold LTD'!$N$3:$X$70,X2,FALSE)</f>
        <v>2440746</v>
      </c>
      <c r="Y13" s="147">
        <f>VLOOKUP(Y$1,'DRDGold LTD'!$N$3:$X$70,Y2,FALSE)</f>
        <v>2671145</v>
      </c>
      <c r="Z13" s="147">
        <f>VLOOKUP(Z$1,'DRDGold LTD'!$N$3:$X$70,Z2,FALSE)</f>
        <v>2492289</v>
      </c>
      <c r="AA13" s="147">
        <f>VLOOKUP(AA$1,'DRDGold LTD'!$N$3:$X$70,AA2,FALSE)</f>
        <v>2288661</v>
      </c>
      <c r="AB13" s="147">
        <f>VLOOKUP(AB$1,'DRDGold LTD'!$N$3:$X$70,AB2,FALSE)</f>
        <v>2580292</v>
      </c>
      <c r="AD13" s="151">
        <f t="shared" si="28"/>
        <v>10</v>
      </c>
      <c r="AE13" s="151" t="str">
        <f t="shared" si="20"/>
        <v>DRDGOLD (June)</v>
      </c>
      <c r="AF13" s="162">
        <f>VLOOKUP(AF$1,'DRDGold LTD'!$N$3:$X$70,AF2,FALSE)</f>
        <v>0</v>
      </c>
      <c r="AG13" s="162">
        <f>VLOOKUP(AG$1,'DRDGold LTD'!$N$3:$X$70,AG2,FALSE)</f>
        <v>0</v>
      </c>
      <c r="AH13" s="162">
        <f>VLOOKUP(AH$1,'DRDGold LTD'!$N$3:$X$70,AH2,FALSE)</f>
        <v>0</v>
      </c>
      <c r="AI13" s="162">
        <f>VLOOKUP(AI$1,'DRDGold LTD'!$N$3:$X$70,AI2,FALSE)</f>
        <v>0</v>
      </c>
      <c r="AJ13" s="162">
        <f>VLOOKUP(AJ$1,'DRDGold LTD'!$N$3:$X$70,AJ2,FALSE)</f>
        <v>0</v>
      </c>
      <c r="AK13" s="162">
        <f>VLOOKUP(AK$1,'DRDGold LTD'!$N$3:$X$70,AK2,FALSE)</f>
        <v>0</v>
      </c>
      <c r="AL13" s="162">
        <f>VLOOKUP(AL$1,'DRDGold LTD'!$N$3:$X$70,AL2,FALSE)</f>
        <v>0</v>
      </c>
      <c r="AM13" s="162">
        <f>VLOOKUP(AM$1,'DRDGold LTD'!$N$3:$X$70,AM2,FALSE)</f>
        <v>0</v>
      </c>
      <c r="AN13" s="162">
        <f>VLOOKUP(AN$1,'DRDGold LTD'!$N$3:$X$70,AN2,FALSE)</f>
        <v>0</v>
      </c>
      <c r="AO13" s="162">
        <f>VLOOKUP(AO$1,'DRDGold LTD'!$N$3:$X$70,AO2,FALSE)</f>
        <v>0</v>
      </c>
      <c r="AQ13" s="151">
        <f t="shared" si="29"/>
        <v>10</v>
      </c>
      <c r="AR13" s="151" t="str">
        <f t="shared" si="21"/>
        <v>DRDGOLD (June)</v>
      </c>
      <c r="AS13" s="162" t="e">
        <f>VLOOKUP(AS$1,'DRDGold LTD'!$N$3:$X$70,AS2,FALSE)</f>
        <v>#N/A</v>
      </c>
      <c r="AT13" s="162" t="e">
        <f>VLOOKUP(AT$1,'DRDGold LTD'!$N$3:$X$70,AT2,FALSE)</f>
        <v>#N/A</v>
      </c>
      <c r="AU13" s="162" t="e">
        <f>VLOOKUP(AU$1,'DRDGold LTD'!$N$3:$X$70,AU2,FALSE)</f>
        <v>#N/A</v>
      </c>
      <c r="AV13" s="162" t="e">
        <f>VLOOKUP(AV$1,'DRDGold LTD'!$N$3:$X$70,AV2,FALSE)</f>
        <v>#N/A</v>
      </c>
      <c r="AW13" s="162" t="e">
        <f>VLOOKUP(AW$1,'DRDGold LTD'!$N$3:$X$70,AW2,FALSE)</f>
        <v>#N/A</v>
      </c>
      <c r="AX13" s="162" t="e">
        <f>VLOOKUP(AX$1,'DRDGold LTD'!$N$3:$X$70,AX2,FALSE)</f>
        <v>#N/A</v>
      </c>
      <c r="AY13" s="162" t="e">
        <f>VLOOKUP(AY$1,'DRDGold LTD'!$N$3:$X$70,AY2,FALSE)</f>
        <v>#N/A</v>
      </c>
      <c r="AZ13" s="162" t="e">
        <f>VLOOKUP(AZ$1,'DRDGold LTD'!$N$3:$X$70,AZ2,FALSE)</f>
        <v>#N/A</v>
      </c>
      <c r="BA13" s="162" t="e">
        <f>VLOOKUP(BA$1,'DRDGold LTD'!$N$3:$X$70,BA2,FALSE)</f>
        <v>#N/A</v>
      </c>
      <c r="BB13" s="162" t="e">
        <f>VLOOKUP(BB$1,'DRDGold LTD'!$N$3:$X$70,BB2,FALSE)</f>
        <v>#N/A</v>
      </c>
      <c r="BD13" s="151">
        <f t="shared" si="30"/>
        <v>10</v>
      </c>
      <c r="BE13" s="151" t="str">
        <f t="shared" si="22"/>
        <v>DRDGOLD (June)</v>
      </c>
      <c r="BF13" s="166">
        <f>VLOOKUP(BF$1,'DRDGold LTD'!$N$3:$X$70,BF2,FALSE)</f>
        <v>93512.844909609892</v>
      </c>
      <c r="BG13" s="166">
        <f>VLOOKUP(BG$1,'DRDGold LTD'!$N$3:$X$70,BG2,FALSE)</f>
        <v>10432.0987654321</v>
      </c>
      <c r="BH13" s="166">
        <f>VLOOKUP(BH$1,'DRDGold LTD'!$N$3:$X$70,BH2,FALSE)</f>
        <v>9145.7765667574949</v>
      </c>
      <c r="BI13" s="166">
        <f>VLOOKUP(BI$1,'DRDGold LTD'!$N$3:$X$70,BI2,FALSE)</f>
        <v>68031.895518685924</v>
      </c>
      <c r="BJ13" s="166">
        <f>VLOOKUP(BJ$1,'DRDGold LTD'!$N$3:$X$70,BJ2,FALSE)</f>
        <v>92993.712815744599</v>
      </c>
      <c r="BK13" s="166">
        <f>VLOOKUP(BK$1,'DRDGold LTD'!$N$3:$X$70,BK2,FALSE)</f>
        <v>-451.9155615332885</v>
      </c>
      <c r="BL13" s="166">
        <f>VLOOKUP(BL$1,'DRDGold LTD'!$N$3:$X$70,BL2,FALSE)</f>
        <v>90076.95617101372</v>
      </c>
      <c r="BM13" s="166">
        <f>VLOOKUP(BM$1,'DRDGold LTD'!$N$3:$X$70,BM2,FALSE)</f>
        <v>252583.00094262988</v>
      </c>
      <c r="BN13" s="166">
        <f>VLOOKUP(BN$1,'DRDGold LTD'!$N$3:$X$70,BN2,FALSE)</f>
        <v>-412404.86703407392</v>
      </c>
      <c r="BO13" s="166">
        <f>VLOOKUP(BO$1,'DRDGold LTD'!$N$3:$X$70,BO2,FALSE)</f>
        <v>191022.41970268305</v>
      </c>
      <c r="BQ13" s="151">
        <f t="shared" si="31"/>
        <v>10</v>
      </c>
      <c r="BR13" s="151" t="str">
        <f t="shared" si="23"/>
        <v>DRDGOLD (June)</v>
      </c>
      <c r="BS13" s="166">
        <f>VLOOKUP(BS$1,'DRDGold LTD'!$N$3:$X$70,BS2,FALSE)</f>
        <v>0.11</v>
      </c>
      <c r="BT13" s="166">
        <f>VLOOKUP(BT$1,'DRDGold LTD'!$N$3:$X$70,BT2,FALSE)</f>
        <v>0.06</v>
      </c>
      <c r="BU13" s="166">
        <f>VLOOKUP(BU$1,'DRDGold LTD'!$N$3:$X$70,BU2,FALSE)</f>
        <v>-0.04</v>
      </c>
      <c r="BV13" s="166">
        <f>VLOOKUP(BV$1,'DRDGold LTD'!$N$3:$X$70,BV2,FALSE)</f>
        <v>0.16</v>
      </c>
      <c r="BW13" s="166">
        <f>VLOOKUP(BW$1,'DRDGold LTD'!$N$3:$X$70,BW2,FALSE)</f>
        <v>0.16</v>
      </c>
      <c r="BX13" s="166">
        <f>VLOOKUP(BX$1,'DRDGold LTD'!$N$3:$X$70,BX2,FALSE)</f>
        <v>-0.13</v>
      </c>
      <c r="BY13" s="166">
        <f>VLOOKUP(BY$1,'DRDGold LTD'!$N$3:$X$70,BY2,FALSE)</f>
        <v>-0.31</v>
      </c>
      <c r="BZ13" s="166">
        <f>VLOOKUP(BZ$1,'DRDGold LTD'!$N$3:$X$70,BZ2,FALSE)</f>
        <v>0.17</v>
      </c>
      <c r="CA13" s="166">
        <f>VLOOKUP(CA$1,'DRDGold LTD'!$N$3:$X$70,CA2,FALSE)</f>
        <v>0.28999999999999998</v>
      </c>
      <c r="CB13" s="166">
        <f>VLOOKUP(CB$1,'DRDGold LTD'!$N$3:$X$70,CB2,FALSE)</f>
        <v>0.04</v>
      </c>
      <c r="CD13" s="151">
        <f t="shared" si="32"/>
        <v>10</v>
      </c>
      <c r="CE13" s="151" t="str">
        <f t="shared" si="24"/>
        <v>DRDGOLD (June)</v>
      </c>
      <c r="CF13" s="166">
        <f>VLOOKUP(CF$1,'DRDGold LTD'!$N$3:$X$70,CF2,FALSE)</f>
        <v>194312.84490960988</v>
      </c>
      <c r="CG13" s="166">
        <f>VLOOKUP(CG$1,'DRDGold LTD'!$N$3:$X$70,CG2,FALSE)</f>
        <v>-3867.901234567893</v>
      </c>
      <c r="CH13" s="166">
        <f>VLOOKUP(CH$1,'DRDGold LTD'!$N$3:$X$70,CH2,FALSE)</f>
        <v>4217.7765667575004</v>
      </c>
      <c r="CI13" s="166">
        <f>VLOOKUP(CI$1,'DRDGold LTD'!$N$3:$X$70,CI2,FALSE)</f>
        <v>103040.89551868592</v>
      </c>
      <c r="CJ13" s="166">
        <f>VLOOKUP(CJ$1,'DRDGold LTD'!$N$3:$X$70,CJ2,FALSE)</f>
        <v>6792.7128157445695</v>
      </c>
      <c r="CK13" s="166">
        <f>VLOOKUP(CK$1,'DRDGold LTD'!$N$3:$X$70,CK2,FALSE)</f>
        <v>146263.0844384667</v>
      </c>
      <c r="CL13" s="166">
        <f>VLOOKUP(CL$1,'DRDGold LTD'!$N$3:$X$70,CL2,FALSE)</f>
        <v>-51596.043828986294</v>
      </c>
      <c r="CM13" s="166">
        <f>VLOOKUP(CM$1,'DRDGold LTD'!$N$3:$X$70,CM2,FALSE)</f>
        <v>199583.00094262988</v>
      </c>
      <c r="CN13" s="166">
        <f>VLOOKUP(CN$1,'DRDGold LTD'!$N$3:$X$70,CN2,FALSE)</f>
        <v>-459787.86703407392</v>
      </c>
      <c r="CO13" s="166">
        <f>VLOOKUP(CO$1,'DRDGold LTD'!$N$3:$X$70,CO2,FALSE)</f>
        <v>51183.419702683052</v>
      </c>
      <c r="CQ13" s="151">
        <f t="shared" si="33"/>
        <v>10</v>
      </c>
      <c r="CR13" s="151" t="str">
        <f t="shared" si="25"/>
        <v>DRDGOLD (June)</v>
      </c>
      <c r="CS13" s="166" t="e">
        <f>VLOOKUP(CS$1,'DRDGold LTD'!$N$3:$X$70,CS2,FALSE)</f>
        <v>#N/A</v>
      </c>
      <c r="CT13" s="166" t="e">
        <f>VLOOKUP(CT$1,'DRDGold LTD'!$N$3:$X$70,CT2,FALSE)</f>
        <v>#N/A</v>
      </c>
      <c r="CU13" s="166" t="e">
        <f>VLOOKUP(CU$1,'DRDGold LTD'!$N$3:$X$70,CU2,FALSE)</f>
        <v>#N/A</v>
      </c>
      <c r="CV13" s="166" t="e">
        <f>VLOOKUP(CV$1,'DRDGold LTD'!$N$3:$X$70,CV2,FALSE)</f>
        <v>#N/A</v>
      </c>
      <c r="CW13" s="166" t="e">
        <f>VLOOKUP(CW$1,'DRDGold LTD'!$N$3:$X$70,CW2,FALSE)</f>
        <v>#N/A</v>
      </c>
      <c r="CX13" s="166" t="e">
        <f>VLOOKUP(CX$1,'DRDGold LTD'!$N$3:$X$70,CX2,FALSE)</f>
        <v>#N/A</v>
      </c>
      <c r="CY13" s="166" t="e">
        <f>VLOOKUP(CY$1,'DRDGold LTD'!$N$3:$X$70,CY2,FALSE)</f>
        <v>#N/A</v>
      </c>
      <c r="CZ13" s="166" t="e">
        <f>VLOOKUP(CZ$1,'DRDGold LTD'!$N$3:$X$70,CZ2,FALSE)</f>
        <v>#N/A</v>
      </c>
      <c r="DA13" s="166" t="e">
        <f>VLOOKUP(DA$1,'DRDGold LTD'!$N$3:$X$70,DA2,FALSE)</f>
        <v>#N/A</v>
      </c>
      <c r="DB13" s="166" t="e">
        <f>VLOOKUP(DB$1,'DRDGold LTD'!$N$3:$X$70,DB2,FALSE)</f>
        <v>#N/A</v>
      </c>
      <c r="DD13" s="151" t="e">
        <f t="shared" si="34"/>
        <v>#REF!</v>
      </c>
      <c r="DE13" s="154" t="s">
        <v>442</v>
      </c>
      <c r="DF13" s="155" t="e">
        <f>DF11+DF12</f>
        <v>#REF!</v>
      </c>
      <c r="DG13" s="158" t="e">
        <f t="shared" ref="DG13:DO13" si="79">DG11+DG12</f>
        <v>#REF!</v>
      </c>
      <c r="DH13" s="155" t="e">
        <f t="shared" si="79"/>
        <v>#REF!</v>
      </c>
      <c r="DI13" s="158" t="e">
        <f t="shared" si="79"/>
        <v>#REF!</v>
      </c>
      <c r="DJ13" s="155" t="e">
        <f t="shared" si="79"/>
        <v>#REF!</v>
      </c>
      <c r="DK13" s="158" t="e">
        <f t="shared" si="79"/>
        <v>#REF!</v>
      </c>
      <c r="DL13" s="155" t="e">
        <f t="shared" si="79"/>
        <v>#REF!</v>
      </c>
      <c r="DM13" s="158" t="e">
        <f t="shared" si="79"/>
        <v>#REF!</v>
      </c>
      <c r="DN13" s="155" t="e">
        <f t="shared" si="79"/>
        <v>#REF!</v>
      </c>
      <c r="DO13" s="158" t="e">
        <f t="shared" si="79"/>
        <v>#REF!</v>
      </c>
      <c r="DQ13" s="151" t="e">
        <f t="shared" si="35"/>
        <v>#REF!</v>
      </c>
      <c r="DR13" s="154" t="s">
        <v>442</v>
      </c>
      <c r="DS13" s="155" t="e">
        <f>DS11+DS12</f>
        <v>#REF!</v>
      </c>
      <c r="DT13" s="158" t="e">
        <f t="shared" ref="DT13:EB13" si="80">DT11+DT12</f>
        <v>#REF!</v>
      </c>
      <c r="DU13" s="155" t="e">
        <f t="shared" si="80"/>
        <v>#REF!</v>
      </c>
      <c r="DV13" s="158" t="e">
        <f t="shared" si="80"/>
        <v>#REF!</v>
      </c>
      <c r="DW13" s="155" t="e">
        <f t="shared" si="80"/>
        <v>#REF!</v>
      </c>
      <c r="DX13" s="158" t="e">
        <f t="shared" si="80"/>
        <v>#REF!</v>
      </c>
      <c r="DY13" s="155" t="e">
        <f t="shared" si="80"/>
        <v>#REF!</v>
      </c>
      <c r="DZ13" s="158" t="e">
        <f t="shared" si="80"/>
        <v>#REF!</v>
      </c>
      <c r="EA13" s="155" t="e">
        <f t="shared" si="80"/>
        <v>#REF!</v>
      </c>
      <c r="EB13" s="158" t="e">
        <f t="shared" si="80"/>
        <v>#REF!</v>
      </c>
      <c r="ED13" s="151" t="e">
        <f t="shared" si="36"/>
        <v>#REF!</v>
      </c>
      <c r="EE13" s="154" t="s">
        <v>442</v>
      </c>
      <c r="EF13" s="155" t="e">
        <f>EF11+EF12</f>
        <v>#REF!</v>
      </c>
      <c r="EG13" s="158" t="e">
        <f t="shared" ref="EG13:EO13" si="81">EG11+EG12</f>
        <v>#REF!</v>
      </c>
      <c r="EH13" s="155" t="e">
        <f t="shared" si="81"/>
        <v>#REF!</v>
      </c>
      <c r="EI13" s="158" t="e">
        <f t="shared" si="81"/>
        <v>#REF!</v>
      </c>
      <c r="EJ13" s="155" t="e">
        <f t="shared" si="81"/>
        <v>#REF!</v>
      </c>
      <c r="EK13" s="158" t="e">
        <f t="shared" si="81"/>
        <v>#REF!</v>
      </c>
      <c r="EL13" s="155" t="e">
        <f t="shared" si="81"/>
        <v>#REF!</v>
      </c>
      <c r="EM13" s="158" t="e">
        <f t="shared" si="81"/>
        <v>#REF!</v>
      </c>
      <c r="EN13" s="155" t="e">
        <f t="shared" si="81"/>
        <v>#REF!</v>
      </c>
      <c r="EO13" s="158" t="e">
        <f t="shared" si="81"/>
        <v>#REF!</v>
      </c>
      <c r="EQ13" s="151" t="e">
        <f t="shared" si="37"/>
        <v>#REF!</v>
      </c>
      <c r="ER13" s="154" t="s">
        <v>442</v>
      </c>
      <c r="ES13" s="155" t="e">
        <f>ES11+ES12</f>
        <v>#REF!</v>
      </c>
      <c r="ET13" s="158" t="e">
        <f t="shared" ref="ET13:FB13" si="82">ET11+ET12</f>
        <v>#REF!</v>
      </c>
      <c r="EU13" s="155" t="e">
        <f t="shared" si="82"/>
        <v>#REF!</v>
      </c>
      <c r="EV13" s="158" t="e">
        <f t="shared" si="82"/>
        <v>#REF!</v>
      </c>
      <c r="EW13" s="155" t="e">
        <f t="shared" si="82"/>
        <v>#REF!</v>
      </c>
      <c r="EX13" s="158" t="e">
        <f t="shared" si="82"/>
        <v>#REF!</v>
      </c>
      <c r="EY13" s="155" t="e">
        <f t="shared" si="82"/>
        <v>#REF!</v>
      </c>
      <c r="EZ13" s="158" t="e">
        <f t="shared" si="82"/>
        <v>#REF!</v>
      </c>
      <c r="FA13" s="155" t="e">
        <f t="shared" si="82"/>
        <v>#REF!</v>
      </c>
      <c r="FB13" s="158" t="e">
        <f t="shared" si="82"/>
        <v>#REF!</v>
      </c>
      <c r="FD13" s="151" t="e">
        <f t="shared" si="38"/>
        <v>#REF!</v>
      </c>
      <c r="FE13" s="154" t="s">
        <v>442</v>
      </c>
      <c r="FF13" s="155" t="e">
        <f>FF11+FF12</f>
        <v>#REF!</v>
      </c>
      <c r="FG13" s="158" t="e">
        <f t="shared" ref="FG13:FO13" si="83">FG11+FG12</f>
        <v>#REF!</v>
      </c>
      <c r="FH13" s="155" t="e">
        <f t="shared" si="83"/>
        <v>#REF!</v>
      </c>
      <c r="FI13" s="158" t="e">
        <f t="shared" si="83"/>
        <v>#REF!</v>
      </c>
      <c r="FJ13" s="155" t="e">
        <f t="shared" si="83"/>
        <v>#REF!</v>
      </c>
      <c r="FK13" s="158" t="e">
        <f t="shared" si="83"/>
        <v>#REF!</v>
      </c>
      <c r="FL13" s="155" t="e">
        <f t="shared" si="83"/>
        <v>#REF!</v>
      </c>
      <c r="FM13" s="158" t="e">
        <f t="shared" si="83"/>
        <v>#REF!</v>
      </c>
      <c r="FN13" s="155" t="e">
        <f t="shared" si="83"/>
        <v>#REF!</v>
      </c>
      <c r="FO13" s="158" t="e">
        <f t="shared" si="83"/>
        <v>#REF!</v>
      </c>
      <c r="FQ13" s="151" t="e">
        <f t="shared" si="39"/>
        <v>#REF!</v>
      </c>
      <c r="FR13" s="154" t="s">
        <v>442</v>
      </c>
      <c r="FS13" s="155" t="e">
        <f>FS11+FS12</f>
        <v>#REF!</v>
      </c>
      <c r="FT13" s="158" t="e">
        <f t="shared" ref="FT13:GB13" si="84">FT11+FT12</f>
        <v>#REF!</v>
      </c>
      <c r="FU13" s="155" t="e">
        <f t="shared" si="84"/>
        <v>#REF!</v>
      </c>
      <c r="FV13" s="158" t="e">
        <f t="shared" si="84"/>
        <v>#REF!</v>
      </c>
      <c r="FW13" s="155" t="e">
        <f t="shared" si="84"/>
        <v>#REF!</v>
      </c>
      <c r="FX13" s="158" t="e">
        <f t="shared" si="84"/>
        <v>#REF!</v>
      </c>
      <c r="FY13" s="155" t="e">
        <f t="shared" si="84"/>
        <v>#REF!</v>
      </c>
      <c r="FZ13" s="158" t="e">
        <f t="shared" si="84"/>
        <v>#REF!</v>
      </c>
      <c r="GA13" s="155" t="e">
        <f t="shared" si="84"/>
        <v>#REF!</v>
      </c>
      <c r="GB13" s="158" t="e">
        <f t="shared" si="84"/>
        <v>#REF!</v>
      </c>
      <c r="GD13" s="151" t="e">
        <f t="shared" si="40"/>
        <v>#REF!</v>
      </c>
      <c r="GE13" s="154" t="s">
        <v>442</v>
      </c>
      <c r="GF13" s="155" t="e">
        <f>GF11+GF12</f>
        <v>#REF!</v>
      </c>
      <c r="GG13" s="158" t="e">
        <f t="shared" ref="GG13:GO13" si="85">GG11+GG12</f>
        <v>#REF!</v>
      </c>
      <c r="GH13" s="155" t="e">
        <f t="shared" si="85"/>
        <v>#REF!</v>
      </c>
      <c r="GI13" s="158" t="e">
        <f t="shared" si="85"/>
        <v>#REF!</v>
      </c>
      <c r="GJ13" s="155" t="e">
        <f t="shared" si="85"/>
        <v>#REF!</v>
      </c>
      <c r="GK13" s="158" t="e">
        <f t="shared" si="85"/>
        <v>#REF!</v>
      </c>
      <c r="GL13" s="155" t="e">
        <f t="shared" si="85"/>
        <v>#REF!</v>
      </c>
      <c r="GM13" s="158" t="e">
        <f t="shared" si="85"/>
        <v>#REF!</v>
      </c>
      <c r="GN13" s="155" t="e">
        <f t="shared" si="85"/>
        <v>#REF!</v>
      </c>
      <c r="GO13" s="158" t="e">
        <f t="shared" si="85"/>
        <v>#REF!</v>
      </c>
      <c r="GQ13" s="151" t="e">
        <f t="shared" si="41"/>
        <v>#REF!</v>
      </c>
      <c r="GR13" s="154" t="s">
        <v>442</v>
      </c>
      <c r="GS13" s="155" t="e">
        <f>GS11+GS12</f>
        <v>#REF!</v>
      </c>
      <c r="GT13" s="158" t="e">
        <f t="shared" ref="GT13:HB13" si="86">GT11+GT12</f>
        <v>#REF!</v>
      </c>
      <c r="GU13" s="155" t="e">
        <f t="shared" si="86"/>
        <v>#REF!</v>
      </c>
      <c r="GV13" s="158" t="e">
        <f t="shared" si="86"/>
        <v>#REF!</v>
      </c>
      <c r="GW13" s="155" t="e">
        <f t="shared" si="86"/>
        <v>#REF!</v>
      </c>
      <c r="GX13" s="158" t="e">
        <f t="shared" si="86"/>
        <v>#REF!</v>
      </c>
      <c r="GY13" s="155" t="e">
        <f t="shared" si="86"/>
        <v>#REF!</v>
      </c>
      <c r="GZ13" s="158" t="e">
        <f t="shared" si="86"/>
        <v>#REF!</v>
      </c>
      <c r="HA13" s="155" t="e">
        <f t="shared" si="86"/>
        <v>#REF!</v>
      </c>
      <c r="HB13" s="158" t="e">
        <f t="shared" si="86"/>
        <v>#REF!</v>
      </c>
      <c r="HD13" s="151" t="e">
        <f t="shared" si="42"/>
        <v>#REF!</v>
      </c>
      <c r="HE13" s="154" t="s">
        <v>442</v>
      </c>
      <c r="HF13" s="155" t="e">
        <f>HF11+HF12</f>
        <v>#REF!</v>
      </c>
      <c r="HG13" s="158" t="e">
        <f t="shared" ref="HG13:HO13" si="87">HG11+HG12</f>
        <v>#REF!</v>
      </c>
      <c r="HH13" s="155" t="e">
        <f t="shared" si="87"/>
        <v>#REF!</v>
      </c>
      <c r="HI13" s="158" t="e">
        <f t="shared" si="87"/>
        <v>#REF!</v>
      </c>
      <c r="HJ13" s="155" t="e">
        <f t="shared" si="87"/>
        <v>#REF!</v>
      </c>
      <c r="HK13" s="158" t="e">
        <f t="shared" si="87"/>
        <v>#REF!</v>
      </c>
      <c r="HL13" s="155" t="e">
        <f t="shared" si="87"/>
        <v>#REF!</v>
      </c>
      <c r="HM13" s="158" t="e">
        <f t="shared" si="87"/>
        <v>#REF!</v>
      </c>
      <c r="HN13" s="155" t="e">
        <f t="shared" si="87"/>
        <v>#REF!</v>
      </c>
      <c r="HO13" s="158" t="e">
        <f t="shared" si="87"/>
        <v>#REF!</v>
      </c>
    </row>
    <row r="14" spans="2:223" s="150" customFormat="1" ht="18" hidden="1" customHeight="1" x14ac:dyDescent="0.25">
      <c r="B14" s="145">
        <f t="shared" si="26"/>
        <v>11</v>
      </c>
      <c r="C14" s="156" t="str">
        <f>'Eastern Platinum'!N4</f>
        <v>EASTPLATS (December)</v>
      </c>
      <c r="D14" s="147">
        <f>VLOOKUP(D$1,'Eastern Platinum'!$N$3:$X$70,D2,FALSE)</f>
        <v>0</v>
      </c>
      <c r="E14" s="147">
        <f>VLOOKUP(E$1,'Eastern Platinum'!$N$3:$X$70,E2,FALSE)</f>
        <v>0</v>
      </c>
      <c r="F14" s="147">
        <f>VLOOKUP(F$1,'Eastern Platinum'!$N$3:$X$70,F2,FALSE)</f>
        <v>0</v>
      </c>
      <c r="G14" s="147">
        <f>VLOOKUP(G$1,'Eastern Platinum'!$N$3:$X$70,G2,FALSE)</f>
        <v>0</v>
      </c>
      <c r="H14" s="147">
        <f>VLOOKUP(H$1,'Eastern Platinum'!$N$3:$X$70,H2,FALSE)</f>
        <v>0</v>
      </c>
      <c r="I14" s="147">
        <f>VLOOKUP(I$1,'Eastern Platinum'!$N$3:$X$70,I2,FALSE)</f>
        <v>0</v>
      </c>
      <c r="J14" s="147">
        <f>VLOOKUP(J$1,'Eastern Platinum'!$N$3:$X$70,J2,FALSE)</f>
        <v>0</v>
      </c>
      <c r="K14" s="147">
        <f>VLOOKUP(K$1,'Eastern Platinum'!$N$3:$X$70,K2,FALSE)</f>
        <v>0</v>
      </c>
      <c r="L14" s="147">
        <f>VLOOKUP(L$1,'Eastern Platinum'!$N$3:$X$70,L2,FALSE)</f>
        <v>0</v>
      </c>
      <c r="M14" s="147">
        <f>VLOOKUP(M$1,'Eastern Platinum'!$N$3:$X$70,M2,FALSE)</f>
        <v>0</v>
      </c>
      <c r="N14" s="148">
        <f t="shared" si="17"/>
        <v>10</v>
      </c>
      <c r="O14" s="149" t="str">
        <f t="shared" si="18"/>
        <v>Yes-exclude from study</v>
      </c>
      <c r="Q14" s="151">
        <f t="shared" si="27"/>
        <v>11</v>
      </c>
      <c r="R14" s="151" t="str">
        <f t="shared" si="19"/>
        <v>EASTPLATS (December)</v>
      </c>
      <c r="S14" s="147">
        <f>VLOOKUP(S$1,'Eastern Platinum'!$N$3:$X$70,S2,FALSE)</f>
        <v>164848</v>
      </c>
      <c r="T14" s="147">
        <f>VLOOKUP(T$1,'Eastern Platinum'!$N$3:$X$70,T2,FALSE)</f>
        <v>150545</v>
      </c>
      <c r="U14" s="147">
        <f>VLOOKUP(U$1,'Eastern Platinum'!$N$3:$X$70,U2,FALSE)</f>
        <v>146949</v>
      </c>
      <c r="V14" s="147">
        <f>VLOOKUP(V$1,'Eastern Platinum'!$N$3:$X$70,V2,FALSE)</f>
        <v>144786</v>
      </c>
      <c r="W14" s="147">
        <f>VLOOKUP(W$1,'Eastern Platinum'!$N$3:$X$70,W2,FALSE)</f>
        <v>184113</v>
      </c>
      <c r="X14" s="147">
        <f>VLOOKUP(X$1,'Eastern Platinum'!$N$3:$X$70,X2,FALSE)</f>
        <v>268321</v>
      </c>
      <c r="Y14" s="147">
        <f>VLOOKUP(Y$1,'Eastern Platinum'!$N$3:$X$70,Y2,FALSE)</f>
        <v>447248</v>
      </c>
      <c r="Z14" s="147">
        <f>VLOOKUP(Z$1,'Eastern Platinum'!$N$3:$X$70,Z2,FALSE)</f>
        <v>744590</v>
      </c>
      <c r="AA14" s="147">
        <f>VLOOKUP(AA$1,'Eastern Platinum'!$N$3:$X$70,AA2,FALSE)</f>
        <v>914813</v>
      </c>
      <c r="AB14" s="147">
        <f>VLOOKUP(AB$1,'Eastern Platinum'!$N$3:$X$70,AB2,FALSE)</f>
        <v>1126975</v>
      </c>
      <c r="AD14" s="151">
        <f t="shared" si="28"/>
        <v>11</v>
      </c>
      <c r="AE14" s="151" t="str">
        <f t="shared" si="20"/>
        <v>EASTPLATS (December)</v>
      </c>
      <c r="AF14" s="162">
        <f>VLOOKUP(AF$1,'Eastern Platinum'!$N$3:$X$70,AF2,FALSE)</f>
        <v>0</v>
      </c>
      <c r="AG14" s="162">
        <f>VLOOKUP(AG$1,'Eastern Platinum'!$N$3:$X$70,AG2,FALSE)</f>
        <v>0</v>
      </c>
      <c r="AH14" s="162">
        <f>VLOOKUP(AH$1,'Eastern Platinum'!$N$3:$X$70,AH2,FALSE)</f>
        <v>0</v>
      </c>
      <c r="AI14" s="162">
        <f>VLOOKUP(AI$1,'Eastern Platinum'!$N$3:$X$70,AI2,FALSE)</f>
        <v>0</v>
      </c>
      <c r="AJ14" s="162">
        <f>VLOOKUP(AJ$1,'Eastern Platinum'!$N$3:$X$70,AJ2,FALSE)</f>
        <v>0</v>
      </c>
      <c r="AK14" s="162">
        <f>VLOOKUP(AK$1,'Eastern Platinum'!$N$3:$X$70,AK2,FALSE)</f>
        <v>0</v>
      </c>
      <c r="AL14" s="162">
        <f>VLOOKUP(AL$1,'Eastern Platinum'!$N$3:$X$70,AL2,FALSE)</f>
        <v>0</v>
      </c>
      <c r="AM14" s="162">
        <f>VLOOKUP(AM$1,'Eastern Platinum'!$N$3:$X$70,AM2,FALSE)</f>
        <v>0</v>
      </c>
      <c r="AN14" s="162">
        <f>VLOOKUP(AN$1,'Eastern Platinum'!$N$3:$X$70,AN2,FALSE)</f>
        <v>0</v>
      </c>
      <c r="AO14" s="162">
        <f>VLOOKUP(AO$1,'Eastern Platinum'!$N$3:$X$70,AO2,FALSE)</f>
        <v>0</v>
      </c>
      <c r="AQ14" s="151">
        <f t="shared" si="29"/>
        <v>11</v>
      </c>
      <c r="AR14" s="151" t="str">
        <f t="shared" si="21"/>
        <v>EASTPLATS (December)</v>
      </c>
      <c r="AS14" s="162">
        <f>VLOOKUP(AS$1,'Eastern Platinum'!$N$3:$X$70,AS2,FALSE)</f>
        <v>0.25</v>
      </c>
      <c r="AT14" s="162">
        <f>VLOOKUP(AT$1,'Eastern Platinum'!$N$3:$X$70,AT2,FALSE)</f>
        <v>0</v>
      </c>
      <c r="AU14" s="162" t="e">
        <f>VLOOKUP(AU$1,'Eastern Platinum'!$N$3:$X$70,AU2,FALSE)</f>
        <v>#N/A</v>
      </c>
      <c r="AV14" s="162" t="e">
        <f>VLOOKUP(AV$1,'Eastern Platinum'!$N$3:$X$70,AV2,FALSE)</f>
        <v>#N/A</v>
      </c>
      <c r="AW14" s="162" t="e">
        <f>VLOOKUP(AW$1,'Eastern Platinum'!$N$3:$X$70,AW2,FALSE)</f>
        <v>#N/A</v>
      </c>
      <c r="AX14" s="162" t="e">
        <f>VLOOKUP(AX$1,'Eastern Platinum'!$N$3:$X$70,AX2,FALSE)</f>
        <v>#N/A</v>
      </c>
      <c r="AY14" s="162">
        <f>VLOOKUP(AY$1,'Eastern Platinum'!$N$3:$X$70,AY2,FALSE)</f>
        <v>7.0000000000000007E-2</v>
      </c>
      <c r="AZ14" s="162">
        <f>VLOOKUP(AZ$1,'Eastern Platinum'!$N$3:$X$70,AZ2,FALSE)</f>
        <v>0.11</v>
      </c>
      <c r="BA14" s="162">
        <f>VLOOKUP(BA$1,'Eastern Platinum'!$N$3:$X$70,BA2,FALSE)</f>
        <v>0.11</v>
      </c>
      <c r="BB14" s="162">
        <f>VLOOKUP(BB$1,'Eastern Platinum'!$N$3:$X$70,BB2,FALSE)</f>
        <v>0.15</v>
      </c>
      <c r="BD14" s="151">
        <f t="shared" si="30"/>
        <v>11</v>
      </c>
      <c r="BE14" s="151" t="str">
        <f t="shared" si="22"/>
        <v>EASTPLATS (December)</v>
      </c>
      <c r="BF14" s="166">
        <f>VLOOKUP(BF$1,'Eastern Platinum'!$N$3:$X$70,BF2,FALSE)</f>
        <v>1995.577922077922</v>
      </c>
      <c r="BG14" s="166">
        <f>VLOOKUP(BG$1,'Eastern Platinum'!$N$3:$X$70,BG2,FALSE)</f>
        <v>-26811.395407966713</v>
      </c>
      <c r="BH14" s="166">
        <f>VLOOKUP(BH$1,'Eastern Platinum'!$N$3:$X$70,BH2,FALSE)</f>
        <v>-9402.5060674157303</v>
      </c>
      <c r="BI14" s="166">
        <f>VLOOKUP(BI$1,'Eastern Platinum'!$N$3:$X$70,BI2,FALSE)</f>
        <v>-55259.39298449894</v>
      </c>
      <c r="BJ14" s="166">
        <f>VLOOKUP(BJ$1,'Eastern Platinum'!$N$3:$X$70,BJ2,FALSE)</f>
        <v>-23747.794226375911</v>
      </c>
      <c r="BK14" s="166">
        <f>VLOOKUP(BK$1,'Eastern Platinum'!$N$3:$X$70,BK2,FALSE)</f>
        <v>-133879.80691919263</v>
      </c>
      <c r="BL14" s="166">
        <f>VLOOKUP(BL$1,'Eastern Platinum'!$N$3:$X$70,BL2,FALSE)</f>
        <v>-181742.60588792345</v>
      </c>
      <c r="BM14" s="166">
        <f>VLOOKUP(BM$1,'Eastern Platinum'!$N$3:$X$70,BM2,FALSE)</f>
        <v>-111971.55434289735</v>
      </c>
      <c r="BN14" s="166">
        <f>VLOOKUP(BN$1,'Eastern Platinum'!$N$3:$X$70,BN2,FALSE)</f>
        <v>-90970.563843003736</v>
      </c>
      <c r="BO14" s="166">
        <f>VLOOKUP(BO$1,'Eastern Platinum'!$N$3:$X$70,BO2,FALSE)</f>
        <v>9788.0437139952555</v>
      </c>
      <c r="BQ14" s="151">
        <f t="shared" si="31"/>
        <v>11</v>
      </c>
      <c r="BR14" s="151" t="str">
        <f t="shared" si="23"/>
        <v>EASTPLATS (December)</v>
      </c>
      <c r="BS14" s="166">
        <f>VLOOKUP(BS$1,'Eastern Platinum'!$N$3:$X$70,BS2,FALSE)</f>
        <v>93.79</v>
      </c>
      <c r="BT14" s="166">
        <f>VLOOKUP(BT$1,'Eastern Platinum'!$N$3:$X$70,BT2,FALSE)</f>
        <v>0</v>
      </c>
      <c r="BU14" s="166">
        <f>VLOOKUP(BU$1,'Eastern Platinum'!$N$3:$X$70,BU2,FALSE)</f>
        <v>0</v>
      </c>
      <c r="BV14" s="166">
        <f>VLOOKUP(BV$1,'Eastern Platinum'!$N$3:$X$70,BV2,FALSE)</f>
        <v>0</v>
      </c>
      <c r="BW14" s="166">
        <f>VLOOKUP(BW$1,'Eastern Platinum'!$N$3:$X$70,BW2,FALSE)</f>
        <v>0</v>
      </c>
      <c r="BX14" s="166">
        <f>VLOOKUP(BX$1,'Eastern Platinum'!$N$3:$X$70,BX2,FALSE)</f>
        <v>0</v>
      </c>
      <c r="BY14" s="166">
        <f>VLOOKUP(BY$1,'Eastern Platinum'!$N$3:$X$70,BY2,FALSE)</f>
        <v>-0.62</v>
      </c>
      <c r="BZ14" s="166">
        <f>VLOOKUP(BZ$1,'Eastern Platinum'!$N$3:$X$70,BZ2,FALSE)</f>
        <v>-0.27</v>
      </c>
      <c r="CA14" s="166">
        <f>VLOOKUP(CA$1,'Eastern Platinum'!$N$3:$X$70,CA2,FALSE)</f>
        <v>-0.27</v>
      </c>
      <c r="CB14" s="166">
        <f>VLOOKUP(CB$1,'Eastern Platinum'!$N$3:$X$70,CB2,FALSE)</f>
        <v>0.39</v>
      </c>
      <c r="CD14" s="151">
        <f t="shared" si="32"/>
        <v>11</v>
      </c>
      <c r="CE14" s="151" t="str">
        <f t="shared" si="24"/>
        <v>EASTPLATS (December)</v>
      </c>
      <c r="CF14" s="166">
        <f>VLOOKUP(CF$1,'Eastern Platinum'!$N$3:$X$70,CF2,FALSE)</f>
        <v>-2548.4220779220777</v>
      </c>
      <c r="CG14" s="166">
        <f>VLOOKUP(CG$1,'Eastern Platinum'!$N$3:$X$70,CG2,FALSE)</f>
        <v>-34625.395407966716</v>
      </c>
      <c r="CH14" s="166">
        <f>VLOOKUP(CH$1,'Eastern Platinum'!$N$3:$X$70,CH2,FALSE)</f>
        <v>-12121.50606741573</v>
      </c>
      <c r="CI14" s="166">
        <f>VLOOKUP(CI$1,'Eastern Platinum'!$N$3:$X$70,CI2,FALSE)</f>
        <v>-14976.39298449894</v>
      </c>
      <c r="CJ14" s="166">
        <f>VLOOKUP(CJ$1,'Eastern Platinum'!$N$3:$X$70,CJ2,FALSE)</f>
        <v>37443.205773624089</v>
      </c>
      <c r="CK14" s="166">
        <f>VLOOKUP(CK$1,'Eastern Platinum'!$N$3:$X$70,CK2,FALSE)</f>
        <v>-29784.806919192633</v>
      </c>
      <c r="CL14" s="166">
        <f>VLOOKUP(CL$1,'Eastern Platinum'!$N$3:$X$70,CL2,FALSE)</f>
        <v>24621.394112076552</v>
      </c>
      <c r="CM14" s="166">
        <f>VLOOKUP(CM$1,'Eastern Platinum'!$N$3:$X$70,CM2,FALSE)</f>
        <v>248574.44565710265</v>
      </c>
      <c r="CN14" s="166">
        <f>VLOOKUP(CN$1,'Eastern Platinum'!$N$3:$X$70,CN2,FALSE)</f>
        <v>134295.43615699626</v>
      </c>
      <c r="CO14" s="166">
        <f>VLOOKUP(CO$1,'Eastern Platinum'!$N$3:$X$70,CO2,FALSE)</f>
        <v>-1072089.9562860047</v>
      </c>
      <c r="CQ14" s="151">
        <f t="shared" si="33"/>
        <v>11</v>
      </c>
      <c r="CR14" s="151" t="str">
        <f t="shared" si="25"/>
        <v>EASTPLATS (December)</v>
      </c>
      <c r="CS14" s="166">
        <f>VLOOKUP(CS$1,'Eastern Platinum'!$N$3:$X$70,CS2,FALSE)</f>
        <v>1934652.3872000002</v>
      </c>
      <c r="CT14" s="166">
        <f>VLOOKUP(CT$1,'Eastern Platinum'!$N$3:$X$70,CT2,FALSE)</f>
        <v>1926716.6528999999</v>
      </c>
      <c r="CU14" s="166">
        <f>VLOOKUP(CU$1,'Eastern Platinum'!$N$3:$X$70,CU2,FALSE)</f>
        <v>2224542.8166000005</v>
      </c>
      <c r="CV14" s="166">
        <f>VLOOKUP(CV$1,'Eastern Platinum'!$N$3:$X$70,CV2,FALSE)</f>
        <v>2329263.0257000001</v>
      </c>
      <c r="CW14" s="166">
        <f>VLOOKUP(CW$1,'Eastern Platinum'!$N$3:$X$70,CW2,FALSE)</f>
        <v>3127759.46</v>
      </c>
      <c r="CX14" s="166">
        <f>VLOOKUP(CX$1,'Eastern Platinum'!$N$3:$X$70,CX2,FALSE)</f>
        <v>3277853.46</v>
      </c>
      <c r="CY14" s="166">
        <f>VLOOKUP(CY$1,'Eastern Platinum'!$N$3:$X$70,CY2,FALSE)</f>
        <v>4654619.6775000002</v>
      </c>
      <c r="CZ14" s="166">
        <f>VLOOKUP(CZ$1,'Eastern Platinum'!$N$3:$X$70,CZ2,FALSE)</f>
        <v>6003498.3150000004</v>
      </c>
      <c r="DA14" s="166">
        <f>VLOOKUP(DA$1,'Eastern Platinum'!$N$3:$X$70,DA2,FALSE)</f>
        <v>6856175.8907999992</v>
      </c>
      <c r="DB14" s="166">
        <f>VLOOKUP(DB$1,'Eastern Platinum'!$N$3:$X$70,DB2,FALSE)</f>
        <v>5127038.4319000002</v>
      </c>
      <c r="DD14" s="151" t="e">
        <f t="shared" si="34"/>
        <v>#REF!</v>
      </c>
      <c r="DE14" s="154" t="s">
        <v>443</v>
      </c>
      <c r="DF14" s="155" t="e">
        <f>#REF!</f>
        <v>#REF!</v>
      </c>
      <c r="DG14" s="155" t="e">
        <f t="shared" ref="DG14:DO14" si="88">#REF!</f>
        <v>#REF!</v>
      </c>
      <c r="DH14" s="155" t="e">
        <f t="shared" si="88"/>
        <v>#REF!</v>
      </c>
      <c r="DI14" s="155" t="e">
        <f t="shared" si="88"/>
        <v>#REF!</v>
      </c>
      <c r="DJ14" s="155" t="e">
        <f t="shared" si="88"/>
        <v>#REF!</v>
      </c>
      <c r="DK14" s="155" t="e">
        <f t="shared" si="88"/>
        <v>#REF!</v>
      </c>
      <c r="DL14" s="155" t="e">
        <f t="shared" si="88"/>
        <v>#REF!</v>
      </c>
      <c r="DM14" s="155" t="e">
        <f t="shared" si="88"/>
        <v>#REF!</v>
      </c>
      <c r="DN14" s="155" t="e">
        <f t="shared" si="88"/>
        <v>#REF!</v>
      </c>
      <c r="DO14" s="155" t="e">
        <f t="shared" si="88"/>
        <v>#REF!</v>
      </c>
      <c r="DQ14" s="151" t="e">
        <f t="shared" si="35"/>
        <v>#REF!</v>
      </c>
      <c r="DR14" s="154" t="s">
        <v>443</v>
      </c>
      <c r="DS14" s="155" t="e">
        <f>#REF!</f>
        <v>#REF!</v>
      </c>
      <c r="DT14" s="155" t="e">
        <f t="shared" ref="DT14:EB14" si="89">#REF!</f>
        <v>#REF!</v>
      </c>
      <c r="DU14" s="155" t="e">
        <f t="shared" si="89"/>
        <v>#REF!</v>
      </c>
      <c r="DV14" s="155" t="e">
        <f t="shared" si="89"/>
        <v>#REF!</v>
      </c>
      <c r="DW14" s="155" t="e">
        <f t="shared" si="89"/>
        <v>#REF!</v>
      </c>
      <c r="DX14" s="155" t="e">
        <f t="shared" si="89"/>
        <v>#REF!</v>
      </c>
      <c r="DY14" s="155" t="e">
        <f t="shared" si="89"/>
        <v>#REF!</v>
      </c>
      <c r="DZ14" s="155" t="e">
        <f t="shared" si="89"/>
        <v>#REF!</v>
      </c>
      <c r="EA14" s="155" t="e">
        <f t="shared" si="89"/>
        <v>#REF!</v>
      </c>
      <c r="EB14" s="155" t="e">
        <f t="shared" si="89"/>
        <v>#REF!</v>
      </c>
      <c r="ED14" s="151" t="e">
        <f t="shared" si="36"/>
        <v>#REF!</v>
      </c>
      <c r="EE14" s="154" t="s">
        <v>443</v>
      </c>
      <c r="EF14" s="155" t="e">
        <f>#REF!</f>
        <v>#REF!</v>
      </c>
      <c r="EG14" s="155" t="e">
        <f t="shared" ref="EG14:EO14" si="90">#REF!</f>
        <v>#REF!</v>
      </c>
      <c r="EH14" s="155" t="e">
        <f t="shared" si="90"/>
        <v>#REF!</v>
      </c>
      <c r="EI14" s="155" t="e">
        <f t="shared" si="90"/>
        <v>#REF!</v>
      </c>
      <c r="EJ14" s="155" t="e">
        <f t="shared" si="90"/>
        <v>#REF!</v>
      </c>
      <c r="EK14" s="155" t="e">
        <f t="shared" si="90"/>
        <v>#REF!</v>
      </c>
      <c r="EL14" s="155" t="e">
        <f t="shared" si="90"/>
        <v>#REF!</v>
      </c>
      <c r="EM14" s="155" t="e">
        <f t="shared" si="90"/>
        <v>#REF!</v>
      </c>
      <c r="EN14" s="155" t="e">
        <f t="shared" si="90"/>
        <v>#REF!</v>
      </c>
      <c r="EO14" s="155" t="e">
        <f t="shared" si="90"/>
        <v>#REF!</v>
      </c>
      <c r="EQ14" s="151" t="e">
        <f t="shared" si="37"/>
        <v>#REF!</v>
      </c>
      <c r="ER14" s="154" t="s">
        <v>443</v>
      </c>
      <c r="ES14" s="155" t="e">
        <f>#REF!</f>
        <v>#REF!</v>
      </c>
      <c r="ET14" s="155" t="e">
        <f t="shared" ref="ET14:FB14" si="91">#REF!</f>
        <v>#REF!</v>
      </c>
      <c r="EU14" s="155" t="e">
        <f t="shared" si="91"/>
        <v>#REF!</v>
      </c>
      <c r="EV14" s="155" t="e">
        <f t="shared" si="91"/>
        <v>#REF!</v>
      </c>
      <c r="EW14" s="155" t="e">
        <f t="shared" si="91"/>
        <v>#REF!</v>
      </c>
      <c r="EX14" s="155" t="e">
        <f t="shared" si="91"/>
        <v>#REF!</v>
      </c>
      <c r="EY14" s="155" t="e">
        <f t="shared" si="91"/>
        <v>#REF!</v>
      </c>
      <c r="EZ14" s="155" t="e">
        <f t="shared" si="91"/>
        <v>#REF!</v>
      </c>
      <c r="FA14" s="155" t="e">
        <f t="shared" si="91"/>
        <v>#REF!</v>
      </c>
      <c r="FB14" s="155" t="e">
        <f t="shared" si="91"/>
        <v>#REF!</v>
      </c>
      <c r="FD14" s="151" t="e">
        <f t="shared" si="38"/>
        <v>#REF!</v>
      </c>
      <c r="FE14" s="154" t="s">
        <v>443</v>
      </c>
      <c r="FF14" s="155" t="e">
        <f>#REF!</f>
        <v>#REF!</v>
      </c>
      <c r="FG14" s="155" t="e">
        <f t="shared" ref="FG14:FO14" si="92">#REF!</f>
        <v>#REF!</v>
      </c>
      <c r="FH14" s="155" t="e">
        <f t="shared" si="92"/>
        <v>#REF!</v>
      </c>
      <c r="FI14" s="155" t="e">
        <f t="shared" si="92"/>
        <v>#REF!</v>
      </c>
      <c r="FJ14" s="155" t="e">
        <f t="shared" si="92"/>
        <v>#REF!</v>
      </c>
      <c r="FK14" s="155" t="e">
        <f t="shared" si="92"/>
        <v>#REF!</v>
      </c>
      <c r="FL14" s="155" t="e">
        <f t="shared" si="92"/>
        <v>#REF!</v>
      </c>
      <c r="FM14" s="155" t="e">
        <f t="shared" si="92"/>
        <v>#REF!</v>
      </c>
      <c r="FN14" s="155" t="e">
        <f t="shared" si="92"/>
        <v>#REF!</v>
      </c>
      <c r="FO14" s="155" t="e">
        <f t="shared" si="92"/>
        <v>#REF!</v>
      </c>
      <c r="FQ14" s="151" t="e">
        <f t="shared" si="39"/>
        <v>#REF!</v>
      </c>
      <c r="FR14" s="154" t="s">
        <v>443</v>
      </c>
      <c r="FS14" s="155" t="e">
        <f>#REF!</f>
        <v>#REF!</v>
      </c>
      <c r="FT14" s="155" t="e">
        <f t="shared" ref="FT14:GB14" si="93">#REF!</f>
        <v>#REF!</v>
      </c>
      <c r="FU14" s="155" t="e">
        <f t="shared" si="93"/>
        <v>#REF!</v>
      </c>
      <c r="FV14" s="155" t="e">
        <f t="shared" si="93"/>
        <v>#REF!</v>
      </c>
      <c r="FW14" s="155" t="e">
        <f t="shared" si="93"/>
        <v>#REF!</v>
      </c>
      <c r="FX14" s="155" t="e">
        <f t="shared" si="93"/>
        <v>#REF!</v>
      </c>
      <c r="FY14" s="155" t="e">
        <f t="shared" si="93"/>
        <v>#REF!</v>
      </c>
      <c r="FZ14" s="155" t="e">
        <f t="shared" si="93"/>
        <v>#REF!</v>
      </c>
      <c r="GA14" s="155" t="e">
        <f t="shared" si="93"/>
        <v>#REF!</v>
      </c>
      <c r="GB14" s="155" t="e">
        <f t="shared" si="93"/>
        <v>#REF!</v>
      </c>
      <c r="GD14" s="151" t="e">
        <f t="shared" si="40"/>
        <v>#REF!</v>
      </c>
      <c r="GE14" s="154" t="s">
        <v>443</v>
      </c>
      <c r="GF14" s="155" t="e">
        <f>#REF!</f>
        <v>#REF!</v>
      </c>
      <c r="GG14" s="155" t="e">
        <f t="shared" ref="GG14:GO14" si="94">#REF!</f>
        <v>#REF!</v>
      </c>
      <c r="GH14" s="155" t="e">
        <f t="shared" si="94"/>
        <v>#REF!</v>
      </c>
      <c r="GI14" s="155" t="e">
        <f t="shared" si="94"/>
        <v>#REF!</v>
      </c>
      <c r="GJ14" s="155" t="e">
        <f t="shared" si="94"/>
        <v>#REF!</v>
      </c>
      <c r="GK14" s="155" t="e">
        <f t="shared" si="94"/>
        <v>#REF!</v>
      </c>
      <c r="GL14" s="155" t="e">
        <f t="shared" si="94"/>
        <v>#REF!</v>
      </c>
      <c r="GM14" s="155" t="e">
        <f t="shared" si="94"/>
        <v>#REF!</v>
      </c>
      <c r="GN14" s="155" t="e">
        <f t="shared" si="94"/>
        <v>#REF!</v>
      </c>
      <c r="GO14" s="155" t="e">
        <f t="shared" si="94"/>
        <v>#REF!</v>
      </c>
      <c r="GQ14" s="151" t="e">
        <f t="shared" si="41"/>
        <v>#REF!</v>
      </c>
      <c r="GR14" s="154" t="s">
        <v>443</v>
      </c>
      <c r="GS14" s="155" t="e">
        <f>#REF!</f>
        <v>#REF!</v>
      </c>
      <c r="GT14" s="155" t="e">
        <f t="shared" ref="GT14:HB14" si="95">#REF!</f>
        <v>#REF!</v>
      </c>
      <c r="GU14" s="155" t="e">
        <f t="shared" si="95"/>
        <v>#REF!</v>
      </c>
      <c r="GV14" s="155" t="e">
        <f t="shared" si="95"/>
        <v>#REF!</v>
      </c>
      <c r="GW14" s="155" t="e">
        <f t="shared" si="95"/>
        <v>#REF!</v>
      </c>
      <c r="GX14" s="155" t="e">
        <f t="shared" si="95"/>
        <v>#REF!</v>
      </c>
      <c r="GY14" s="155" t="e">
        <f t="shared" si="95"/>
        <v>#REF!</v>
      </c>
      <c r="GZ14" s="155" t="e">
        <f t="shared" si="95"/>
        <v>#REF!</v>
      </c>
      <c r="HA14" s="155" t="e">
        <f t="shared" si="95"/>
        <v>#REF!</v>
      </c>
      <c r="HB14" s="155" t="e">
        <f t="shared" si="95"/>
        <v>#REF!</v>
      </c>
      <c r="HD14" s="151" t="e">
        <f t="shared" si="42"/>
        <v>#REF!</v>
      </c>
      <c r="HE14" s="154" t="s">
        <v>443</v>
      </c>
      <c r="HF14" s="155" t="e">
        <f>#REF!</f>
        <v>#REF!</v>
      </c>
      <c r="HG14" s="155" t="e">
        <f t="shared" ref="HG14:HO14" si="96">#REF!</f>
        <v>#REF!</v>
      </c>
      <c r="HH14" s="155" t="e">
        <f t="shared" si="96"/>
        <v>#REF!</v>
      </c>
      <c r="HI14" s="155" t="e">
        <f t="shared" si="96"/>
        <v>#REF!</v>
      </c>
      <c r="HJ14" s="155" t="e">
        <f t="shared" si="96"/>
        <v>#REF!</v>
      </c>
      <c r="HK14" s="155" t="e">
        <f t="shared" si="96"/>
        <v>#REF!</v>
      </c>
      <c r="HL14" s="155" t="e">
        <f t="shared" si="96"/>
        <v>#REF!</v>
      </c>
      <c r="HM14" s="155" t="e">
        <f t="shared" si="96"/>
        <v>#REF!</v>
      </c>
      <c r="HN14" s="155" t="e">
        <f t="shared" si="96"/>
        <v>#REF!</v>
      </c>
      <c r="HO14" s="155" t="e">
        <f t="shared" si="96"/>
        <v>#REF!</v>
      </c>
    </row>
    <row r="15" spans="2:223" s="150" customFormat="1" ht="18" hidden="1" customHeight="1" x14ac:dyDescent="0.25">
      <c r="B15" s="145">
        <f t="shared" si="26"/>
        <v>12</v>
      </c>
      <c r="C15" s="156" t="str">
        <f>Exxaro!N4</f>
        <v>EXXARO (December)</v>
      </c>
      <c r="D15" s="147">
        <f>VLOOKUP(D$1,Exxaro!$N$3:$X$70,D2,FALSE)</f>
        <v>0</v>
      </c>
      <c r="E15" s="147">
        <f>VLOOKUP(E$1,Exxaro!$N$3:$X$70,E2,FALSE)</f>
        <v>0</v>
      </c>
      <c r="F15" s="147">
        <f>VLOOKUP(F$1,Exxaro!$N$3:$X$70,F2,FALSE)</f>
        <v>0</v>
      </c>
      <c r="G15" s="147">
        <f>VLOOKUP(G$1,Exxaro!$N$3:$X$70,G2,FALSE)</f>
        <v>0</v>
      </c>
      <c r="H15" s="147">
        <f>VLOOKUP(H$1,Exxaro!$N$3:$X$70,H2,FALSE)</f>
        <v>0</v>
      </c>
      <c r="I15" s="147">
        <f>VLOOKUP(I$1,Exxaro!$N$3:$X$70,I2,FALSE)</f>
        <v>0</v>
      </c>
      <c r="J15" s="147">
        <f>VLOOKUP(J$1,Exxaro!$N$3:$X$70,J2,FALSE)</f>
        <v>953000</v>
      </c>
      <c r="K15" s="147">
        <f>VLOOKUP(K$1,Exxaro!$N$3:$X$70,K2,FALSE)</f>
        <v>902000</v>
      </c>
      <c r="L15" s="147">
        <f>VLOOKUP(L$1,Exxaro!$N$3:$X$70,L2,FALSE)</f>
        <v>0</v>
      </c>
      <c r="M15" s="147">
        <f>VLOOKUP(M$1,Exxaro!$N$3:$X$70,M2,FALSE)</f>
        <v>0</v>
      </c>
      <c r="N15" s="148">
        <f t="shared" si="17"/>
        <v>8</v>
      </c>
      <c r="O15" s="149" t="str">
        <f t="shared" si="18"/>
        <v>Yes-exclude from study</v>
      </c>
      <c r="Q15" s="151">
        <f t="shared" si="27"/>
        <v>12</v>
      </c>
      <c r="R15" s="151" t="str">
        <f t="shared" si="19"/>
        <v>EXXARO (December)</v>
      </c>
      <c r="S15" s="147">
        <f>VLOOKUP(S$1,Exxaro!$N$3:$X$70,S2,FALSE)</f>
        <v>68824000</v>
      </c>
      <c r="T15" s="147">
        <f>VLOOKUP(T$1,Exxaro!$N$3:$X$70,T2,FALSE)</f>
        <v>65035000</v>
      </c>
      <c r="U15" s="147">
        <f>VLOOKUP(U$1,Exxaro!$N$3:$X$70,U2,FALSE)</f>
        <v>62535000</v>
      </c>
      <c r="V15" s="147">
        <f>VLOOKUP(V$1,Exxaro!$N$3:$X$70,V2,FALSE)</f>
        <v>59900000</v>
      </c>
      <c r="W15" s="147">
        <f>VLOOKUP(W$1,Exxaro!$N$3:$X$70,W2,FALSE)</f>
        <v>52570000</v>
      </c>
      <c r="X15" s="147">
        <f>VLOOKUP(X$1,Exxaro!$N$3:$X$70,X2,FALSE)</f>
        <v>47395000</v>
      </c>
      <c r="Y15" s="147">
        <f>VLOOKUP(Y$1,Exxaro!$N$3:$X$70,Y2,FALSE)</f>
        <v>48330000</v>
      </c>
      <c r="Z15" s="147">
        <f>VLOOKUP(Z$1,Exxaro!$N$3:$X$70,Z2,FALSE)</f>
        <v>41455000</v>
      </c>
      <c r="AA15" s="147">
        <f>VLOOKUP(AA$1,Exxaro!$N$3:$X$70,AA2,FALSE)</f>
        <v>36792000</v>
      </c>
      <c r="AB15" s="147">
        <f>VLOOKUP(AB$1,Exxaro!$N$3:$X$70,AB2,FALSE)</f>
        <v>28534000</v>
      </c>
      <c r="AD15" s="151">
        <f t="shared" si="28"/>
        <v>12</v>
      </c>
      <c r="AE15" s="151" t="str">
        <f t="shared" si="20"/>
        <v>EXXARO (December)</v>
      </c>
      <c r="AF15" s="162">
        <f>VLOOKUP(AF$1,Exxaro!$N$3:$X$70,AF2,FALSE)</f>
        <v>0</v>
      </c>
      <c r="AG15" s="162">
        <f>VLOOKUP(AG$1,Exxaro!$N$3:$X$70,AG2,FALSE)</f>
        <v>0</v>
      </c>
      <c r="AH15" s="162">
        <f>VLOOKUP(AH$1,Exxaro!$N$3:$X$70,AH2,FALSE)</f>
        <v>0</v>
      </c>
      <c r="AI15" s="162">
        <f>VLOOKUP(AI$1,Exxaro!$N$3:$X$70,AI2,FALSE)</f>
        <v>0</v>
      </c>
      <c r="AJ15" s="162">
        <f>VLOOKUP(AJ$1,Exxaro!$N$3:$X$70,AJ2,FALSE)</f>
        <v>0</v>
      </c>
      <c r="AK15" s="162">
        <f>VLOOKUP(AK$1,Exxaro!$N$3:$X$70,AK2,FALSE)</f>
        <v>0</v>
      </c>
      <c r="AL15" s="162">
        <f>VLOOKUP(AL$1,Exxaro!$N$3:$X$70,AL2,FALSE)</f>
        <v>1.9718601282847092E-2</v>
      </c>
      <c r="AM15" s="162">
        <f>VLOOKUP(AM$1,Exxaro!$N$3:$X$70,AM2,FALSE)</f>
        <v>2.1758533349415028E-2</v>
      </c>
      <c r="AN15" s="162">
        <f>VLOOKUP(AN$1,Exxaro!$N$3:$X$70,AN2,FALSE)</f>
        <v>0</v>
      </c>
      <c r="AO15" s="162">
        <f>VLOOKUP(AO$1,Exxaro!$N$3:$X$70,AO2,FALSE)</f>
        <v>0</v>
      </c>
      <c r="AQ15" s="151">
        <f t="shared" si="29"/>
        <v>12</v>
      </c>
      <c r="AR15" s="151" t="str">
        <f t="shared" si="21"/>
        <v>EXXARO (December)</v>
      </c>
      <c r="AS15" s="162">
        <f>VLOOKUP(AS$1,Exxaro!$N$3:$X$70,AS2,FALSE)</f>
        <v>0.37</v>
      </c>
      <c r="AT15" s="162">
        <f>VLOOKUP(AT$1,Exxaro!$N$3:$X$70,AT2,FALSE)</f>
        <v>0.39</v>
      </c>
      <c r="AU15" s="162">
        <f>VLOOKUP(AU$1,Exxaro!$N$3:$X$70,AU2,FALSE)</f>
        <v>0.36</v>
      </c>
      <c r="AV15" s="162">
        <f>VLOOKUP(AV$1,Exxaro!$N$3:$X$70,AV2,FALSE)</f>
        <v>0.35</v>
      </c>
      <c r="AW15" s="162">
        <f>VLOOKUP(AW$1,Exxaro!$N$3:$X$70,AW2,FALSE)</f>
        <v>0.35</v>
      </c>
      <c r="AX15" s="162">
        <f>VLOOKUP(AX$1,Exxaro!$N$3:$X$70,AX2,FALSE)</f>
        <v>0.35</v>
      </c>
      <c r="AY15" s="162">
        <f>VLOOKUP(AY$1,Exxaro!$N$3:$X$70,AY2,FALSE)</f>
        <v>0.28000000000000003</v>
      </c>
      <c r="AZ15" s="162">
        <f>VLOOKUP(AZ$1,Exxaro!$N$3:$X$70,AZ2,FALSE)</f>
        <v>0.39</v>
      </c>
      <c r="BA15" s="162">
        <f>VLOOKUP(BA$1,Exxaro!$N$3:$X$70,BA2,FALSE)</f>
        <v>0.57999999999999996</v>
      </c>
      <c r="BB15" s="162">
        <f>VLOOKUP(BB$1,Exxaro!$N$3:$X$70,BB2,FALSE)</f>
        <v>0.6</v>
      </c>
      <c r="BD15" s="151">
        <f t="shared" si="30"/>
        <v>12</v>
      </c>
      <c r="BE15" s="151" t="str">
        <f t="shared" si="22"/>
        <v>EXXARO (December)</v>
      </c>
      <c r="BF15" s="166">
        <f>VLOOKUP(BF$1,Exxaro!$N$3:$X$70,BF2,FALSE)</f>
        <v>3803273.4137270371</v>
      </c>
      <c r="BG15" s="166">
        <f>VLOOKUP(BG$1,Exxaro!$N$3:$X$70,BG2,FALSE)</f>
        <v>4612662.3872310892</v>
      </c>
      <c r="BH15" s="166">
        <f>VLOOKUP(BH$1,Exxaro!$N$3:$X$70,BH2,FALSE)</f>
        <v>626817.97128300148</v>
      </c>
      <c r="BI15" s="166">
        <f>VLOOKUP(BI$1,Exxaro!$N$3:$X$70,BI2,FALSE)</f>
        <v>3732913.9292482627</v>
      </c>
      <c r="BJ15" s="166">
        <f>VLOOKUP(BJ$1,Exxaro!$N$3:$X$70,BJ2,FALSE)</f>
        <v>618839.2987582176</v>
      </c>
      <c r="BK15" s="166">
        <f>VLOOKUP(BK$1,Exxaro!$N$3:$X$70,BK2,FALSE)</f>
        <v>-3341134.3283582092</v>
      </c>
      <c r="BL15" s="166">
        <f>VLOOKUP(BL$1,Exxaro!$N$3:$X$70,BL2,FALSE)</f>
        <v>2171321.5517241382</v>
      </c>
      <c r="BM15" s="166">
        <f>VLOOKUP(BM$1,Exxaro!$N$3:$X$70,BM2,FALSE)</f>
        <v>1556986.4235841737</v>
      </c>
      <c r="BN15" s="166">
        <f>VLOOKUP(BN$1,Exxaro!$N$3:$X$70,BN2,FALSE)</f>
        <v>2415222.5847637961</v>
      </c>
      <c r="BO15" s="166">
        <f>VLOOKUP(BO$1,Exxaro!$N$3:$X$70,BO2,FALSE)</f>
        <v>2338891.5254237289</v>
      </c>
      <c r="BQ15" s="151">
        <f t="shared" si="31"/>
        <v>12</v>
      </c>
      <c r="BR15" s="151" t="str">
        <f t="shared" si="23"/>
        <v>EXXARO (December)</v>
      </c>
      <c r="BS15" s="166">
        <f>VLOOKUP(BS$1,Exxaro!$N$3:$X$70,BS2,FALSE)</f>
        <v>0.01</v>
      </c>
      <c r="BT15" s="166">
        <f>VLOOKUP(BT$1,Exxaro!$N$3:$X$70,BT2,FALSE)</f>
        <v>0.12</v>
      </c>
      <c r="BU15" s="166">
        <f>VLOOKUP(BU$1,Exxaro!$N$3:$X$70,BU2,FALSE)</f>
        <v>0.09</v>
      </c>
      <c r="BV15" s="166">
        <f>VLOOKUP(BV$1,Exxaro!$N$3:$X$70,BV2,FALSE)</f>
        <v>0.14000000000000001</v>
      </c>
      <c r="BW15" s="166">
        <f>VLOOKUP(BW$1,Exxaro!$N$3:$X$70,BW2,FALSE)</f>
        <v>0.12</v>
      </c>
      <c r="BX15" s="166">
        <f>VLOOKUP(BX$1,Exxaro!$N$3:$X$70,BX2,FALSE)</f>
        <v>0.21</v>
      </c>
      <c r="BY15" s="166">
        <f>VLOOKUP(BY$1,Exxaro!$N$3:$X$70,BY2,FALSE)</f>
        <v>-0.16</v>
      </c>
      <c r="BZ15" s="166">
        <f>VLOOKUP(BZ$1,Exxaro!$N$3:$X$70,BZ2,FALSE)</f>
        <v>-0.24</v>
      </c>
      <c r="CA15" s="166">
        <f>VLOOKUP(CA$1,Exxaro!$N$3:$X$70,CA2,FALSE)</f>
        <v>0.24</v>
      </c>
      <c r="CB15" s="166">
        <f>VLOOKUP(CB$1,Exxaro!$N$3:$X$70,CB2,FALSE)</f>
        <v>0.14000000000000001</v>
      </c>
      <c r="CD15" s="151">
        <f t="shared" si="32"/>
        <v>12</v>
      </c>
      <c r="CE15" s="151" t="str">
        <f t="shared" si="24"/>
        <v>EXXARO (December)</v>
      </c>
      <c r="CF15" s="166">
        <f>VLOOKUP(CF$1,Exxaro!$N$3:$X$70,CF2,FALSE)</f>
        <v>-2193726.5862729624</v>
      </c>
      <c r="CG15" s="166">
        <f>VLOOKUP(CG$1,Exxaro!$N$3:$X$70,CG2,FALSE)</f>
        <v>3838662.3872310892</v>
      </c>
      <c r="CH15" s="166">
        <f>VLOOKUP(CH$1,Exxaro!$N$3:$X$70,CH2,FALSE)</f>
        <v>-2617182.0287169986</v>
      </c>
      <c r="CI15" s="166">
        <f>VLOOKUP(CI$1,Exxaro!$N$3:$X$70,CI2,FALSE)</f>
        <v>-2064086.0707517378</v>
      </c>
      <c r="CJ15" s="166">
        <f>VLOOKUP(CJ$1,Exxaro!$N$3:$X$70,CJ2,FALSE)</f>
        <v>-546160.7012417824</v>
      </c>
      <c r="CK15" s="166">
        <f>VLOOKUP(CK$1,Exxaro!$N$3:$X$70,CK2,FALSE)</f>
        <v>-3964134.3283582092</v>
      </c>
      <c r="CL15" s="166">
        <f>VLOOKUP(CL$1,Exxaro!$N$3:$X$70,CL2,FALSE)</f>
        <v>-3338678.4482758618</v>
      </c>
      <c r="CM15" s="166">
        <f>VLOOKUP(CM$1,Exxaro!$N$3:$X$70,CM2,FALSE)</f>
        <v>-6932013.5764158266</v>
      </c>
      <c r="CN15" s="166">
        <f>VLOOKUP(CN$1,Exxaro!$N$3:$X$70,CN2,FALSE)</f>
        <v>12131222.584763795</v>
      </c>
      <c r="CO15" s="166">
        <f>VLOOKUP(CO$1,Exxaro!$N$3:$X$70,CO2,FALSE)</f>
        <v>-12456108.474576272</v>
      </c>
      <c r="CQ15" s="151">
        <f t="shared" si="33"/>
        <v>12</v>
      </c>
      <c r="CR15" s="151" t="str">
        <f t="shared" si="25"/>
        <v>EXXARO (December)</v>
      </c>
      <c r="CS15" s="166">
        <f>VLOOKUP(CS$1,Exxaro!$N$3:$X$70,CS2,FALSE)</f>
        <v>34784734.600000001</v>
      </c>
      <c r="CT15" s="166">
        <f>VLOOKUP(CT$1,Exxaro!$N$3:$X$70,CT2,FALSE)</f>
        <v>41856509.000000007</v>
      </c>
      <c r="CU15" s="166">
        <f>VLOOKUP(CU$1,Exxaro!$N$3:$X$70,CU2,FALSE)</f>
        <v>49670587.5</v>
      </c>
      <c r="CV15" s="166">
        <f>VLOOKUP(CV$1,Exxaro!$N$3:$X$70,CV2,FALSE)</f>
        <v>35562835.000000007</v>
      </c>
      <c r="CW15" s="166">
        <f>VLOOKUP(CW$1,Exxaro!$N$3:$X$70,CW2,FALSE)</f>
        <v>34721236.499999993</v>
      </c>
      <c r="CX15" s="166">
        <f>VLOOKUP(CX$1,Exxaro!$N$3:$X$70,CX2,FALSE)</f>
        <v>34125475.5</v>
      </c>
      <c r="CY15" s="166">
        <f>VLOOKUP(CY$1,Exxaro!$N$3:$X$70,CY2,FALSE)</f>
        <v>35982161</v>
      </c>
      <c r="CZ15" s="166">
        <f>VLOOKUP(CZ$1,Exxaro!$N$3:$X$70,CZ2,FALSE)</f>
        <v>28489141.199999999</v>
      </c>
      <c r="DA15" s="166">
        <f>VLOOKUP(DA$1,Exxaro!$N$3:$X$70,DA2,FALSE)</f>
        <v>23172832.800000001</v>
      </c>
      <c r="DB15" s="166">
        <f>VLOOKUP(DB$1,Exxaro!$N$3:$X$70,DB2,FALSE)</f>
        <v>17130091.199999999</v>
      </c>
      <c r="DD15" s="151" t="e">
        <f t="shared" si="34"/>
        <v>#REF!</v>
      </c>
      <c r="DE15" s="154" t="s">
        <v>444</v>
      </c>
      <c r="DF15" s="157" t="e">
        <f>#REF!/#REF!</f>
        <v>#REF!</v>
      </c>
      <c r="DG15" s="157" t="e">
        <f t="shared" ref="DG15:DO15" si="97">#REF!/#REF!</f>
        <v>#REF!</v>
      </c>
      <c r="DH15" s="157" t="e">
        <f t="shared" si="97"/>
        <v>#REF!</v>
      </c>
      <c r="DI15" s="157" t="e">
        <f t="shared" si="97"/>
        <v>#REF!</v>
      </c>
      <c r="DJ15" s="157" t="e">
        <f t="shared" si="97"/>
        <v>#REF!</v>
      </c>
      <c r="DK15" s="157" t="e">
        <f t="shared" si="97"/>
        <v>#REF!</v>
      </c>
      <c r="DL15" s="157" t="e">
        <f t="shared" si="97"/>
        <v>#REF!</v>
      </c>
      <c r="DM15" s="157" t="e">
        <f t="shared" si="97"/>
        <v>#REF!</v>
      </c>
      <c r="DN15" s="157" t="e">
        <f t="shared" si="97"/>
        <v>#REF!</v>
      </c>
      <c r="DO15" s="157" t="e">
        <f t="shared" si="97"/>
        <v>#REF!</v>
      </c>
      <c r="DQ15" s="151" t="e">
        <f t="shared" si="35"/>
        <v>#REF!</v>
      </c>
      <c r="DR15" s="154" t="s">
        <v>444</v>
      </c>
      <c r="DS15" s="157" t="e">
        <f>#REF!/#REF!</f>
        <v>#REF!</v>
      </c>
      <c r="DT15" s="157" t="e">
        <f t="shared" ref="DT15:EB15" si="98">#REF!/#REF!</f>
        <v>#REF!</v>
      </c>
      <c r="DU15" s="157" t="e">
        <f t="shared" si="98"/>
        <v>#REF!</v>
      </c>
      <c r="DV15" s="157" t="e">
        <f t="shared" si="98"/>
        <v>#REF!</v>
      </c>
      <c r="DW15" s="157" t="e">
        <f t="shared" si="98"/>
        <v>#REF!</v>
      </c>
      <c r="DX15" s="157" t="e">
        <f t="shared" si="98"/>
        <v>#REF!</v>
      </c>
      <c r="DY15" s="157" t="e">
        <f t="shared" si="98"/>
        <v>#REF!</v>
      </c>
      <c r="DZ15" s="157" t="e">
        <f t="shared" si="98"/>
        <v>#REF!</v>
      </c>
      <c r="EA15" s="157" t="e">
        <f t="shared" si="98"/>
        <v>#REF!</v>
      </c>
      <c r="EB15" s="157" t="e">
        <f t="shared" si="98"/>
        <v>#REF!</v>
      </c>
      <c r="ED15" s="151" t="e">
        <f t="shared" si="36"/>
        <v>#REF!</v>
      </c>
      <c r="EE15" s="154" t="s">
        <v>444</v>
      </c>
      <c r="EF15" s="157" t="e">
        <f>#REF!/#REF!</f>
        <v>#REF!</v>
      </c>
      <c r="EG15" s="157" t="e">
        <f t="shared" ref="EG15:EO15" si="99">#REF!/#REF!</f>
        <v>#REF!</v>
      </c>
      <c r="EH15" s="157" t="e">
        <f t="shared" si="99"/>
        <v>#REF!</v>
      </c>
      <c r="EI15" s="157" t="e">
        <f t="shared" si="99"/>
        <v>#REF!</v>
      </c>
      <c r="EJ15" s="157" t="e">
        <f t="shared" si="99"/>
        <v>#REF!</v>
      </c>
      <c r="EK15" s="157" t="e">
        <f t="shared" si="99"/>
        <v>#REF!</v>
      </c>
      <c r="EL15" s="157" t="e">
        <f t="shared" si="99"/>
        <v>#REF!</v>
      </c>
      <c r="EM15" s="157" t="e">
        <f t="shared" si="99"/>
        <v>#REF!</v>
      </c>
      <c r="EN15" s="157" t="e">
        <f t="shared" si="99"/>
        <v>#REF!</v>
      </c>
      <c r="EO15" s="157" t="e">
        <f t="shared" si="99"/>
        <v>#REF!</v>
      </c>
      <c r="EQ15" s="151" t="e">
        <f t="shared" si="37"/>
        <v>#REF!</v>
      </c>
      <c r="ER15" s="154" t="s">
        <v>444</v>
      </c>
      <c r="ES15" s="157" t="e">
        <f>#REF!/#REF!</f>
        <v>#REF!</v>
      </c>
      <c r="ET15" s="157" t="e">
        <f t="shared" ref="ET15:FB15" si="100">#REF!/#REF!</f>
        <v>#REF!</v>
      </c>
      <c r="EU15" s="157" t="e">
        <f t="shared" si="100"/>
        <v>#REF!</v>
      </c>
      <c r="EV15" s="157" t="e">
        <f t="shared" si="100"/>
        <v>#REF!</v>
      </c>
      <c r="EW15" s="157" t="e">
        <f t="shared" si="100"/>
        <v>#REF!</v>
      </c>
      <c r="EX15" s="157" t="e">
        <f t="shared" si="100"/>
        <v>#REF!</v>
      </c>
      <c r="EY15" s="157" t="e">
        <f t="shared" si="100"/>
        <v>#REF!</v>
      </c>
      <c r="EZ15" s="157" t="e">
        <f t="shared" si="100"/>
        <v>#REF!</v>
      </c>
      <c r="FA15" s="157" t="e">
        <f t="shared" si="100"/>
        <v>#REF!</v>
      </c>
      <c r="FB15" s="157" t="e">
        <f t="shared" si="100"/>
        <v>#REF!</v>
      </c>
      <c r="FD15" s="151" t="e">
        <f t="shared" si="38"/>
        <v>#REF!</v>
      </c>
      <c r="FE15" s="154" t="s">
        <v>444</v>
      </c>
      <c r="FF15" s="157" t="e">
        <f>#REF!/#REF!</f>
        <v>#REF!</v>
      </c>
      <c r="FG15" s="157" t="e">
        <f t="shared" ref="FG15:FO15" si="101">#REF!/#REF!</f>
        <v>#REF!</v>
      </c>
      <c r="FH15" s="157" t="e">
        <f t="shared" si="101"/>
        <v>#REF!</v>
      </c>
      <c r="FI15" s="157" t="e">
        <f t="shared" si="101"/>
        <v>#REF!</v>
      </c>
      <c r="FJ15" s="157" t="e">
        <f t="shared" si="101"/>
        <v>#REF!</v>
      </c>
      <c r="FK15" s="157" t="e">
        <f t="shared" si="101"/>
        <v>#REF!</v>
      </c>
      <c r="FL15" s="157" t="e">
        <f t="shared" si="101"/>
        <v>#REF!</v>
      </c>
      <c r="FM15" s="157" t="e">
        <f t="shared" si="101"/>
        <v>#REF!</v>
      </c>
      <c r="FN15" s="157" t="e">
        <f t="shared" si="101"/>
        <v>#REF!</v>
      </c>
      <c r="FO15" s="157" t="e">
        <f t="shared" si="101"/>
        <v>#REF!</v>
      </c>
      <c r="FQ15" s="151" t="e">
        <f t="shared" si="39"/>
        <v>#REF!</v>
      </c>
      <c r="FR15" s="154" t="s">
        <v>444</v>
      </c>
      <c r="FS15" s="157" t="e">
        <f>#REF!/#REF!</f>
        <v>#REF!</v>
      </c>
      <c r="FT15" s="157" t="e">
        <f t="shared" ref="FT15:GB15" si="102">#REF!/#REF!</f>
        <v>#REF!</v>
      </c>
      <c r="FU15" s="157" t="e">
        <f t="shared" si="102"/>
        <v>#REF!</v>
      </c>
      <c r="FV15" s="157" t="e">
        <f t="shared" si="102"/>
        <v>#REF!</v>
      </c>
      <c r="FW15" s="157" t="e">
        <f t="shared" si="102"/>
        <v>#REF!</v>
      </c>
      <c r="FX15" s="157" t="e">
        <f t="shared" si="102"/>
        <v>#REF!</v>
      </c>
      <c r="FY15" s="157" t="e">
        <f t="shared" si="102"/>
        <v>#REF!</v>
      </c>
      <c r="FZ15" s="157" t="e">
        <f t="shared" si="102"/>
        <v>#REF!</v>
      </c>
      <c r="GA15" s="157" t="e">
        <f t="shared" si="102"/>
        <v>#REF!</v>
      </c>
      <c r="GB15" s="157" t="e">
        <f t="shared" si="102"/>
        <v>#REF!</v>
      </c>
      <c r="GD15" s="151" t="e">
        <f t="shared" si="40"/>
        <v>#REF!</v>
      </c>
      <c r="GE15" s="154" t="s">
        <v>444</v>
      </c>
      <c r="GF15" s="157" t="e">
        <f>#REF!/#REF!</f>
        <v>#REF!</v>
      </c>
      <c r="GG15" s="157" t="e">
        <f t="shared" ref="GG15:GO15" si="103">#REF!/#REF!</f>
        <v>#REF!</v>
      </c>
      <c r="GH15" s="157" t="e">
        <f t="shared" si="103"/>
        <v>#REF!</v>
      </c>
      <c r="GI15" s="157" t="e">
        <f t="shared" si="103"/>
        <v>#REF!</v>
      </c>
      <c r="GJ15" s="157" t="e">
        <f t="shared" si="103"/>
        <v>#REF!</v>
      </c>
      <c r="GK15" s="157" t="e">
        <f t="shared" si="103"/>
        <v>#REF!</v>
      </c>
      <c r="GL15" s="157" t="e">
        <f t="shared" si="103"/>
        <v>#REF!</v>
      </c>
      <c r="GM15" s="157" t="e">
        <f t="shared" si="103"/>
        <v>#REF!</v>
      </c>
      <c r="GN15" s="157" t="e">
        <f t="shared" si="103"/>
        <v>#REF!</v>
      </c>
      <c r="GO15" s="157" t="e">
        <f t="shared" si="103"/>
        <v>#REF!</v>
      </c>
      <c r="GQ15" s="151" t="e">
        <f t="shared" si="41"/>
        <v>#REF!</v>
      </c>
      <c r="GR15" s="154" t="s">
        <v>444</v>
      </c>
      <c r="GS15" s="157" t="e">
        <f>#REF!/#REF!</f>
        <v>#REF!</v>
      </c>
      <c r="GT15" s="157" t="e">
        <f t="shared" ref="GT15:HB15" si="104">#REF!/#REF!</f>
        <v>#REF!</v>
      </c>
      <c r="GU15" s="157" t="e">
        <f t="shared" si="104"/>
        <v>#REF!</v>
      </c>
      <c r="GV15" s="157" t="e">
        <f t="shared" si="104"/>
        <v>#REF!</v>
      </c>
      <c r="GW15" s="157" t="e">
        <f t="shared" si="104"/>
        <v>#REF!</v>
      </c>
      <c r="GX15" s="157" t="e">
        <f t="shared" si="104"/>
        <v>#REF!</v>
      </c>
      <c r="GY15" s="157" t="e">
        <f t="shared" si="104"/>
        <v>#REF!</v>
      </c>
      <c r="GZ15" s="157" t="e">
        <f t="shared" si="104"/>
        <v>#REF!</v>
      </c>
      <c r="HA15" s="157" t="e">
        <f t="shared" si="104"/>
        <v>#REF!</v>
      </c>
      <c r="HB15" s="157" t="e">
        <f t="shared" si="104"/>
        <v>#REF!</v>
      </c>
      <c r="HD15" s="151" t="e">
        <f t="shared" si="42"/>
        <v>#REF!</v>
      </c>
      <c r="HE15" s="154" t="s">
        <v>444</v>
      </c>
      <c r="HF15" s="157" t="e">
        <f>#REF!/#REF!</f>
        <v>#REF!</v>
      </c>
      <c r="HG15" s="157" t="e">
        <f t="shared" ref="HG15:HO15" si="105">#REF!/#REF!</f>
        <v>#REF!</v>
      </c>
      <c r="HH15" s="157" t="e">
        <f t="shared" si="105"/>
        <v>#REF!</v>
      </c>
      <c r="HI15" s="157" t="e">
        <f t="shared" si="105"/>
        <v>#REF!</v>
      </c>
      <c r="HJ15" s="157" t="e">
        <f t="shared" si="105"/>
        <v>#REF!</v>
      </c>
      <c r="HK15" s="157" t="e">
        <f t="shared" si="105"/>
        <v>#REF!</v>
      </c>
      <c r="HL15" s="157" t="e">
        <f t="shared" si="105"/>
        <v>#REF!</v>
      </c>
      <c r="HM15" s="157" t="e">
        <f t="shared" si="105"/>
        <v>#REF!</v>
      </c>
      <c r="HN15" s="157" t="e">
        <f t="shared" si="105"/>
        <v>#REF!</v>
      </c>
      <c r="HO15" s="157" t="e">
        <f t="shared" si="105"/>
        <v>#REF!</v>
      </c>
    </row>
    <row r="16" spans="2:223" s="150" customFormat="1" ht="18" hidden="1" customHeight="1" x14ac:dyDescent="0.25">
      <c r="B16" s="145">
        <f t="shared" si="26"/>
        <v>13</v>
      </c>
      <c r="C16" s="156" t="str">
        <f>Gemfields!N4</f>
        <v>GEMFIELDS (December)</v>
      </c>
      <c r="D16" s="147">
        <f>VLOOKUP(D$1,Gemfields!$N$3:$X$70,D2,FALSE)</f>
        <v>0</v>
      </c>
      <c r="E16" s="147">
        <f>VLOOKUP(E$1,Gemfields!$N$3:$X$70,E2,FALSE)</f>
        <v>0</v>
      </c>
      <c r="F16" s="147">
        <f>VLOOKUP(F$1,Gemfields!$N$3:$X$70,F2,FALSE)</f>
        <v>0</v>
      </c>
      <c r="G16" s="147">
        <f>VLOOKUP(G$1,Gemfields!$N$3:$X$70,G2,FALSE)</f>
        <v>0</v>
      </c>
      <c r="H16" s="147">
        <f>VLOOKUP(H$1,Gemfields!$N$3:$X$70,H2,FALSE)</f>
        <v>0</v>
      </c>
      <c r="I16" s="147">
        <f>VLOOKUP(I$1,Gemfields!$N$3:$X$70,I2,FALSE)</f>
        <v>0</v>
      </c>
      <c r="J16" s="147">
        <f>VLOOKUP(J$1,Gemfields!$N$3:$X$70,J2,FALSE)</f>
        <v>0</v>
      </c>
      <c r="K16" s="147">
        <f>VLOOKUP(K$1,Gemfields!$N$3:$X$70,K2,FALSE)</f>
        <v>0</v>
      </c>
      <c r="L16" s="147">
        <f>VLOOKUP(L$1,Gemfields!$N$3:$X$70,L2,FALSE)</f>
        <v>0</v>
      </c>
      <c r="M16" s="147">
        <f>VLOOKUP(M$1,Gemfields!$N$3:$X$70,M2,FALSE)</f>
        <v>0</v>
      </c>
      <c r="N16" s="148">
        <f t="shared" si="17"/>
        <v>10</v>
      </c>
      <c r="O16" s="149" t="str">
        <f t="shared" si="18"/>
        <v>Yes-exclude from study</v>
      </c>
      <c r="Q16" s="151">
        <f t="shared" si="27"/>
        <v>13</v>
      </c>
      <c r="R16" s="151" t="str">
        <f t="shared" si="19"/>
        <v>GEMFIELDS (December)</v>
      </c>
      <c r="S16" s="147">
        <f>VLOOKUP(S$1,Gemfields!$N$3:$X$70,S2,FALSE)</f>
        <v>728953</v>
      </c>
      <c r="T16" s="147">
        <f>VLOOKUP(T$1,Gemfields!$N$3:$X$70,T2,FALSE)</f>
        <v>681740</v>
      </c>
      <c r="U16" s="147">
        <f>VLOOKUP(U$1,Gemfields!$N$3:$X$70,U2,FALSE)</f>
        <v>774405</v>
      </c>
      <c r="V16" s="147">
        <f>VLOOKUP(V$1,Gemfields!$N$3:$X$70,V2,FALSE)</f>
        <v>367102</v>
      </c>
      <c r="W16" s="147">
        <f>VLOOKUP(W$1,Gemfields!$N$3:$X$70,W2,FALSE)</f>
        <v>323034</v>
      </c>
      <c r="X16" s="147">
        <f>VLOOKUP(X$1,Gemfields!$N$3:$X$70,X2,FALSE)</f>
        <v>471650</v>
      </c>
      <c r="Y16" s="147">
        <f>VLOOKUP(Y$1,Gemfields!$N$3:$X$70,Y2,FALSE)</f>
        <v>416225</v>
      </c>
      <c r="Z16" s="147">
        <f>VLOOKUP(Z$1,Gemfields!$N$3:$X$70,Z2,FALSE)</f>
        <v>401517</v>
      </c>
      <c r="AA16" s="147">
        <f>VLOOKUP(AA$1,Gemfields!$N$3:$X$70,AA2,FALSE)</f>
        <v>365607</v>
      </c>
      <c r="AB16" s="147">
        <f>VLOOKUP(AB$1,Gemfields!$N$3:$X$70,AB2,FALSE)</f>
        <v>512631</v>
      </c>
      <c r="AD16" s="151">
        <f t="shared" si="28"/>
        <v>13</v>
      </c>
      <c r="AE16" s="151" t="str">
        <f t="shared" si="20"/>
        <v>GEMFIELDS (December)</v>
      </c>
      <c r="AF16" s="162">
        <f>VLOOKUP(AF$1,Gemfields!$N$3:$X$70,AF2,FALSE)</f>
        <v>0</v>
      </c>
      <c r="AG16" s="162">
        <f>VLOOKUP(AG$1,Gemfields!$N$3:$X$70,AG2,FALSE)</f>
        <v>0</v>
      </c>
      <c r="AH16" s="162">
        <f>VLOOKUP(AH$1,Gemfields!$N$3:$X$70,AH2,FALSE)</f>
        <v>0</v>
      </c>
      <c r="AI16" s="162">
        <f>VLOOKUP(AI$1,Gemfields!$N$3:$X$70,AI2,FALSE)</f>
        <v>0</v>
      </c>
      <c r="AJ16" s="162">
        <f>VLOOKUP(AJ$1,Gemfields!$N$3:$X$70,AJ2,FALSE)</f>
        <v>0</v>
      </c>
      <c r="AK16" s="162">
        <f>VLOOKUP(AK$1,Gemfields!$N$3:$X$70,AK2,FALSE)</f>
        <v>0</v>
      </c>
      <c r="AL16" s="162">
        <f>VLOOKUP(AL$1,Gemfields!$N$3:$X$70,AL2,FALSE)</f>
        <v>0</v>
      </c>
      <c r="AM16" s="162">
        <f>VLOOKUP(AM$1,Gemfields!$N$3:$X$70,AM2,FALSE)</f>
        <v>0</v>
      </c>
      <c r="AN16" s="162">
        <f>VLOOKUP(AN$1,Gemfields!$N$3:$X$70,AN2,FALSE)</f>
        <v>0</v>
      </c>
      <c r="AO16" s="162">
        <f>VLOOKUP(AO$1,Gemfields!$N$3:$X$70,AO2,FALSE)</f>
        <v>0</v>
      </c>
      <c r="AQ16" s="151">
        <f t="shared" si="29"/>
        <v>13</v>
      </c>
      <c r="AR16" s="151" t="str">
        <f t="shared" si="21"/>
        <v>GEMFIELDS (December)</v>
      </c>
      <c r="AS16" s="162">
        <f>VLOOKUP(AS$1,Gemfields!$N$3:$X$70,AS2,FALSE)</f>
        <v>0.31</v>
      </c>
      <c r="AT16" s="162">
        <f>VLOOKUP(AT$1,Gemfields!$N$3:$X$70,AT2,FALSE)</f>
        <v>0.28000000000000003</v>
      </c>
      <c r="AU16" s="162">
        <f>VLOOKUP(AU$1,Gemfields!$N$3:$X$70,AU2,FALSE)</f>
        <v>0.11</v>
      </c>
      <c r="AV16" s="162" t="e">
        <f>VLOOKUP(AV$1,Gemfields!$N$3:$X$70,AV2,FALSE)</f>
        <v>#N/A</v>
      </c>
      <c r="AW16" s="162" t="e">
        <f>VLOOKUP(AW$1,Gemfields!$N$3:$X$70,AW2,FALSE)</f>
        <v>#N/A</v>
      </c>
      <c r="AX16" s="162" t="e">
        <f>VLOOKUP(AX$1,Gemfields!$N$3:$X$70,AX2,FALSE)</f>
        <v>#N/A</v>
      </c>
      <c r="AY16" s="162" t="e">
        <f>VLOOKUP(AY$1,Gemfields!$N$3:$X$70,AY2,FALSE)</f>
        <v>#N/A</v>
      </c>
      <c r="AZ16" s="162" t="e">
        <f>VLOOKUP(AZ$1,Gemfields!$N$3:$X$70,AZ2,FALSE)</f>
        <v>#N/A</v>
      </c>
      <c r="BA16" s="162" t="e">
        <f>VLOOKUP(BA$1,Gemfields!$N$3:$X$70,BA2,FALSE)</f>
        <v>#N/A</v>
      </c>
      <c r="BB16" s="162" t="e">
        <f>VLOOKUP(BB$1,Gemfields!$N$3:$X$70,BB2,FALSE)</f>
        <v>#N/A</v>
      </c>
      <c r="BD16" s="151">
        <f t="shared" si="30"/>
        <v>13</v>
      </c>
      <c r="BE16" s="151" t="str">
        <f t="shared" si="22"/>
        <v>GEMFIELDS (December)</v>
      </c>
      <c r="BF16" s="166">
        <f>VLOOKUP(BF$1,Gemfields!$N$3:$X$70,BF2,FALSE)</f>
        <v>43833.248319059567</v>
      </c>
      <c r="BG16" s="166">
        <f>VLOOKUP(BG$1,Gemfields!$N$3:$X$70,BG2,FALSE)</f>
        <v>-56263.962853117817</v>
      </c>
      <c r="BH16" s="166">
        <f>VLOOKUP(BH$1,Gemfields!$N$3:$X$70,BH2,FALSE)</f>
        <v>47754.176091788082</v>
      </c>
      <c r="BI16" s="166">
        <f>VLOOKUP(BI$1,Gemfields!$N$3:$X$70,BI2,FALSE)</f>
        <v>44501.004644067034</v>
      </c>
      <c r="BJ16" s="166">
        <f>VLOOKUP(BJ$1,Gemfields!$N$3:$X$70,BJ2,FALSE)</f>
        <v>-149056.99814916644</v>
      </c>
      <c r="BK16" s="166">
        <f>VLOOKUP(BK$1,Gemfields!$N$3:$X$70,BK2,FALSE)</f>
        <v>55387.0012272596</v>
      </c>
      <c r="BL16" s="166">
        <f>VLOOKUP(BL$1,Gemfields!$N$3:$X$70,BL2,FALSE)</f>
        <v>14880.947730211665</v>
      </c>
      <c r="BM16" s="166">
        <f>VLOOKUP(BM$1,Gemfields!$N$3:$X$70,BM2,FALSE)</f>
        <v>-42130</v>
      </c>
      <c r="BN16" s="166">
        <f>VLOOKUP(BN$1,Gemfields!$N$3:$X$70,BN2,FALSE)</f>
        <v>-70364.506384205975</v>
      </c>
      <c r="BO16" s="166">
        <f>VLOOKUP(BO$1,Gemfields!$N$3:$X$70,BO2,FALSE)</f>
        <v>114631.57084682315</v>
      </c>
      <c r="BQ16" s="151">
        <f t="shared" si="31"/>
        <v>13</v>
      </c>
      <c r="BR16" s="151" t="str">
        <f t="shared" si="23"/>
        <v>GEMFIELDS (December)</v>
      </c>
      <c r="BS16" s="166">
        <f>VLOOKUP(BS$1,Gemfields!$N$3:$X$70,BS2,FALSE)</f>
        <v>0.05</v>
      </c>
      <c r="BT16" s="166">
        <f>VLOOKUP(BT$1,Gemfields!$N$3:$X$70,BT2,FALSE)</f>
        <v>1.52</v>
      </c>
      <c r="BU16" s="166">
        <f>VLOOKUP(BU$1,Gemfields!$N$3:$X$70,BU2,FALSE)</f>
        <v>0</v>
      </c>
      <c r="BV16" s="166">
        <f>VLOOKUP(BV$1,Gemfields!$N$3:$X$70,BV2,FALSE)</f>
        <v>0</v>
      </c>
      <c r="BW16" s="166">
        <f>VLOOKUP(BW$1,Gemfields!$N$3:$X$70,BW2,FALSE)</f>
        <v>0</v>
      </c>
      <c r="BX16" s="166">
        <f>VLOOKUP(BX$1,Gemfields!$N$3:$X$70,BX2,FALSE)</f>
        <v>0</v>
      </c>
      <c r="BY16" s="166">
        <f>VLOOKUP(BY$1,Gemfields!$N$3:$X$70,BY2,FALSE)</f>
        <v>0</v>
      </c>
      <c r="BZ16" s="166">
        <f>VLOOKUP(BZ$1,Gemfields!$N$3:$X$70,BZ2,FALSE)</f>
        <v>0</v>
      </c>
      <c r="CA16" s="166">
        <f>VLOOKUP(CA$1,Gemfields!$N$3:$X$70,CA2,FALSE)</f>
        <v>0</v>
      </c>
      <c r="CB16" s="166">
        <f>VLOOKUP(CB$1,Gemfields!$N$3:$X$70,CB2,FALSE)</f>
        <v>0</v>
      </c>
      <c r="CD16" s="151">
        <f t="shared" si="32"/>
        <v>13</v>
      </c>
      <c r="CE16" s="151" t="str">
        <f t="shared" si="24"/>
        <v>GEMFIELDS (December)</v>
      </c>
      <c r="CF16" s="166">
        <f>VLOOKUP(CF$1,Gemfields!$N$3:$X$70,CF2,FALSE)</f>
        <v>-5265.7516809404333</v>
      </c>
      <c r="CG16" s="166">
        <f>VLOOKUP(CG$1,Gemfields!$N$3:$X$70,CG2,FALSE)</f>
        <v>-109743.96285311782</v>
      </c>
      <c r="CH16" s="166">
        <f>VLOOKUP(CH$1,Gemfields!$N$3:$X$70,CH2,FALSE)</f>
        <v>-130261.82390821193</v>
      </c>
      <c r="CI16" s="166">
        <f>VLOOKUP(CI$1,Gemfields!$N$3:$X$70,CI2,FALSE)</f>
        <v>49770.004644067034</v>
      </c>
      <c r="CJ16" s="166">
        <f>VLOOKUP(CJ$1,Gemfields!$N$3:$X$70,CJ2,FALSE)</f>
        <v>-142176.99814916644</v>
      </c>
      <c r="CK16" s="166">
        <f>VLOOKUP(CK$1,Gemfields!$N$3:$X$70,CK2,FALSE)</f>
        <v>61031.0012272596</v>
      </c>
      <c r="CL16" s="166">
        <f>VLOOKUP(CL$1,Gemfields!$N$3:$X$70,CL2,FALSE)</f>
        <v>23137.947730211665</v>
      </c>
      <c r="CM16" s="166">
        <f>VLOOKUP(CM$1,Gemfields!$N$3:$X$70,CM2,FALSE)</f>
        <v>-69076</v>
      </c>
      <c r="CN16" s="166">
        <f>VLOOKUP(CN$1,Gemfields!$N$3:$X$70,CN2,FALSE)</f>
        <v>-78801.506384205975</v>
      </c>
      <c r="CO16" s="166">
        <f>VLOOKUP(CO$1,Gemfields!$N$3:$X$70,CO2,FALSE)</f>
        <v>116818.57084682315</v>
      </c>
      <c r="CQ16" s="151">
        <f t="shared" si="33"/>
        <v>13</v>
      </c>
      <c r="CR16" s="151" t="str">
        <f t="shared" si="25"/>
        <v>GEMFIELDS (December)</v>
      </c>
      <c r="CS16" s="166">
        <f>VLOOKUP(CS$1,Gemfields!$N$3:$X$70,CS2,FALSE)</f>
        <v>6906243.8897000002</v>
      </c>
      <c r="CT16" s="166">
        <f>VLOOKUP(CT$1,Gemfields!$N$3:$X$70,CT2,FALSE)</f>
        <v>6284172.7711000005</v>
      </c>
      <c r="CU16" s="166">
        <f>VLOOKUP(CU$1,Gemfields!$N$3:$X$70,CU2,FALSE)</f>
        <v>4832962.7939000009</v>
      </c>
      <c r="CV16" s="166">
        <f>VLOOKUP(CV$1,Gemfields!$N$3:$X$70,CV2,FALSE)</f>
        <v>5023932.7445</v>
      </c>
      <c r="CW16" s="166">
        <f>VLOOKUP(CW$1,Gemfields!$N$3:$X$70,CW2,FALSE)</f>
        <v>5014579.1726000002</v>
      </c>
      <c r="CX16" s="166">
        <f>VLOOKUP(CX$1,Gemfields!$N$3:$X$70,CX2,FALSE)</f>
        <v>5422866.3883000007</v>
      </c>
      <c r="CY16" s="166">
        <f>VLOOKUP(CY$1,Gemfields!$N$3:$X$70,CY2,FALSE)</f>
        <v>4343555.4453999996</v>
      </c>
      <c r="CZ16" s="166">
        <f>VLOOKUP(CZ$1,Gemfields!$N$3:$X$70,CZ2,FALSE)</f>
        <v>2791624.4189999998</v>
      </c>
      <c r="DA16" s="166">
        <f>VLOOKUP(DA$1,Gemfields!$N$3:$X$70,DA2,FALSE)</f>
        <v>3068412.4155999999</v>
      </c>
      <c r="DB16" s="166">
        <f>VLOOKUP(DB$1,Gemfields!$N$3:$X$70,DB2,FALSE)</f>
        <v>2883419.8204000001</v>
      </c>
      <c r="DD16" s="151" t="e">
        <f t="shared" si="34"/>
        <v>#REF!</v>
      </c>
      <c r="DE16" s="154" t="s">
        <v>445</v>
      </c>
      <c r="DF16" s="155" t="e">
        <f>#REF!</f>
        <v>#REF!</v>
      </c>
      <c r="DG16" s="155" t="e">
        <f t="shared" ref="DG16:DO16" si="106">#REF!</f>
        <v>#REF!</v>
      </c>
      <c r="DH16" s="155" t="e">
        <f t="shared" si="106"/>
        <v>#REF!</v>
      </c>
      <c r="DI16" s="155" t="e">
        <f t="shared" si="106"/>
        <v>#REF!</v>
      </c>
      <c r="DJ16" s="155" t="e">
        <f t="shared" si="106"/>
        <v>#REF!</v>
      </c>
      <c r="DK16" s="155" t="e">
        <f t="shared" si="106"/>
        <v>#REF!</v>
      </c>
      <c r="DL16" s="155" t="e">
        <f t="shared" si="106"/>
        <v>#REF!</v>
      </c>
      <c r="DM16" s="155" t="e">
        <f t="shared" si="106"/>
        <v>#REF!</v>
      </c>
      <c r="DN16" s="155" t="e">
        <f t="shared" si="106"/>
        <v>#REF!</v>
      </c>
      <c r="DO16" s="155" t="e">
        <f t="shared" si="106"/>
        <v>#REF!</v>
      </c>
      <c r="DQ16" s="151" t="e">
        <f t="shared" si="35"/>
        <v>#REF!</v>
      </c>
      <c r="DR16" s="154" t="s">
        <v>445</v>
      </c>
      <c r="DS16" s="155" t="e">
        <f>#REF!</f>
        <v>#REF!</v>
      </c>
      <c r="DT16" s="155" t="e">
        <f t="shared" ref="DT16:EB16" si="107">#REF!</f>
        <v>#REF!</v>
      </c>
      <c r="DU16" s="155" t="e">
        <f t="shared" si="107"/>
        <v>#REF!</v>
      </c>
      <c r="DV16" s="155" t="e">
        <f t="shared" si="107"/>
        <v>#REF!</v>
      </c>
      <c r="DW16" s="155" t="e">
        <f t="shared" si="107"/>
        <v>#REF!</v>
      </c>
      <c r="DX16" s="155" t="e">
        <f t="shared" si="107"/>
        <v>#REF!</v>
      </c>
      <c r="DY16" s="155" t="e">
        <f t="shared" si="107"/>
        <v>#REF!</v>
      </c>
      <c r="DZ16" s="155" t="e">
        <f t="shared" si="107"/>
        <v>#REF!</v>
      </c>
      <c r="EA16" s="155" t="e">
        <f t="shared" si="107"/>
        <v>#REF!</v>
      </c>
      <c r="EB16" s="155" t="e">
        <f t="shared" si="107"/>
        <v>#REF!</v>
      </c>
      <c r="ED16" s="151" t="e">
        <f t="shared" si="36"/>
        <v>#REF!</v>
      </c>
      <c r="EE16" s="154" t="s">
        <v>445</v>
      </c>
      <c r="EF16" s="155" t="e">
        <f>#REF!</f>
        <v>#REF!</v>
      </c>
      <c r="EG16" s="155" t="e">
        <f t="shared" ref="EG16:EO16" si="108">#REF!</f>
        <v>#REF!</v>
      </c>
      <c r="EH16" s="155" t="e">
        <f t="shared" si="108"/>
        <v>#REF!</v>
      </c>
      <c r="EI16" s="155" t="e">
        <f t="shared" si="108"/>
        <v>#REF!</v>
      </c>
      <c r="EJ16" s="155" t="e">
        <f t="shared" si="108"/>
        <v>#REF!</v>
      </c>
      <c r="EK16" s="155" t="e">
        <f t="shared" si="108"/>
        <v>#REF!</v>
      </c>
      <c r="EL16" s="155" t="e">
        <f t="shared" si="108"/>
        <v>#REF!</v>
      </c>
      <c r="EM16" s="155" t="e">
        <f t="shared" si="108"/>
        <v>#REF!</v>
      </c>
      <c r="EN16" s="155" t="e">
        <f t="shared" si="108"/>
        <v>#REF!</v>
      </c>
      <c r="EO16" s="155" t="e">
        <f t="shared" si="108"/>
        <v>#REF!</v>
      </c>
      <c r="EQ16" s="151" t="e">
        <f t="shared" si="37"/>
        <v>#REF!</v>
      </c>
      <c r="ER16" s="154" t="s">
        <v>445</v>
      </c>
      <c r="ES16" s="155" t="e">
        <f>#REF!</f>
        <v>#REF!</v>
      </c>
      <c r="ET16" s="155" t="e">
        <f t="shared" ref="ET16:FB16" si="109">#REF!</f>
        <v>#REF!</v>
      </c>
      <c r="EU16" s="155" t="e">
        <f t="shared" si="109"/>
        <v>#REF!</v>
      </c>
      <c r="EV16" s="155" t="e">
        <f t="shared" si="109"/>
        <v>#REF!</v>
      </c>
      <c r="EW16" s="155" t="e">
        <f t="shared" si="109"/>
        <v>#REF!</v>
      </c>
      <c r="EX16" s="155" t="e">
        <f t="shared" si="109"/>
        <v>#REF!</v>
      </c>
      <c r="EY16" s="155" t="e">
        <f t="shared" si="109"/>
        <v>#REF!</v>
      </c>
      <c r="EZ16" s="155" t="e">
        <f t="shared" si="109"/>
        <v>#REF!</v>
      </c>
      <c r="FA16" s="155" t="e">
        <f t="shared" si="109"/>
        <v>#REF!</v>
      </c>
      <c r="FB16" s="155" t="e">
        <f t="shared" si="109"/>
        <v>#REF!</v>
      </c>
      <c r="FD16" s="151" t="e">
        <f t="shared" si="38"/>
        <v>#REF!</v>
      </c>
      <c r="FE16" s="154" t="s">
        <v>445</v>
      </c>
      <c r="FF16" s="155" t="e">
        <f>#REF!</f>
        <v>#REF!</v>
      </c>
      <c r="FG16" s="155" t="e">
        <f t="shared" ref="FG16:FO16" si="110">#REF!</f>
        <v>#REF!</v>
      </c>
      <c r="FH16" s="155" t="e">
        <f t="shared" si="110"/>
        <v>#REF!</v>
      </c>
      <c r="FI16" s="155" t="e">
        <f t="shared" si="110"/>
        <v>#REF!</v>
      </c>
      <c r="FJ16" s="155" t="e">
        <f t="shared" si="110"/>
        <v>#REF!</v>
      </c>
      <c r="FK16" s="155" t="e">
        <f t="shared" si="110"/>
        <v>#REF!</v>
      </c>
      <c r="FL16" s="155" t="e">
        <f t="shared" si="110"/>
        <v>#REF!</v>
      </c>
      <c r="FM16" s="155" t="e">
        <f t="shared" si="110"/>
        <v>#REF!</v>
      </c>
      <c r="FN16" s="155" t="e">
        <f t="shared" si="110"/>
        <v>#REF!</v>
      </c>
      <c r="FO16" s="155" t="e">
        <f t="shared" si="110"/>
        <v>#REF!</v>
      </c>
      <c r="FQ16" s="151" t="e">
        <f t="shared" si="39"/>
        <v>#REF!</v>
      </c>
      <c r="FR16" s="154" t="s">
        <v>445</v>
      </c>
      <c r="FS16" s="155" t="e">
        <f>#REF!</f>
        <v>#REF!</v>
      </c>
      <c r="FT16" s="155" t="e">
        <f t="shared" ref="FT16:GB16" si="111">#REF!</f>
        <v>#REF!</v>
      </c>
      <c r="FU16" s="155" t="e">
        <f t="shared" si="111"/>
        <v>#REF!</v>
      </c>
      <c r="FV16" s="155" t="e">
        <f t="shared" si="111"/>
        <v>#REF!</v>
      </c>
      <c r="FW16" s="155" t="e">
        <f t="shared" si="111"/>
        <v>#REF!</v>
      </c>
      <c r="FX16" s="155" t="e">
        <f t="shared" si="111"/>
        <v>#REF!</v>
      </c>
      <c r="FY16" s="155" t="e">
        <f t="shared" si="111"/>
        <v>#REF!</v>
      </c>
      <c r="FZ16" s="155" t="e">
        <f t="shared" si="111"/>
        <v>#REF!</v>
      </c>
      <c r="GA16" s="155" t="e">
        <f t="shared" si="111"/>
        <v>#REF!</v>
      </c>
      <c r="GB16" s="155" t="e">
        <f t="shared" si="111"/>
        <v>#REF!</v>
      </c>
      <c r="GD16" s="151" t="e">
        <f t="shared" si="40"/>
        <v>#REF!</v>
      </c>
      <c r="GE16" s="154" t="s">
        <v>445</v>
      </c>
      <c r="GF16" s="155" t="e">
        <f>#REF!</f>
        <v>#REF!</v>
      </c>
      <c r="GG16" s="155" t="e">
        <f t="shared" ref="GG16:GO16" si="112">#REF!</f>
        <v>#REF!</v>
      </c>
      <c r="GH16" s="155" t="e">
        <f t="shared" si="112"/>
        <v>#REF!</v>
      </c>
      <c r="GI16" s="155" t="e">
        <f t="shared" si="112"/>
        <v>#REF!</v>
      </c>
      <c r="GJ16" s="155" t="e">
        <f t="shared" si="112"/>
        <v>#REF!</v>
      </c>
      <c r="GK16" s="155" t="e">
        <f t="shared" si="112"/>
        <v>#REF!</v>
      </c>
      <c r="GL16" s="155" t="e">
        <f t="shared" si="112"/>
        <v>#REF!</v>
      </c>
      <c r="GM16" s="155" t="e">
        <f t="shared" si="112"/>
        <v>#REF!</v>
      </c>
      <c r="GN16" s="155" t="e">
        <f t="shared" si="112"/>
        <v>#REF!</v>
      </c>
      <c r="GO16" s="155" t="e">
        <f t="shared" si="112"/>
        <v>#REF!</v>
      </c>
      <c r="GQ16" s="151" t="e">
        <f t="shared" si="41"/>
        <v>#REF!</v>
      </c>
      <c r="GR16" s="154" t="s">
        <v>445</v>
      </c>
      <c r="GS16" s="155" t="e">
        <f>#REF!</f>
        <v>#REF!</v>
      </c>
      <c r="GT16" s="155" t="e">
        <f t="shared" ref="GT16:HB16" si="113">#REF!</f>
        <v>#REF!</v>
      </c>
      <c r="GU16" s="155" t="e">
        <f t="shared" si="113"/>
        <v>#REF!</v>
      </c>
      <c r="GV16" s="155" t="e">
        <f t="shared" si="113"/>
        <v>#REF!</v>
      </c>
      <c r="GW16" s="155" t="e">
        <f t="shared" si="113"/>
        <v>#REF!</v>
      </c>
      <c r="GX16" s="155" t="e">
        <f t="shared" si="113"/>
        <v>#REF!</v>
      </c>
      <c r="GY16" s="155" t="e">
        <f t="shared" si="113"/>
        <v>#REF!</v>
      </c>
      <c r="GZ16" s="155" t="e">
        <f t="shared" si="113"/>
        <v>#REF!</v>
      </c>
      <c r="HA16" s="155" t="e">
        <f t="shared" si="113"/>
        <v>#REF!</v>
      </c>
      <c r="HB16" s="155" t="e">
        <f t="shared" si="113"/>
        <v>#REF!</v>
      </c>
      <c r="HD16" s="151" t="e">
        <f t="shared" si="42"/>
        <v>#REF!</v>
      </c>
      <c r="HE16" s="154" t="s">
        <v>445</v>
      </c>
      <c r="HF16" s="155" t="e">
        <f>#REF!</f>
        <v>#REF!</v>
      </c>
      <c r="HG16" s="155" t="e">
        <f t="shared" ref="HG16:HO16" si="114">#REF!</f>
        <v>#REF!</v>
      </c>
      <c r="HH16" s="155" t="e">
        <f t="shared" si="114"/>
        <v>#REF!</v>
      </c>
      <c r="HI16" s="155" t="e">
        <f t="shared" si="114"/>
        <v>#REF!</v>
      </c>
      <c r="HJ16" s="155" t="e">
        <f t="shared" si="114"/>
        <v>#REF!</v>
      </c>
      <c r="HK16" s="155" t="e">
        <f t="shared" si="114"/>
        <v>#REF!</v>
      </c>
      <c r="HL16" s="155" t="e">
        <f t="shared" si="114"/>
        <v>#REF!</v>
      </c>
      <c r="HM16" s="155" t="e">
        <f t="shared" si="114"/>
        <v>#REF!</v>
      </c>
      <c r="HN16" s="155" t="e">
        <f t="shared" si="114"/>
        <v>#REF!</v>
      </c>
      <c r="HO16" s="155" t="e">
        <f t="shared" si="114"/>
        <v>#REF!</v>
      </c>
    </row>
    <row r="17" spans="2:223" ht="27" x14ac:dyDescent="0.25">
      <c r="B17" s="99">
        <f t="shared" si="26"/>
        <v>14</v>
      </c>
      <c r="C17" s="142" t="str">
        <f>Glencore!N4</f>
        <v>GLENCORE (December)</v>
      </c>
      <c r="D17" s="103">
        <f>VLOOKUP(D$1,Glencore!$N$3:$X$70,D2,FALSE)</f>
        <v>5000000</v>
      </c>
      <c r="E17" s="103">
        <f>VLOOKUP(E$1,Glencore!$N$3:$X$70,E2,FALSE)</f>
        <v>5050000</v>
      </c>
      <c r="F17" s="103">
        <f>VLOOKUP(F$1,Glencore!$N$3:$X$70,F2,FALSE)</f>
        <v>5050000</v>
      </c>
      <c r="G17" s="103">
        <f>VLOOKUP(G$1,Glencore!$N$3:$X$70,G2,FALSE)</f>
        <v>5050000</v>
      </c>
      <c r="H17" s="103">
        <f>VLOOKUP(H$1,Glencore!$N$3:$X$70,H2,FALSE)</f>
        <v>5879000</v>
      </c>
      <c r="I17" s="103">
        <f>VLOOKUP(I$1,Glencore!$N$3:$X$70,I2,FALSE)</f>
        <v>5998000</v>
      </c>
      <c r="J17" s="103">
        <f>VLOOKUP(J$1,Glencore!$N$3:$X$70,J2,FALSE)</f>
        <v>5998000</v>
      </c>
      <c r="K17" s="103">
        <f>VLOOKUP(K$1,Glencore!$N$3:$X$70,K2,FALSE)</f>
        <v>1420000</v>
      </c>
      <c r="L17" s="103">
        <f>VLOOKUP(L$1,Glencore!$N$3:$X$70,L2,FALSE)</f>
        <v>0</v>
      </c>
      <c r="M17" s="103">
        <f>VLOOKUP(M$1,Glencore!$N$3:$X$70,M2,FALSE)</f>
        <v>0</v>
      </c>
      <c r="N17" s="101">
        <f t="shared" si="17"/>
        <v>2</v>
      </c>
      <c r="O17" s="96" t="str">
        <f t="shared" si="18"/>
        <v>No-To be included in the study</v>
      </c>
      <c r="P17" s="95"/>
      <c r="Q17" s="41">
        <f t="shared" si="27"/>
        <v>14</v>
      </c>
      <c r="R17" s="93" t="str">
        <f t="shared" si="19"/>
        <v>GLENCORE (December)</v>
      </c>
      <c r="S17" s="103">
        <f>VLOOKUP(S$1,Glencore!$N$3:$X$70,S2,FALSE)</f>
        <v>117070000</v>
      </c>
      <c r="T17" s="103">
        <f>VLOOKUP(T$1,Glencore!$N$3:$X$70,T2,FALSE)</f>
        <v>121701000</v>
      </c>
      <c r="U17" s="103">
        <f>VLOOKUP(U$1,Glencore!$N$3:$X$70,U2,FALSE)</f>
        <v>128806000</v>
      </c>
      <c r="V17" s="103">
        <f>VLOOKUP(V$1,Glencore!$N$3:$X$70,V2,FALSE)</f>
        <v>117884000</v>
      </c>
      <c r="W17" s="103">
        <f>VLOOKUP(W$1,Glencore!$N$3:$X$70,W2,FALSE)</f>
        <v>120969000</v>
      </c>
      <c r="X17" s="103">
        <f>VLOOKUP(X$1,Glencore!$N$3:$X$70,X2,FALSE)</f>
        <v>143339000</v>
      </c>
      <c r="Y17" s="103">
        <f>VLOOKUP(Y$1,Glencore!$N$3:$X$70,Y2,FALSE)</f>
        <v>145879000</v>
      </c>
      <c r="Z17" s="103">
        <f>VLOOKUP(Z$1,Glencore!$N$3:$X$70,Z2,FALSE)</f>
        <v>102873000</v>
      </c>
      <c r="AA17" s="103">
        <f>VLOOKUP(AA$1,Glencore!$N$3:$X$70,AA2,FALSE)</f>
        <v>0</v>
      </c>
      <c r="AB17" s="103">
        <f>VLOOKUP(AB$1,Glencore!$N$3:$X$70,AB2,FALSE)</f>
        <v>0</v>
      </c>
      <c r="AD17" s="41">
        <f t="shared" si="28"/>
        <v>14</v>
      </c>
      <c r="AE17" s="93" t="str">
        <f t="shared" si="20"/>
        <v>GLENCORE (December)</v>
      </c>
      <c r="AF17" s="163">
        <f>VLOOKUP(AF$1,Glencore!$N$3:$X$70,AF2,FALSE)</f>
        <v>4.270949004868882E-2</v>
      </c>
      <c r="AG17" s="163">
        <f>VLOOKUP(AG$1,Glencore!$N$3:$X$70,AG2,FALSE)</f>
        <v>4.1495139727693281E-2</v>
      </c>
      <c r="AH17" s="163">
        <f>VLOOKUP(AH$1,Glencore!$N$3:$X$70,AH2,FALSE)</f>
        <v>3.9206248156141793E-2</v>
      </c>
      <c r="AI17" s="163">
        <f>VLOOKUP(AI$1,Glencore!$N$3:$X$70,AI2,FALSE)</f>
        <v>4.2838722812256119E-2</v>
      </c>
      <c r="AJ17" s="163">
        <f>VLOOKUP(AJ$1,Glencore!$N$3:$X$70,AJ2,FALSE)</f>
        <v>4.859922790136316E-2</v>
      </c>
      <c r="AK17" s="163">
        <f>VLOOKUP(AK$1,Glencore!$N$3:$X$70,AK2,FALSE)</f>
        <v>4.1844857296339445E-2</v>
      </c>
      <c r="AL17" s="163">
        <f>VLOOKUP(AL$1,Glencore!$N$3:$X$70,AL2,FALSE)</f>
        <v>4.1116267591634163E-2</v>
      </c>
      <c r="AM17" s="163">
        <f>VLOOKUP(AM$1,Glencore!$N$3:$X$70,AM2,FALSE)</f>
        <v>1.3803427527145121E-2</v>
      </c>
      <c r="AN17" s="163" t="e">
        <f>VLOOKUP(AN$1,Glencore!$N$3:$X$70,AN2,FALSE)</f>
        <v>#DIV/0!</v>
      </c>
      <c r="AO17" s="163" t="e">
        <f>VLOOKUP(AO$1,Glencore!$N$3:$X$70,AO2,FALSE)</f>
        <v>#DIV/0!</v>
      </c>
      <c r="AQ17" s="41">
        <f t="shared" si="29"/>
        <v>14</v>
      </c>
      <c r="AR17" s="93" t="str">
        <f t="shared" si="21"/>
        <v>GLENCORE (December)</v>
      </c>
      <c r="AS17" s="163">
        <f>VLOOKUP(AS$1,Glencore!$N$3:$X$70,AS2,FALSE)</f>
        <v>1.9</v>
      </c>
      <c r="AT17" s="163">
        <f>VLOOKUP(AT$1,Glencore!$N$3:$X$70,AT2,FALSE)</f>
        <v>1.67</v>
      </c>
      <c r="AU17" s="163">
        <f>VLOOKUP(AU$1,Glencore!$N$3:$X$70,AU2,FALSE)</f>
        <v>1.72</v>
      </c>
      <c r="AV17" s="163">
        <f>VLOOKUP(AV$1,Glencore!$N$3:$X$70,AV2,FALSE)</f>
        <v>1.39</v>
      </c>
      <c r="AW17" s="163">
        <f>VLOOKUP(AW$1,Glencore!$N$3:$X$70,AW2,FALSE)</f>
        <v>1.1599999999999999</v>
      </c>
      <c r="AX17" s="163">
        <f>VLOOKUP(AX$1,Glencore!$N$3:$X$70,AX2,FALSE)</f>
        <v>1.45</v>
      </c>
      <c r="AY17" s="163">
        <f>VLOOKUP(AY$1,Glencore!$N$3:$X$70,AY2,FALSE)</f>
        <v>1.47</v>
      </c>
      <c r="AZ17" s="163">
        <f>VLOOKUP(AZ$1,Glencore!$N$3:$X$70,AZ2,FALSE)</f>
        <v>2.02</v>
      </c>
      <c r="BA17" s="163" t="e">
        <f>VLOOKUP(BA$1,Glencore!$N$3:$X$70,BA2,FALSE)</f>
        <v>#N/A</v>
      </c>
      <c r="BB17" s="163" t="e">
        <f>VLOOKUP(BB$1,Glencore!$N$3:$X$70,BB2,FALSE)</f>
        <v>#N/A</v>
      </c>
      <c r="BD17" s="41">
        <f t="shared" si="30"/>
        <v>14</v>
      </c>
      <c r="BE17" s="93" t="str">
        <f t="shared" si="22"/>
        <v>GLENCORE (December)</v>
      </c>
      <c r="BF17" s="167">
        <f>VLOOKUP(BF$1,Glencore!$N$3:$X$70,BF2,FALSE)</f>
        <v>1122716.2162162163</v>
      </c>
      <c r="BG17" s="167">
        <f>VLOOKUP(BG$1,Glencore!$N$3:$X$70,BG2,FALSE)</f>
        <v>2867592.2205599486</v>
      </c>
      <c r="BH17" s="167">
        <f>VLOOKUP(BH$1,Glencore!$N$3:$X$70,BH2,FALSE)</f>
        <v>5359649.1836439818</v>
      </c>
      <c r="BI17" s="167">
        <f>VLOOKUP(BI$1,Glencore!$N$3:$X$70,BI2,FALSE)</f>
        <v>2045358.8342440804</v>
      </c>
      <c r="BJ17" s="167">
        <f>VLOOKUP(BJ$1,Glencore!$N$3:$X$70,BJ2,FALSE)</f>
        <v>-6830498.0039920164</v>
      </c>
      <c r="BK17" s="167">
        <f>VLOOKUP(BK$1,Glencore!$N$3:$X$70,BK2,FALSE)</f>
        <v>2911767.6933928994</v>
      </c>
      <c r="BL17" s="167">
        <f>VLOOKUP(BL$1,Glencore!$N$3:$X$70,BL2,FALSE)</f>
        <v>-6776862.29415105</v>
      </c>
      <c r="BM17" s="167">
        <f>VLOOKUP(BM$1,Glencore!$N$3:$X$70,BM2,FALSE)</f>
        <v>1779390.3345724905</v>
      </c>
      <c r="BN17" s="167" t="e">
        <f>VLOOKUP(BN$1,Glencore!$N$3:$X$70,BN2,FALSE)</f>
        <v>#DIV/0!</v>
      </c>
      <c r="BO17" s="167" t="e">
        <f>VLOOKUP(BO$1,Glencore!$N$3:$X$70,BO2,FALSE)</f>
        <v>#DIV/0!</v>
      </c>
      <c r="BQ17" s="41">
        <f t="shared" si="31"/>
        <v>14</v>
      </c>
      <c r="BR17" s="93" t="str">
        <f t="shared" si="23"/>
        <v>GLENCORE (December)</v>
      </c>
      <c r="BS17" s="167">
        <f>VLOOKUP(BS$1,Glencore!$N$3:$X$70,BS2,FALSE)</f>
        <v>-0.02</v>
      </c>
      <c r="BT17" s="167">
        <f>VLOOKUP(BT$1,Glencore!$N$3:$X$70,BT2,FALSE)</f>
        <v>7.0000000000000007E-2</v>
      </c>
      <c r="BU17" s="167">
        <f>VLOOKUP(BU$1,Glencore!$N$3:$X$70,BU2,FALSE)</f>
        <v>0.34</v>
      </c>
      <c r="BV17" s="167">
        <f>VLOOKUP(BV$1,Glencore!$N$3:$X$70,BV2,FALSE)</f>
        <v>-0.1</v>
      </c>
      <c r="BW17" s="167">
        <f>VLOOKUP(BW$1,Glencore!$N$3:$X$70,BW2,FALSE)</f>
        <v>-0.23</v>
      </c>
      <c r="BX17" s="167">
        <f>VLOOKUP(BX$1,Glencore!$N$3:$X$70,BX2,FALSE)</f>
        <v>-0.05</v>
      </c>
      <c r="BY17" s="167">
        <f>VLOOKUP(BY$1,Glencore!$N$3:$X$70,BY2,FALSE)</f>
        <v>0.09</v>
      </c>
      <c r="BZ17" s="167">
        <f>VLOOKUP(BZ$1,Glencore!$N$3:$X$70,BZ2,FALSE)</f>
        <v>0</v>
      </c>
      <c r="CA17" s="167">
        <f>VLOOKUP(CA$1,Glencore!$N$3:$X$70,CA2,FALSE)</f>
        <v>0</v>
      </c>
      <c r="CB17" s="167">
        <f>VLOOKUP(CB$1,Glencore!$N$3:$X$70,CB2,FALSE)</f>
        <v>0</v>
      </c>
      <c r="CD17" s="41">
        <f t="shared" si="32"/>
        <v>14</v>
      </c>
      <c r="CE17" s="93" t="str">
        <f t="shared" si="24"/>
        <v>GLENCORE (December)</v>
      </c>
      <c r="CF17" s="167">
        <f>VLOOKUP(CF$1,Glencore!$N$3:$X$70,CF2,FALSE)</f>
        <v>1712716.2162162159</v>
      </c>
      <c r="CG17" s="167">
        <f>VLOOKUP(CG$1,Glencore!$N$3:$X$70,CG2,FALSE)</f>
        <v>15969592.220559949</v>
      </c>
      <c r="CH17" s="167">
        <f>VLOOKUP(CH$1,Glencore!$N$3:$X$70,CH2,FALSE)</f>
        <v>2493649.1836439818</v>
      </c>
      <c r="CI17" s="167">
        <f>VLOOKUP(CI$1,Glencore!$N$3:$X$70,CI2,FALSE)</f>
        <v>8483358.8342440799</v>
      </c>
      <c r="CJ17" s="167">
        <f>VLOOKUP(CJ$1,Glencore!$N$3:$X$70,CJ2,FALSE)</f>
        <v>6955501.9960079836</v>
      </c>
      <c r="CK17" s="167">
        <f>VLOOKUP(CK$1,Glencore!$N$3:$X$70,CK2,FALSE)</f>
        <v>3317767.6933928989</v>
      </c>
      <c r="CL17" s="167">
        <f>VLOOKUP(CL$1,Glencore!$N$3:$X$70,CL2,FALSE)</f>
        <v>-43132862.294151053</v>
      </c>
      <c r="CM17" s="167">
        <f>VLOOKUP(CM$1,Glencore!$N$3:$X$70,CM2,FALSE)</f>
        <v>-34731609.665427506</v>
      </c>
      <c r="CN17" s="167" t="e">
        <f>VLOOKUP(CN$1,Glencore!$N$3:$X$70,CN2,FALSE)</f>
        <v>#DIV/0!</v>
      </c>
      <c r="CO17" s="167" t="e">
        <f>VLOOKUP(CO$1,Glencore!$N$3:$X$70,CO2,FALSE)</f>
        <v>#DIV/0!</v>
      </c>
      <c r="CQ17" s="41">
        <f t="shared" si="33"/>
        <v>14</v>
      </c>
      <c r="CR17" s="93" t="str">
        <f t="shared" si="25"/>
        <v>GLENCORE (December)</v>
      </c>
      <c r="CS17" s="167">
        <f>VLOOKUP(CS$1,Glencore!$N$3:$X$70,CS2,FALSE)</f>
        <v>584807418.2033</v>
      </c>
      <c r="CT17" s="167">
        <f>VLOOKUP(CT$1,Glencore!$N$3:$X$70,CT2,FALSE)</f>
        <v>671515465.16079998</v>
      </c>
      <c r="CU17" s="167">
        <f>VLOOKUP(CU$1,Glencore!$N$3:$X$70,CU2,FALSE)</f>
        <v>614698198.37000012</v>
      </c>
      <c r="CV17" s="167">
        <f>VLOOKUP(CV$1,Glencore!$N$3:$X$70,CV2,FALSE)</f>
        <v>605670712.46000004</v>
      </c>
      <c r="CW17" s="167">
        <f>VLOOKUP(CW$1,Glencore!$N$3:$X$70,CW2,FALSE)</f>
        <v>593800337.60800004</v>
      </c>
      <c r="CX17" s="167">
        <f>VLOOKUP(CX$1,Glencore!$N$3:$X$70,CX2,FALSE)</f>
        <v>563261346.64259994</v>
      </c>
      <c r="CY17" s="167">
        <f>VLOOKUP(CY$1,Glencore!$N$3:$X$70,CY2,FALSE)</f>
        <v>833348824.35839999</v>
      </c>
      <c r="CZ17" s="167">
        <f>VLOOKUP(CZ$1,Glencore!$N$3:$X$70,CZ2,FALSE)</f>
        <v>259270154.7696</v>
      </c>
      <c r="DA17" s="167" t="e">
        <f>VLOOKUP(DA$1,Glencore!$N$3:$X$70,DA2,FALSE)</f>
        <v>#N/A</v>
      </c>
      <c r="DB17" s="167" t="e">
        <f>VLOOKUP(DB$1,Glencore!$N$3:$X$70,DB2,FALSE)</f>
        <v>#N/A</v>
      </c>
      <c r="DD17" s="41" t="e">
        <f t="shared" si="34"/>
        <v>#REF!</v>
      </c>
      <c r="DE17" s="94" t="s">
        <v>446</v>
      </c>
      <c r="DF17" s="89" t="e">
        <f>DF16*(1-DF15)</f>
        <v>#REF!</v>
      </c>
      <c r="DG17" s="76" t="e">
        <f t="shared" ref="DG17:DO17" si="115">DG16*(1-DG15)</f>
        <v>#REF!</v>
      </c>
      <c r="DH17" s="89" t="e">
        <f t="shared" si="115"/>
        <v>#REF!</v>
      </c>
      <c r="DI17" s="76" t="e">
        <f t="shared" si="115"/>
        <v>#REF!</v>
      </c>
      <c r="DJ17" s="89" t="e">
        <f t="shared" si="115"/>
        <v>#REF!</v>
      </c>
      <c r="DK17" s="76" t="e">
        <f t="shared" si="115"/>
        <v>#REF!</v>
      </c>
      <c r="DL17" s="89" t="e">
        <f t="shared" si="115"/>
        <v>#REF!</v>
      </c>
      <c r="DM17" s="76" t="e">
        <f t="shared" si="115"/>
        <v>#REF!</v>
      </c>
      <c r="DN17" s="89" t="e">
        <f t="shared" si="115"/>
        <v>#REF!</v>
      </c>
      <c r="DO17" s="76" t="e">
        <f t="shared" si="115"/>
        <v>#REF!</v>
      </c>
      <c r="DQ17" s="41" t="e">
        <f t="shared" si="35"/>
        <v>#REF!</v>
      </c>
      <c r="DR17" s="94" t="s">
        <v>446</v>
      </c>
      <c r="DS17" s="89" t="e">
        <f>DS16*(1-DS15)</f>
        <v>#REF!</v>
      </c>
      <c r="DT17" s="76" t="e">
        <f t="shared" ref="DT17:EB17" si="116">DT16*(1-DT15)</f>
        <v>#REF!</v>
      </c>
      <c r="DU17" s="89" t="e">
        <f t="shared" si="116"/>
        <v>#REF!</v>
      </c>
      <c r="DV17" s="76" t="e">
        <f t="shared" si="116"/>
        <v>#REF!</v>
      </c>
      <c r="DW17" s="89" t="e">
        <f t="shared" si="116"/>
        <v>#REF!</v>
      </c>
      <c r="DX17" s="76" t="e">
        <f t="shared" si="116"/>
        <v>#REF!</v>
      </c>
      <c r="DY17" s="89" t="e">
        <f t="shared" si="116"/>
        <v>#REF!</v>
      </c>
      <c r="DZ17" s="76" t="e">
        <f t="shared" si="116"/>
        <v>#REF!</v>
      </c>
      <c r="EA17" s="89" t="e">
        <f t="shared" si="116"/>
        <v>#REF!</v>
      </c>
      <c r="EB17" s="76" t="e">
        <f t="shared" si="116"/>
        <v>#REF!</v>
      </c>
      <c r="ED17" s="41" t="e">
        <f t="shared" si="36"/>
        <v>#REF!</v>
      </c>
      <c r="EE17" s="94" t="s">
        <v>446</v>
      </c>
      <c r="EF17" s="89" t="e">
        <f>EF16*(1-EF15)</f>
        <v>#REF!</v>
      </c>
      <c r="EG17" s="76" t="e">
        <f t="shared" ref="EG17:EO17" si="117">EG16*(1-EG15)</f>
        <v>#REF!</v>
      </c>
      <c r="EH17" s="89" t="e">
        <f t="shared" si="117"/>
        <v>#REF!</v>
      </c>
      <c r="EI17" s="76" t="e">
        <f t="shared" si="117"/>
        <v>#REF!</v>
      </c>
      <c r="EJ17" s="89" t="e">
        <f t="shared" si="117"/>
        <v>#REF!</v>
      </c>
      <c r="EK17" s="76" t="e">
        <f t="shared" si="117"/>
        <v>#REF!</v>
      </c>
      <c r="EL17" s="89" t="e">
        <f t="shared" si="117"/>
        <v>#REF!</v>
      </c>
      <c r="EM17" s="76" t="e">
        <f t="shared" si="117"/>
        <v>#REF!</v>
      </c>
      <c r="EN17" s="89" t="e">
        <f t="shared" si="117"/>
        <v>#REF!</v>
      </c>
      <c r="EO17" s="76" t="e">
        <f t="shared" si="117"/>
        <v>#REF!</v>
      </c>
      <c r="EQ17" s="41" t="e">
        <f t="shared" si="37"/>
        <v>#REF!</v>
      </c>
      <c r="ER17" s="94" t="s">
        <v>446</v>
      </c>
      <c r="ES17" s="89" t="e">
        <f>ES16*(1-ES15)</f>
        <v>#REF!</v>
      </c>
      <c r="ET17" s="76" t="e">
        <f t="shared" ref="ET17:FB17" si="118">ET16*(1-ET15)</f>
        <v>#REF!</v>
      </c>
      <c r="EU17" s="89" t="e">
        <f t="shared" si="118"/>
        <v>#REF!</v>
      </c>
      <c r="EV17" s="76" t="e">
        <f t="shared" si="118"/>
        <v>#REF!</v>
      </c>
      <c r="EW17" s="89" t="e">
        <f t="shared" si="118"/>
        <v>#REF!</v>
      </c>
      <c r="EX17" s="76" t="e">
        <f t="shared" si="118"/>
        <v>#REF!</v>
      </c>
      <c r="EY17" s="89" t="e">
        <f t="shared" si="118"/>
        <v>#REF!</v>
      </c>
      <c r="EZ17" s="76" t="e">
        <f t="shared" si="118"/>
        <v>#REF!</v>
      </c>
      <c r="FA17" s="89" t="e">
        <f t="shared" si="118"/>
        <v>#REF!</v>
      </c>
      <c r="FB17" s="76" t="e">
        <f t="shared" si="118"/>
        <v>#REF!</v>
      </c>
      <c r="FD17" s="41" t="e">
        <f t="shared" si="38"/>
        <v>#REF!</v>
      </c>
      <c r="FE17" s="94" t="s">
        <v>446</v>
      </c>
      <c r="FF17" s="89" t="e">
        <f>FF16*(1-FF15)</f>
        <v>#REF!</v>
      </c>
      <c r="FG17" s="76" t="e">
        <f t="shared" ref="FG17:FO17" si="119">FG16*(1-FG15)</f>
        <v>#REF!</v>
      </c>
      <c r="FH17" s="89" t="e">
        <f t="shared" si="119"/>
        <v>#REF!</v>
      </c>
      <c r="FI17" s="76" t="e">
        <f t="shared" si="119"/>
        <v>#REF!</v>
      </c>
      <c r="FJ17" s="89" t="e">
        <f t="shared" si="119"/>
        <v>#REF!</v>
      </c>
      <c r="FK17" s="76" t="e">
        <f t="shared" si="119"/>
        <v>#REF!</v>
      </c>
      <c r="FL17" s="89" t="e">
        <f t="shared" si="119"/>
        <v>#REF!</v>
      </c>
      <c r="FM17" s="76" t="e">
        <f t="shared" si="119"/>
        <v>#REF!</v>
      </c>
      <c r="FN17" s="89" t="e">
        <f t="shared" si="119"/>
        <v>#REF!</v>
      </c>
      <c r="FO17" s="76" t="e">
        <f t="shared" si="119"/>
        <v>#REF!</v>
      </c>
      <c r="FQ17" s="41" t="e">
        <f t="shared" si="39"/>
        <v>#REF!</v>
      </c>
      <c r="FR17" s="94" t="s">
        <v>446</v>
      </c>
      <c r="FS17" s="89" t="e">
        <f>FS16*(1-FS15)</f>
        <v>#REF!</v>
      </c>
      <c r="FT17" s="76" t="e">
        <f t="shared" ref="FT17:GB17" si="120">FT16*(1-FT15)</f>
        <v>#REF!</v>
      </c>
      <c r="FU17" s="89" t="e">
        <f t="shared" si="120"/>
        <v>#REF!</v>
      </c>
      <c r="FV17" s="76" t="e">
        <f t="shared" si="120"/>
        <v>#REF!</v>
      </c>
      <c r="FW17" s="89" t="e">
        <f t="shared" si="120"/>
        <v>#REF!</v>
      </c>
      <c r="FX17" s="76" t="e">
        <f t="shared" si="120"/>
        <v>#REF!</v>
      </c>
      <c r="FY17" s="89" t="e">
        <f t="shared" si="120"/>
        <v>#REF!</v>
      </c>
      <c r="FZ17" s="76" t="e">
        <f t="shared" si="120"/>
        <v>#REF!</v>
      </c>
      <c r="GA17" s="89" t="e">
        <f t="shared" si="120"/>
        <v>#REF!</v>
      </c>
      <c r="GB17" s="76" t="e">
        <f t="shared" si="120"/>
        <v>#REF!</v>
      </c>
      <c r="GD17" s="41" t="e">
        <f t="shared" si="40"/>
        <v>#REF!</v>
      </c>
      <c r="GE17" s="94" t="s">
        <v>446</v>
      </c>
      <c r="GF17" s="89" t="e">
        <f>GF16*(1-GF15)</f>
        <v>#REF!</v>
      </c>
      <c r="GG17" s="76" t="e">
        <f t="shared" ref="GG17:GO17" si="121">GG16*(1-GG15)</f>
        <v>#REF!</v>
      </c>
      <c r="GH17" s="89" t="e">
        <f t="shared" si="121"/>
        <v>#REF!</v>
      </c>
      <c r="GI17" s="76" t="e">
        <f t="shared" si="121"/>
        <v>#REF!</v>
      </c>
      <c r="GJ17" s="89" t="e">
        <f t="shared" si="121"/>
        <v>#REF!</v>
      </c>
      <c r="GK17" s="76" t="e">
        <f t="shared" si="121"/>
        <v>#REF!</v>
      </c>
      <c r="GL17" s="89" t="e">
        <f t="shared" si="121"/>
        <v>#REF!</v>
      </c>
      <c r="GM17" s="76" t="e">
        <f t="shared" si="121"/>
        <v>#REF!</v>
      </c>
      <c r="GN17" s="89" t="e">
        <f t="shared" si="121"/>
        <v>#REF!</v>
      </c>
      <c r="GO17" s="76" t="e">
        <f t="shared" si="121"/>
        <v>#REF!</v>
      </c>
      <c r="GQ17" s="41" t="e">
        <f t="shared" si="41"/>
        <v>#REF!</v>
      </c>
      <c r="GR17" s="94" t="s">
        <v>446</v>
      </c>
      <c r="GS17" s="89" t="e">
        <f>GS16*(1-GS15)</f>
        <v>#REF!</v>
      </c>
      <c r="GT17" s="76" t="e">
        <f t="shared" ref="GT17:HB17" si="122">GT16*(1-GT15)</f>
        <v>#REF!</v>
      </c>
      <c r="GU17" s="89" t="e">
        <f t="shared" si="122"/>
        <v>#REF!</v>
      </c>
      <c r="GV17" s="76" t="e">
        <f t="shared" si="122"/>
        <v>#REF!</v>
      </c>
      <c r="GW17" s="89" t="e">
        <f t="shared" si="122"/>
        <v>#REF!</v>
      </c>
      <c r="GX17" s="76" t="e">
        <f t="shared" si="122"/>
        <v>#REF!</v>
      </c>
      <c r="GY17" s="89" t="e">
        <f t="shared" si="122"/>
        <v>#REF!</v>
      </c>
      <c r="GZ17" s="76" t="e">
        <f t="shared" si="122"/>
        <v>#REF!</v>
      </c>
      <c r="HA17" s="89" t="e">
        <f t="shared" si="122"/>
        <v>#REF!</v>
      </c>
      <c r="HB17" s="76" t="e">
        <f t="shared" si="122"/>
        <v>#REF!</v>
      </c>
      <c r="HD17" s="41" t="e">
        <f t="shared" si="42"/>
        <v>#REF!</v>
      </c>
      <c r="HE17" s="94" t="s">
        <v>446</v>
      </c>
      <c r="HF17" s="89" t="e">
        <f>HF16*(1-HF15)</f>
        <v>#REF!</v>
      </c>
      <c r="HG17" s="76" t="e">
        <f t="shared" ref="HG17:HO17" si="123">HG16*(1-HG15)</f>
        <v>#REF!</v>
      </c>
      <c r="HH17" s="89" t="e">
        <f t="shared" si="123"/>
        <v>#REF!</v>
      </c>
      <c r="HI17" s="76" t="e">
        <f t="shared" si="123"/>
        <v>#REF!</v>
      </c>
      <c r="HJ17" s="89" t="e">
        <f t="shared" si="123"/>
        <v>#REF!</v>
      </c>
      <c r="HK17" s="76" t="e">
        <f t="shared" si="123"/>
        <v>#REF!</v>
      </c>
      <c r="HL17" s="89" t="e">
        <f t="shared" si="123"/>
        <v>#REF!</v>
      </c>
      <c r="HM17" s="76" t="e">
        <f t="shared" si="123"/>
        <v>#REF!</v>
      </c>
      <c r="HN17" s="89" t="e">
        <f t="shared" si="123"/>
        <v>#REF!</v>
      </c>
      <c r="HO17" s="76" t="e">
        <f t="shared" si="123"/>
        <v>#REF!</v>
      </c>
    </row>
    <row r="18" spans="2:223" ht="18" x14ac:dyDescent="0.25">
      <c r="B18" s="99">
        <f t="shared" si="26"/>
        <v>15</v>
      </c>
      <c r="C18" s="142" t="str">
        <f>'Gold Fields'!N5</f>
        <v>GFIELDS (December)</v>
      </c>
      <c r="D18" s="103">
        <f>VLOOKUP(D$1,'Gold Fields'!$N$3:$X$70,D2,FALSE)</f>
        <v>0</v>
      </c>
      <c r="E18" s="103">
        <f>VLOOKUP(E$1,'Gold Fields'!$N$3:$X$70,E2,FALSE)</f>
        <v>0</v>
      </c>
      <c r="F18" s="103">
        <f>VLOOKUP(F$1,'Gold Fields'!$N$3:$X$70,F2,FALSE)</f>
        <v>76600</v>
      </c>
      <c r="G18" s="103">
        <f>VLOOKUP(G$1,'Gold Fields'!$N$3:$X$70,G2,FALSE)</f>
        <v>317800</v>
      </c>
      <c r="H18" s="103">
        <f>VLOOKUP(H$1,'Gold Fields'!$N$3:$X$70,H2,FALSE)</f>
        <v>295300</v>
      </c>
      <c r="I18" s="103">
        <f>VLOOKUP(I$1,'Gold Fields'!$N$3:$X$70,I2,FALSE)</f>
        <v>385700</v>
      </c>
      <c r="J18" s="103">
        <f>VLOOKUP(J$1,'Gold Fields'!$N$3:$X$70,J2,FALSE)</f>
        <v>4458900</v>
      </c>
      <c r="K18" s="103">
        <f>VLOOKUP(K$1,'Gold Fields'!$N$3:$X$70,K2,FALSE)</f>
        <v>4458900</v>
      </c>
      <c r="L18" s="103">
        <f>VLOOKUP(L$1,'Gold Fields'!$N$3:$X$70,L2,FALSE)</f>
        <v>4458900</v>
      </c>
      <c r="M18" s="103">
        <f>VLOOKUP(M$1,'Gold Fields'!$N$3:$X$70,M2,FALSE)</f>
        <v>4458900</v>
      </c>
      <c r="N18" s="101">
        <f t="shared" si="17"/>
        <v>2</v>
      </c>
      <c r="O18" s="96" t="str">
        <f t="shared" si="18"/>
        <v>No-To be included in the study</v>
      </c>
      <c r="Q18" s="41">
        <f t="shared" si="27"/>
        <v>15</v>
      </c>
      <c r="R18" s="93" t="str">
        <f t="shared" si="19"/>
        <v>GFIELDS (December)</v>
      </c>
      <c r="S18" s="103">
        <f>VLOOKUP(S$1,'Gold Fields'!$N$3:$X$70,S2,FALSE)</f>
        <v>6561300</v>
      </c>
      <c r="T18" s="103">
        <f>VLOOKUP(T$1,'Gold Fields'!$N$3:$X$70,T2,FALSE)</f>
        <v>6104300</v>
      </c>
      <c r="U18" s="103">
        <f>VLOOKUP(U$1,'Gold Fields'!$N$3:$X$70,U2,FALSE)</f>
        <v>6543500</v>
      </c>
      <c r="V18" s="103">
        <f>VLOOKUP(V$1,'Gold Fields'!$N$3:$X$70,V2,FALSE)</f>
        <v>6016900</v>
      </c>
      <c r="W18" s="103">
        <f>VLOOKUP(W$1,'Gold Fields'!$N$3:$X$70,W2,FALSE)</f>
        <v>5582400</v>
      </c>
      <c r="X18" s="103">
        <f>VLOOKUP(X$1,'Gold Fields'!$N$3:$X$70,X2,FALSE)</f>
        <v>6472000</v>
      </c>
      <c r="Y18" s="103">
        <f>VLOOKUP(Y$1,'Gold Fields'!$N$3:$X$70,Y2,FALSE)</f>
        <v>70982200</v>
      </c>
      <c r="Z18" s="103">
        <f>VLOOKUP(Z$1,'Gold Fields'!$N$3:$X$70,Z2,FALSE)</f>
        <v>90586700</v>
      </c>
      <c r="AA18" s="103">
        <f>VLOOKUP(AA$1,'Gold Fields'!$N$3:$X$70,AA2,FALSE)</f>
        <v>79823100</v>
      </c>
      <c r="AB18" s="103">
        <f>VLOOKUP(AB$1,'Gold Fields'!$N$3:$X$70,AB2,FALSE)</f>
        <v>67355400</v>
      </c>
      <c r="AD18" s="41">
        <f t="shared" si="28"/>
        <v>15</v>
      </c>
      <c r="AE18" s="93" t="str">
        <f t="shared" si="20"/>
        <v>GFIELDS (December)</v>
      </c>
      <c r="AF18" s="163">
        <f>VLOOKUP(AF$1,'Gold Fields'!$N$3:$X$70,AF2,FALSE)</f>
        <v>0</v>
      </c>
      <c r="AG18" s="163">
        <f>VLOOKUP(AG$1,'Gold Fields'!$N$3:$X$70,AG2,FALSE)</f>
        <v>0</v>
      </c>
      <c r="AH18" s="163">
        <f>VLOOKUP(AH$1,'Gold Fields'!$N$3:$X$70,AH2,FALSE)</f>
        <v>1.1706273401085047E-2</v>
      </c>
      <c r="AI18" s="163">
        <f>VLOOKUP(AI$1,'Gold Fields'!$N$3:$X$70,AI2,FALSE)</f>
        <v>5.2817896258870844E-2</v>
      </c>
      <c r="AJ18" s="163">
        <f>VLOOKUP(AJ$1,'Gold Fields'!$N$3:$X$70,AJ2,FALSE)</f>
        <v>5.2898394955574662E-2</v>
      </c>
      <c r="AK18" s="163">
        <f>VLOOKUP(AK$1,'Gold Fields'!$N$3:$X$70,AK2,FALSE)</f>
        <v>5.9595179233621752E-2</v>
      </c>
      <c r="AL18" s="163">
        <f>VLOOKUP(AL$1,'Gold Fields'!$N$3:$X$70,AL2,FALSE)</f>
        <v>6.2817156977383062E-2</v>
      </c>
      <c r="AM18" s="163">
        <f>VLOOKUP(AM$1,'Gold Fields'!$N$3:$X$70,AM2,FALSE)</f>
        <v>4.9222457601391816E-2</v>
      </c>
      <c r="AN18" s="163">
        <f>VLOOKUP(AN$1,'Gold Fields'!$N$3:$X$70,AN2,FALSE)</f>
        <v>5.5859769916227257E-2</v>
      </c>
      <c r="AO18" s="163">
        <f>VLOOKUP(AO$1,'Gold Fields'!$N$3:$X$70,AO2,FALSE)</f>
        <v>6.6199592014894129E-2</v>
      </c>
      <c r="AQ18" s="41">
        <f t="shared" si="29"/>
        <v>15</v>
      </c>
      <c r="AR18" s="93" t="str">
        <f t="shared" si="21"/>
        <v>GFIELDS (December)</v>
      </c>
      <c r="AS18" s="163" t="e">
        <f>VLOOKUP(AS$1,'Gold Fields'!$N$3:$X$70,AS2,FALSE)</f>
        <v>#N/A</v>
      </c>
      <c r="AT18" s="163" t="e">
        <f>VLOOKUP(AT$1,'Gold Fields'!$N$3:$X$70,AT2,FALSE)</f>
        <v>#N/A</v>
      </c>
      <c r="AU18" s="163" t="e">
        <f>VLOOKUP(AU$1,'Gold Fields'!$N$3:$X$70,AU2,FALSE)</f>
        <v>#N/A</v>
      </c>
      <c r="AV18" s="163" t="e">
        <f>VLOOKUP(AV$1,'Gold Fields'!$N$3:$X$70,AV2,FALSE)</f>
        <v>#N/A</v>
      </c>
      <c r="AW18" s="163" t="e">
        <f>VLOOKUP(AW$1,'Gold Fields'!$N$3:$X$70,AW2,FALSE)</f>
        <v>#N/A</v>
      </c>
      <c r="AX18" s="163" t="e">
        <f>VLOOKUP(AX$1,'Gold Fields'!$N$3:$X$70,AX2,FALSE)</f>
        <v>#N/A</v>
      </c>
      <c r="AY18" s="163" t="e">
        <f>VLOOKUP(AY$1,'Gold Fields'!$N$3:$X$70,AY2,FALSE)</f>
        <v>#N/A</v>
      </c>
      <c r="AZ18" s="163" t="e">
        <f>VLOOKUP(AZ$1,'Gold Fields'!$N$3:$X$70,AZ2,FALSE)</f>
        <v>#N/A</v>
      </c>
      <c r="BA18" s="163" t="e">
        <f>VLOOKUP(BA$1,'Gold Fields'!$N$3:$X$70,BA2,FALSE)</f>
        <v>#N/A</v>
      </c>
      <c r="BB18" s="163" t="e">
        <f>VLOOKUP(BB$1,'Gold Fields'!$N$3:$X$70,BB2,FALSE)</f>
        <v>#N/A</v>
      </c>
      <c r="BD18" s="41">
        <f t="shared" si="30"/>
        <v>15</v>
      </c>
      <c r="BE18" s="93" t="str">
        <f t="shared" si="22"/>
        <v>GFIELDS (December)</v>
      </c>
      <c r="BF18" s="167">
        <f>VLOOKUP(BF$1,'Gold Fields'!$N$3:$X$70,BF2,FALSE)</f>
        <v>220482.07250927776</v>
      </c>
      <c r="BG18" s="167">
        <f>VLOOKUP(BG$1,'Gold Fields'!$N$3:$X$70,BG2,FALSE)</f>
        <v>-266470.70854638424</v>
      </c>
      <c r="BH18" s="167">
        <f>VLOOKUP(BH$1,'Gold Fields'!$N$3:$X$70,BH2,FALSE)</f>
        <v>-31309.186351706048</v>
      </c>
      <c r="BI18" s="167">
        <f>VLOOKUP(BI$1,'Gold Fields'!$N$3:$X$70,BI2,FALSE)</f>
        <v>208031.6293056315</v>
      </c>
      <c r="BJ18" s="167">
        <f>VLOOKUP(BJ$1,'Gold Fields'!$N$3:$X$70,BJ2,FALSE)</f>
        <v>-4679484.444444444</v>
      </c>
      <c r="BK18" s="167">
        <f>VLOOKUP(BK$1,'Gold Fields'!$N$3:$X$70,BK2,FALSE)</f>
        <v>34746.281588447651</v>
      </c>
      <c r="BL18" s="167">
        <f>VLOOKUP(BL$1,'Gold Fields'!$N$3:$X$70,BL2,FALSE)</f>
        <v>-5431449.1687268233</v>
      </c>
      <c r="BM18" s="167">
        <f>VLOOKUP(BM$1,'Gold Fields'!$N$3:$X$70,BM2,FALSE)</f>
        <v>3089655.0052330238</v>
      </c>
      <c r="BN18" s="167">
        <f>VLOOKUP(BN$1,'Gold Fields'!$N$3:$X$70,BN2,FALSE)</f>
        <v>7892236.0583016491</v>
      </c>
      <c r="BO18" s="167">
        <f>VLOOKUP(BO$1,'Gold Fields'!$N$3:$X$70,BO2,FALSE)</f>
        <v>4913692.727714356</v>
      </c>
      <c r="BQ18" s="41">
        <f t="shared" si="31"/>
        <v>15</v>
      </c>
      <c r="BR18" s="93" t="str">
        <f t="shared" si="23"/>
        <v>GFIELDS (December)</v>
      </c>
      <c r="BS18" s="167">
        <f>VLOOKUP(BS$1,'Gold Fields'!$N$3:$X$70,BS2,FALSE)</f>
        <v>0.15</v>
      </c>
      <c r="BT18" s="167">
        <f>VLOOKUP(BT$1,'Gold Fields'!$N$3:$X$70,BT2,FALSE)</f>
        <v>-0.08</v>
      </c>
      <c r="BU18" s="167">
        <f>VLOOKUP(BU$1,'Gold Fields'!$N$3:$X$70,BU2,FALSE)</f>
        <v>0.02</v>
      </c>
      <c r="BV18" s="167">
        <f>VLOOKUP(BV$1,'Gold Fields'!$N$3:$X$70,BV2,FALSE)</f>
        <v>0.08</v>
      </c>
      <c r="BW18" s="167">
        <f>VLOOKUP(BW$1,'Gold Fields'!$N$3:$X$70,BW2,FALSE)</f>
        <v>-0.11</v>
      </c>
      <c r="BX18" s="167">
        <f>VLOOKUP(BX$1,'Gold Fields'!$N$3:$X$70,BX2,FALSE)</f>
        <v>0.02</v>
      </c>
      <c r="BY18" s="167">
        <f>VLOOKUP(BY$1,'Gold Fields'!$N$3:$X$70,BY2,FALSE)</f>
        <v>-0.33</v>
      </c>
      <c r="BZ18" s="167">
        <f>VLOOKUP(BZ$1,'Gold Fields'!$N$3:$X$70,BZ2,FALSE)</f>
        <v>0.09</v>
      </c>
      <c r="CA18" s="167">
        <f>VLOOKUP(CA$1,'Gold Fields'!$N$3:$X$70,CA2,FALSE)</f>
        <v>0.26</v>
      </c>
      <c r="CB18" s="167">
        <f>VLOOKUP(CB$1,'Gold Fields'!$N$3:$X$70,CB2,FALSE)</f>
        <v>0.71</v>
      </c>
      <c r="CD18" s="41">
        <f t="shared" si="32"/>
        <v>15</v>
      </c>
      <c r="CE18" s="93" t="str">
        <f t="shared" si="24"/>
        <v>GFIELDS (December)</v>
      </c>
      <c r="CF18" s="167">
        <f>VLOOKUP(CF$1,'Gold Fields'!$N$3:$X$70,CF2,FALSE)</f>
        <v>804382.07250927773</v>
      </c>
      <c r="CG18" s="167">
        <f>VLOOKUP(CG$1,'Gold Fields'!$N$3:$X$70,CG2,FALSE)</f>
        <v>-239370.70854638424</v>
      </c>
      <c r="CH18" s="167">
        <f>VLOOKUP(CH$1,'Gold Fields'!$N$3:$X$70,CH2,FALSE)</f>
        <v>-68009.186351706041</v>
      </c>
      <c r="CI18" s="167">
        <f>VLOOKUP(CI$1,'Gold Fields'!$N$3:$X$70,CI2,FALSE)</f>
        <v>328631.6293056315</v>
      </c>
      <c r="CJ18" s="167">
        <f>VLOOKUP(CJ$1,'Gold Fields'!$N$3:$X$70,CJ2,FALSE)</f>
        <v>-4663384.444444444</v>
      </c>
      <c r="CK18" s="167">
        <f>VLOOKUP(CK$1,'Gold Fields'!$N$3:$X$70,CK2,FALSE)</f>
        <v>4483146.2815884473</v>
      </c>
      <c r="CL18" s="167">
        <f>VLOOKUP(CL$1,'Gold Fields'!$N$3:$X$70,CL2,FALSE)</f>
        <v>5586550.8312731767</v>
      </c>
      <c r="CM18" s="167">
        <f>VLOOKUP(CM$1,'Gold Fields'!$N$3:$X$70,CM2,FALSE)</f>
        <v>-8653144.9947669767</v>
      </c>
      <c r="CN18" s="167">
        <f>VLOOKUP(CN$1,'Gold Fields'!$N$3:$X$70,CN2,FALSE)</f>
        <v>8637436.05830165</v>
      </c>
      <c r="CO18" s="167">
        <f>VLOOKUP(CO$1,'Gold Fields'!$N$3:$X$70,CO2,FALSE)</f>
        <v>6992.727714356035</v>
      </c>
      <c r="CQ18" s="41">
        <f t="shared" si="33"/>
        <v>15</v>
      </c>
      <c r="CR18" s="93" t="str">
        <f t="shared" si="25"/>
        <v>GFIELDS (December)</v>
      </c>
      <c r="CS18" s="167" t="e">
        <f>VLOOKUP(CS$1,'Gold Fields'!$N$3:$X$70,CS2,FALSE)</f>
        <v>#N/A</v>
      </c>
      <c r="CT18" s="167" t="e">
        <f>VLOOKUP(CT$1,'Gold Fields'!$N$3:$X$70,CT2,FALSE)</f>
        <v>#N/A</v>
      </c>
      <c r="CU18" s="167" t="e">
        <f>VLOOKUP(CU$1,'Gold Fields'!$N$3:$X$70,CU2,FALSE)</f>
        <v>#N/A</v>
      </c>
      <c r="CV18" s="167" t="e">
        <f>VLOOKUP(CV$1,'Gold Fields'!$N$3:$X$70,CV2,FALSE)</f>
        <v>#N/A</v>
      </c>
      <c r="CW18" s="167" t="e">
        <f>VLOOKUP(CW$1,'Gold Fields'!$N$3:$X$70,CW2,FALSE)</f>
        <v>#N/A</v>
      </c>
      <c r="CX18" s="167" t="e">
        <f>VLOOKUP(CX$1,'Gold Fields'!$N$3:$X$70,CX2,FALSE)</f>
        <v>#N/A</v>
      </c>
      <c r="CY18" s="167" t="e">
        <f>VLOOKUP(CY$1,'Gold Fields'!$N$3:$X$70,CY2,FALSE)</f>
        <v>#N/A</v>
      </c>
      <c r="CZ18" s="167" t="e">
        <f>VLOOKUP(CZ$1,'Gold Fields'!$N$3:$X$70,CZ2,FALSE)</f>
        <v>#N/A</v>
      </c>
      <c r="DA18" s="167" t="e">
        <f>VLOOKUP(DA$1,'Gold Fields'!$N$3:$X$70,DA2,FALSE)</f>
        <v>#N/A</v>
      </c>
      <c r="DB18" s="167" t="e">
        <f>VLOOKUP(DB$1,'Gold Fields'!$N$3:$X$70,DB2,FALSE)</f>
        <v>#N/A</v>
      </c>
      <c r="DD18" s="41" t="e">
        <f t="shared" si="34"/>
        <v>#REF!</v>
      </c>
      <c r="DE18" s="94" t="s">
        <v>447</v>
      </c>
      <c r="DF18" s="79" t="e">
        <f>(DF17+DF14)-(DF13-DG13+DF14)</f>
        <v>#REF!</v>
      </c>
      <c r="DG18" s="90" t="e">
        <f t="shared" ref="DG18" si="124">(DG17+DG14)-(DG13-DH13+DG14)</f>
        <v>#REF!</v>
      </c>
      <c r="DH18" s="79" t="e">
        <f t="shared" ref="DH18" si="125">(DH17+DH14)-(DH13-DI13+DH14)</f>
        <v>#REF!</v>
      </c>
      <c r="DI18" s="90" t="e">
        <f t="shared" ref="DI18" si="126">(DI17+DI14)-(DI13-DJ13+DI14)</f>
        <v>#REF!</v>
      </c>
      <c r="DJ18" s="79" t="e">
        <f t="shared" ref="DJ18" si="127">(DJ17+DJ14)-(DJ13-DK13+DJ14)</f>
        <v>#REF!</v>
      </c>
      <c r="DK18" s="90" t="e">
        <f t="shared" ref="DK18" si="128">(DK17+DK14)-(DK13-DL13+DK14)</f>
        <v>#REF!</v>
      </c>
      <c r="DL18" s="79" t="e">
        <f t="shared" ref="DL18" si="129">(DL17+DL14)-(DL13-DM13+DL14)</f>
        <v>#REF!</v>
      </c>
      <c r="DM18" s="90" t="e">
        <f t="shared" ref="DM18" si="130">(DM17+DM14)-(DM13-DN13+DM14)</f>
        <v>#REF!</v>
      </c>
      <c r="DN18" s="79" t="e">
        <f>(DN17+DN14)-(DN13-DO13+DN14)</f>
        <v>#REF!</v>
      </c>
      <c r="DO18" s="90" t="e">
        <f>(DO17+DO14)-(DO13+DO14)</f>
        <v>#REF!</v>
      </c>
      <c r="DQ18" s="41" t="e">
        <f t="shared" si="35"/>
        <v>#REF!</v>
      </c>
      <c r="DR18" s="94" t="s">
        <v>447</v>
      </c>
      <c r="DS18" s="79" t="e">
        <f>(DS17+DS14)-(DS13-DT13+DS14)</f>
        <v>#REF!</v>
      </c>
      <c r="DT18" s="90" t="e">
        <f t="shared" ref="DT18" si="131">(DT17+DT14)-(DT13-DU13+DT14)</f>
        <v>#REF!</v>
      </c>
      <c r="DU18" s="79" t="e">
        <f t="shared" ref="DU18" si="132">(DU17+DU14)-(DU13-DV13+DU14)</f>
        <v>#REF!</v>
      </c>
      <c r="DV18" s="90" t="e">
        <f t="shared" ref="DV18" si="133">(DV17+DV14)-(DV13-DW13+DV14)</f>
        <v>#REF!</v>
      </c>
      <c r="DW18" s="79" t="e">
        <f t="shared" ref="DW18" si="134">(DW17+DW14)-(DW13-DX13+DW14)</f>
        <v>#REF!</v>
      </c>
      <c r="DX18" s="90" t="e">
        <f t="shared" ref="DX18" si="135">(DX17+DX14)-(DX13-DY13+DX14)</f>
        <v>#REF!</v>
      </c>
      <c r="DY18" s="79" t="e">
        <f t="shared" ref="DY18" si="136">(DY17+DY14)-(DY13-DZ13+DY14)</f>
        <v>#REF!</v>
      </c>
      <c r="DZ18" s="90" t="e">
        <f t="shared" ref="DZ18" si="137">(DZ17+DZ14)-(DZ13-EA13+DZ14)</f>
        <v>#REF!</v>
      </c>
      <c r="EA18" s="79" t="e">
        <f>(EA17+EA14)-(EA13-EB13+EA14)</f>
        <v>#REF!</v>
      </c>
      <c r="EB18" s="90" t="e">
        <f>(EB17+EB14)-(EB13+EB14)</f>
        <v>#REF!</v>
      </c>
      <c r="ED18" s="41" t="e">
        <f t="shared" si="36"/>
        <v>#REF!</v>
      </c>
      <c r="EE18" s="94" t="s">
        <v>447</v>
      </c>
      <c r="EF18" s="79" t="e">
        <f>(EF17+EF14)-(EF13-EG13+EF14)</f>
        <v>#REF!</v>
      </c>
      <c r="EG18" s="90" t="e">
        <f t="shared" ref="EG18" si="138">(EG17+EG14)-(EG13-EH13+EG14)</f>
        <v>#REF!</v>
      </c>
      <c r="EH18" s="79" t="e">
        <f t="shared" ref="EH18" si="139">(EH17+EH14)-(EH13-EI13+EH14)</f>
        <v>#REF!</v>
      </c>
      <c r="EI18" s="90" t="e">
        <f t="shared" ref="EI18" si="140">(EI17+EI14)-(EI13-EJ13+EI14)</f>
        <v>#REF!</v>
      </c>
      <c r="EJ18" s="79" t="e">
        <f t="shared" ref="EJ18" si="141">(EJ17+EJ14)-(EJ13-EK13+EJ14)</f>
        <v>#REF!</v>
      </c>
      <c r="EK18" s="90" t="e">
        <f t="shared" ref="EK18" si="142">(EK17+EK14)-(EK13-EL13+EK14)</f>
        <v>#REF!</v>
      </c>
      <c r="EL18" s="79" t="e">
        <f t="shared" ref="EL18" si="143">(EL17+EL14)-(EL13-EM13+EL14)</f>
        <v>#REF!</v>
      </c>
      <c r="EM18" s="90" t="e">
        <f t="shared" ref="EM18" si="144">(EM17+EM14)-(EM13-EN13+EM14)</f>
        <v>#REF!</v>
      </c>
      <c r="EN18" s="79" t="e">
        <f>(EN17+EN14)-(EN13-EO13+EN14)</f>
        <v>#REF!</v>
      </c>
      <c r="EO18" s="90" t="e">
        <f>(EO17+EO14)-(EO13+EO14)</f>
        <v>#REF!</v>
      </c>
      <c r="EQ18" s="41" t="e">
        <f t="shared" si="37"/>
        <v>#REF!</v>
      </c>
      <c r="ER18" s="94" t="s">
        <v>447</v>
      </c>
      <c r="ES18" s="79" t="e">
        <f>(ES17+ES14)-(ES13-ET13+ES14)</f>
        <v>#REF!</v>
      </c>
      <c r="ET18" s="90" t="e">
        <f t="shared" ref="ET18" si="145">(ET17+ET14)-(ET13-EU13+ET14)</f>
        <v>#REF!</v>
      </c>
      <c r="EU18" s="79" t="e">
        <f t="shared" ref="EU18" si="146">(EU17+EU14)-(EU13-EV13+EU14)</f>
        <v>#REF!</v>
      </c>
      <c r="EV18" s="90" t="e">
        <f t="shared" ref="EV18" si="147">(EV17+EV14)-(EV13-EW13+EV14)</f>
        <v>#REF!</v>
      </c>
      <c r="EW18" s="79" t="e">
        <f t="shared" ref="EW18" si="148">(EW17+EW14)-(EW13-EX13+EW14)</f>
        <v>#REF!</v>
      </c>
      <c r="EX18" s="90" t="e">
        <f t="shared" ref="EX18" si="149">(EX17+EX14)-(EX13-EY13+EX14)</f>
        <v>#REF!</v>
      </c>
      <c r="EY18" s="79" t="e">
        <f t="shared" ref="EY18" si="150">(EY17+EY14)-(EY13-EZ13+EY14)</f>
        <v>#REF!</v>
      </c>
      <c r="EZ18" s="90" t="e">
        <f t="shared" ref="EZ18" si="151">(EZ17+EZ14)-(EZ13-FA13+EZ14)</f>
        <v>#REF!</v>
      </c>
      <c r="FA18" s="79" t="e">
        <f>(FA17+FA14)-(FA13-FB13+FA14)</f>
        <v>#REF!</v>
      </c>
      <c r="FB18" s="90" t="e">
        <f>(FB17+FB14)-(FB13+FB14)</f>
        <v>#REF!</v>
      </c>
      <c r="FD18" s="41" t="e">
        <f t="shared" si="38"/>
        <v>#REF!</v>
      </c>
      <c r="FE18" s="94" t="s">
        <v>447</v>
      </c>
      <c r="FF18" s="79" t="e">
        <f>(FF17+FF14)-(FF13-FG13+FF14)</f>
        <v>#REF!</v>
      </c>
      <c r="FG18" s="90" t="e">
        <f t="shared" ref="FG18" si="152">(FG17+FG14)-(FG13-FH13+FG14)</f>
        <v>#REF!</v>
      </c>
      <c r="FH18" s="79" t="e">
        <f t="shared" ref="FH18" si="153">(FH17+FH14)-(FH13-FI13+FH14)</f>
        <v>#REF!</v>
      </c>
      <c r="FI18" s="90" t="e">
        <f t="shared" ref="FI18" si="154">(FI17+FI14)-(FI13-FJ13+FI14)</f>
        <v>#REF!</v>
      </c>
      <c r="FJ18" s="79" t="e">
        <f t="shared" ref="FJ18" si="155">(FJ17+FJ14)-(FJ13-FK13+FJ14)</f>
        <v>#REF!</v>
      </c>
      <c r="FK18" s="90" t="e">
        <f t="shared" ref="FK18" si="156">(FK17+FK14)-(FK13-FL13+FK14)</f>
        <v>#REF!</v>
      </c>
      <c r="FL18" s="79" t="e">
        <f t="shared" ref="FL18" si="157">(FL17+FL14)-(FL13-FM13+FL14)</f>
        <v>#REF!</v>
      </c>
      <c r="FM18" s="90" t="e">
        <f t="shared" ref="FM18" si="158">(FM17+FM14)-(FM13-FN13+FM14)</f>
        <v>#REF!</v>
      </c>
      <c r="FN18" s="79" t="e">
        <f>(FN17+FN14)-(FN13-FO13+FN14)</f>
        <v>#REF!</v>
      </c>
      <c r="FO18" s="90" t="e">
        <f>(FO17+FO14)-(FO13+FO14)</f>
        <v>#REF!</v>
      </c>
      <c r="FQ18" s="41" t="e">
        <f t="shared" si="39"/>
        <v>#REF!</v>
      </c>
      <c r="FR18" s="94" t="s">
        <v>447</v>
      </c>
      <c r="FS18" s="79" t="e">
        <f>(FS17+FS14)-(FS13-FT13+FS14)</f>
        <v>#REF!</v>
      </c>
      <c r="FT18" s="90" t="e">
        <f t="shared" ref="FT18" si="159">(FT17+FT14)-(FT13-FU13+FT14)</f>
        <v>#REF!</v>
      </c>
      <c r="FU18" s="79" t="e">
        <f t="shared" ref="FU18" si="160">(FU17+FU14)-(FU13-FV13+FU14)</f>
        <v>#REF!</v>
      </c>
      <c r="FV18" s="90" t="e">
        <f t="shared" ref="FV18" si="161">(FV17+FV14)-(FV13-FW13+FV14)</f>
        <v>#REF!</v>
      </c>
      <c r="FW18" s="79" t="e">
        <f t="shared" ref="FW18" si="162">(FW17+FW14)-(FW13-FX13+FW14)</f>
        <v>#REF!</v>
      </c>
      <c r="FX18" s="90" t="e">
        <f t="shared" ref="FX18" si="163">(FX17+FX14)-(FX13-FY13+FX14)</f>
        <v>#REF!</v>
      </c>
      <c r="FY18" s="79" t="e">
        <f t="shared" ref="FY18" si="164">(FY17+FY14)-(FY13-FZ13+FY14)</f>
        <v>#REF!</v>
      </c>
      <c r="FZ18" s="90" t="e">
        <f t="shared" ref="FZ18" si="165">(FZ17+FZ14)-(FZ13-GA13+FZ14)</f>
        <v>#REF!</v>
      </c>
      <c r="GA18" s="79" t="e">
        <f>(GA17+GA14)-(GA13-GB13+GA14)</f>
        <v>#REF!</v>
      </c>
      <c r="GB18" s="90" t="e">
        <f>(GB17+GB14)-(GB13+GB14)</f>
        <v>#REF!</v>
      </c>
      <c r="GD18" s="41" t="e">
        <f t="shared" si="40"/>
        <v>#REF!</v>
      </c>
      <c r="GE18" s="94" t="s">
        <v>447</v>
      </c>
      <c r="GF18" s="79" t="e">
        <f>(GF17+GF14)-(GF13-GG13+GF14)</f>
        <v>#REF!</v>
      </c>
      <c r="GG18" s="90" t="e">
        <f t="shared" ref="GG18" si="166">(GG17+GG14)-(GG13-GH13+GG14)</f>
        <v>#REF!</v>
      </c>
      <c r="GH18" s="79" t="e">
        <f t="shared" ref="GH18" si="167">(GH17+GH14)-(GH13-GI13+GH14)</f>
        <v>#REF!</v>
      </c>
      <c r="GI18" s="90" t="e">
        <f t="shared" ref="GI18" si="168">(GI17+GI14)-(GI13-GJ13+GI14)</f>
        <v>#REF!</v>
      </c>
      <c r="GJ18" s="79" t="e">
        <f t="shared" ref="GJ18" si="169">(GJ17+GJ14)-(GJ13-GK13+GJ14)</f>
        <v>#REF!</v>
      </c>
      <c r="GK18" s="90" t="e">
        <f t="shared" ref="GK18" si="170">(GK17+GK14)-(GK13-GL13+GK14)</f>
        <v>#REF!</v>
      </c>
      <c r="GL18" s="79" t="e">
        <f t="shared" ref="GL18" si="171">(GL17+GL14)-(GL13-GM13+GL14)</f>
        <v>#REF!</v>
      </c>
      <c r="GM18" s="90" t="e">
        <f t="shared" ref="GM18" si="172">(GM17+GM14)-(GM13-GN13+GM14)</f>
        <v>#REF!</v>
      </c>
      <c r="GN18" s="79" t="e">
        <f>(GN17+GN14)-(GN13-GO13+GN14)</f>
        <v>#REF!</v>
      </c>
      <c r="GO18" s="90" t="e">
        <f>(GO17+GO14)-(GO13+GO14)</f>
        <v>#REF!</v>
      </c>
      <c r="GQ18" s="41" t="e">
        <f t="shared" si="41"/>
        <v>#REF!</v>
      </c>
      <c r="GR18" s="94" t="s">
        <v>447</v>
      </c>
      <c r="GS18" s="79" t="e">
        <f>(GS17+GS14)-(GS13-GT13+GS14)</f>
        <v>#REF!</v>
      </c>
      <c r="GT18" s="90" t="e">
        <f t="shared" ref="GT18" si="173">(GT17+GT14)-(GT13-GU13+GT14)</f>
        <v>#REF!</v>
      </c>
      <c r="GU18" s="79" t="e">
        <f t="shared" ref="GU18" si="174">(GU17+GU14)-(GU13-GV13+GU14)</f>
        <v>#REF!</v>
      </c>
      <c r="GV18" s="90" t="e">
        <f t="shared" ref="GV18" si="175">(GV17+GV14)-(GV13-GW13+GV14)</f>
        <v>#REF!</v>
      </c>
      <c r="GW18" s="79" t="e">
        <f t="shared" ref="GW18" si="176">(GW17+GW14)-(GW13-GX13+GW14)</f>
        <v>#REF!</v>
      </c>
      <c r="GX18" s="90" t="e">
        <f t="shared" ref="GX18" si="177">(GX17+GX14)-(GX13-GY13+GX14)</f>
        <v>#REF!</v>
      </c>
      <c r="GY18" s="79" t="e">
        <f t="shared" ref="GY18" si="178">(GY17+GY14)-(GY13-GZ13+GY14)</f>
        <v>#REF!</v>
      </c>
      <c r="GZ18" s="90" t="e">
        <f t="shared" ref="GZ18" si="179">(GZ17+GZ14)-(GZ13-HA13+GZ14)</f>
        <v>#REF!</v>
      </c>
      <c r="HA18" s="79" t="e">
        <f>(HA17+HA14)-(HA13-HB13+HA14)</f>
        <v>#REF!</v>
      </c>
      <c r="HB18" s="90" t="e">
        <f>(HB17+HB14)-(HB13+HB14)</f>
        <v>#REF!</v>
      </c>
      <c r="HD18" s="41" t="e">
        <f t="shared" si="42"/>
        <v>#REF!</v>
      </c>
      <c r="HE18" s="94" t="s">
        <v>447</v>
      </c>
      <c r="HF18" s="79" t="e">
        <f>(HF17+HF14)-(HF13-HG13+HF14)</f>
        <v>#REF!</v>
      </c>
      <c r="HG18" s="90" t="e">
        <f t="shared" ref="HG18" si="180">(HG17+HG14)-(HG13-HH13+HG14)</f>
        <v>#REF!</v>
      </c>
      <c r="HH18" s="79" t="e">
        <f t="shared" ref="HH18" si="181">(HH17+HH14)-(HH13-HI13+HH14)</f>
        <v>#REF!</v>
      </c>
      <c r="HI18" s="90" t="e">
        <f t="shared" ref="HI18" si="182">(HI17+HI14)-(HI13-HJ13+HI14)</f>
        <v>#REF!</v>
      </c>
      <c r="HJ18" s="79" t="e">
        <f t="shared" ref="HJ18" si="183">(HJ17+HJ14)-(HJ13-HK13+HJ14)</f>
        <v>#REF!</v>
      </c>
      <c r="HK18" s="90" t="e">
        <f t="shared" ref="HK18" si="184">(HK17+HK14)-(HK13-HL13+HK14)</f>
        <v>#REF!</v>
      </c>
      <c r="HL18" s="79" t="e">
        <f t="shared" ref="HL18" si="185">(HL17+HL14)-(HL13-HM13+HL14)</f>
        <v>#REF!</v>
      </c>
      <c r="HM18" s="90" t="e">
        <f t="shared" ref="HM18" si="186">(HM17+HM14)-(HM13-HN13+HM14)</f>
        <v>#REF!</v>
      </c>
      <c r="HN18" s="79" t="e">
        <f>(HN17+HN14)-(HN13-HO13+HN14)</f>
        <v>#REF!</v>
      </c>
      <c r="HO18" s="90" t="e">
        <f>(HO17+HO14)-(HO13+HO14)</f>
        <v>#REF!</v>
      </c>
    </row>
    <row r="19" spans="2:223" ht="18" x14ac:dyDescent="0.25">
      <c r="B19" s="99">
        <f t="shared" si="26"/>
        <v>16</v>
      </c>
      <c r="C19" s="142" t="str">
        <f>'Harmony Gold Mining'!N4</f>
        <v>HARMONY (June)</v>
      </c>
      <c r="D19" s="103">
        <f>VLOOKUP(D$1,'Harmony Gold Mining'!$N$3:$X$70,D2,FALSE)</f>
        <v>520000</v>
      </c>
      <c r="E19" s="103">
        <f>VLOOKUP(E$1,'Harmony Gold Mining'!$N$3:$X$70,E2,FALSE)</f>
        <v>496000</v>
      </c>
      <c r="F19" s="103">
        <f>VLOOKUP(F$1,'Harmony Gold Mining'!$N$3:$X$70,F2,FALSE)</f>
        <v>591000</v>
      </c>
      <c r="G19" s="103">
        <f>VLOOKUP(G$1,'Harmony Gold Mining'!$N$3:$X$70,G2,FALSE)</f>
        <v>846000</v>
      </c>
      <c r="H19" s="103">
        <f>VLOOKUP(H$1,'Harmony Gold Mining'!$N$3:$X$70,H2,FALSE)</f>
        <v>846000</v>
      </c>
      <c r="I19" s="103">
        <f>VLOOKUP(I$1,'Harmony Gold Mining'!$N$3:$X$70,I2,FALSE)</f>
        <v>846000</v>
      </c>
      <c r="J19" s="103">
        <f>VLOOKUP(J$1,'Harmony Gold Mining'!$N$3:$X$70,J2,FALSE)</f>
        <v>2153000</v>
      </c>
      <c r="K19" s="103">
        <f>VLOOKUP(K$1,'Harmony Gold Mining'!$N$3:$X$70,K2,FALSE)</f>
        <v>2153000</v>
      </c>
      <c r="L19" s="103">
        <f>VLOOKUP(L$1,'Harmony Gold Mining'!$N$3:$X$70,L2,FALSE)</f>
        <v>2153000</v>
      </c>
      <c r="M19" s="103">
        <f>VLOOKUP(M$1,'Harmony Gold Mining'!$N$3:$X$70,M2,FALSE)</f>
        <v>2163000</v>
      </c>
      <c r="N19" s="101">
        <f t="shared" si="17"/>
        <v>0</v>
      </c>
      <c r="O19" s="96" t="str">
        <f t="shared" si="18"/>
        <v>No-To be included in the study</v>
      </c>
      <c r="Q19" s="41">
        <f t="shared" si="27"/>
        <v>16</v>
      </c>
      <c r="R19" s="93" t="str">
        <f t="shared" si="19"/>
        <v>HARMONY (June)</v>
      </c>
      <c r="S19" s="103">
        <f>VLOOKUP(S$1,'Harmony Gold Mining'!$N$3:$X$70,S2,FALSE)</f>
        <v>36203000</v>
      </c>
      <c r="T19" s="103">
        <f>VLOOKUP(T$1,'Harmony Gold Mining'!$N$3:$X$70,T2,FALSE)</f>
        <v>39008000</v>
      </c>
      <c r="U19" s="103">
        <f>VLOOKUP(U$1,'Harmony Gold Mining'!$N$3:$X$70,U2,FALSE)</f>
        <v>38280000</v>
      </c>
      <c r="V19" s="103">
        <f>VLOOKUP(V$1,'Harmony Gold Mining'!$N$3:$X$70,V2,FALSE)</f>
        <v>36160000</v>
      </c>
      <c r="W19" s="103">
        <f>VLOOKUP(W$1,'Harmony Gold Mining'!$N$3:$X$70,W2,FALSE)</f>
        <v>35252000</v>
      </c>
      <c r="X19" s="103">
        <f>VLOOKUP(X$1,'Harmony Gold Mining'!$N$3:$X$70,X2,FALSE)</f>
        <v>39984000</v>
      </c>
      <c r="Y19" s="103">
        <f>VLOOKUP(Y$1,'Harmony Gold Mining'!$N$3:$X$70,Y2,FALSE)</f>
        <v>40038000</v>
      </c>
      <c r="Z19" s="103">
        <f>VLOOKUP(Z$1,'Harmony Gold Mining'!$N$3:$X$70,Z2,FALSE)</f>
        <v>41004000</v>
      </c>
      <c r="AA19" s="103">
        <f>VLOOKUP(AA$1,'Harmony Gold Mining'!$N$3:$X$70,AA2,FALSE)</f>
        <v>37674000</v>
      </c>
      <c r="AB19" s="103">
        <f>VLOOKUP(AB$1,'Harmony Gold Mining'!$N$3:$X$70,AB2,FALSE)</f>
        <v>37013000</v>
      </c>
      <c r="AD19" s="41">
        <f t="shared" si="28"/>
        <v>16</v>
      </c>
      <c r="AE19" s="93" t="str">
        <f t="shared" si="20"/>
        <v>HARMONY (June)</v>
      </c>
      <c r="AF19" s="163">
        <f>VLOOKUP(AF$1,'Harmony Gold Mining'!$N$3:$X$70,AF2,FALSE)</f>
        <v>1.4363450542772698E-2</v>
      </c>
      <c r="AG19" s="163">
        <f>VLOOKUP(AG$1,'Harmony Gold Mining'!$N$3:$X$70,AG2,FALSE)</f>
        <v>1.2715340442986054E-2</v>
      </c>
      <c r="AH19" s="163">
        <f>VLOOKUP(AH$1,'Harmony Gold Mining'!$N$3:$X$70,AH2,FALSE)</f>
        <v>1.5438871473354232E-2</v>
      </c>
      <c r="AI19" s="163">
        <f>VLOOKUP(AI$1,'Harmony Gold Mining'!$N$3:$X$70,AI2,FALSE)</f>
        <v>2.3396017699115045E-2</v>
      </c>
      <c r="AJ19" s="163">
        <f>VLOOKUP(AJ$1,'Harmony Gold Mining'!$N$3:$X$70,AJ2,FALSE)</f>
        <v>2.3998638375127654E-2</v>
      </c>
      <c r="AK19" s="163">
        <f>VLOOKUP(AK$1,'Harmony Gold Mining'!$N$3:$X$70,AK2,FALSE)</f>
        <v>2.1158463385354143E-2</v>
      </c>
      <c r="AL19" s="163">
        <f>VLOOKUP(AL$1,'Harmony Gold Mining'!$N$3:$X$70,AL2,FALSE)</f>
        <v>5.3773914780958089E-2</v>
      </c>
      <c r="AM19" s="163">
        <f>VLOOKUP(AM$1,'Harmony Gold Mining'!$N$3:$X$70,AM2,FALSE)</f>
        <v>5.2507072480733587E-2</v>
      </c>
      <c r="AN19" s="163">
        <f>VLOOKUP(AN$1,'Harmony Gold Mining'!$N$3:$X$70,AN2,FALSE)</f>
        <v>5.7148165843818016E-2</v>
      </c>
      <c r="AO19" s="163">
        <f>VLOOKUP(AO$1,'Harmony Gold Mining'!$N$3:$X$70,AO2,FALSE)</f>
        <v>5.8438926863534434E-2</v>
      </c>
      <c r="AQ19" s="41">
        <f t="shared" si="29"/>
        <v>16</v>
      </c>
      <c r="AR19" s="93" t="str">
        <f t="shared" si="21"/>
        <v>HARMONY (June)</v>
      </c>
      <c r="AS19" s="163" t="e">
        <f>VLOOKUP(AS$1,'Harmony Gold Mining'!$N$3:$X$70,AS2,FALSE)</f>
        <v>#N/A</v>
      </c>
      <c r="AT19" s="163" t="e">
        <f>VLOOKUP(AT$1,'Harmony Gold Mining'!$N$3:$X$70,AT2,FALSE)</f>
        <v>#N/A</v>
      </c>
      <c r="AU19" s="163" t="e">
        <f>VLOOKUP(AU$1,'Harmony Gold Mining'!$N$3:$X$70,AU2,FALSE)</f>
        <v>#N/A</v>
      </c>
      <c r="AV19" s="163" t="e">
        <f>VLOOKUP(AV$1,'Harmony Gold Mining'!$N$3:$X$70,AV2,FALSE)</f>
        <v>#N/A</v>
      </c>
      <c r="AW19" s="163" t="e">
        <f>VLOOKUP(AW$1,'Harmony Gold Mining'!$N$3:$X$70,AW2,FALSE)</f>
        <v>#N/A</v>
      </c>
      <c r="AX19" s="163" t="e">
        <f>VLOOKUP(AX$1,'Harmony Gold Mining'!$N$3:$X$70,AX2,FALSE)</f>
        <v>#N/A</v>
      </c>
      <c r="AY19" s="163" t="e">
        <f>VLOOKUP(AY$1,'Harmony Gold Mining'!$N$3:$X$70,AY2,FALSE)</f>
        <v>#N/A</v>
      </c>
      <c r="AZ19" s="163" t="e">
        <f>VLOOKUP(AZ$1,'Harmony Gold Mining'!$N$3:$X$70,AZ2,FALSE)</f>
        <v>#N/A</v>
      </c>
      <c r="BA19" s="163" t="e">
        <f>VLOOKUP(BA$1,'Harmony Gold Mining'!$N$3:$X$70,BA2,FALSE)</f>
        <v>#N/A</v>
      </c>
      <c r="BB19" s="163" t="e">
        <f>VLOOKUP(BB$1,'Harmony Gold Mining'!$N$3:$X$70,BB2,FALSE)</f>
        <v>#N/A</v>
      </c>
      <c r="BD19" s="41">
        <f t="shared" si="30"/>
        <v>16</v>
      </c>
      <c r="BE19" s="93" t="str">
        <f t="shared" si="22"/>
        <v>HARMONY (June)</v>
      </c>
      <c r="BF19" s="167">
        <f>VLOOKUP(BF$1,'Harmony Gold Mining'!$N$3:$X$70,BF2,FALSE)</f>
        <v>-2348768.3903860161</v>
      </c>
      <c r="BG19" s="167">
        <f>VLOOKUP(BG$1,'Harmony Gold Mining'!$N$3:$X$70,BG2,FALSE)</f>
        <v>-4521464.6271510515</v>
      </c>
      <c r="BH19" s="167">
        <f>VLOOKUP(BH$1,'Harmony Gold Mining'!$N$3:$X$70,BH2,FALSE)</f>
        <v>391351.35135135136</v>
      </c>
      <c r="BI19" s="167">
        <f>VLOOKUP(BI$1,'Harmony Gold Mining'!$N$3:$X$70,BI2,FALSE)</f>
        <v>964606.57811511715</v>
      </c>
      <c r="BJ19" s="167">
        <f>VLOOKUP(BJ$1,'Harmony Gold Mining'!$N$3:$X$70,BJ2,FALSE)</f>
        <v>-4484061.0687022898</v>
      </c>
      <c r="BK19" s="167">
        <f>VLOOKUP(BK$1,'Harmony Gold Mining'!$N$3:$X$70,BK2,FALSE)</f>
        <v>-1133899.2898644286</v>
      </c>
      <c r="BL19" s="167">
        <f>VLOOKUP(BL$1,'Harmony Gold Mining'!$N$3:$X$70,BL2,FALSE)</f>
        <v>-2589068.5404339251</v>
      </c>
      <c r="BM19" s="167">
        <f>VLOOKUP(BM$1,'Harmony Gold Mining'!$N$3:$X$70,BM2,FALSE)</f>
        <v>2254045.0777202072</v>
      </c>
      <c r="BN19" s="167">
        <f>VLOOKUP(BN$1,'Harmony Gold Mining'!$N$3:$X$70,BN2,FALSE)</f>
        <v>1612410.2564102563</v>
      </c>
      <c r="BO19" s="167">
        <f>VLOOKUP(BO$1,'Harmony Gold Mining'!$N$3:$X$70,BO2,FALSE)</f>
        <v>-162742.85714285716</v>
      </c>
      <c r="BQ19" s="41">
        <f t="shared" si="31"/>
        <v>16</v>
      </c>
      <c r="BR19" s="93" t="str">
        <f t="shared" si="23"/>
        <v>HARMONY (June)</v>
      </c>
      <c r="BS19" s="167">
        <f>VLOOKUP(BS$1,'Harmony Gold Mining'!$N$3:$X$70,BS2,FALSE)</f>
        <v>0.32</v>
      </c>
      <c r="BT19" s="167">
        <f>VLOOKUP(BT$1,'Harmony Gold Mining'!$N$3:$X$70,BT2,FALSE)</f>
        <v>0.06</v>
      </c>
      <c r="BU19" s="167">
        <f>VLOOKUP(BU$1,'Harmony Gold Mining'!$N$3:$X$70,BU2,FALSE)</f>
        <v>0.05</v>
      </c>
      <c r="BV19" s="167">
        <f>VLOOKUP(BV$1,'Harmony Gold Mining'!$N$3:$X$70,BV2,FALSE)</f>
        <v>0.19</v>
      </c>
      <c r="BW19" s="167">
        <f>VLOOKUP(BW$1,'Harmony Gold Mining'!$N$3:$X$70,BW2,FALSE)</f>
        <v>-0.02</v>
      </c>
      <c r="BX19" s="167">
        <f>VLOOKUP(BX$1,'Harmony Gold Mining'!$N$3:$X$70,BX2,FALSE)</f>
        <v>-0.01</v>
      </c>
      <c r="BY19" s="167">
        <f>VLOOKUP(BY$1,'Harmony Gold Mining'!$N$3:$X$70,BY2,FALSE)</f>
        <v>0.05</v>
      </c>
      <c r="BZ19" s="167">
        <f>VLOOKUP(BZ$1,'Harmony Gold Mining'!$N$3:$X$70,BZ2,FALSE)</f>
        <v>0.22</v>
      </c>
      <c r="CA19" s="167">
        <f>VLOOKUP(CA$1,'Harmony Gold Mining'!$N$3:$X$70,CA2,FALSE)</f>
        <v>0.1</v>
      </c>
      <c r="CB19" s="167">
        <f>VLOOKUP(CB$1,'Harmony Gold Mining'!$N$3:$X$70,CB2,FALSE)</f>
        <v>-0.02</v>
      </c>
      <c r="CD19" s="41">
        <f t="shared" si="32"/>
        <v>16</v>
      </c>
      <c r="CE19" s="93" t="str">
        <f t="shared" si="24"/>
        <v>HARMONY (June)</v>
      </c>
      <c r="CF19" s="167">
        <f>VLOOKUP(CF$1,'Harmony Gold Mining'!$N$3:$X$70,CF2,FALSE)</f>
        <v>-2306768.3903860161</v>
      </c>
      <c r="CG19" s="167">
        <f>VLOOKUP(CG$1,'Harmony Gold Mining'!$N$3:$X$70,CG2,FALSE)</f>
        <v>-1473464.6271510515</v>
      </c>
      <c r="CH19" s="167">
        <f>VLOOKUP(CH$1,'Harmony Gold Mining'!$N$3:$X$70,CH2,FALSE)</f>
        <v>-775648.64864864852</v>
      </c>
      <c r="CI19" s="167">
        <f>VLOOKUP(CI$1,'Harmony Gold Mining'!$N$3:$X$70,CI2,FALSE)</f>
        <v>677606.57811511727</v>
      </c>
      <c r="CJ19" s="167">
        <f>VLOOKUP(CJ$1,'Harmony Gold Mining'!$N$3:$X$70,CJ2,FALSE)</f>
        <v>-3545061.0687022898</v>
      </c>
      <c r="CK19" s="167">
        <f>VLOOKUP(CK$1,'Harmony Gold Mining'!$N$3:$X$70,CK2,FALSE)</f>
        <v>-768899.28986442857</v>
      </c>
      <c r="CL19" s="167">
        <f>VLOOKUP(CL$1,'Harmony Gold Mining'!$N$3:$X$70,CL2,FALSE)</f>
        <v>-1569068.5404339251</v>
      </c>
      <c r="CM19" s="167">
        <f>VLOOKUP(CM$1,'Harmony Gold Mining'!$N$3:$X$70,CM2,FALSE)</f>
        <v>267045.07772020716</v>
      </c>
      <c r="CN19" s="167">
        <f>VLOOKUP(CN$1,'Harmony Gold Mining'!$N$3:$X$70,CN2,FALSE)</f>
        <v>2014410.256410256</v>
      </c>
      <c r="CO19" s="167">
        <f>VLOOKUP(CO$1,'Harmony Gold Mining'!$N$3:$X$70,CO2,FALSE)</f>
        <v>-8005742.8571428573</v>
      </c>
      <c r="CQ19" s="41">
        <f t="shared" si="33"/>
        <v>16</v>
      </c>
      <c r="CR19" s="93" t="str">
        <f t="shared" si="25"/>
        <v>HARMONY (June)</v>
      </c>
      <c r="CS19" s="167" t="e">
        <f>VLOOKUP(CS$1,'Harmony Gold Mining'!$N$3:$X$70,CS2,FALSE)</f>
        <v>#N/A</v>
      </c>
      <c r="CT19" s="167" t="e">
        <f>VLOOKUP(CT$1,'Harmony Gold Mining'!$N$3:$X$70,CT2,FALSE)</f>
        <v>#N/A</v>
      </c>
      <c r="CU19" s="167" t="e">
        <f>VLOOKUP(CU$1,'Harmony Gold Mining'!$N$3:$X$70,CU2,FALSE)</f>
        <v>#N/A</v>
      </c>
      <c r="CV19" s="167" t="e">
        <f>VLOOKUP(CV$1,'Harmony Gold Mining'!$N$3:$X$70,CV2,FALSE)</f>
        <v>#N/A</v>
      </c>
      <c r="CW19" s="167" t="e">
        <f>VLOOKUP(CW$1,'Harmony Gold Mining'!$N$3:$X$70,CW2,FALSE)</f>
        <v>#N/A</v>
      </c>
      <c r="CX19" s="167" t="e">
        <f>VLOOKUP(CX$1,'Harmony Gold Mining'!$N$3:$X$70,CX2,FALSE)</f>
        <v>#N/A</v>
      </c>
      <c r="CY19" s="167" t="e">
        <f>VLOOKUP(CY$1,'Harmony Gold Mining'!$N$3:$X$70,CY2,FALSE)</f>
        <v>#N/A</v>
      </c>
      <c r="CZ19" s="167" t="e">
        <f>VLOOKUP(CZ$1,'Harmony Gold Mining'!$N$3:$X$70,CZ2,FALSE)</f>
        <v>#N/A</v>
      </c>
      <c r="DA19" s="167" t="e">
        <f>VLOOKUP(DA$1,'Harmony Gold Mining'!$N$3:$X$70,DA2,FALSE)</f>
        <v>#N/A</v>
      </c>
      <c r="DB19" s="167" t="e">
        <f>VLOOKUP(DB$1,'Harmony Gold Mining'!$N$3:$X$70,DB2,FALSE)</f>
        <v>#N/A</v>
      </c>
      <c r="DD19" s="41" t="e">
        <f t="shared" si="34"/>
        <v>#REF!</v>
      </c>
      <c r="DE19" s="94" t="s">
        <v>448</v>
      </c>
      <c r="DF19" s="82" t="e">
        <f>DF18/DF9</f>
        <v>#REF!</v>
      </c>
      <c r="DG19" s="91" t="e">
        <f>DG18/DG9</f>
        <v>#REF!</v>
      </c>
      <c r="DH19" s="82" t="e">
        <f t="shared" ref="DH19:DO19" si="187">DH18/DH9</f>
        <v>#REF!</v>
      </c>
      <c r="DI19" s="91" t="e">
        <f t="shared" si="187"/>
        <v>#REF!</v>
      </c>
      <c r="DJ19" s="82" t="e">
        <f t="shared" si="187"/>
        <v>#REF!</v>
      </c>
      <c r="DK19" s="91" t="e">
        <f t="shared" si="187"/>
        <v>#REF!</v>
      </c>
      <c r="DL19" s="82" t="e">
        <f t="shared" si="187"/>
        <v>#REF!</v>
      </c>
      <c r="DM19" s="91" t="e">
        <f t="shared" si="187"/>
        <v>#REF!</v>
      </c>
      <c r="DN19" s="82" t="e">
        <f t="shared" si="187"/>
        <v>#REF!</v>
      </c>
      <c r="DO19" s="91" t="e">
        <f t="shared" si="187"/>
        <v>#REF!</v>
      </c>
      <c r="DQ19" s="41" t="e">
        <f t="shared" si="35"/>
        <v>#REF!</v>
      </c>
      <c r="DR19" s="94" t="s">
        <v>448</v>
      </c>
      <c r="DS19" s="82" t="e">
        <f>DS18/DS9</f>
        <v>#REF!</v>
      </c>
      <c r="DT19" s="91" t="e">
        <f>DT18/DT9</f>
        <v>#REF!</v>
      </c>
      <c r="DU19" s="82" t="e">
        <f t="shared" ref="DU19:EB19" si="188">DU18/DU9</f>
        <v>#REF!</v>
      </c>
      <c r="DV19" s="91" t="e">
        <f t="shared" si="188"/>
        <v>#REF!</v>
      </c>
      <c r="DW19" s="82" t="e">
        <f t="shared" si="188"/>
        <v>#REF!</v>
      </c>
      <c r="DX19" s="91" t="e">
        <f t="shared" si="188"/>
        <v>#REF!</v>
      </c>
      <c r="DY19" s="82" t="e">
        <f t="shared" si="188"/>
        <v>#REF!</v>
      </c>
      <c r="DZ19" s="91" t="e">
        <f t="shared" si="188"/>
        <v>#REF!</v>
      </c>
      <c r="EA19" s="82" t="e">
        <f t="shared" si="188"/>
        <v>#REF!</v>
      </c>
      <c r="EB19" s="91" t="e">
        <f t="shared" si="188"/>
        <v>#REF!</v>
      </c>
      <c r="ED19" s="41" t="e">
        <f t="shared" si="36"/>
        <v>#REF!</v>
      </c>
      <c r="EE19" s="94" t="s">
        <v>448</v>
      </c>
      <c r="EF19" s="82" t="e">
        <f>EF18/EF9</f>
        <v>#REF!</v>
      </c>
      <c r="EG19" s="91" t="e">
        <f>EG18/EG9</f>
        <v>#REF!</v>
      </c>
      <c r="EH19" s="82" t="e">
        <f t="shared" ref="EH19:EO19" si="189">EH18/EH9</f>
        <v>#REF!</v>
      </c>
      <c r="EI19" s="91" t="e">
        <f t="shared" si="189"/>
        <v>#REF!</v>
      </c>
      <c r="EJ19" s="82" t="e">
        <f t="shared" si="189"/>
        <v>#REF!</v>
      </c>
      <c r="EK19" s="91" t="e">
        <f t="shared" si="189"/>
        <v>#REF!</v>
      </c>
      <c r="EL19" s="82" t="e">
        <f t="shared" si="189"/>
        <v>#REF!</v>
      </c>
      <c r="EM19" s="91" t="e">
        <f t="shared" si="189"/>
        <v>#REF!</v>
      </c>
      <c r="EN19" s="82" t="e">
        <f t="shared" si="189"/>
        <v>#REF!</v>
      </c>
      <c r="EO19" s="91" t="e">
        <f t="shared" si="189"/>
        <v>#REF!</v>
      </c>
      <c r="EQ19" s="41" t="e">
        <f t="shared" si="37"/>
        <v>#REF!</v>
      </c>
      <c r="ER19" s="94" t="s">
        <v>448</v>
      </c>
      <c r="ES19" s="82" t="e">
        <f>ES18/ES9</f>
        <v>#REF!</v>
      </c>
      <c r="ET19" s="91" t="e">
        <f>ET18/ET9</f>
        <v>#REF!</v>
      </c>
      <c r="EU19" s="82" t="e">
        <f t="shared" ref="EU19:FB19" si="190">EU18/EU9</f>
        <v>#REF!</v>
      </c>
      <c r="EV19" s="91" t="e">
        <f t="shared" si="190"/>
        <v>#REF!</v>
      </c>
      <c r="EW19" s="82" t="e">
        <f t="shared" si="190"/>
        <v>#REF!</v>
      </c>
      <c r="EX19" s="91" t="e">
        <f t="shared" si="190"/>
        <v>#REF!</v>
      </c>
      <c r="EY19" s="82" t="e">
        <f t="shared" si="190"/>
        <v>#REF!</v>
      </c>
      <c r="EZ19" s="91" t="e">
        <f t="shared" si="190"/>
        <v>#REF!</v>
      </c>
      <c r="FA19" s="82" t="e">
        <f t="shared" si="190"/>
        <v>#REF!</v>
      </c>
      <c r="FB19" s="91" t="e">
        <f t="shared" si="190"/>
        <v>#REF!</v>
      </c>
      <c r="FD19" s="41" t="e">
        <f t="shared" si="38"/>
        <v>#REF!</v>
      </c>
      <c r="FE19" s="94" t="s">
        <v>448</v>
      </c>
      <c r="FF19" s="82" t="e">
        <f>FF18/FF9</f>
        <v>#REF!</v>
      </c>
      <c r="FG19" s="91" t="e">
        <f>FG18/FG9</f>
        <v>#REF!</v>
      </c>
      <c r="FH19" s="82" t="e">
        <f t="shared" ref="FH19:FO19" si="191">FH18/FH9</f>
        <v>#REF!</v>
      </c>
      <c r="FI19" s="91" t="e">
        <f t="shared" si="191"/>
        <v>#REF!</v>
      </c>
      <c r="FJ19" s="82" t="e">
        <f t="shared" si="191"/>
        <v>#REF!</v>
      </c>
      <c r="FK19" s="91" t="e">
        <f t="shared" si="191"/>
        <v>#REF!</v>
      </c>
      <c r="FL19" s="82" t="e">
        <f t="shared" si="191"/>
        <v>#REF!</v>
      </c>
      <c r="FM19" s="91" t="e">
        <f t="shared" si="191"/>
        <v>#REF!</v>
      </c>
      <c r="FN19" s="82" t="e">
        <f t="shared" si="191"/>
        <v>#REF!</v>
      </c>
      <c r="FO19" s="91" t="e">
        <f t="shared" si="191"/>
        <v>#REF!</v>
      </c>
      <c r="FQ19" s="41" t="e">
        <f t="shared" si="39"/>
        <v>#REF!</v>
      </c>
      <c r="FR19" s="94" t="s">
        <v>448</v>
      </c>
      <c r="FS19" s="82" t="e">
        <f>FS18/FS9</f>
        <v>#REF!</v>
      </c>
      <c r="FT19" s="91" t="e">
        <f>FT18/FT9</f>
        <v>#REF!</v>
      </c>
      <c r="FU19" s="82" t="e">
        <f t="shared" ref="FU19:GB19" si="192">FU18/FU9</f>
        <v>#REF!</v>
      </c>
      <c r="FV19" s="91" t="e">
        <f t="shared" si="192"/>
        <v>#REF!</v>
      </c>
      <c r="FW19" s="82" t="e">
        <f t="shared" si="192"/>
        <v>#REF!</v>
      </c>
      <c r="FX19" s="91" t="e">
        <f t="shared" si="192"/>
        <v>#REF!</v>
      </c>
      <c r="FY19" s="82" t="e">
        <f t="shared" si="192"/>
        <v>#REF!</v>
      </c>
      <c r="FZ19" s="91" t="e">
        <f t="shared" si="192"/>
        <v>#REF!</v>
      </c>
      <c r="GA19" s="82" t="e">
        <f t="shared" si="192"/>
        <v>#REF!</v>
      </c>
      <c r="GB19" s="91" t="e">
        <f t="shared" si="192"/>
        <v>#REF!</v>
      </c>
      <c r="GD19" s="41" t="e">
        <f t="shared" si="40"/>
        <v>#REF!</v>
      </c>
      <c r="GE19" s="94" t="s">
        <v>448</v>
      </c>
      <c r="GF19" s="82" t="e">
        <f>GF18/GF9</f>
        <v>#REF!</v>
      </c>
      <c r="GG19" s="91" t="e">
        <f>GG18/GG9</f>
        <v>#REF!</v>
      </c>
      <c r="GH19" s="82" t="e">
        <f t="shared" ref="GH19:GO19" si="193">GH18/GH9</f>
        <v>#REF!</v>
      </c>
      <c r="GI19" s="91" t="e">
        <f t="shared" si="193"/>
        <v>#REF!</v>
      </c>
      <c r="GJ19" s="82" t="e">
        <f t="shared" si="193"/>
        <v>#REF!</v>
      </c>
      <c r="GK19" s="91" t="e">
        <f t="shared" si="193"/>
        <v>#REF!</v>
      </c>
      <c r="GL19" s="82" t="e">
        <f t="shared" si="193"/>
        <v>#REF!</v>
      </c>
      <c r="GM19" s="91" t="e">
        <f t="shared" si="193"/>
        <v>#REF!</v>
      </c>
      <c r="GN19" s="82" t="e">
        <f t="shared" si="193"/>
        <v>#REF!</v>
      </c>
      <c r="GO19" s="91" t="e">
        <f t="shared" si="193"/>
        <v>#REF!</v>
      </c>
      <c r="GQ19" s="41" t="e">
        <f t="shared" si="41"/>
        <v>#REF!</v>
      </c>
      <c r="GR19" s="94" t="s">
        <v>448</v>
      </c>
      <c r="GS19" s="82" t="e">
        <f>GS18/GS9</f>
        <v>#REF!</v>
      </c>
      <c r="GT19" s="91" t="e">
        <f>GT18/GT9</f>
        <v>#REF!</v>
      </c>
      <c r="GU19" s="82" t="e">
        <f t="shared" ref="GU19:HB19" si="194">GU18/GU9</f>
        <v>#REF!</v>
      </c>
      <c r="GV19" s="91" t="e">
        <f t="shared" si="194"/>
        <v>#REF!</v>
      </c>
      <c r="GW19" s="82" t="e">
        <f t="shared" si="194"/>
        <v>#REF!</v>
      </c>
      <c r="GX19" s="91" t="e">
        <f t="shared" si="194"/>
        <v>#REF!</v>
      </c>
      <c r="GY19" s="82" t="e">
        <f t="shared" si="194"/>
        <v>#REF!</v>
      </c>
      <c r="GZ19" s="91" t="e">
        <f t="shared" si="194"/>
        <v>#REF!</v>
      </c>
      <c r="HA19" s="82" t="e">
        <f t="shared" si="194"/>
        <v>#REF!</v>
      </c>
      <c r="HB19" s="91" t="e">
        <f t="shared" si="194"/>
        <v>#REF!</v>
      </c>
      <c r="HD19" s="41" t="e">
        <f t="shared" si="42"/>
        <v>#REF!</v>
      </c>
      <c r="HE19" s="94" t="s">
        <v>448</v>
      </c>
      <c r="HF19" s="82" t="e">
        <f>HF18/HF9</f>
        <v>#REF!</v>
      </c>
      <c r="HG19" s="91" t="e">
        <f>HG18/HG9</f>
        <v>#REF!</v>
      </c>
      <c r="HH19" s="82" t="e">
        <f t="shared" ref="HH19:HO19" si="195">HH18/HH9</f>
        <v>#REF!</v>
      </c>
      <c r="HI19" s="91" t="e">
        <f t="shared" si="195"/>
        <v>#REF!</v>
      </c>
      <c r="HJ19" s="82" t="e">
        <f t="shared" si="195"/>
        <v>#REF!</v>
      </c>
      <c r="HK19" s="91" t="e">
        <f t="shared" si="195"/>
        <v>#REF!</v>
      </c>
      <c r="HL19" s="82" t="e">
        <f t="shared" si="195"/>
        <v>#REF!</v>
      </c>
      <c r="HM19" s="91" t="e">
        <f t="shared" si="195"/>
        <v>#REF!</v>
      </c>
      <c r="HN19" s="82" t="e">
        <f t="shared" si="195"/>
        <v>#REF!</v>
      </c>
      <c r="HO19" s="91" t="e">
        <f t="shared" si="195"/>
        <v>#REF!</v>
      </c>
    </row>
    <row r="20" spans="2:223" s="150" customFormat="1" ht="18" hidden="1" customHeight="1" x14ac:dyDescent="0.25">
      <c r="B20" s="145">
        <f t="shared" si="26"/>
        <v>17</v>
      </c>
      <c r="C20" s="156" t="str">
        <f>'Hulamin LTD'!N4</f>
        <v>HULAMIN (December)</v>
      </c>
      <c r="D20" s="147">
        <f>VLOOKUP(D$1,'Hulamin LTD'!$N$3:$X$70,D2,FALSE)</f>
        <v>0</v>
      </c>
      <c r="E20" s="147">
        <f>VLOOKUP(E$1,'Hulamin LTD'!$N$3:$X$70,E2,FALSE)</f>
        <v>0</v>
      </c>
      <c r="F20" s="147">
        <f>VLOOKUP(F$1,'Hulamin LTD'!$N$3:$X$70,F2,FALSE)</f>
        <v>0</v>
      </c>
      <c r="G20" s="147">
        <f>VLOOKUP(G$1,'Hulamin LTD'!$N$3:$X$70,G2,FALSE)</f>
        <v>0</v>
      </c>
      <c r="H20" s="147">
        <f>VLOOKUP(H$1,'Hulamin LTD'!$N$3:$X$70,H2,FALSE)</f>
        <v>0</v>
      </c>
      <c r="I20" s="147">
        <f>VLOOKUP(I$1,'Hulamin LTD'!$N$3:$X$70,I2,FALSE)</f>
        <v>0</v>
      </c>
      <c r="J20" s="147">
        <f>VLOOKUP(J$1,'Hulamin LTD'!$N$3:$X$70,J2,FALSE)</f>
        <v>0</v>
      </c>
      <c r="K20" s="147">
        <f>VLOOKUP(K$1,'Hulamin LTD'!$N$3:$X$70,K2,FALSE)</f>
        <v>0</v>
      </c>
      <c r="L20" s="147">
        <f>VLOOKUP(L$1,'Hulamin LTD'!$N$3:$X$70,L2,FALSE)</f>
        <v>0</v>
      </c>
      <c r="M20" s="147">
        <f>VLOOKUP(M$1,'Hulamin LTD'!$N$3:$X$70,M2,FALSE)</f>
        <v>0</v>
      </c>
      <c r="N20" s="148">
        <f t="shared" si="17"/>
        <v>10</v>
      </c>
      <c r="O20" s="149" t="str">
        <f t="shared" si="18"/>
        <v>Yes-exclude from study</v>
      </c>
      <c r="Q20" s="151">
        <f t="shared" si="27"/>
        <v>17</v>
      </c>
      <c r="R20" s="151" t="str">
        <f t="shared" si="19"/>
        <v>HULAMIN (December)</v>
      </c>
      <c r="S20" s="147">
        <f>VLOOKUP(S$1,'Hulamin LTD'!$N$3:$X$70,S2,FALSE)</f>
        <v>6468323</v>
      </c>
      <c r="T20" s="147">
        <f>VLOOKUP(T$1,'Hulamin LTD'!$N$3:$X$70,T2,FALSE)</f>
        <v>7165922</v>
      </c>
      <c r="U20" s="147">
        <f>VLOOKUP(U$1,'Hulamin LTD'!$N$3:$X$70,U2,FALSE)</f>
        <v>6887352</v>
      </c>
      <c r="V20" s="147">
        <f>VLOOKUP(V$1,'Hulamin LTD'!$N$3:$X$70,V2,FALSE)</f>
        <v>6589623</v>
      </c>
      <c r="W20" s="147">
        <f>VLOOKUP(W$1,'Hulamin LTD'!$N$3:$X$70,W2,FALSE)</f>
        <v>6209601</v>
      </c>
      <c r="X20" s="147">
        <f>VLOOKUP(X$1,'Hulamin LTD'!$N$3:$X$70,X2,FALSE)</f>
        <v>5691779</v>
      </c>
      <c r="Y20" s="147">
        <f>VLOOKUP(Y$1,'Hulamin LTD'!$N$3:$X$70,Y2,FALSE)</f>
        <v>7417857</v>
      </c>
      <c r="Z20" s="147">
        <f>VLOOKUP(Z$1,'Hulamin LTD'!$N$3:$X$70,Z2,FALSE)</f>
        <v>7471596</v>
      </c>
      <c r="AA20" s="147">
        <f>VLOOKUP(AA$1,'Hulamin LTD'!$N$3:$X$70,AA2,FALSE)</f>
        <v>7324426</v>
      </c>
      <c r="AB20" s="147">
        <f>VLOOKUP(AB$1,'Hulamin LTD'!$N$3:$X$70,AB2,FALSE)</f>
        <v>6884328</v>
      </c>
      <c r="AD20" s="151">
        <f t="shared" si="28"/>
        <v>17</v>
      </c>
      <c r="AE20" s="151" t="str">
        <f t="shared" si="20"/>
        <v>HULAMIN (December)</v>
      </c>
      <c r="AF20" s="162">
        <f>VLOOKUP(AF$1,'Hulamin LTD'!$N$3:$X$70,AF2,FALSE)</f>
        <v>0</v>
      </c>
      <c r="AG20" s="162">
        <f>VLOOKUP(AG$1,'Hulamin LTD'!$N$3:$X$70,AG2,FALSE)</f>
        <v>0</v>
      </c>
      <c r="AH20" s="162">
        <f>VLOOKUP(AH$1,'Hulamin LTD'!$N$3:$X$70,AH2,FALSE)</f>
        <v>0</v>
      </c>
      <c r="AI20" s="162">
        <f>VLOOKUP(AI$1,'Hulamin LTD'!$N$3:$X$70,AI2,FALSE)</f>
        <v>0</v>
      </c>
      <c r="AJ20" s="162">
        <f>VLOOKUP(AJ$1,'Hulamin LTD'!$N$3:$X$70,AJ2,FALSE)</f>
        <v>0</v>
      </c>
      <c r="AK20" s="162">
        <f>VLOOKUP(AK$1,'Hulamin LTD'!$N$3:$X$70,AK2,FALSE)</f>
        <v>0</v>
      </c>
      <c r="AL20" s="162">
        <f>VLOOKUP(AL$1,'Hulamin LTD'!$N$3:$X$70,AL2,FALSE)</f>
        <v>0</v>
      </c>
      <c r="AM20" s="162">
        <f>VLOOKUP(AM$1,'Hulamin LTD'!$N$3:$X$70,AM2,FALSE)</f>
        <v>0</v>
      </c>
      <c r="AN20" s="162">
        <f>VLOOKUP(AN$1,'Hulamin LTD'!$N$3:$X$70,AN2,FALSE)</f>
        <v>0</v>
      </c>
      <c r="AO20" s="162">
        <f>VLOOKUP(AO$1,'Hulamin LTD'!$N$3:$X$70,AO2,FALSE)</f>
        <v>0</v>
      </c>
      <c r="AQ20" s="151">
        <f t="shared" si="29"/>
        <v>17</v>
      </c>
      <c r="AR20" s="151" t="str">
        <f t="shared" si="21"/>
        <v>HULAMIN (December)</v>
      </c>
      <c r="AS20" s="162" t="e">
        <f>VLOOKUP(AS$1,'Hulamin LTD'!$N$3:$X$70,AS2,FALSE)</f>
        <v>#N/A</v>
      </c>
      <c r="AT20" s="162">
        <f>VLOOKUP(AT$1,'Hulamin LTD'!$N$3:$X$70,AT2,FALSE)</f>
        <v>1.78</v>
      </c>
      <c r="AU20" s="162">
        <f>VLOOKUP(AU$1,'Hulamin LTD'!$N$3:$X$70,AU2,FALSE)</f>
        <v>1.42</v>
      </c>
      <c r="AV20" s="162">
        <f>VLOOKUP(AV$1,'Hulamin LTD'!$N$3:$X$70,AV2,FALSE)</f>
        <v>1.47</v>
      </c>
      <c r="AW20" s="162">
        <f>VLOOKUP(AW$1,'Hulamin LTD'!$N$3:$X$70,AW2,FALSE)</f>
        <v>1.27</v>
      </c>
      <c r="AX20" s="162">
        <f>VLOOKUP(AX$1,'Hulamin LTD'!$N$3:$X$70,AX2,FALSE)</f>
        <v>1.29</v>
      </c>
      <c r="AY20" s="162">
        <f>VLOOKUP(AY$1,'Hulamin LTD'!$N$3:$X$70,AY2,FALSE)</f>
        <v>1.33</v>
      </c>
      <c r="AZ20" s="162">
        <f>VLOOKUP(AZ$1,'Hulamin LTD'!$N$3:$X$70,AZ2,FALSE)</f>
        <v>0.88</v>
      </c>
      <c r="BA20" s="162">
        <f>VLOOKUP(BA$1,'Hulamin LTD'!$N$3:$X$70,BA2,FALSE)</f>
        <v>0.93</v>
      </c>
      <c r="BB20" s="162">
        <f>VLOOKUP(BB$1,'Hulamin LTD'!$N$3:$X$70,BB2,FALSE)</f>
        <v>0.79</v>
      </c>
      <c r="BD20" s="151">
        <f t="shared" si="30"/>
        <v>17</v>
      </c>
      <c r="BE20" s="151" t="str">
        <f t="shared" si="22"/>
        <v>HULAMIN (December)</v>
      </c>
      <c r="BF20" s="166">
        <f>VLOOKUP(BF$1,'Hulamin LTD'!$N$3:$X$70,BF2,FALSE)</f>
        <v>2936.9138937952807</v>
      </c>
      <c r="BG20" s="166">
        <f>VLOOKUP(BG$1,'Hulamin LTD'!$N$3:$X$70,BG2,FALSE)</f>
        <v>2222.1403872346805</v>
      </c>
      <c r="BH20" s="166">
        <f>VLOOKUP(BH$1,'Hulamin LTD'!$N$3:$X$70,BH2,FALSE)</f>
        <v>942.14722952481031</v>
      </c>
      <c r="BI20" s="166">
        <f>VLOOKUP(BI$1,'Hulamin LTD'!$N$3:$X$70,BI2,FALSE)</f>
        <v>1490.6619124146243</v>
      </c>
      <c r="BJ20" s="166">
        <f>VLOOKUP(BJ$1,'Hulamin LTD'!$N$3:$X$70,BJ2,FALSE)</f>
        <v>1750.4317255749629</v>
      </c>
      <c r="BK20" s="166">
        <f>VLOOKUP(BK$1,'Hulamin LTD'!$N$3:$X$70,BK2,FALSE)</f>
        <v>977.3783675312834</v>
      </c>
      <c r="BL20" s="166">
        <f>VLOOKUP(BL$1,'Hulamin LTD'!$N$3:$X$70,BL2,FALSE)</f>
        <v>452.7032074973601</v>
      </c>
      <c r="BM20" s="166">
        <f>VLOOKUP(BM$1,'Hulamin LTD'!$N$3:$X$70,BM2,FALSE)</f>
        <v>1164.9903133068431</v>
      </c>
      <c r="BN20" s="166">
        <f>VLOOKUP(BN$1,'Hulamin LTD'!$N$3:$X$70,BN2,FALSE)</f>
        <v>159.22865607325613</v>
      </c>
      <c r="BO20" s="166">
        <f>VLOOKUP(BO$1,'Hulamin LTD'!$N$3:$X$70,BO2,FALSE)</f>
        <v>2065.3271234219878</v>
      </c>
      <c r="BQ20" s="151">
        <f t="shared" si="31"/>
        <v>17</v>
      </c>
      <c r="BR20" s="151" t="str">
        <f t="shared" si="23"/>
        <v>HULAMIN (December)</v>
      </c>
      <c r="BS20" s="166">
        <f>VLOOKUP(BS$1,'Hulamin LTD'!$N$3:$X$70,BS2,FALSE)</f>
        <v>-6187.67</v>
      </c>
      <c r="BT20" s="166">
        <f>VLOOKUP(BT$1,'Hulamin LTD'!$N$3:$X$70,BT2,FALSE)</f>
        <v>8055.7</v>
      </c>
      <c r="BU20" s="166">
        <f>VLOOKUP(BU$1,'Hulamin LTD'!$N$3:$X$70,BU2,FALSE)</f>
        <v>8580.2900000000009</v>
      </c>
      <c r="BV20" s="166">
        <f>VLOOKUP(BV$1,'Hulamin LTD'!$N$3:$X$70,BV2,FALSE)</f>
        <v>4926.66</v>
      </c>
      <c r="BW20" s="166">
        <f>VLOOKUP(BW$1,'Hulamin LTD'!$N$3:$X$70,BW2,FALSE)</f>
        <v>7417.69</v>
      </c>
      <c r="BX20" s="166">
        <f>VLOOKUP(BX$1,'Hulamin LTD'!$N$3:$X$70,BX2,FALSE)</f>
        <v>-15308.88</v>
      </c>
      <c r="BY20" s="166">
        <f>VLOOKUP(BY$1,'Hulamin LTD'!$N$3:$X$70,BY2,FALSE)</f>
        <v>4900.87</v>
      </c>
      <c r="BZ20" s="166">
        <f>VLOOKUP(BZ$1,'Hulamin LTD'!$N$3:$X$70,BZ2,FALSE)</f>
        <v>4012</v>
      </c>
      <c r="CA20" s="166">
        <f>VLOOKUP(CA$1,'Hulamin LTD'!$N$3:$X$70,CA2,FALSE)</f>
        <v>4395.8500000000004</v>
      </c>
      <c r="CB20" s="166">
        <f>VLOOKUP(CB$1,'Hulamin LTD'!$N$3:$X$70,CB2,FALSE)</f>
        <v>4678.49</v>
      </c>
      <c r="CD20" s="151">
        <f t="shared" si="32"/>
        <v>17</v>
      </c>
      <c r="CE20" s="151" t="str">
        <f t="shared" si="24"/>
        <v>HULAMIN (December)</v>
      </c>
      <c r="CF20" s="166">
        <f>VLOOKUP(CF$1,'Hulamin LTD'!$N$3:$X$70,CF2,FALSE)</f>
        <v>1235980.9138937953</v>
      </c>
      <c r="CG20" s="166">
        <f>VLOOKUP(CG$1,'Hulamin LTD'!$N$3:$X$70,CG2,FALSE)</f>
        <v>-247434.85961276531</v>
      </c>
      <c r="CH20" s="166">
        <f>VLOOKUP(CH$1,'Hulamin LTD'!$N$3:$X$70,CH2,FALSE)</f>
        <v>-550974.85277047521</v>
      </c>
      <c r="CI20" s="166">
        <f>VLOOKUP(CI$1,'Hulamin LTD'!$N$3:$X$70,CI2,FALSE)</f>
        <v>-220859.33808758538</v>
      </c>
      <c r="CJ20" s="166">
        <f>VLOOKUP(CJ$1,'Hulamin LTD'!$N$3:$X$70,CJ2,FALSE)</f>
        <v>-514165.56827442505</v>
      </c>
      <c r="CK20" s="166">
        <f>VLOOKUP(CK$1,'Hulamin LTD'!$N$3:$X$70,CK2,FALSE)</f>
        <v>2423464.3783675311</v>
      </c>
      <c r="CL20" s="166">
        <f>VLOOKUP(CL$1,'Hulamin LTD'!$N$3:$X$70,CL2,FALSE)</f>
        <v>34121.703207497369</v>
      </c>
      <c r="CM20" s="166">
        <f>VLOOKUP(CM$1,'Hulamin LTD'!$N$3:$X$70,CM2,FALSE)</f>
        <v>-113421.00968669317</v>
      </c>
      <c r="CN20" s="166">
        <f>VLOOKUP(CN$1,'Hulamin LTD'!$N$3:$X$70,CN2,FALSE)</f>
        <v>-655180.77134392678</v>
      </c>
      <c r="CO20" s="166">
        <f>VLOOKUP(CO$1,'Hulamin LTD'!$N$3:$X$70,CO2,FALSE)</f>
        <v>-5489247.6728765778</v>
      </c>
      <c r="CQ20" s="151">
        <f t="shared" si="33"/>
        <v>17</v>
      </c>
      <c r="CR20" s="151" t="str">
        <f t="shared" si="25"/>
        <v>HULAMIN (December)</v>
      </c>
      <c r="CS20" s="166" t="e">
        <f>VLOOKUP(CS$1,'Hulamin LTD'!$N$3:$X$70,CS2,FALSE)</f>
        <v>#N/A</v>
      </c>
      <c r="CT20" s="166">
        <f>VLOOKUP(CT$1,'Hulamin LTD'!$N$3:$X$70,CT2,FALSE)</f>
        <v>3802629.0253999997</v>
      </c>
      <c r="CU20" s="166">
        <f>VLOOKUP(CU$1,'Hulamin LTD'!$N$3:$X$70,CU2,FALSE)</f>
        <v>4648666.2038000003</v>
      </c>
      <c r="CV20" s="166">
        <f>VLOOKUP(CV$1,'Hulamin LTD'!$N$3:$X$70,CV2,FALSE)</f>
        <v>4346678.9984999998</v>
      </c>
      <c r="CW20" s="166">
        <f>VLOOKUP(CW$1,'Hulamin LTD'!$N$3:$X$70,CW2,FALSE)</f>
        <v>3853554.6695999997</v>
      </c>
      <c r="CX20" s="166">
        <f>VLOOKUP(CX$1,'Hulamin LTD'!$N$3:$X$70,CX2,FALSE)</f>
        <v>3826744.1705999998</v>
      </c>
      <c r="CY20" s="166">
        <f>VLOOKUP(CY$1,'Hulamin LTD'!$N$3:$X$70,CY2,FALSE)</f>
        <v>3384095.7401999999</v>
      </c>
      <c r="CZ20" s="166">
        <f>VLOOKUP(CZ$1,'Hulamin LTD'!$N$3:$X$70,CZ2,FALSE)</f>
        <v>4272048.4661999997</v>
      </c>
      <c r="DA20" s="166">
        <f>VLOOKUP(DA$1,'Hulamin LTD'!$N$3:$X$70,DA2,FALSE)</f>
        <v>3578458.8324000002</v>
      </c>
      <c r="DB20" s="166">
        <f>VLOOKUP(DB$1,'Hulamin LTD'!$N$3:$X$70,DB2,FALSE)</f>
        <v>2818612.1222999995</v>
      </c>
      <c r="DD20" s="151" t="e">
        <f t="shared" si="34"/>
        <v>#REF!</v>
      </c>
      <c r="DE20" s="154" t="s">
        <v>449</v>
      </c>
      <c r="DF20" s="159" t="e">
        <f>#REF!</f>
        <v>#REF!</v>
      </c>
      <c r="DG20" s="159" t="e">
        <f t="shared" ref="DG20:DO20" si="196">#REF!</f>
        <v>#REF!</v>
      </c>
      <c r="DH20" s="159" t="e">
        <f t="shared" si="196"/>
        <v>#REF!</v>
      </c>
      <c r="DI20" s="159" t="e">
        <f t="shared" si="196"/>
        <v>#REF!</v>
      </c>
      <c r="DJ20" s="159" t="e">
        <f t="shared" si="196"/>
        <v>#REF!</v>
      </c>
      <c r="DK20" s="159" t="e">
        <f t="shared" si="196"/>
        <v>#REF!</v>
      </c>
      <c r="DL20" s="159" t="e">
        <f t="shared" si="196"/>
        <v>#REF!</v>
      </c>
      <c r="DM20" s="159" t="e">
        <f t="shared" si="196"/>
        <v>#REF!</v>
      </c>
      <c r="DN20" s="159" t="e">
        <f t="shared" si="196"/>
        <v>#REF!</v>
      </c>
      <c r="DO20" s="159" t="e">
        <f t="shared" si="196"/>
        <v>#REF!</v>
      </c>
      <c r="DQ20" s="151" t="e">
        <f t="shared" si="35"/>
        <v>#REF!</v>
      </c>
      <c r="DR20" s="154" t="s">
        <v>449</v>
      </c>
      <c r="DS20" s="159" t="e">
        <f>#REF!</f>
        <v>#REF!</v>
      </c>
      <c r="DT20" s="159" t="e">
        <f t="shared" ref="DT20:EB20" si="197">#REF!</f>
        <v>#REF!</v>
      </c>
      <c r="DU20" s="159" t="e">
        <f t="shared" si="197"/>
        <v>#REF!</v>
      </c>
      <c r="DV20" s="159" t="e">
        <f t="shared" si="197"/>
        <v>#REF!</v>
      </c>
      <c r="DW20" s="159" t="e">
        <f t="shared" si="197"/>
        <v>#REF!</v>
      </c>
      <c r="DX20" s="159" t="e">
        <f t="shared" si="197"/>
        <v>#REF!</v>
      </c>
      <c r="DY20" s="159" t="e">
        <f t="shared" si="197"/>
        <v>#REF!</v>
      </c>
      <c r="DZ20" s="159" t="e">
        <f t="shared" si="197"/>
        <v>#REF!</v>
      </c>
      <c r="EA20" s="159" t="e">
        <f t="shared" si="197"/>
        <v>#REF!</v>
      </c>
      <c r="EB20" s="159" t="e">
        <f t="shared" si="197"/>
        <v>#REF!</v>
      </c>
      <c r="ED20" s="151" t="e">
        <f t="shared" si="36"/>
        <v>#REF!</v>
      </c>
      <c r="EE20" s="154" t="s">
        <v>449</v>
      </c>
      <c r="EF20" s="159" t="e">
        <f>#REF!</f>
        <v>#REF!</v>
      </c>
      <c r="EG20" s="159" t="e">
        <f t="shared" ref="EG20:EO20" si="198">#REF!</f>
        <v>#REF!</v>
      </c>
      <c r="EH20" s="159" t="e">
        <f t="shared" si="198"/>
        <v>#REF!</v>
      </c>
      <c r="EI20" s="159" t="e">
        <f t="shared" si="198"/>
        <v>#REF!</v>
      </c>
      <c r="EJ20" s="159" t="e">
        <f t="shared" si="198"/>
        <v>#REF!</v>
      </c>
      <c r="EK20" s="159" t="e">
        <f t="shared" si="198"/>
        <v>#REF!</v>
      </c>
      <c r="EL20" s="159" t="e">
        <f t="shared" si="198"/>
        <v>#REF!</v>
      </c>
      <c r="EM20" s="159" t="e">
        <f t="shared" si="198"/>
        <v>#REF!</v>
      </c>
      <c r="EN20" s="159" t="e">
        <f t="shared" si="198"/>
        <v>#REF!</v>
      </c>
      <c r="EO20" s="159" t="e">
        <f t="shared" si="198"/>
        <v>#REF!</v>
      </c>
      <c r="EQ20" s="151" t="e">
        <f t="shared" si="37"/>
        <v>#REF!</v>
      </c>
      <c r="ER20" s="154" t="s">
        <v>449</v>
      </c>
      <c r="ES20" s="159" t="e">
        <f>#REF!</f>
        <v>#REF!</v>
      </c>
      <c r="ET20" s="159" t="e">
        <f t="shared" ref="ET20:FB20" si="199">#REF!</f>
        <v>#REF!</v>
      </c>
      <c r="EU20" s="159" t="e">
        <f t="shared" si="199"/>
        <v>#REF!</v>
      </c>
      <c r="EV20" s="159" t="e">
        <f t="shared" si="199"/>
        <v>#REF!</v>
      </c>
      <c r="EW20" s="159" t="e">
        <f t="shared" si="199"/>
        <v>#REF!</v>
      </c>
      <c r="EX20" s="159" t="e">
        <f t="shared" si="199"/>
        <v>#REF!</v>
      </c>
      <c r="EY20" s="159" t="e">
        <f t="shared" si="199"/>
        <v>#REF!</v>
      </c>
      <c r="EZ20" s="159" t="e">
        <f t="shared" si="199"/>
        <v>#REF!</v>
      </c>
      <c r="FA20" s="159" t="e">
        <f t="shared" si="199"/>
        <v>#REF!</v>
      </c>
      <c r="FB20" s="159" t="e">
        <f t="shared" si="199"/>
        <v>#REF!</v>
      </c>
      <c r="FD20" s="151" t="e">
        <f t="shared" si="38"/>
        <v>#REF!</v>
      </c>
      <c r="FE20" s="154" t="s">
        <v>449</v>
      </c>
      <c r="FF20" s="159" t="e">
        <f>#REF!</f>
        <v>#REF!</v>
      </c>
      <c r="FG20" s="159" t="e">
        <f t="shared" ref="FG20:FO20" si="200">#REF!</f>
        <v>#REF!</v>
      </c>
      <c r="FH20" s="159" t="e">
        <f t="shared" si="200"/>
        <v>#REF!</v>
      </c>
      <c r="FI20" s="159" t="e">
        <f t="shared" si="200"/>
        <v>#REF!</v>
      </c>
      <c r="FJ20" s="159" t="e">
        <f t="shared" si="200"/>
        <v>#REF!</v>
      </c>
      <c r="FK20" s="159" t="e">
        <f t="shared" si="200"/>
        <v>#REF!</v>
      </c>
      <c r="FL20" s="159" t="e">
        <f t="shared" si="200"/>
        <v>#REF!</v>
      </c>
      <c r="FM20" s="159" t="e">
        <f t="shared" si="200"/>
        <v>#REF!</v>
      </c>
      <c r="FN20" s="159" t="e">
        <f t="shared" si="200"/>
        <v>#REF!</v>
      </c>
      <c r="FO20" s="159" t="e">
        <f t="shared" si="200"/>
        <v>#REF!</v>
      </c>
      <c r="FQ20" s="151" t="e">
        <f t="shared" si="39"/>
        <v>#REF!</v>
      </c>
      <c r="FR20" s="154" t="s">
        <v>449</v>
      </c>
      <c r="FS20" s="159" t="e">
        <f>#REF!</f>
        <v>#REF!</v>
      </c>
      <c r="FT20" s="159" t="e">
        <f t="shared" ref="FT20:GB20" si="201">#REF!</f>
        <v>#REF!</v>
      </c>
      <c r="FU20" s="159" t="e">
        <f t="shared" si="201"/>
        <v>#REF!</v>
      </c>
      <c r="FV20" s="159" t="e">
        <f t="shared" si="201"/>
        <v>#REF!</v>
      </c>
      <c r="FW20" s="159" t="e">
        <f t="shared" si="201"/>
        <v>#REF!</v>
      </c>
      <c r="FX20" s="159" t="e">
        <f t="shared" si="201"/>
        <v>#REF!</v>
      </c>
      <c r="FY20" s="159" t="e">
        <f t="shared" si="201"/>
        <v>#REF!</v>
      </c>
      <c r="FZ20" s="159" t="e">
        <f t="shared" si="201"/>
        <v>#REF!</v>
      </c>
      <c r="GA20" s="159" t="e">
        <f t="shared" si="201"/>
        <v>#REF!</v>
      </c>
      <c r="GB20" s="159" t="e">
        <f t="shared" si="201"/>
        <v>#REF!</v>
      </c>
      <c r="GD20" s="151" t="e">
        <f t="shared" si="40"/>
        <v>#REF!</v>
      </c>
      <c r="GE20" s="154" t="s">
        <v>449</v>
      </c>
      <c r="GF20" s="159" t="e">
        <f>#REF!</f>
        <v>#REF!</v>
      </c>
      <c r="GG20" s="159" t="e">
        <f t="shared" ref="GG20:GO20" si="202">#REF!</f>
        <v>#REF!</v>
      </c>
      <c r="GH20" s="159" t="e">
        <f t="shared" si="202"/>
        <v>#REF!</v>
      </c>
      <c r="GI20" s="159" t="e">
        <f t="shared" si="202"/>
        <v>#REF!</v>
      </c>
      <c r="GJ20" s="159" t="e">
        <f t="shared" si="202"/>
        <v>#REF!</v>
      </c>
      <c r="GK20" s="159" t="e">
        <f t="shared" si="202"/>
        <v>#REF!</v>
      </c>
      <c r="GL20" s="159" t="e">
        <f t="shared" si="202"/>
        <v>#REF!</v>
      </c>
      <c r="GM20" s="159" t="e">
        <f t="shared" si="202"/>
        <v>#REF!</v>
      </c>
      <c r="GN20" s="159" t="e">
        <f t="shared" si="202"/>
        <v>#REF!</v>
      </c>
      <c r="GO20" s="159" t="e">
        <f t="shared" si="202"/>
        <v>#REF!</v>
      </c>
      <c r="GQ20" s="151" t="e">
        <f t="shared" si="41"/>
        <v>#REF!</v>
      </c>
      <c r="GR20" s="154" t="s">
        <v>449</v>
      </c>
      <c r="GS20" s="159" t="e">
        <f>#REF!</f>
        <v>#REF!</v>
      </c>
      <c r="GT20" s="159" t="e">
        <f t="shared" ref="GT20:HB20" si="203">#REF!</f>
        <v>#REF!</v>
      </c>
      <c r="GU20" s="159" t="e">
        <f t="shared" si="203"/>
        <v>#REF!</v>
      </c>
      <c r="GV20" s="159" t="e">
        <f t="shared" si="203"/>
        <v>#REF!</v>
      </c>
      <c r="GW20" s="159" t="e">
        <f t="shared" si="203"/>
        <v>#REF!</v>
      </c>
      <c r="GX20" s="159" t="e">
        <f t="shared" si="203"/>
        <v>#REF!</v>
      </c>
      <c r="GY20" s="159" t="e">
        <f t="shared" si="203"/>
        <v>#REF!</v>
      </c>
      <c r="GZ20" s="159" t="e">
        <f t="shared" si="203"/>
        <v>#REF!</v>
      </c>
      <c r="HA20" s="159" t="e">
        <f t="shared" si="203"/>
        <v>#REF!</v>
      </c>
      <c r="HB20" s="159" t="e">
        <f t="shared" si="203"/>
        <v>#REF!</v>
      </c>
      <c r="HD20" s="151" t="e">
        <f t="shared" si="42"/>
        <v>#REF!</v>
      </c>
      <c r="HE20" s="154" t="s">
        <v>449</v>
      </c>
      <c r="HF20" s="159" t="e">
        <f>#REF!</f>
        <v>#REF!</v>
      </c>
      <c r="HG20" s="159" t="e">
        <f t="shared" ref="HG20:HO20" si="204">#REF!</f>
        <v>#REF!</v>
      </c>
      <c r="HH20" s="159" t="e">
        <f t="shared" si="204"/>
        <v>#REF!</v>
      </c>
      <c r="HI20" s="159" t="e">
        <f t="shared" si="204"/>
        <v>#REF!</v>
      </c>
      <c r="HJ20" s="159" t="e">
        <f t="shared" si="204"/>
        <v>#REF!</v>
      </c>
      <c r="HK20" s="159" t="e">
        <f t="shared" si="204"/>
        <v>#REF!</v>
      </c>
      <c r="HL20" s="159" t="e">
        <f t="shared" si="204"/>
        <v>#REF!</v>
      </c>
      <c r="HM20" s="159" t="e">
        <f t="shared" si="204"/>
        <v>#REF!</v>
      </c>
      <c r="HN20" s="159" t="e">
        <f t="shared" si="204"/>
        <v>#REF!</v>
      </c>
      <c r="HO20" s="159" t="e">
        <f t="shared" si="204"/>
        <v>#REF!</v>
      </c>
    </row>
    <row r="21" spans="2:223" s="150" customFormat="1" ht="18" hidden="1" customHeight="1" x14ac:dyDescent="0.25">
      <c r="B21" s="145">
        <f t="shared" si="26"/>
        <v>18</v>
      </c>
      <c r="C21" s="156" t="str">
        <f>'Impala platinum'!N4</f>
        <v>IMPLATS (June)</v>
      </c>
      <c r="D21" s="147">
        <f>VLOOKUP(D$1,'Impala platinum'!$N$3:$X$70,D2,FALSE)</f>
        <v>0</v>
      </c>
      <c r="E21" s="147">
        <f>VLOOKUP(E$1,'Impala platinum'!$N$3:$X$70,E2,FALSE)</f>
        <v>0</v>
      </c>
      <c r="F21" s="147">
        <f>VLOOKUP(F$1,'Impala platinum'!$N$3:$X$70,F2,FALSE)</f>
        <v>0</v>
      </c>
      <c r="G21" s="147">
        <f>VLOOKUP(G$1,'Impala platinum'!$N$3:$X$70,G2,FALSE)</f>
        <v>0</v>
      </c>
      <c r="H21" s="147">
        <f>VLOOKUP(H$1,'Impala platinum'!$N$3:$X$70,H2,FALSE)</f>
        <v>0</v>
      </c>
      <c r="I21" s="147">
        <f>VLOOKUP(I$1,'Impala platinum'!$N$3:$X$70,I2,FALSE)</f>
        <v>0</v>
      </c>
      <c r="J21" s="147">
        <f>VLOOKUP(J$1,'Impala platinum'!$N$3:$X$70,J2,FALSE)</f>
        <v>0</v>
      </c>
      <c r="K21" s="147">
        <f>VLOOKUP(K$1,'Impala platinum'!$N$3:$X$70,K2,FALSE)</f>
        <v>1018000</v>
      </c>
      <c r="L21" s="147">
        <f>VLOOKUP(L$1,'Impala platinum'!$N$3:$X$70,L2,FALSE)</f>
        <v>1018000</v>
      </c>
      <c r="M21" s="147">
        <f>VLOOKUP(M$1,'Impala platinum'!$N$3:$X$70,M2,FALSE)</f>
        <v>1018000</v>
      </c>
      <c r="N21" s="148">
        <f t="shared" si="17"/>
        <v>7</v>
      </c>
      <c r="O21" s="149" t="str">
        <f t="shared" si="18"/>
        <v>Yes-exclude from study</v>
      </c>
      <c r="Q21" s="151">
        <f t="shared" si="27"/>
        <v>18</v>
      </c>
      <c r="R21" s="151" t="str">
        <f t="shared" si="19"/>
        <v>IMPLATS (June)</v>
      </c>
      <c r="S21" s="147">
        <f>VLOOKUP(S$1,'Impala platinum'!$N$3:$X$70,S2,FALSE)</f>
        <v>66954000</v>
      </c>
      <c r="T21" s="147">
        <f>VLOOKUP(T$1,'Impala platinum'!$N$3:$X$70,T2,FALSE)</f>
        <v>66168000</v>
      </c>
      <c r="U21" s="147">
        <f>VLOOKUP(U$1,'Impala platinum'!$N$3:$X$70,U2,FALSE)</f>
        <v>73481000</v>
      </c>
      <c r="V21" s="147">
        <f>VLOOKUP(V$1,'Impala platinum'!$N$3:$X$70,V2,FALSE)</f>
        <v>85016000</v>
      </c>
      <c r="W21" s="147">
        <f>VLOOKUP(W$1,'Impala platinum'!$N$3:$X$70,W2,FALSE)</f>
        <v>77215000</v>
      </c>
      <c r="X21" s="147">
        <f>VLOOKUP(X$1,'Impala platinum'!$N$3:$X$70,X2,FALSE)</f>
        <v>79867000</v>
      </c>
      <c r="Y21" s="147">
        <f>VLOOKUP(Y$1,'Impala platinum'!$N$3:$X$70,Y2,FALSE)</f>
        <v>80719000</v>
      </c>
      <c r="Z21" s="147">
        <f>VLOOKUP(Z$1,'Impala platinum'!$N$3:$X$70,Z2,FALSE)</f>
        <v>71609000</v>
      </c>
      <c r="AA21" s="147">
        <f>VLOOKUP(AA$1,'Impala platinum'!$N$3:$X$70,AA2,FALSE)</f>
        <v>66586000</v>
      </c>
      <c r="AB21" s="147">
        <f>VLOOKUP(AB$1,'Impala platinum'!$N$3:$X$70,AB2,FALSE)</f>
        <v>61553000</v>
      </c>
      <c r="AD21" s="151">
        <f t="shared" si="28"/>
        <v>18</v>
      </c>
      <c r="AE21" s="151" t="str">
        <f t="shared" si="20"/>
        <v>IMPLATS (June)</v>
      </c>
      <c r="AF21" s="162">
        <f>VLOOKUP(AF$1,'Impala platinum'!$N$3:$X$70,AF2,FALSE)</f>
        <v>0</v>
      </c>
      <c r="AG21" s="162">
        <f>VLOOKUP(AG$1,'Impala platinum'!$N$3:$X$70,AG2,FALSE)</f>
        <v>0</v>
      </c>
      <c r="AH21" s="162">
        <f>VLOOKUP(AH$1,'Impala platinum'!$N$3:$X$70,AH2,FALSE)</f>
        <v>0</v>
      </c>
      <c r="AI21" s="162">
        <f>VLOOKUP(AI$1,'Impala platinum'!$N$3:$X$70,AI2,FALSE)</f>
        <v>0</v>
      </c>
      <c r="AJ21" s="162">
        <f>VLOOKUP(AJ$1,'Impala platinum'!$N$3:$X$70,AJ2,FALSE)</f>
        <v>0</v>
      </c>
      <c r="AK21" s="162">
        <f>VLOOKUP(AK$1,'Impala platinum'!$N$3:$X$70,AK2,FALSE)</f>
        <v>0</v>
      </c>
      <c r="AL21" s="162">
        <f>VLOOKUP(AL$1,'Impala platinum'!$N$3:$X$70,AL2,FALSE)</f>
        <v>0</v>
      </c>
      <c r="AM21" s="162">
        <f>VLOOKUP(AM$1,'Impala platinum'!$N$3:$X$70,AM2,FALSE)</f>
        <v>1.4216090156265274E-2</v>
      </c>
      <c r="AN21" s="162">
        <f>VLOOKUP(AN$1,'Impala platinum'!$N$3:$X$70,AN2,FALSE)</f>
        <v>1.5288499083891509E-2</v>
      </c>
      <c r="AO21" s="162">
        <f>VLOOKUP(AO$1,'Impala platinum'!$N$3:$X$70,AO2,FALSE)</f>
        <v>1.653859275746105E-2</v>
      </c>
      <c r="AQ21" s="151">
        <f t="shared" si="29"/>
        <v>18</v>
      </c>
      <c r="AR21" s="151" t="str">
        <f t="shared" si="21"/>
        <v>IMPLATS (June)</v>
      </c>
      <c r="AS21" s="162">
        <f>VLOOKUP(AS$1,'Impala platinum'!$N$3:$X$70,AS2,FALSE)</f>
        <v>0.73</v>
      </c>
      <c r="AT21" s="162">
        <f>VLOOKUP(AT$1,'Impala platinum'!$N$3:$X$70,AT2,FALSE)</f>
        <v>0.54</v>
      </c>
      <c r="AU21" s="162">
        <f>VLOOKUP(AU$1,'Impala platinum'!$N$3:$X$70,AU2,FALSE)</f>
        <v>0.5</v>
      </c>
      <c r="AV21" s="162">
        <f>VLOOKUP(AV$1,'Impala platinum'!$N$3:$X$70,AV2,FALSE)</f>
        <v>0.42</v>
      </c>
      <c r="AW21" s="162">
        <f>VLOOKUP(AW$1,'Impala platinum'!$N$3:$X$70,AW2,FALSE)</f>
        <v>0.42</v>
      </c>
      <c r="AX21" s="162">
        <f>VLOOKUP(AX$1,'Impala platinum'!$N$3:$X$70,AX2,FALSE)</f>
        <v>0.36</v>
      </c>
      <c r="AY21" s="162">
        <f>VLOOKUP(AY$1,'Impala platinum'!$N$3:$X$70,AY2,FALSE)</f>
        <v>0.37</v>
      </c>
      <c r="AZ21" s="162">
        <f>VLOOKUP(AZ$1,'Impala platinum'!$N$3:$X$70,AZ2,FALSE)</f>
        <v>0.39</v>
      </c>
      <c r="BA21" s="162">
        <f>VLOOKUP(BA$1,'Impala platinum'!$N$3:$X$70,BA2,FALSE)</f>
        <v>0.5</v>
      </c>
      <c r="BB21" s="162">
        <f>VLOOKUP(BB$1,'Impala platinum'!$N$3:$X$70,BB2,FALSE)</f>
        <v>0.41</v>
      </c>
      <c r="BD21" s="151">
        <f t="shared" si="30"/>
        <v>18</v>
      </c>
      <c r="BE21" s="151" t="str">
        <f t="shared" si="22"/>
        <v>IMPLATS (June)</v>
      </c>
      <c r="BF21" s="166">
        <f>VLOOKUP(BF$1,'Impala platinum'!$N$3:$X$70,BF2,FALSE)</f>
        <v>1299080.0242497725</v>
      </c>
      <c r="BG21" s="166">
        <f>VLOOKUP(BG$1,'Impala platinum'!$N$3:$X$70,BG2,FALSE)</f>
        <v>-10529836.834841281</v>
      </c>
      <c r="BH21" s="166">
        <f>VLOOKUP(BH$1,'Impala platinum'!$N$3:$X$70,BH2,FALSE)</f>
        <v>-8170736.5269461079</v>
      </c>
      <c r="BI21" s="166">
        <f>VLOOKUP(BI$1,'Impala platinum'!$N$3:$X$70,BI2,FALSE)</f>
        <v>-37696.666666666664</v>
      </c>
      <c r="BJ21" s="166">
        <f>VLOOKUP(BJ$1,'Impala platinum'!$N$3:$X$70,BJ2,FALSE)</f>
        <v>-4227367.0798898069</v>
      </c>
      <c r="BK21" s="166">
        <f>VLOOKUP(BK$1,'Impala platinum'!$N$3:$X$70,BK2,FALSE)</f>
        <v>1479200</v>
      </c>
      <c r="BL21" s="166">
        <f>VLOOKUP(BL$1,'Impala platinum'!$N$3:$X$70,BL2,FALSE)</f>
        <v>1103234.025872207</v>
      </c>
      <c r="BM21" s="166">
        <f>VLOOKUP(BM$1,'Impala platinum'!$N$3:$X$70,BM2,FALSE)</f>
        <v>4212332.16</v>
      </c>
      <c r="BN21" s="166">
        <f>VLOOKUP(BN$1,'Impala platinum'!$N$3:$X$70,BN2,FALSE)</f>
        <v>6773674.3018512707</v>
      </c>
      <c r="BO21" s="166">
        <f>VLOOKUP(BO$1,'Impala platinum'!$N$3:$X$70,BO2,FALSE)</f>
        <v>4729637.6470588241</v>
      </c>
      <c r="BQ21" s="151">
        <f t="shared" si="31"/>
        <v>18</v>
      </c>
      <c r="BR21" s="151" t="str">
        <f t="shared" si="23"/>
        <v>IMPLATS (June)</v>
      </c>
      <c r="BS21" s="166">
        <f>VLOOKUP(BS$1,'Impala platinum'!$N$3:$X$70,BS2,FALSE)</f>
        <v>0.36</v>
      </c>
      <c r="BT21" s="166">
        <f>VLOOKUP(BT$1,'Impala platinum'!$N$3:$X$70,BT2,FALSE)</f>
        <v>-0.03</v>
      </c>
      <c r="BU21" s="166">
        <f>VLOOKUP(BU$1,'Impala platinum'!$N$3:$X$70,BU2,FALSE)</f>
        <v>0.03</v>
      </c>
      <c r="BV21" s="166">
        <f>VLOOKUP(BV$1,'Impala platinum'!$N$3:$X$70,BV2,FALSE)</f>
        <v>0.11</v>
      </c>
      <c r="BW21" s="166">
        <f>VLOOKUP(BW$1,'Impala platinum'!$N$3:$X$70,BW2,FALSE)</f>
        <v>0.12</v>
      </c>
      <c r="BX21" s="166">
        <f>VLOOKUP(BX$1,'Impala platinum'!$N$3:$X$70,BX2,FALSE)</f>
        <v>-0.03</v>
      </c>
      <c r="BY21" s="166">
        <f>VLOOKUP(BY$1,'Impala platinum'!$N$3:$X$70,BY2,FALSE)</f>
        <v>0.09</v>
      </c>
      <c r="BZ21" s="166">
        <f>VLOOKUP(BZ$1,'Impala platinum'!$N$3:$X$70,BZ2,FALSE)</f>
        <v>-0.17</v>
      </c>
      <c r="CA21" s="166">
        <f>VLOOKUP(CA$1,'Impala platinum'!$N$3:$X$70,CA2,FALSE)</f>
        <v>0.3</v>
      </c>
      <c r="CB21" s="166">
        <f>VLOOKUP(CB$1,'Impala platinum'!$N$3:$X$70,CB2,FALSE)</f>
        <v>-0.03</v>
      </c>
      <c r="CD21" s="151">
        <f t="shared" si="32"/>
        <v>18</v>
      </c>
      <c r="CE21" s="151" t="str">
        <f t="shared" si="24"/>
        <v>IMPLATS (June)</v>
      </c>
      <c r="CF21" s="166">
        <f>VLOOKUP(CF$1,'Impala platinum'!$N$3:$X$70,CF2,FALSE)</f>
        <v>-3471919.9757502275</v>
      </c>
      <c r="CG21" s="166">
        <f>VLOOKUP(CG$1,'Impala platinum'!$N$3:$X$70,CG2,FALSE)</f>
        <v>-7372836.8348412812</v>
      </c>
      <c r="CH21" s="166">
        <f>VLOOKUP(CH$1,'Impala platinum'!$N$3:$X$70,CH2,FALSE)</f>
        <v>-7932736.5269461079</v>
      </c>
      <c r="CI21" s="166">
        <f>VLOOKUP(CI$1,'Impala platinum'!$N$3:$X$70,CI2,FALSE)</f>
        <v>1109303.3333333335</v>
      </c>
      <c r="CJ21" s="166">
        <f>VLOOKUP(CJ$1,'Impala platinum'!$N$3:$X$70,CJ2,FALSE)</f>
        <v>-1329367.0798898069</v>
      </c>
      <c r="CK21" s="166">
        <f>VLOOKUP(CK$1,'Impala platinum'!$N$3:$X$70,CK2,FALSE)</f>
        <v>10177200</v>
      </c>
      <c r="CL21" s="166">
        <f>VLOOKUP(CL$1,'Impala platinum'!$N$3:$X$70,CL2,FALSE)</f>
        <v>-17131765.974127792</v>
      </c>
      <c r="CM21" s="166">
        <f>VLOOKUP(CM$1,'Impala platinum'!$N$3:$X$70,CM2,FALSE)</f>
        <v>4253332.16</v>
      </c>
      <c r="CN21" s="166">
        <f>VLOOKUP(CN$1,'Impala platinum'!$N$3:$X$70,CN2,FALSE)</f>
        <v>14235674.301851271</v>
      </c>
      <c r="CO21" s="166">
        <f>VLOOKUP(CO$1,'Impala platinum'!$N$3:$X$70,CO2,FALSE)</f>
        <v>-14833362.352941176</v>
      </c>
      <c r="CQ21" s="151">
        <f t="shared" si="33"/>
        <v>18</v>
      </c>
      <c r="CR21" s="151" t="str">
        <f t="shared" si="25"/>
        <v>IMPLATS (June)</v>
      </c>
      <c r="CS21" s="166">
        <f>VLOOKUP(CS$1,'Impala platinum'!$N$3:$X$70,CS2,FALSE)</f>
        <v>39136975.43</v>
      </c>
      <c r="CT21" s="166">
        <f>VLOOKUP(CT$1,'Impala platinum'!$N$3:$X$70,CT2,FALSE)</f>
        <v>37212985.949999996</v>
      </c>
      <c r="CU21" s="166">
        <f>VLOOKUP(CU$1,'Impala platinum'!$N$3:$X$70,CU2,FALSE)</f>
        <v>46773120.427000001</v>
      </c>
      <c r="CV21" s="166">
        <f>VLOOKUP(CV$1,'Impala platinum'!$N$3:$X$70,CV2,FALSE)</f>
        <v>53742382.447999999</v>
      </c>
      <c r="CW21" s="166">
        <f>VLOOKUP(CW$1,'Impala platinum'!$N$3:$X$70,CW2,FALSE)</f>
        <v>50103186.896000005</v>
      </c>
      <c r="CX21" s="166">
        <f>VLOOKUP(CX$1,'Impala platinum'!$N$3:$X$70,CX2,FALSE)</f>
        <v>52357497.017999992</v>
      </c>
      <c r="CY21" s="166">
        <f>VLOOKUP(CY$1,'Impala platinum'!$N$3:$X$70,CY2,FALSE)</f>
        <v>52024148.483999997</v>
      </c>
      <c r="CZ21" s="166">
        <f>VLOOKUP(CZ$1,'Impala platinum'!$N$3:$X$70,CZ2,FALSE)</f>
        <v>50138234.817000002</v>
      </c>
      <c r="DA21" s="166">
        <f>VLOOKUP(DA$1,'Impala platinum'!$N$3:$X$70,DA2,FALSE)</f>
        <v>47544807.235999994</v>
      </c>
      <c r="DB21" s="166">
        <f>VLOOKUP(DB$1,'Impala platinum'!$N$3:$X$70,DB2,FALSE)</f>
        <v>43771589.311999999</v>
      </c>
      <c r="DD21" s="151" t="e">
        <f t="shared" si="34"/>
        <v>#REF!</v>
      </c>
      <c r="DE21" s="154" t="s">
        <v>450</v>
      </c>
      <c r="DF21" s="160" t="e">
        <f>#REF!</f>
        <v>#REF!</v>
      </c>
      <c r="DG21" s="160" t="e">
        <f t="shared" ref="DG21:DO21" si="205">#REF!</f>
        <v>#REF!</v>
      </c>
      <c r="DH21" s="160" t="e">
        <f t="shared" si="205"/>
        <v>#REF!</v>
      </c>
      <c r="DI21" s="160" t="e">
        <f t="shared" si="205"/>
        <v>#REF!</v>
      </c>
      <c r="DJ21" s="160" t="e">
        <f t="shared" si="205"/>
        <v>#REF!</v>
      </c>
      <c r="DK21" s="160" t="e">
        <f t="shared" si="205"/>
        <v>#REF!</v>
      </c>
      <c r="DL21" s="160" t="e">
        <f t="shared" si="205"/>
        <v>#REF!</v>
      </c>
      <c r="DM21" s="160" t="e">
        <f t="shared" si="205"/>
        <v>#REF!</v>
      </c>
      <c r="DN21" s="160" t="e">
        <f t="shared" si="205"/>
        <v>#REF!</v>
      </c>
      <c r="DO21" s="160" t="e">
        <f t="shared" si="205"/>
        <v>#REF!</v>
      </c>
      <c r="DQ21" s="151" t="e">
        <f t="shared" si="35"/>
        <v>#REF!</v>
      </c>
      <c r="DR21" s="154" t="s">
        <v>450</v>
      </c>
      <c r="DS21" s="160" t="e">
        <f>#REF!</f>
        <v>#REF!</v>
      </c>
      <c r="DT21" s="160" t="e">
        <f t="shared" ref="DT21:EB21" si="206">#REF!</f>
        <v>#REF!</v>
      </c>
      <c r="DU21" s="160" t="e">
        <f t="shared" si="206"/>
        <v>#REF!</v>
      </c>
      <c r="DV21" s="160" t="e">
        <f t="shared" si="206"/>
        <v>#REF!</v>
      </c>
      <c r="DW21" s="160" t="e">
        <f t="shared" si="206"/>
        <v>#REF!</v>
      </c>
      <c r="DX21" s="160" t="e">
        <f t="shared" si="206"/>
        <v>#REF!</v>
      </c>
      <c r="DY21" s="160" t="e">
        <f t="shared" si="206"/>
        <v>#REF!</v>
      </c>
      <c r="DZ21" s="160" t="e">
        <f t="shared" si="206"/>
        <v>#REF!</v>
      </c>
      <c r="EA21" s="160" t="e">
        <f t="shared" si="206"/>
        <v>#REF!</v>
      </c>
      <c r="EB21" s="160" t="e">
        <f t="shared" si="206"/>
        <v>#REF!</v>
      </c>
      <c r="ED21" s="151" t="e">
        <f t="shared" si="36"/>
        <v>#REF!</v>
      </c>
      <c r="EE21" s="154" t="s">
        <v>450</v>
      </c>
      <c r="EF21" s="160" t="e">
        <f>#REF!</f>
        <v>#REF!</v>
      </c>
      <c r="EG21" s="160" t="e">
        <f t="shared" ref="EG21:EO21" si="207">#REF!</f>
        <v>#REF!</v>
      </c>
      <c r="EH21" s="160" t="e">
        <f t="shared" si="207"/>
        <v>#REF!</v>
      </c>
      <c r="EI21" s="160" t="e">
        <f t="shared" si="207"/>
        <v>#REF!</v>
      </c>
      <c r="EJ21" s="160" t="e">
        <f t="shared" si="207"/>
        <v>#REF!</v>
      </c>
      <c r="EK21" s="160" t="e">
        <f t="shared" si="207"/>
        <v>#REF!</v>
      </c>
      <c r="EL21" s="160" t="e">
        <f t="shared" si="207"/>
        <v>#REF!</v>
      </c>
      <c r="EM21" s="160" t="e">
        <f t="shared" si="207"/>
        <v>#REF!</v>
      </c>
      <c r="EN21" s="160" t="e">
        <f t="shared" si="207"/>
        <v>#REF!</v>
      </c>
      <c r="EO21" s="160" t="e">
        <f t="shared" si="207"/>
        <v>#REF!</v>
      </c>
      <c r="EQ21" s="151" t="e">
        <f t="shared" si="37"/>
        <v>#REF!</v>
      </c>
      <c r="ER21" s="154" t="s">
        <v>450</v>
      </c>
      <c r="ES21" s="160" t="e">
        <f>#REF!</f>
        <v>#REF!</v>
      </c>
      <c r="ET21" s="160" t="e">
        <f t="shared" ref="ET21:FB21" si="208">#REF!</f>
        <v>#REF!</v>
      </c>
      <c r="EU21" s="160" t="e">
        <f t="shared" si="208"/>
        <v>#REF!</v>
      </c>
      <c r="EV21" s="160" t="e">
        <f t="shared" si="208"/>
        <v>#REF!</v>
      </c>
      <c r="EW21" s="160" t="e">
        <f t="shared" si="208"/>
        <v>#REF!</v>
      </c>
      <c r="EX21" s="160" t="e">
        <f t="shared" si="208"/>
        <v>#REF!</v>
      </c>
      <c r="EY21" s="160" t="e">
        <f t="shared" si="208"/>
        <v>#REF!</v>
      </c>
      <c r="EZ21" s="160" t="e">
        <f t="shared" si="208"/>
        <v>#REF!</v>
      </c>
      <c r="FA21" s="160" t="e">
        <f t="shared" si="208"/>
        <v>#REF!</v>
      </c>
      <c r="FB21" s="160" t="e">
        <f t="shared" si="208"/>
        <v>#REF!</v>
      </c>
      <c r="FD21" s="151" t="e">
        <f t="shared" si="38"/>
        <v>#REF!</v>
      </c>
      <c r="FE21" s="154" t="s">
        <v>450</v>
      </c>
      <c r="FF21" s="160" t="e">
        <f>#REF!</f>
        <v>#REF!</v>
      </c>
      <c r="FG21" s="160" t="e">
        <f t="shared" ref="FG21:FO21" si="209">#REF!</f>
        <v>#REF!</v>
      </c>
      <c r="FH21" s="160" t="e">
        <f t="shared" si="209"/>
        <v>#REF!</v>
      </c>
      <c r="FI21" s="160" t="e">
        <f t="shared" si="209"/>
        <v>#REF!</v>
      </c>
      <c r="FJ21" s="160" t="e">
        <f t="shared" si="209"/>
        <v>#REF!</v>
      </c>
      <c r="FK21" s="160" t="e">
        <f t="shared" si="209"/>
        <v>#REF!</v>
      </c>
      <c r="FL21" s="160" t="e">
        <f t="shared" si="209"/>
        <v>#REF!</v>
      </c>
      <c r="FM21" s="160" t="e">
        <f t="shared" si="209"/>
        <v>#REF!</v>
      </c>
      <c r="FN21" s="160" t="e">
        <f t="shared" si="209"/>
        <v>#REF!</v>
      </c>
      <c r="FO21" s="160" t="e">
        <f t="shared" si="209"/>
        <v>#REF!</v>
      </c>
      <c r="FQ21" s="151" t="e">
        <f t="shared" si="39"/>
        <v>#REF!</v>
      </c>
      <c r="FR21" s="154" t="s">
        <v>450</v>
      </c>
      <c r="FS21" s="160" t="e">
        <f>#REF!</f>
        <v>#REF!</v>
      </c>
      <c r="FT21" s="160" t="e">
        <f t="shared" ref="FT21:GB21" si="210">#REF!</f>
        <v>#REF!</v>
      </c>
      <c r="FU21" s="160" t="e">
        <f t="shared" si="210"/>
        <v>#REF!</v>
      </c>
      <c r="FV21" s="160" t="e">
        <f t="shared" si="210"/>
        <v>#REF!</v>
      </c>
      <c r="FW21" s="160" t="e">
        <f t="shared" si="210"/>
        <v>#REF!</v>
      </c>
      <c r="FX21" s="160" t="e">
        <f t="shared" si="210"/>
        <v>#REF!</v>
      </c>
      <c r="FY21" s="160" t="e">
        <f t="shared" si="210"/>
        <v>#REF!</v>
      </c>
      <c r="FZ21" s="160" t="e">
        <f t="shared" si="210"/>
        <v>#REF!</v>
      </c>
      <c r="GA21" s="160" t="e">
        <f t="shared" si="210"/>
        <v>#REF!</v>
      </c>
      <c r="GB21" s="160" t="e">
        <f t="shared" si="210"/>
        <v>#REF!</v>
      </c>
      <c r="GD21" s="151" t="e">
        <f t="shared" si="40"/>
        <v>#REF!</v>
      </c>
      <c r="GE21" s="154" t="s">
        <v>450</v>
      </c>
      <c r="GF21" s="160" t="e">
        <f>#REF!</f>
        <v>#REF!</v>
      </c>
      <c r="GG21" s="160" t="e">
        <f t="shared" ref="GG21:GO21" si="211">#REF!</f>
        <v>#REF!</v>
      </c>
      <c r="GH21" s="160" t="e">
        <f t="shared" si="211"/>
        <v>#REF!</v>
      </c>
      <c r="GI21" s="160" t="e">
        <f t="shared" si="211"/>
        <v>#REF!</v>
      </c>
      <c r="GJ21" s="160" t="e">
        <f t="shared" si="211"/>
        <v>#REF!</v>
      </c>
      <c r="GK21" s="160" t="e">
        <f t="shared" si="211"/>
        <v>#REF!</v>
      </c>
      <c r="GL21" s="160" t="e">
        <f t="shared" si="211"/>
        <v>#REF!</v>
      </c>
      <c r="GM21" s="160" t="e">
        <f t="shared" si="211"/>
        <v>#REF!</v>
      </c>
      <c r="GN21" s="160" t="e">
        <f t="shared" si="211"/>
        <v>#REF!</v>
      </c>
      <c r="GO21" s="160" t="e">
        <f t="shared" si="211"/>
        <v>#REF!</v>
      </c>
      <c r="GQ21" s="151" t="e">
        <f t="shared" si="41"/>
        <v>#REF!</v>
      </c>
      <c r="GR21" s="154" t="s">
        <v>450</v>
      </c>
      <c r="GS21" s="160" t="e">
        <f>#REF!</f>
        <v>#REF!</v>
      </c>
      <c r="GT21" s="160" t="e">
        <f t="shared" ref="GT21:HB21" si="212">#REF!</f>
        <v>#REF!</v>
      </c>
      <c r="GU21" s="160" t="e">
        <f t="shared" si="212"/>
        <v>#REF!</v>
      </c>
      <c r="GV21" s="160" t="e">
        <f t="shared" si="212"/>
        <v>#REF!</v>
      </c>
      <c r="GW21" s="160" t="e">
        <f t="shared" si="212"/>
        <v>#REF!</v>
      </c>
      <c r="GX21" s="160" t="e">
        <f t="shared" si="212"/>
        <v>#REF!</v>
      </c>
      <c r="GY21" s="160" t="e">
        <f t="shared" si="212"/>
        <v>#REF!</v>
      </c>
      <c r="GZ21" s="160" t="e">
        <f t="shared" si="212"/>
        <v>#REF!</v>
      </c>
      <c r="HA21" s="160" t="e">
        <f t="shared" si="212"/>
        <v>#REF!</v>
      </c>
      <c r="HB21" s="160" t="e">
        <f t="shared" si="212"/>
        <v>#REF!</v>
      </c>
      <c r="HD21" s="151" t="e">
        <f t="shared" si="42"/>
        <v>#REF!</v>
      </c>
      <c r="HE21" s="154" t="s">
        <v>450</v>
      </c>
      <c r="HF21" s="160" t="e">
        <f>#REF!</f>
        <v>#REF!</v>
      </c>
      <c r="HG21" s="160" t="e">
        <f t="shared" ref="HG21:HO21" si="213">#REF!</f>
        <v>#REF!</v>
      </c>
      <c r="HH21" s="160" t="e">
        <f t="shared" si="213"/>
        <v>#REF!</v>
      </c>
      <c r="HI21" s="160" t="e">
        <f t="shared" si="213"/>
        <v>#REF!</v>
      </c>
      <c r="HJ21" s="160" t="e">
        <f t="shared" si="213"/>
        <v>#REF!</v>
      </c>
      <c r="HK21" s="160" t="e">
        <f t="shared" si="213"/>
        <v>#REF!</v>
      </c>
      <c r="HL21" s="160" t="e">
        <f t="shared" si="213"/>
        <v>#REF!</v>
      </c>
      <c r="HM21" s="160" t="e">
        <f t="shared" si="213"/>
        <v>#REF!</v>
      </c>
      <c r="HN21" s="160" t="e">
        <f t="shared" si="213"/>
        <v>#REF!</v>
      </c>
      <c r="HO21" s="160" t="e">
        <f t="shared" si="213"/>
        <v>#REF!</v>
      </c>
    </row>
    <row r="22" spans="2:223" ht="18" x14ac:dyDescent="0.25">
      <c r="B22" s="99">
        <f t="shared" si="26"/>
        <v>19</v>
      </c>
      <c r="C22" s="142" t="str">
        <f>'Insimbi Industrial Holdings'!N4</f>
        <v>INSIMBI (February)</v>
      </c>
      <c r="D22" s="103">
        <f>VLOOKUP(D$1,'Insimbi Industrial Holdings'!$N$3:$X$70,D2,FALSE)</f>
        <v>165048</v>
      </c>
      <c r="E22" s="103">
        <f>VLOOKUP(E$1,'Insimbi Industrial Holdings'!$N$3:$X$70,E2,FALSE)</f>
        <v>107591</v>
      </c>
      <c r="F22" s="103">
        <f>VLOOKUP(F$1,'Insimbi Industrial Holdings'!$N$3:$X$70,F2,FALSE)</f>
        <v>101591</v>
      </c>
      <c r="G22" s="103">
        <f>VLOOKUP(G$1,'Insimbi Industrial Holdings'!$N$3:$X$70,G2,FALSE)</f>
        <v>44560</v>
      </c>
      <c r="H22" s="103">
        <f>VLOOKUP(H$1,'Insimbi Industrial Holdings'!$N$3:$X$70,H2,FALSE)</f>
        <v>35638</v>
      </c>
      <c r="I22" s="103">
        <f>VLOOKUP(I$1,'Insimbi Industrial Holdings'!$N$3:$X$70,I2,FALSE)</f>
        <v>35638</v>
      </c>
      <c r="J22" s="103">
        <f>VLOOKUP(J$1,'Insimbi Industrial Holdings'!$N$3:$X$70,J2,FALSE)</f>
        <v>35638</v>
      </c>
      <c r="K22" s="103">
        <f>VLOOKUP(K$1,'Insimbi Industrial Holdings'!$N$3:$X$70,K2,FALSE)</f>
        <v>35938</v>
      </c>
      <c r="L22" s="103">
        <f>VLOOKUP(L$1,'Insimbi Industrial Holdings'!$N$3:$X$70,L2,FALSE)</f>
        <v>35938</v>
      </c>
      <c r="M22" s="103">
        <f>VLOOKUP(M$1,'Insimbi Industrial Holdings'!$N$3:$X$70,M2,FALSE)</f>
        <v>39938</v>
      </c>
      <c r="N22" s="101">
        <f t="shared" si="17"/>
        <v>0</v>
      </c>
      <c r="O22" s="96" t="str">
        <f t="shared" si="18"/>
        <v>No-To be included in the study</v>
      </c>
      <c r="Q22" s="41">
        <f t="shared" si="27"/>
        <v>19</v>
      </c>
      <c r="R22" s="93" t="str">
        <f t="shared" si="19"/>
        <v>INSIMBI (February)</v>
      </c>
      <c r="S22" s="103">
        <f>VLOOKUP(S$1,'Insimbi Industrial Holdings'!$N$3:$X$70,S2,FALSE)</f>
        <v>988586</v>
      </c>
      <c r="T22" s="103">
        <f>VLOOKUP(T$1,'Insimbi Industrial Holdings'!$N$3:$X$70,T2,FALSE)</f>
        <v>753786</v>
      </c>
      <c r="U22" s="103">
        <f>VLOOKUP(U$1,'Insimbi Industrial Holdings'!$N$3:$X$70,U2,FALSE)</f>
        <v>708726</v>
      </c>
      <c r="V22" s="103">
        <f>VLOOKUP(V$1,'Insimbi Industrial Holdings'!$N$3:$X$70,V2,FALSE)</f>
        <v>372159</v>
      </c>
      <c r="W22" s="103">
        <f>VLOOKUP(W$1,'Insimbi Industrial Holdings'!$N$3:$X$70,W2,FALSE)</f>
        <v>338523</v>
      </c>
      <c r="X22" s="103">
        <f>VLOOKUP(X$1,'Insimbi Industrial Holdings'!$N$3:$X$70,X2,FALSE)</f>
        <v>343350</v>
      </c>
      <c r="Y22" s="103">
        <f>VLOOKUP(Y$1,'Insimbi Industrial Holdings'!$N$3:$X$70,Y2,FALSE)</f>
        <v>280656</v>
      </c>
      <c r="Z22" s="103">
        <f>VLOOKUP(Z$1,'Insimbi Industrial Holdings'!$N$3:$X$70,Z2,FALSE)</f>
        <v>271000</v>
      </c>
      <c r="AA22" s="103">
        <f>VLOOKUP(AA$1,'Insimbi Industrial Holdings'!$N$3:$X$70,AA2,FALSE)</f>
        <v>251651</v>
      </c>
      <c r="AB22" s="103">
        <f>VLOOKUP(AB$1,'Insimbi Industrial Holdings'!$N$3:$X$70,AB2,FALSE)</f>
        <v>211823</v>
      </c>
      <c r="AD22" s="41">
        <f t="shared" si="28"/>
        <v>19</v>
      </c>
      <c r="AE22" s="93" t="str">
        <f t="shared" si="20"/>
        <v>INSIMBI (February)</v>
      </c>
      <c r="AF22" s="163">
        <f>VLOOKUP(AF$1,'Insimbi Industrial Holdings'!$N$3:$X$70,AF2,FALSE)</f>
        <v>0.16695360848727375</v>
      </c>
      <c r="AG22" s="163">
        <f>VLOOKUP(AG$1,'Insimbi Industrial Holdings'!$N$3:$X$70,AG2,FALSE)</f>
        <v>0.14273414470419987</v>
      </c>
      <c r="AH22" s="163">
        <f>VLOOKUP(AH$1,'Insimbi Industrial Holdings'!$N$3:$X$70,AH2,FALSE)</f>
        <v>0.14334312555204692</v>
      </c>
      <c r="AI22" s="163">
        <f>VLOOKUP(AI$1,'Insimbi Industrial Holdings'!$N$3:$X$70,AI2,FALSE)</f>
        <v>0.11973376970595902</v>
      </c>
      <c r="AJ22" s="163">
        <f>VLOOKUP(AJ$1,'Insimbi Industrial Holdings'!$N$3:$X$70,AJ2,FALSE)</f>
        <v>0.10527497393087028</v>
      </c>
      <c r="AK22" s="163">
        <f>VLOOKUP(AK$1,'Insimbi Industrial Holdings'!$N$3:$X$70,AK2,FALSE)</f>
        <v>0.10379496140964031</v>
      </c>
      <c r="AL22" s="163">
        <f>VLOOKUP(AL$1,'Insimbi Industrial Holdings'!$N$3:$X$70,AL2,FALSE)</f>
        <v>0.12698107291488511</v>
      </c>
      <c r="AM22" s="163">
        <f>VLOOKUP(AM$1,'Insimbi Industrial Holdings'!$N$3:$X$70,AM2,FALSE)</f>
        <v>0.13261254612546125</v>
      </c>
      <c r="AN22" s="163">
        <f>VLOOKUP(AN$1,'Insimbi Industrial Holdings'!$N$3:$X$70,AN2,FALSE)</f>
        <v>0.14280889008984665</v>
      </c>
      <c r="AO22" s="163">
        <f>VLOOKUP(AO$1,'Insimbi Industrial Holdings'!$N$3:$X$70,AO2,FALSE)</f>
        <v>0.18854420908022265</v>
      </c>
      <c r="AQ22" s="41">
        <f t="shared" si="29"/>
        <v>19</v>
      </c>
      <c r="AR22" s="93" t="str">
        <f t="shared" si="21"/>
        <v>INSIMBI (February)</v>
      </c>
      <c r="AS22" s="163">
        <f>VLOOKUP(AS$1,'Insimbi Industrial Holdings'!$N$3:$X$70,AS2,FALSE)</f>
        <v>4.5999999999999996</v>
      </c>
      <c r="AT22" s="163">
        <f>VLOOKUP(AT$1,'Insimbi Industrial Holdings'!$N$3:$X$70,AT2,FALSE)</f>
        <v>4.63</v>
      </c>
      <c r="AU22" s="163">
        <f>VLOOKUP(AU$1,'Insimbi Industrial Holdings'!$N$3:$X$70,AU2,FALSE)</f>
        <v>1.89</v>
      </c>
      <c r="AV22" s="163">
        <f>VLOOKUP(AV$1,'Insimbi Industrial Holdings'!$N$3:$X$70,AV2,FALSE)</f>
        <v>2.57</v>
      </c>
      <c r="AW22" s="163">
        <f>VLOOKUP(AW$1,'Insimbi Industrial Holdings'!$N$3:$X$70,AW2,FALSE)</f>
        <v>2.83</v>
      </c>
      <c r="AX22" s="163">
        <f>VLOOKUP(AX$1,'Insimbi Industrial Holdings'!$N$3:$X$70,AX2,FALSE)</f>
        <v>2.73</v>
      </c>
      <c r="AY22" s="163">
        <f>VLOOKUP(AY$1,'Insimbi Industrial Holdings'!$N$3:$X$70,AY2,FALSE)</f>
        <v>2.99</v>
      </c>
      <c r="AZ22" s="163">
        <f>VLOOKUP(AZ$1,'Insimbi Industrial Holdings'!$N$3:$X$70,AZ2,FALSE)</f>
        <v>3.12</v>
      </c>
      <c r="BA22" s="163">
        <f>VLOOKUP(BA$1,'Insimbi Industrial Holdings'!$N$3:$X$70,BA2,FALSE)</f>
        <v>2.91</v>
      </c>
      <c r="BB22" s="163">
        <f>VLOOKUP(BB$1,'Insimbi Industrial Holdings'!$N$3:$X$70,BB2,FALSE)</f>
        <v>2.89</v>
      </c>
      <c r="BD22" s="41">
        <f t="shared" si="30"/>
        <v>19</v>
      </c>
      <c r="BE22" s="93" t="str">
        <f t="shared" si="22"/>
        <v>INSIMBI (February)</v>
      </c>
      <c r="BF22" s="167">
        <f>VLOOKUP(BF$1,'Insimbi Industrial Holdings'!$N$3:$X$70,BF2,FALSE)</f>
        <v>65234.368552236905</v>
      </c>
      <c r="BG22" s="167">
        <f>VLOOKUP(BG$1,'Insimbi Industrial Holdings'!$N$3:$X$70,BG2,FALSE)</f>
        <v>91029.170310920759</v>
      </c>
      <c r="BH22" s="167">
        <f>VLOOKUP(BH$1,'Insimbi Industrial Holdings'!$N$3:$X$70,BH2,FALSE)</f>
        <v>41219.136240903128</v>
      </c>
      <c r="BI22" s="167">
        <f>VLOOKUP(BI$1,'Insimbi Industrial Holdings'!$N$3:$X$70,BI2,FALSE)</f>
        <v>35454.813542417025</v>
      </c>
      <c r="BJ22" s="167">
        <f>VLOOKUP(BJ$1,'Insimbi Industrial Holdings'!$N$3:$X$70,BJ2,FALSE)</f>
        <v>31003.180614105899</v>
      </c>
      <c r="BK22" s="167">
        <f>VLOOKUP(BK$1,'Insimbi Industrial Holdings'!$N$3:$X$70,BK2,FALSE)</f>
        <v>24774.837185236291</v>
      </c>
      <c r="BL22" s="167">
        <f>VLOOKUP(BL$1,'Insimbi Industrial Holdings'!$N$3:$X$70,BL2,FALSE)</f>
        <v>13317.492369354093</v>
      </c>
      <c r="BM22" s="167">
        <f>VLOOKUP(BM$1,'Insimbi Industrial Holdings'!$N$3:$X$70,BM2,FALSE)</f>
        <v>20324.687235652909</v>
      </c>
      <c r="BN22" s="167">
        <f>VLOOKUP(BN$1,'Insimbi Industrial Holdings'!$N$3:$X$70,BN2,FALSE)</f>
        <v>17345.883664822879</v>
      </c>
      <c r="BO22" s="167">
        <f>VLOOKUP(BO$1,'Insimbi Industrial Holdings'!$N$3:$X$70,BO2,FALSE)</f>
        <v>16073.366813211587</v>
      </c>
      <c r="BQ22" s="41">
        <f t="shared" si="31"/>
        <v>19</v>
      </c>
      <c r="BR22" s="93" t="str">
        <f t="shared" si="23"/>
        <v>INSIMBI (February)</v>
      </c>
      <c r="BS22" s="167">
        <f>VLOOKUP(BS$1,'Insimbi Industrial Holdings'!$N$3:$X$70,BS2,FALSE)</f>
        <v>0.3</v>
      </c>
      <c r="BT22" s="167">
        <f>VLOOKUP(BT$1,'Insimbi Industrial Holdings'!$N$3:$X$70,BT2,FALSE)</f>
        <v>1.6</v>
      </c>
      <c r="BU22" s="167">
        <f>VLOOKUP(BU$1,'Insimbi Industrial Holdings'!$N$3:$X$70,BU2,FALSE)</f>
        <v>0.41</v>
      </c>
      <c r="BV22" s="167">
        <f>VLOOKUP(BV$1,'Insimbi Industrial Holdings'!$N$3:$X$70,BV2,FALSE)</f>
        <v>0</v>
      </c>
      <c r="BW22" s="167">
        <f>VLOOKUP(BW$1,'Insimbi Industrial Holdings'!$N$3:$X$70,BW2,FALSE)</f>
        <v>0.02</v>
      </c>
      <c r="BX22" s="167">
        <f>VLOOKUP(BX$1,'Insimbi Industrial Holdings'!$N$3:$X$70,BX2,FALSE)</f>
        <v>0.12</v>
      </c>
      <c r="BY22" s="167">
        <f>VLOOKUP(BY$1,'Insimbi Industrial Holdings'!$N$3:$X$70,BY2,FALSE)</f>
        <v>-0.01</v>
      </c>
      <c r="BZ22" s="167">
        <f>VLOOKUP(BZ$1,'Insimbi Industrial Holdings'!$N$3:$X$70,BZ2,FALSE)</f>
        <v>0.15</v>
      </c>
      <c r="CA22" s="167">
        <f>VLOOKUP(CA$1,'Insimbi Industrial Holdings'!$N$3:$X$70,CA2,FALSE)</f>
        <v>0.2</v>
      </c>
      <c r="CB22" s="167">
        <f>VLOOKUP(CB$1,'Insimbi Industrial Holdings'!$N$3:$X$70,CB2,FALSE)</f>
        <v>-0.37</v>
      </c>
      <c r="CD22" s="41">
        <f t="shared" si="32"/>
        <v>19</v>
      </c>
      <c r="CE22" s="93" t="str">
        <f t="shared" si="24"/>
        <v>INSIMBI (February)</v>
      </c>
      <c r="CF22" s="167">
        <f>VLOOKUP(CF$1,'Insimbi Industrial Holdings'!$N$3:$X$70,CF2,FALSE)</f>
        <v>-37049.631447763095</v>
      </c>
      <c r="CG22" s="167">
        <f>VLOOKUP(CG$1,'Insimbi Industrial Holdings'!$N$3:$X$70,CG2,FALSE)</f>
        <v>49483.170310920759</v>
      </c>
      <c r="CH22" s="167">
        <f>VLOOKUP(CH$1,'Insimbi Industrial Holdings'!$N$3:$X$70,CH2,FALSE)</f>
        <v>-233778.86375909689</v>
      </c>
      <c r="CI22" s="167">
        <f>VLOOKUP(CI$1,'Insimbi Industrial Holdings'!$N$3:$X$70,CI2,FALSE)</f>
        <v>-8482.186457582975</v>
      </c>
      <c r="CJ22" s="167">
        <f>VLOOKUP(CJ$1,'Insimbi Industrial Holdings'!$N$3:$X$70,CJ2,FALSE)</f>
        <v>20515.180614105899</v>
      </c>
      <c r="CK22" s="167">
        <f>VLOOKUP(CK$1,'Insimbi Industrial Holdings'!$N$3:$X$70,CK2,FALSE)</f>
        <v>16500.837185236291</v>
      </c>
      <c r="CL22" s="167">
        <f>VLOOKUP(CL$1,'Insimbi Industrial Holdings'!$N$3:$X$70,CL2,FALSE)</f>
        <v>5503.4923693540914</v>
      </c>
      <c r="CM22" s="167">
        <f>VLOOKUP(CM$1,'Insimbi Industrial Holdings'!$N$3:$X$70,CM2,FALSE)</f>
        <v>14146.687235652909</v>
      </c>
      <c r="CN22" s="167">
        <f>VLOOKUP(CN$1,'Insimbi Industrial Holdings'!$N$3:$X$70,CN2,FALSE)</f>
        <v>20079.883664822879</v>
      </c>
      <c r="CO22" s="167">
        <f>VLOOKUP(CO$1,'Insimbi Industrial Holdings'!$N$3:$X$70,CO2,FALSE)</f>
        <v>-60777.633186788415</v>
      </c>
      <c r="CQ22" s="41">
        <f t="shared" si="33"/>
        <v>19</v>
      </c>
      <c r="CR22" s="93" t="str">
        <f t="shared" si="25"/>
        <v>INSIMBI (February)</v>
      </c>
      <c r="CS22" s="167">
        <f>VLOOKUP(CS$1,'Insimbi Industrial Holdings'!$N$3:$X$70,CS2,FALSE)</f>
        <v>431618.08429999999</v>
      </c>
      <c r="CT22" s="167">
        <f>VLOOKUP(CT$1,'Insimbi Industrial Holdings'!$N$3:$X$70,CT2,FALSE)</f>
        <v>399887.43680000002</v>
      </c>
      <c r="CU22" s="167">
        <f>VLOOKUP(CU$1,'Insimbi Industrial Holdings'!$N$3:$X$70,CU2,FALSE)</f>
        <v>216369.6146</v>
      </c>
      <c r="CV22" s="167">
        <f>VLOOKUP(CV$1,'Insimbi Industrial Holdings'!$N$3:$X$70,CV2,FALSE)</f>
        <v>152021.7659</v>
      </c>
      <c r="CW22" s="167">
        <f>VLOOKUP(CW$1,'Insimbi Industrial Holdings'!$N$3:$X$70,CW2,FALSE)</f>
        <v>133014.50159999999</v>
      </c>
      <c r="CX22" s="167">
        <f>VLOOKUP(CX$1,'Insimbi Industrial Holdings'!$N$3:$X$70,CX2,FALSE)</f>
        <v>122487.6</v>
      </c>
      <c r="CY22" s="167">
        <f>VLOOKUP(CY$1,'Insimbi Industrial Holdings'!$N$3:$X$70,CY2,FALSE)</f>
        <v>107040.219</v>
      </c>
      <c r="CZ22" s="167">
        <f>VLOOKUP(CZ$1,'Insimbi Industrial Holdings'!$N$3:$X$70,CZ2,FALSE)</f>
        <v>88688.510399999985</v>
      </c>
      <c r="DA22" s="167">
        <f>VLOOKUP(DA$1,'Insimbi Industrial Holdings'!$N$3:$X$70,DA2,FALSE)</f>
        <v>79740.971799999999</v>
      </c>
      <c r="DB22" s="167">
        <f>VLOOKUP(DB$1,'Insimbi Industrial Holdings'!$N$3:$X$70,DB2,FALSE)</f>
        <v>72937.932199999996</v>
      </c>
      <c r="DD22" s="41" t="e">
        <f t="shared" si="34"/>
        <v>#REF!</v>
      </c>
      <c r="DE22" s="94" t="s">
        <v>451</v>
      </c>
      <c r="DF22" s="92" t="e">
        <f>DF20/DF21</f>
        <v>#REF!</v>
      </c>
      <c r="DG22" s="92" t="e">
        <f t="shared" ref="DG22" si="214">DG20/DG21</f>
        <v>#REF!</v>
      </c>
      <c r="DH22" s="92" t="e">
        <f t="shared" ref="DH22" si="215">DH20/DH21</f>
        <v>#REF!</v>
      </c>
      <c r="DI22" s="92" t="e">
        <f t="shared" ref="DI22" si="216">DI20/DI21</f>
        <v>#REF!</v>
      </c>
      <c r="DJ22" s="92" t="e">
        <f t="shared" ref="DJ22" si="217">DJ20/DJ21</f>
        <v>#REF!</v>
      </c>
      <c r="DK22" s="92" t="e">
        <f t="shared" ref="DK22" si="218">DK20/DK21</f>
        <v>#REF!</v>
      </c>
      <c r="DL22" s="92" t="e">
        <f t="shared" ref="DL22" si="219">DL20/DL21</f>
        <v>#REF!</v>
      </c>
      <c r="DM22" s="92" t="e">
        <f t="shared" ref="DM22" si="220">DM20/DM21</f>
        <v>#REF!</v>
      </c>
      <c r="DN22" s="92" t="e">
        <f t="shared" ref="DN22" si="221">DN20/DN21</f>
        <v>#REF!</v>
      </c>
      <c r="DO22" s="92" t="e">
        <f t="shared" ref="DO22" si="222">DO20/DO21</f>
        <v>#REF!</v>
      </c>
      <c r="DQ22" s="41" t="e">
        <f t="shared" si="35"/>
        <v>#REF!</v>
      </c>
      <c r="DR22" s="94" t="s">
        <v>451</v>
      </c>
      <c r="DS22" s="92" t="e">
        <f>DS20/DS21</f>
        <v>#REF!</v>
      </c>
      <c r="DT22" s="92" t="e">
        <f t="shared" ref="DT22" si="223">DT20/DT21</f>
        <v>#REF!</v>
      </c>
      <c r="DU22" s="92" t="e">
        <f t="shared" ref="DU22" si="224">DU20/DU21</f>
        <v>#REF!</v>
      </c>
      <c r="DV22" s="92" t="e">
        <f t="shared" ref="DV22" si="225">DV20/DV21</f>
        <v>#REF!</v>
      </c>
      <c r="DW22" s="92" t="e">
        <f t="shared" ref="DW22" si="226">DW20/DW21</f>
        <v>#REF!</v>
      </c>
      <c r="DX22" s="92" t="e">
        <f t="shared" ref="DX22" si="227">DX20/DX21</f>
        <v>#REF!</v>
      </c>
      <c r="DY22" s="92" t="e">
        <f t="shared" ref="DY22" si="228">DY20/DY21</f>
        <v>#REF!</v>
      </c>
      <c r="DZ22" s="92" t="e">
        <f t="shared" ref="DZ22" si="229">DZ20/DZ21</f>
        <v>#REF!</v>
      </c>
      <c r="EA22" s="92" t="e">
        <f t="shared" ref="EA22" si="230">EA20/EA21</f>
        <v>#REF!</v>
      </c>
      <c r="EB22" s="92" t="e">
        <f t="shared" ref="EB22" si="231">EB20/EB21</f>
        <v>#REF!</v>
      </c>
      <c r="ED22" s="41" t="e">
        <f t="shared" si="36"/>
        <v>#REF!</v>
      </c>
      <c r="EE22" s="94" t="s">
        <v>451</v>
      </c>
      <c r="EF22" s="92" t="e">
        <f>EF20/EF21</f>
        <v>#REF!</v>
      </c>
      <c r="EG22" s="92" t="e">
        <f t="shared" ref="EG22" si="232">EG20/EG21</f>
        <v>#REF!</v>
      </c>
      <c r="EH22" s="92" t="e">
        <f t="shared" ref="EH22" si="233">EH20/EH21</f>
        <v>#REF!</v>
      </c>
      <c r="EI22" s="92" t="e">
        <f t="shared" ref="EI22" si="234">EI20/EI21</f>
        <v>#REF!</v>
      </c>
      <c r="EJ22" s="92" t="e">
        <f t="shared" ref="EJ22" si="235">EJ20/EJ21</f>
        <v>#REF!</v>
      </c>
      <c r="EK22" s="92" t="e">
        <f t="shared" ref="EK22" si="236">EK20/EK21</f>
        <v>#REF!</v>
      </c>
      <c r="EL22" s="92" t="e">
        <f t="shared" ref="EL22" si="237">EL20/EL21</f>
        <v>#REF!</v>
      </c>
      <c r="EM22" s="92" t="e">
        <f t="shared" ref="EM22" si="238">EM20/EM21</f>
        <v>#REF!</v>
      </c>
      <c r="EN22" s="92" t="e">
        <f t="shared" ref="EN22" si="239">EN20/EN21</f>
        <v>#REF!</v>
      </c>
      <c r="EO22" s="92" t="e">
        <f t="shared" ref="EO22" si="240">EO20/EO21</f>
        <v>#REF!</v>
      </c>
      <c r="EQ22" s="41" t="e">
        <f t="shared" si="37"/>
        <v>#REF!</v>
      </c>
      <c r="ER22" s="94" t="s">
        <v>451</v>
      </c>
      <c r="ES22" s="92" t="e">
        <f>ES20/ES21</f>
        <v>#REF!</v>
      </c>
      <c r="ET22" s="92" t="e">
        <f t="shared" ref="ET22" si="241">ET20/ET21</f>
        <v>#REF!</v>
      </c>
      <c r="EU22" s="92" t="e">
        <f t="shared" ref="EU22" si="242">EU20/EU21</f>
        <v>#REF!</v>
      </c>
      <c r="EV22" s="92" t="e">
        <f t="shared" ref="EV22" si="243">EV20/EV21</f>
        <v>#REF!</v>
      </c>
      <c r="EW22" s="92" t="e">
        <f t="shared" ref="EW22" si="244">EW20/EW21</f>
        <v>#REF!</v>
      </c>
      <c r="EX22" s="92" t="e">
        <f t="shared" ref="EX22" si="245">EX20/EX21</f>
        <v>#REF!</v>
      </c>
      <c r="EY22" s="92" t="e">
        <f t="shared" ref="EY22" si="246">EY20/EY21</f>
        <v>#REF!</v>
      </c>
      <c r="EZ22" s="92" t="e">
        <f t="shared" ref="EZ22" si="247">EZ20/EZ21</f>
        <v>#REF!</v>
      </c>
      <c r="FA22" s="92" t="e">
        <f t="shared" ref="FA22" si="248">FA20/FA21</f>
        <v>#REF!</v>
      </c>
      <c r="FB22" s="92" t="e">
        <f t="shared" ref="FB22" si="249">FB20/FB21</f>
        <v>#REF!</v>
      </c>
      <c r="FD22" s="41" t="e">
        <f t="shared" si="38"/>
        <v>#REF!</v>
      </c>
      <c r="FE22" s="94" t="s">
        <v>451</v>
      </c>
      <c r="FF22" s="92" t="e">
        <f>FF20/FF21</f>
        <v>#REF!</v>
      </c>
      <c r="FG22" s="92" t="e">
        <f t="shared" ref="FG22" si="250">FG20/FG21</f>
        <v>#REF!</v>
      </c>
      <c r="FH22" s="92" t="e">
        <f t="shared" ref="FH22" si="251">FH20/FH21</f>
        <v>#REF!</v>
      </c>
      <c r="FI22" s="92" t="e">
        <f t="shared" ref="FI22" si="252">FI20/FI21</f>
        <v>#REF!</v>
      </c>
      <c r="FJ22" s="92" t="e">
        <f t="shared" ref="FJ22" si="253">FJ20/FJ21</f>
        <v>#REF!</v>
      </c>
      <c r="FK22" s="92" t="e">
        <f t="shared" ref="FK22" si="254">FK20/FK21</f>
        <v>#REF!</v>
      </c>
      <c r="FL22" s="92" t="e">
        <f t="shared" ref="FL22" si="255">FL20/FL21</f>
        <v>#REF!</v>
      </c>
      <c r="FM22" s="92" t="e">
        <f t="shared" ref="FM22" si="256">FM20/FM21</f>
        <v>#REF!</v>
      </c>
      <c r="FN22" s="92" t="e">
        <f t="shared" ref="FN22" si="257">FN20/FN21</f>
        <v>#REF!</v>
      </c>
      <c r="FO22" s="92" t="e">
        <f t="shared" ref="FO22" si="258">FO20/FO21</f>
        <v>#REF!</v>
      </c>
      <c r="FQ22" s="41" t="e">
        <f t="shared" si="39"/>
        <v>#REF!</v>
      </c>
      <c r="FR22" s="94" t="s">
        <v>451</v>
      </c>
      <c r="FS22" s="92" t="e">
        <f>FS20/FS21</f>
        <v>#REF!</v>
      </c>
      <c r="FT22" s="92" t="e">
        <f t="shared" ref="FT22" si="259">FT20/FT21</f>
        <v>#REF!</v>
      </c>
      <c r="FU22" s="92" t="e">
        <f t="shared" ref="FU22" si="260">FU20/FU21</f>
        <v>#REF!</v>
      </c>
      <c r="FV22" s="92" t="e">
        <f t="shared" ref="FV22" si="261">FV20/FV21</f>
        <v>#REF!</v>
      </c>
      <c r="FW22" s="92" t="e">
        <f t="shared" ref="FW22" si="262">FW20/FW21</f>
        <v>#REF!</v>
      </c>
      <c r="FX22" s="92" t="e">
        <f t="shared" ref="FX22" si="263">FX20/FX21</f>
        <v>#REF!</v>
      </c>
      <c r="FY22" s="92" t="e">
        <f t="shared" ref="FY22" si="264">FY20/FY21</f>
        <v>#REF!</v>
      </c>
      <c r="FZ22" s="92" t="e">
        <f t="shared" ref="FZ22" si="265">FZ20/FZ21</f>
        <v>#REF!</v>
      </c>
      <c r="GA22" s="92" t="e">
        <f t="shared" ref="GA22" si="266">GA20/GA21</f>
        <v>#REF!</v>
      </c>
      <c r="GB22" s="92" t="e">
        <f t="shared" ref="GB22" si="267">GB20/GB21</f>
        <v>#REF!</v>
      </c>
      <c r="GD22" s="41" t="e">
        <f t="shared" si="40"/>
        <v>#REF!</v>
      </c>
      <c r="GE22" s="94" t="s">
        <v>451</v>
      </c>
      <c r="GF22" s="92" t="e">
        <f>GF20/GF21</f>
        <v>#REF!</v>
      </c>
      <c r="GG22" s="92" t="e">
        <f t="shared" ref="GG22" si="268">GG20/GG21</f>
        <v>#REF!</v>
      </c>
      <c r="GH22" s="92" t="e">
        <f t="shared" ref="GH22" si="269">GH20/GH21</f>
        <v>#REF!</v>
      </c>
      <c r="GI22" s="92" t="e">
        <f t="shared" ref="GI22" si="270">GI20/GI21</f>
        <v>#REF!</v>
      </c>
      <c r="GJ22" s="92" t="e">
        <f t="shared" ref="GJ22" si="271">GJ20/GJ21</f>
        <v>#REF!</v>
      </c>
      <c r="GK22" s="92" t="e">
        <f t="shared" ref="GK22" si="272">GK20/GK21</f>
        <v>#REF!</v>
      </c>
      <c r="GL22" s="92" t="e">
        <f t="shared" ref="GL22" si="273">GL20/GL21</f>
        <v>#REF!</v>
      </c>
      <c r="GM22" s="92" t="e">
        <f t="shared" ref="GM22" si="274">GM20/GM21</f>
        <v>#REF!</v>
      </c>
      <c r="GN22" s="92" t="e">
        <f t="shared" ref="GN22" si="275">GN20/GN21</f>
        <v>#REF!</v>
      </c>
      <c r="GO22" s="92" t="e">
        <f t="shared" ref="GO22" si="276">GO20/GO21</f>
        <v>#REF!</v>
      </c>
      <c r="GQ22" s="41" t="e">
        <f t="shared" si="41"/>
        <v>#REF!</v>
      </c>
      <c r="GR22" s="94" t="s">
        <v>451</v>
      </c>
      <c r="GS22" s="92" t="e">
        <f>GS20/GS21</f>
        <v>#REF!</v>
      </c>
      <c r="GT22" s="92" t="e">
        <f t="shared" ref="GT22" si="277">GT20/GT21</f>
        <v>#REF!</v>
      </c>
      <c r="GU22" s="92" t="e">
        <f t="shared" ref="GU22" si="278">GU20/GU21</f>
        <v>#REF!</v>
      </c>
      <c r="GV22" s="92" t="e">
        <f t="shared" ref="GV22" si="279">GV20/GV21</f>
        <v>#REF!</v>
      </c>
      <c r="GW22" s="92" t="e">
        <f t="shared" ref="GW22" si="280">GW20/GW21</f>
        <v>#REF!</v>
      </c>
      <c r="GX22" s="92" t="e">
        <f t="shared" ref="GX22" si="281">GX20/GX21</f>
        <v>#REF!</v>
      </c>
      <c r="GY22" s="92" t="e">
        <f t="shared" ref="GY22" si="282">GY20/GY21</f>
        <v>#REF!</v>
      </c>
      <c r="GZ22" s="92" t="e">
        <f t="shared" ref="GZ22" si="283">GZ20/GZ21</f>
        <v>#REF!</v>
      </c>
      <c r="HA22" s="92" t="e">
        <f t="shared" ref="HA22" si="284">HA20/HA21</f>
        <v>#REF!</v>
      </c>
      <c r="HB22" s="92" t="e">
        <f t="shared" ref="HB22" si="285">HB20/HB21</f>
        <v>#REF!</v>
      </c>
      <c r="HD22" s="41" t="e">
        <f t="shared" si="42"/>
        <v>#REF!</v>
      </c>
      <c r="HE22" s="94" t="s">
        <v>451</v>
      </c>
      <c r="HF22" s="92" t="e">
        <f>HF20/HF21</f>
        <v>#REF!</v>
      </c>
      <c r="HG22" s="92" t="e">
        <f t="shared" ref="HG22" si="286">HG20/HG21</f>
        <v>#REF!</v>
      </c>
      <c r="HH22" s="92" t="e">
        <f t="shared" ref="HH22" si="287">HH20/HH21</f>
        <v>#REF!</v>
      </c>
      <c r="HI22" s="92" t="e">
        <f t="shared" ref="HI22" si="288">HI20/HI21</f>
        <v>#REF!</v>
      </c>
      <c r="HJ22" s="92" t="e">
        <f t="shared" ref="HJ22" si="289">HJ20/HJ21</f>
        <v>#REF!</v>
      </c>
      <c r="HK22" s="92" t="e">
        <f t="shared" ref="HK22" si="290">HK20/HK21</f>
        <v>#REF!</v>
      </c>
      <c r="HL22" s="92" t="e">
        <f t="shared" ref="HL22" si="291">HL20/HL21</f>
        <v>#REF!</v>
      </c>
      <c r="HM22" s="92" t="e">
        <f t="shared" ref="HM22" si="292">HM20/HM21</f>
        <v>#REF!</v>
      </c>
      <c r="HN22" s="92" t="e">
        <f t="shared" ref="HN22" si="293">HN20/HN21</f>
        <v>#REF!</v>
      </c>
      <c r="HO22" s="92" t="e">
        <f t="shared" ref="HO22" si="294">HO20/HO21</f>
        <v>#REF!</v>
      </c>
    </row>
    <row r="23" spans="2:223" s="150" customFormat="1" ht="27" hidden="1" customHeight="1" x14ac:dyDescent="0.25">
      <c r="B23" s="145">
        <f t="shared" si="26"/>
        <v>20</v>
      </c>
      <c r="C23" s="156" t="str">
        <f>'Kore Potash'!N4</f>
        <v>KORE POTASH (December)</v>
      </c>
      <c r="D23" s="147">
        <f>VLOOKUP(D$1,'Kore Potash'!$N$3:$X$70,D2,FALSE)</f>
        <v>0</v>
      </c>
      <c r="E23" s="147">
        <f>VLOOKUP(E$1,'Kore Potash'!$N$3:$X$70,E2,FALSE)</f>
        <v>0</v>
      </c>
      <c r="F23" s="147">
        <f>VLOOKUP(F$1,'Kore Potash'!$N$3:$X$70,F2,FALSE)</f>
        <v>0</v>
      </c>
      <c r="G23" s="147">
        <f>VLOOKUP(G$1,'Kore Potash'!$N$3:$X$70,G2,FALSE)</f>
        <v>0</v>
      </c>
      <c r="H23" s="147">
        <f>VLOOKUP(H$1,'Kore Potash'!$N$3:$X$70,H2,FALSE)</f>
        <v>0</v>
      </c>
      <c r="I23" s="147">
        <f>VLOOKUP(I$1,'Kore Potash'!$N$3:$X$70,I2,FALSE)</f>
        <v>0</v>
      </c>
      <c r="J23" s="147">
        <f>VLOOKUP(J$1,'Kore Potash'!$N$3:$X$70,J2,FALSE)</f>
        <v>0</v>
      </c>
      <c r="K23" s="147">
        <f>VLOOKUP(K$1,'Kore Potash'!$N$3:$X$70,K2,FALSE)</f>
        <v>0</v>
      </c>
      <c r="L23" s="147">
        <f>VLOOKUP(L$1,'Kore Potash'!$N$3:$X$70,L2,FALSE)</f>
        <v>0</v>
      </c>
      <c r="M23" s="147">
        <f>VLOOKUP(M$1,'Kore Potash'!$N$3:$X$70,M2,FALSE)</f>
        <v>0</v>
      </c>
      <c r="N23" s="148">
        <f t="shared" si="17"/>
        <v>10</v>
      </c>
      <c r="O23" s="149" t="str">
        <f t="shared" si="18"/>
        <v>Yes-exclude from study</v>
      </c>
      <c r="Q23" s="151">
        <f t="shared" si="27"/>
        <v>20</v>
      </c>
      <c r="R23" s="151" t="str">
        <f t="shared" si="19"/>
        <v>KORE POTASH (December)</v>
      </c>
      <c r="S23" s="147">
        <f>VLOOKUP(S$1,'Kore Potash'!$N$3:$X$70,S2,FALSE)</f>
        <v>164758</v>
      </c>
      <c r="T23" s="147">
        <f>VLOOKUP(T$1,'Kore Potash'!$N$3:$X$70,T2,FALSE)</f>
        <v>156818</v>
      </c>
      <c r="U23" s="147">
        <f>VLOOKUP(U$1,'Kore Potash'!$N$3:$X$70,U2,FALSE)</f>
        <v>157562</v>
      </c>
      <c r="V23" s="147">
        <f>VLOOKUP(V$1,'Kore Potash'!$N$3:$X$70,V2,FALSE)</f>
        <v>0</v>
      </c>
      <c r="W23" s="147">
        <f>VLOOKUP(W$1,'Kore Potash'!$N$3:$X$70,W2,FALSE)</f>
        <v>0</v>
      </c>
      <c r="X23" s="147">
        <f>VLOOKUP(X$1,'Kore Potash'!$N$3:$X$70,X2,FALSE)</f>
        <v>0</v>
      </c>
      <c r="Y23" s="147">
        <f>VLOOKUP(Y$1,'Kore Potash'!$N$3:$X$70,Y2,FALSE)</f>
        <v>0</v>
      </c>
      <c r="Z23" s="147">
        <f>VLOOKUP(Z$1,'Kore Potash'!$N$3:$X$70,Z2,FALSE)</f>
        <v>0</v>
      </c>
      <c r="AA23" s="147">
        <f>VLOOKUP(AA$1,'Kore Potash'!$N$3:$X$70,AA2,FALSE)</f>
        <v>0</v>
      </c>
      <c r="AB23" s="147">
        <f>VLOOKUP(AB$1,'Kore Potash'!$N$3:$X$70,AB2,FALSE)</f>
        <v>0</v>
      </c>
      <c r="AD23" s="151">
        <f t="shared" si="28"/>
        <v>20</v>
      </c>
      <c r="AE23" s="151" t="str">
        <f t="shared" si="20"/>
        <v>KORE POTASH (December)</v>
      </c>
      <c r="AF23" s="162">
        <f>VLOOKUP(AF$1,'Kore Potash'!$N$3:$X$70,AF2,FALSE)</f>
        <v>0</v>
      </c>
      <c r="AG23" s="162">
        <f>VLOOKUP(AG$1,'Kore Potash'!$N$3:$X$70,AG2,FALSE)</f>
        <v>0</v>
      </c>
      <c r="AH23" s="162">
        <f>VLOOKUP(AH$1,'Kore Potash'!$N$3:$X$70,AH2,FALSE)</f>
        <v>0</v>
      </c>
      <c r="AI23" s="162" t="e">
        <f>VLOOKUP(AI$1,'Kore Potash'!$N$3:$X$70,AI2,FALSE)</f>
        <v>#DIV/0!</v>
      </c>
      <c r="AJ23" s="162" t="e">
        <f>VLOOKUP(AJ$1,'Kore Potash'!$N$3:$X$70,AJ2,FALSE)</f>
        <v>#DIV/0!</v>
      </c>
      <c r="AK23" s="162" t="e">
        <f>VLOOKUP(AK$1,'Kore Potash'!$N$3:$X$70,AK2,FALSE)</f>
        <v>#DIV/0!</v>
      </c>
      <c r="AL23" s="162" t="e">
        <f>VLOOKUP(AL$1,'Kore Potash'!$N$3:$X$70,AL2,FALSE)</f>
        <v>#DIV/0!</v>
      </c>
      <c r="AM23" s="162" t="e">
        <f>VLOOKUP(AM$1,'Kore Potash'!$N$3:$X$70,AM2,FALSE)</f>
        <v>#DIV/0!</v>
      </c>
      <c r="AN23" s="162" t="e">
        <f>VLOOKUP(AN$1,'Kore Potash'!$N$3:$X$70,AN2,FALSE)</f>
        <v>#DIV/0!</v>
      </c>
      <c r="AO23" s="162" t="e">
        <f>VLOOKUP(AO$1,'Kore Potash'!$N$3:$X$70,AO2,FALSE)</f>
        <v>#DIV/0!</v>
      </c>
      <c r="AQ23" s="151">
        <f t="shared" si="29"/>
        <v>20</v>
      </c>
      <c r="AR23" s="151" t="str">
        <f t="shared" si="21"/>
        <v>KORE POTASH (December)</v>
      </c>
      <c r="AS23" s="162" t="e">
        <f>VLOOKUP(AS$1,'Kore Potash'!$N$3:$X$70,AS2,FALSE)</f>
        <v>#N/A</v>
      </c>
      <c r="AT23" s="162" t="e">
        <f>VLOOKUP(AT$1,'Kore Potash'!$N$3:$X$70,AT2,FALSE)</f>
        <v>#N/A</v>
      </c>
      <c r="AU23" s="162" t="e">
        <f>VLOOKUP(AU$1,'Kore Potash'!$N$3:$X$70,AU2,FALSE)</f>
        <v>#N/A</v>
      </c>
      <c r="AV23" s="162" t="e">
        <f>VLOOKUP(AV$1,'Kore Potash'!$N$3:$X$70,AV2,FALSE)</f>
        <v>#N/A</v>
      </c>
      <c r="AW23" s="162" t="e">
        <f>VLOOKUP(AW$1,'Kore Potash'!$N$3:$X$70,AW2,FALSE)</f>
        <v>#N/A</v>
      </c>
      <c r="AX23" s="162" t="e">
        <f>VLOOKUP(AX$1,'Kore Potash'!$N$3:$X$70,AX2,FALSE)</f>
        <v>#N/A</v>
      </c>
      <c r="AY23" s="162" t="e">
        <f>VLOOKUP(AY$1,'Kore Potash'!$N$3:$X$70,AY2,FALSE)</f>
        <v>#N/A</v>
      </c>
      <c r="AZ23" s="162" t="e">
        <f>VLOOKUP(AZ$1,'Kore Potash'!$N$3:$X$70,AZ2,FALSE)</f>
        <v>#N/A</v>
      </c>
      <c r="BA23" s="162" t="e">
        <f>VLOOKUP(BA$1,'Kore Potash'!$N$3:$X$70,BA2,FALSE)</f>
        <v>#N/A</v>
      </c>
      <c r="BB23" s="162" t="e">
        <f>VLOOKUP(BB$1,'Kore Potash'!$N$3:$X$70,BB2,FALSE)</f>
        <v>#N/A</v>
      </c>
      <c r="BD23" s="151">
        <f t="shared" si="30"/>
        <v>20</v>
      </c>
      <c r="BE23" s="151" t="str">
        <f t="shared" si="22"/>
        <v>KORE POTASH (December)</v>
      </c>
      <c r="BF23" s="166">
        <f>VLOOKUP(BF$1,'Kore Potash'!$N$3:$X$70,BF2,FALSE)</f>
        <v>-4241.2182340272793</v>
      </c>
      <c r="BG23" s="166">
        <f>VLOOKUP(BG$1,'Kore Potash'!$N$3:$X$70,BG2,FALSE)</f>
        <v>-6260.9782469609718</v>
      </c>
      <c r="BH23" s="166">
        <f>VLOOKUP(BH$1,'Kore Potash'!$N$3:$X$70,BH2,FALSE)</f>
        <v>-4356.1199720995119</v>
      </c>
      <c r="BI23" s="166" t="e">
        <f>VLOOKUP(BI$1,'Kore Potash'!$N$3:$X$70,BI2,FALSE)</f>
        <v>#DIV/0!</v>
      </c>
      <c r="BJ23" s="166" t="e">
        <f>VLOOKUP(BJ$1,'Kore Potash'!$N$3:$X$70,BJ2,FALSE)</f>
        <v>#DIV/0!</v>
      </c>
      <c r="BK23" s="166" t="e">
        <f>VLOOKUP(BK$1,'Kore Potash'!$N$3:$X$70,BK2,FALSE)</f>
        <v>#DIV/0!</v>
      </c>
      <c r="BL23" s="166" t="e">
        <f>VLOOKUP(BL$1,'Kore Potash'!$N$3:$X$70,BL2,FALSE)</f>
        <v>#DIV/0!</v>
      </c>
      <c r="BM23" s="166" t="e">
        <f>VLOOKUP(BM$1,'Kore Potash'!$N$3:$X$70,BM2,FALSE)</f>
        <v>#DIV/0!</v>
      </c>
      <c r="BN23" s="166" t="e">
        <f>VLOOKUP(BN$1,'Kore Potash'!$N$3:$X$70,BN2,FALSE)</f>
        <v>#DIV/0!</v>
      </c>
      <c r="BO23" s="166" t="e">
        <f>VLOOKUP(BO$1,'Kore Potash'!$N$3:$X$70,BO2,FALSE)</f>
        <v>#DIV/0!</v>
      </c>
      <c r="BQ23" s="151">
        <f t="shared" si="31"/>
        <v>20</v>
      </c>
      <c r="BR23" s="151" t="str">
        <f t="shared" si="23"/>
        <v>KORE POTASH (December)</v>
      </c>
      <c r="BS23" s="166">
        <f>VLOOKUP(BS$1,'Kore Potash'!$N$3:$X$70,BS2,FALSE)</f>
        <v>0</v>
      </c>
      <c r="BT23" s="166">
        <f>VLOOKUP(BT$1,'Kore Potash'!$N$3:$X$70,BT2,FALSE)</f>
        <v>0</v>
      </c>
      <c r="BU23" s="166">
        <f>VLOOKUP(BU$1,'Kore Potash'!$N$3:$X$70,BU2,FALSE)</f>
        <v>0</v>
      </c>
      <c r="BV23" s="166">
        <f>VLOOKUP(BV$1,'Kore Potash'!$N$3:$X$70,BV2,FALSE)</f>
        <v>0</v>
      </c>
      <c r="BW23" s="166">
        <f>VLOOKUP(BW$1,'Kore Potash'!$N$3:$X$70,BW2,FALSE)</f>
        <v>0</v>
      </c>
      <c r="BX23" s="166">
        <f>VLOOKUP(BX$1,'Kore Potash'!$N$3:$X$70,BX2,FALSE)</f>
        <v>0</v>
      </c>
      <c r="BY23" s="166">
        <f>VLOOKUP(BY$1,'Kore Potash'!$N$3:$X$70,BY2,FALSE)</f>
        <v>0</v>
      </c>
      <c r="BZ23" s="166">
        <f>VLOOKUP(BZ$1,'Kore Potash'!$N$3:$X$70,BZ2,FALSE)</f>
        <v>0</v>
      </c>
      <c r="CA23" s="166">
        <f>VLOOKUP(CA$1,'Kore Potash'!$N$3:$X$70,CA2,FALSE)</f>
        <v>0</v>
      </c>
      <c r="CB23" s="166">
        <f>VLOOKUP(CB$1,'Kore Potash'!$N$3:$X$70,CB2,FALSE)</f>
        <v>0</v>
      </c>
      <c r="CD23" s="151">
        <f t="shared" si="32"/>
        <v>20</v>
      </c>
      <c r="CE23" s="151" t="str">
        <f t="shared" si="24"/>
        <v>KORE POTASH (December)</v>
      </c>
      <c r="CF23" s="166">
        <f>VLOOKUP(CF$1,'Kore Potash'!$N$3:$X$70,CF2,FALSE)</f>
        <v>-5129.2182340272793</v>
      </c>
      <c r="CG23" s="166">
        <f>VLOOKUP(CG$1,'Kore Potash'!$N$3:$X$70,CG2,FALSE)</f>
        <v>3047.0217530390282</v>
      </c>
      <c r="CH23" s="166">
        <f>VLOOKUP(CH$1,'Kore Potash'!$N$3:$X$70,CH2,FALSE)</f>
        <v>-18293.119972099514</v>
      </c>
      <c r="CI23" s="166" t="e">
        <f>VLOOKUP(CI$1,'Kore Potash'!$N$3:$X$70,CI2,FALSE)</f>
        <v>#DIV/0!</v>
      </c>
      <c r="CJ23" s="166" t="e">
        <f>VLOOKUP(CJ$1,'Kore Potash'!$N$3:$X$70,CJ2,FALSE)</f>
        <v>#DIV/0!</v>
      </c>
      <c r="CK23" s="166" t="e">
        <f>VLOOKUP(CK$1,'Kore Potash'!$N$3:$X$70,CK2,FALSE)</f>
        <v>#DIV/0!</v>
      </c>
      <c r="CL23" s="166" t="e">
        <f>VLOOKUP(CL$1,'Kore Potash'!$N$3:$X$70,CL2,FALSE)</f>
        <v>#DIV/0!</v>
      </c>
      <c r="CM23" s="166" t="e">
        <f>VLOOKUP(CM$1,'Kore Potash'!$N$3:$X$70,CM2,FALSE)</f>
        <v>#DIV/0!</v>
      </c>
      <c r="CN23" s="166" t="e">
        <f>VLOOKUP(CN$1,'Kore Potash'!$N$3:$X$70,CN2,FALSE)</f>
        <v>#DIV/0!</v>
      </c>
      <c r="CO23" s="166" t="e">
        <f>VLOOKUP(CO$1,'Kore Potash'!$N$3:$X$70,CO2,FALSE)</f>
        <v>#DIV/0!</v>
      </c>
      <c r="CQ23" s="151">
        <f t="shared" si="33"/>
        <v>20</v>
      </c>
      <c r="CR23" s="151" t="str">
        <f t="shared" si="25"/>
        <v>KORE POTASH (December)</v>
      </c>
      <c r="CS23" s="166">
        <f>VLOOKUP(CS$1,'Kore Potash'!$N$3:$X$70,CS2,FALSE)</f>
        <v>1714655.129</v>
      </c>
      <c r="CT23" s="166">
        <f>VLOOKUP(CT$1,'Kore Potash'!$N$3:$X$70,CT2,FALSE)</f>
        <v>2169686.2604</v>
      </c>
      <c r="CU23" s="166">
        <f>VLOOKUP(CU$1,'Kore Potash'!$N$3:$X$70,CU2,FALSE)</f>
        <v>1869210.2790000001</v>
      </c>
      <c r="CV23" s="166" t="e">
        <f>VLOOKUP(CV$1,'Kore Potash'!$N$3:$X$70,CV2,FALSE)</f>
        <v>#N/A</v>
      </c>
      <c r="CW23" s="166" t="e">
        <f>VLOOKUP(CW$1,'Kore Potash'!$N$3:$X$70,CW2,FALSE)</f>
        <v>#N/A</v>
      </c>
      <c r="CX23" s="166" t="e">
        <f>VLOOKUP(CX$1,'Kore Potash'!$N$3:$X$70,CX2,FALSE)</f>
        <v>#N/A</v>
      </c>
      <c r="CY23" s="166" t="e">
        <f>VLOOKUP(CY$1,'Kore Potash'!$N$3:$X$70,CY2,FALSE)</f>
        <v>#N/A</v>
      </c>
      <c r="CZ23" s="166" t="e">
        <f>VLOOKUP(CZ$1,'Kore Potash'!$N$3:$X$70,CZ2,FALSE)</f>
        <v>#N/A</v>
      </c>
      <c r="DA23" s="166" t="e">
        <f>VLOOKUP(DA$1,'Kore Potash'!$N$3:$X$70,DA2,FALSE)</f>
        <v>#N/A</v>
      </c>
      <c r="DB23" s="166" t="e">
        <f>VLOOKUP(DB$1,'Kore Potash'!$N$3:$X$70,DB2,FALSE)</f>
        <v>#N/A</v>
      </c>
    </row>
    <row r="24" spans="2:223" s="150" customFormat="1" ht="18" hidden="1" customHeight="1" x14ac:dyDescent="0.25">
      <c r="B24" s="145">
        <f t="shared" si="26"/>
        <v>21</v>
      </c>
      <c r="C24" s="156" t="str">
        <f>'Kumba Iron Ore'!N4</f>
        <v>KUMBA (December)</v>
      </c>
      <c r="D24" s="147">
        <f>VLOOKUP(D$1,'Kumba Iron Ore'!$N$3:$X$70,D2,FALSE)</f>
        <v>0</v>
      </c>
      <c r="E24" s="147">
        <f>VLOOKUP(E$1,'Kumba Iron Ore'!$N$3:$X$70,E2,FALSE)</f>
        <v>0</v>
      </c>
      <c r="F24" s="147">
        <f>VLOOKUP(F$1,'Kumba Iron Ore'!$N$3:$X$70,F2,FALSE)</f>
        <v>0</v>
      </c>
      <c r="G24" s="147">
        <f>VLOOKUP(G$1,'Kumba Iron Ore'!$N$3:$X$70,G2,FALSE)</f>
        <v>0</v>
      </c>
      <c r="H24" s="147">
        <f>VLOOKUP(H$1,'Kumba Iron Ore'!$N$3:$X$70,H2,FALSE)</f>
        <v>0</v>
      </c>
      <c r="I24" s="147">
        <f>VLOOKUP(I$1,'Kumba Iron Ore'!$N$3:$X$70,I2,FALSE)</f>
        <v>0</v>
      </c>
      <c r="J24" s="147">
        <f>VLOOKUP(J$1,'Kumba Iron Ore'!$N$3:$X$70,J2,FALSE)</f>
        <v>0</v>
      </c>
      <c r="K24" s="147">
        <f>VLOOKUP(K$1,'Kumba Iron Ore'!$N$3:$X$70,K2,FALSE)</f>
        <v>0</v>
      </c>
      <c r="L24" s="147">
        <f>VLOOKUP(L$1,'Kumba Iron Ore'!$N$3:$X$70,L2,FALSE)</f>
        <v>0</v>
      </c>
      <c r="M24" s="147">
        <f>VLOOKUP(M$1,'Kumba Iron Ore'!$N$3:$X$70,M2,FALSE)</f>
        <v>0</v>
      </c>
      <c r="N24" s="148">
        <f t="shared" si="17"/>
        <v>10</v>
      </c>
      <c r="O24" s="149" t="str">
        <f t="shared" si="18"/>
        <v>Yes-exclude from study</v>
      </c>
      <c r="Q24" s="151">
        <f t="shared" si="27"/>
        <v>21</v>
      </c>
      <c r="R24" s="151" t="str">
        <f t="shared" si="19"/>
        <v>KUMBA (December)</v>
      </c>
      <c r="S24" s="147">
        <f>VLOOKUP(S$1,'Kumba Iron Ore'!$N$3:$X$70,S2,FALSE)</f>
        <v>66941000</v>
      </c>
      <c r="T24" s="147">
        <f>VLOOKUP(T$1,'Kumba Iron Ore'!$N$3:$X$70,T2,FALSE)</f>
        <v>63051000</v>
      </c>
      <c r="U24" s="147">
        <f>VLOOKUP(U$1,'Kumba Iron Ore'!$N$3:$X$70,U2,FALSE)</f>
        <v>62466000</v>
      </c>
      <c r="V24" s="147">
        <f>VLOOKUP(V$1,'Kumba Iron Ore'!$N$3:$X$70,V2,FALSE)</f>
        <v>57212000</v>
      </c>
      <c r="W24" s="147">
        <f>VLOOKUP(W$1,'Kumba Iron Ore'!$N$3:$X$70,W2,FALSE)</f>
        <v>48511000</v>
      </c>
      <c r="X24" s="147">
        <f>VLOOKUP(X$1,'Kumba Iron Ore'!$N$3:$X$70,X2,FALSE)</f>
        <v>50899000</v>
      </c>
      <c r="Y24" s="147">
        <f>VLOOKUP(Y$1,'Kumba Iron Ore'!$N$3:$X$70,Y2,FALSE)</f>
        <v>44538000</v>
      </c>
      <c r="Z24" s="147">
        <f>VLOOKUP(Z$1,'Kumba Iron Ore'!$N$3:$X$70,Z2,FALSE)</f>
        <v>36536000</v>
      </c>
      <c r="AA24" s="147">
        <f>VLOOKUP(AA$1,'Kumba Iron Ore'!$N$3:$X$70,AA2,FALSE)</f>
        <v>34413000</v>
      </c>
      <c r="AB24" s="147">
        <f>VLOOKUP(AB$1,'Kumba Iron Ore'!$N$3:$X$70,AB2,FALSE)</f>
        <v>27875000</v>
      </c>
      <c r="AD24" s="151">
        <f t="shared" si="28"/>
        <v>21</v>
      </c>
      <c r="AE24" s="151" t="str">
        <f t="shared" si="20"/>
        <v>KUMBA (December)</v>
      </c>
      <c r="AF24" s="162">
        <f>VLOOKUP(AF$1,'Kumba Iron Ore'!$N$3:$X$70,AF2,FALSE)</f>
        <v>0</v>
      </c>
      <c r="AG24" s="162">
        <f>VLOOKUP(AG$1,'Kumba Iron Ore'!$N$3:$X$70,AG2,FALSE)</f>
        <v>0</v>
      </c>
      <c r="AH24" s="162">
        <f>VLOOKUP(AH$1,'Kumba Iron Ore'!$N$3:$X$70,AH2,FALSE)</f>
        <v>0</v>
      </c>
      <c r="AI24" s="162">
        <f>VLOOKUP(AI$1,'Kumba Iron Ore'!$N$3:$X$70,AI2,FALSE)</f>
        <v>0</v>
      </c>
      <c r="AJ24" s="162">
        <f>VLOOKUP(AJ$1,'Kumba Iron Ore'!$N$3:$X$70,AJ2,FALSE)</f>
        <v>0</v>
      </c>
      <c r="AK24" s="162">
        <f>VLOOKUP(AK$1,'Kumba Iron Ore'!$N$3:$X$70,AK2,FALSE)</f>
        <v>0</v>
      </c>
      <c r="AL24" s="162">
        <f>VLOOKUP(AL$1,'Kumba Iron Ore'!$N$3:$X$70,AL2,FALSE)</f>
        <v>0</v>
      </c>
      <c r="AM24" s="162">
        <f>VLOOKUP(AM$1,'Kumba Iron Ore'!$N$3:$X$70,AM2,FALSE)</f>
        <v>0</v>
      </c>
      <c r="AN24" s="162">
        <f>VLOOKUP(AN$1,'Kumba Iron Ore'!$N$3:$X$70,AN2,FALSE)</f>
        <v>0</v>
      </c>
      <c r="AO24" s="162">
        <f>VLOOKUP(AO$1,'Kumba Iron Ore'!$N$3:$X$70,AO2,FALSE)</f>
        <v>0</v>
      </c>
      <c r="AQ24" s="151">
        <f t="shared" si="29"/>
        <v>21</v>
      </c>
      <c r="AR24" s="151" t="str">
        <f t="shared" si="21"/>
        <v>KUMBA (December)</v>
      </c>
      <c r="AS24" s="162">
        <f>VLOOKUP(AS$1,'Kumba Iron Ore'!$N$3:$X$70,AS2,FALSE)</f>
        <v>0.96</v>
      </c>
      <c r="AT24" s="162">
        <f>VLOOKUP(AT$1,'Kumba Iron Ore'!$N$3:$X$70,AT2,FALSE)</f>
        <v>0.73</v>
      </c>
      <c r="AU24" s="162">
        <f>VLOOKUP(AU$1,'Kumba Iron Ore'!$N$3:$X$70,AU2,FALSE)</f>
        <v>0.74</v>
      </c>
      <c r="AV24" s="162">
        <f>VLOOKUP(AV$1,'Kumba Iron Ore'!$N$3:$X$70,AV2,FALSE)</f>
        <v>0.7</v>
      </c>
      <c r="AW24" s="162">
        <f>VLOOKUP(AW$1,'Kumba Iron Ore'!$N$3:$X$70,AW2,FALSE)</f>
        <v>0.74</v>
      </c>
      <c r="AX24" s="162">
        <f>VLOOKUP(AX$1,'Kumba Iron Ore'!$N$3:$X$70,AX2,FALSE)</f>
        <v>0.94</v>
      </c>
      <c r="AY24" s="162">
        <f>VLOOKUP(AY$1,'Kumba Iron Ore'!$N$3:$X$70,AY2,FALSE)</f>
        <v>1.22</v>
      </c>
      <c r="AZ24" s="162">
        <f>VLOOKUP(AZ$1,'Kumba Iron Ore'!$N$3:$X$70,AZ2,FALSE)</f>
        <v>1.24</v>
      </c>
      <c r="BA24" s="162">
        <f>VLOOKUP(BA$1,'Kumba Iron Ore'!$N$3:$X$70,BA2,FALSE)</f>
        <v>1.41</v>
      </c>
      <c r="BB24" s="162">
        <f>VLOOKUP(BB$1,'Kumba Iron Ore'!$N$3:$X$70,BB2,FALSE)</f>
        <v>1.39</v>
      </c>
      <c r="BD24" s="151">
        <f t="shared" si="30"/>
        <v>21</v>
      </c>
      <c r="BE24" s="151" t="str">
        <f t="shared" si="22"/>
        <v>KUMBA (December)</v>
      </c>
      <c r="BF24" s="166">
        <f>VLOOKUP(BF$1,'Kumba Iron Ore'!$N$3:$X$70,BF2,FALSE)</f>
        <v>20994642.280869685</v>
      </c>
      <c r="BG24" s="166">
        <f>VLOOKUP(BG$1,'Kumba Iron Ore'!$N$3:$X$70,BG2,FALSE)</f>
        <v>12411237.410071941</v>
      </c>
      <c r="BH24" s="166">
        <f>VLOOKUP(BH$1,'Kumba Iron Ore'!$N$3:$X$70,BH2,FALSE)</f>
        <v>15984310.678716341</v>
      </c>
      <c r="BI24" s="166">
        <f>VLOOKUP(BI$1,'Kumba Iron Ore'!$N$3:$X$70,BI2,FALSE)</f>
        <v>11288068.590381427</v>
      </c>
      <c r="BJ24" s="166">
        <f>VLOOKUP(BJ$1,'Kumba Iron Ore'!$N$3:$X$70,BJ2,FALSE)</f>
        <v>813039.72535556636</v>
      </c>
      <c r="BK24" s="166">
        <f>VLOOKUP(BK$1,'Kumba Iron Ore'!$N$3:$X$70,BK2,FALSE)</f>
        <v>14479970.989761092</v>
      </c>
      <c r="BL24" s="166">
        <f>VLOOKUP(BL$1,'Kumba Iron Ore'!$N$3:$X$70,BL2,FALSE)</f>
        <v>20535121.168923732</v>
      </c>
      <c r="BM24" s="166">
        <f>VLOOKUP(BM$1,'Kumba Iron Ore'!$N$3:$X$70,BM2,FALSE)</f>
        <v>16313492.341356674</v>
      </c>
      <c r="BN24" s="166">
        <f>VLOOKUP(BN$1,'Kumba Iron Ore'!$N$3:$X$70,BN2,FALSE)</f>
        <v>22234009.233264707</v>
      </c>
      <c r="BO24" s="166">
        <f>VLOOKUP(BO$1,'Kumba Iron Ore'!$N$3:$X$70,BO2,FALSE)</f>
        <v>18310129.033543143</v>
      </c>
      <c r="BQ24" s="151">
        <f t="shared" si="31"/>
        <v>21</v>
      </c>
      <c r="BR24" s="151" t="str">
        <f t="shared" si="23"/>
        <v>KUMBA (December)</v>
      </c>
      <c r="BS24" s="166">
        <f>VLOOKUP(BS$1,'Kumba Iron Ore'!$N$3:$X$70,BS2,FALSE)</f>
        <v>0.41</v>
      </c>
      <c r="BT24" s="166">
        <f>VLOOKUP(BT$1,'Kumba Iron Ore'!$N$3:$X$70,BT2,FALSE)</f>
        <v>-0.01</v>
      </c>
      <c r="BU24" s="166">
        <f>VLOOKUP(BU$1,'Kumba Iron Ore'!$N$3:$X$70,BU2,FALSE)</f>
        <v>0.15</v>
      </c>
      <c r="BV24" s="166">
        <f>VLOOKUP(BV$1,'Kumba Iron Ore'!$N$3:$X$70,BV2,FALSE)</f>
        <v>0.11</v>
      </c>
      <c r="BW24" s="166">
        <f>VLOOKUP(BW$1,'Kumba Iron Ore'!$N$3:$X$70,BW2,FALSE)</f>
        <v>-0.24</v>
      </c>
      <c r="BX24" s="166">
        <f>VLOOKUP(BX$1,'Kumba Iron Ore'!$N$3:$X$70,BX2,FALSE)</f>
        <v>-0.13</v>
      </c>
      <c r="BY24" s="166">
        <f>VLOOKUP(BY$1,'Kumba Iron Ore'!$N$3:$X$70,BY2,FALSE)</f>
        <v>0.2</v>
      </c>
      <c r="BZ24" s="166">
        <f>VLOOKUP(BZ$1,'Kumba Iron Ore'!$N$3:$X$70,BZ2,FALSE)</f>
        <v>-0.06</v>
      </c>
      <c r="CA24" s="166">
        <f>VLOOKUP(CA$1,'Kumba Iron Ore'!$N$3:$X$70,CA2,FALSE)</f>
        <v>0.25</v>
      </c>
      <c r="CB24" s="166">
        <f>VLOOKUP(CB$1,'Kumba Iron Ore'!$N$3:$X$70,CB2,FALSE)</f>
        <v>0.65</v>
      </c>
      <c r="CD24" s="151">
        <f t="shared" si="32"/>
        <v>21</v>
      </c>
      <c r="CE24" s="151" t="str">
        <f t="shared" si="24"/>
        <v>KUMBA (December)</v>
      </c>
      <c r="CF24" s="166">
        <f>VLOOKUP(CF$1,'Kumba Iron Ore'!$N$3:$X$70,CF2,FALSE)</f>
        <v>24717642.280869685</v>
      </c>
      <c r="CG24" s="166">
        <f>VLOOKUP(CG$1,'Kumba Iron Ore'!$N$3:$X$70,CG2,FALSE)</f>
        <v>11605237.410071941</v>
      </c>
      <c r="CH24" s="166">
        <f>VLOOKUP(CH$1,'Kumba Iron Ore'!$N$3:$X$70,CH2,FALSE)</f>
        <v>17214310.678716339</v>
      </c>
      <c r="CI24" s="166">
        <f>VLOOKUP(CI$1,'Kumba Iron Ore'!$N$3:$X$70,CI2,FALSE)</f>
        <v>2745068.5903814267</v>
      </c>
      <c r="CJ24" s="166">
        <f>VLOOKUP(CJ$1,'Kumba Iron Ore'!$N$3:$X$70,CJ2,FALSE)</f>
        <v>-1283960.2746444335</v>
      </c>
      <c r="CK24" s="166">
        <f>VLOOKUP(CK$1,'Kumba Iron Ore'!$N$3:$X$70,CK2,FALSE)</f>
        <v>15938970.989761092</v>
      </c>
      <c r="CL24" s="166">
        <f>VLOOKUP(CL$1,'Kumba Iron Ore'!$N$3:$X$70,CL2,FALSE)</f>
        <v>12176121.168923732</v>
      </c>
      <c r="CM24" s="166">
        <f>VLOOKUP(CM$1,'Kumba Iron Ore'!$N$3:$X$70,CM2,FALSE)</f>
        <v>12523492.341356672</v>
      </c>
      <c r="CN24" s="166">
        <f>VLOOKUP(CN$1,'Kumba Iron Ore'!$N$3:$X$70,CN2,FALSE)</f>
        <v>20605009.233264707</v>
      </c>
      <c r="CO24" s="166">
        <f>VLOOKUP(CO$1,'Kumba Iron Ore'!$N$3:$X$70,CO2,FALSE)</f>
        <v>-5323870.9664568566</v>
      </c>
      <c r="CQ24" s="151">
        <f t="shared" si="33"/>
        <v>21</v>
      </c>
      <c r="CR24" s="151" t="str">
        <f t="shared" si="25"/>
        <v>KUMBA (December)</v>
      </c>
      <c r="CS24" s="166">
        <f>VLOOKUP(CS$1,'Kumba Iron Ore'!$N$3:$X$70,CS2,FALSE)</f>
        <v>36216447.363200001</v>
      </c>
      <c r="CT24" s="166">
        <f>VLOOKUP(CT$1,'Kumba Iron Ore'!$N$3:$X$70,CT2,FALSE)</f>
        <v>35268943.625399999</v>
      </c>
      <c r="CU24" s="166">
        <f>VLOOKUP(CU$1,'Kumba Iron Ore'!$N$3:$X$70,CU2,FALSE)</f>
        <v>34752012.541299999</v>
      </c>
      <c r="CV24" s="166">
        <f>VLOOKUP(CV$1,'Kumba Iron Ore'!$N$3:$X$70,CV2,FALSE)</f>
        <v>27870315.081300002</v>
      </c>
      <c r="CW24" s="166">
        <f>VLOOKUP(CW$1,'Kumba Iron Ore'!$N$3:$X$70,CW2,FALSE)</f>
        <v>19310424.373800002</v>
      </c>
      <c r="CX24" s="166">
        <f>VLOOKUP(CX$1,'Kumba Iron Ore'!$N$3:$X$70,CX2,FALSE)</f>
        <v>20771138.222800002</v>
      </c>
      <c r="CY24" s="166">
        <f>VLOOKUP(CY$1,'Kumba Iron Ore'!$N$3:$X$70,CY2,FALSE)</f>
        <v>20866459.472899999</v>
      </c>
      <c r="CZ24" s="166">
        <f>VLOOKUP(CZ$1,'Kumba Iron Ore'!$N$3:$X$70,CZ2,FALSE)</f>
        <v>14974677.4471</v>
      </c>
      <c r="DA24" s="166">
        <f>VLOOKUP(DA$1,'Kumba Iron Ore'!$N$3:$X$70,DA2,FALSE)</f>
        <v>15828708.633599998</v>
      </c>
      <c r="DB24" s="166">
        <f>VLOOKUP(DB$1,'Kumba Iron Ore'!$N$3:$X$70,DB2,FALSE)</f>
        <v>14285212.6527</v>
      </c>
    </row>
    <row r="25" spans="2:223" s="150" customFormat="1" ht="18" hidden="1" customHeight="1" x14ac:dyDescent="0.25">
      <c r="B25" s="145">
        <f t="shared" si="26"/>
        <v>22</v>
      </c>
      <c r="C25" s="146" t="str">
        <f>'MC Mining LTD'!N4</f>
        <v>MC MINING (June)</v>
      </c>
      <c r="D25" s="147">
        <f>VLOOKUP(D$1,'MC Mining LTD'!$N$3:$X$70,D2,FALSE)</f>
        <v>0</v>
      </c>
      <c r="E25" s="147">
        <f>VLOOKUP(E$1,'MC Mining LTD'!$N$3:$X$70,E2,FALSE)</f>
        <v>0</v>
      </c>
      <c r="F25" s="147">
        <f>VLOOKUP(F$1,'MC Mining LTD'!$N$3:$X$70,F2,FALSE)</f>
        <v>0</v>
      </c>
      <c r="G25" s="147">
        <f>VLOOKUP(G$1,'MC Mining LTD'!$N$3:$X$70,G2,FALSE)</f>
        <v>0</v>
      </c>
      <c r="H25" s="147">
        <f>VLOOKUP(H$1,'MC Mining LTD'!$N$3:$X$70,H2,FALSE)</f>
        <v>0</v>
      </c>
      <c r="I25" s="147">
        <f>VLOOKUP(I$1,'MC Mining LTD'!$N$3:$X$70,I2,FALSE)</f>
        <v>0</v>
      </c>
      <c r="J25" s="147">
        <f>VLOOKUP(J$1,'MC Mining LTD'!$N$3:$X$70,J2,FALSE)</f>
        <v>0</v>
      </c>
      <c r="K25" s="147">
        <f>VLOOKUP(K$1,'MC Mining LTD'!$N$3:$X$70,K2,FALSE)</f>
        <v>0</v>
      </c>
      <c r="L25" s="147">
        <f>VLOOKUP(L$1,'MC Mining LTD'!$N$3:$X$70,L2,FALSE)</f>
        <v>0</v>
      </c>
      <c r="M25" s="147">
        <f>VLOOKUP(M$1,'MC Mining LTD'!$N$3:$X$70,M2,FALSE)</f>
        <v>3540</v>
      </c>
      <c r="N25" s="148">
        <f t="shared" si="17"/>
        <v>9</v>
      </c>
      <c r="O25" s="149" t="str">
        <f t="shared" si="18"/>
        <v>Yes-exclude from study</v>
      </c>
      <c r="Q25" s="151">
        <f t="shared" si="27"/>
        <v>22</v>
      </c>
      <c r="R25" s="151" t="str">
        <f t="shared" si="19"/>
        <v>MC MINING (June)</v>
      </c>
      <c r="S25" s="147">
        <f>VLOOKUP(S$1,'MC Mining LTD'!$N$3:$X$70,S2,FALSE)</f>
        <v>173808</v>
      </c>
      <c r="T25" s="147">
        <f>VLOOKUP(T$1,'MC Mining LTD'!$N$3:$X$70,T2,FALSE)</f>
        <v>203441</v>
      </c>
      <c r="U25" s="147">
        <f>VLOOKUP(U$1,'MC Mining LTD'!$N$3:$X$70,U2,FALSE)</f>
        <v>306067</v>
      </c>
      <c r="V25" s="147">
        <f>VLOOKUP(V$1,'MC Mining LTD'!$N$3:$X$70,V2,FALSE)</f>
        <v>262674</v>
      </c>
      <c r="W25" s="147">
        <f>VLOOKUP(W$1,'MC Mining LTD'!$N$3:$X$70,W2,FALSE)</f>
        <v>294945</v>
      </c>
      <c r="X25" s="147">
        <f>VLOOKUP(X$1,'MC Mining LTD'!$N$3:$X$70,X2,FALSE)</f>
        <v>328910</v>
      </c>
      <c r="Y25" s="147">
        <f>VLOOKUP(Y$1,'MC Mining LTD'!$N$3:$X$70,Y2,FALSE)</f>
        <v>411321</v>
      </c>
      <c r="Z25" s="147">
        <f>VLOOKUP(Z$1,'MC Mining LTD'!$N$3:$X$70,Z2,FALSE)</f>
        <v>535080</v>
      </c>
      <c r="AA25" s="147">
        <f>VLOOKUP(AA$1,'MC Mining LTD'!$N$3:$X$70,AA2,FALSE)</f>
        <v>570879</v>
      </c>
      <c r="AB25" s="147">
        <f>VLOOKUP(AB$1,'MC Mining LTD'!$N$3:$X$70,AB2,FALSE)</f>
        <v>775232</v>
      </c>
      <c r="AD25" s="151">
        <f t="shared" si="28"/>
        <v>22</v>
      </c>
      <c r="AE25" s="151" t="str">
        <f t="shared" si="20"/>
        <v>MC MINING (June)</v>
      </c>
      <c r="AF25" s="162">
        <f>VLOOKUP(AF$1,'MC Mining LTD'!$N$3:$X$70,AF2,FALSE)</f>
        <v>0</v>
      </c>
      <c r="AG25" s="162">
        <f>VLOOKUP(AG$1,'MC Mining LTD'!$N$3:$X$70,AG2,FALSE)</f>
        <v>0</v>
      </c>
      <c r="AH25" s="162">
        <f>VLOOKUP(AH$1,'MC Mining LTD'!$N$3:$X$70,AH2,FALSE)</f>
        <v>0</v>
      </c>
      <c r="AI25" s="162">
        <f>VLOOKUP(AI$1,'MC Mining LTD'!$N$3:$X$70,AI2,FALSE)</f>
        <v>0</v>
      </c>
      <c r="AJ25" s="162">
        <f>VLOOKUP(AJ$1,'MC Mining LTD'!$N$3:$X$70,AJ2,FALSE)</f>
        <v>0</v>
      </c>
      <c r="AK25" s="162">
        <f>VLOOKUP(AK$1,'MC Mining LTD'!$N$3:$X$70,AK2,FALSE)</f>
        <v>0</v>
      </c>
      <c r="AL25" s="162">
        <f>VLOOKUP(AL$1,'MC Mining LTD'!$N$3:$X$70,AL2,FALSE)</f>
        <v>0</v>
      </c>
      <c r="AM25" s="162">
        <f>VLOOKUP(AM$1,'MC Mining LTD'!$N$3:$X$70,AM2,FALSE)</f>
        <v>0</v>
      </c>
      <c r="AN25" s="162">
        <f>VLOOKUP(AN$1,'MC Mining LTD'!$N$3:$X$70,AN2,FALSE)</f>
        <v>0</v>
      </c>
      <c r="AO25" s="162">
        <f>VLOOKUP(AO$1,'MC Mining LTD'!$N$3:$X$70,AO2,FALSE)</f>
        <v>4.5663749690415256E-3</v>
      </c>
      <c r="AQ25" s="151">
        <f t="shared" si="29"/>
        <v>22</v>
      </c>
      <c r="AR25" s="151" t="str">
        <f t="shared" si="21"/>
        <v>MC MINING (June)</v>
      </c>
      <c r="AS25" s="162">
        <f>VLOOKUP(AS$1,'MC Mining LTD'!$N$3:$X$70,AS2,FALSE)</f>
        <v>0.16</v>
      </c>
      <c r="AT25" s="162">
        <f>VLOOKUP(AT$1,'MC Mining LTD'!$N$3:$X$70,AT2,FALSE)</f>
        <v>0.15</v>
      </c>
      <c r="AU25" s="162" t="e">
        <f>VLOOKUP(AU$1,'MC Mining LTD'!$N$3:$X$70,AU2,FALSE)</f>
        <v>#N/A</v>
      </c>
      <c r="AV25" s="162" t="e">
        <f>VLOOKUP(AV$1,'MC Mining LTD'!$N$3:$X$70,AV2,FALSE)</f>
        <v>#N/A</v>
      </c>
      <c r="AW25" s="162" t="e">
        <f>VLOOKUP(AW$1,'MC Mining LTD'!$N$3:$X$70,AW2,FALSE)</f>
        <v>#N/A</v>
      </c>
      <c r="AX25" s="162">
        <f>VLOOKUP(AX$1,'MC Mining LTD'!$N$3:$X$70,AX2,FALSE)</f>
        <v>0.01</v>
      </c>
      <c r="AY25" s="162">
        <f>VLOOKUP(AY$1,'MC Mining LTD'!$N$3:$X$70,AY2,FALSE)</f>
        <v>0.33</v>
      </c>
      <c r="AZ25" s="162">
        <f>VLOOKUP(AZ$1,'MC Mining LTD'!$N$3:$X$70,AZ2,FALSE)</f>
        <v>0.44</v>
      </c>
      <c r="BA25" s="162">
        <f>VLOOKUP(BA$1,'MC Mining LTD'!$N$3:$X$70,BA2,FALSE)</f>
        <v>0.4</v>
      </c>
      <c r="BB25" s="162">
        <f>VLOOKUP(BB$1,'MC Mining LTD'!$N$3:$X$70,BB2,FALSE)</f>
        <v>0.14000000000000001</v>
      </c>
      <c r="BD25" s="151">
        <f t="shared" si="30"/>
        <v>22</v>
      </c>
      <c r="BE25" s="151" t="str">
        <f t="shared" si="22"/>
        <v>MC MINING (June)</v>
      </c>
      <c r="BF25" s="166">
        <f>VLOOKUP(BF$1,'MC Mining LTD'!$N$3:$X$70,BF2,FALSE)</f>
        <v>-29058.769106855201</v>
      </c>
      <c r="BG25" s="166">
        <f>VLOOKUP(BG$1,'MC Mining LTD'!$N$3:$X$70,BG2,FALSE)</f>
        <v>-101159.38196469606</v>
      </c>
      <c r="BH25" s="166">
        <f>VLOOKUP(BH$1,'MC Mining LTD'!$N$3:$X$70,BH2,FALSE)</f>
        <v>-16201.792492356471</v>
      </c>
      <c r="BI25" s="166">
        <f>VLOOKUP(BI$1,'MC Mining LTD'!$N$3:$X$70,BI2,FALSE)</f>
        <v>-21534.68736141907</v>
      </c>
      <c r="BJ25" s="166">
        <f>VLOOKUP(BJ$1,'MC Mining LTD'!$N$3:$X$70,BJ2,FALSE)</f>
        <v>-3943</v>
      </c>
      <c r="BK25" s="166">
        <f>VLOOKUP(BK$1,'MC Mining LTD'!$N$3:$X$70,BK2,FALSE)</f>
        <v>-62009</v>
      </c>
      <c r="BL25" s="166">
        <f>VLOOKUP(BL$1,'MC Mining LTD'!$N$3:$X$70,BL2,FALSE)</f>
        <v>-148594.47715628491</v>
      </c>
      <c r="BM25" s="166">
        <f>VLOOKUP(BM$1,'MC Mining LTD'!$N$3:$X$70,BM2,FALSE)</f>
        <v>-137204.76210719292</v>
      </c>
      <c r="BN25" s="166">
        <f>VLOOKUP(BN$1,'MC Mining LTD'!$N$3:$X$70,BN2,FALSE)</f>
        <v>-219669.73081895956</v>
      </c>
      <c r="BO25" s="166">
        <f>VLOOKUP(BO$1,'MC Mining LTD'!$N$3:$X$70,BO2,FALSE)</f>
        <v>-102925.28066120642</v>
      </c>
      <c r="BQ25" s="151">
        <f t="shared" si="31"/>
        <v>22</v>
      </c>
      <c r="BR25" s="151" t="str">
        <f t="shared" si="23"/>
        <v>MC MINING (June)</v>
      </c>
      <c r="BS25" s="166">
        <f>VLOOKUP(BS$1,'MC Mining LTD'!$N$3:$X$70,BS2,FALSE)</f>
        <v>-0.19</v>
      </c>
      <c r="BT25" s="166">
        <f>VLOOKUP(BT$1,'MC Mining LTD'!$N$3:$X$70,BT2,FALSE)</f>
        <v>0</v>
      </c>
      <c r="BU25" s="166">
        <f>VLOOKUP(BU$1,'MC Mining LTD'!$N$3:$X$70,BU2,FALSE)</f>
        <v>0</v>
      </c>
      <c r="BV25" s="166">
        <f>VLOOKUP(BV$1,'MC Mining LTD'!$N$3:$X$70,BV2,FALSE)</f>
        <v>0</v>
      </c>
      <c r="BW25" s="166">
        <f>VLOOKUP(BW$1,'MC Mining LTD'!$N$3:$X$70,BW2,FALSE)</f>
        <v>0</v>
      </c>
      <c r="BX25" s="166">
        <f>VLOOKUP(BX$1,'MC Mining LTD'!$N$3:$X$70,BX2,FALSE)</f>
        <v>-0.97</v>
      </c>
      <c r="BY25" s="166">
        <f>VLOOKUP(BY$1,'MC Mining LTD'!$N$3:$X$70,BY2,FALSE)</f>
        <v>-0.4</v>
      </c>
      <c r="BZ25" s="166">
        <f>VLOOKUP(BZ$1,'MC Mining LTD'!$N$3:$X$70,BZ2,FALSE)</f>
        <v>-7.0000000000000007E-2</v>
      </c>
      <c r="CA25" s="166">
        <f>VLOOKUP(CA$1,'MC Mining LTD'!$N$3:$X$70,CA2,FALSE)</f>
        <v>1.59</v>
      </c>
      <c r="CB25" s="166">
        <f>VLOOKUP(CB$1,'MC Mining LTD'!$N$3:$X$70,CB2,FALSE)</f>
        <v>4.0199999999999996</v>
      </c>
      <c r="CD25" s="151">
        <f t="shared" si="32"/>
        <v>22</v>
      </c>
      <c r="CE25" s="151" t="str">
        <f t="shared" si="24"/>
        <v>MC MINING (June)</v>
      </c>
      <c r="CF25" s="166">
        <f>VLOOKUP(CF$1,'MC Mining LTD'!$N$3:$X$70,CF2,FALSE)</f>
        <v>-6619.7691068552012</v>
      </c>
      <c r="CG25" s="166">
        <f>VLOOKUP(CG$1,'MC Mining LTD'!$N$3:$X$70,CG2,FALSE)</f>
        <v>-92758.381964696062</v>
      </c>
      <c r="CH25" s="166">
        <f>VLOOKUP(CH$1,'MC Mining LTD'!$N$3:$X$70,CH2,FALSE)</f>
        <v>-33305.792492356471</v>
      </c>
      <c r="CI25" s="166">
        <f>VLOOKUP(CI$1,'MC Mining LTD'!$N$3:$X$70,CI2,FALSE)</f>
        <v>12249.31263858093</v>
      </c>
      <c r="CJ25" s="166">
        <f>VLOOKUP(CJ$1,'MC Mining LTD'!$N$3:$X$70,CJ2,FALSE)</f>
        <v>-60281</v>
      </c>
      <c r="CK25" s="166">
        <f>VLOOKUP(CK$1,'MC Mining LTD'!$N$3:$X$70,CK2,FALSE)</f>
        <v>20464</v>
      </c>
      <c r="CL25" s="166">
        <f>VLOOKUP(CL$1,'MC Mining LTD'!$N$3:$X$70,CL2,FALSE)</f>
        <v>-248389.47715628491</v>
      </c>
      <c r="CM25" s="166">
        <f>VLOOKUP(CM$1,'MC Mining LTD'!$N$3:$X$70,CM2,FALSE)</f>
        <v>-107010.76210719292</v>
      </c>
      <c r="CN25" s="166">
        <f>VLOOKUP(CN$1,'MC Mining LTD'!$N$3:$X$70,CN2,FALSE)</f>
        <v>18781.269181040436</v>
      </c>
      <c r="CO25" s="166">
        <f>VLOOKUP(CO$1,'MC Mining LTD'!$N$3:$X$70,CO2,FALSE)</f>
        <v>-341896.2806612064</v>
      </c>
      <c r="CQ25" s="151">
        <f t="shared" si="33"/>
        <v>22</v>
      </c>
      <c r="CR25" s="151" t="str">
        <f t="shared" si="25"/>
        <v>MC MINING (June)</v>
      </c>
      <c r="CS25" s="166">
        <f>VLOOKUP(CS$1,'MC Mining LTD'!$N$3:$X$70,CS2,FALSE)</f>
        <v>1848866.8559999999</v>
      </c>
      <c r="CT25" s="166">
        <f>VLOOKUP(CT$1,'MC Mining LTD'!$N$3:$X$70,CT2,FALSE)</f>
        <v>2444465.2320000003</v>
      </c>
      <c r="CU25" s="166">
        <f>VLOOKUP(CU$1,'MC Mining LTD'!$N$3:$X$70,CU2,FALSE)</f>
        <v>2402291.1655999999</v>
      </c>
      <c r="CV25" s="166">
        <f>VLOOKUP(CV$1,'MC Mining LTD'!$N$3:$X$70,CV2,FALSE)</f>
        <v>3178576.1532000005</v>
      </c>
      <c r="CW25" s="166">
        <f>VLOOKUP(CW$1,'MC Mining LTD'!$N$3:$X$70,CW2,FALSE)</f>
        <v>3458683.3295999998</v>
      </c>
      <c r="CX25" s="166">
        <f>VLOOKUP(CX$1,'MC Mining LTD'!$N$3:$X$70,CX2,FALSE)</f>
        <v>3217758.9717000001</v>
      </c>
      <c r="CY25" s="166">
        <f>VLOOKUP(CY$1,'MC Mining LTD'!$N$3:$X$70,CY2,FALSE)</f>
        <v>3049361.6751000006</v>
      </c>
      <c r="CZ25" s="166">
        <f>VLOOKUP(CZ$1,'MC Mining LTD'!$N$3:$X$70,CZ2,FALSE)</f>
        <v>2938076.1780000003</v>
      </c>
      <c r="DA25" s="166">
        <f>VLOOKUP(DA$1,'MC Mining LTD'!$N$3:$X$70,DA2,FALSE)</f>
        <v>3609586.0257999999</v>
      </c>
      <c r="DB25" s="166">
        <f>VLOOKUP(DB$1,'MC Mining LTD'!$N$3:$X$70,DB2,FALSE)</f>
        <v>3606433.1699000001</v>
      </c>
    </row>
    <row r="26" spans="2:223" s="150" customFormat="1" ht="18" hidden="1" customHeight="1" x14ac:dyDescent="0.25">
      <c r="B26" s="145">
        <f t="shared" si="26"/>
        <v>23</v>
      </c>
      <c r="C26" s="146" t="str">
        <f>'Merafe Resources LTD'!N4</f>
        <v>MERAFE (December)</v>
      </c>
      <c r="D26" s="147">
        <f>VLOOKUP(D$1,'Merafe Resources LTD'!$N$3:$X$70,D2,FALSE)</f>
        <v>0</v>
      </c>
      <c r="E26" s="147">
        <f>VLOOKUP(E$1,'Merafe Resources LTD'!$N$3:$X$70,E2,FALSE)</f>
        <v>0</v>
      </c>
      <c r="F26" s="147">
        <f>VLOOKUP(F$1,'Merafe Resources LTD'!$N$3:$X$70,F2,FALSE)</f>
        <v>0</v>
      </c>
      <c r="G26" s="147">
        <f>VLOOKUP(G$1,'Merafe Resources LTD'!$N$3:$X$70,G2,FALSE)</f>
        <v>0</v>
      </c>
      <c r="H26" s="147">
        <f>VLOOKUP(H$1,'Merafe Resources LTD'!$N$3:$X$70,H2,FALSE)</f>
        <v>0</v>
      </c>
      <c r="I26" s="147">
        <f>VLOOKUP(I$1,'Merafe Resources LTD'!$N$3:$X$70,I2,FALSE)</f>
        <v>0</v>
      </c>
      <c r="J26" s="147">
        <f>VLOOKUP(J$1,'Merafe Resources LTD'!$N$3:$X$70,J2,FALSE)</f>
        <v>0</v>
      </c>
      <c r="K26" s="147">
        <f>VLOOKUP(K$1,'Merafe Resources LTD'!$N$3:$X$70,K2,FALSE)</f>
        <v>0</v>
      </c>
      <c r="L26" s="147">
        <f>VLOOKUP(L$1,'Merafe Resources LTD'!$N$3:$X$70,L2,FALSE)</f>
        <v>0</v>
      </c>
      <c r="M26" s="147">
        <f>VLOOKUP(M$1,'Merafe Resources LTD'!$N$3:$X$70,M2,FALSE)</f>
        <v>0</v>
      </c>
      <c r="N26" s="148">
        <f t="shared" si="17"/>
        <v>10</v>
      </c>
      <c r="O26" s="149" t="str">
        <f t="shared" si="18"/>
        <v>Yes-exclude from study</v>
      </c>
      <c r="Q26" s="151">
        <f t="shared" si="27"/>
        <v>23</v>
      </c>
      <c r="R26" s="151" t="str">
        <f t="shared" si="19"/>
        <v>MERAFE (December)</v>
      </c>
      <c r="S26" s="147">
        <f>VLOOKUP(S$1,'Merafe Resources LTD'!$N$3:$X$70,S2,FALSE)</f>
        <v>4559293</v>
      </c>
      <c r="T26" s="147">
        <f>VLOOKUP(T$1,'Merafe Resources LTD'!$N$3:$X$70,T2,FALSE)</f>
        <v>6579785</v>
      </c>
      <c r="U26" s="147">
        <f>VLOOKUP(U$1,'Merafe Resources LTD'!$N$3:$X$70,U2,FALSE)</f>
        <v>6355447</v>
      </c>
      <c r="V26" s="147">
        <f>VLOOKUP(V$1,'Merafe Resources LTD'!$N$3:$X$70,V2,FALSE)</f>
        <v>5962403</v>
      </c>
      <c r="W26" s="147">
        <f>VLOOKUP(W$1,'Merafe Resources LTD'!$N$3:$X$70,W2,FALSE)</f>
        <v>5357605</v>
      </c>
      <c r="X26" s="147">
        <f>VLOOKUP(X$1,'Merafe Resources LTD'!$N$3:$X$70,X2,FALSE)</f>
        <v>5401147</v>
      </c>
      <c r="Y26" s="147">
        <f>VLOOKUP(Y$1,'Merafe Resources LTD'!$N$3:$X$70,Y2,FALSE)</f>
        <v>5003610</v>
      </c>
      <c r="Z26" s="147">
        <f>VLOOKUP(Z$1,'Merafe Resources LTD'!$N$3:$X$70,Z2,FALSE)</f>
        <v>4292112</v>
      </c>
      <c r="AA26" s="147">
        <f>VLOOKUP(AA$1,'Merafe Resources LTD'!$N$3:$X$70,AA2,FALSE)</f>
        <v>3922138</v>
      </c>
      <c r="AB26" s="147">
        <f>VLOOKUP(AB$1,'Merafe Resources LTD'!$N$3:$X$70,AB2,FALSE)</f>
        <v>3817608</v>
      </c>
      <c r="AD26" s="151">
        <f t="shared" si="28"/>
        <v>23</v>
      </c>
      <c r="AE26" s="151" t="str">
        <f t="shared" si="20"/>
        <v>MERAFE (December)</v>
      </c>
      <c r="AF26" s="162">
        <f>VLOOKUP(AF$1,'Merafe Resources LTD'!$N$3:$X$70,AF2,FALSE)</f>
        <v>0</v>
      </c>
      <c r="AG26" s="162">
        <f>VLOOKUP(AG$1,'Merafe Resources LTD'!$N$3:$X$70,AG2,FALSE)</f>
        <v>0</v>
      </c>
      <c r="AH26" s="162">
        <f>VLOOKUP(AH$1,'Merafe Resources LTD'!$N$3:$X$70,AH2,FALSE)</f>
        <v>0</v>
      </c>
      <c r="AI26" s="162">
        <f>VLOOKUP(AI$1,'Merafe Resources LTD'!$N$3:$X$70,AI2,FALSE)</f>
        <v>0</v>
      </c>
      <c r="AJ26" s="162">
        <f>VLOOKUP(AJ$1,'Merafe Resources LTD'!$N$3:$X$70,AJ2,FALSE)</f>
        <v>0</v>
      </c>
      <c r="AK26" s="162">
        <f>VLOOKUP(AK$1,'Merafe Resources LTD'!$N$3:$X$70,AK2,FALSE)</f>
        <v>0</v>
      </c>
      <c r="AL26" s="162">
        <f>VLOOKUP(AL$1,'Merafe Resources LTD'!$N$3:$X$70,AL2,FALSE)</f>
        <v>0</v>
      </c>
      <c r="AM26" s="162">
        <f>VLOOKUP(AM$1,'Merafe Resources LTD'!$N$3:$X$70,AM2,FALSE)</f>
        <v>0</v>
      </c>
      <c r="AN26" s="162">
        <f>VLOOKUP(AN$1,'Merafe Resources LTD'!$N$3:$X$70,AN2,FALSE)</f>
        <v>0</v>
      </c>
      <c r="AO26" s="162">
        <f>VLOOKUP(AO$1,'Merafe Resources LTD'!$N$3:$X$70,AO2,FALSE)</f>
        <v>0</v>
      </c>
      <c r="AQ26" s="151">
        <f t="shared" si="29"/>
        <v>23</v>
      </c>
      <c r="AR26" s="151" t="str">
        <f t="shared" si="21"/>
        <v>MERAFE (December)</v>
      </c>
      <c r="AS26" s="162">
        <f>VLOOKUP(AS$1,'Merafe Resources LTD'!$N$3:$X$70,AS2,FALSE)</f>
        <v>1.18</v>
      </c>
      <c r="AT26" s="162">
        <f>VLOOKUP(AT$1,'Merafe Resources LTD'!$N$3:$X$70,AT2,FALSE)</f>
        <v>0.85</v>
      </c>
      <c r="AU26" s="162">
        <f>VLOOKUP(AU$1,'Merafe Resources LTD'!$N$3:$X$70,AU2,FALSE)</f>
        <v>0.93</v>
      </c>
      <c r="AV26" s="162">
        <f>VLOOKUP(AV$1,'Merafe Resources LTD'!$N$3:$X$70,AV2,FALSE)</f>
        <v>0.96</v>
      </c>
      <c r="AW26" s="162">
        <f>VLOOKUP(AW$1,'Merafe Resources LTD'!$N$3:$X$70,AW2,FALSE)</f>
        <v>0.83</v>
      </c>
      <c r="AX26" s="162">
        <f>VLOOKUP(AX$1,'Merafe Resources LTD'!$N$3:$X$70,AX2,FALSE)</f>
        <v>0.67</v>
      </c>
      <c r="AY26" s="162">
        <f>VLOOKUP(AY$1,'Merafe Resources LTD'!$N$3:$X$70,AY2,FALSE)</f>
        <v>0.7</v>
      </c>
      <c r="AZ26" s="162">
        <f>VLOOKUP(AZ$1,'Merafe Resources LTD'!$N$3:$X$70,AZ2,FALSE)</f>
        <v>0.59</v>
      </c>
      <c r="BA26" s="162">
        <f>VLOOKUP(BA$1,'Merafe Resources LTD'!$N$3:$X$70,BA2,FALSE)</f>
        <v>0.62</v>
      </c>
      <c r="BB26" s="162">
        <f>VLOOKUP(BB$1,'Merafe Resources LTD'!$N$3:$X$70,BB2,FALSE)</f>
        <v>0.67</v>
      </c>
      <c r="BD26" s="151">
        <f t="shared" si="30"/>
        <v>23</v>
      </c>
      <c r="BE26" s="151" t="str">
        <f t="shared" si="22"/>
        <v>MERAFE (December)</v>
      </c>
      <c r="BF26" s="166">
        <f>VLOOKUP(BF$1,'Merafe Resources LTD'!$N$3:$X$70,BF2,FALSE)</f>
        <v>-1401794.2344711814</v>
      </c>
      <c r="BG26" s="166">
        <f>VLOOKUP(BG$1,'Merafe Resources LTD'!$N$3:$X$70,BG2,FALSE)</f>
        <v>680461.56761375361</v>
      </c>
      <c r="BH26" s="166">
        <f>VLOOKUP(BH$1,'Merafe Resources LTD'!$N$3:$X$70,BH2,FALSE)</f>
        <v>927943.64466292353</v>
      </c>
      <c r="BI26" s="166">
        <f>VLOOKUP(BI$1,'Merafe Resources LTD'!$N$3:$X$70,BI2,FALSE)</f>
        <v>574910.0054304871</v>
      </c>
      <c r="BJ26" s="166">
        <f>VLOOKUP(BJ$1,'Merafe Resources LTD'!$N$3:$X$70,BJ2,FALSE)</f>
        <v>388660.02792931168</v>
      </c>
      <c r="BK26" s="166">
        <f>VLOOKUP(BK$1,'Merafe Resources LTD'!$N$3:$X$70,BK2,FALSE)</f>
        <v>250626.69752357513</v>
      </c>
      <c r="BL26" s="166">
        <f>VLOOKUP(BL$1,'Merafe Resources LTD'!$N$3:$X$70,BL2,FALSE)</f>
        <v>223281.00021226326</v>
      </c>
      <c r="BM26" s="166">
        <f>VLOOKUP(BM$1,'Merafe Resources LTD'!$N$3:$X$70,BM2,FALSE)</f>
        <v>65361.372264207785</v>
      </c>
      <c r="BN26" s="166">
        <f>VLOOKUP(BN$1,'Merafe Resources LTD'!$N$3:$X$70,BN2,FALSE)</f>
        <v>129022.73004235988</v>
      </c>
      <c r="BO26" s="166">
        <f>VLOOKUP(BO$1,'Merafe Resources LTD'!$N$3:$X$70,BO2,FALSE)</f>
        <v>296508.92351571628</v>
      </c>
      <c r="BQ26" s="151">
        <f t="shared" si="31"/>
        <v>23</v>
      </c>
      <c r="BR26" s="151" t="str">
        <f t="shared" si="23"/>
        <v>MERAFE (December)</v>
      </c>
      <c r="BS26" s="166">
        <f>VLOOKUP(BS$1,'Merafe Resources LTD'!$N$3:$X$70,BS2,FALSE)</f>
        <v>-0.04</v>
      </c>
      <c r="BT26" s="166">
        <f>VLOOKUP(BT$1,'Merafe Resources LTD'!$N$3:$X$70,BT2,FALSE)</f>
        <v>-0.05</v>
      </c>
      <c r="BU26" s="166">
        <f>VLOOKUP(BU$1,'Merafe Resources LTD'!$N$3:$X$70,BU2,FALSE)</f>
        <v>0.03</v>
      </c>
      <c r="BV26" s="166">
        <f>VLOOKUP(BV$1,'Merafe Resources LTD'!$N$3:$X$70,BV2,FALSE)</f>
        <v>0.28999999999999998</v>
      </c>
      <c r="BW26" s="166">
        <f>VLOOKUP(BW$1,'Merafe Resources LTD'!$N$3:$X$70,BW2,FALSE)</f>
        <v>0.23</v>
      </c>
      <c r="BX26" s="166">
        <f>VLOOKUP(BX$1,'Merafe Resources LTD'!$N$3:$X$70,BX2,FALSE)</f>
        <v>0.03</v>
      </c>
      <c r="BY26" s="166">
        <f>VLOOKUP(BY$1,'Merafe Resources LTD'!$N$3:$X$70,BY2,FALSE)</f>
        <v>0.38</v>
      </c>
      <c r="BZ26" s="166">
        <f>VLOOKUP(BZ$1,'Merafe Resources LTD'!$N$3:$X$70,BZ2,FALSE)</f>
        <v>0.05</v>
      </c>
      <c r="CA26" s="166">
        <f>VLOOKUP(CA$1,'Merafe Resources LTD'!$N$3:$X$70,CA2,FALSE)</f>
        <v>-0.05</v>
      </c>
      <c r="CB26" s="166">
        <f>VLOOKUP(CB$1,'Merafe Resources LTD'!$N$3:$X$70,CB2,FALSE)</f>
        <v>0.39</v>
      </c>
      <c r="CD26" s="151">
        <f t="shared" si="32"/>
        <v>23</v>
      </c>
      <c r="CE26" s="151" t="str">
        <f t="shared" si="24"/>
        <v>MERAFE (December)</v>
      </c>
      <c r="CF26" s="166">
        <f>VLOOKUP(CF$1,'Merafe Resources LTD'!$N$3:$X$70,CF2,FALSE)</f>
        <v>-2135746.2344711814</v>
      </c>
      <c r="CG26" s="166">
        <f>VLOOKUP(CG$1,'Merafe Resources LTD'!$N$3:$X$70,CG2,FALSE)</f>
        <v>332918.56761375349</v>
      </c>
      <c r="CH26" s="166">
        <f>VLOOKUP(CH$1,'Merafe Resources LTD'!$N$3:$X$70,CH2,FALSE)</f>
        <v>3349669.6446629236</v>
      </c>
      <c r="CI26" s="166">
        <f>VLOOKUP(CI$1,'Merafe Resources LTD'!$N$3:$X$70,CI2,FALSE)</f>
        <v>-2917371.994569513</v>
      </c>
      <c r="CJ26" s="166">
        <f>VLOOKUP(CJ$1,'Merafe Resources LTD'!$N$3:$X$70,CJ2,FALSE)</f>
        <v>85622.027929311618</v>
      </c>
      <c r="CK26" s="166">
        <f>VLOOKUP(CK$1,'Merafe Resources LTD'!$N$3:$X$70,CK2,FALSE)</f>
        <v>161411.69752357516</v>
      </c>
      <c r="CL26" s="166">
        <f>VLOOKUP(CL$1,'Merafe Resources LTD'!$N$3:$X$70,CL2,FALSE)</f>
        <v>229832.00021226326</v>
      </c>
      <c r="CM26" s="166">
        <f>VLOOKUP(CM$1,'Merafe Resources LTD'!$N$3:$X$70,CM2,FALSE)</f>
        <v>93353.372264207777</v>
      </c>
      <c r="CN26" s="166">
        <f>VLOOKUP(CN$1,'Merafe Resources LTD'!$N$3:$X$70,CN2,FALSE)</f>
        <v>162849.73004235991</v>
      </c>
      <c r="CO26" s="166">
        <f>VLOOKUP(CO$1,'Merafe Resources LTD'!$N$3:$X$70,CO2,FALSE)</f>
        <v>-904136.07648428367</v>
      </c>
      <c r="CQ26" s="151">
        <f t="shared" si="33"/>
        <v>23</v>
      </c>
      <c r="CR26" s="151" t="str">
        <f t="shared" si="25"/>
        <v>MERAFE (December)</v>
      </c>
      <c r="CS26" s="166">
        <f>VLOOKUP(CS$1,'Merafe Resources LTD'!$N$3:$X$70,CS2,FALSE)</f>
        <v>3380411.8655999992</v>
      </c>
      <c r="CT26" s="166">
        <f>VLOOKUP(CT$1,'Merafe Resources LTD'!$N$3:$X$70,CT2,FALSE)</f>
        <v>4892859.9551999997</v>
      </c>
      <c r="CU26" s="166">
        <f>VLOOKUP(CU$1,'Merafe Resources LTD'!$N$3:$X$70,CU2,FALSE)</f>
        <v>4635512.7951999996</v>
      </c>
      <c r="CV26" s="166">
        <f>VLOOKUP(CV$1,'Merafe Resources LTD'!$N$3:$X$70,CV2,FALSE)</f>
        <v>3897114.7488000002</v>
      </c>
      <c r="CW26" s="166">
        <f>VLOOKUP(CW$1,'Merafe Resources LTD'!$N$3:$X$70,CW2,FALSE)</f>
        <v>3413353.2033999995</v>
      </c>
      <c r="CX26" s="166">
        <f>VLOOKUP(CX$1,'Merafe Resources LTD'!$N$3:$X$70,CX2,FALSE)</f>
        <v>3112946.3182999999</v>
      </c>
      <c r="CY26" s="166">
        <f>VLOOKUP(CY$1,'Merafe Resources LTD'!$N$3:$X$70,CY2,FALSE)</f>
        <v>2925334.8349000001</v>
      </c>
      <c r="CZ26" s="166">
        <f>VLOOKUP(CZ$1,'Merafe Resources LTD'!$N$3:$X$70,CZ2,FALSE)</f>
        <v>2709632.5828000004</v>
      </c>
      <c r="DA26" s="166">
        <f>VLOOKUP(DA$1,'Merafe Resources LTD'!$N$3:$X$70,DA2,FALSE)</f>
        <v>2660714.8369999998</v>
      </c>
      <c r="DB26" s="166">
        <f>VLOOKUP(DB$1,'Merafe Resources LTD'!$N$3:$X$70,DB2,FALSE)</f>
        <v>2560940.1740999999</v>
      </c>
    </row>
    <row r="27" spans="2:223" ht="18" x14ac:dyDescent="0.25">
      <c r="B27" s="99">
        <f t="shared" si="26"/>
        <v>24</v>
      </c>
      <c r="C27" s="143" t="str">
        <f>Mondi!N4</f>
        <v>Mondplc (December)</v>
      </c>
      <c r="D27" s="103">
        <f>VLOOKUP(D$1,Mondi!$N$3:$X$70,D2,FALSE)</f>
        <v>948000</v>
      </c>
      <c r="E27" s="103">
        <f>VLOOKUP(E$1,Mondi!$N$3:$X$70,E2,FALSE)</f>
        <v>942000</v>
      </c>
      <c r="F27" s="103">
        <f>VLOOKUP(F$1,Mondi!$N$3:$X$70,F2,FALSE)</f>
        <v>698000</v>
      </c>
      <c r="G27" s="103">
        <f>VLOOKUP(G$1,Mondi!$N$3:$X$70,G2,FALSE)</f>
        <v>681000</v>
      </c>
      <c r="H27" s="103">
        <f>VLOOKUP(H$1,Mondi!$N$3:$X$70,H2,FALSE)</f>
        <v>590000</v>
      </c>
      <c r="I27" s="103">
        <f>VLOOKUP(I$1,Mondi!$N$3:$X$70,I2,FALSE)</f>
        <v>545000</v>
      </c>
      <c r="J27" s="103">
        <f>VLOOKUP(J$1,Mondi!$N$3:$X$70,J2,FALSE)</f>
        <v>550000</v>
      </c>
      <c r="K27" s="103">
        <f>VLOOKUP(K$1,Mondi!$N$3:$X$70,K2,FALSE)</f>
        <v>561000</v>
      </c>
      <c r="L27" s="103">
        <f>VLOOKUP(L$1,Mondi!$N$3:$X$70,L2,FALSE)</f>
        <v>202000</v>
      </c>
      <c r="M27" s="103">
        <f>VLOOKUP(M$1,Mondi!$N$3:$X$70,M2,FALSE)</f>
        <v>274000</v>
      </c>
      <c r="N27" s="101">
        <f t="shared" si="17"/>
        <v>0</v>
      </c>
      <c r="O27" s="96" t="str">
        <f t="shared" si="18"/>
        <v>No-To be included in the study</v>
      </c>
      <c r="Q27" s="41">
        <f t="shared" si="27"/>
        <v>24</v>
      </c>
      <c r="R27" s="93" t="str">
        <f t="shared" si="19"/>
        <v>Mondplc (December)</v>
      </c>
      <c r="S27" s="103">
        <f>VLOOKUP(S$1,Mondi!$N$3:$X$70,S2,FALSE)</f>
        <v>7511000</v>
      </c>
      <c r="T27" s="103">
        <f>VLOOKUP(T$1,Mondi!$N$3:$X$70,T2,FALSE)</f>
        <v>7009000</v>
      </c>
      <c r="U27" s="103">
        <f>VLOOKUP(U$1,Mondi!$N$3:$X$70,U2,FALSE)</f>
        <v>6400000</v>
      </c>
      <c r="V27" s="103">
        <f>VLOOKUP(V$1,Mondi!$N$3:$X$70,V2,FALSE)</f>
        <v>6509000</v>
      </c>
      <c r="W27" s="103">
        <f>VLOOKUP(W$1,Mondi!$N$3:$X$70,W2,FALSE)</f>
        <v>5774000</v>
      </c>
      <c r="X27" s="103">
        <f>VLOOKUP(X$1,Mondi!$N$3:$X$70,X2,FALSE)</f>
        <v>5690000</v>
      </c>
      <c r="Y27" s="103">
        <f>VLOOKUP(Y$1,Mondi!$N$3:$X$70,Y2,FALSE)</f>
        <v>5565000</v>
      </c>
      <c r="Z27" s="103">
        <f>VLOOKUP(Z$1,Mondi!$N$3:$X$70,Z2,FALSE)</f>
        <v>5919000</v>
      </c>
      <c r="AA27" s="103">
        <f>VLOOKUP(AA$1,Mondi!$N$3:$X$70,AA2,FALSE)</f>
        <v>5407000</v>
      </c>
      <c r="AB27" s="103">
        <f>VLOOKUP(AB$1,Mondi!$N$3:$X$70,AB2,FALSE)</f>
        <v>6181000</v>
      </c>
      <c r="AD27" s="41">
        <f t="shared" si="28"/>
        <v>24</v>
      </c>
      <c r="AE27" s="93" t="str">
        <f t="shared" si="20"/>
        <v>Mondplc (December)</v>
      </c>
      <c r="AF27" s="163">
        <f>VLOOKUP(AF$1,Mondi!$N$3:$X$70,AF2,FALSE)</f>
        <v>0.1262148848355745</v>
      </c>
      <c r="AG27" s="163">
        <f>VLOOKUP(AG$1,Mondi!$N$3:$X$70,AG2,FALSE)</f>
        <v>0.13439863033242974</v>
      </c>
      <c r="AH27" s="163">
        <f>VLOOKUP(AH$1,Mondi!$N$3:$X$70,AH2,FALSE)</f>
        <v>0.10906250000000001</v>
      </c>
      <c r="AI27" s="163">
        <f>VLOOKUP(AI$1,Mondi!$N$3:$X$70,AI2,FALSE)</f>
        <v>0.10462436626209863</v>
      </c>
      <c r="AJ27" s="163">
        <f>VLOOKUP(AJ$1,Mondi!$N$3:$X$70,AJ2,FALSE)</f>
        <v>0.10218219605126429</v>
      </c>
      <c r="AK27" s="163">
        <f>VLOOKUP(AK$1,Mondi!$N$3:$X$70,AK2,FALSE)</f>
        <v>9.5782073813708263E-2</v>
      </c>
      <c r="AL27" s="163">
        <f>VLOOKUP(AL$1,Mondi!$N$3:$X$70,AL2,FALSE)</f>
        <v>9.8831985624438456E-2</v>
      </c>
      <c r="AM27" s="163">
        <f>VLOOKUP(AM$1,Mondi!$N$3:$X$70,AM2,FALSE)</f>
        <v>9.4779523568170293E-2</v>
      </c>
      <c r="AN27" s="163">
        <f>VLOOKUP(AN$1,Mondi!$N$3:$X$70,AN2,FALSE)</f>
        <v>3.7358979101165153E-2</v>
      </c>
      <c r="AO27" s="163">
        <f>VLOOKUP(AO$1,Mondi!$N$3:$X$70,AO2,FALSE)</f>
        <v>4.4329396537777059E-2</v>
      </c>
      <c r="AQ27" s="41">
        <f t="shared" si="29"/>
        <v>24</v>
      </c>
      <c r="AR27" s="93" t="str">
        <f t="shared" si="21"/>
        <v>Mondplc (December)</v>
      </c>
      <c r="AS27" s="163">
        <f>VLOOKUP(AS$1,Mondi!$N$3:$X$70,AS2,FALSE)</f>
        <v>0.99</v>
      </c>
      <c r="AT27" s="163">
        <f>VLOOKUP(AT$1,Mondi!$N$3:$X$70,AT2,FALSE)</f>
        <v>1.01</v>
      </c>
      <c r="AU27" s="163">
        <f>VLOOKUP(AU$1,Mondi!$N$3:$X$70,AU2,FALSE)</f>
        <v>1.1200000000000001</v>
      </c>
      <c r="AV27" s="163">
        <f>VLOOKUP(AV$1,Mondi!$N$3:$X$70,AV2,FALSE)</f>
        <v>1.1499999999999999</v>
      </c>
      <c r="AW27" s="163">
        <f>VLOOKUP(AW$1,Mondi!$N$3:$X$70,AW2,FALSE)</f>
        <v>1</v>
      </c>
      <c r="AX27" s="163">
        <f>VLOOKUP(AX$1,Mondi!$N$3:$X$70,AX2,FALSE)</f>
        <v>1.1599999999999999</v>
      </c>
      <c r="AY27" s="163">
        <f>VLOOKUP(AY$1,Mondi!$N$3:$X$70,AY2,FALSE)</f>
        <v>1.03</v>
      </c>
      <c r="AZ27" s="163">
        <f>VLOOKUP(AZ$1,Mondi!$N$3:$X$70,AZ2,FALSE)</f>
        <v>0.93</v>
      </c>
      <c r="BA27" s="163">
        <f>VLOOKUP(BA$1,Mondi!$N$3:$X$70,BA2,FALSE)</f>
        <v>1.04</v>
      </c>
      <c r="BB27" s="163">
        <f>VLOOKUP(BB$1,Mondi!$N$3:$X$70,BB2,FALSE)</f>
        <v>1.1100000000000001</v>
      </c>
      <c r="BD27" s="41">
        <f t="shared" si="30"/>
        <v>24</v>
      </c>
      <c r="BE27" s="93" t="str">
        <f t="shared" si="22"/>
        <v>Mondplc (December)</v>
      </c>
      <c r="BF27" s="167">
        <f>VLOOKUP(BF$1,Mondi!$N$3:$X$70,BF2,FALSE)</f>
        <v>934204.895738894</v>
      </c>
      <c r="BG27" s="167">
        <f>VLOOKUP(BG$1,Mondi!$N$3:$X$70,BG2,FALSE)</f>
        <v>934182.80542986421</v>
      </c>
      <c r="BH27" s="167">
        <f>VLOOKUP(BH$1,Mondi!$N$3:$X$70,BH2,FALSE)</f>
        <v>770347.23788049608</v>
      </c>
      <c r="BI27" s="167">
        <f>VLOOKUP(BI$1,Mondi!$N$3:$X$70,BI2,FALSE)</f>
        <v>767376.03795966785</v>
      </c>
      <c r="BJ27" s="167">
        <f>VLOOKUP(BJ$1,Mondi!$N$3:$X$70,BJ2,FALSE)</f>
        <v>729271.35678391962</v>
      </c>
      <c r="BK27" s="167">
        <f>VLOOKUP(BK$1,Mondi!$N$3:$X$70,BK2,FALSE)</f>
        <v>584516.96284329565</v>
      </c>
      <c r="BL27" s="167">
        <f>VLOOKUP(BL$1,Mondi!$N$3:$X$70,BL2,FALSE)</f>
        <v>506921.84368737473</v>
      </c>
      <c r="BM27" s="167">
        <f>VLOOKUP(BM$1,Mondi!$N$3:$X$70,BM2,FALSE)</f>
        <v>362474.39353099733</v>
      </c>
      <c r="BN27" s="167">
        <f>VLOOKUP(BN$1,Mondi!$N$3:$X$70,BN2,FALSE)</f>
        <v>459334.79212253826</v>
      </c>
      <c r="BO27" s="167">
        <f>VLOOKUP(BO$1,Mondi!$N$3:$X$70,BO2,FALSE)</f>
        <v>397620.96774193546</v>
      </c>
      <c r="BQ27" s="41">
        <f t="shared" si="31"/>
        <v>24</v>
      </c>
      <c r="BR27" s="93" t="str">
        <f t="shared" si="23"/>
        <v>Mondplc (December)</v>
      </c>
      <c r="BS27" s="167">
        <f>VLOOKUP(BS$1,Mondi!$N$3:$X$70,BS2,FALSE)</f>
        <v>-0.03</v>
      </c>
      <c r="BT27" s="167">
        <f>VLOOKUP(BT$1,Mondi!$N$3:$X$70,BT2,FALSE)</f>
        <v>0.05</v>
      </c>
      <c r="BU27" s="167">
        <f>VLOOKUP(BU$1,Mondi!$N$3:$X$70,BU2,FALSE)</f>
        <v>7.0000000000000007E-2</v>
      </c>
      <c r="BV27" s="167">
        <f>VLOOKUP(BV$1,Mondi!$N$3:$X$70,BV2,FALSE)</f>
        <v>-0.02</v>
      </c>
      <c r="BW27" s="167">
        <f>VLOOKUP(BW$1,Mondi!$N$3:$X$70,BW2,FALSE)</f>
        <v>7.0000000000000007E-2</v>
      </c>
      <c r="BX27" s="167">
        <f>VLOOKUP(BX$1,Mondi!$N$3:$X$70,BX2,FALSE)</f>
        <v>-0.01</v>
      </c>
      <c r="BY27" s="167">
        <f>VLOOKUP(BY$1,Mondi!$N$3:$X$70,BY2,FALSE)</f>
        <v>0.12</v>
      </c>
      <c r="BZ27" s="167">
        <f>VLOOKUP(BZ$1,Mondi!$N$3:$X$70,BZ2,FALSE)</f>
        <v>-0.04</v>
      </c>
      <c r="CA27" s="167">
        <f>VLOOKUP(CA$1,Mondi!$N$3:$X$70,CA2,FALSE)</f>
        <v>-0.03</v>
      </c>
      <c r="CB27" s="167">
        <f>VLOOKUP(CB$1,Mondi!$N$3:$X$70,CB2,FALSE)</f>
        <v>0.18</v>
      </c>
      <c r="CD27" s="41">
        <f t="shared" si="32"/>
        <v>24</v>
      </c>
      <c r="CE27" s="93" t="str">
        <f t="shared" si="24"/>
        <v>Mondplc (December)</v>
      </c>
      <c r="CF27" s="167">
        <f>VLOOKUP(CF$1,Mondi!$N$3:$X$70,CF2,FALSE)</f>
        <v>902204.89573889412</v>
      </c>
      <c r="CG27" s="167">
        <f>VLOOKUP(CG$1,Mondi!$N$3:$X$70,CG2,FALSE)</f>
        <v>474182.80542986421</v>
      </c>
      <c r="CH27" s="167">
        <f>VLOOKUP(CH$1,Mondi!$N$3:$X$70,CH2,FALSE)</f>
        <v>449347.23788049608</v>
      </c>
      <c r="CI27" s="167">
        <f>VLOOKUP(CI$1,Mondi!$N$3:$X$70,CI2,FALSE)</f>
        <v>510376.03795966785</v>
      </c>
      <c r="CJ27" s="167">
        <f>VLOOKUP(CJ$1,Mondi!$N$3:$X$70,CJ2,FALSE)</f>
        <v>545271.3567839195</v>
      </c>
      <c r="CK27" s="167">
        <f>VLOOKUP(CK$1,Mondi!$N$3:$X$70,CK2,FALSE)</f>
        <v>480516.96284329565</v>
      </c>
      <c r="CL27" s="167">
        <f>VLOOKUP(CL$1,Mondi!$N$3:$X$70,CL2,FALSE)</f>
        <v>636921.84368737473</v>
      </c>
      <c r="CM27" s="167">
        <f>VLOOKUP(CM$1,Mondi!$N$3:$X$70,CM2,FALSE)</f>
        <v>1474.3935309973313</v>
      </c>
      <c r="CN27" s="167">
        <f>VLOOKUP(CN$1,Mondi!$N$3:$X$70,CN2,FALSE)</f>
        <v>889334.7921225382</v>
      </c>
      <c r="CO27" s="167">
        <f>VLOOKUP(CO$1,Mondi!$N$3:$X$70,CO2,FALSE)</f>
        <v>-3849379.0322580645</v>
      </c>
      <c r="CQ27" s="41">
        <f t="shared" si="33"/>
        <v>24</v>
      </c>
      <c r="CR27" s="93" t="str">
        <f t="shared" si="25"/>
        <v>Mondplc (December)</v>
      </c>
      <c r="CS27" s="167">
        <f>VLOOKUP(CS$1,Mondi!$N$3:$X$70,CS2,FALSE)</f>
        <v>63333197.82</v>
      </c>
      <c r="CT27" s="167">
        <f>VLOOKUP(CT$1,Mondi!$N$3:$X$70,CT2,FALSE)</f>
        <v>57238254.079999998</v>
      </c>
      <c r="CU27" s="167">
        <f>VLOOKUP(CU$1,Mondi!$N$3:$X$70,CU2,FALSE)</f>
        <v>54939718.450000003</v>
      </c>
      <c r="CV27" s="167">
        <f>VLOOKUP(CV$1,Mondi!$N$3:$X$70,CV2,FALSE)</f>
        <v>48873985.920000002</v>
      </c>
      <c r="CW27" s="167">
        <f>VLOOKUP(CW$1,Mondi!$N$3:$X$70,CW2,FALSE)</f>
        <v>48642692.579999998</v>
      </c>
      <c r="CX27" s="167">
        <f>VLOOKUP(CX$1,Mondi!$N$3:$X$70,CX2,FALSE)</f>
        <v>36640292.520000003</v>
      </c>
      <c r="CY27" s="167">
        <f>VLOOKUP(CY$1,Mondi!$N$3:$X$70,CY2,FALSE)</f>
        <v>37265096</v>
      </c>
      <c r="CZ27" s="167">
        <f>VLOOKUP(CZ$1,Mondi!$N$3:$X$70,CZ2,FALSE)</f>
        <v>28536171.300000001</v>
      </c>
      <c r="DA27" s="167">
        <f>VLOOKUP(DA$1,Mondi!$N$3:$X$70,DA2,FALSE)</f>
        <v>29120392.5</v>
      </c>
      <c r="DB27" s="167">
        <f>VLOOKUP(DB$1,Mondi!$N$3:$X$70,DB2,FALSE)</f>
        <v>24089969.600000001</v>
      </c>
    </row>
    <row r="28" spans="2:223" s="150" customFormat="1" ht="18" hidden="1" customHeight="1" x14ac:dyDescent="0.25">
      <c r="B28" s="145">
        <f t="shared" si="26"/>
        <v>25</v>
      </c>
      <c r="C28" s="146" t="str">
        <f>'Northam Platinum LTD'!N4</f>
        <v>NORTHAM (June)</v>
      </c>
      <c r="D28" s="147">
        <f>VLOOKUP(D$1,'Northam Platinum LTD'!$N$3:$X$70,D2,FALSE)</f>
        <v>0</v>
      </c>
      <c r="E28" s="147">
        <f>VLOOKUP(E$1,'Northam Platinum LTD'!$N$3:$X$70,E2,FALSE)</f>
        <v>0</v>
      </c>
      <c r="F28" s="147">
        <f>VLOOKUP(F$1,'Northam Platinum LTD'!$N$3:$X$70,F2,FALSE)</f>
        <v>0</v>
      </c>
      <c r="G28" s="147">
        <f>VLOOKUP(G$1,'Northam Platinum LTD'!$N$3:$X$70,G2,FALSE)</f>
        <v>0</v>
      </c>
      <c r="H28" s="147">
        <f>VLOOKUP(H$1,'Northam Platinum LTD'!$N$3:$X$70,H2,FALSE)</f>
        <v>0</v>
      </c>
      <c r="I28" s="147">
        <f>VLOOKUP(I$1,'Northam Platinum LTD'!$N$3:$X$70,I2,FALSE)</f>
        <v>0</v>
      </c>
      <c r="J28" s="147">
        <f>VLOOKUP(J$1,'Northam Platinum LTD'!$N$3:$X$70,J2,FALSE)</f>
        <v>0</v>
      </c>
      <c r="K28" s="147">
        <f>VLOOKUP(K$1,'Northam Platinum LTD'!$N$3:$X$70,K2,FALSE)</f>
        <v>0</v>
      </c>
      <c r="L28" s="147">
        <f>VLOOKUP(L$1,'Northam Platinum LTD'!$N$3:$X$70,L2,FALSE)</f>
        <v>0</v>
      </c>
      <c r="M28" s="147">
        <f>VLOOKUP(M$1,'Northam Platinum LTD'!$N$3:$X$70,M2,FALSE)</f>
        <v>0</v>
      </c>
      <c r="N28" s="148">
        <f t="shared" si="17"/>
        <v>10</v>
      </c>
      <c r="O28" s="149" t="str">
        <f t="shared" si="18"/>
        <v>Yes-exclude from study</v>
      </c>
      <c r="Q28" s="151">
        <f t="shared" si="27"/>
        <v>25</v>
      </c>
      <c r="R28" s="151" t="str">
        <f t="shared" si="19"/>
        <v>NORTHAM (June)</v>
      </c>
      <c r="S28" s="147">
        <f>VLOOKUP(S$1,'Northam Platinum LTD'!$N$3:$X$70,S2,FALSE)</f>
        <v>26944663</v>
      </c>
      <c r="T28" s="147">
        <f>VLOOKUP(T$1,'Northam Platinum LTD'!$N$3:$X$70,T2,FALSE)</f>
        <v>23824034</v>
      </c>
      <c r="U28" s="147">
        <f>VLOOKUP(U$1,'Northam Platinum LTD'!$N$3:$X$70,U2,FALSE)</f>
        <v>19636112</v>
      </c>
      <c r="V28" s="147">
        <f>VLOOKUP(V$1,'Northam Platinum LTD'!$N$3:$X$70,V2,FALSE)</f>
        <v>18977863</v>
      </c>
      <c r="W28" s="147">
        <f>VLOOKUP(W$1,'Northam Platinum LTD'!$N$3:$X$70,W2,FALSE)</f>
        <v>19151336</v>
      </c>
      <c r="X28" s="147">
        <f>VLOOKUP(X$1,'Northam Platinum LTD'!$N$3:$X$70,X2,FALSE)</f>
        <v>14740996</v>
      </c>
      <c r="Y28" s="147">
        <f>VLOOKUP(Y$1,'Northam Platinum LTD'!$N$3:$X$70,Y2,FALSE)</f>
        <v>14357664</v>
      </c>
      <c r="Z28" s="147">
        <f>VLOOKUP(Z$1,'Northam Platinum LTD'!$N$3:$X$70,Z2,FALSE)</f>
        <v>12243852</v>
      </c>
      <c r="AA28" s="147">
        <f>VLOOKUP(AA$1,'Northam Platinum LTD'!$N$3:$X$70,AA2,FALSE)</f>
        <v>11929571</v>
      </c>
      <c r="AB28" s="147">
        <f>VLOOKUP(AB$1,'Northam Platinum LTD'!$N$3:$X$70,AB2,FALSE)</f>
        <v>10089307</v>
      </c>
      <c r="AD28" s="151">
        <f t="shared" si="28"/>
        <v>25</v>
      </c>
      <c r="AE28" s="151" t="str">
        <f t="shared" si="20"/>
        <v>NORTHAM (June)</v>
      </c>
      <c r="AF28" s="162">
        <f>VLOOKUP(AF$1,'Northam Platinum LTD'!$N$3:$X$70,AF2,FALSE)</f>
        <v>0</v>
      </c>
      <c r="AG28" s="162">
        <f>VLOOKUP(AG$1,'Northam Platinum LTD'!$N$3:$X$70,AG2,FALSE)</f>
        <v>0</v>
      </c>
      <c r="AH28" s="162">
        <f>VLOOKUP(AH$1,'Northam Platinum LTD'!$N$3:$X$70,AH2,FALSE)</f>
        <v>0</v>
      </c>
      <c r="AI28" s="162">
        <f>VLOOKUP(AI$1,'Northam Platinum LTD'!$N$3:$X$70,AI2,FALSE)</f>
        <v>0</v>
      </c>
      <c r="AJ28" s="162">
        <f>VLOOKUP(AJ$1,'Northam Platinum LTD'!$N$3:$X$70,AJ2,FALSE)</f>
        <v>0</v>
      </c>
      <c r="AK28" s="162">
        <f>VLOOKUP(AK$1,'Northam Platinum LTD'!$N$3:$X$70,AK2,FALSE)</f>
        <v>0</v>
      </c>
      <c r="AL28" s="162">
        <f>VLOOKUP(AL$1,'Northam Platinum LTD'!$N$3:$X$70,AL2,FALSE)</f>
        <v>0</v>
      </c>
      <c r="AM28" s="162">
        <f>VLOOKUP(AM$1,'Northam Platinum LTD'!$N$3:$X$70,AM2,FALSE)</f>
        <v>0</v>
      </c>
      <c r="AN28" s="162">
        <f>VLOOKUP(AN$1,'Northam Platinum LTD'!$N$3:$X$70,AN2,FALSE)</f>
        <v>0</v>
      </c>
      <c r="AO28" s="162">
        <f>VLOOKUP(AO$1,'Northam Platinum LTD'!$N$3:$X$70,AO2,FALSE)</f>
        <v>0</v>
      </c>
      <c r="AQ28" s="151">
        <f t="shared" si="29"/>
        <v>25</v>
      </c>
      <c r="AR28" s="151" t="str">
        <f t="shared" si="21"/>
        <v>NORTHAM (June)</v>
      </c>
      <c r="AS28" s="162">
        <f>VLOOKUP(AS$1,'Northam Platinum LTD'!$N$3:$X$70,AS2,FALSE)</f>
        <v>0.4</v>
      </c>
      <c r="AT28" s="162">
        <f>VLOOKUP(AT$1,'Northam Platinum LTD'!$N$3:$X$70,AT2,FALSE)</f>
        <v>0.32</v>
      </c>
      <c r="AU28" s="162">
        <f>VLOOKUP(AU$1,'Northam Platinum LTD'!$N$3:$X$70,AU2,FALSE)</f>
        <v>0.35</v>
      </c>
      <c r="AV28" s="162">
        <f>VLOOKUP(AV$1,'Northam Platinum LTD'!$N$3:$X$70,AV2,FALSE)</f>
        <v>0.32</v>
      </c>
      <c r="AW28" s="162">
        <f>VLOOKUP(AW$1,'Northam Platinum LTD'!$N$3:$X$70,AW2,FALSE)</f>
        <v>0.32</v>
      </c>
      <c r="AX28" s="162">
        <f>VLOOKUP(AX$1,'Northam Platinum LTD'!$N$3:$X$70,AX2,FALSE)</f>
        <v>0.36</v>
      </c>
      <c r="AY28" s="162">
        <f>VLOOKUP(AY$1,'Northam Platinum LTD'!$N$3:$X$70,AY2,FALSE)</f>
        <v>0.31</v>
      </c>
      <c r="AZ28" s="162">
        <f>VLOOKUP(AZ$1,'Northam Platinum LTD'!$N$3:$X$70,AZ2,FALSE)</f>
        <v>0.3</v>
      </c>
      <c r="BA28" s="162">
        <f>VLOOKUP(BA$1,'Northam Platinum LTD'!$N$3:$X$70,BA2,FALSE)</f>
        <v>0.3</v>
      </c>
      <c r="BB28" s="162">
        <f>VLOOKUP(BB$1,'Northam Platinum LTD'!$N$3:$X$70,BB2,FALSE)</f>
        <v>0.39</v>
      </c>
      <c r="BD28" s="151">
        <f t="shared" si="30"/>
        <v>25</v>
      </c>
      <c r="BE28" s="151" t="str">
        <f t="shared" si="22"/>
        <v>NORTHAM (June)</v>
      </c>
      <c r="BF28" s="166">
        <f>VLOOKUP(BF$1,'Northam Platinum LTD'!$N$3:$X$70,BF2,FALSE)</f>
        <v>1444660.4968261616</v>
      </c>
      <c r="BG28" s="166">
        <f>VLOOKUP(BG$1,'Northam Platinum LTD'!$N$3:$X$70,BG2,FALSE)</f>
        <v>409093.9317045919</v>
      </c>
      <c r="BH28" s="166">
        <f>VLOOKUP(BH$1,'Northam Platinum LTD'!$N$3:$X$70,BH2,FALSE)</f>
        <v>316541.44545338128</v>
      </c>
      <c r="BI28" s="166">
        <f>VLOOKUP(BI$1,'Northam Platinum LTD'!$N$3:$X$70,BI2,FALSE)</f>
        <v>287925.49365884252</v>
      </c>
      <c r="BJ28" s="166">
        <f>VLOOKUP(BJ$1,'Northam Platinum LTD'!$N$3:$X$70,BJ2,FALSE)</f>
        <v>-861139.77693285688</v>
      </c>
      <c r="BK28" s="166">
        <f>VLOOKUP(BK$1,'Northam Platinum LTD'!$N$3:$X$70,BK2,FALSE)</f>
        <v>67822.24039217399</v>
      </c>
      <c r="BL28" s="166">
        <f>VLOOKUP(BL$1,'Northam Platinum LTD'!$N$3:$X$70,BL2,FALSE)</f>
        <v>505828.98018664238</v>
      </c>
      <c r="BM28" s="166">
        <f>VLOOKUP(BM$1,'Northam Platinum LTD'!$N$3:$X$70,BM2,FALSE)</f>
        <v>264491.44380834542</v>
      </c>
      <c r="BN28" s="166">
        <f>VLOOKUP(BN$1,'Northam Platinum LTD'!$N$3:$X$70,BN2,FALSE)</f>
        <v>290427.02985260071</v>
      </c>
      <c r="BO28" s="166">
        <f>VLOOKUP(BO$1,'Northam Platinum LTD'!$N$3:$X$70,BO2,FALSE)</f>
        <v>525225.55255702953</v>
      </c>
      <c r="BQ28" s="151">
        <f t="shared" si="31"/>
        <v>25</v>
      </c>
      <c r="BR28" s="151" t="str">
        <f t="shared" si="23"/>
        <v>NORTHAM (June)</v>
      </c>
      <c r="BS28" s="166">
        <f>VLOOKUP(BS$1,'Northam Platinum LTD'!$N$3:$X$70,BS2,FALSE)</f>
        <v>0.41</v>
      </c>
      <c r="BT28" s="166">
        <f>VLOOKUP(BT$1,'Northam Platinum LTD'!$N$3:$X$70,BT2,FALSE)</f>
        <v>0.1</v>
      </c>
      <c r="BU28" s="166">
        <f>VLOOKUP(BU$1,'Northam Platinum LTD'!$N$3:$X$70,BU2,FALSE)</f>
        <v>0.13</v>
      </c>
      <c r="BV28" s="166">
        <f>VLOOKUP(BV$1,'Northam Platinum LTD'!$N$3:$X$70,BV2,FALSE)</f>
        <v>0.01</v>
      </c>
      <c r="BW28" s="166">
        <f>VLOOKUP(BW$1,'Northam Platinum LTD'!$N$3:$X$70,BW2,FALSE)</f>
        <v>0.13</v>
      </c>
      <c r="BX28" s="166">
        <f>VLOOKUP(BX$1,'Northam Platinum LTD'!$N$3:$X$70,BX2,FALSE)</f>
        <v>0.21</v>
      </c>
      <c r="BY28" s="166">
        <f>VLOOKUP(BY$1,'Northam Platinum LTD'!$N$3:$X$70,BY2,FALSE)</f>
        <v>0.2</v>
      </c>
      <c r="BZ28" s="166">
        <f>VLOOKUP(BZ$1,'Northam Platinum LTD'!$N$3:$X$70,BZ2,FALSE)</f>
        <v>0.03</v>
      </c>
      <c r="CA28" s="166">
        <f>VLOOKUP(CA$1,'Northam Platinum LTD'!$N$3:$X$70,CA2,FALSE)</f>
        <v>-0.09</v>
      </c>
      <c r="CB28" s="166">
        <f>VLOOKUP(CB$1,'Northam Platinum LTD'!$N$3:$X$70,CB2,FALSE)</f>
        <v>0.24</v>
      </c>
      <c r="CD28" s="151">
        <f t="shared" si="32"/>
        <v>25</v>
      </c>
      <c r="CE28" s="151" t="str">
        <f t="shared" si="24"/>
        <v>NORTHAM (June)</v>
      </c>
      <c r="CF28" s="166">
        <f>VLOOKUP(CF$1,'Northam Platinum LTD'!$N$3:$X$70,CF2,FALSE)</f>
        <v>841301.49682616163</v>
      </c>
      <c r="CG28" s="166">
        <f>VLOOKUP(CG$1,'Northam Platinum LTD'!$N$3:$X$70,CG2,FALSE)</f>
        <v>463175.93170459196</v>
      </c>
      <c r="CH28" s="166">
        <f>VLOOKUP(CH$1,'Northam Platinum LTD'!$N$3:$X$70,CH2,FALSE)</f>
        <v>-319403.55454661872</v>
      </c>
      <c r="CI28" s="166">
        <f>VLOOKUP(CI$1,'Northam Platinum LTD'!$N$3:$X$70,CI2,FALSE)</f>
        <v>-243166.50634115748</v>
      </c>
      <c r="CJ28" s="166">
        <f>VLOOKUP(CJ$1,'Northam Platinum LTD'!$N$3:$X$70,CJ2,FALSE)</f>
        <v>-3188395.776932857</v>
      </c>
      <c r="CK28" s="166">
        <f>VLOOKUP(CK$1,'Northam Platinum LTD'!$N$3:$X$70,CK2,FALSE)</f>
        <v>-504039.75960782601</v>
      </c>
      <c r="CL28" s="166">
        <f>VLOOKUP(CL$1,'Northam Platinum LTD'!$N$3:$X$70,CL2,FALSE)</f>
        <v>341061.98018664238</v>
      </c>
      <c r="CM28" s="166">
        <f>VLOOKUP(CM$1,'Northam Platinum LTD'!$N$3:$X$70,CM2,FALSE)</f>
        <v>1797080.4438083454</v>
      </c>
      <c r="CN28" s="166">
        <f>VLOOKUP(CN$1,'Northam Platinum LTD'!$N$3:$X$70,CN2,FALSE)</f>
        <v>116299.02985260071</v>
      </c>
      <c r="CO28" s="166">
        <f>VLOOKUP(CO$1,'Northam Platinum LTD'!$N$3:$X$70,CO2,FALSE)</f>
        <v>-1032623.4474429705</v>
      </c>
      <c r="CQ28" s="151">
        <f t="shared" si="33"/>
        <v>25</v>
      </c>
      <c r="CR28" s="151" t="str">
        <f t="shared" si="25"/>
        <v>NORTHAM (June)</v>
      </c>
      <c r="CS28" s="166">
        <f>VLOOKUP(CS$1,'Northam Platinum LTD'!$N$3:$X$70,CS2,FALSE)</f>
        <v>7456802.2252000002</v>
      </c>
      <c r="CT28" s="166">
        <f>VLOOKUP(CT$1,'Northam Platinum LTD'!$N$3:$X$70,CT2,FALSE)</f>
        <v>7386687.0748000005</v>
      </c>
      <c r="CU28" s="166">
        <f>VLOOKUP(CU$1,'Northam Platinum LTD'!$N$3:$X$70,CU2,FALSE)</f>
        <v>8092037.0907999994</v>
      </c>
      <c r="CV28" s="166">
        <f>VLOOKUP(CV$1,'Northam Platinum LTD'!$N$3:$X$70,CV2,FALSE)</f>
        <v>8727971.7083999999</v>
      </c>
      <c r="CW28" s="166">
        <f>VLOOKUP(CW$1,'Northam Platinum LTD'!$N$3:$X$70,CW2,FALSE)</f>
        <v>10321717.569999998</v>
      </c>
      <c r="CX28" s="166">
        <f>VLOOKUP(CX$1,'Northam Platinum LTD'!$N$3:$X$70,CX2,FALSE)</f>
        <v>11636010.043</v>
      </c>
      <c r="CY28" s="166">
        <f>VLOOKUP(CY$1,'Northam Platinum LTD'!$N$3:$X$70,CY2,FALSE)</f>
        <v>10805397.188899999</v>
      </c>
      <c r="CZ28" s="166">
        <f>VLOOKUP(CZ$1,'Northam Platinum LTD'!$N$3:$X$70,CZ2,FALSE)</f>
        <v>10411318.394400001</v>
      </c>
      <c r="DA28" s="166">
        <f>VLOOKUP(DA$1,'Northam Platinum LTD'!$N$3:$X$70,DA2,FALSE)</f>
        <v>9604113.3055999987</v>
      </c>
      <c r="DB28" s="166">
        <f>VLOOKUP(DB$1,'Northam Platinum LTD'!$N$3:$X$70,DB2,FALSE)</f>
        <v>8824595.9267999995</v>
      </c>
    </row>
    <row r="29" spans="2:223" ht="18" x14ac:dyDescent="0.25">
      <c r="B29" s="99">
        <f t="shared" si="26"/>
        <v>26</v>
      </c>
      <c r="C29" s="143" t="str">
        <f>Omnia!N4</f>
        <v>OMNIA (March)</v>
      </c>
      <c r="D29" s="103">
        <f>VLOOKUP(D$1,Omnia!$N$3:$X$70,D2,FALSE)</f>
        <v>597000</v>
      </c>
      <c r="E29" s="103">
        <f>VLOOKUP(E$1,Omnia!$N$3:$X$70,E2,FALSE)</f>
        <v>525000</v>
      </c>
      <c r="F29" s="103">
        <f>VLOOKUP(F$1,Omnia!$N$3:$X$70,F2,FALSE)</f>
        <v>333000</v>
      </c>
      <c r="G29" s="103">
        <f>VLOOKUP(G$1,Omnia!$N$3:$X$70,G2,FALSE)</f>
        <v>333000</v>
      </c>
      <c r="H29" s="103">
        <f>VLOOKUP(H$1,Omnia!$N$3:$X$70,H2,FALSE)</f>
        <v>333000</v>
      </c>
      <c r="I29" s="103">
        <f>VLOOKUP(I$1,Omnia!$N$3:$X$70,I2,FALSE)</f>
        <v>333000</v>
      </c>
      <c r="J29" s="103">
        <f>VLOOKUP(J$1,Omnia!$N$3:$X$70,J2,FALSE)</f>
        <v>332000</v>
      </c>
      <c r="K29" s="103">
        <f>VLOOKUP(K$1,Omnia!$N$3:$X$70,K2,FALSE)</f>
        <v>332000</v>
      </c>
      <c r="L29" s="103">
        <f>VLOOKUP(L$1,Omnia!$N$3:$X$70,L2,FALSE)</f>
        <v>332000</v>
      </c>
      <c r="M29" s="103">
        <f>VLOOKUP(M$1,Omnia!$N$3:$X$70,M2,FALSE)</f>
        <v>332000</v>
      </c>
      <c r="N29" s="101">
        <f t="shared" si="17"/>
        <v>0</v>
      </c>
      <c r="O29" s="96" t="str">
        <f t="shared" si="18"/>
        <v>No-To be included in the study</v>
      </c>
      <c r="Q29" s="41">
        <f t="shared" si="27"/>
        <v>26</v>
      </c>
      <c r="R29" s="93" t="str">
        <f t="shared" si="19"/>
        <v>OMNIA (March)</v>
      </c>
      <c r="S29" s="103">
        <f>VLOOKUP(S$1,Omnia!$N$3:$X$70,S2,FALSE)</f>
        <v>14159000</v>
      </c>
      <c r="T29" s="103">
        <f>VLOOKUP(T$1,Omnia!$N$3:$X$70,T2,FALSE)</f>
        <v>14039000</v>
      </c>
      <c r="U29" s="103">
        <f>VLOOKUP(U$1,Omnia!$N$3:$X$70,U2,FALSE)</f>
        <v>12119000</v>
      </c>
      <c r="V29" s="103">
        <f>VLOOKUP(V$1,Omnia!$N$3:$X$70,V2,FALSE)</f>
        <v>11835000</v>
      </c>
      <c r="W29" s="103">
        <f>VLOOKUP(W$1,Omnia!$N$3:$X$70,W2,FALSE)</f>
        <v>11385000</v>
      </c>
      <c r="X29" s="103">
        <f>VLOOKUP(X$1,Omnia!$N$3:$X$70,X2,FALSE)</f>
        <v>10035000</v>
      </c>
      <c r="Y29" s="103">
        <f>VLOOKUP(Y$1,Omnia!$N$3:$X$70,Y2,FALSE)</f>
        <v>8538000</v>
      </c>
      <c r="Z29" s="103">
        <f>VLOOKUP(Z$1,Omnia!$N$3:$X$70,Z2,FALSE)</f>
        <v>6997000</v>
      </c>
      <c r="AA29" s="103">
        <f>VLOOKUP(AA$1,Omnia!$N$3:$X$70,AA2,FALSE)</f>
        <v>5781000</v>
      </c>
      <c r="AB29" s="103">
        <f>VLOOKUP(AB$1,Omnia!$N$3:$X$70,AB2,FALSE)</f>
        <v>4650000</v>
      </c>
      <c r="AD29" s="41">
        <f t="shared" si="28"/>
        <v>26</v>
      </c>
      <c r="AE29" s="93" t="str">
        <f t="shared" si="20"/>
        <v>OMNIA (March)</v>
      </c>
      <c r="AF29" s="163">
        <f>VLOOKUP(AF$1,Omnia!$N$3:$X$70,AF2,FALSE)</f>
        <v>4.216399463238929E-2</v>
      </c>
      <c r="AG29" s="163">
        <f>VLOOKUP(AG$1,Omnia!$N$3:$X$70,AG2,FALSE)</f>
        <v>3.7395825913526602E-2</v>
      </c>
      <c r="AH29" s="163">
        <f>VLOOKUP(AH$1,Omnia!$N$3:$X$70,AH2,FALSE)</f>
        <v>2.7477514646422972E-2</v>
      </c>
      <c r="AI29" s="163">
        <f>VLOOKUP(AI$1,Omnia!$N$3:$X$70,AI2,FALSE)</f>
        <v>2.8136882129277566E-2</v>
      </c>
      <c r="AJ29" s="163">
        <f>VLOOKUP(AJ$1,Omnia!$N$3:$X$70,AJ2,FALSE)</f>
        <v>2.9249011857707511E-2</v>
      </c>
      <c r="AK29" s="163">
        <f>VLOOKUP(AK$1,Omnia!$N$3:$X$70,AK2,FALSE)</f>
        <v>3.3183856502242155E-2</v>
      </c>
      <c r="AL29" s="163">
        <f>VLOOKUP(AL$1,Omnia!$N$3:$X$70,AL2,FALSE)</f>
        <v>3.8884984773951747E-2</v>
      </c>
      <c r="AM29" s="163">
        <f>VLOOKUP(AM$1,Omnia!$N$3:$X$70,AM2,FALSE)</f>
        <v>4.7448906674288978E-2</v>
      </c>
      <c r="AN29" s="163">
        <f>VLOOKUP(AN$1,Omnia!$N$3:$X$70,AN2,FALSE)</f>
        <v>5.742951046531742E-2</v>
      </c>
      <c r="AO29" s="163">
        <f>VLOOKUP(AO$1,Omnia!$N$3:$X$70,AO2,FALSE)</f>
        <v>7.139784946236559E-2</v>
      </c>
      <c r="AQ29" s="41">
        <f t="shared" si="29"/>
        <v>26</v>
      </c>
      <c r="AR29" s="93" t="str">
        <f t="shared" si="21"/>
        <v>OMNIA (March)</v>
      </c>
      <c r="AS29" s="163">
        <f>VLOOKUP(AS$1,Omnia!$N$3:$X$70,AS2,FALSE)</f>
        <v>1.32</v>
      </c>
      <c r="AT29" s="163">
        <f>VLOOKUP(AT$1,Omnia!$N$3:$X$70,AT2,FALSE)</f>
        <v>1.24</v>
      </c>
      <c r="AU29" s="163">
        <f>VLOOKUP(AU$1,Omnia!$N$3:$X$70,AU2,FALSE)</f>
        <v>1.34</v>
      </c>
      <c r="AV29" s="163">
        <f>VLOOKUP(AV$1,Omnia!$N$3:$X$70,AV2,FALSE)</f>
        <v>1.42</v>
      </c>
      <c r="AW29" s="163">
        <f>VLOOKUP(AW$1,Omnia!$N$3:$X$70,AW2,FALSE)</f>
        <v>1.48</v>
      </c>
      <c r="AX29" s="163">
        <f>VLOOKUP(AX$1,Omnia!$N$3:$X$70,AX2,FALSE)</f>
        <v>1.62</v>
      </c>
      <c r="AY29" s="163">
        <f>VLOOKUP(AY$1,Omnia!$N$3:$X$70,AY2,FALSE)</f>
        <v>1.58</v>
      </c>
      <c r="AZ29" s="163">
        <f>VLOOKUP(AZ$1,Omnia!$N$3:$X$70,AZ2,FALSE)</f>
        <v>1.56</v>
      </c>
      <c r="BA29" s="163">
        <f>VLOOKUP(BA$1,Omnia!$N$3:$X$70,BA2,FALSE)</f>
        <v>1.62</v>
      </c>
      <c r="BB29" s="163">
        <f>VLOOKUP(BB$1,Omnia!$N$3:$X$70,BB2,FALSE)</f>
        <v>1.9</v>
      </c>
      <c r="BD29" s="41">
        <f t="shared" si="30"/>
        <v>26</v>
      </c>
      <c r="BE29" s="93" t="str">
        <f t="shared" si="22"/>
        <v>OMNIA (March)</v>
      </c>
      <c r="BF29" s="167">
        <f>VLOOKUP(BF$1,Omnia!$N$3:$X$70,BF2,FALSE)</f>
        <v>-2949.2753623188405</v>
      </c>
      <c r="BG29" s="167">
        <f>VLOOKUP(BG$1,Omnia!$N$3:$X$70,BG2,FALSE)</f>
        <v>831873.58916478546</v>
      </c>
      <c r="BH29" s="167">
        <f>VLOOKUP(BH$1,Omnia!$N$3:$X$70,BH2,FALSE)</f>
        <v>719252.33644859819</v>
      </c>
      <c r="BI29" s="167">
        <f>VLOOKUP(BI$1,Omnia!$N$3:$X$70,BI2,FALSE)</f>
        <v>824780.63241106714</v>
      </c>
      <c r="BJ29" s="167">
        <f>VLOOKUP(BJ$1,Omnia!$N$3:$X$70,BJ2,FALSE)</f>
        <v>1035750.5634861006</v>
      </c>
      <c r="BK29" s="167">
        <f>VLOOKUP(BK$1,Omnia!$N$3:$X$70,BK2,FALSE)</f>
        <v>1056939.051918736</v>
      </c>
      <c r="BL29" s="167">
        <f>VLOOKUP(BL$1,Omnia!$N$3:$X$70,BL2,FALSE)</f>
        <v>945923.3449477352</v>
      </c>
      <c r="BM29" s="167">
        <f>VLOOKUP(BM$1,Omnia!$N$3:$X$70,BM2,FALSE)</f>
        <v>665867.22488038288</v>
      </c>
      <c r="BN29" s="167">
        <f>VLOOKUP(BN$1,Omnia!$N$3:$X$70,BN2,FALSE)</f>
        <v>514679.40199335548</v>
      </c>
      <c r="BO29" s="167">
        <f>VLOOKUP(BO$1,Omnia!$N$3:$X$70,BO2,FALSE)</f>
        <v>131431.19266055044</v>
      </c>
      <c r="BQ29" s="41">
        <f t="shared" si="31"/>
        <v>26</v>
      </c>
      <c r="BR29" s="93" t="str">
        <f t="shared" si="23"/>
        <v>OMNIA (March)</v>
      </c>
      <c r="BS29" s="167">
        <f>VLOOKUP(BS$1,Omnia!$N$3:$X$70,BS2,FALSE)</f>
        <v>7.0000000000000007E-2</v>
      </c>
      <c r="BT29" s="167">
        <f>VLOOKUP(BT$1,Omnia!$N$3:$X$70,BT2,FALSE)</f>
        <v>7.0000000000000007E-2</v>
      </c>
      <c r="BU29" s="167">
        <f>VLOOKUP(BU$1,Omnia!$N$3:$X$70,BU2,FALSE)</f>
        <v>-0.03</v>
      </c>
      <c r="BV29" s="167">
        <f>VLOOKUP(BV$1,Omnia!$N$3:$X$70,BV2,FALSE)</f>
        <v>0</v>
      </c>
      <c r="BW29" s="167">
        <f>VLOOKUP(BW$1,Omnia!$N$3:$X$70,BW2,FALSE)</f>
        <v>0.04</v>
      </c>
      <c r="BX29" s="167">
        <f>VLOOKUP(BX$1,Omnia!$N$3:$X$70,BX2,FALSE)</f>
        <v>0.21</v>
      </c>
      <c r="BY29" s="167">
        <f>VLOOKUP(BY$1,Omnia!$N$3:$X$70,BY2,FALSE)</f>
        <v>0.23</v>
      </c>
      <c r="BZ29" s="167">
        <f>VLOOKUP(BZ$1,Omnia!$N$3:$X$70,BZ2,FALSE)</f>
        <v>0.17</v>
      </c>
      <c r="CA29" s="167">
        <f>VLOOKUP(CA$1,Omnia!$N$3:$X$70,CA2,FALSE)</f>
        <v>0.06</v>
      </c>
      <c r="CB29" s="167">
        <f>VLOOKUP(CB$1,Omnia!$N$3:$X$70,CB2,FALSE)</f>
        <v>-0.21</v>
      </c>
      <c r="CD29" s="41">
        <f t="shared" si="32"/>
        <v>26</v>
      </c>
      <c r="CE29" s="93" t="str">
        <f t="shared" si="24"/>
        <v>OMNIA (March)</v>
      </c>
      <c r="CF29" s="167">
        <f>VLOOKUP(CF$1,Omnia!$N$3:$X$70,CF2,FALSE)</f>
        <v>2162050.7246376812</v>
      </c>
      <c r="CG29" s="167">
        <f>VLOOKUP(CG$1,Omnia!$N$3:$X$70,CG2,FALSE)</f>
        <v>722873.58916478558</v>
      </c>
      <c r="CH29" s="167">
        <f>VLOOKUP(CH$1,Omnia!$N$3:$X$70,CH2,FALSE)</f>
        <v>766252.33644859819</v>
      </c>
      <c r="CI29" s="167">
        <f>VLOOKUP(CI$1,Omnia!$N$3:$X$70,CI2,FALSE)</f>
        <v>-122219.36758893286</v>
      </c>
      <c r="CJ29" s="167">
        <f>VLOOKUP(CJ$1,Omnia!$N$3:$X$70,CJ2,FALSE)</f>
        <v>205750.56348610064</v>
      </c>
      <c r="CK29" s="167">
        <f>VLOOKUP(CK$1,Omnia!$N$3:$X$70,CK2,FALSE)</f>
        <v>28939.05191873596</v>
      </c>
      <c r="CL29" s="167">
        <f>VLOOKUP(CL$1,Omnia!$N$3:$X$70,CL2,FALSE)</f>
        <v>68923.344947735313</v>
      </c>
      <c r="CM29" s="167">
        <f>VLOOKUP(CM$1,Omnia!$N$3:$X$70,CM2,FALSE)</f>
        <v>-139132.77511961712</v>
      </c>
      <c r="CN29" s="167">
        <f>VLOOKUP(CN$1,Omnia!$N$3:$X$70,CN2,FALSE)</f>
        <v>-410320.59800664452</v>
      </c>
      <c r="CO29" s="167">
        <f>VLOOKUP(CO$1,Omnia!$N$3:$X$70,CO2,FALSE)</f>
        <v>-2077568.8073394496</v>
      </c>
      <c r="CQ29" s="41">
        <f t="shared" si="33"/>
        <v>26</v>
      </c>
      <c r="CR29" s="93" t="str">
        <f t="shared" si="25"/>
        <v>OMNIA (March)</v>
      </c>
      <c r="CS29" s="167">
        <f>VLOOKUP(CS$1,Omnia!$N$3:$X$70,CS2,FALSE)</f>
        <v>7011899.9474999998</v>
      </c>
      <c r="CT29" s="167">
        <f>VLOOKUP(CT$1,Omnia!$N$3:$X$70,CT2,FALSE)</f>
        <v>7337151.0854999991</v>
      </c>
      <c r="CU29" s="167">
        <f>VLOOKUP(CU$1,Omnia!$N$3:$X$70,CU2,FALSE)</f>
        <v>7516835.6102</v>
      </c>
      <c r="CV29" s="167">
        <f>VLOOKUP(CV$1,Omnia!$N$3:$X$70,CV2,FALSE)</f>
        <v>7683881.0901999995</v>
      </c>
      <c r="CW29" s="167">
        <f>VLOOKUP(CW$1,Omnia!$N$3:$X$70,CW2,FALSE)</f>
        <v>6603596.9410000006</v>
      </c>
      <c r="CX29" s="167">
        <f>VLOOKUP(CX$1,Omnia!$N$3:$X$70,CX2,FALSE)</f>
        <v>5860096</v>
      </c>
      <c r="CY29" s="167">
        <f>VLOOKUP(CY$1,Omnia!$N$3:$X$70,CY2,FALSE)</f>
        <v>4935015.6528000003</v>
      </c>
      <c r="CZ29" s="167">
        <f>VLOOKUP(CZ$1,Omnia!$N$3:$X$70,CZ2,FALSE)</f>
        <v>4021240.7196</v>
      </c>
      <c r="DA29" s="167">
        <f>VLOOKUP(DA$1,Omnia!$N$3:$X$70,DA2,FALSE)</f>
        <v>2935720.7456</v>
      </c>
      <c r="DB29" s="167">
        <f>VLOOKUP(DB$1,Omnia!$N$3:$X$70,DB2,FALSE)</f>
        <v>1948046.4095999999</v>
      </c>
    </row>
    <row r="30" spans="2:223" s="150" customFormat="1" ht="18" hidden="1" customHeight="1" x14ac:dyDescent="0.25">
      <c r="B30" s="145">
        <f t="shared" si="26"/>
        <v>27</v>
      </c>
      <c r="C30" s="146" t="str">
        <f>'Orion Minerals LTD'!N4</f>
        <v>ORIONMIN (June)</v>
      </c>
      <c r="D30" s="147">
        <f>VLOOKUP(D$1,'Orion Minerals LTD'!$N$3:$X$70,D2,FALSE)</f>
        <v>0</v>
      </c>
      <c r="E30" s="147">
        <f>VLOOKUP(E$1,'Orion Minerals LTD'!$N$3:$X$70,E2,FALSE)</f>
        <v>0</v>
      </c>
      <c r="F30" s="147">
        <f>VLOOKUP(F$1,'Orion Minerals LTD'!$N$3:$X$70,F2,FALSE)</f>
        <v>0</v>
      </c>
      <c r="G30" s="147">
        <f>VLOOKUP(G$1,'Orion Minerals LTD'!$N$3:$X$70,G2,FALSE)</f>
        <v>0</v>
      </c>
      <c r="H30" s="147">
        <f>VLOOKUP(H$1,'Orion Minerals LTD'!$N$3:$X$70,H2,FALSE)</f>
        <v>0</v>
      </c>
      <c r="I30" s="147">
        <f>VLOOKUP(I$1,'Orion Minerals LTD'!$N$3:$X$70,I2,FALSE)</f>
        <v>0</v>
      </c>
      <c r="J30" s="147">
        <f>VLOOKUP(J$1,'Orion Minerals LTD'!$N$3:$X$70,J2,FALSE)</f>
        <v>0</v>
      </c>
      <c r="K30" s="147">
        <f>VLOOKUP(K$1,'Orion Minerals LTD'!$N$3:$X$70,K2,FALSE)</f>
        <v>0</v>
      </c>
      <c r="L30" s="147">
        <f>VLOOKUP(L$1,'Orion Minerals LTD'!$N$3:$X$70,L2,FALSE)</f>
        <v>0</v>
      </c>
      <c r="M30" s="147">
        <f>VLOOKUP(M$1,'Orion Minerals LTD'!$N$3:$X$70,M2,FALSE)</f>
        <v>0</v>
      </c>
      <c r="N30" s="148">
        <f t="shared" si="17"/>
        <v>10</v>
      </c>
      <c r="O30" s="149" t="str">
        <f t="shared" si="18"/>
        <v>Yes-exclude from study</v>
      </c>
      <c r="Q30" s="151">
        <f t="shared" si="27"/>
        <v>27</v>
      </c>
      <c r="R30" s="151" t="str">
        <f t="shared" si="19"/>
        <v>ORIONMIN (June)</v>
      </c>
      <c r="S30" s="147">
        <f>VLOOKUP(S$1,'Orion Minerals LTD'!$N$3:$X$70,S2,FALSE)</f>
        <v>47798</v>
      </c>
      <c r="T30" s="147">
        <f>VLOOKUP(T$1,'Orion Minerals LTD'!$N$3:$X$70,T2,FALSE)</f>
        <v>40836</v>
      </c>
      <c r="U30" s="147">
        <f>VLOOKUP(U$1,'Orion Minerals LTD'!$N$3:$X$70,U2,FALSE)</f>
        <v>19417</v>
      </c>
      <c r="V30" s="147">
        <f>VLOOKUP(V$1,'Orion Minerals LTD'!$N$3:$X$70,V2,FALSE)</f>
        <v>0</v>
      </c>
      <c r="W30" s="147">
        <f>VLOOKUP(W$1,'Orion Minerals LTD'!$N$3:$X$70,W2,FALSE)</f>
        <v>0</v>
      </c>
      <c r="X30" s="147">
        <f>VLOOKUP(X$1,'Orion Minerals LTD'!$N$3:$X$70,X2,FALSE)</f>
        <v>0</v>
      </c>
      <c r="Y30" s="147">
        <f>VLOOKUP(Y$1,'Orion Minerals LTD'!$N$3:$X$70,Y2,FALSE)</f>
        <v>0</v>
      </c>
      <c r="Z30" s="147">
        <f>VLOOKUP(Z$1,'Orion Minerals LTD'!$N$3:$X$70,Z2,FALSE)</f>
        <v>0</v>
      </c>
      <c r="AA30" s="147">
        <f>VLOOKUP(AA$1,'Orion Minerals LTD'!$N$3:$X$70,AA2,FALSE)</f>
        <v>0</v>
      </c>
      <c r="AB30" s="147">
        <f>VLOOKUP(AB$1,'Orion Minerals LTD'!$N$3:$X$70,AB2,FALSE)</f>
        <v>0</v>
      </c>
      <c r="AD30" s="151">
        <f t="shared" si="28"/>
        <v>27</v>
      </c>
      <c r="AE30" s="151" t="str">
        <f t="shared" si="20"/>
        <v>ORIONMIN (June)</v>
      </c>
      <c r="AF30" s="162">
        <f>VLOOKUP(AF$1,'Orion Minerals LTD'!$N$3:$X$70,AF2,FALSE)</f>
        <v>0</v>
      </c>
      <c r="AG30" s="162">
        <f>VLOOKUP(AG$1,'Orion Minerals LTD'!$N$3:$X$70,AG2,FALSE)</f>
        <v>0</v>
      </c>
      <c r="AH30" s="162">
        <f>VLOOKUP(AH$1,'Orion Minerals LTD'!$N$3:$X$70,AH2,FALSE)</f>
        <v>0</v>
      </c>
      <c r="AI30" s="162" t="e">
        <f>VLOOKUP(AI$1,'Orion Minerals LTD'!$N$3:$X$70,AI2,FALSE)</f>
        <v>#DIV/0!</v>
      </c>
      <c r="AJ30" s="162" t="e">
        <f>VLOOKUP(AJ$1,'Orion Minerals LTD'!$N$3:$X$70,AJ2,FALSE)</f>
        <v>#DIV/0!</v>
      </c>
      <c r="AK30" s="162" t="e">
        <f>VLOOKUP(AK$1,'Orion Minerals LTD'!$N$3:$X$70,AK2,FALSE)</f>
        <v>#DIV/0!</v>
      </c>
      <c r="AL30" s="162" t="e">
        <f>VLOOKUP(AL$1,'Orion Minerals LTD'!$N$3:$X$70,AL2,FALSE)</f>
        <v>#DIV/0!</v>
      </c>
      <c r="AM30" s="162" t="e">
        <f>VLOOKUP(AM$1,'Orion Minerals LTD'!$N$3:$X$70,AM2,FALSE)</f>
        <v>#DIV/0!</v>
      </c>
      <c r="AN30" s="162" t="e">
        <f>VLOOKUP(AN$1,'Orion Minerals LTD'!$N$3:$X$70,AN2,FALSE)</f>
        <v>#DIV/0!</v>
      </c>
      <c r="AO30" s="162" t="e">
        <f>VLOOKUP(AO$1,'Orion Minerals LTD'!$N$3:$X$70,AO2,FALSE)</f>
        <v>#DIV/0!</v>
      </c>
      <c r="AQ30" s="151">
        <f t="shared" si="29"/>
        <v>27</v>
      </c>
      <c r="AR30" s="151" t="str">
        <f t="shared" si="21"/>
        <v>ORIONMIN (June)</v>
      </c>
      <c r="AS30" s="162" t="e">
        <f>VLOOKUP(AS$1,'Orion Minerals LTD'!$N$3:$X$70,AS2,FALSE)</f>
        <v>#N/A</v>
      </c>
      <c r="AT30" s="162" t="e">
        <f>VLOOKUP(AT$1,'Orion Minerals LTD'!$N$3:$X$70,AT2,FALSE)</f>
        <v>#N/A</v>
      </c>
      <c r="AU30" s="162" t="e">
        <f>VLOOKUP(AU$1,'Orion Minerals LTD'!$N$3:$X$70,AU2,FALSE)</f>
        <v>#N/A</v>
      </c>
      <c r="AV30" s="162" t="e">
        <f>VLOOKUP(AV$1,'Orion Minerals LTD'!$N$3:$X$70,AV2,FALSE)</f>
        <v>#N/A</v>
      </c>
      <c r="AW30" s="162" t="e">
        <f>VLOOKUP(AW$1,'Orion Minerals LTD'!$N$3:$X$70,AW2,FALSE)</f>
        <v>#N/A</v>
      </c>
      <c r="AX30" s="162" t="e">
        <f>VLOOKUP(AX$1,'Orion Minerals LTD'!$N$3:$X$70,AX2,FALSE)</f>
        <v>#N/A</v>
      </c>
      <c r="AY30" s="162" t="e">
        <f>VLOOKUP(AY$1,'Orion Minerals LTD'!$N$3:$X$70,AY2,FALSE)</f>
        <v>#N/A</v>
      </c>
      <c r="AZ30" s="162" t="e">
        <f>VLOOKUP(AZ$1,'Orion Minerals LTD'!$N$3:$X$70,AZ2,FALSE)</f>
        <v>#N/A</v>
      </c>
      <c r="BA30" s="162" t="e">
        <f>VLOOKUP(BA$1,'Orion Minerals LTD'!$N$3:$X$70,BA2,FALSE)</f>
        <v>#N/A</v>
      </c>
      <c r="BB30" s="162" t="e">
        <f>VLOOKUP(BB$1,'Orion Minerals LTD'!$N$3:$X$70,BB2,FALSE)</f>
        <v>#N/A</v>
      </c>
      <c r="BD30" s="151">
        <f t="shared" si="30"/>
        <v>27</v>
      </c>
      <c r="BE30" s="151" t="str">
        <f t="shared" si="22"/>
        <v>ORIONMIN (June)</v>
      </c>
      <c r="BF30" s="166">
        <f>VLOOKUP(BF$1,'Orion Minerals LTD'!$N$3:$X$70,BF2,FALSE)</f>
        <v>-9217</v>
      </c>
      <c r="BG30" s="166">
        <f>VLOOKUP(BG$1,'Orion Minerals LTD'!$N$3:$X$70,BG2,FALSE)</f>
        <v>-7042</v>
      </c>
      <c r="BH30" s="166">
        <f>VLOOKUP(BH$1,'Orion Minerals LTD'!$N$3:$X$70,BH2,FALSE)</f>
        <v>-7749</v>
      </c>
      <c r="BI30" s="166" t="e">
        <f>VLOOKUP(BI$1,'Orion Minerals LTD'!$N$3:$X$70,BI2,FALSE)</f>
        <v>#DIV/0!</v>
      </c>
      <c r="BJ30" s="166" t="e">
        <f>VLOOKUP(BJ$1,'Orion Minerals LTD'!$N$3:$X$70,BJ2,FALSE)</f>
        <v>#DIV/0!</v>
      </c>
      <c r="BK30" s="166" t="e">
        <f>VLOOKUP(BK$1,'Orion Minerals LTD'!$N$3:$X$70,BK2,FALSE)</f>
        <v>#DIV/0!</v>
      </c>
      <c r="BL30" s="166" t="e">
        <f>VLOOKUP(BL$1,'Orion Minerals LTD'!$N$3:$X$70,BL2,FALSE)</f>
        <v>#DIV/0!</v>
      </c>
      <c r="BM30" s="166" t="e">
        <f>VLOOKUP(BM$1,'Orion Minerals LTD'!$N$3:$X$70,BM2,FALSE)</f>
        <v>#DIV/0!</v>
      </c>
      <c r="BN30" s="166" t="e">
        <f>VLOOKUP(BN$1,'Orion Minerals LTD'!$N$3:$X$70,BN2,FALSE)</f>
        <v>#DIV/0!</v>
      </c>
      <c r="BO30" s="166" t="e">
        <f>VLOOKUP(BO$1,'Orion Minerals LTD'!$N$3:$X$70,BO2,FALSE)</f>
        <v>#DIV/0!</v>
      </c>
      <c r="BQ30" s="151">
        <f t="shared" si="31"/>
        <v>27</v>
      </c>
      <c r="BR30" s="151" t="str">
        <f t="shared" si="23"/>
        <v>ORIONMIN (June)</v>
      </c>
      <c r="BS30" s="166">
        <f>VLOOKUP(BS$1,'Orion Minerals LTD'!$N$3:$X$70,BS2,FALSE)</f>
        <v>-0.95</v>
      </c>
      <c r="BT30" s="166">
        <f>VLOOKUP(BT$1,'Orion Minerals LTD'!$N$3:$X$70,BT2,FALSE)</f>
        <v>0</v>
      </c>
      <c r="BU30" s="166">
        <f>VLOOKUP(BU$1,'Orion Minerals LTD'!$N$3:$X$70,BU2,FALSE)</f>
        <v>0</v>
      </c>
      <c r="BV30" s="166">
        <f>VLOOKUP(BV$1,'Orion Minerals LTD'!$N$3:$X$70,BV2,FALSE)</f>
        <v>0</v>
      </c>
      <c r="BW30" s="166">
        <f>VLOOKUP(BW$1,'Orion Minerals LTD'!$N$3:$X$70,BW2,FALSE)</f>
        <v>0</v>
      </c>
      <c r="BX30" s="166">
        <f>VLOOKUP(BX$1,'Orion Minerals LTD'!$N$3:$X$70,BX2,FALSE)</f>
        <v>0</v>
      </c>
      <c r="BY30" s="166">
        <f>VLOOKUP(BY$1,'Orion Minerals LTD'!$N$3:$X$70,BY2,FALSE)</f>
        <v>0</v>
      </c>
      <c r="BZ30" s="166">
        <f>VLOOKUP(BZ$1,'Orion Minerals LTD'!$N$3:$X$70,BZ2,FALSE)</f>
        <v>0</v>
      </c>
      <c r="CA30" s="166">
        <f>VLOOKUP(CA$1,'Orion Minerals LTD'!$N$3:$X$70,CA2,FALSE)</f>
        <v>0</v>
      </c>
      <c r="CB30" s="166">
        <f>VLOOKUP(CB$1,'Orion Minerals LTD'!$N$3:$X$70,CB2,FALSE)</f>
        <v>0</v>
      </c>
      <c r="CD30" s="151">
        <f t="shared" si="32"/>
        <v>27</v>
      </c>
      <c r="CE30" s="151" t="str">
        <f t="shared" si="24"/>
        <v>ORIONMIN (June)</v>
      </c>
      <c r="CF30" s="166">
        <f>VLOOKUP(CF$1,'Orion Minerals LTD'!$N$3:$X$70,CF2,FALSE)</f>
        <v>-6613</v>
      </c>
      <c r="CG30" s="166">
        <f>VLOOKUP(CG$1,'Orion Minerals LTD'!$N$3:$X$70,CG2,FALSE)</f>
        <v>3144</v>
      </c>
      <c r="CH30" s="166">
        <f>VLOOKUP(CH$1,'Orion Minerals LTD'!$N$3:$X$70,CH2,FALSE)</f>
        <v>-10940</v>
      </c>
      <c r="CI30" s="166" t="e">
        <f>VLOOKUP(CI$1,'Orion Minerals LTD'!$N$3:$X$70,CI2,FALSE)</f>
        <v>#DIV/0!</v>
      </c>
      <c r="CJ30" s="166" t="e">
        <f>VLOOKUP(CJ$1,'Orion Minerals LTD'!$N$3:$X$70,CJ2,FALSE)</f>
        <v>#DIV/0!</v>
      </c>
      <c r="CK30" s="166" t="e">
        <f>VLOOKUP(CK$1,'Orion Minerals LTD'!$N$3:$X$70,CK2,FALSE)</f>
        <v>#DIV/0!</v>
      </c>
      <c r="CL30" s="166" t="e">
        <f>VLOOKUP(CL$1,'Orion Minerals LTD'!$N$3:$X$70,CL2,FALSE)</f>
        <v>#DIV/0!</v>
      </c>
      <c r="CM30" s="166" t="e">
        <f>VLOOKUP(CM$1,'Orion Minerals LTD'!$N$3:$X$70,CM2,FALSE)</f>
        <v>#DIV/0!</v>
      </c>
      <c r="CN30" s="166" t="e">
        <f>VLOOKUP(CN$1,'Orion Minerals LTD'!$N$3:$X$70,CN2,FALSE)</f>
        <v>#DIV/0!</v>
      </c>
      <c r="CO30" s="166" t="e">
        <f>VLOOKUP(CO$1,'Orion Minerals LTD'!$N$3:$X$70,CO2,FALSE)</f>
        <v>#DIV/0!</v>
      </c>
      <c r="CQ30" s="151">
        <f t="shared" si="33"/>
        <v>27</v>
      </c>
      <c r="CR30" s="151" t="str">
        <f t="shared" si="25"/>
        <v>ORIONMIN (June)</v>
      </c>
      <c r="CS30" s="166" t="e">
        <f>VLOOKUP(CS$1,'Orion Minerals LTD'!$N$3:$X$70,CS2,FALSE)</f>
        <v>#N/A</v>
      </c>
      <c r="CT30" s="166" t="e">
        <f>VLOOKUP(CT$1,'Orion Minerals LTD'!$N$3:$X$70,CT2,FALSE)</f>
        <v>#N/A</v>
      </c>
      <c r="CU30" s="166" t="e">
        <f>VLOOKUP(CU$1,'Orion Minerals LTD'!$N$3:$X$70,CU2,FALSE)</f>
        <v>#N/A</v>
      </c>
      <c r="CV30" s="166" t="e">
        <f>VLOOKUP(CV$1,'Orion Minerals LTD'!$N$3:$X$70,CV2,FALSE)</f>
        <v>#N/A</v>
      </c>
      <c r="CW30" s="166" t="e">
        <f>VLOOKUP(CW$1,'Orion Minerals LTD'!$N$3:$X$70,CW2,FALSE)</f>
        <v>#N/A</v>
      </c>
      <c r="CX30" s="166" t="e">
        <f>VLOOKUP(CX$1,'Orion Minerals LTD'!$N$3:$X$70,CX2,FALSE)</f>
        <v>#N/A</v>
      </c>
      <c r="CY30" s="166" t="e">
        <f>VLOOKUP(CY$1,'Orion Minerals LTD'!$N$3:$X$70,CY2,FALSE)</f>
        <v>#N/A</v>
      </c>
      <c r="CZ30" s="166" t="e">
        <f>VLOOKUP(CZ$1,'Orion Minerals LTD'!$N$3:$X$70,CZ2,FALSE)</f>
        <v>#N/A</v>
      </c>
      <c r="DA30" s="166" t="e">
        <f>VLOOKUP(DA$1,'Orion Minerals LTD'!$N$3:$X$70,DA2,FALSE)</f>
        <v>#N/A</v>
      </c>
      <c r="DB30" s="166" t="e">
        <f>VLOOKUP(DB$1,'Orion Minerals LTD'!$N$3:$X$70,DB2,FALSE)</f>
        <v>#N/A</v>
      </c>
    </row>
    <row r="31" spans="2:223" ht="27" x14ac:dyDescent="0.25">
      <c r="B31" s="99">
        <f t="shared" si="26"/>
        <v>28</v>
      </c>
      <c r="C31" s="143" t="str">
        <f>'Pan African Resources'!N4</f>
        <v>PAN AFRICAN (June)</v>
      </c>
      <c r="D31" s="103">
        <f>VLOOKUP(D$1,'Pan African Resources'!$N$3:$X$70,D2,FALSE)</f>
        <v>21555</v>
      </c>
      <c r="E31" s="103">
        <f>VLOOKUP(E$1,'Pan African Resources'!$N$3:$X$70,E2,FALSE)</f>
        <v>21001</v>
      </c>
      <c r="F31" s="103">
        <f>VLOOKUP(F$1,'Pan African Resources'!$N$3:$X$70,F2,FALSE)</f>
        <v>21001</v>
      </c>
      <c r="G31" s="103">
        <f>VLOOKUP(G$1,'Pan African Resources'!$N$3:$X$70,G2,FALSE)</f>
        <v>21001</v>
      </c>
      <c r="H31" s="103">
        <f>VLOOKUP(H$1,'Pan African Resources'!$N$3:$X$70,H2,FALSE)</f>
        <v>21001</v>
      </c>
      <c r="I31" s="103">
        <f>VLOOKUP(I$1,'Pan African Resources'!$N$3:$X$70,I2,FALSE)</f>
        <v>21001</v>
      </c>
      <c r="J31" s="103">
        <f>VLOOKUP(J$1,'Pan African Resources'!$N$3:$X$70,J2,FALSE)</f>
        <v>21001</v>
      </c>
      <c r="K31" s="103">
        <f>VLOOKUP(K$1,'Pan African Resources'!$N$3:$X$70,K2,FALSE)</f>
        <v>21001</v>
      </c>
      <c r="L31" s="103">
        <f>VLOOKUP(L$1,'Pan African Resources'!$N$3:$X$70,L2,FALSE)</f>
        <v>21001</v>
      </c>
      <c r="M31" s="103">
        <f>VLOOKUP(M$1,'Pan African Resources'!$N$3:$X$70,M2,FALSE)</f>
        <v>21001</v>
      </c>
      <c r="N31" s="101">
        <f t="shared" si="17"/>
        <v>0</v>
      </c>
      <c r="O31" s="96" t="str">
        <f t="shared" si="18"/>
        <v>No-To be included in the study</v>
      </c>
      <c r="Q31" s="41">
        <f t="shared" si="27"/>
        <v>28</v>
      </c>
      <c r="R31" s="93" t="str">
        <f t="shared" si="19"/>
        <v>PAN AFRICAN (June)</v>
      </c>
      <c r="S31" s="103">
        <f>VLOOKUP(S$1,'Pan African Resources'!$N$3:$X$70,S2,FALSE)</f>
        <v>370920</v>
      </c>
      <c r="T31" s="103">
        <f>VLOOKUP(T$1,'Pan African Resources'!$N$3:$X$70,T2,FALSE)</f>
        <v>244309</v>
      </c>
      <c r="U31" s="103">
        <f>VLOOKUP(U$1,'Pan African Resources'!$N$3:$X$70,U2,FALSE)</f>
        <v>290015</v>
      </c>
      <c r="V31" s="103">
        <f>VLOOKUP(V$1,'Pan African Resources'!$N$3:$X$70,V2,FALSE)</f>
        <v>231567</v>
      </c>
      <c r="W31" s="103">
        <f>VLOOKUP(W$1,'Pan African Resources'!$N$3:$X$70,W2,FALSE)</f>
        <v>216165</v>
      </c>
      <c r="X31" s="103">
        <f>VLOOKUP(X$1,'Pan African Resources'!$N$3:$X$70,X2,FALSE)</f>
        <v>225721</v>
      </c>
      <c r="Y31" s="103">
        <f>VLOOKUP(Y$1,'Pan African Resources'!$N$3:$X$70,Y2,FALSE)</f>
        <v>254937</v>
      </c>
      <c r="Z31" s="103">
        <f>VLOOKUP(Z$1,'Pan African Resources'!$N$3:$X$70,Z2,FALSE)</f>
        <v>106688</v>
      </c>
      <c r="AA31" s="103">
        <f>VLOOKUP(AA$1,'Pan African Resources'!$N$3:$X$70,AA2,FALSE)</f>
        <v>77900</v>
      </c>
      <c r="AB31" s="103">
        <f>VLOOKUP(AB$1,'Pan African Resources'!$N$3:$X$70,AB2,FALSE)</f>
        <v>57912</v>
      </c>
      <c r="AD31" s="41">
        <f t="shared" si="28"/>
        <v>28</v>
      </c>
      <c r="AE31" s="93" t="str">
        <f t="shared" si="20"/>
        <v>PAN AFRICAN (June)</v>
      </c>
      <c r="AF31" s="163">
        <f>VLOOKUP(AF$1,'Pan African Resources'!$N$3:$X$70,AF2,FALSE)</f>
        <v>5.8112261404076354E-2</v>
      </c>
      <c r="AG31" s="163">
        <f>VLOOKUP(AG$1,'Pan African Resources'!$N$3:$X$70,AG2,FALSE)</f>
        <v>8.5960811922606212E-2</v>
      </c>
      <c r="AH31" s="163">
        <f>VLOOKUP(AH$1,'Pan African Resources'!$N$3:$X$70,AH2,FALSE)</f>
        <v>7.2413495853662746E-2</v>
      </c>
      <c r="AI31" s="163">
        <f>VLOOKUP(AI$1,'Pan African Resources'!$N$3:$X$70,AI2,FALSE)</f>
        <v>9.0690815185237972E-2</v>
      </c>
      <c r="AJ31" s="163">
        <f>VLOOKUP(AJ$1,'Pan African Resources'!$N$3:$X$70,AJ2,FALSE)</f>
        <v>9.7152638031133623E-2</v>
      </c>
      <c r="AK31" s="163">
        <f>VLOOKUP(AK$1,'Pan African Resources'!$N$3:$X$70,AK2,FALSE)</f>
        <v>9.3039637428506877E-2</v>
      </c>
      <c r="AL31" s="163">
        <f>VLOOKUP(AL$1,'Pan African Resources'!$N$3:$X$70,AL2,FALSE)</f>
        <v>8.2377214762862985E-2</v>
      </c>
      <c r="AM31" s="163">
        <f>VLOOKUP(AM$1,'Pan African Resources'!$N$3:$X$70,AM2,FALSE)</f>
        <v>0.19684500599880023</v>
      </c>
      <c r="AN31" s="163">
        <f>VLOOKUP(AN$1,'Pan African Resources'!$N$3:$X$70,AN2,FALSE)</f>
        <v>0.26958921694480104</v>
      </c>
      <c r="AO31" s="163">
        <f>VLOOKUP(AO$1,'Pan African Resources'!$N$3:$X$70,AO2,FALSE)</f>
        <v>0.36263641386931894</v>
      </c>
      <c r="AQ31" s="41">
        <f t="shared" si="29"/>
        <v>28</v>
      </c>
      <c r="AR31" s="93" t="str">
        <f t="shared" si="21"/>
        <v>PAN AFRICAN (June)</v>
      </c>
      <c r="AS31" s="163" t="e">
        <f>VLOOKUP(AS$1,'Pan African Resources'!$N$3:$X$70,AS2,FALSE)</f>
        <v>#N/A</v>
      </c>
      <c r="AT31" s="163" t="e">
        <f>VLOOKUP(AT$1,'Pan African Resources'!$N$3:$X$70,AT2,FALSE)</f>
        <v>#N/A</v>
      </c>
      <c r="AU31" s="163" t="e">
        <f>VLOOKUP(AU$1,'Pan African Resources'!$N$3:$X$70,AU2,FALSE)</f>
        <v>#N/A</v>
      </c>
      <c r="AV31" s="163" t="e">
        <f>VLOOKUP(AV$1,'Pan African Resources'!$N$3:$X$70,AV2,FALSE)</f>
        <v>#N/A</v>
      </c>
      <c r="AW31" s="163" t="e">
        <f>VLOOKUP(AW$1,'Pan African Resources'!$N$3:$X$70,AW2,FALSE)</f>
        <v>#N/A</v>
      </c>
      <c r="AX31" s="163" t="e">
        <f>VLOOKUP(AX$1,'Pan African Resources'!$N$3:$X$70,AX2,FALSE)</f>
        <v>#N/A</v>
      </c>
      <c r="AY31" s="163" t="e">
        <f>VLOOKUP(AY$1,'Pan African Resources'!$N$3:$X$70,AY2,FALSE)</f>
        <v>#N/A</v>
      </c>
      <c r="AZ31" s="163" t="e">
        <f>VLOOKUP(AZ$1,'Pan African Resources'!$N$3:$X$70,AZ2,FALSE)</f>
        <v>#N/A</v>
      </c>
      <c r="BA31" s="163" t="e">
        <f>VLOOKUP(BA$1,'Pan African Resources'!$N$3:$X$70,BA2,FALSE)</f>
        <v>#N/A</v>
      </c>
      <c r="BB31" s="163" t="e">
        <f>VLOOKUP(BB$1,'Pan African Resources'!$N$3:$X$70,BB2,FALSE)</f>
        <v>#N/A</v>
      </c>
      <c r="BD31" s="41">
        <f t="shared" si="30"/>
        <v>28</v>
      </c>
      <c r="BE31" s="93" t="str">
        <f t="shared" si="22"/>
        <v>PAN AFRICAN (June)</v>
      </c>
      <c r="BF31" s="167">
        <f>VLOOKUP(BF$1,'Pan African Resources'!$N$3:$X$70,BF2,FALSE)</f>
        <v>48077.660031158041</v>
      </c>
      <c r="BG31" s="167">
        <f>VLOOKUP(BG$1,'Pan African Resources'!$N$3:$X$70,BG2,FALSE)</f>
        <v>13479.712895637296</v>
      </c>
      <c r="BH31" s="167">
        <f>VLOOKUP(BH$1,'Pan African Resources'!$N$3:$X$70,BH2,FALSE)</f>
        <v>25223.742860868431</v>
      </c>
      <c r="BI31" s="167">
        <f>VLOOKUP(BI$1,'Pan African Resources'!$N$3:$X$70,BI2,FALSE)</f>
        <v>26228.447178088689</v>
      </c>
      <c r="BJ31" s="167">
        <f>VLOOKUP(BJ$1,'Pan African Resources'!$N$3:$X$70,BJ2,FALSE)</f>
        <v>13296.105169904449</v>
      </c>
      <c r="BK31" s="167">
        <f>VLOOKUP(BK$1,'Pan African Resources'!$N$3:$X$70,BK2,FALSE)</f>
        <v>27071.261734287986</v>
      </c>
      <c r="BL31" s="167">
        <f>VLOOKUP(BL$1,'Pan African Resources'!$N$3:$X$70,BL2,FALSE)</f>
        <v>42538.980167071852</v>
      </c>
      <c r="BM31" s="167">
        <f>VLOOKUP(BM$1,'Pan African Resources'!$N$3:$X$70,BM2,FALSE)</f>
        <v>28885.356462842799</v>
      </c>
      <c r="BN31" s="167">
        <f>VLOOKUP(BN$1,'Pan African Resources'!$N$3:$X$70,BN2,FALSE)</f>
        <v>16673.759132376879</v>
      </c>
      <c r="BO31" s="167">
        <f>VLOOKUP(BO$1,'Pan African Resources'!$N$3:$X$70,BO2,FALSE)</f>
        <v>14111.256544502618</v>
      </c>
      <c r="BQ31" s="41">
        <f t="shared" si="31"/>
        <v>28</v>
      </c>
      <c r="BR31" s="93" t="str">
        <f t="shared" si="23"/>
        <v>PAN AFRICAN (June)</v>
      </c>
      <c r="BS31" s="167">
        <f>VLOOKUP(BS$1,'Pan African Resources'!$N$3:$X$70,BS2,FALSE)</f>
        <v>0.64</v>
      </c>
      <c r="BT31" s="167">
        <f>VLOOKUP(BT$1,'Pan African Resources'!$N$3:$X$70,BT2,FALSE)</f>
        <v>-0.46</v>
      </c>
      <c r="BU31" s="167">
        <f>VLOOKUP(BU$1,'Pan African Resources'!$N$3:$X$70,BU2,FALSE)</f>
        <v>0.18</v>
      </c>
      <c r="BV31" s="167">
        <f>VLOOKUP(BV$1,'Pan African Resources'!$N$3:$X$70,BV2,FALSE)</f>
        <v>0.2</v>
      </c>
      <c r="BW31" s="167">
        <f>VLOOKUP(BW$1,'Pan African Resources'!$N$3:$X$70,BW2,FALSE)</f>
        <v>-0.09</v>
      </c>
      <c r="BX31" s="167">
        <f>VLOOKUP(BX$1,'Pan African Resources'!$N$3:$X$70,BX2,FALSE)</f>
        <v>0.2</v>
      </c>
      <c r="BY31" s="167">
        <f>VLOOKUP(BY$1,'Pan African Resources'!$N$3:$X$70,BY2,FALSE)</f>
        <v>0.28000000000000003</v>
      </c>
      <c r="BZ31" s="167">
        <f>VLOOKUP(BZ$1,'Pan African Resources'!$N$3:$X$70,BZ2,FALSE)</f>
        <v>0.28000000000000003</v>
      </c>
      <c r="CA31" s="167">
        <f>VLOOKUP(CA$1,'Pan African Resources'!$N$3:$X$70,CA2,FALSE)</f>
        <v>0.16</v>
      </c>
      <c r="CB31" s="167">
        <f>VLOOKUP(CB$1,'Pan African Resources'!$N$3:$X$70,CB2,FALSE)</f>
        <v>0.28999999999999998</v>
      </c>
      <c r="CD31" s="41">
        <f t="shared" si="32"/>
        <v>28</v>
      </c>
      <c r="CE31" s="93" t="str">
        <f t="shared" si="24"/>
        <v>PAN AFRICAN (June)</v>
      </c>
      <c r="CF31" s="167">
        <f>VLOOKUP(CF$1,'Pan African Resources'!$N$3:$X$70,CF2,FALSE)</f>
        <v>-85999.339968841959</v>
      </c>
      <c r="CG31" s="167">
        <f>VLOOKUP(CG$1,'Pan African Resources'!$N$3:$X$70,CG2,FALSE)</f>
        <v>94862.712895637291</v>
      </c>
      <c r="CH31" s="167">
        <f>VLOOKUP(CH$1,'Pan African Resources'!$N$3:$X$70,CH2,FALSE)</f>
        <v>2134.7428608684277</v>
      </c>
      <c r="CI31" s="167">
        <f>VLOOKUP(CI$1,'Pan African Resources'!$N$3:$X$70,CI2,FALSE)</f>
        <v>39629.447178088689</v>
      </c>
      <c r="CJ31" s="167">
        <f>VLOOKUP(CJ$1,'Pan African Resources'!$N$3:$X$70,CJ2,FALSE)</f>
        <v>1561.1051699044474</v>
      </c>
      <c r="CK31" s="167">
        <f>VLOOKUP(CK$1,'Pan African Resources'!$N$3:$X$70,CK2,FALSE)</f>
        <v>52112.261734287982</v>
      </c>
      <c r="CL31" s="167">
        <f>VLOOKUP(CL$1,'Pan African Resources'!$N$3:$X$70,CL2,FALSE)</f>
        <v>-19720.019832928148</v>
      </c>
      <c r="CM31" s="167">
        <f>VLOOKUP(CM$1,'Pan African Resources'!$N$3:$X$70,CM2,FALSE)</f>
        <v>8421.3564628427994</v>
      </c>
      <c r="CN31" s="167">
        <f>VLOOKUP(CN$1,'Pan African Resources'!$N$3:$X$70,CN2,FALSE)</f>
        <v>12300.759132376879</v>
      </c>
      <c r="CO31" s="167">
        <f>VLOOKUP(CO$1,'Pan African Resources'!$N$3:$X$70,CO2,FALSE)</f>
        <v>-7584.7434554973806</v>
      </c>
      <c r="CQ31" s="41">
        <f t="shared" si="33"/>
        <v>28</v>
      </c>
      <c r="CR31" s="93" t="str">
        <f t="shared" si="25"/>
        <v>PAN AFRICAN (June)</v>
      </c>
      <c r="CS31" s="167" t="e">
        <f>VLOOKUP(CS$1,'Pan African Resources'!$N$3:$X$70,CS2,FALSE)</f>
        <v>#N/A</v>
      </c>
      <c r="CT31" s="167" t="e">
        <f>VLOOKUP(CT$1,'Pan African Resources'!$N$3:$X$70,CT2,FALSE)</f>
        <v>#N/A</v>
      </c>
      <c r="CU31" s="167" t="e">
        <f>VLOOKUP(CU$1,'Pan African Resources'!$N$3:$X$70,CU2,FALSE)</f>
        <v>#N/A</v>
      </c>
      <c r="CV31" s="167" t="e">
        <f>VLOOKUP(CV$1,'Pan African Resources'!$N$3:$X$70,CV2,FALSE)</f>
        <v>#N/A</v>
      </c>
      <c r="CW31" s="167" t="e">
        <f>VLOOKUP(CW$1,'Pan African Resources'!$N$3:$X$70,CW2,FALSE)</f>
        <v>#N/A</v>
      </c>
      <c r="CX31" s="167" t="e">
        <f>VLOOKUP(CX$1,'Pan African Resources'!$N$3:$X$70,CX2,FALSE)</f>
        <v>#N/A</v>
      </c>
      <c r="CY31" s="167" t="e">
        <f>VLOOKUP(CY$1,'Pan African Resources'!$N$3:$X$70,CY2,FALSE)</f>
        <v>#N/A</v>
      </c>
      <c r="CZ31" s="167" t="e">
        <f>VLOOKUP(CZ$1,'Pan African Resources'!$N$3:$X$70,CZ2,FALSE)</f>
        <v>#N/A</v>
      </c>
      <c r="DA31" s="167" t="e">
        <f>VLOOKUP(DA$1,'Pan African Resources'!$N$3:$X$70,DA2,FALSE)</f>
        <v>#N/A</v>
      </c>
      <c r="DB31" s="167" t="e">
        <f>VLOOKUP(DB$1,'Pan African Resources'!$N$3:$X$70,DB2,FALSE)</f>
        <v>#N/A</v>
      </c>
    </row>
    <row r="32" spans="2:223" s="150" customFormat="1" ht="18" hidden="1" customHeight="1" x14ac:dyDescent="0.25">
      <c r="B32" s="145">
        <f t="shared" si="26"/>
        <v>29</v>
      </c>
      <c r="C32" s="146" t="str">
        <f>'RandGold &amp; Expl Com'!N4</f>
        <v>RANGOLD (December)</v>
      </c>
      <c r="D32" s="147">
        <f>VLOOKUP(D$1,'RandGold &amp; Expl Com'!$N$3:$X$70,D2,FALSE)</f>
        <v>0</v>
      </c>
      <c r="E32" s="147">
        <f>VLOOKUP(E$1,'RandGold &amp; Expl Com'!$N$3:$X$70,E2,FALSE)</f>
        <v>0</v>
      </c>
      <c r="F32" s="147">
        <f>VLOOKUP(F$1,'RandGold &amp; Expl Com'!$N$3:$X$70,F2,FALSE)</f>
        <v>0</v>
      </c>
      <c r="G32" s="147">
        <f>VLOOKUP(G$1,'RandGold &amp; Expl Com'!$N$3:$X$70,G2,FALSE)</f>
        <v>0</v>
      </c>
      <c r="H32" s="147">
        <f>VLOOKUP(H$1,'RandGold &amp; Expl Com'!$N$3:$X$70,H2,FALSE)</f>
        <v>0</v>
      </c>
      <c r="I32" s="147">
        <f>VLOOKUP(I$1,'RandGold &amp; Expl Com'!$N$3:$X$70,I2,FALSE)</f>
        <v>0</v>
      </c>
      <c r="J32" s="147">
        <f>VLOOKUP(J$1,'RandGold &amp; Expl Com'!$N$3:$X$70,J2,FALSE)</f>
        <v>0</v>
      </c>
      <c r="K32" s="147">
        <f>VLOOKUP(K$1,'RandGold &amp; Expl Com'!$N$3:$X$70,K2,FALSE)</f>
        <v>0</v>
      </c>
      <c r="L32" s="147">
        <f>VLOOKUP(L$1,'RandGold &amp; Expl Com'!$N$3:$X$70,L2,FALSE)</f>
        <v>0</v>
      </c>
      <c r="M32" s="147">
        <f>VLOOKUP(M$1,'RandGold &amp; Expl Com'!$N$3:$X$70,M2,FALSE)</f>
        <v>0</v>
      </c>
      <c r="N32" s="148">
        <f t="shared" si="17"/>
        <v>10</v>
      </c>
      <c r="O32" s="149" t="str">
        <f t="shared" si="18"/>
        <v>Yes-exclude from study</v>
      </c>
      <c r="Q32" s="151">
        <f t="shared" si="27"/>
        <v>29</v>
      </c>
      <c r="R32" s="151" t="str">
        <f t="shared" si="19"/>
        <v>RANGOLD (December)</v>
      </c>
      <c r="S32" s="147">
        <f>VLOOKUP(S$1,'RandGold &amp; Expl Com'!$N$3:$X$70,S2,FALSE)</f>
        <v>144709</v>
      </c>
      <c r="T32" s="147">
        <f>VLOOKUP(T$1,'RandGold &amp; Expl Com'!$N$3:$X$70,T2,FALSE)</f>
        <v>169296</v>
      </c>
      <c r="U32" s="147">
        <f>VLOOKUP(U$1,'RandGold &amp; Expl Com'!$N$3:$X$70,U2,FALSE)</f>
        <v>166678</v>
      </c>
      <c r="V32" s="147">
        <f>VLOOKUP(V$1,'RandGold &amp; Expl Com'!$N$3:$X$70,V2,FALSE)</f>
        <v>176865</v>
      </c>
      <c r="W32" s="147">
        <f>VLOOKUP(W$1,'RandGold &amp; Expl Com'!$N$3:$X$70,W2,FALSE)</f>
        <v>181869</v>
      </c>
      <c r="X32" s="147">
        <f>VLOOKUP(X$1,'RandGold &amp; Expl Com'!$N$3:$X$70,X2,FALSE)</f>
        <v>177385</v>
      </c>
      <c r="Y32" s="147">
        <f>VLOOKUP(Y$1,'RandGold &amp; Expl Com'!$N$3:$X$70,Y2,FALSE)</f>
        <v>204435</v>
      </c>
      <c r="Z32" s="147">
        <f>VLOOKUP(Z$1,'RandGold &amp; Expl Com'!$N$3:$X$70,Z2,FALSE)</f>
        <v>217972</v>
      </c>
      <c r="AA32" s="147">
        <f>VLOOKUP(AA$1,'RandGold &amp; Expl Com'!$N$3:$X$70,AA2,FALSE)</f>
        <v>213992</v>
      </c>
      <c r="AB32" s="147">
        <f>VLOOKUP(AB$1,'RandGold &amp; Expl Com'!$N$3:$X$70,AB2,FALSE)</f>
        <v>569073</v>
      </c>
      <c r="AD32" s="151">
        <f t="shared" si="28"/>
        <v>29</v>
      </c>
      <c r="AE32" s="151" t="str">
        <f t="shared" si="20"/>
        <v>RANGOLD (December)</v>
      </c>
      <c r="AF32" s="162">
        <f>VLOOKUP(AF$1,'RandGold &amp; Expl Com'!$N$3:$X$70,AF2,FALSE)</f>
        <v>0</v>
      </c>
      <c r="AG32" s="162">
        <f>VLOOKUP(AG$1,'RandGold &amp; Expl Com'!$N$3:$X$70,AG2,FALSE)</f>
        <v>0</v>
      </c>
      <c r="AH32" s="162">
        <f>VLOOKUP(AH$1,'RandGold &amp; Expl Com'!$N$3:$X$70,AH2,FALSE)</f>
        <v>0</v>
      </c>
      <c r="AI32" s="162">
        <f>VLOOKUP(AI$1,'RandGold &amp; Expl Com'!$N$3:$X$70,AI2,FALSE)</f>
        <v>0</v>
      </c>
      <c r="AJ32" s="162">
        <f>VLOOKUP(AJ$1,'RandGold &amp; Expl Com'!$N$3:$X$70,AJ2,FALSE)</f>
        <v>0</v>
      </c>
      <c r="AK32" s="162">
        <f>VLOOKUP(AK$1,'RandGold &amp; Expl Com'!$N$3:$X$70,AK2,FALSE)</f>
        <v>0</v>
      </c>
      <c r="AL32" s="162">
        <f>VLOOKUP(AL$1,'RandGold &amp; Expl Com'!$N$3:$X$70,AL2,FALSE)</f>
        <v>0</v>
      </c>
      <c r="AM32" s="162">
        <f>VLOOKUP(AM$1,'RandGold &amp; Expl Com'!$N$3:$X$70,AM2,FALSE)</f>
        <v>0</v>
      </c>
      <c r="AN32" s="162">
        <f>VLOOKUP(AN$1,'RandGold &amp; Expl Com'!$N$3:$X$70,AN2,FALSE)</f>
        <v>0</v>
      </c>
      <c r="AO32" s="162">
        <f>VLOOKUP(AO$1,'RandGold &amp; Expl Com'!$N$3:$X$70,AO2,FALSE)</f>
        <v>0</v>
      </c>
      <c r="AQ32" s="151">
        <f t="shared" si="29"/>
        <v>29</v>
      </c>
      <c r="AR32" s="151" t="str">
        <f t="shared" si="21"/>
        <v>RANGOLD (December)</v>
      </c>
      <c r="AS32" s="162" t="e">
        <f>VLOOKUP(AS$1,'RandGold &amp; Expl Com'!$N$3:$X$70,AS2,FALSE)</f>
        <v>#N/A</v>
      </c>
      <c r="AT32" s="162" t="e">
        <f>VLOOKUP(AT$1,'RandGold &amp; Expl Com'!$N$3:$X$70,AT2,FALSE)</f>
        <v>#N/A</v>
      </c>
      <c r="AU32" s="162" t="e">
        <f>VLOOKUP(AU$1,'RandGold &amp; Expl Com'!$N$3:$X$70,AU2,FALSE)</f>
        <v>#N/A</v>
      </c>
      <c r="AV32" s="162" t="e">
        <f>VLOOKUP(AV$1,'RandGold &amp; Expl Com'!$N$3:$X$70,AV2,FALSE)</f>
        <v>#N/A</v>
      </c>
      <c r="AW32" s="162" t="e">
        <f>VLOOKUP(AW$1,'RandGold &amp; Expl Com'!$N$3:$X$70,AW2,FALSE)</f>
        <v>#N/A</v>
      </c>
      <c r="AX32" s="162" t="e">
        <f>VLOOKUP(AX$1,'RandGold &amp; Expl Com'!$N$3:$X$70,AX2,FALSE)</f>
        <v>#N/A</v>
      </c>
      <c r="AY32" s="162" t="e">
        <f>VLOOKUP(AY$1,'RandGold &amp; Expl Com'!$N$3:$X$70,AY2,FALSE)</f>
        <v>#N/A</v>
      </c>
      <c r="AZ32" s="162" t="e">
        <f>VLOOKUP(AZ$1,'RandGold &amp; Expl Com'!$N$3:$X$70,AZ2,FALSE)</f>
        <v>#N/A</v>
      </c>
      <c r="BA32" s="162" t="e">
        <f>VLOOKUP(BA$1,'RandGold &amp; Expl Com'!$N$3:$X$70,BA2,FALSE)</f>
        <v>#N/A</v>
      </c>
      <c r="BB32" s="162" t="e">
        <f>VLOOKUP(BB$1,'RandGold &amp; Expl Com'!$N$3:$X$70,BB2,FALSE)</f>
        <v>#N/A</v>
      </c>
      <c r="BD32" s="151">
        <f t="shared" si="30"/>
        <v>29</v>
      </c>
      <c r="BE32" s="151" t="str">
        <f t="shared" si="22"/>
        <v>RANGOLD (December)</v>
      </c>
      <c r="BF32" s="166">
        <f>VLOOKUP(BF$1,'RandGold &amp; Expl Com'!$N$3:$X$70,BF2,FALSE)</f>
        <v>-35846</v>
      </c>
      <c r="BG32" s="166">
        <f>VLOOKUP(BG$1,'RandGold &amp; Expl Com'!$N$3:$X$70,BG2,FALSE)</f>
        <v>-8936</v>
      </c>
      <c r="BH32" s="166">
        <f>VLOOKUP(BH$1,'RandGold &amp; Expl Com'!$N$3:$X$70,BH2,FALSE)</f>
        <v>-20316</v>
      </c>
      <c r="BI32" s="166">
        <f>VLOOKUP(BI$1,'RandGold &amp; Expl Com'!$N$3:$X$70,BI2,FALSE)</f>
        <v>-22761</v>
      </c>
      <c r="BJ32" s="166">
        <f>VLOOKUP(BJ$1,'RandGold &amp; Expl Com'!$N$3:$X$70,BJ2,FALSE)</f>
        <v>-6888.1802091713598</v>
      </c>
      <c r="BK32" s="166">
        <f>VLOOKUP(BK$1,'RandGold &amp; Expl Com'!$N$3:$X$70,BK2,FALSE)</f>
        <v>123042</v>
      </c>
      <c r="BL32" s="166">
        <f>VLOOKUP(BL$1,'RandGold &amp; Expl Com'!$N$3:$X$70,BL2,FALSE)</f>
        <v>-4533</v>
      </c>
      <c r="BM32" s="166">
        <f>VLOOKUP(BM$1,'RandGold &amp; Expl Com'!$N$3:$X$70,BM2,FALSE)</f>
        <v>-4332</v>
      </c>
      <c r="BN32" s="166">
        <f>VLOOKUP(BN$1,'RandGold &amp; Expl Com'!$N$3:$X$70,BN2,FALSE)</f>
        <v>36776.42593464948</v>
      </c>
      <c r="BO32" s="166">
        <f>VLOOKUP(BO$1,'RandGold &amp; Expl Com'!$N$3:$X$70,BO2,FALSE)</f>
        <v>720057.32965448964</v>
      </c>
      <c r="BQ32" s="151">
        <f t="shared" si="31"/>
        <v>29</v>
      </c>
      <c r="BR32" s="151" t="str">
        <f t="shared" si="23"/>
        <v>RANGOLD (December)</v>
      </c>
      <c r="BS32" s="166">
        <f>VLOOKUP(BS$1,'RandGold &amp; Expl Com'!$N$3:$X$70,BS2,FALSE)</f>
        <v>0</v>
      </c>
      <c r="BT32" s="166">
        <f>VLOOKUP(BT$1,'RandGold &amp; Expl Com'!$N$3:$X$70,BT2,FALSE)</f>
        <v>0</v>
      </c>
      <c r="BU32" s="166">
        <f>VLOOKUP(BU$1,'RandGold &amp; Expl Com'!$N$3:$X$70,BU2,FALSE)</f>
        <v>0</v>
      </c>
      <c r="BV32" s="166">
        <f>VLOOKUP(BV$1,'RandGold &amp; Expl Com'!$N$3:$X$70,BV2,FALSE)</f>
        <v>0</v>
      </c>
      <c r="BW32" s="166">
        <f>VLOOKUP(BW$1,'RandGold &amp; Expl Com'!$N$3:$X$70,BW2,FALSE)</f>
        <v>0</v>
      </c>
      <c r="BX32" s="166">
        <f>VLOOKUP(BX$1,'RandGold &amp; Expl Com'!$N$3:$X$70,BX2,FALSE)</f>
        <v>0</v>
      </c>
      <c r="BY32" s="166">
        <f>VLOOKUP(BY$1,'RandGold &amp; Expl Com'!$N$3:$X$70,BY2,FALSE)</f>
        <v>0</v>
      </c>
      <c r="BZ32" s="166">
        <f>VLOOKUP(BZ$1,'RandGold &amp; Expl Com'!$N$3:$X$70,BZ2,FALSE)</f>
        <v>0</v>
      </c>
      <c r="CA32" s="166">
        <f>VLOOKUP(CA$1,'RandGold &amp; Expl Com'!$N$3:$X$70,CA2,FALSE)</f>
        <v>0</v>
      </c>
      <c r="CB32" s="166">
        <f>VLOOKUP(CB$1,'RandGold &amp; Expl Com'!$N$3:$X$70,CB2,FALSE)</f>
        <v>0</v>
      </c>
      <c r="CD32" s="151">
        <f t="shared" si="32"/>
        <v>29</v>
      </c>
      <c r="CE32" s="151" t="str">
        <f t="shared" si="24"/>
        <v>RANGOLD (December)</v>
      </c>
      <c r="CF32" s="166">
        <f>VLOOKUP(CF$1,'RandGold &amp; Expl Com'!$N$3:$X$70,CF2,FALSE)</f>
        <v>-11374</v>
      </c>
      <c r="CG32" s="166">
        <f>VLOOKUP(CG$1,'RandGold &amp; Expl Com'!$N$3:$X$70,CG2,FALSE)</f>
        <v>-11847</v>
      </c>
      <c r="CH32" s="166">
        <f>VLOOKUP(CH$1,'RandGold &amp; Expl Com'!$N$3:$X$70,CH2,FALSE)</f>
        <v>-12813</v>
      </c>
      <c r="CI32" s="166">
        <f>VLOOKUP(CI$1,'RandGold &amp; Expl Com'!$N$3:$X$70,CI2,FALSE)</f>
        <v>-13752</v>
      </c>
      <c r="CJ32" s="166">
        <f>VLOOKUP(CJ$1,'RandGold &amp; Expl Com'!$N$3:$X$70,CJ2,FALSE)</f>
        <v>-11420.18020917136</v>
      </c>
      <c r="CK32" s="166">
        <f>VLOOKUP(CK$1,'RandGold &amp; Expl Com'!$N$3:$X$70,CK2,FALSE)</f>
        <v>149351</v>
      </c>
      <c r="CL32" s="166">
        <f>VLOOKUP(CL$1,'RandGold &amp; Expl Com'!$N$3:$X$70,CL2,FALSE)</f>
        <v>9045</v>
      </c>
      <c r="CM32" s="166">
        <f>VLOOKUP(CM$1,'RandGold &amp; Expl Com'!$N$3:$X$70,CM2,FALSE)</f>
        <v>-12810</v>
      </c>
      <c r="CN32" s="166">
        <f>VLOOKUP(CN$1,'RandGold &amp; Expl Com'!$N$3:$X$70,CN2,FALSE)</f>
        <v>389373.42593464948</v>
      </c>
      <c r="CO32" s="166">
        <f>VLOOKUP(CO$1,'RandGold &amp; Expl Com'!$N$3:$X$70,CO2,FALSE)</f>
        <v>159950.32965448964</v>
      </c>
      <c r="CQ32" s="151">
        <f t="shared" si="33"/>
        <v>29</v>
      </c>
      <c r="CR32" s="151" t="str">
        <f t="shared" si="25"/>
        <v>RANGOLD (December)</v>
      </c>
      <c r="CS32" s="166" t="e">
        <f>VLOOKUP(CS$1,'RandGold &amp; Expl Com'!$N$3:$X$70,CS2,FALSE)</f>
        <v>#N/A</v>
      </c>
      <c r="CT32" s="166" t="e">
        <f>VLOOKUP(CT$1,'RandGold &amp; Expl Com'!$N$3:$X$70,CT2,FALSE)</f>
        <v>#N/A</v>
      </c>
      <c r="CU32" s="166" t="e">
        <f>VLOOKUP(CU$1,'RandGold &amp; Expl Com'!$N$3:$X$70,CU2,FALSE)</f>
        <v>#N/A</v>
      </c>
      <c r="CV32" s="166" t="e">
        <f>VLOOKUP(CV$1,'RandGold &amp; Expl Com'!$N$3:$X$70,CV2,FALSE)</f>
        <v>#N/A</v>
      </c>
      <c r="CW32" s="166" t="e">
        <f>VLOOKUP(CW$1,'RandGold &amp; Expl Com'!$N$3:$X$70,CW2,FALSE)</f>
        <v>#N/A</v>
      </c>
      <c r="CX32" s="166" t="e">
        <f>VLOOKUP(CX$1,'RandGold &amp; Expl Com'!$N$3:$X$70,CX2,FALSE)</f>
        <v>#N/A</v>
      </c>
      <c r="CY32" s="166" t="e">
        <f>VLOOKUP(CY$1,'RandGold &amp; Expl Com'!$N$3:$X$70,CY2,FALSE)</f>
        <v>#N/A</v>
      </c>
      <c r="CZ32" s="166" t="e">
        <f>VLOOKUP(CZ$1,'RandGold &amp; Expl Com'!$N$3:$X$70,CZ2,FALSE)</f>
        <v>#N/A</v>
      </c>
      <c r="DA32" s="166" t="e">
        <f>VLOOKUP(DA$1,'RandGold &amp; Expl Com'!$N$3:$X$70,DA2,FALSE)</f>
        <v>#N/A</v>
      </c>
      <c r="DB32" s="166" t="e">
        <f>VLOOKUP(DB$1,'RandGold &amp; Expl Com'!$N$3:$X$70,DB2,FALSE)</f>
        <v>#N/A</v>
      </c>
    </row>
    <row r="33" spans="2:106" s="150" customFormat="1" ht="18" hidden="1" customHeight="1" x14ac:dyDescent="0.25">
      <c r="B33" s="145">
        <f t="shared" si="26"/>
        <v>30</v>
      </c>
      <c r="C33" s="146" t="str">
        <f>'Resource Generation LTD'!N4</f>
        <v>RESGEN (June)</v>
      </c>
      <c r="D33" s="147">
        <f>VLOOKUP(D$1,'Resource Generation LTD'!$N$3:$X$70,D2,FALSE)</f>
        <v>0</v>
      </c>
      <c r="E33" s="147">
        <f>VLOOKUP(E$1,'Resource Generation LTD'!$N$3:$X$70,E2,FALSE)</f>
        <v>0</v>
      </c>
      <c r="F33" s="147">
        <f>VLOOKUP(F$1,'Resource Generation LTD'!$N$3:$X$70,F2,FALSE)</f>
        <v>0</v>
      </c>
      <c r="G33" s="147">
        <f>VLOOKUP(G$1,'Resource Generation LTD'!$N$3:$X$70,G2,FALSE)</f>
        <v>0</v>
      </c>
      <c r="H33" s="147">
        <f>VLOOKUP(H$1,'Resource Generation LTD'!$N$3:$X$70,H2,FALSE)</f>
        <v>0</v>
      </c>
      <c r="I33" s="147">
        <f>VLOOKUP(I$1,'Resource Generation LTD'!$N$3:$X$70,I2,FALSE)</f>
        <v>0</v>
      </c>
      <c r="J33" s="147">
        <f>VLOOKUP(J$1,'Resource Generation LTD'!$N$3:$X$70,J2,FALSE)</f>
        <v>0</v>
      </c>
      <c r="K33" s="147">
        <f>VLOOKUP(K$1,'Resource Generation LTD'!$N$3:$X$70,K2,FALSE)</f>
        <v>0</v>
      </c>
      <c r="L33" s="147">
        <f>VLOOKUP(L$1,'Resource Generation LTD'!$N$3:$X$70,L2,FALSE)</f>
        <v>0</v>
      </c>
      <c r="M33" s="147">
        <f>VLOOKUP(M$1,'Resource Generation LTD'!$N$3:$X$70,M2,FALSE)</f>
        <v>0</v>
      </c>
      <c r="N33" s="148">
        <f t="shared" si="17"/>
        <v>10</v>
      </c>
      <c r="O33" s="149" t="str">
        <f t="shared" si="18"/>
        <v>Yes-exclude from study</v>
      </c>
      <c r="Q33" s="151">
        <f t="shared" si="27"/>
        <v>30</v>
      </c>
      <c r="R33" s="151" t="str">
        <f t="shared" si="19"/>
        <v>RESGEN (June)</v>
      </c>
      <c r="S33" s="147">
        <f>VLOOKUP(S$1,'Resource Generation LTD'!$N$3:$X$70,S2,FALSE)</f>
        <v>207829</v>
      </c>
      <c r="T33" s="147">
        <f>VLOOKUP(T$1,'Resource Generation LTD'!$N$3:$X$70,T2,FALSE)</f>
        <v>197228</v>
      </c>
      <c r="U33" s="147">
        <f>VLOOKUP(U$1,'Resource Generation LTD'!$N$3:$X$70,U2,FALSE)</f>
        <v>193832</v>
      </c>
      <c r="V33" s="147">
        <f>VLOOKUP(V$1,'Resource Generation LTD'!$N$3:$X$70,V2,FALSE)</f>
        <v>173143</v>
      </c>
      <c r="W33" s="147">
        <f>VLOOKUP(W$1,'Resource Generation LTD'!$N$3:$X$70,W2,FALSE)</f>
        <v>223445</v>
      </c>
      <c r="X33" s="147">
        <f>VLOOKUP(X$1,'Resource Generation LTD'!$N$3:$X$70,X2,FALSE)</f>
        <v>231996</v>
      </c>
      <c r="Y33" s="147">
        <f>VLOOKUP(Y$1,'Resource Generation LTD'!$N$3:$X$70,Y2,FALSE)</f>
        <v>167511</v>
      </c>
      <c r="Z33" s="147">
        <f>VLOOKUP(Z$1,'Resource Generation LTD'!$N$3:$X$70,Z2,FALSE)</f>
        <v>140476</v>
      </c>
      <c r="AA33" s="147">
        <f>VLOOKUP(AA$1,'Resource Generation LTD'!$N$3:$X$70,AA2,FALSE)</f>
        <v>139527</v>
      </c>
      <c r="AB33" s="147">
        <f>VLOOKUP(AB$1,'Resource Generation LTD'!$N$3:$X$70,AB2,FALSE)</f>
        <v>92171</v>
      </c>
      <c r="AD33" s="151">
        <f t="shared" si="28"/>
        <v>30</v>
      </c>
      <c r="AE33" s="151" t="str">
        <f t="shared" si="20"/>
        <v>RESGEN (June)</v>
      </c>
      <c r="AF33" s="162">
        <f>VLOOKUP(AF$1,'Resource Generation LTD'!$N$3:$X$70,AF2,FALSE)</f>
        <v>0</v>
      </c>
      <c r="AG33" s="162">
        <f>VLOOKUP(AG$1,'Resource Generation LTD'!$N$3:$X$70,AG2,FALSE)</f>
        <v>0</v>
      </c>
      <c r="AH33" s="162">
        <f>VLOOKUP(AH$1,'Resource Generation LTD'!$N$3:$X$70,AH2,FALSE)</f>
        <v>0</v>
      </c>
      <c r="AI33" s="162">
        <f>VLOOKUP(AI$1,'Resource Generation LTD'!$N$3:$X$70,AI2,FALSE)</f>
        <v>0</v>
      </c>
      <c r="AJ33" s="162">
        <f>VLOOKUP(AJ$1,'Resource Generation LTD'!$N$3:$X$70,AJ2,FALSE)</f>
        <v>0</v>
      </c>
      <c r="AK33" s="162">
        <f>VLOOKUP(AK$1,'Resource Generation LTD'!$N$3:$X$70,AK2,FALSE)</f>
        <v>0</v>
      </c>
      <c r="AL33" s="162">
        <f>VLOOKUP(AL$1,'Resource Generation LTD'!$N$3:$X$70,AL2,FALSE)</f>
        <v>0</v>
      </c>
      <c r="AM33" s="162">
        <f>VLOOKUP(AM$1,'Resource Generation LTD'!$N$3:$X$70,AM2,FALSE)</f>
        <v>0</v>
      </c>
      <c r="AN33" s="162">
        <f>VLOOKUP(AN$1,'Resource Generation LTD'!$N$3:$X$70,AN2,FALSE)</f>
        <v>0</v>
      </c>
      <c r="AO33" s="162">
        <f>VLOOKUP(AO$1,'Resource Generation LTD'!$N$3:$X$70,AO2,FALSE)</f>
        <v>0</v>
      </c>
      <c r="AQ33" s="151">
        <f t="shared" si="29"/>
        <v>30</v>
      </c>
      <c r="AR33" s="151" t="str">
        <f t="shared" si="21"/>
        <v>RESGEN (June)</v>
      </c>
      <c r="AS33" s="162">
        <f>VLOOKUP(AS$1,'Resource Generation LTD'!$N$3:$X$70,AS2,FALSE)</f>
        <v>0</v>
      </c>
      <c r="AT33" s="162">
        <f>VLOOKUP(AT$1,'Resource Generation LTD'!$N$3:$X$70,AT2,FALSE)</f>
        <v>0</v>
      </c>
      <c r="AU33" s="162">
        <f>VLOOKUP(AU$1,'Resource Generation LTD'!$N$3:$X$70,AU2,FALSE)</f>
        <v>0</v>
      </c>
      <c r="AV33" s="162">
        <f>VLOOKUP(AV$1,'Resource Generation LTD'!$N$3:$X$70,AV2,FALSE)</f>
        <v>0</v>
      </c>
      <c r="AW33" s="162" t="e">
        <f>VLOOKUP(AW$1,'Resource Generation LTD'!$N$3:$X$70,AW2,FALSE)</f>
        <v>#N/A</v>
      </c>
      <c r="AX33" s="162" t="e">
        <f>VLOOKUP(AX$1,'Resource Generation LTD'!$N$3:$X$70,AX2,FALSE)</f>
        <v>#N/A</v>
      </c>
      <c r="AY33" s="162" t="e">
        <f>VLOOKUP(AY$1,'Resource Generation LTD'!$N$3:$X$70,AY2,FALSE)</f>
        <v>#N/A</v>
      </c>
      <c r="AZ33" s="162" t="e">
        <f>VLOOKUP(AZ$1,'Resource Generation LTD'!$N$3:$X$70,AZ2,FALSE)</f>
        <v>#N/A</v>
      </c>
      <c r="BA33" s="162">
        <f>VLOOKUP(BA$1,'Resource Generation LTD'!$N$3:$X$70,BA2,FALSE)</f>
        <v>0</v>
      </c>
      <c r="BB33" s="162">
        <f>VLOOKUP(BB$1,'Resource Generation LTD'!$N$3:$X$70,BB2,FALSE)</f>
        <v>0</v>
      </c>
      <c r="BD33" s="151">
        <f t="shared" si="30"/>
        <v>30</v>
      </c>
      <c r="BE33" s="151" t="str">
        <f t="shared" si="22"/>
        <v>RESGEN (June)</v>
      </c>
      <c r="BF33" s="166">
        <f>VLOOKUP(BF$1,'Resource Generation LTD'!$N$3:$X$70,BF2,FALSE)</f>
        <v>-5589</v>
      </c>
      <c r="BG33" s="166">
        <f>VLOOKUP(BG$1,'Resource Generation LTD'!$N$3:$X$70,BG2,FALSE)</f>
        <v>-8934</v>
      </c>
      <c r="BH33" s="166">
        <f>VLOOKUP(BH$1,'Resource Generation LTD'!$N$3:$X$70,BH2,FALSE)</f>
        <v>-2152.9093670886077</v>
      </c>
      <c r="BI33" s="166">
        <f>VLOOKUP(BI$1,'Resource Generation LTD'!$N$3:$X$70,BI2,FALSE)</f>
        <v>-7845.0245559038658</v>
      </c>
      <c r="BJ33" s="166">
        <f>VLOOKUP(BJ$1,'Resource Generation LTD'!$N$3:$X$70,BJ2,FALSE)</f>
        <v>-2894.9247572815534</v>
      </c>
      <c r="BK33" s="166">
        <f>VLOOKUP(BK$1,'Resource Generation LTD'!$N$3:$X$70,BK2,FALSE)</f>
        <v>-2161.5207729468598</v>
      </c>
      <c r="BL33" s="166">
        <f>VLOOKUP(BL$1,'Resource Generation LTD'!$N$3:$X$70,BL2,FALSE)</f>
        <v>-3221.1924041562165</v>
      </c>
      <c r="BM33" s="166">
        <f>VLOOKUP(BM$1,'Resource Generation LTD'!$N$3:$X$70,BM2,FALSE)</f>
        <v>-2985.0771001150747</v>
      </c>
      <c r="BN33" s="166">
        <f>VLOOKUP(BN$1,'Resource Generation LTD'!$N$3:$X$70,BN2,FALSE)</f>
        <v>-6295.3768287860812</v>
      </c>
      <c r="BO33" s="166">
        <f>VLOOKUP(BO$1,'Resource Generation LTD'!$N$3:$X$70,BO2,FALSE)</f>
        <v>-4235</v>
      </c>
      <c r="BQ33" s="151">
        <f t="shared" si="31"/>
        <v>30</v>
      </c>
      <c r="BR33" s="151" t="str">
        <f t="shared" si="23"/>
        <v>RESGEN (June)</v>
      </c>
      <c r="BS33" s="166">
        <f>VLOOKUP(BS$1,'Resource Generation LTD'!$N$3:$X$70,BS2,FALSE)</f>
        <v>-0.76</v>
      </c>
      <c r="BT33" s="166">
        <f>VLOOKUP(BT$1,'Resource Generation LTD'!$N$3:$X$70,BT2,FALSE)</f>
        <v>-0.42</v>
      </c>
      <c r="BU33" s="166">
        <f>VLOOKUP(BU$1,'Resource Generation LTD'!$N$3:$X$70,BU2,FALSE)</f>
        <v>1.07</v>
      </c>
      <c r="BV33" s="166">
        <f>VLOOKUP(BV$1,'Resource Generation LTD'!$N$3:$X$70,BV2,FALSE)</f>
        <v>0</v>
      </c>
      <c r="BW33" s="166">
        <f>VLOOKUP(BW$1,'Resource Generation LTD'!$N$3:$X$70,BW2,FALSE)</f>
        <v>0</v>
      </c>
      <c r="BX33" s="166">
        <f>VLOOKUP(BX$1,'Resource Generation LTD'!$N$3:$X$70,BX2,FALSE)</f>
        <v>0</v>
      </c>
      <c r="BY33" s="166">
        <f>VLOOKUP(BY$1,'Resource Generation LTD'!$N$3:$X$70,BY2,FALSE)</f>
        <v>0</v>
      </c>
      <c r="BZ33" s="166">
        <f>VLOOKUP(BZ$1,'Resource Generation LTD'!$N$3:$X$70,BZ2,FALSE)</f>
        <v>0</v>
      </c>
      <c r="CA33" s="166">
        <f>VLOOKUP(CA$1,'Resource Generation LTD'!$N$3:$X$70,CA2,FALSE)</f>
        <v>-0.44</v>
      </c>
      <c r="CB33" s="166">
        <f>VLOOKUP(CB$1,'Resource Generation LTD'!$N$3:$X$70,CB2,FALSE)</f>
        <v>0</v>
      </c>
      <c r="CD33" s="151">
        <f t="shared" si="32"/>
        <v>30</v>
      </c>
      <c r="CE33" s="151" t="str">
        <f t="shared" si="24"/>
        <v>RESGEN (June)</v>
      </c>
      <c r="CF33" s="166">
        <f>VLOOKUP(CF$1,'Resource Generation LTD'!$N$3:$X$70,CF2,FALSE)</f>
        <v>-4365</v>
      </c>
      <c r="CG33" s="166">
        <f>VLOOKUP(CG$1,'Resource Generation LTD'!$N$3:$X$70,CG2,FALSE)</f>
        <v>252</v>
      </c>
      <c r="CH33" s="166">
        <f>VLOOKUP(CH$1,'Resource Generation LTD'!$N$3:$X$70,CH2,FALSE)</f>
        <v>12490.090632911393</v>
      </c>
      <c r="CI33" s="166">
        <f>VLOOKUP(CI$1,'Resource Generation LTD'!$N$3:$X$70,CI2,FALSE)</f>
        <v>14002.975444096133</v>
      </c>
      <c r="CJ33" s="166">
        <f>VLOOKUP(CJ$1,'Resource Generation LTD'!$N$3:$X$70,CJ2,FALSE)</f>
        <v>34197.075242718449</v>
      </c>
      <c r="CK33" s="166">
        <f>VLOOKUP(CK$1,'Resource Generation LTD'!$N$3:$X$70,CK2,FALSE)</f>
        <v>-56451.52077294686</v>
      </c>
      <c r="CL33" s="166">
        <f>VLOOKUP(CL$1,'Resource Generation LTD'!$N$3:$X$70,CL2,FALSE)</f>
        <v>7190.8075958437839</v>
      </c>
      <c r="CM33" s="166">
        <f>VLOOKUP(CM$1,'Resource Generation LTD'!$N$3:$X$70,CM2,FALSE)</f>
        <v>8616.9228998849248</v>
      </c>
      <c r="CN33" s="166">
        <f>VLOOKUP(CN$1,'Resource Generation LTD'!$N$3:$X$70,CN2,FALSE)</f>
        <v>-35546.37682878608</v>
      </c>
      <c r="CO33" s="166">
        <f>VLOOKUP(CO$1,'Resource Generation LTD'!$N$3:$X$70,CO2,FALSE)</f>
        <v>-33254</v>
      </c>
      <c r="CQ33" s="151">
        <f t="shared" si="33"/>
        <v>30</v>
      </c>
      <c r="CR33" s="151" t="str">
        <f t="shared" si="25"/>
        <v>RESGEN (June)</v>
      </c>
      <c r="CS33" s="166">
        <f>VLOOKUP(CS$1,'Resource Generation LTD'!$N$3:$X$70,CS2,FALSE)</f>
        <v>1101166.7579999999</v>
      </c>
      <c r="CT33" s="166">
        <f>VLOOKUP(CT$1,'Resource Generation LTD'!$N$3:$X$70,CT2,FALSE)</f>
        <v>1239677.2032000001</v>
      </c>
      <c r="CU33" s="166">
        <f>VLOOKUP(CU$1,'Resource Generation LTD'!$N$3:$X$70,CU2,FALSE)</f>
        <v>1291665.8696999999</v>
      </c>
      <c r="CV33" s="166">
        <f>VLOOKUP(CV$1,'Resource Generation LTD'!$N$3:$X$70,CV2,FALSE)</f>
        <v>1211259.4550000001</v>
      </c>
      <c r="CW33" s="166">
        <f>VLOOKUP(CW$1,'Resource Generation LTD'!$N$3:$X$70,CW2,FALSE)</f>
        <v>2006260.3</v>
      </c>
      <c r="CX33" s="166">
        <f>VLOOKUP(CX$1,'Resource Generation LTD'!$N$3:$X$70,CX2,FALSE)</f>
        <v>1612168.0532999998</v>
      </c>
      <c r="CY33" s="166">
        <f>VLOOKUP(CY$1,'Resource Generation LTD'!$N$3:$X$70,CY2,FALSE)</f>
        <v>1241746.1448000001</v>
      </c>
      <c r="CZ33" s="166">
        <f>VLOOKUP(CZ$1,'Resource Generation LTD'!$N$3:$X$70,CZ2,FALSE)</f>
        <v>1194993.7679999999</v>
      </c>
      <c r="DA33" s="166">
        <f>VLOOKUP(DA$1,'Resource Generation LTD'!$N$3:$X$70,DA2,FALSE)</f>
        <v>943204.16399999987</v>
      </c>
      <c r="DB33" s="166">
        <f>VLOOKUP(DB$1,'Resource Generation LTD'!$N$3:$X$70,DB2,FALSE)</f>
        <v>561668.3321</v>
      </c>
    </row>
    <row r="34" spans="2:106" ht="18" x14ac:dyDescent="0.25">
      <c r="B34" s="99">
        <f t="shared" si="26"/>
        <v>31</v>
      </c>
      <c r="C34" s="143" t="str">
        <f>'Royal Bafokend Plat'!N4</f>
        <v>RBPLAT (December)</v>
      </c>
      <c r="D34" s="103">
        <f>VLOOKUP(D$1,'Royal Bafokend Plat'!$N$3:$X$70,D2,FALSE)</f>
        <v>0</v>
      </c>
      <c r="E34" s="103">
        <f>VLOOKUP(E$1,'Royal Bafokend Plat'!$N$3:$X$70,E2,FALSE)</f>
        <v>0</v>
      </c>
      <c r="F34" s="103">
        <f>VLOOKUP(F$1,'Royal Bafokend Plat'!$N$3:$X$70,F2,FALSE)</f>
        <v>0</v>
      </c>
      <c r="G34" s="103">
        <f>VLOOKUP(G$1,'Royal Bafokend Plat'!$N$3:$X$70,G2,FALSE)</f>
        <v>863300</v>
      </c>
      <c r="H34" s="103">
        <f>VLOOKUP(H$1,'Royal Bafokend Plat'!$N$3:$X$70,H2,FALSE)</f>
        <v>863300</v>
      </c>
      <c r="I34" s="103">
        <f>VLOOKUP(I$1,'Royal Bafokend Plat'!$N$3:$X$70,I2,FALSE)</f>
        <v>2275100</v>
      </c>
      <c r="J34" s="103">
        <f>VLOOKUP(J$1,'Royal Bafokend Plat'!$N$3:$X$70,J2,FALSE)</f>
        <v>2275100</v>
      </c>
      <c r="K34" s="103">
        <f>VLOOKUP(K$1,'Royal Bafokend Plat'!$N$3:$X$70,K2,FALSE)</f>
        <v>2275100</v>
      </c>
      <c r="L34" s="103">
        <f>VLOOKUP(L$1,'Royal Bafokend Plat'!$N$3:$X$70,L2,FALSE)</f>
        <v>2275100</v>
      </c>
      <c r="M34" s="103">
        <f>VLOOKUP(M$1,'Royal Bafokend Plat'!$N$3:$X$70,M2,FALSE)</f>
        <v>3037200</v>
      </c>
      <c r="N34" s="101">
        <f t="shared" si="17"/>
        <v>3</v>
      </c>
      <c r="O34" s="96" t="str">
        <f t="shared" si="18"/>
        <v>No-To be included in the study</v>
      </c>
      <c r="Q34" s="41">
        <f t="shared" si="27"/>
        <v>31</v>
      </c>
      <c r="R34" s="93" t="str">
        <f t="shared" si="19"/>
        <v>RBPLAT (December)</v>
      </c>
      <c r="S34" s="103">
        <f>VLOOKUP(S$1,'Royal Bafokend Plat'!$N$3:$X$70,S2,FALSE)</f>
        <v>26950700</v>
      </c>
      <c r="T34" s="103">
        <f>VLOOKUP(T$1,'Royal Bafokend Plat'!$N$3:$X$70,T2,FALSE)</f>
        <v>25510600</v>
      </c>
      <c r="U34" s="103">
        <f>VLOOKUP(U$1,'Royal Bafokend Plat'!$N$3:$X$70,U2,FALSE)</f>
        <v>22145400</v>
      </c>
      <c r="V34" s="103">
        <f>VLOOKUP(V$1,'Royal Bafokend Plat'!$N$3:$X$70,V2,FALSE)</f>
        <v>19454600</v>
      </c>
      <c r="W34" s="103">
        <f>VLOOKUP(W$1,'Royal Bafokend Plat'!$N$3:$X$70,W2,FALSE)</f>
        <v>18896000</v>
      </c>
      <c r="X34" s="103">
        <f>VLOOKUP(X$1,'Royal Bafokend Plat'!$N$3:$X$70,X2,FALSE)</f>
        <v>21228800</v>
      </c>
      <c r="Y34" s="103">
        <f>VLOOKUP(Y$1,'Royal Bafokend Plat'!$N$3:$X$70,Y2,FALSE)</f>
        <v>18542400</v>
      </c>
      <c r="Z34" s="103">
        <f>VLOOKUP(Z$1,'Royal Bafokend Plat'!$N$3:$X$70,Z2,FALSE)</f>
        <v>17826300</v>
      </c>
      <c r="AA34" s="103">
        <f>VLOOKUP(AA$1,'Royal Bafokend Plat'!$N$3:$X$70,AA2,FALSE)</f>
        <v>17217500</v>
      </c>
      <c r="AB34" s="103">
        <f>VLOOKUP(AB$1,'Royal Bafokend Plat'!$N$3:$X$70,AB2,FALSE)</f>
        <v>15413500</v>
      </c>
      <c r="AD34" s="41">
        <f t="shared" si="28"/>
        <v>31</v>
      </c>
      <c r="AE34" s="93" t="str">
        <f t="shared" si="20"/>
        <v>RBPLAT (December)</v>
      </c>
      <c r="AF34" s="163">
        <f>VLOOKUP(AF$1,'Royal Bafokend Plat'!$N$3:$X$70,AF2,FALSE)</f>
        <v>0</v>
      </c>
      <c r="AG34" s="163">
        <f>VLOOKUP(AG$1,'Royal Bafokend Plat'!$N$3:$X$70,AG2,FALSE)</f>
        <v>0</v>
      </c>
      <c r="AH34" s="163">
        <f>VLOOKUP(AH$1,'Royal Bafokend Plat'!$N$3:$X$70,AH2,FALSE)</f>
        <v>0</v>
      </c>
      <c r="AI34" s="163">
        <f>VLOOKUP(AI$1,'Royal Bafokend Plat'!$N$3:$X$70,AI2,FALSE)</f>
        <v>4.4375109228665714E-2</v>
      </c>
      <c r="AJ34" s="163">
        <f>VLOOKUP(AJ$1,'Royal Bafokend Plat'!$N$3:$X$70,AJ2,FALSE)</f>
        <v>4.5686917866215072E-2</v>
      </c>
      <c r="AK34" s="163">
        <f>VLOOKUP(AK$1,'Royal Bafokend Plat'!$N$3:$X$70,AK2,FALSE)</f>
        <v>0.10717044769369913</v>
      </c>
      <c r="AL34" s="163">
        <f>VLOOKUP(AL$1,'Royal Bafokend Plat'!$N$3:$X$70,AL2,FALSE)</f>
        <v>0.1226971697299163</v>
      </c>
      <c r="AM34" s="163">
        <f>VLOOKUP(AM$1,'Royal Bafokend Plat'!$N$3:$X$70,AM2,FALSE)</f>
        <v>0.12762603568884176</v>
      </c>
      <c r="AN34" s="163">
        <f>VLOOKUP(AN$1,'Royal Bafokend Plat'!$N$3:$X$70,AN2,FALSE)</f>
        <v>0.13213881225497315</v>
      </c>
      <c r="AO34" s="163">
        <f>VLOOKUP(AO$1,'Royal Bafokend Plat'!$N$3:$X$70,AO2,FALSE)</f>
        <v>0.19704804230058065</v>
      </c>
      <c r="AQ34" s="41">
        <f t="shared" si="29"/>
        <v>31</v>
      </c>
      <c r="AR34" s="93" t="str">
        <f t="shared" si="21"/>
        <v>RBPLAT (December)</v>
      </c>
      <c r="AS34" s="163">
        <f>VLOOKUP(AS$1,'Royal Bafokend Plat'!$N$3:$X$70,AS2,FALSE)</f>
        <v>0.28000000000000003</v>
      </c>
      <c r="AT34" s="163">
        <f>VLOOKUP(AT$1,'Royal Bafokend Plat'!$N$3:$X$70,AT2,FALSE)</f>
        <v>0.14000000000000001</v>
      </c>
      <c r="AU34" s="163">
        <f>VLOOKUP(AU$1,'Royal Bafokend Plat'!$N$3:$X$70,AU2,FALSE)</f>
        <v>0.16</v>
      </c>
      <c r="AV34" s="163">
        <f>VLOOKUP(AV$1,'Royal Bafokend Plat'!$N$3:$X$70,AV2,FALSE)</f>
        <v>0.17</v>
      </c>
      <c r="AW34" s="163">
        <f>VLOOKUP(AW$1,'Royal Bafokend Plat'!$N$3:$X$70,AW2,FALSE)</f>
        <v>0.16</v>
      </c>
      <c r="AX34" s="163">
        <f>VLOOKUP(AX$1,'Royal Bafokend Plat'!$N$3:$X$70,AX2,FALSE)</f>
        <v>0.18</v>
      </c>
      <c r="AY34" s="163">
        <f>VLOOKUP(AY$1,'Royal Bafokend Plat'!$N$3:$X$70,AY2,FALSE)</f>
        <v>0.18</v>
      </c>
      <c r="AZ34" s="163">
        <f>VLOOKUP(AZ$1,'Royal Bafokend Plat'!$N$3:$X$70,AZ2,FALSE)</f>
        <v>0.16</v>
      </c>
      <c r="BA34" s="163">
        <f>VLOOKUP(BA$1,'Royal Bafokend Plat'!$N$3:$X$70,BA2,FALSE)</f>
        <v>0.17</v>
      </c>
      <c r="BB34" s="163">
        <f>VLOOKUP(BB$1,'Royal Bafokend Plat'!$N$3:$X$70,BB2,FALSE)</f>
        <v>0.14000000000000001</v>
      </c>
      <c r="BD34" s="41">
        <f t="shared" si="30"/>
        <v>31</v>
      </c>
      <c r="BE34" s="93" t="str">
        <f t="shared" si="22"/>
        <v>RBPLAT (December)</v>
      </c>
      <c r="BF34" s="167">
        <f>VLOOKUP(BF$1,'Royal Bafokend Plat'!$N$3:$X$70,BF2,FALSE)</f>
        <v>286842.31391585764</v>
      </c>
      <c r="BG34" s="167">
        <f>VLOOKUP(BG$1,'Royal Bafokend Plat'!$N$3:$X$70,BG2,FALSE)</f>
        <v>195586.8670886076</v>
      </c>
      <c r="BH34" s="167">
        <f>VLOOKUP(BH$1,'Royal Bafokend Plat'!$N$3:$X$70,BH2,FALSE)</f>
        <v>-754592.42450689466</v>
      </c>
      <c r="BI34" s="167">
        <f>VLOOKUP(BI$1,'Royal Bafokend Plat'!$N$3:$X$70,BI2,FALSE)</f>
        <v>175751.45098039217</v>
      </c>
      <c r="BJ34" s="167">
        <f>VLOOKUP(BJ$1,'Royal Bafokend Plat'!$N$3:$X$70,BJ2,FALSE)</f>
        <v>-3834584.8284405903</v>
      </c>
      <c r="BK34" s="167">
        <f>VLOOKUP(BK$1,'Royal Bafokend Plat'!$N$3:$X$70,BK2,FALSE)</f>
        <v>534062.94849023083</v>
      </c>
      <c r="BL34" s="167">
        <f>VLOOKUP(BL$1,'Royal Bafokend Plat'!$N$3:$X$70,BL2,FALSE)</f>
        <v>419287.0204081632</v>
      </c>
      <c r="BM34" s="167">
        <f>VLOOKUP(BM$1,'Royal Bafokend Plat'!$N$3:$X$70,BM2,FALSE)</f>
        <v>232738.72128425131</v>
      </c>
      <c r="BN34" s="167">
        <f>VLOOKUP(BN$1,'Royal Bafokend Plat'!$N$3:$X$70,BN2,FALSE)</f>
        <v>369534.05292479112</v>
      </c>
      <c r="BO34" s="167">
        <f>VLOOKUP(BO$1,'Royal Bafokend Plat'!$N$3:$X$70,BO2,FALSE)</f>
        <v>3164310.7757717296</v>
      </c>
      <c r="BQ34" s="41">
        <f t="shared" si="31"/>
        <v>31</v>
      </c>
      <c r="BR34" s="93" t="str">
        <f t="shared" si="23"/>
        <v>RBPLAT (December)</v>
      </c>
      <c r="BS34" s="167">
        <f>VLOOKUP(BS$1,'Royal Bafokend Plat'!$N$3:$X$70,BS2,FALSE)</f>
        <v>1.07</v>
      </c>
      <c r="BT34" s="167">
        <f>VLOOKUP(BT$1,'Royal Bafokend Plat'!$N$3:$X$70,BT2,FALSE)</f>
        <v>0.04</v>
      </c>
      <c r="BU34" s="167">
        <f>VLOOKUP(BU$1,'Royal Bafokend Plat'!$N$3:$X$70,BU2,FALSE)</f>
        <v>0.05</v>
      </c>
      <c r="BV34" s="167">
        <f>VLOOKUP(BV$1,'Royal Bafokend Plat'!$N$3:$X$70,BV2,FALSE)</f>
        <v>0.1</v>
      </c>
      <c r="BW34" s="167">
        <f>VLOOKUP(BW$1,'Royal Bafokend Plat'!$N$3:$X$70,BW2,FALSE)</f>
        <v>-0.19</v>
      </c>
      <c r="BX34" s="167">
        <f>VLOOKUP(BX$1,'Royal Bafokend Plat'!$N$3:$X$70,BX2,FALSE)</f>
        <v>0.16</v>
      </c>
      <c r="BY34" s="167">
        <f>VLOOKUP(BY$1,'Royal Bafokend Plat'!$N$3:$X$70,BY2,FALSE)</f>
        <v>0.13</v>
      </c>
      <c r="BZ34" s="167">
        <f>VLOOKUP(BZ$1,'Royal Bafokend Plat'!$N$3:$X$70,BZ2,FALSE)</f>
        <v>-0.04</v>
      </c>
      <c r="CA34" s="167">
        <f>VLOOKUP(CA$1,'Royal Bafokend Plat'!$N$3:$X$70,CA2,FALSE)</f>
        <v>0.41</v>
      </c>
      <c r="CB34" s="167">
        <f>VLOOKUP(CB$1,'Royal Bafokend Plat'!$N$3:$X$70,CB2,FALSE)</f>
        <v>0</v>
      </c>
      <c r="CD34" s="41">
        <f t="shared" si="32"/>
        <v>31</v>
      </c>
      <c r="CE34" s="93" t="str">
        <f t="shared" si="24"/>
        <v>RBPLAT (December)</v>
      </c>
      <c r="CF34" s="167">
        <f>VLOOKUP(CF$1,'Royal Bafokend Plat'!$N$3:$X$70,CF2,FALSE)</f>
        <v>5990942.313915858</v>
      </c>
      <c r="CG34" s="167">
        <f>VLOOKUP(CG$1,'Royal Bafokend Plat'!$N$3:$X$70,CG2,FALSE)</f>
        <v>-4039413.1329113925</v>
      </c>
      <c r="CH34" s="167">
        <f>VLOOKUP(CH$1,'Royal Bafokend Plat'!$N$3:$X$70,CH2,FALSE)</f>
        <v>-2619292.4245068948</v>
      </c>
      <c r="CI34" s="167">
        <f>VLOOKUP(CI$1,'Royal Bafokend Plat'!$N$3:$X$70,CI2,FALSE)</f>
        <v>-223548.54901960783</v>
      </c>
      <c r="CJ34" s="167">
        <f>VLOOKUP(CJ$1,'Royal Bafokend Plat'!$N$3:$X$70,CJ2,FALSE)</f>
        <v>-3795484.8284405903</v>
      </c>
      <c r="CK34" s="167">
        <f>VLOOKUP(CK$1,'Royal Bafokend Plat'!$N$3:$X$70,CK2,FALSE)</f>
        <v>-1776237.0515097692</v>
      </c>
      <c r="CL34" s="167">
        <f>VLOOKUP(CL$1,'Royal Bafokend Plat'!$N$3:$X$70,CL2,FALSE)</f>
        <v>-247512.9795918368</v>
      </c>
      <c r="CM34" s="167">
        <f>VLOOKUP(CM$1,'Royal Bafokend Plat'!$N$3:$X$70,CM2,FALSE)</f>
        <v>103338.72128425131</v>
      </c>
      <c r="CN34" s="167">
        <f>VLOOKUP(CN$1,'Royal Bafokend Plat'!$N$3:$X$70,CN2,FALSE)</f>
        <v>177434.05292479112</v>
      </c>
      <c r="CO34" s="167">
        <f>VLOOKUP(CO$1,'Royal Bafokend Plat'!$N$3:$X$70,CO2,FALSE)</f>
        <v>-2114189.2242282704</v>
      </c>
      <c r="CQ34" s="41">
        <f t="shared" si="33"/>
        <v>31</v>
      </c>
      <c r="CR34" s="93" t="str">
        <f t="shared" si="25"/>
        <v>RBPLAT (December)</v>
      </c>
      <c r="CS34" s="167">
        <f>VLOOKUP(CS$1,'Royal Bafokend Plat'!$N$3:$X$70,CS2,FALSE)</f>
        <v>15435350.521500001</v>
      </c>
      <c r="CT34" s="167">
        <f>VLOOKUP(CT$1,'Royal Bafokend Plat'!$N$3:$X$70,CT2,FALSE)</f>
        <v>15060519.032</v>
      </c>
      <c r="CU34" s="167">
        <f>VLOOKUP(CU$1,'Royal Bafokend Plat'!$N$3:$X$70,CU2,FALSE)</f>
        <v>10661821.806</v>
      </c>
      <c r="CV34" s="167">
        <f>VLOOKUP(CV$1,'Royal Bafokend Plat'!$N$3:$X$70,CV2,FALSE)</f>
        <v>11147887.8245</v>
      </c>
      <c r="CW34" s="167">
        <f>VLOOKUP(CW$1,'Royal Bafokend Plat'!$N$3:$X$70,CW2,FALSE)</f>
        <v>10911739.176000001</v>
      </c>
      <c r="CX34" s="167">
        <f>VLOOKUP(CX$1,'Royal Bafokend Plat'!$N$3:$X$70,CX2,FALSE)</f>
        <v>13490938.6677</v>
      </c>
      <c r="CY34" s="167">
        <f>VLOOKUP(CY$1,'Royal Bafokend Plat'!$N$3:$X$70,CY2,FALSE)</f>
        <v>11847997.823999999</v>
      </c>
      <c r="CZ34" s="167">
        <f>VLOOKUP(CZ$1,'Royal Bafokend Plat'!$N$3:$X$70,CZ2,FALSE)</f>
        <v>11502667.558899999</v>
      </c>
      <c r="DA34" s="167">
        <f>VLOOKUP(DA$1,'Royal Bafokend Plat'!$N$3:$X$70,DA2,FALSE)</f>
        <v>11278003.4408</v>
      </c>
      <c r="DB34" s="167">
        <f>VLOOKUP(DB$1,'Royal Bafokend Plat'!$N$3:$X$70,DB2,FALSE)</f>
        <v>9436406.4194000009</v>
      </c>
    </row>
    <row r="35" spans="2:106" ht="18" x14ac:dyDescent="0.25">
      <c r="B35" s="99">
        <f t="shared" si="26"/>
        <v>32</v>
      </c>
      <c r="C35" s="143" t="str">
        <f>Sappi!N4</f>
        <v>SAPPI (September)</v>
      </c>
      <c r="D35" s="103">
        <f>VLOOKUP(D$1,Sappi!$N$3:$X$70,D2,FALSE)</f>
        <v>7000</v>
      </c>
      <c r="E35" s="103">
        <f>VLOOKUP(E$1,Sappi!$N$3:$X$70,E2,FALSE)</f>
        <v>8000</v>
      </c>
      <c r="F35" s="103">
        <f>VLOOKUP(F$1,Sappi!$N$3:$X$70,F2,FALSE)</f>
        <v>7000</v>
      </c>
      <c r="G35" s="103">
        <f>VLOOKUP(G$1,Sappi!$N$3:$X$70,G2,FALSE)</f>
        <v>3000</v>
      </c>
      <c r="H35" s="103">
        <f>VLOOKUP(H$1,Sappi!$N$3:$X$70,H2,FALSE)</f>
        <v>4000</v>
      </c>
      <c r="I35" s="103">
        <f>VLOOKUP(I$1,Sappi!$N$3:$X$70,I2,FALSE)</f>
        <v>4000</v>
      </c>
      <c r="J35" s="103">
        <f>VLOOKUP(J$1,Sappi!$N$3:$X$70,J2,FALSE)</f>
        <v>4000</v>
      </c>
      <c r="K35" s="103">
        <f>VLOOKUP(K$1,Sappi!$N$3:$X$70,K2,FALSE)</f>
        <v>4000</v>
      </c>
      <c r="L35" s="103">
        <f>VLOOKUP(L$1,Sappi!$N$3:$X$70,L2,FALSE)</f>
        <v>4000</v>
      </c>
      <c r="M35" s="103">
        <f>VLOOKUP(M$1,Sappi!$N$3:$X$70,M2,FALSE)</f>
        <v>4000</v>
      </c>
      <c r="N35" s="101">
        <f t="shared" si="17"/>
        <v>0</v>
      </c>
      <c r="O35" s="96" t="str">
        <f t="shared" si="18"/>
        <v>No-To be included in the study</v>
      </c>
      <c r="Q35" s="41">
        <f t="shared" si="27"/>
        <v>32</v>
      </c>
      <c r="R35" s="93" t="str">
        <f t="shared" si="19"/>
        <v>SAPPI (September)</v>
      </c>
      <c r="S35" s="103">
        <f>VLOOKUP(S$1,Sappi!$N$3:$X$70,S2,FALSE)</f>
        <v>5569000</v>
      </c>
      <c r="T35" s="103">
        <f>VLOOKUP(T$1,Sappi!$N$3:$X$70,T2,FALSE)</f>
        <v>5607000</v>
      </c>
      <c r="U35" s="103">
        <f>VLOOKUP(U$1,Sappi!$N$3:$X$70,U2,FALSE)</f>
        <v>5208000</v>
      </c>
      <c r="V35" s="103">
        <f>VLOOKUP(V$1,Sappi!$N$3:$X$70,V2,FALSE)</f>
        <v>5160000</v>
      </c>
      <c r="W35" s="103">
        <f>VLOOKUP(W$1,Sappi!$N$3:$X$70,W2,FALSE)</f>
        <v>4894000</v>
      </c>
      <c r="X35" s="103">
        <f>VLOOKUP(X$1,Sappi!$N$3:$X$70,X2,FALSE)</f>
        <v>5448000</v>
      </c>
      <c r="Y35" s="103">
        <f>VLOOKUP(Y$1,Sappi!$N$3:$X$70,Y2,FALSE)</f>
        <v>5707000</v>
      </c>
      <c r="Z35" s="103">
        <f>VLOOKUP(Z$1,Sappi!$N$3:$X$70,Z2,FALSE)</f>
        <v>6146000</v>
      </c>
      <c r="AA35" s="103">
        <f>VLOOKUP(AA$1,Sappi!$N$3:$X$70,AA2,FALSE)</f>
        <v>6283000</v>
      </c>
      <c r="AB35" s="103">
        <f>VLOOKUP(AB$1,Sappi!$N$3:$X$70,AB2,FALSE)</f>
        <v>7157000</v>
      </c>
      <c r="AD35" s="41">
        <f t="shared" si="28"/>
        <v>32</v>
      </c>
      <c r="AE35" s="93" t="str">
        <f t="shared" si="20"/>
        <v>SAPPI (September)</v>
      </c>
      <c r="AF35" s="163">
        <f>VLOOKUP(AF$1,Sappi!$N$3:$X$70,AF2,FALSE)</f>
        <v>1.2569581612497755E-3</v>
      </c>
      <c r="AG35" s="163">
        <f>VLOOKUP(AG$1,Sappi!$N$3:$X$70,AG2,FALSE)</f>
        <v>1.4267879436418761E-3</v>
      </c>
      <c r="AH35" s="163">
        <f>VLOOKUP(AH$1,Sappi!$N$3:$X$70,AH2,FALSE)</f>
        <v>1.3440860215053765E-3</v>
      </c>
      <c r="AI35" s="163">
        <f>VLOOKUP(AI$1,Sappi!$N$3:$X$70,AI2,FALSE)</f>
        <v>5.8139534883720929E-4</v>
      </c>
      <c r="AJ35" s="163">
        <f>VLOOKUP(AJ$1,Sappi!$N$3:$X$70,AJ2,FALSE)</f>
        <v>8.1732733959950961E-4</v>
      </c>
      <c r="AK35" s="163">
        <f>VLOOKUP(AK$1,Sappi!$N$3:$X$70,AK2,FALSE)</f>
        <v>7.3421439060205576E-4</v>
      </c>
      <c r="AL35" s="163">
        <f>VLOOKUP(AL$1,Sappi!$N$3:$X$70,AL2,FALSE)</f>
        <v>7.0089363939022258E-4</v>
      </c>
      <c r="AM35" s="163">
        <f>VLOOKUP(AM$1,Sappi!$N$3:$X$70,AM2,FALSE)</f>
        <v>6.5082980800520659E-4</v>
      </c>
      <c r="AN35" s="163">
        <f>VLOOKUP(AN$1,Sappi!$N$3:$X$70,AN2,FALSE)</f>
        <v>6.3663854846410955E-4</v>
      </c>
      <c r="AO35" s="163">
        <f>VLOOKUP(AO$1,Sappi!$N$3:$X$70,AO2,FALSE)</f>
        <v>5.5889339108565039E-4</v>
      </c>
      <c r="AQ35" s="41">
        <f t="shared" si="29"/>
        <v>32</v>
      </c>
      <c r="AR35" s="93" t="str">
        <f t="shared" si="21"/>
        <v>SAPPI (September)</v>
      </c>
      <c r="AS35" s="163">
        <f>VLOOKUP(AS$1,Sappi!$N$3:$X$70,AS2,FALSE)</f>
        <v>0.98</v>
      </c>
      <c r="AT35" s="163">
        <f>VLOOKUP(AT$1,Sappi!$N$3:$X$70,AT2,FALSE)</f>
        <v>0.96</v>
      </c>
      <c r="AU35" s="163">
        <f>VLOOKUP(AU$1,Sappi!$N$3:$X$70,AU2,FALSE)</f>
        <v>1</v>
      </c>
      <c r="AV35" s="163">
        <f>VLOOKUP(AV$1,Sappi!$N$3:$X$70,AV2,FALSE)</f>
        <v>1.07</v>
      </c>
      <c r="AW35" s="163">
        <f>VLOOKUP(AW$1,Sappi!$N$3:$X$70,AW2,FALSE)</f>
        <v>0.96</v>
      </c>
      <c r="AX35" s="163">
        <f>VLOOKUP(AX$1,Sappi!$N$3:$X$70,AX2,FALSE)</f>
        <v>1.04</v>
      </c>
      <c r="AY35" s="163">
        <f>VLOOKUP(AY$1,Sappi!$N$3:$X$70,AY2,FALSE)</f>
        <v>0.96</v>
      </c>
      <c r="AZ35" s="163">
        <f>VLOOKUP(AZ$1,Sappi!$N$3:$X$70,AZ2,FALSE)</f>
        <v>1</v>
      </c>
      <c r="BA35" s="163">
        <f>VLOOKUP(BA$1,Sappi!$N$3:$X$70,BA2,FALSE)</f>
        <v>1.01</v>
      </c>
      <c r="BB35" s="163">
        <f>VLOOKUP(BB$1,Sappi!$N$3:$X$70,BB2,FALSE)</f>
        <v>1.02</v>
      </c>
      <c r="BD35" s="41">
        <f t="shared" si="30"/>
        <v>32</v>
      </c>
      <c r="BE35" s="93" t="str">
        <f t="shared" si="22"/>
        <v>SAPPI (September)</v>
      </c>
      <c r="BF35" s="167">
        <f>VLOOKUP(BF$1,Sappi!$N$3:$X$70,BF2,FALSE)</f>
        <v>276848.99328859063</v>
      </c>
      <c r="BG35" s="167">
        <f>VLOOKUP(BG$1,Sappi!$N$3:$X$70,BG2,FALSE)</f>
        <v>382076.00950118765</v>
      </c>
      <c r="BH35" s="167">
        <f>VLOOKUP(BH$1,Sappi!$N$3:$X$70,BH2,FALSE)</f>
        <v>413026.90582959639</v>
      </c>
      <c r="BI35" s="167">
        <f>VLOOKUP(BI$1,Sappi!$N$3:$X$70,BI2,FALSE)</f>
        <v>419300.23640661937</v>
      </c>
      <c r="BJ35" s="167">
        <f>VLOOKUP(BJ$1,Sappi!$N$3:$X$70,BJ2,FALSE)</f>
        <v>289515.28384279477</v>
      </c>
      <c r="BK35" s="167">
        <f>VLOOKUP(BK$1,Sappi!$N$3:$X$70,BK2,FALSE)</f>
        <v>309416.05839416059</v>
      </c>
      <c r="BL35" s="167">
        <f>VLOOKUP(BL$1,Sappi!$N$3:$X$70,BL2,FALSE)</f>
        <v>46169.117647058825</v>
      </c>
      <c r="BM35" s="167">
        <f>VLOOKUP(BM$1,Sappi!$N$3:$X$70,BM2,FALSE)</f>
        <v>326318.84057971014</v>
      </c>
      <c r="BN35" s="167">
        <f>VLOOKUP(BN$1,Sappi!$N$3:$X$70,BN2,FALSE)</f>
        <v>127022.62443438914</v>
      </c>
      <c r="BO35" s="167">
        <f>VLOOKUP(BO$1,Sappi!$N$3:$X$70,BO2,FALSE)</f>
        <v>300837.20930232562</v>
      </c>
      <c r="BQ35" s="41">
        <f t="shared" si="31"/>
        <v>32</v>
      </c>
      <c r="BR35" s="93" t="str">
        <f t="shared" si="23"/>
        <v>SAPPI (September)</v>
      </c>
      <c r="BS35" s="167">
        <f>VLOOKUP(BS$1,Sappi!$N$3:$X$70,BS2,FALSE)</f>
        <v>-0.01</v>
      </c>
      <c r="BT35" s="167">
        <f>VLOOKUP(BT$1,Sappi!$N$3:$X$70,BT2,FALSE)</f>
        <v>0.1</v>
      </c>
      <c r="BU35" s="167">
        <f>VLOOKUP(BU$1,Sappi!$N$3:$X$70,BU2,FALSE)</f>
        <v>0.03</v>
      </c>
      <c r="BV35" s="167">
        <f>VLOOKUP(BV$1,Sappi!$N$3:$X$70,BV2,FALSE)</f>
        <v>-0.05</v>
      </c>
      <c r="BW35" s="167">
        <f>VLOOKUP(BW$1,Sappi!$N$3:$X$70,BW2,FALSE)</f>
        <v>-0.11</v>
      </c>
      <c r="BX35" s="167">
        <f>VLOOKUP(BX$1,Sappi!$N$3:$X$70,BX2,FALSE)</f>
        <v>0.02</v>
      </c>
      <c r="BY35" s="167">
        <f>VLOOKUP(BY$1,Sappi!$N$3:$X$70,BY2,FALSE)</f>
        <v>-7.0000000000000007E-2</v>
      </c>
      <c r="BZ35" s="167">
        <f>VLOOKUP(BZ$1,Sappi!$N$3:$X$70,BZ2,FALSE)</f>
        <v>-0.13</v>
      </c>
      <c r="CA35" s="167">
        <f>VLOOKUP(CA$1,Sappi!$N$3:$X$70,CA2,FALSE)</f>
        <v>0.11</v>
      </c>
      <c r="CB35" s="167">
        <f>VLOOKUP(CB$1,Sappi!$N$3:$X$70,CB2,FALSE)</f>
        <v>0.22</v>
      </c>
      <c r="CD35" s="41">
        <f t="shared" si="32"/>
        <v>32</v>
      </c>
      <c r="CE35" s="93" t="str">
        <f t="shared" si="24"/>
        <v>SAPPI (September)</v>
      </c>
      <c r="CF35" s="167">
        <f>VLOOKUP(CF$1,Sappi!$N$3:$X$70,CF2,FALSE)</f>
        <v>338848.99328859057</v>
      </c>
      <c r="CG35" s="167">
        <f>VLOOKUP(CG$1,Sappi!$N$3:$X$70,CG2,FALSE)</f>
        <v>138076.0095011876</v>
      </c>
      <c r="CH35" s="167">
        <f>VLOOKUP(CH$1,Sappi!$N$3:$X$70,CH2,FALSE)</f>
        <v>-71973.094170403667</v>
      </c>
      <c r="CI35" s="167">
        <f>VLOOKUP(CI$1,Sappi!$N$3:$X$70,CI2,FALSE)</f>
        <v>445300.23640661943</v>
      </c>
      <c r="CJ35" s="167">
        <f>VLOOKUP(CJ$1,Sappi!$N$3:$X$70,CJ2,FALSE)</f>
        <v>777515.28384279483</v>
      </c>
      <c r="CK35" s="167">
        <f>VLOOKUP(CK$1,Sappi!$N$3:$X$70,CK2,FALSE)</f>
        <v>499416.05839416059</v>
      </c>
      <c r="CL35" s="167">
        <f>VLOOKUP(CL$1,Sappi!$N$3:$X$70,CL2,FALSE)</f>
        <v>438169.1176470588</v>
      </c>
      <c r="CM35" s="167">
        <f>VLOOKUP(CM$1,Sappi!$N$3:$X$70,CM2,FALSE)</f>
        <v>131318.8405797102</v>
      </c>
      <c r="CN35" s="167">
        <f>VLOOKUP(CN$1,Sappi!$N$3:$X$70,CN2,FALSE)</f>
        <v>596022.62443438917</v>
      </c>
      <c r="CO35" s="167">
        <f>VLOOKUP(CO$1,Sappi!$N$3:$X$70,CO2,FALSE)</f>
        <v>-4574162.7906976743</v>
      </c>
      <c r="CQ35" s="41">
        <f t="shared" si="33"/>
        <v>32</v>
      </c>
      <c r="CR35" s="93" t="str">
        <f t="shared" si="25"/>
        <v>SAPPI (September)</v>
      </c>
      <c r="CS35" s="167">
        <f>VLOOKUP(CS$1,Sappi!$N$3:$X$70,CS2,FALSE)</f>
        <v>29421331.800000001</v>
      </c>
      <c r="CT35" s="167">
        <f>VLOOKUP(CT$1,Sappi!$N$3:$X$70,CT2,FALSE)</f>
        <v>27480605.57</v>
      </c>
      <c r="CU35" s="167">
        <f>VLOOKUP(CU$1,Sappi!$N$3:$X$70,CU2,FALSE)</f>
        <v>23637194.530000001</v>
      </c>
      <c r="CV35" s="167">
        <f>VLOOKUP(CV$1,Sappi!$N$3:$X$70,CV2,FALSE)</f>
        <v>18873268.82</v>
      </c>
      <c r="CW35" s="167">
        <f>VLOOKUP(CW$1,Sappi!$N$3:$X$70,CW2,FALSE)</f>
        <v>14020944.699999999</v>
      </c>
      <c r="CX35" s="167">
        <f>VLOOKUP(CX$1,Sappi!$N$3:$X$70,CX2,FALSE)</f>
        <v>11744598.25</v>
      </c>
      <c r="CY35" s="167">
        <f>VLOOKUP(CY$1,Sappi!$N$3:$X$70,CY2,FALSE)</f>
        <v>11477983.4</v>
      </c>
      <c r="CZ35" s="167">
        <f>VLOOKUP(CZ$1,Sappi!$N$3:$X$70,CZ2,FALSE)</f>
        <v>12894591.359999999</v>
      </c>
      <c r="DA35" s="167">
        <f>VLOOKUP(DA$1,Sappi!$N$3:$X$70,DA2,FALSE)</f>
        <v>12397899.33</v>
      </c>
      <c r="DB35" s="167">
        <f>VLOOKUP(DB$1,Sappi!$N$3:$X$70,DB2,FALSE)</f>
        <v>12422294.720000001</v>
      </c>
    </row>
    <row r="36" spans="2:106" ht="18" x14ac:dyDescent="0.25">
      <c r="B36" s="99">
        <f t="shared" si="26"/>
        <v>33</v>
      </c>
      <c r="C36" s="143" t="str">
        <f>'Sasol LTD'!N4</f>
        <v>SASOL (June)</v>
      </c>
      <c r="D36" s="103">
        <f>VLOOKUP(D$1,'Sasol LTD'!$N$3:$X$70,D2,FALSE)</f>
        <v>0</v>
      </c>
      <c r="E36" s="103">
        <f>VLOOKUP(E$1,'Sasol LTD'!$N$3:$X$70,E2,FALSE)</f>
        <v>0</v>
      </c>
      <c r="F36" s="103">
        <f>VLOOKUP(F$1,'Sasol LTD'!$N$3:$X$70,F2,FALSE)</f>
        <v>0</v>
      </c>
      <c r="G36" s="103">
        <f>VLOOKUP(G$1,'Sasol LTD'!$N$3:$X$70,G2,FALSE)</f>
        <v>469000</v>
      </c>
      <c r="H36" s="103">
        <f>VLOOKUP(H$1,'Sasol LTD'!$N$3:$X$70,H2,FALSE)</f>
        <v>590000</v>
      </c>
      <c r="I36" s="103">
        <f>VLOOKUP(I$1,'Sasol LTD'!$N$3:$X$70,I2,FALSE)</f>
        <v>644000</v>
      </c>
      <c r="J36" s="103">
        <f>VLOOKUP(J$1,'Sasol LTD'!$N$3:$X$70,J2,FALSE)</f>
        <v>859000</v>
      </c>
      <c r="K36" s="103">
        <f>VLOOKUP(K$1,'Sasol LTD'!$N$3:$X$70,K2,FALSE)</f>
        <v>787000</v>
      </c>
      <c r="L36" s="103">
        <f>VLOOKUP(L$1,'Sasol LTD'!$N$3:$X$70,L2,FALSE)</f>
        <v>747000</v>
      </c>
      <c r="M36" s="103">
        <f>VLOOKUP(M$1,'Sasol LTD'!$N$3:$X$70,M2,FALSE)</f>
        <v>738000</v>
      </c>
      <c r="N36" s="101">
        <f t="shared" si="17"/>
        <v>3</v>
      </c>
      <c r="O36" s="96" t="str">
        <f t="shared" si="18"/>
        <v>No-To be included in the study</v>
      </c>
      <c r="Q36" s="41">
        <f t="shared" si="27"/>
        <v>33</v>
      </c>
      <c r="R36" s="93" t="str">
        <f t="shared" si="19"/>
        <v>SASOL (June)</v>
      </c>
      <c r="S36" s="103">
        <f>VLOOKUP(S$1,'Sasol LTD'!$N$3:$X$70,S2,FALSE)</f>
        <v>466611000</v>
      </c>
      <c r="T36" s="103">
        <f>VLOOKUP(T$1,'Sasol LTD'!$N$3:$X$70,T2,FALSE)</f>
        <v>436548000</v>
      </c>
      <c r="U36" s="103">
        <f>VLOOKUP(U$1,'Sasol LTD'!$N$3:$X$70,U2,FALSE)</f>
        <v>396578000</v>
      </c>
      <c r="V36" s="103">
        <f>VLOOKUP(V$1,'Sasol LTD'!$N$3:$X$70,V2,FALSE)</f>
        <v>388034000</v>
      </c>
      <c r="W36" s="103">
        <f>VLOOKUP(W$1,'Sasol LTD'!$N$3:$X$70,W2,FALSE)</f>
        <v>319585000</v>
      </c>
      <c r="X36" s="103">
        <f>VLOOKUP(X$1,'Sasol LTD'!$N$3:$X$70,X2,FALSE)</f>
        <v>277179000</v>
      </c>
      <c r="Y36" s="103">
        <f>VLOOKUP(Y$1,'Sasol LTD'!$N$3:$X$70,Y2,FALSE)</f>
        <v>247104000</v>
      </c>
      <c r="Z36" s="103">
        <f>VLOOKUP(Z$1,'Sasol LTD'!$N$3:$X$70,Z2,FALSE)</f>
        <v>201752000</v>
      </c>
      <c r="AA36" s="103">
        <f>VLOOKUP(AA$1,'Sasol LTD'!$N$3:$X$70,AA2,FALSE)</f>
        <v>175960000</v>
      </c>
      <c r="AB36" s="103">
        <f>VLOOKUP(AB$1,'Sasol LTD'!$N$3:$X$70,AB2,FALSE)</f>
        <v>154473000</v>
      </c>
      <c r="AD36" s="41">
        <f t="shared" si="28"/>
        <v>33</v>
      </c>
      <c r="AE36" s="93" t="str">
        <f t="shared" si="20"/>
        <v>SASOL (June)</v>
      </c>
      <c r="AF36" s="163">
        <f>VLOOKUP(AF$1,'Sasol LTD'!$N$3:$X$70,AF2,FALSE)</f>
        <v>0</v>
      </c>
      <c r="AG36" s="163">
        <f>VLOOKUP(AG$1,'Sasol LTD'!$N$3:$X$70,AG2,FALSE)</f>
        <v>0</v>
      </c>
      <c r="AH36" s="163">
        <f>VLOOKUP(AH$1,'Sasol LTD'!$N$3:$X$70,AH2,FALSE)</f>
        <v>0</v>
      </c>
      <c r="AI36" s="163">
        <f>VLOOKUP(AI$1,'Sasol LTD'!$N$3:$X$70,AI2,FALSE)</f>
        <v>1.2086569733580047E-3</v>
      </c>
      <c r="AJ36" s="163">
        <f>VLOOKUP(AJ$1,'Sasol LTD'!$N$3:$X$70,AJ2,FALSE)</f>
        <v>1.8461442182830859E-3</v>
      </c>
      <c r="AK36" s="163">
        <f>VLOOKUP(AK$1,'Sasol LTD'!$N$3:$X$70,AK2,FALSE)</f>
        <v>2.323408339015582E-3</v>
      </c>
      <c r="AL36" s="163">
        <f>VLOOKUP(AL$1,'Sasol LTD'!$N$3:$X$70,AL2,FALSE)</f>
        <v>3.4762691012691013E-3</v>
      </c>
      <c r="AM36" s="163">
        <f>VLOOKUP(AM$1,'Sasol LTD'!$N$3:$X$70,AM2,FALSE)</f>
        <v>3.9008287402355368E-3</v>
      </c>
      <c r="AN36" s="163">
        <f>VLOOKUP(AN$1,'Sasol LTD'!$N$3:$X$70,AN2,FALSE)</f>
        <v>4.2452830188679245E-3</v>
      </c>
      <c r="AO36" s="163">
        <f>VLOOKUP(AO$1,'Sasol LTD'!$N$3:$X$70,AO2,FALSE)</f>
        <v>4.7775339379697423E-3</v>
      </c>
      <c r="AQ36" s="41">
        <f t="shared" si="29"/>
        <v>33</v>
      </c>
      <c r="AR36" s="93" t="str">
        <f t="shared" si="21"/>
        <v>SASOL (June)</v>
      </c>
      <c r="AS36" s="163">
        <f>VLOOKUP(AS$1,'Sasol LTD'!$N$3:$X$70,AS2,FALSE)</f>
        <v>0.44</v>
      </c>
      <c r="AT36" s="163">
        <f>VLOOKUP(AT$1,'Sasol LTD'!$N$3:$X$70,AT2,FALSE)</f>
        <v>0.42</v>
      </c>
      <c r="AU36" s="163">
        <f>VLOOKUP(AU$1,'Sasol LTD'!$N$3:$X$70,AU2,FALSE)</f>
        <v>0.43</v>
      </c>
      <c r="AV36" s="163">
        <f>VLOOKUP(AV$1,'Sasol LTD'!$N$3:$X$70,AV2,FALSE)</f>
        <v>0.45</v>
      </c>
      <c r="AW36" s="163">
        <f>VLOOKUP(AW$1,'Sasol LTD'!$N$3:$X$70,AW2,FALSE)</f>
        <v>0.57999999999999996</v>
      </c>
      <c r="AX36" s="163">
        <f>VLOOKUP(AX$1,'Sasol LTD'!$N$3:$X$70,AX2,FALSE)</f>
        <v>0.73</v>
      </c>
      <c r="AY36" s="163">
        <f>VLOOKUP(AY$1,'Sasol LTD'!$N$3:$X$70,AY2,FALSE)</f>
        <v>0.73</v>
      </c>
      <c r="AZ36" s="163">
        <f>VLOOKUP(AZ$1,'Sasol LTD'!$N$3:$X$70,AZ2,FALSE)</f>
        <v>0.84</v>
      </c>
      <c r="BA36" s="163">
        <f>VLOOKUP(BA$1,'Sasol LTD'!$N$3:$X$70,BA2,FALSE)</f>
        <v>0.81</v>
      </c>
      <c r="BB36" s="163">
        <f>VLOOKUP(BB$1,'Sasol LTD'!$N$3:$X$70,BB2,FALSE)</f>
        <v>0.79</v>
      </c>
      <c r="BD36" s="41">
        <f t="shared" si="30"/>
        <v>33</v>
      </c>
      <c r="BE36" s="93" t="str">
        <f t="shared" si="22"/>
        <v>SASOL (June)</v>
      </c>
      <c r="BF36" s="167">
        <f>VLOOKUP(BF$1,'Sasol LTD'!$N$3:$X$70,BF2,FALSE)</f>
        <v>5710534.9309939016</v>
      </c>
      <c r="BG36" s="167">
        <f>VLOOKUP(BG$1,'Sasol LTD'!$N$3:$X$70,BG2,FALSE)</f>
        <v>10867050.81898362</v>
      </c>
      <c r="BH36" s="167">
        <f>VLOOKUP(BH$1,'Sasol LTD'!$N$3:$X$70,BH2,FALSE)</f>
        <v>22238483.337097138</v>
      </c>
      <c r="BI36" s="167">
        <f>VLOOKUP(BI$1,'Sasol LTD'!$N$3:$X$70,BI2,FALSE)</f>
        <v>15379968.419774082</v>
      </c>
      <c r="BJ36" s="167">
        <f>VLOOKUP(BJ$1,'Sasol LTD'!$N$3:$X$70,BJ2,FALSE)</f>
        <v>30721779.912925988</v>
      </c>
      <c r="BK36" s="167">
        <f>VLOOKUP(BK$1,'Sasol LTD'!$N$3:$X$70,BK2,FALSE)</f>
        <v>28332800.505380556</v>
      </c>
      <c r="BL36" s="167">
        <f>VLOOKUP(BL$1,'Sasol LTD'!$N$3:$X$70,BL2,FALSE)</f>
        <v>27988378.454471361</v>
      </c>
      <c r="BM36" s="167">
        <f>VLOOKUP(BM$1,'Sasol LTD'!$N$3:$X$70,BM2,FALSE)</f>
        <v>24765680.804377414</v>
      </c>
      <c r="BN36" s="167">
        <f>VLOOKUP(BN$1,'Sasol LTD'!$N$3:$X$70,BN2,FALSE)</f>
        <v>20587061.463149309</v>
      </c>
      <c r="BO36" s="167">
        <f>VLOOKUP(BO$1,'Sasol LTD'!$N$3:$X$70,BO2,FALSE)</f>
        <v>16783143.034400135</v>
      </c>
      <c r="BQ36" s="41">
        <f t="shared" si="31"/>
        <v>33</v>
      </c>
      <c r="BR36" s="93" t="str">
        <f t="shared" si="23"/>
        <v>SASOL (June)</v>
      </c>
      <c r="BS36" s="167">
        <f>VLOOKUP(BS$1,'Sasol LTD'!$N$3:$X$70,BS2,FALSE)</f>
        <v>0.12</v>
      </c>
      <c r="BT36" s="167">
        <f>VLOOKUP(BT$1,'Sasol LTD'!$N$3:$X$70,BT2,FALSE)</f>
        <v>0.05</v>
      </c>
      <c r="BU36" s="167">
        <f>VLOOKUP(BU$1,'Sasol LTD'!$N$3:$X$70,BU2,FALSE)</f>
        <v>0</v>
      </c>
      <c r="BV36" s="167">
        <f>VLOOKUP(BV$1,'Sasol LTD'!$N$3:$X$70,BV2,FALSE)</f>
        <v>-7.0000000000000007E-2</v>
      </c>
      <c r="BW36" s="167">
        <f>VLOOKUP(BW$1,'Sasol LTD'!$N$3:$X$70,BW2,FALSE)</f>
        <v>-0.09</v>
      </c>
      <c r="BX36" s="167">
        <f>VLOOKUP(BX$1,'Sasol LTD'!$N$3:$X$70,BX2,FALSE)</f>
        <v>0.12</v>
      </c>
      <c r="BY36" s="167">
        <f>VLOOKUP(BY$1,'Sasol LTD'!$N$3:$X$70,BY2,FALSE)</f>
        <v>7.0000000000000007E-2</v>
      </c>
      <c r="BZ36" s="167">
        <f>VLOOKUP(BZ$1,'Sasol LTD'!$N$3:$X$70,BZ2,FALSE)</f>
        <v>0.19</v>
      </c>
      <c r="CA36" s="167">
        <f>VLOOKUP(CA$1,'Sasol LTD'!$N$3:$X$70,CA2,FALSE)</f>
        <v>0.17</v>
      </c>
      <c r="CB36" s="167">
        <f>VLOOKUP(CB$1,'Sasol LTD'!$N$3:$X$70,CB2,FALSE)</f>
        <v>-0.11</v>
      </c>
      <c r="CD36" s="41">
        <f t="shared" si="32"/>
        <v>33</v>
      </c>
      <c r="CE36" s="93" t="str">
        <f t="shared" si="24"/>
        <v>SASOL (June)</v>
      </c>
      <c r="CF36" s="167">
        <f>VLOOKUP(CF$1,'Sasol LTD'!$N$3:$X$70,CF2,FALSE)</f>
        <v>-31855465.0690061</v>
      </c>
      <c r="CG36" s="167">
        <f>VLOOKUP(CG$1,'Sasol LTD'!$N$3:$X$70,CG2,FALSE)</f>
        <v>-20640949.181016378</v>
      </c>
      <c r="CH36" s="167">
        <f>VLOOKUP(CH$1,'Sasol LTD'!$N$3:$X$70,CH2,FALSE)</f>
        <v>19509483.337097138</v>
      </c>
      <c r="CI36" s="167">
        <f>VLOOKUP(CI$1,'Sasol LTD'!$N$3:$X$70,CI2,FALSE)</f>
        <v>-39918031.580225915</v>
      </c>
      <c r="CJ36" s="167">
        <f>VLOOKUP(CJ$1,'Sasol LTD'!$N$3:$X$70,CJ2,FALSE)</f>
        <v>-7779220.0870740116</v>
      </c>
      <c r="CK36" s="167">
        <f>VLOOKUP(CK$1,'Sasol LTD'!$N$3:$X$70,CK2,FALSE)</f>
        <v>17160800.505380556</v>
      </c>
      <c r="CL36" s="167">
        <f>VLOOKUP(CL$1,'Sasol LTD'!$N$3:$X$70,CL2,FALSE)</f>
        <v>-8078621.5455286354</v>
      </c>
      <c r="CM36" s="167">
        <f>VLOOKUP(CM$1,'Sasol LTD'!$N$3:$X$70,CM2,FALSE)</f>
        <v>10219680.804377414</v>
      </c>
      <c r="CN36" s="167">
        <f>VLOOKUP(CN$1,'Sasol LTD'!$N$3:$X$70,CN2,FALSE)</f>
        <v>1987061.4631493092</v>
      </c>
      <c r="CO36" s="167">
        <f>VLOOKUP(CO$1,'Sasol LTD'!$N$3:$X$70,CO2,FALSE)</f>
        <v>-99090856.965599865</v>
      </c>
      <c r="CQ36" s="41">
        <f t="shared" si="33"/>
        <v>33</v>
      </c>
      <c r="CR36" s="93" t="str">
        <f t="shared" si="25"/>
        <v>SASOL (June)</v>
      </c>
      <c r="CS36" s="167">
        <f>VLOOKUP(CS$1,'Sasol LTD'!$N$3:$X$70,CS2,FALSE)</f>
        <v>217059663.22</v>
      </c>
      <c r="CT36" s="167">
        <f>VLOOKUP(CT$1,'Sasol LTD'!$N$3:$X$70,CT2,FALSE)</f>
        <v>219090585.24000001</v>
      </c>
      <c r="CU36" s="167">
        <f>VLOOKUP(CU$1,'Sasol LTD'!$N$3:$X$70,CU2,FALSE)</f>
        <v>198471881.56</v>
      </c>
      <c r="CV36" s="167">
        <f>VLOOKUP(CV$1,'Sasol LTD'!$N$3:$X$70,CV2,FALSE)</f>
        <v>194066658.18000001</v>
      </c>
      <c r="CW36" s="167">
        <f>VLOOKUP(CW$1,'Sasol LTD'!$N$3:$X$70,CW2,FALSE)</f>
        <v>179545657.88999999</v>
      </c>
      <c r="CX36" s="167">
        <f>VLOOKUP(CX$1,'Sasol LTD'!$N$3:$X$70,CX2,FALSE)</f>
        <v>160056892.79999998</v>
      </c>
      <c r="CY36" s="167">
        <f>VLOOKUP(CY$1,'Sasol LTD'!$N$3:$X$70,CY2,FALSE)</f>
        <v>139685140.88999999</v>
      </c>
      <c r="CZ36" s="167">
        <f>VLOOKUP(CZ$1,'Sasol LTD'!$N$3:$X$70,CZ2,FALSE)</f>
        <v>117149824.48</v>
      </c>
      <c r="DA36" s="167">
        <f>VLOOKUP(DA$1,'Sasol LTD'!$N$3:$X$70,DA2,FALSE)</f>
        <v>100581049.36</v>
      </c>
      <c r="DB36" s="167">
        <f>VLOOKUP(DB$1,'Sasol LTD'!$N$3:$X$70,DB2,FALSE)</f>
        <v>88552666.799999997</v>
      </c>
    </row>
    <row r="37" spans="2:106" s="150" customFormat="1" ht="27" hidden="1" customHeight="1" x14ac:dyDescent="0.25">
      <c r="B37" s="145">
        <f t="shared" si="26"/>
        <v>34</v>
      </c>
      <c r="C37" s="146" t="str">
        <f>'Sibanye Still Water LTD'!N16</f>
        <v>SIBANYE-STIL (December)</v>
      </c>
      <c r="D37" s="147" t="e">
        <f>VLOOKUP(D$1,'Sibanye Still Water LTD'!$N$3:$X$70,D2,FALSE)</f>
        <v>#N/A</v>
      </c>
      <c r="E37" s="147" t="e">
        <f>VLOOKUP(E$1,'Sibanye Still Water LTD'!$N$3:$X$70,E2,FALSE)</f>
        <v>#N/A</v>
      </c>
      <c r="F37" s="147" t="e">
        <f>VLOOKUP(F$1,'Sibanye Still Water LTD'!$N$3:$X$70,F2,FALSE)</f>
        <v>#N/A</v>
      </c>
      <c r="G37" s="147" t="e">
        <f>VLOOKUP(G$1,'Sibanye Still Water LTD'!$N$3:$X$70,G2,FALSE)</f>
        <v>#N/A</v>
      </c>
      <c r="H37" s="147" t="e">
        <f>VLOOKUP(H$1,'Sibanye Still Water LTD'!$N$3:$X$70,H2,FALSE)</f>
        <v>#N/A</v>
      </c>
      <c r="I37" s="147" t="e">
        <f>VLOOKUP(I$1,'Sibanye Still Water LTD'!$N$3:$X$70,I2,FALSE)</f>
        <v>#N/A</v>
      </c>
      <c r="J37" s="147" t="e">
        <f>VLOOKUP(J$1,'Sibanye Still Water LTD'!$N$3:$X$70,J2,FALSE)</f>
        <v>#N/A</v>
      </c>
      <c r="K37" s="147" t="e">
        <f>VLOOKUP(K$1,'Sibanye Still Water LTD'!$N$3:$X$70,K2,FALSE)</f>
        <v>#N/A</v>
      </c>
      <c r="L37" s="147" t="e">
        <f>VLOOKUP(L$1,'Sibanye Still Water LTD'!$N$3:$X$70,L2,FALSE)</f>
        <v>#N/A</v>
      </c>
      <c r="M37" s="147" t="e">
        <f>VLOOKUP(M$1,'Sibanye Still Water LTD'!$N$3:$X$70,M2,FALSE)</f>
        <v>#N/A</v>
      </c>
      <c r="N37" s="148">
        <f t="shared" si="17"/>
        <v>0</v>
      </c>
      <c r="O37" s="149" t="str">
        <f t="shared" si="18"/>
        <v>No-To be included in the study</v>
      </c>
      <c r="Q37" s="151">
        <f t="shared" si="27"/>
        <v>34</v>
      </c>
      <c r="R37" s="151" t="str">
        <f t="shared" si="19"/>
        <v>SIBANYE-STIL (December)</v>
      </c>
      <c r="S37" s="147" t="e">
        <f>VLOOKUP(S$1,'Sibanye Still Water LTD'!$N$3:$X$70,S2,FALSE)</f>
        <v>#N/A</v>
      </c>
      <c r="T37" s="147" t="e">
        <f>VLOOKUP(T$1,'Sibanye Still Water LTD'!$N$3:$X$70,T2,FALSE)</f>
        <v>#N/A</v>
      </c>
      <c r="U37" s="147" t="e">
        <f>VLOOKUP(U$1,'Sibanye Still Water LTD'!$N$3:$X$70,U2,FALSE)</f>
        <v>#N/A</v>
      </c>
      <c r="V37" s="147" t="e">
        <f>VLOOKUP(V$1,'Sibanye Still Water LTD'!$N$3:$X$70,V2,FALSE)</f>
        <v>#N/A</v>
      </c>
      <c r="W37" s="147" t="e">
        <f>VLOOKUP(W$1,'Sibanye Still Water LTD'!$N$3:$X$70,W2,FALSE)</f>
        <v>#N/A</v>
      </c>
      <c r="X37" s="147" t="e">
        <f>VLOOKUP(X$1,'Sibanye Still Water LTD'!$N$3:$X$70,X2,FALSE)</f>
        <v>#N/A</v>
      </c>
      <c r="Y37" s="147" t="e">
        <f>VLOOKUP(Y$1,'Sibanye Still Water LTD'!$N$3:$X$70,Y2,FALSE)</f>
        <v>#N/A</v>
      </c>
      <c r="Z37" s="147" t="e">
        <f>VLOOKUP(Z$1,'Sibanye Still Water LTD'!$N$3:$X$70,Z2,FALSE)</f>
        <v>#N/A</v>
      </c>
      <c r="AA37" s="147" t="e">
        <f>VLOOKUP(AA$1,'Sibanye Still Water LTD'!$N$3:$X$70,AA2,FALSE)</f>
        <v>#N/A</v>
      </c>
      <c r="AB37" s="147" t="e">
        <f>VLOOKUP(AB$1,'Sibanye Still Water LTD'!$N$3:$X$70,AB2,FALSE)</f>
        <v>#N/A</v>
      </c>
      <c r="AD37" s="151">
        <f t="shared" si="28"/>
        <v>34</v>
      </c>
      <c r="AE37" s="151" t="str">
        <f t="shared" si="20"/>
        <v>SIBANYE-STIL (December)</v>
      </c>
      <c r="AF37" s="162" t="e">
        <f>VLOOKUP(AF$1,'Sibanye Still Water LTD'!$N$3:$X$70,AF2,FALSE)</f>
        <v>#N/A</v>
      </c>
      <c r="AG37" s="162" t="e">
        <f>VLOOKUP(AG$1,'Sibanye Still Water LTD'!$N$3:$X$70,AG2,FALSE)</f>
        <v>#N/A</v>
      </c>
      <c r="AH37" s="162" t="e">
        <f>VLOOKUP(AH$1,'Sibanye Still Water LTD'!$N$3:$X$70,AH2,FALSE)</f>
        <v>#N/A</v>
      </c>
      <c r="AI37" s="162" t="e">
        <f>VLOOKUP(AI$1,'Sibanye Still Water LTD'!$N$3:$X$70,AI2,FALSE)</f>
        <v>#N/A</v>
      </c>
      <c r="AJ37" s="162" t="e">
        <f>VLOOKUP(AJ$1,'Sibanye Still Water LTD'!$N$3:$X$70,AJ2,FALSE)</f>
        <v>#N/A</v>
      </c>
      <c r="AK37" s="162" t="e">
        <f>VLOOKUP(AK$1,'Sibanye Still Water LTD'!$N$3:$X$70,AK2,FALSE)</f>
        <v>#N/A</v>
      </c>
      <c r="AL37" s="162" t="e">
        <f>VLOOKUP(AL$1,'Sibanye Still Water LTD'!$N$3:$X$70,AL2,FALSE)</f>
        <v>#N/A</v>
      </c>
      <c r="AM37" s="162" t="e">
        <f>VLOOKUP(AM$1,'Sibanye Still Water LTD'!$N$3:$X$70,AM2,FALSE)</f>
        <v>#N/A</v>
      </c>
      <c r="AN37" s="162" t="e">
        <f>VLOOKUP(AN$1,'Sibanye Still Water LTD'!$N$3:$X$70,AN2,FALSE)</f>
        <v>#N/A</v>
      </c>
      <c r="AO37" s="162" t="e">
        <f>VLOOKUP(AO$1,'Sibanye Still Water LTD'!$N$3:$X$70,AO2,FALSE)</f>
        <v>#N/A</v>
      </c>
      <c r="AQ37" s="151">
        <f t="shared" si="29"/>
        <v>34</v>
      </c>
      <c r="AR37" s="151" t="str">
        <f t="shared" si="21"/>
        <v>SIBANYE-STIL (December)</v>
      </c>
      <c r="AS37" s="162">
        <f>VLOOKUP(AS$1,'Sibanye Still Water LTD'!$N$3:$X$70,AS2,FALSE)</f>
        <v>0.77</v>
      </c>
      <c r="AT37" s="162" t="e">
        <f>VLOOKUP(AT$1,'Sibanye Still Water LTD'!$N$3:$X$70,AT2,FALSE)</f>
        <v>#N/A</v>
      </c>
      <c r="AU37" s="162" t="e">
        <f>VLOOKUP(AU$1,'Sibanye Still Water LTD'!$N$3:$X$70,AU2,FALSE)</f>
        <v>#N/A</v>
      </c>
      <c r="AV37" s="162" t="e">
        <f>VLOOKUP(AV$1,'Sibanye Still Water LTD'!$N$3:$X$70,AV2,FALSE)</f>
        <v>#N/A</v>
      </c>
      <c r="AW37" s="162" t="e">
        <f>VLOOKUP(AW$1,'Sibanye Still Water LTD'!$N$3:$X$70,AW2,FALSE)</f>
        <v>#N/A</v>
      </c>
      <c r="AX37" s="162" t="e">
        <f>VLOOKUP(AX$1,'Sibanye Still Water LTD'!$N$3:$X$70,AX2,FALSE)</f>
        <v>#N/A</v>
      </c>
      <c r="AY37" s="162" t="e">
        <f>VLOOKUP(AY$1,'Sibanye Still Water LTD'!$N$3:$X$70,AY2,FALSE)</f>
        <v>#N/A</v>
      </c>
      <c r="AZ37" s="162" t="e">
        <f>VLOOKUP(AZ$1,'Sibanye Still Water LTD'!$N$3:$X$70,AZ2,FALSE)</f>
        <v>#N/A</v>
      </c>
      <c r="BA37" s="162" t="e">
        <f>VLOOKUP(BA$1,'Sibanye Still Water LTD'!$N$3:$X$70,BA2,FALSE)</f>
        <v>#N/A</v>
      </c>
      <c r="BB37" s="162" t="e">
        <f>VLOOKUP(BB$1,'Sibanye Still Water LTD'!$N$3:$X$70,BB2,FALSE)</f>
        <v>#N/A</v>
      </c>
      <c r="BD37" s="151">
        <f t="shared" si="30"/>
        <v>34</v>
      </c>
      <c r="BE37" s="151" t="str">
        <f t="shared" si="22"/>
        <v>SIBANYE-STIL (December)</v>
      </c>
      <c r="BF37" s="166" t="e">
        <f>VLOOKUP(BF$1,'Sibanye Still Water LTD'!$N$3:$X$70,BF2,FALSE)</f>
        <v>#N/A</v>
      </c>
      <c r="BG37" s="166" t="e">
        <f>VLOOKUP(BG$1,'Sibanye Still Water LTD'!$N$3:$X$70,BG2,FALSE)</f>
        <v>#N/A</v>
      </c>
      <c r="BH37" s="166" t="e">
        <f>VLOOKUP(BH$1,'Sibanye Still Water LTD'!$N$3:$X$70,BH2,FALSE)</f>
        <v>#N/A</v>
      </c>
      <c r="BI37" s="166" t="e">
        <f>VLOOKUP(BI$1,'Sibanye Still Water LTD'!$N$3:$X$70,BI2,FALSE)</f>
        <v>#N/A</v>
      </c>
      <c r="BJ37" s="166" t="e">
        <f>VLOOKUP(BJ$1,'Sibanye Still Water LTD'!$N$3:$X$70,BJ2,FALSE)</f>
        <v>#N/A</v>
      </c>
      <c r="BK37" s="166" t="e">
        <f>VLOOKUP(BK$1,'Sibanye Still Water LTD'!$N$3:$X$70,BK2,FALSE)</f>
        <v>#N/A</v>
      </c>
      <c r="BL37" s="166" t="e">
        <f>VLOOKUP(BL$1,'Sibanye Still Water LTD'!$N$3:$X$70,BL2,FALSE)</f>
        <v>#N/A</v>
      </c>
      <c r="BM37" s="166" t="e">
        <f>VLOOKUP(BM$1,'Sibanye Still Water LTD'!$N$3:$X$70,BM2,FALSE)</f>
        <v>#N/A</v>
      </c>
      <c r="BN37" s="166" t="e">
        <f>VLOOKUP(BN$1,'Sibanye Still Water LTD'!$N$3:$X$70,BN2,FALSE)</f>
        <v>#N/A</v>
      </c>
      <c r="BO37" s="166" t="e">
        <f>VLOOKUP(BO$1,'Sibanye Still Water LTD'!$N$3:$X$70,BO2,FALSE)</f>
        <v>#N/A</v>
      </c>
      <c r="BQ37" s="151">
        <f t="shared" si="31"/>
        <v>34</v>
      </c>
      <c r="BR37" s="151" t="str">
        <f t="shared" si="23"/>
        <v>SIBANYE-STIL (December)</v>
      </c>
      <c r="BS37" s="166">
        <f>VLOOKUP(BS$1,'Sibanye Still Water LTD'!$N$3:$X$70,BS2,FALSE)</f>
        <v>0</v>
      </c>
      <c r="BT37" s="166">
        <f>VLOOKUP(BT$1,'Sibanye Still Water LTD'!$N$3:$X$70,BT2,FALSE)</f>
        <v>0</v>
      </c>
      <c r="BU37" s="166">
        <f>VLOOKUP(BU$1,'Sibanye Still Water LTD'!$N$3:$X$70,BU2,FALSE)</f>
        <v>0</v>
      </c>
      <c r="BV37" s="166">
        <f>VLOOKUP(BV$1,'Sibanye Still Water LTD'!$N$3:$X$70,BV2,FALSE)</f>
        <v>0</v>
      </c>
      <c r="BW37" s="166">
        <f>VLOOKUP(BW$1,'Sibanye Still Water LTD'!$N$3:$X$70,BW2,FALSE)</f>
        <v>0</v>
      </c>
      <c r="BX37" s="166">
        <f>VLOOKUP(BX$1,'Sibanye Still Water LTD'!$N$3:$X$70,BX2,FALSE)</f>
        <v>0</v>
      </c>
      <c r="BY37" s="166">
        <f>VLOOKUP(BY$1,'Sibanye Still Water LTD'!$N$3:$X$70,BY2,FALSE)</f>
        <v>0</v>
      </c>
      <c r="BZ37" s="166">
        <f>VLOOKUP(BZ$1,'Sibanye Still Water LTD'!$N$3:$X$70,BZ2,FALSE)</f>
        <v>0</v>
      </c>
      <c r="CA37" s="166">
        <f>VLOOKUP(CA$1,'Sibanye Still Water LTD'!$N$3:$X$70,CA2,FALSE)</f>
        <v>0</v>
      </c>
      <c r="CB37" s="166">
        <f>VLOOKUP(CB$1,'Sibanye Still Water LTD'!$N$3:$X$70,CB2,FALSE)</f>
        <v>0</v>
      </c>
      <c r="CD37" s="151">
        <f t="shared" si="32"/>
        <v>34</v>
      </c>
      <c r="CE37" s="151" t="str">
        <f t="shared" si="24"/>
        <v>SIBANYE-STIL (December)</v>
      </c>
      <c r="CF37" s="166" t="e">
        <f>VLOOKUP(CF$1,'Sibanye Still Water LTD'!$N$3:$X$70,CF2,FALSE)</f>
        <v>#N/A</v>
      </c>
      <c r="CG37" s="166" t="e">
        <f>VLOOKUP(CG$1,'Sibanye Still Water LTD'!$N$3:$X$70,CG2,FALSE)</f>
        <v>#N/A</v>
      </c>
      <c r="CH37" s="166" t="e">
        <f>VLOOKUP(CH$1,'Sibanye Still Water LTD'!$N$3:$X$70,CH2,FALSE)</f>
        <v>#N/A</v>
      </c>
      <c r="CI37" s="166" t="e">
        <f>VLOOKUP(CI$1,'Sibanye Still Water LTD'!$N$3:$X$70,CI2,FALSE)</f>
        <v>#N/A</v>
      </c>
      <c r="CJ37" s="166" t="e">
        <f>VLOOKUP(CJ$1,'Sibanye Still Water LTD'!$N$3:$X$70,CJ2,FALSE)</f>
        <v>#N/A</v>
      </c>
      <c r="CK37" s="166" t="e">
        <f>VLOOKUP(CK$1,'Sibanye Still Water LTD'!$N$3:$X$70,CK2,FALSE)</f>
        <v>#N/A</v>
      </c>
      <c r="CL37" s="166" t="e">
        <f>VLOOKUP(CL$1,'Sibanye Still Water LTD'!$N$3:$X$70,CL2,FALSE)</f>
        <v>#N/A</v>
      </c>
      <c r="CM37" s="166" t="e">
        <f>VLOOKUP(CM$1,'Sibanye Still Water LTD'!$N$3:$X$70,CM2,FALSE)</f>
        <v>#N/A</v>
      </c>
      <c r="CN37" s="166" t="e">
        <f>VLOOKUP(CN$1,'Sibanye Still Water LTD'!$N$3:$X$70,CN2,FALSE)</f>
        <v>#N/A</v>
      </c>
      <c r="CO37" s="166" t="e">
        <f>VLOOKUP(CO$1,'Sibanye Still Water LTD'!$N$3:$X$70,CO2,FALSE)</f>
        <v>#N/A</v>
      </c>
      <c r="CQ37" s="151">
        <f t="shared" si="33"/>
        <v>34</v>
      </c>
      <c r="CR37" s="151" t="str">
        <f t="shared" si="25"/>
        <v>SIBANYE-STIL (December)</v>
      </c>
      <c r="CS37" s="166">
        <f>VLOOKUP(CS$1,'Sibanye Still Water LTD'!$N$3:$X$70,CS2,FALSE)</f>
        <v>27865516.087499999</v>
      </c>
      <c r="CT37" s="166" t="e">
        <f>VLOOKUP(CT$1,'Sibanye Still Water LTD'!$N$3:$X$70,CT2,FALSE)</f>
        <v>#N/A</v>
      </c>
      <c r="CU37" s="166" t="e">
        <f>VLOOKUP(CU$1,'Sibanye Still Water LTD'!$N$3:$X$70,CU2,FALSE)</f>
        <v>#N/A</v>
      </c>
      <c r="CV37" s="166" t="e">
        <f>VLOOKUP(CV$1,'Sibanye Still Water LTD'!$N$3:$X$70,CV2,FALSE)</f>
        <v>#N/A</v>
      </c>
      <c r="CW37" s="166" t="e">
        <f>VLOOKUP(CW$1,'Sibanye Still Water LTD'!$N$3:$X$70,CW2,FALSE)</f>
        <v>#N/A</v>
      </c>
      <c r="CX37" s="166" t="e">
        <f>VLOOKUP(CX$1,'Sibanye Still Water LTD'!$N$3:$X$70,CX2,FALSE)</f>
        <v>#N/A</v>
      </c>
      <c r="CY37" s="166" t="e">
        <f>VLOOKUP(CY$1,'Sibanye Still Water LTD'!$N$3:$X$70,CY2,FALSE)</f>
        <v>#N/A</v>
      </c>
      <c r="CZ37" s="166" t="e">
        <f>VLOOKUP(CZ$1,'Sibanye Still Water LTD'!$N$3:$X$70,CZ2,FALSE)</f>
        <v>#N/A</v>
      </c>
      <c r="DA37" s="166" t="e">
        <f>VLOOKUP(DA$1,'Sibanye Still Water LTD'!$N$3:$X$70,DA2,FALSE)</f>
        <v>#N/A</v>
      </c>
      <c r="DB37" s="166" t="e">
        <f>VLOOKUP(DB$1,'Sibanye Still Water LTD'!$N$3:$X$70,DB2,FALSE)</f>
        <v>#N/A</v>
      </c>
    </row>
    <row r="38" spans="2:106" ht="18" x14ac:dyDescent="0.25">
      <c r="B38" s="99">
        <f t="shared" si="26"/>
        <v>35</v>
      </c>
      <c r="C38" s="143" t="str">
        <f>South32!N4</f>
        <v>SOUTH 32 (June)</v>
      </c>
      <c r="D38" s="103">
        <f>VLOOKUP(D$1,South32!$N$3:$X$70,D2,FALSE)</f>
        <v>139000</v>
      </c>
      <c r="E38" s="103">
        <f>VLOOKUP(E$1,South32!$N$3:$X$70,E2,FALSE)</f>
        <v>139000</v>
      </c>
      <c r="F38" s="103">
        <f>VLOOKUP(F$1,South32!$N$3:$X$70,F2,FALSE)</f>
        <v>139000</v>
      </c>
      <c r="G38" s="103">
        <f>VLOOKUP(G$1,South32!$N$3:$X$70,G2,FALSE)</f>
        <v>139000</v>
      </c>
      <c r="H38" s="103">
        <f>VLOOKUP(H$1,South32!$N$3:$X$70,H2,FALSE)</f>
        <v>145000</v>
      </c>
      <c r="I38" s="103">
        <f>VLOOKUP(I$1,South32!$N$3:$X$70,I2,FALSE)</f>
        <v>0</v>
      </c>
      <c r="J38" s="103">
        <f>VLOOKUP(J$1,South32!$N$3:$X$70,J2,FALSE)</f>
        <v>0</v>
      </c>
      <c r="K38" s="103">
        <f>VLOOKUP(K$1,South32!$N$3:$X$70,K2,FALSE)</f>
        <v>0</v>
      </c>
      <c r="L38" s="103">
        <f>VLOOKUP(L$1,South32!$N$3:$X$70,L2,FALSE)</f>
        <v>0</v>
      </c>
      <c r="M38" s="103">
        <f>VLOOKUP(M$1,South32!$N$3:$X$70,M2,FALSE)</f>
        <v>0</v>
      </c>
      <c r="N38" s="101">
        <f t="shared" si="17"/>
        <v>5</v>
      </c>
      <c r="O38" s="96" t="str">
        <f t="shared" si="18"/>
        <v>No-To be included in the study</v>
      </c>
      <c r="Q38" s="41">
        <f t="shared" si="27"/>
        <v>35</v>
      </c>
      <c r="R38" s="93" t="str">
        <f t="shared" si="19"/>
        <v>SOUTH 32 (June)</v>
      </c>
      <c r="S38" s="103">
        <f>VLOOKUP(S$1,South32!$N$3:$X$70,S2,FALSE)</f>
        <v>14482000</v>
      </c>
      <c r="T38" s="103">
        <f>VLOOKUP(T$1,South32!$N$3:$X$70,T2,FALSE)</f>
        <v>14912000</v>
      </c>
      <c r="U38" s="103">
        <f>VLOOKUP(U$1,South32!$N$3:$X$70,U2,FALSE)</f>
        <v>14481000</v>
      </c>
      <c r="V38" s="103">
        <f>VLOOKUP(V$1,South32!$N$3:$X$70,V2,FALSE)</f>
        <v>13086000</v>
      </c>
      <c r="W38" s="103">
        <f>VLOOKUP(W$1,South32!$N$3:$X$70,W2,FALSE)</f>
        <v>15183000</v>
      </c>
      <c r="X38" s="103">
        <f>VLOOKUP(X$1,South32!$N$3:$X$70,X2,FALSE)</f>
        <v>0</v>
      </c>
      <c r="Y38" s="103">
        <f>VLOOKUP(Y$1,South32!$N$3:$X$70,Y2,FALSE)</f>
        <v>0</v>
      </c>
      <c r="Z38" s="103">
        <f>VLOOKUP(Z$1,South32!$N$3:$X$70,Z2,FALSE)</f>
        <v>0</v>
      </c>
      <c r="AA38" s="103">
        <f>VLOOKUP(AA$1,South32!$N$3:$X$70,AA2,FALSE)</f>
        <v>0</v>
      </c>
      <c r="AB38" s="103">
        <f>VLOOKUP(AB$1,South32!$N$3:$X$70,AB2,FALSE)</f>
        <v>0</v>
      </c>
      <c r="AD38" s="41">
        <f t="shared" si="28"/>
        <v>35</v>
      </c>
      <c r="AE38" s="93" t="str">
        <f t="shared" si="20"/>
        <v>SOUTH 32 (June)</v>
      </c>
      <c r="AF38" s="163">
        <f>VLOOKUP(AF$1,South32!$N$3:$X$70,AF2,FALSE)</f>
        <v>9.5981218063803334E-3</v>
      </c>
      <c r="AG38" s="163">
        <f>VLOOKUP(AG$1,South32!$N$3:$X$70,AG2,FALSE)</f>
        <v>9.3213519313304714E-3</v>
      </c>
      <c r="AH38" s="163">
        <f>VLOOKUP(AH$1,South32!$N$3:$X$70,AH2,FALSE)</f>
        <v>9.5987846143222155E-3</v>
      </c>
      <c r="AI38" s="163">
        <f>VLOOKUP(AI$1,South32!$N$3:$X$70,AI2,FALSE)</f>
        <v>1.0622038820113098E-2</v>
      </c>
      <c r="AJ38" s="163">
        <f>VLOOKUP(AJ$1,South32!$N$3:$X$70,AJ2,FALSE)</f>
        <v>9.5501547783705468E-3</v>
      </c>
      <c r="AK38" s="163" t="e">
        <f>VLOOKUP(AK$1,South32!$N$3:$X$70,AK2,FALSE)</f>
        <v>#DIV/0!</v>
      </c>
      <c r="AL38" s="163" t="e">
        <f>VLOOKUP(AL$1,South32!$N$3:$X$70,AL2,FALSE)</f>
        <v>#DIV/0!</v>
      </c>
      <c r="AM38" s="163" t="e">
        <f>VLOOKUP(AM$1,South32!$N$3:$X$70,AM2,FALSE)</f>
        <v>#DIV/0!</v>
      </c>
      <c r="AN38" s="163" t="e">
        <f>VLOOKUP(AN$1,South32!$N$3:$X$70,AN2,FALSE)</f>
        <v>#DIV/0!</v>
      </c>
      <c r="AO38" s="163" t="e">
        <f>VLOOKUP(AO$1,South32!$N$3:$X$70,AO2,FALSE)</f>
        <v>#DIV/0!</v>
      </c>
      <c r="AQ38" s="41">
        <f t="shared" si="29"/>
        <v>35</v>
      </c>
      <c r="AR38" s="93" t="str">
        <f t="shared" si="21"/>
        <v>SOUTH 32 (June)</v>
      </c>
      <c r="AS38" s="163">
        <f>VLOOKUP(AS$1,South32!$N$3:$X$70,AS2,FALSE)</f>
        <v>0.52</v>
      </c>
      <c r="AT38" s="163">
        <f>VLOOKUP(AT$1,South32!$N$3:$X$70,AT2,FALSE)</f>
        <v>0.47</v>
      </c>
      <c r="AU38" s="163">
        <f>VLOOKUP(AU$1,South32!$N$3:$X$70,AU2,FALSE)</f>
        <v>0.52</v>
      </c>
      <c r="AV38" s="163">
        <f>VLOOKUP(AV$1,South32!$N$3:$X$70,AV2,FALSE)</f>
        <v>0.48</v>
      </c>
      <c r="AW38" s="163">
        <f>VLOOKUP(AW$1,South32!$N$3:$X$70,AW2,FALSE)</f>
        <v>0.22</v>
      </c>
      <c r="AX38" s="163" t="e">
        <f>VLOOKUP(AX$1,South32!$N$3:$X$70,AX2,FALSE)</f>
        <v>#N/A</v>
      </c>
      <c r="AY38" s="163" t="e">
        <f>VLOOKUP(AY$1,South32!$N$3:$X$70,AY2,FALSE)</f>
        <v>#N/A</v>
      </c>
      <c r="AZ38" s="163" t="e">
        <f>VLOOKUP(AZ$1,South32!$N$3:$X$70,AZ2,FALSE)</f>
        <v>#N/A</v>
      </c>
      <c r="BA38" s="163" t="e">
        <f>VLOOKUP(BA$1,South32!$N$3:$X$70,BA2,FALSE)</f>
        <v>#N/A</v>
      </c>
      <c r="BB38" s="163" t="e">
        <f>VLOOKUP(BB$1,South32!$N$3:$X$70,BB2,FALSE)</f>
        <v>#N/A</v>
      </c>
      <c r="BD38" s="41">
        <f t="shared" si="30"/>
        <v>35</v>
      </c>
      <c r="BE38" s="93" t="str">
        <f t="shared" si="22"/>
        <v>SOUTH 32 (June)</v>
      </c>
      <c r="BF38" s="167">
        <f>VLOOKUP(BF$1,South32!$N$3:$X$70,BF2,FALSE)</f>
        <v>203462.01743462018</v>
      </c>
      <c r="BG38" s="167">
        <f>VLOOKUP(BG$1,South32!$N$3:$X$70,BG2,FALSE)</f>
        <v>979871.52563310682</v>
      </c>
      <c r="BH38" s="167">
        <f>VLOOKUP(BH$1,South32!$N$3:$X$70,BH2,FALSE)</f>
        <v>1106687.1921182266</v>
      </c>
      <c r="BI38" s="167">
        <f>VLOOKUP(BI$1,South32!$N$3:$X$70,BI2,FALSE)</f>
        <v>-1518831.7152103558</v>
      </c>
      <c r="BJ38" s="167">
        <f>VLOOKUP(BJ$1,South32!$N$3:$X$70,BJ2,FALSE)</f>
        <v>-774768.84422110557</v>
      </c>
      <c r="BK38" s="167" t="e">
        <f>VLOOKUP(BK$1,South32!$N$3:$X$70,BK2,FALSE)</f>
        <v>#DIV/0!</v>
      </c>
      <c r="BL38" s="167" t="e">
        <f>VLOOKUP(BL$1,South32!$N$3:$X$70,BL2,FALSE)</f>
        <v>#DIV/0!</v>
      </c>
      <c r="BM38" s="167" t="e">
        <f>VLOOKUP(BM$1,South32!$N$3:$X$70,BM2,FALSE)</f>
        <v>#DIV/0!</v>
      </c>
      <c r="BN38" s="167" t="e">
        <f>VLOOKUP(BN$1,South32!$N$3:$X$70,BN2,FALSE)</f>
        <v>#DIV/0!</v>
      </c>
      <c r="BO38" s="167" t="e">
        <f>VLOOKUP(BO$1,South32!$N$3:$X$70,BO2,FALSE)</f>
        <v>#DIV/0!</v>
      </c>
      <c r="BQ38" s="41">
        <f t="shared" si="31"/>
        <v>35</v>
      </c>
      <c r="BR38" s="93" t="str">
        <f t="shared" si="23"/>
        <v>SOUTH 32 (June)</v>
      </c>
      <c r="BS38" s="167">
        <f>VLOOKUP(BS$1,South32!$N$3:$X$70,BS2,FALSE)</f>
        <v>-0.04</v>
      </c>
      <c r="BT38" s="167">
        <f>VLOOKUP(BT$1,South32!$N$3:$X$70,BT2,FALSE)</f>
        <v>0.09</v>
      </c>
      <c r="BU38" s="167">
        <f>VLOOKUP(BU$1,South32!$N$3:$X$70,BU2,FALSE)</f>
        <v>0.2</v>
      </c>
      <c r="BV38" s="167">
        <f>VLOOKUP(BV$1,South32!$N$3:$X$70,BV2,FALSE)</f>
        <v>0.46</v>
      </c>
      <c r="BW38" s="167">
        <f>VLOOKUP(BW$1,South32!$N$3:$X$70,BW2,FALSE)</f>
        <v>0</v>
      </c>
      <c r="BX38" s="167">
        <f>VLOOKUP(BX$1,South32!$N$3:$X$70,BX2,FALSE)</f>
        <v>0</v>
      </c>
      <c r="BY38" s="167">
        <f>VLOOKUP(BY$1,South32!$N$3:$X$70,BY2,FALSE)</f>
        <v>0</v>
      </c>
      <c r="BZ38" s="167">
        <f>VLOOKUP(BZ$1,South32!$N$3:$X$70,BZ2,FALSE)</f>
        <v>0</v>
      </c>
      <c r="CA38" s="167">
        <f>VLOOKUP(CA$1,South32!$N$3:$X$70,CA2,FALSE)</f>
        <v>0</v>
      </c>
      <c r="CB38" s="167">
        <f>VLOOKUP(CB$1,South32!$N$3:$X$70,CB2,FALSE)</f>
        <v>0</v>
      </c>
      <c r="CD38" s="41">
        <f t="shared" si="32"/>
        <v>35</v>
      </c>
      <c r="CE38" s="93" t="str">
        <f t="shared" si="24"/>
        <v>SOUTH 32 (June)</v>
      </c>
      <c r="CF38" s="167">
        <f>VLOOKUP(CF$1,South32!$N$3:$X$70,CF2,FALSE)</f>
        <v>1893462.0174346203</v>
      </c>
      <c r="CG38" s="167">
        <f>VLOOKUP(CG$1,South32!$N$3:$X$70,CG2,FALSE)</f>
        <v>574871.52563310694</v>
      </c>
      <c r="CH38" s="167">
        <f>VLOOKUP(CH$1,South32!$N$3:$X$70,CH2,FALSE)</f>
        <v>-39312.807881773449</v>
      </c>
      <c r="CI38" s="167">
        <f>VLOOKUP(CI$1,South32!$N$3:$X$70,CI2,FALSE)</f>
        <v>392168.28478964418</v>
      </c>
      <c r="CJ38" s="167">
        <f>VLOOKUP(CJ$1,South32!$N$3:$X$70,CJ2,FALSE)</f>
        <v>-11422768.844221106</v>
      </c>
      <c r="CK38" s="167" t="e">
        <f>VLOOKUP(CK$1,South32!$N$3:$X$70,CK2,FALSE)</f>
        <v>#DIV/0!</v>
      </c>
      <c r="CL38" s="167" t="e">
        <f>VLOOKUP(CL$1,South32!$N$3:$X$70,CL2,FALSE)</f>
        <v>#DIV/0!</v>
      </c>
      <c r="CM38" s="167" t="e">
        <f>VLOOKUP(CM$1,South32!$N$3:$X$70,CM2,FALSE)</f>
        <v>#DIV/0!</v>
      </c>
      <c r="CN38" s="167" t="e">
        <f>VLOOKUP(CN$1,South32!$N$3:$X$70,CN2,FALSE)</f>
        <v>#DIV/0!</v>
      </c>
      <c r="CO38" s="167" t="e">
        <f>VLOOKUP(CO$1,South32!$N$3:$X$70,CO2,FALSE)</f>
        <v>#DIV/0!</v>
      </c>
      <c r="CQ38" s="41">
        <f t="shared" si="33"/>
        <v>35</v>
      </c>
      <c r="CR38" s="93" t="str">
        <f t="shared" si="25"/>
        <v>SOUTH 32 (June)</v>
      </c>
      <c r="CS38" s="167">
        <f>VLOOKUP(CS$1,South32!$N$3:$X$70,CS2,FALSE)</f>
        <v>143584807.19999999</v>
      </c>
      <c r="CT38" s="167">
        <f>VLOOKUP(CT$1,South32!$N$3:$X$70,CT2,FALSE)</f>
        <v>154866989.19999999</v>
      </c>
      <c r="CU38" s="167">
        <f>VLOOKUP(CU$1,South32!$N$3:$X$70,CU2,FALSE)</f>
        <v>128699526.3</v>
      </c>
      <c r="CV38" s="167">
        <f>VLOOKUP(CV$1,South32!$N$3:$X$70,CV2,FALSE)</f>
        <v>129036723.2</v>
      </c>
      <c r="CW38" s="167">
        <f>VLOOKUP(CW$1,South32!$N$3:$X$70,CW2,FALSE)</f>
        <v>110843937.40000001</v>
      </c>
      <c r="CX38" s="167" t="e">
        <f>VLOOKUP(CX$1,South32!$N$3:$X$70,CX2,FALSE)</f>
        <v>#N/A</v>
      </c>
      <c r="CY38" s="167" t="e">
        <f>VLOOKUP(CY$1,South32!$N$3:$X$70,CY2,FALSE)</f>
        <v>#N/A</v>
      </c>
      <c r="CZ38" s="167" t="e">
        <f>VLOOKUP(CZ$1,South32!$N$3:$X$70,CZ2,FALSE)</f>
        <v>#N/A</v>
      </c>
      <c r="DA38" s="167" t="e">
        <f>VLOOKUP(DA$1,South32!$N$3:$X$70,DA2,FALSE)</f>
        <v>#N/A</v>
      </c>
      <c r="DB38" s="167" t="e">
        <f>VLOOKUP(DB$1,South32!$N$3:$X$70,DB2,FALSE)</f>
        <v>#N/A</v>
      </c>
    </row>
    <row r="39" spans="2:106" ht="18" x14ac:dyDescent="0.25">
      <c r="B39" s="99">
        <f t="shared" si="26"/>
        <v>36</v>
      </c>
      <c r="C39" s="143" t="str">
        <f>'Spanjaard LTD'!N4</f>
        <v>SPANJAARD (February)</v>
      </c>
      <c r="D39" s="103">
        <f>VLOOKUP(D$1,'Spanjaard LTD'!$N$3:$X$70,D2,FALSE)</f>
        <v>437</v>
      </c>
      <c r="E39" s="103">
        <f>VLOOKUP(E$1,'Spanjaard LTD'!$N$3:$X$70,E2,FALSE)</f>
        <v>437</v>
      </c>
      <c r="F39" s="103">
        <f>VLOOKUP(F$1,'Spanjaard LTD'!$N$3:$X$70,F2,FALSE)</f>
        <v>437</v>
      </c>
      <c r="G39" s="103">
        <f>VLOOKUP(G$1,'Spanjaard LTD'!$N$3:$X$70,G2,FALSE)</f>
        <v>437</v>
      </c>
      <c r="H39" s="103">
        <f>VLOOKUP(H$1,'Spanjaard LTD'!$N$3:$X$70,H2,FALSE)</f>
        <v>437</v>
      </c>
      <c r="I39" s="103">
        <f>VLOOKUP(I$1,'Spanjaard LTD'!$N$3:$X$70,I2,FALSE)</f>
        <v>437</v>
      </c>
      <c r="J39" s="103">
        <f>VLOOKUP(J$1,'Spanjaard LTD'!$N$3:$X$70,J2,FALSE)</f>
        <v>437</v>
      </c>
      <c r="K39" s="103">
        <f>VLOOKUP(K$1,'Spanjaard LTD'!$N$3:$X$70,K2,FALSE)</f>
        <v>437</v>
      </c>
      <c r="L39" s="103">
        <f>VLOOKUP(L$1,'Spanjaard LTD'!$N$3:$X$70,L2,FALSE)</f>
        <v>437</v>
      </c>
      <c r="M39" s="103">
        <f>VLOOKUP(M$1,'Spanjaard LTD'!$N$3:$X$70,M2,FALSE)</f>
        <v>437</v>
      </c>
      <c r="N39" s="101">
        <f t="shared" si="17"/>
        <v>0</v>
      </c>
      <c r="O39" s="96" t="str">
        <f t="shared" si="18"/>
        <v>No-To be included in the study</v>
      </c>
      <c r="Q39" s="41">
        <f t="shared" si="27"/>
        <v>36</v>
      </c>
      <c r="R39" s="93" t="str">
        <f t="shared" si="19"/>
        <v>SPANJAARD (February)</v>
      </c>
      <c r="S39" s="103">
        <f>VLOOKUP(S$1,'Spanjaard LTD'!$N$3:$X$70,S2,FALSE)</f>
        <v>68207</v>
      </c>
      <c r="T39" s="103">
        <f>VLOOKUP(T$1,'Spanjaard LTD'!$N$3:$X$70,T2,FALSE)</f>
        <v>62778</v>
      </c>
      <c r="U39" s="103">
        <f>VLOOKUP(U$1,'Spanjaard LTD'!$N$3:$X$70,U2,FALSE)</f>
        <v>66693</v>
      </c>
      <c r="V39" s="103">
        <f>VLOOKUP(V$1,'Spanjaard LTD'!$N$3:$X$70,V2,FALSE)</f>
        <v>69698</v>
      </c>
      <c r="W39" s="103">
        <f>VLOOKUP(W$1,'Spanjaard LTD'!$N$3:$X$70,W2,FALSE)</f>
        <v>78695</v>
      </c>
      <c r="X39" s="103">
        <f>VLOOKUP(X$1,'Spanjaard LTD'!$N$3:$X$70,X2,FALSE)</f>
        <v>71581</v>
      </c>
      <c r="Y39" s="103">
        <f>VLOOKUP(Y$1,'Spanjaard LTD'!$N$3:$X$70,Y2,FALSE)</f>
        <v>71532</v>
      </c>
      <c r="Z39" s="103">
        <f>VLOOKUP(Z$1,'Spanjaard LTD'!$N$3:$X$70,Z2,FALSE)</f>
        <v>75850</v>
      </c>
      <c r="AA39" s="103">
        <f>VLOOKUP(AA$1,'Spanjaard LTD'!$N$3:$X$70,AA2,FALSE)</f>
        <v>71510</v>
      </c>
      <c r="AB39" s="103">
        <f>VLOOKUP(AB$1,'Spanjaard LTD'!$N$3:$X$70,AB2,FALSE)</f>
        <v>61170</v>
      </c>
      <c r="AD39" s="41">
        <f t="shared" si="28"/>
        <v>36</v>
      </c>
      <c r="AE39" s="93" t="str">
        <f t="shared" si="20"/>
        <v>SPANJAARD (February)</v>
      </c>
      <c r="AF39" s="163">
        <f>VLOOKUP(AF$1,'Spanjaard LTD'!$N$3:$X$70,AF2,FALSE)</f>
        <v>6.4069670268447516E-3</v>
      </c>
      <c r="AG39" s="163">
        <f>VLOOKUP(AG$1,'Spanjaard LTD'!$N$3:$X$70,AG2,FALSE)</f>
        <v>6.9610373060626334E-3</v>
      </c>
      <c r="AH39" s="163">
        <f>VLOOKUP(AH$1,'Spanjaard LTD'!$N$3:$X$70,AH2,FALSE)</f>
        <v>6.5524117973400509E-3</v>
      </c>
      <c r="AI39" s="163">
        <f>VLOOKUP(AI$1,'Spanjaard LTD'!$N$3:$X$70,AI2,FALSE)</f>
        <v>6.2699073144136131E-3</v>
      </c>
      <c r="AJ39" s="163">
        <f>VLOOKUP(AJ$1,'Spanjaard LTD'!$N$3:$X$70,AJ2,FALSE)</f>
        <v>5.5530846940720505E-3</v>
      </c>
      <c r="AK39" s="163">
        <f>VLOOKUP(AK$1,'Spanjaard LTD'!$N$3:$X$70,AK2,FALSE)</f>
        <v>6.1049719897738226E-3</v>
      </c>
      <c r="AL39" s="163">
        <f>VLOOKUP(AL$1,'Spanjaard LTD'!$N$3:$X$70,AL2,FALSE)</f>
        <v>6.1091539450875134E-3</v>
      </c>
      <c r="AM39" s="163">
        <f>VLOOKUP(AM$1,'Spanjaard LTD'!$N$3:$X$70,AM2,FALSE)</f>
        <v>5.7613711272247858E-3</v>
      </c>
      <c r="AN39" s="163">
        <f>VLOOKUP(AN$1,'Spanjaard LTD'!$N$3:$X$70,AN2,FALSE)</f>
        <v>6.1110334218990349E-3</v>
      </c>
      <c r="AO39" s="163">
        <f>VLOOKUP(AO$1,'Spanjaard LTD'!$N$3:$X$70,AO2,FALSE)</f>
        <v>7.1440248487820825E-3</v>
      </c>
      <c r="AQ39" s="41">
        <f t="shared" si="29"/>
        <v>36</v>
      </c>
      <c r="AR39" s="93" t="str">
        <f t="shared" si="21"/>
        <v>SPANJAARD (February)</v>
      </c>
      <c r="AS39" s="163">
        <f>VLOOKUP(AS$1,'Spanjaard LTD'!$N$3:$X$70,AS2,FALSE)</f>
        <v>1.85</v>
      </c>
      <c r="AT39" s="163">
        <f>VLOOKUP(AT$1,'Spanjaard LTD'!$N$3:$X$70,AT2,FALSE)</f>
        <v>1.87</v>
      </c>
      <c r="AU39" s="163">
        <f>VLOOKUP(AU$1,'Spanjaard LTD'!$N$3:$X$70,AU2,FALSE)</f>
        <v>1.8</v>
      </c>
      <c r="AV39" s="163">
        <f>VLOOKUP(AV$1,'Spanjaard LTD'!$N$3:$X$70,AV2,FALSE)</f>
        <v>1.81</v>
      </c>
      <c r="AW39" s="163">
        <f>VLOOKUP(AW$1,'Spanjaard LTD'!$N$3:$X$70,AW2,FALSE)</f>
        <v>1.52</v>
      </c>
      <c r="AX39" s="163">
        <f>VLOOKUP(AX$1,'Spanjaard LTD'!$N$3:$X$70,AX2,FALSE)</f>
        <v>1.6</v>
      </c>
      <c r="AY39" s="163">
        <f>VLOOKUP(AY$1,'Spanjaard LTD'!$N$3:$X$70,AY2,FALSE)</f>
        <v>1.57</v>
      </c>
      <c r="AZ39" s="163">
        <f>VLOOKUP(AZ$1,'Spanjaard LTD'!$N$3:$X$70,AZ2,FALSE)</f>
        <v>1.49</v>
      </c>
      <c r="BA39" s="163">
        <f>VLOOKUP(BA$1,'Spanjaard LTD'!$N$3:$X$70,BA2,FALSE)</f>
        <v>1.43</v>
      </c>
      <c r="BB39" s="163">
        <f>VLOOKUP(BB$1,'Spanjaard LTD'!$N$3:$X$70,BB2,FALSE)</f>
        <v>1.49</v>
      </c>
      <c r="BD39" s="41">
        <f t="shared" si="30"/>
        <v>36</v>
      </c>
      <c r="BE39" s="93" t="str">
        <f t="shared" si="22"/>
        <v>SPANJAARD (February)</v>
      </c>
      <c r="BF39" s="167">
        <f>VLOOKUP(BF$1,'Spanjaard LTD'!$N$3:$X$70,BF2,FALSE)</f>
        <v>3281.5143154606976</v>
      </c>
      <c r="BG39" s="167">
        <f>VLOOKUP(BG$1,'Spanjaard LTD'!$N$3:$X$70,BG2,FALSE)</f>
        <v>-3674.9526790646291</v>
      </c>
      <c r="BH39" s="167">
        <f>VLOOKUP(BH$1,'Spanjaard LTD'!$N$3:$X$70,BH2,FALSE)</f>
        <v>8778.6511627906966</v>
      </c>
      <c r="BI39" s="167">
        <f>VLOOKUP(BI$1,'Spanjaard LTD'!$N$3:$X$70,BI2,FALSE)</f>
        <v>6036.8355199999996</v>
      </c>
      <c r="BJ39" s="167">
        <f>VLOOKUP(BJ$1,'Spanjaard LTD'!$N$3:$X$70,BJ2,FALSE)</f>
        <v>-550.6403406891211</v>
      </c>
      <c r="BK39" s="167">
        <f>VLOOKUP(BK$1,'Spanjaard LTD'!$N$3:$X$70,BK2,FALSE)</f>
        <v>3132.9976171564736</v>
      </c>
      <c r="BL39" s="167">
        <f>VLOOKUP(BL$1,'Spanjaard LTD'!$N$3:$X$70,BL2,FALSE)</f>
        <v>5000.5778517901754</v>
      </c>
      <c r="BM39" s="167">
        <f>VLOOKUP(BM$1,'Spanjaard LTD'!$N$3:$X$70,BM2,FALSE)</f>
        <v>5169.1807718348</v>
      </c>
      <c r="BN39" s="167">
        <f>VLOOKUP(BN$1,'Spanjaard LTD'!$N$3:$X$70,BN2,FALSE)</f>
        <v>5768.4865361880993</v>
      </c>
      <c r="BO39" s="167">
        <f>VLOOKUP(BO$1,'Spanjaard LTD'!$N$3:$X$70,BO2,FALSE)</f>
        <v>2406.7598684210525</v>
      </c>
      <c r="BQ39" s="41">
        <f t="shared" si="31"/>
        <v>36</v>
      </c>
      <c r="BR39" s="93" t="str">
        <f t="shared" si="23"/>
        <v>SPANJAARD (February)</v>
      </c>
      <c r="BS39" s="167">
        <f>VLOOKUP(BS$1,'Spanjaard LTD'!$N$3:$X$70,BS2,FALSE)</f>
        <v>7.0000000000000007E-2</v>
      </c>
      <c r="BT39" s="167">
        <f>VLOOKUP(BT$1,'Spanjaard LTD'!$N$3:$X$70,BT2,FALSE)</f>
        <v>-0.02</v>
      </c>
      <c r="BU39" s="167">
        <f>VLOOKUP(BU$1,'Spanjaard LTD'!$N$3:$X$70,BU2,FALSE)</f>
        <v>-0.05</v>
      </c>
      <c r="BV39" s="167">
        <f>VLOOKUP(BV$1,'Spanjaard LTD'!$N$3:$X$70,BV2,FALSE)</f>
        <v>0.05</v>
      </c>
      <c r="BW39" s="167">
        <f>VLOOKUP(BW$1,'Spanjaard LTD'!$N$3:$X$70,BW2,FALSE)</f>
        <v>0.05</v>
      </c>
      <c r="BX39" s="167">
        <f>VLOOKUP(BX$1,'Spanjaard LTD'!$N$3:$X$70,BX2,FALSE)</f>
        <v>0.02</v>
      </c>
      <c r="BY39" s="167">
        <f>VLOOKUP(BY$1,'Spanjaard LTD'!$N$3:$X$70,BY2,FALSE)</f>
        <v>0</v>
      </c>
      <c r="BZ39" s="167">
        <f>VLOOKUP(BZ$1,'Spanjaard LTD'!$N$3:$X$70,BZ2,FALSE)</f>
        <v>0.1</v>
      </c>
      <c r="CA39" s="167">
        <f>VLOOKUP(CA$1,'Spanjaard LTD'!$N$3:$X$70,CA2,FALSE)</f>
        <v>0.12</v>
      </c>
      <c r="CB39" s="167">
        <f>VLOOKUP(CB$1,'Spanjaard LTD'!$N$3:$X$70,CB2,FALSE)</f>
        <v>-0.06</v>
      </c>
      <c r="CD39" s="41">
        <f t="shared" si="32"/>
        <v>36</v>
      </c>
      <c r="CE39" s="93" t="str">
        <f t="shared" si="24"/>
        <v>SPANJAARD (February)</v>
      </c>
      <c r="CF39" s="167">
        <f>VLOOKUP(CF$1,'Spanjaard LTD'!$N$3:$X$70,CF2,FALSE)</f>
        <v>-2928.4856845393024</v>
      </c>
      <c r="CG39" s="167">
        <f>VLOOKUP(CG$1,'Spanjaard LTD'!$N$3:$X$70,CG2,FALSE)</f>
        <v>1237.0473209353709</v>
      </c>
      <c r="CH39" s="167">
        <f>VLOOKUP(CH$1,'Spanjaard LTD'!$N$3:$X$70,CH2,FALSE)</f>
        <v>6915.6511627906966</v>
      </c>
      <c r="CI39" s="167">
        <f>VLOOKUP(CI$1,'Spanjaard LTD'!$N$3:$X$70,CI2,FALSE)</f>
        <v>9427.8355200000005</v>
      </c>
      <c r="CJ39" s="167">
        <f>VLOOKUP(CJ$1,'Spanjaard LTD'!$N$3:$X$70,CJ2,FALSE)</f>
        <v>-3200.6403406891213</v>
      </c>
      <c r="CK39" s="167">
        <f>VLOOKUP(CK$1,'Spanjaard LTD'!$N$3:$X$70,CK2,FALSE)</f>
        <v>8444.997617156474</v>
      </c>
      <c r="CL39" s="167">
        <f>VLOOKUP(CL$1,'Spanjaard LTD'!$N$3:$X$70,CL2,FALSE)</f>
        <v>6182.5778517901754</v>
      </c>
      <c r="CM39" s="167">
        <f>VLOOKUP(CM$1,'Spanjaard LTD'!$N$3:$X$70,CM2,FALSE)</f>
        <v>4118.1807718348</v>
      </c>
      <c r="CN39" s="167">
        <f>VLOOKUP(CN$1,'Spanjaard LTD'!$N$3:$X$70,CN2,FALSE)</f>
        <v>-6952.5134638119007</v>
      </c>
      <c r="CO39" s="167">
        <f>VLOOKUP(CO$1,'Spanjaard LTD'!$N$3:$X$70,CO2,FALSE)</f>
        <v>-37898.240131578947</v>
      </c>
      <c r="CQ39" s="41">
        <f t="shared" si="33"/>
        <v>36</v>
      </c>
      <c r="CR39" s="93" t="str">
        <f t="shared" si="25"/>
        <v>SPANJAARD (February)</v>
      </c>
      <c r="CS39" s="167">
        <f>VLOOKUP(CS$1,'Spanjaard LTD'!$N$3:$X$70,CS2,FALSE)</f>
        <v>44301.177199999998</v>
      </c>
      <c r="CT39" s="167">
        <f>VLOOKUP(CT$1,'Spanjaard LTD'!$N$3:$X$70,CT2,FALSE)</f>
        <v>40935.675299999995</v>
      </c>
      <c r="CU39" s="167">
        <f>VLOOKUP(CU$1,'Spanjaard LTD'!$N$3:$X$70,CU2,FALSE)</f>
        <v>45485.169400000006</v>
      </c>
      <c r="CV39" s="167">
        <f>VLOOKUP(CV$1,'Spanjaard LTD'!$N$3:$X$70,CV2,FALSE)</f>
        <v>42866.380599999997</v>
      </c>
      <c r="CW39" s="167">
        <f>VLOOKUP(CW$1,'Spanjaard LTD'!$N$3:$X$70,CW2,FALSE)</f>
        <v>43902.984499999999</v>
      </c>
      <c r="CX39" s="167">
        <f>VLOOKUP(CX$1,'Spanjaard LTD'!$N$3:$X$70,CX2,FALSE)</f>
        <v>42552.875100000005</v>
      </c>
      <c r="CY39" s="167">
        <f>VLOOKUP(CY$1,'Spanjaard LTD'!$N$3:$X$70,CY2,FALSE)</f>
        <v>41859.905799999993</v>
      </c>
      <c r="CZ39" s="167">
        <f>VLOOKUP(CZ$1,'Spanjaard LTD'!$N$3:$X$70,CZ2,FALSE)</f>
        <v>40805.387300000002</v>
      </c>
      <c r="DA39" s="167">
        <f>VLOOKUP(DA$1,'Spanjaard LTD'!$N$3:$X$70,DA2,FALSE)</f>
        <v>38632.834900000002</v>
      </c>
      <c r="DB39" s="167">
        <f>VLOOKUP(DB$1,'Spanjaard LTD'!$N$3:$X$70,DB2,FALSE)</f>
        <v>34181.871099999997</v>
      </c>
    </row>
    <row r="40" spans="2:106" ht="18" x14ac:dyDescent="0.25">
      <c r="B40" s="99">
        <f t="shared" si="26"/>
        <v>37</v>
      </c>
      <c r="C40" s="143" t="str">
        <f>'Tharisa PLC'!N4</f>
        <v>THARISA (September)</v>
      </c>
      <c r="D40" s="103">
        <f>VLOOKUP(D$1,'Tharisa PLC'!$N$3:$X$70,D2,FALSE)</f>
        <v>750</v>
      </c>
      <c r="E40" s="103">
        <f>VLOOKUP(E$1,'Tharisa PLC'!$N$3:$X$70,E2,FALSE)</f>
        <v>804</v>
      </c>
      <c r="F40" s="103">
        <f>VLOOKUP(F$1,'Tharisa PLC'!$N$3:$X$70,F2,FALSE)</f>
        <v>838</v>
      </c>
      <c r="G40" s="103">
        <f>VLOOKUP(G$1,'Tharisa PLC'!$N$3:$X$70,G2,FALSE)</f>
        <v>883</v>
      </c>
      <c r="H40" s="103">
        <f>VLOOKUP(H$1,'Tharisa PLC'!$N$3:$X$70,H2,FALSE)</f>
        <v>919</v>
      </c>
      <c r="I40" s="103">
        <f>VLOOKUP(I$1,'Tharisa PLC'!$N$3:$X$70,I2,FALSE)</f>
        <v>1211</v>
      </c>
      <c r="J40" s="103">
        <f>VLOOKUP(J$1,'Tharisa PLC'!$N$3:$X$70,J2,FALSE)</f>
        <v>0</v>
      </c>
      <c r="K40" s="103">
        <f>VLOOKUP(K$1,'Tharisa PLC'!$N$3:$X$70,K2,FALSE)</f>
        <v>0</v>
      </c>
      <c r="L40" s="103">
        <f>VLOOKUP(L$1,'Tharisa PLC'!$N$3:$X$70,L2,FALSE)</f>
        <v>0</v>
      </c>
      <c r="M40" s="103">
        <f>VLOOKUP(M$1,'Tharisa PLC'!$N$3:$X$70,M2,FALSE)</f>
        <v>0</v>
      </c>
      <c r="N40" s="101">
        <f t="shared" si="17"/>
        <v>4</v>
      </c>
      <c r="O40" s="96" t="str">
        <f t="shared" si="18"/>
        <v>No-To be included in the study</v>
      </c>
      <c r="Q40" s="41">
        <f t="shared" si="27"/>
        <v>37</v>
      </c>
      <c r="R40" s="93" t="str">
        <f t="shared" si="19"/>
        <v>THARISA (September)</v>
      </c>
      <c r="S40" s="103">
        <f>VLOOKUP(S$1,'Tharisa PLC'!$N$3:$X$70,S2,FALSE)</f>
        <v>452601</v>
      </c>
      <c r="T40" s="103">
        <f>VLOOKUP(T$1,'Tharisa PLC'!$N$3:$X$70,T2,FALSE)</f>
        <v>455120</v>
      </c>
      <c r="U40" s="103">
        <f>VLOOKUP(U$1,'Tharisa PLC'!$N$3:$X$70,U2,FALSE)</f>
        <v>383882</v>
      </c>
      <c r="V40" s="103">
        <f>VLOOKUP(V$1,'Tharisa PLC'!$N$3:$X$70,V2,FALSE)</f>
        <v>318449</v>
      </c>
      <c r="W40" s="103">
        <f>VLOOKUP(W$1,'Tharisa PLC'!$N$3:$X$70,W2,FALSE)</f>
        <v>300158</v>
      </c>
      <c r="X40" s="103">
        <f>VLOOKUP(X$1,'Tharisa PLC'!$N$3:$X$70,X2,FALSE)</f>
        <v>345969</v>
      </c>
      <c r="Y40" s="103">
        <f>VLOOKUP(Y$1,'Tharisa PLC'!$N$3:$X$70,Y2,FALSE)</f>
        <v>0</v>
      </c>
      <c r="Z40" s="103">
        <f>VLOOKUP(Z$1,'Tharisa PLC'!$N$3:$X$70,Z2,FALSE)</f>
        <v>0</v>
      </c>
      <c r="AA40" s="103">
        <f>VLOOKUP(AA$1,'Tharisa PLC'!$N$3:$X$70,AA2,FALSE)</f>
        <v>0</v>
      </c>
      <c r="AB40" s="103">
        <f>VLOOKUP(AB$1,'Tharisa PLC'!$N$3:$X$70,AB2,FALSE)</f>
        <v>0</v>
      </c>
      <c r="AD40" s="41">
        <f t="shared" si="28"/>
        <v>37</v>
      </c>
      <c r="AE40" s="93" t="str">
        <f t="shared" si="20"/>
        <v>THARISA (September)</v>
      </c>
      <c r="AF40" s="163">
        <f>VLOOKUP(AF$1,'Tharisa PLC'!$N$3:$X$70,AF2,FALSE)</f>
        <v>1.6570886940152584E-3</v>
      </c>
      <c r="AG40" s="163">
        <f>VLOOKUP(AG$1,'Tharisa PLC'!$N$3:$X$70,AG2,FALSE)</f>
        <v>1.7665670592371242E-3</v>
      </c>
      <c r="AH40" s="163">
        <f>VLOOKUP(AH$1,'Tharisa PLC'!$N$3:$X$70,AH2,FALSE)</f>
        <v>2.1829624728432174E-3</v>
      </c>
      <c r="AI40" s="163">
        <f>VLOOKUP(AI$1,'Tharisa PLC'!$N$3:$X$70,AI2,FALSE)</f>
        <v>2.7728144852079925E-3</v>
      </c>
      <c r="AJ40" s="163">
        <f>VLOOKUP(AJ$1,'Tharisa PLC'!$N$3:$X$70,AJ2,FALSE)</f>
        <v>3.0617208270310968E-3</v>
      </c>
      <c r="AK40" s="163">
        <f>VLOOKUP(AK$1,'Tharisa PLC'!$N$3:$X$70,AK2,FALSE)</f>
        <v>3.500313611913206E-3</v>
      </c>
      <c r="AL40" s="163" t="e">
        <f>VLOOKUP(AL$1,'Tharisa PLC'!$N$3:$X$70,AL2,FALSE)</f>
        <v>#DIV/0!</v>
      </c>
      <c r="AM40" s="163" t="e">
        <f>VLOOKUP(AM$1,'Tharisa PLC'!$N$3:$X$70,AM2,FALSE)</f>
        <v>#DIV/0!</v>
      </c>
      <c r="AN40" s="163" t="e">
        <f>VLOOKUP(AN$1,'Tharisa PLC'!$N$3:$X$70,AN2,FALSE)</f>
        <v>#DIV/0!</v>
      </c>
      <c r="AO40" s="163" t="e">
        <f>VLOOKUP(AO$1,'Tharisa PLC'!$N$3:$X$70,AO2,FALSE)</f>
        <v>#DIV/0!</v>
      </c>
      <c r="AQ40" s="41">
        <f t="shared" si="29"/>
        <v>37</v>
      </c>
      <c r="AR40" s="93" t="str">
        <f t="shared" si="21"/>
        <v>THARISA (September)</v>
      </c>
      <c r="AS40" s="163">
        <f>VLOOKUP(AS$1,'Tharisa PLC'!$N$3:$X$70,AS2,FALSE)</f>
        <v>0.72</v>
      </c>
      <c r="AT40" s="163">
        <f>VLOOKUP(AT$1,'Tharisa PLC'!$N$3:$X$70,AT2,FALSE)</f>
        <v>0.83</v>
      </c>
      <c r="AU40" s="163">
        <f>VLOOKUP(AU$1,'Tharisa PLC'!$N$3:$X$70,AU2,FALSE)</f>
        <v>0.9</v>
      </c>
      <c r="AV40" s="163">
        <f>VLOOKUP(AV$1,'Tharisa PLC'!$N$3:$X$70,AV2,FALSE)</f>
        <v>0.74</v>
      </c>
      <c r="AW40" s="163">
        <f>VLOOKUP(AW$1,'Tharisa PLC'!$N$3:$X$70,AW2,FALSE)</f>
        <v>0.71</v>
      </c>
      <c r="AX40" s="163">
        <f>VLOOKUP(AX$1,'Tharisa PLC'!$N$3:$X$70,AX2,FALSE)</f>
        <v>0.65</v>
      </c>
      <c r="AY40" s="163" t="e">
        <f>VLOOKUP(AY$1,'Tharisa PLC'!$N$3:$X$70,AY2,FALSE)</f>
        <v>#N/A</v>
      </c>
      <c r="AZ40" s="163" t="e">
        <f>VLOOKUP(AZ$1,'Tharisa PLC'!$N$3:$X$70,AZ2,FALSE)</f>
        <v>#N/A</v>
      </c>
      <c r="BA40" s="163" t="e">
        <f>VLOOKUP(BA$1,'Tharisa PLC'!$N$3:$X$70,BA2,FALSE)</f>
        <v>#N/A</v>
      </c>
      <c r="BB40" s="163" t="e">
        <f>VLOOKUP(BB$1,'Tharisa PLC'!$N$3:$X$70,BB2,FALSE)</f>
        <v>#N/A</v>
      </c>
      <c r="BD40" s="41">
        <f t="shared" si="30"/>
        <v>37</v>
      </c>
      <c r="BE40" s="93" t="str">
        <f t="shared" si="22"/>
        <v>THARISA (September)</v>
      </c>
      <c r="BF40" s="167">
        <f>VLOOKUP(BF$1,'Tharisa PLC'!$N$3:$X$70,BF2,FALSE)</f>
        <v>15154.14002689377</v>
      </c>
      <c r="BG40" s="167">
        <f>VLOOKUP(BG$1,'Tharisa PLC'!$N$3:$X$70,BG2,FALSE)</f>
        <v>58009.544957912069</v>
      </c>
      <c r="BH40" s="167">
        <f>VLOOKUP(BH$1,'Tharisa PLC'!$N$3:$X$70,BH2,FALSE)</f>
        <v>72557.201288067794</v>
      </c>
      <c r="BI40" s="167">
        <f>VLOOKUP(BI$1,'Tharisa PLC'!$N$3:$X$70,BI2,FALSE)</f>
        <v>23734.437969496925</v>
      </c>
      <c r="BJ40" s="167">
        <f>VLOOKUP(BJ$1,'Tharisa PLC'!$N$3:$X$70,BJ2,FALSE)</f>
        <v>12678.211171096345</v>
      </c>
      <c r="BK40" s="167">
        <f>VLOOKUP(BK$1,'Tharisa PLC'!$N$3:$X$70,BK2,FALSE)</f>
        <v>-36151.543484190945</v>
      </c>
      <c r="BL40" s="167" t="e">
        <f>VLOOKUP(BL$1,'Tharisa PLC'!$N$3:$X$70,BL2,FALSE)</f>
        <v>#DIV/0!</v>
      </c>
      <c r="BM40" s="167" t="e">
        <f>VLOOKUP(BM$1,'Tharisa PLC'!$N$3:$X$70,BM2,FALSE)</f>
        <v>#DIV/0!</v>
      </c>
      <c r="BN40" s="167" t="e">
        <f>VLOOKUP(BN$1,'Tharisa PLC'!$N$3:$X$70,BN2,FALSE)</f>
        <v>#DIV/0!</v>
      </c>
      <c r="BO40" s="167" t="e">
        <f>VLOOKUP(BO$1,'Tharisa PLC'!$N$3:$X$70,BO2,FALSE)</f>
        <v>#DIV/0!</v>
      </c>
      <c r="BQ40" s="41">
        <f t="shared" si="31"/>
        <v>37</v>
      </c>
      <c r="BR40" s="93" t="str">
        <f t="shared" si="23"/>
        <v>THARISA (September)</v>
      </c>
      <c r="BS40" s="167">
        <f>VLOOKUP(BS$1,'Tharisa PLC'!$N$3:$X$70,BS2,FALSE)</f>
        <v>-0.16</v>
      </c>
      <c r="BT40" s="167">
        <f>VLOOKUP(BT$1,'Tharisa PLC'!$N$3:$X$70,BT2,FALSE)</f>
        <v>0.16</v>
      </c>
      <c r="BU40" s="167">
        <f>VLOOKUP(BU$1,'Tharisa PLC'!$N$3:$X$70,BU2,FALSE)</f>
        <v>0.59</v>
      </c>
      <c r="BV40" s="167">
        <f>VLOOKUP(BV$1,'Tharisa PLC'!$N$3:$X$70,BV2,FALSE)</f>
        <v>-0.11</v>
      </c>
      <c r="BW40" s="167">
        <f>VLOOKUP(BW$1,'Tharisa PLC'!$N$3:$X$70,BW2,FALSE)</f>
        <v>0.03</v>
      </c>
      <c r="BX40" s="167">
        <f>VLOOKUP(BX$1,'Tharisa PLC'!$N$3:$X$70,BX2,FALSE)</f>
        <v>0</v>
      </c>
      <c r="BY40" s="167">
        <f>VLOOKUP(BY$1,'Tharisa PLC'!$N$3:$X$70,BY2,FALSE)</f>
        <v>0</v>
      </c>
      <c r="BZ40" s="167">
        <f>VLOOKUP(BZ$1,'Tharisa PLC'!$N$3:$X$70,BZ2,FALSE)</f>
        <v>0</v>
      </c>
      <c r="CA40" s="167">
        <f>VLOOKUP(CA$1,'Tharisa PLC'!$N$3:$X$70,CA2,FALSE)</f>
        <v>0</v>
      </c>
      <c r="CB40" s="167">
        <f>VLOOKUP(CB$1,'Tharisa PLC'!$N$3:$X$70,CB2,FALSE)</f>
        <v>0</v>
      </c>
      <c r="CD40" s="41">
        <f t="shared" si="32"/>
        <v>37</v>
      </c>
      <c r="CE40" s="93" t="str">
        <f t="shared" si="24"/>
        <v>THARISA (September)</v>
      </c>
      <c r="CF40" s="167">
        <f>VLOOKUP(CF$1,'Tharisa PLC'!$N$3:$X$70,CF2,FALSE)</f>
        <v>44754.140026893772</v>
      </c>
      <c r="CG40" s="167">
        <f>VLOOKUP(CG$1,'Tharisa PLC'!$N$3:$X$70,CG2,FALSE)</f>
        <v>27792.544957912061</v>
      </c>
      <c r="CH40" s="167">
        <f>VLOOKUP(CH$1,'Tharisa PLC'!$N$3:$X$70,CH2,FALSE)</f>
        <v>5784.2012880677939</v>
      </c>
      <c r="CI40" s="167">
        <f>VLOOKUP(CI$1,'Tharisa PLC'!$N$3:$X$70,CI2,FALSE)</f>
        <v>12398.437969496925</v>
      </c>
      <c r="CJ40" s="167">
        <f>VLOOKUP(CJ$1,'Tharisa PLC'!$N$3:$X$70,CJ2,FALSE)</f>
        <v>25376.211171096344</v>
      </c>
      <c r="CK40" s="167">
        <f>VLOOKUP(CK$1,'Tharisa PLC'!$N$3:$X$70,CK2,FALSE)</f>
        <v>-53312.543484190945</v>
      </c>
      <c r="CL40" s="167" t="e">
        <f>VLOOKUP(CL$1,'Tharisa PLC'!$N$3:$X$70,CL2,FALSE)</f>
        <v>#DIV/0!</v>
      </c>
      <c r="CM40" s="167" t="e">
        <f>VLOOKUP(CM$1,'Tharisa PLC'!$N$3:$X$70,CM2,FALSE)</f>
        <v>#DIV/0!</v>
      </c>
      <c r="CN40" s="167" t="e">
        <f>VLOOKUP(CN$1,'Tharisa PLC'!$N$3:$X$70,CN2,FALSE)</f>
        <v>#DIV/0!</v>
      </c>
      <c r="CO40" s="167" t="e">
        <f>VLOOKUP(CO$1,'Tharisa PLC'!$N$3:$X$70,CO2,FALSE)</f>
        <v>#DIV/0!</v>
      </c>
      <c r="CQ40" s="41">
        <f t="shared" si="33"/>
        <v>37</v>
      </c>
      <c r="CR40" s="93" t="str">
        <f t="shared" si="25"/>
        <v>THARISA (September)</v>
      </c>
      <c r="CS40" s="167">
        <f>VLOOKUP(CS$1,'Tharisa PLC'!$N$3:$X$70,CS2,FALSE)</f>
        <v>4818191.7409999995</v>
      </c>
      <c r="CT40" s="167">
        <f>VLOOKUP(CT$1,'Tharisa PLC'!$N$3:$X$70,CT2,FALSE)</f>
        <v>4585096.5783000002</v>
      </c>
      <c r="CU40" s="167">
        <f>VLOOKUP(CU$1,'Tharisa PLC'!$N$3:$X$70,CU2,FALSE)</f>
        <v>3985009.9046</v>
      </c>
      <c r="CV40" s="167">
        <f>VLOOKUP(CV$1,'Tharisa PLC'!$N$3:$X$70,CV2,FALSE)</f>
        <v>3239524.5167999999</v>
      </c>
      <c r="CW40" s="167">
        <f>VLOOKUP(CW$1,'Tharisa PLC'!$N$3:$X$70,CW2,FALSE)</f>
        <v>2988444.9083999996</v>
      </c>
      <c r="CX40" s="167">
        <f>VLOOKUP(CX$1,'Tharisa PLC'!$N$3:$X$70,CX2,FALSE)</f>
        <v>2590162.0347000002</v>
      </c>
      <c r="CY40" s="167" t="e">
        <f>VLOOKUP(CY$1,'Tharisa PLC'!$N$3:$X$70,CY2,FALSE)</f>
        <v>#N/A</v>
      </c>
      <c r="CZ40" s="167" t="e">
        <f>VLOOKUP(CZ$1,'Tharisa PLC'!$N$3:$X$70,CZ2,FALSE)</f>
        <v>#N/A</v>
      </c>
      <c r="DA40" s="167" t="e">
        <f>VLOOKUP(DA$1,'Tharisa PLC'!$N$3:$X$70,DA2,FALSE)</f>
        <v>#N/A</v>
      </c>
      <c r="DB40" s="167" t="e">
        <f>VLOOKUP(DB$1,'Tharisa PLC'!$N$3:$X$70,DB2,FALSE)</f>
        <v>#N/A</v>
      </c>
    </row>
    <row r="41" spans="2:106" ht="18" x14ac:dyDescent="0.25">
      <c r="B41" s="99">
        <f t="shared" si="26"/>
        <v>38</v>
      </c>
      <c r="C41" s="143" t="str">
        <f>'Unicorn Capital Partners'!N4</f>
        <v>UNICORN (June)</v>
      </c>
      <c r="D41" s="103">
        <f>VLOOKUP(D$1,'Unicorn Capital Partners'!$N$3:$X$70,D2,FALSE)</f>
        <v>37427</v>
      </c>
      <c r="E41" s="103">
        <f>VLOOKUP(E$1,'Unicorn Capital Partners'!$N$3:$X$70,E2,FALSE)</f>
        <v>37427</v>
      </c>
      <c r="F41" s="103">
        <f>VLOOKUP(F$1,'Unicorn Capital Partners'!$N$3:$X$70,F2,FALSE)</f>
        <v>37427</v>
      </c>
      <c r="G41" s="103">
        <f>VLOOKUP(G$1,'Unicorn Capital Partners'!$N$3:$X$70,G2,FALSE)</f>
        <v>37427</v>
      </c>
      <c r="H41" s="103">
        <f>VLOOKUP(H$1,'Unicorn Capital Partners'!$N$3:$X$70,H2,FALSE)</f>
        <v>37427</v>
      </c>
      <c r="I41" s="103">
        <f>VLOOKUP(I$1,'Unicorn Capital Partners'!$N$3:$X$70,I2,FALSE)</f>
        <v>37427</v>
      </c>
      <c r="J41" s="103">
        <f>VLOOKUP(J$1,'Unicorn Capital Partners'!$N$3:$X$70,J2,FALSE)</f>
        <v>120648</v>
      </c>
      <c r="K41" s="103">
        <f>VLOOKUP(K$1,'Unicorn Capital Partners'!$N$3:$X$70,K2,FALSE)</f>
        <v>412709</v>
      </c>
      <c r="L41" s="103">
        <f>VLOOKUP(L$1,'Unicorn Capital Partners'!$N$3:$X$70,L2,FALSE)</f>
        <v>408338</v>
      </c>
      <c r="M41" s="103">
        <f>VLOOKUP(M$1,'Unicorn Capital Partners'!$N$3:$X$70,M2,FALSE)</f>
        <v>411148</v>
      </c>
      <c r="N41" s="101">
        <f t="shared" si="17"/>
        <v>0</v>
      </c>
      <c r="O41" s="96" t="str">
        <f t="shared" si="18"/>
        <v>No-To be included in the study</v>
      </c>
      <c r="Q41" s="41">
        <f t="shared" si="27"/>
        <v>38</v>
      </c>
      <c r="R41" s="93" t="str">
        <f t="shared" si="19"/>
        <v>UNICORN (June)</v>
      </c>
      <c r="S41" s="103">
        <f>VLOOKUP(S$1,'Unicorn Capital Partners'!$N$3:$X$70,S2,FALSE)</f>
        <v>1309139</v>
      </c>
      <c r="T41" s="103">
        <f>VLOOKUP(T$1,'Unicorn Capital Partners'!$N$3:$X$70,T2,FALSE)</f>
        <v>897614</v>
      </c>
      <c r="U41" s="103">
        <f>VLOOKUP(U$1,'Unicorn Capital Partners'!$N$3:$X$70,U2,FALSE)</f>
        <v>818239</v>
      </c>
      <c r="V41" s="103">
        <f>VLOOKUP(V$1,'Unicorn Capital Partners'!$N$3:$X$70,V2,FALSE)</f>
        <v>1005536</v>
      </c>
      <c r="W41" s="103">
        <f>VLOOKUP(W$1,'Unicorn Capital Partners'!$N$3:$X$70,W2,FALSE)</f>
        <v>1386336</v>
      </c>
      <c r="X41" s="103">
        <f>VLOOKUP(X$1,'Unicorn Capital Partners'!$N$3:$X$70,X2,FALSE)</f>
        <v>1745740</v>
      </c>
      <c r="Y41" s="103">
        <f>VLOOKUP(Y$1,'Unicorn Capital Partners'!$N$3:$X$70,Y2,FALSE)</f>
        <v>2707000</v>
      </c>
      <c r="Z41" s="103">
        <f>VLOOKUP(Z$1,'Unicorn Capital Partners'!$N$3:$X$70,Z2,FALSE)</f>
        <v>3415706</v>
      </c>
      <c r="AA41" s="103">
        <f>VLOOKUP(AA$1,'Unicorn Capital Partners'!$N$3:$X$70,AA2,FALSE)</f>
        <v>3980336</v>
      </c>
      <c r="AB41" s="103">
        <f>VLOOKUP(AB$1,'Unicorn Capital Partners'!$N$3:$X$70,AB2,FALSE)</f>
        <v>4622522</v>
      </c>
      <c r="AD41" s="41">
        <f t="shared" si="28"/>
        <v>38</v>
      </c>
      <c r="AE41" s="93" t="str">
        <f t="shared" si="20"/>
        <v>UNICORN (June)</v>
      </c>
      <c r="AF41" s="163">
        <f>VLOOKUP(AF$1,'Unicorn Capital Partners'!$N$3:$X$70,AF2,FALSE)</f>
        <v>2.8589019195058737E-2</v>
      </c>
      <c r="AG41" s="163">
        <f>VLOOKUP(AG$1,'Unicorn Capital Partners'!$N$3:$X$70,AG2,FALSE)</f>
        <v>4.1696096540383726E-2</v>
      </c>
      <c r="AH41" s="163">
        <f>VLOOKUP(AH$1,'Unicorn Capital Partners'!$N$3:$X$70,AH2,FALSE)</f>
        <v>4.5740914329431864E-2</v>
      </c>
      <c r="AI41" s="163">
        <f>VLOOKUP(AI$1,'Unicorn Capital Partners'!$N$3:$X$70,AI2,FALSE)</f>
        <v>3.7220944849314194E-2</v>
      </c>
      <c r="AJ41" s="163">
        <f>VLOOKUP(AJ$1,'Unicorn Capital Partners'!$N$3:$X$70,AJ2,FALSE)</f>
        <v>2.6997062761119961E-2</v>
      </c>
      <c r="AK41" s="163">
        <f>VLOOKUP(AK$1,'Unicorn Capital Partners'!$N$3:$X$70,AK2,FALSE)</f>
        <v>2.1439045906034116E-2</v>
      </c>
      <c r="AL41" s="163">
        <f>VLOOKUP(AL$1,'Unicorn Capital Partners'!$N$3:$X$70,AL2,FALSE)</f>
        <v>4.4568895456224604E-2</v>
      </c>
      <c r="AM41" s="163">
        <f>VLOOKUP(AM$1,'Unicorn Capital Partners'!$N$3:$X$70,AM2,FALSE)</f>
        <v>0.12082685102289248</v>
      </c>
      <c r="AN41" s="163">
        <f>VLOOKUP(AN$1,'Unicorn Capital Partners'!$N$3:$X$70,AN2,FALSE)</f>
        <v>0.10258882667191915</v>
      </c>
      <c r="AO41" s="163">
        <f>VLOOKUP(AO$1,'Unicorn Capital Partners'!$N$3:$X$70,AO2,FALSE)</f>
        <v>8.8944519896281729E-2</v>
      </c>
      <c r="AQ41" s="41">
        <f t="shared" si="29"/>
        <v>38</v>
      </c>
      <c r="AR41" s="93" t="str">
        <f t="shared" si="21"/>
        <v>UNICORN (June)</v>
      </c>
      <c r="AS41" s="163">
        <f>VLOOKUP(AS$1,'Unicorn Capital Partners'!$N$3:$X$70,AS2,FALSE)</f>
        <v>0.77</v>
      </c>
      <c r="AT41" s="163">
        <f>VLOOKUP(AT$1,'Unicorn Capital Partners'!$N$3:$X$70,AT2,FALSE)</f>
        <v>1.18</v>
      </c>
      <c r="AU41" s="163">
        <f>VLOOKUP(AU$1,'Unicorn Capital Partners'!$N$3:$X$70,AU2,FALSE)</f>
        <v>1.37</v>
      </c>
      <c r="AV41" s="163">
        <f>VLOOKUP(AV$1,'Unicorn Capital Partners'!$N$3:$X$70,AV2,FALSE)</f>
        <v>1.22</v>
      </c>
      <c r="AW41" s="163">
        <f>VLOOKUP(AW$1,'Unicorn Capital Partners'!$N$3:$X$70,AW2,FALSE)</f>
        <v>0.99</v>
      </c>
      <c r="AX41" s="163">
        <f>VLOOKUP(AX$1,'Unicorn Capital Partners'!$N$3:$X$70,AX2,FALSE)</f>
        <v>0.91</v>
      </c>
      <c r="AY41" s="163">
        <f>VLOOKUP(AY$1,'Unicorn Capital Partners'!$N$3:$X$70,AY2,FALSE)</f>
        <v>0.77</v>
      </c>
      <c r="AZ41" s="163">
        <f>VLOOKUP(AZ$1,'Unicorn Capital Partners'!$N$3:$X$70,AZ2,FALSE)</f>
        <v>0.74</v>
      </c>
      <c r="BA41" s="163">
        <f>VLOOKUP(BA$1,'Unicorn Capital Partners'!$N$3:$X$70,BA2,FALSE)</f>
        <v>0.6</v>
      </c>
      <c r="BB41" s="163">
        <f>VLOOKUP(BB$1,'Unicorn Capital Partners'!$N$3:$X$70,BB2,FALSE)</f>
        <v>0.47</v>
      </c>
      <c r="BD41" s="41">
        <f t="shared" si="30"/>
        <v>38</v>
      </c>
      <c r="BE41" s="93" t="str">
        <f t="shared" si="22"/>
        <v>UNICORN (June)</v>
      </c>
      <c r="BF41" s="167">
        <f>VLOOKUP(BF$1,'Unicorn Capital Partners'!$N$3:$X$70,BF2,FALSE)</f>
        <v>21357.945463709675</v>
      </c>
      <c r="BG41" s="167">
        <f>VLOOKUP(BG$1,'Unicorn Capital Partners'!$N$3:$X$70,BG2,FALSE)</f>
        <v>-12343.360947376843</v>
      </c>
      <c r="BH41" s="167">
        <f>VLOOKUP(BH$1,'Unicorn Capital Partners'!$N$3:$X$70,BH2,FALSE)</f>
        <v>-49201.195565889284</v>
      </c>
      <c r="BI41" s="167">
        <f>VLOOKUP(BI$1,'Unicorn Capital Partners'!$N$3:$X$70,BI2,FALSE)</f>
        <v>-425545.31750357884</v>
      </c>
      <c r="BJ41" s="167">
        <f>VLOOKUP(BJ$1,'Unicorn Capital Partners'!$N$3:$X$70,BJ2,FALSE)</f>
        <v>-218397.94136284251</v>
      </c>
      <c r="BK41" s="167">
        <f>VLOOKUP(BK$1,'Unicorn Capital Partners'!$N$3:$X$70,BK2,FALSE)</f>
        <v>-218551.35045744895</v>
      </c>
      <c r="BL41" s="167">
        <f>VLOOKUP(BL$1,'Unicorn Capital Partners'!$N$3:$X$70,BL2,FALSE)</f>
        <v>-844422.41844004381</v>
      </c>
      <c r="BM41" s="167">
        <f>VLOOKUP(BM$1,'Unicorn Capital Partners'!$N$3:$X$70,BM2,FALSE)</f>
        <v>-462957.75948337541</v>
      </c>
      <c r="BN41" s="167">
        <f>VLOOKUP(BN$1,'Unicorn Capital Partners'!$N$3:$X$70,BN2,FALSE)</f>
        <v>77794.860206900281</v>
      </c>
      <c r="BO41" s="167">
        <f>VLOOKUP(BO$1,'Unicorn Capital Partners'!$N$3:$X$70,BO2,FALSE)</f>
        <v>390551.80230880756</v>
      </c>
      <c r="BQ41" s="41">
        <f t="shared" si="31"/>
        <v>38</v>
      </c>
      <c r="BR41" s="93" t="str">
        <f t="shared" si="23"/>
        <v>UNICORN (June)</v>
      </c>
      <c r="BS41" s="167">
        <f>VLOOKUP(BS$1,'Unicorn Capital Partners'!$N$3:$X$70,BS2,FALSE)</f>
        <v>-0.06</v>
      </c>
      <c r="BT41" s="167">
        <f>VLOOKUP(BT$1,'Unicorn Capital Partners'!$N$3:$X$70,BT2,FALSE)</f>
        <v>-0.05</v>
      </c>
      <c r="BU41" s="167">
        <f>VLOOKUP(BU$1,'Unicorn Capital Partners'!$N$3:$X$70,BU2,FALSE)</f>
        <v>-0.27</v>
      </c>
      <c r="BV41" s="167">
        <f>VLOOKUP(BV$1,'Unicorn Capital Partners'!$N$3:$X$70,BV2,FALSE)</f>
        <v>0.12</v>
      </c>
      <c r="BW41" s="167">
        <f>VLOOKUP(BW$1,'Unicorn Capital Partners'!$N$3:$X$70,BW2,FALSE)</f>
        <v>-0.14000000000000001</v>
      </c>
      <c r="BX41" s="167">
        <f>VLOOKUP(BX$1,'Unicorn Capital Partners'!$N$3:$X$70,BX2,FALSE)</f>
        <v>-0.24</v>
      </c>
      <c r="BY41" s="167">
        <f>VLOOKUP(BY$1,'Unicorn Capital Partners'!$N$3:$X$70,BY2,FALSE)</f>
        <v>-0.17</v>
      </c>
      <c r="BZ41" s="167">
        <f>VLOOKUP(BZ$1,'Unicorn Capital Partners'!$N$3:$X$70,BZ2,FALSE)</f>
        <v>0.05</v>
      </c>
      <c r="CA41" s="167">
        <f>VLOOKUP(CA$1,'Unicorn Capital Partners'!$N$3:$X$70,CA2,FALSE)</f>
        <v>0.1</v>
      </c>
      <c r="CB41" s="167">
        <f>VLOOKUP(CB$1,'Unicorn Capital Partners'!$N$3:$X$70,CB2,FALSE)</f>
        <v>-0.27</v>
      </c>
      <c r="CD41" s="41">
        <f t="shared" si="32"/>
        <v>38</v>
      </c>
      <c r="CE41" s="93" t="str">
        <f t="shared" si="24"/>
        <v>UNICORN (June)</v>
      </c>
      <c r="CF41" s="167">
        <f>VLOOKUP(CF$1,'Unicorn Capital Partners'!$N$3:$X$70,CF2,FALSE)</f>
        <v>28349.945463709679</v>
      </c>
      <c r="CG41" s="167">
        <f>VLOOKUP(CG$1,'Unicorn Capital Partners'!$N$3:$X$70,CG2,FALSE)</f>
        <v>42866.639052623155</v>
      </c>
      <c r="CH41" s="167">
        <f>VLOOKUP(CH$1,'Unicorn Capital Partners'!$N$3:$X$70,CH2,FALSE)</f>
        <v>-13523.195565889284</v>
      </c>
      <c r="CI41" s="167">
        <f>VLOOKUP(CI$1,'Unicorn Capital Partners'!$N$3:$X$70,CI2,FALSE)</f>
        <v>49622.682496421156</v>
      </c>
      <c r="CJ41" s="167">
        <f>VLOOKUP(CJ$1,'Unicorn Capital Partners'!$N$3:$X$70,CJ2,FALSE)</f>
        <v>-6074.94136284251</v>
      </c>
      <c r="CK41" s="167">
        <f>VLOOKUP(CK$1,'Unicorn Capital Partners'!$N$3:$X$70,CK2,FALSE)</f>
        <v>35571.649542551051</v>
      </c>
      <c r="CL41" s="167">
        <f>VLOOKUP(CL$1,'Unicorn Capital Partners'!$N$3:$X$70,CL2,FALSE)</f>
        <v>-199003.41844004381</v>
      </c>
      <c r="CM41" s="167">
        <f>VLOOKUP(CM$1,'Unicorn Capital Partners'!$N$3:$X$70,CM2,FALSE)</f>
        <v>516667.24051662459</v>
      </c>
      <c r="CN41" s="167">
        <f>VLOOKUP(CN$1,'Unicorn Capital Partners'!$N$3:$X$70,CN2,FALSE)</f>
        <v>147121.86020690028</v>
      </c>
      <c r="CO41" s="167">
        <f>VLOOKUP(CO$1,'Unicorn Capital Partners'!$N$3:$X$70,CO2,FALSE)</f>
        <v>-2473418.1976911924</v>
      </c>
      <c r="CQ41" s="41">
        <f t="shared" si="33"/>
        <v>38</v>
      </c>
      <c r="CR41" s="93" t="str">
        <f t="shared" si="25"/>
        <v>UNICORN (June)</v>
      </c>
      <c r="CS41" s="167">
        <f>VLOOKUP(CS$1,'Unicorn Capital Partners'!$N$3:$X$70,CS2,FALSE)</f>
        <v>684075.28700000001</v>
      </c>
      <c r="CT41" s="167">
        <f>VLOOKUP(CT$1,'Unicorn Capital Partners'!$N$3:$X$70,CT2,FALSE)</f>
        <v>255642.2</v>
      </c>
      <c r="CU41" s="167">
        <f>VLOOKUP(CU$1,'Unicorn Capital Partners'!$N$3:$X$70,CU2,FALSE)</f>
        <v>238793.05499999999</v>
      </c>
      <c r="CV41" s="167">
        <f>VLOOKUP(CV$1,'Unicorn Capital Partners'!$N$3:$X$70,CV2,FALSE)</f>
        <v>363709.13</v>
      </c>
      <c r="CW41" s="167">
        <f>VLOOKUP(CW$1,'Unicorn Capital Partners'!$N$3:$X$70,CW2,FALSE)</f>
        <v>725036.13950000005</v>
      </c>
      <c r="CX41" s="167">
        <f>VLOOKUP(CX$1,'Unicorn Capital Partners'!$N$3:$X$70,CX2,FALSE)</f>
        <v>1014841.4334999999</v>
      </c>
      <c r="CY41" s="167">
        <f>VLOOKUP(CY$1,'Unicorn Capital Partners'!$N$3:$X$70,CY2,FALSE)</f>
        <v>1582425.2180000001</v>
      </c>
      <c r="CZ41" s="167">
        <f>VLOOKUP(CZ$1,'Unicorn Capital Partners'!$N$3:$X$70,CZ2,FALSE)</f>
        <v>2348364.1094999998</v>
      </c>
      <c r="DA41" s="167">
        <f>VLOOKUP(DA$1,'Unicorn Capital Partners'!$N$3:$X$70,DA2,FALSE)</f>
        <v>2830307.7569999998</v>
      </c>
      <c r="DB41" s="167">
        <f>VLOOKUP(DB$1,'Unicorn Capital Partners'!$N$3:$X$70,DB2,FALSE)</f>
        <v>2069717.8344999999</v>
      </c>
    </row>
    <row r="42" spans="2:106" ht="18" x14ac:dyDescent="0.25">
      <c r="B42" s="99">
        <f t="shared" si="26"/>
        <v>39</v>
      </c>
      <c r="C42" s="143" t="str">
        <f>'Wescoal Hold LTD'!N4</f>
        <v>WESCOAL (March)</v>
      </c>
      <c r="D42" s="103">
        <f>VLOOKUP(D$1,'Wescoal Hold LTD'!$N$3:$X$70,D2,FALSE)</f>
        <v>73637</v>
      </c>
      <c r="E42" s="103">
        <f>VLOOKUP(E$1,'Wescoal Hold LTD'!$N$3:$X$70,E2,FALSE)</f>
        <v>73637</v>
      </c>
      <c r="F42" s="103">
        <f>VLOOKUP(F$1,'Wescoal Hold LTD'!$N$3:$X$70,F2,FALSE)</f>
        <v>73637</v>
      </c>
      <c r="G42" s="103">
        <f>VLOOKUP(G$1,'Wescoal Hold LTD'!$N$3:$X$70,G2,FALSE)</f>
        <v>73637</v>
      </c>
      <c r="H42" s="103">
        <f>VLOOKUP(H$1,'Wescoal Hold LTD'!$N$3:$X$70,H2,FALSE)</f>
        <v>73637</v>
      </c>
      <c r="I42" s="103">
        <f>VLOOKUP(I$1,'Wescoal Hold LTD'!$N$3:$X$70,I2,FALSE)</f>
        <v>73637</v>
      </c>
      <c r="J42" s="103">
        <f>VLOOKUP(J$1,'Wescoal Hold LTD'!$N$3:$X$70,J2,FALSE)</f>
        <v>49736</v>
      </c>
      <c r="K42" s="103">
        <f>VLOOKUP(K$1,'Wescoal Hold LTD'!$N$3:$X$70,K2,FALSE)</f>
        <v>49738</v>
      </c>
      <c r="L42" s="103">
        <f>VLOOKUP(L$1,'Wescoal Hold LTD'!$N$3:$X$70,L2,FALSE)</f>
        <v>49737</v>
      </c>
      <c r="M42" s="103">
        <f>VLOOKUP(M$1,'Wescoal Hold LTD'!$N$3:$X$70,M2,FALSE)</f>
        <v>54513</v>
      </c>
      <c r="N42" s="101">
        <f t="shared" si="17"/>
        <v>0</v>
      </c>
      <c r="O42" s="96" t="str">
        <f t="shared" si="18"/>
        <v>No-To be included in the study</v>
      </c>
      <c r="Q42" s="41">
        <f t="shared" si="27"/>
        <v>39</v>
      </c>
      <c r="R42" s="93" t="str">
        <f t="shared" si="19"/>
        <v>WESCOAL (March)</v>
      </c>
      <c r="S42" s="103">
        <f>VLOOKUP(S$1,'Wescoal Hold LTD'!$N$3:$X$70,S2,FALSE)</f>
        <v>3267666</v>
      </c>
      <c r="T42" s="103">
        <f>VLOOKUP(T$1,'Wescoal Hold LTD'!$N$3:$X$70,T2,FALSE)</f>
        <v>2908686</v>
      </c>
      <c r="U42" s="103">
        <f>VLOOKUP(U$1,'Wescoal Hold LTD'!$N$3:$X$70,U2,FALSE)</f>
        <v>1495868</v>
      </c>
      <c r="V42" s="103">
        <f>VLOOKUP(V$1,'Wescoal Hold LTD'!$N$3:$X$70,V2,FALSE)</f>
        <v>923668</v>
      </c>
      <c r="W42" s="103">
        <f>VLOOKUP(W$1,'Wescoal Hold LTD'!$N$3:$X$70,W2,FALSE)</f>
        <v>718703</v>
      </c>
      <c r="X42" s="103">
        <f>VLOOKUP(X$1,'Wescoal Hold LTD'!$N$3:$X$70,X2,FALSE)</f>
        <v>612420</v>
      </c>
      <c r="Y42" s="103">
        <f>VLOOKUP(Y$1,'Wescoal Hold LTD'!$N$3:$X$70,Y2,FALSE)</f>
        <v>211373</v>
      </c>
      <c r="Z42" s="103">
        <f>VLOOKUP(Z$1,'Wescoal Hold LTD'!$N$3:$X$70,Z2,FALSE)</f>
        <v>213038</v>
      </c>
      <c r="AA42" s="103">
        <f>VLOOKUP(AA$1,'Wescoal Hold LTD'!$N$3:$X$70,AA2,FALSE)</f>
        <v>208270</v>
      </c>
      <c r="AB42" s="103">
        <f>VLOOKUP(AB$1,'Wescoal Hold LTD'!$N$3:$X$70,AB2,FALSE)</f>
        <v>183135</v>
      </c>
      <c r="AD42" s="41">
        <f t="shared" si="28"/>
        <v>39</v>
      </c>
      <c r="AE42" s="93" t="str">
        <f t="shared" si="20"/>
        <v>WESCOAL (March)</v>
      </c>
      <c r="AF42" s="163">
        <f>VLOOKUP(AF$1,'Wescoal Hold LTD'!$N$3:$X$70,AF2,FALSE)</f>
        <v>2.2535044891368948E-2</v>
      </c>
      <c r="AG42" s="163">
        <f>VLOOKUP(AG$1,'Wescoal Hold LTD'!$N$3:$X$70,AG2,FALSE)</f>
        <v>2.5316242454496634E-2</v>
      </c>
      <c r="AH42" s="163">
        <f>VLOOKUP(AH$1,'Wescoal Hold LTD'!$N$3:$X$70,AH2,FALSE)</f>
        <v>4.9226937136164418E-2</v>
      </c>
      <c r="AI42" s="163">
        <f>VLOOKUP(AI$1,'Wescoal Hold LTD'!$N$3:$X$70,AI2,FALSE)</f>
        <v>7.9722367777166694E-2</v>
      </c>
      <c r="AJ42" s="163">
        <f>VLOOKUP(AJ$1,'Wescoal Hold LTD'!$N$3:$X$70,AJ2,FALSE)</f>
        <v>0.10245817813477891</v>
      </c>
      <c r="AK42" s="163">
        <f>VLOOKUP(AK$1,'Wescoal Hold LTD'!$N$3:$X$70,AK2,FALSE)</f>
        <v>0.12023937820450017</v>
      </c>
      <c r="AL42" s="163">
        <f>VLOOKUP(AL$1,'Wescoal Hold LTD'!$N$3:$X$70,AL2,FALSE)</f>
        <v>0.23529968349789235</v>
      </c>
      <c r="AM42" s="163">
        <f>VLOOKUP(AM$1,'Wescoal Hold LTD'!$N$3:$X$70,AM2,FALSE)</f>
        <v>0.23347008514912831</v>
      </c>
      <c r="AN42" s="163">
        <f>VLOOKUP(AN$1,'Wescoal Hold LTD'!$N$3:$X$70,AN2,FALSE)</f>
        <v>0.2388101983002833</v>
      </c>
      <c r="AO42" s="163">
        <f>VLOOKUP(AO$1,'Wescoal Hold LTD'!$N$3:$X$70,AO2,FALSE)</f>
        <v>0.29766565648292242</v>
      </c>
      <c r="AQ42" s="41">
        <f t="shared" si="29"/>
        <v>39</v>
      </c>
      <c r="AR42" s="93" t="str">
        <f t="shared" si="21"/>
        <v>WESCOAL (March)</v>
      </c>
      <c r="AS42" s="163">
        <f>VLOOKUP(AS$1,'Wescoal Hold LTD'!$N$3:$X$70,AS2,FALSE)</f>
        <v>1.21</v>
      </c>
      <c r="AT42" s="163">
        <f>VLOOKUP(AT$1,'Wescoal Hold LTD'!$N$3:$X$70,AT2,FALSE)</f>
        <v>1.21</v>
      </c>
      <c r="AU42" s="163">
        <f>VLOOKUP(AU$1,'Wescoal Hold LTD'!$N$3:$X$70,AU2,FALSE)</f>
        <v>1.42</v>
      </c>
      <c r="AV42" s="163">
        <f>VLOOKUP(AV$1,'Wescoal Hold LTD'!$N$3:$X$70,AV2,FALSE)</f>
        <v>1.72</v>
      </c>
      <c r="AW42" s="163">
        <f>VLOOKUP(AW$1,'Wescoal Hold LTD'!$N$3:$X$70,AW2,FALSE)</f>
        <v>2.33</v>
      </c>
      <c r="AX42" s="163">
        <f>VLOOKUP(AX$1,'Wescoal Hold LTD'!$N$3:$X$70,AX2,FALSE)</f>
        <v>1.87</v>
      </c>
      <c r="AY42" s="163">
        <f>VLOOKUP(AY$1,'Wescoal Hold LTD'!$N$3:$X$70,AY2,FALSE)</f>
        <v>3.2</v>
      </c>
      <c r="AZ42" s="163">
        <f>VLOOKUP(AZ$1,'Wescoal Hold LTD'!$N$3:$X$70,AZ2,FALSE)</f>
        <v>2.96</v>
      </c>
      <c r="BA42" s="163">
        <f>VLOOKUP(BA$1,'Wescoal Hold LTD'!$N$3:$X$70,BA2,FALSE)</f>
        <v>2.79</v>
      </c>
      <c r="BB42" s="163">
        <f>VLOOKUP(BB$1,'Wescoal Hold LTD'!$N$3:$X$70,BB2,FALSE)</f>
        <v>2.11</v>
      </c>
      <c r="BD42" s="41">
        <f t="shared" si="30"/>
        <v>39</v>
      </c>
      <c r="BE42" s="93" t="str">
        <f t="shared" si="22"/>
        <v>WESCOAL (March)</v>
      </c>
      <c r="BF42" s="167">
        <f>VLOOKUP(BF$1,'Wescoal Hold LTD'!$N$3:$X$70,BF2,FALSE)</f>
        <v>134227.25287972688</v>
      </c>
      <c r="BG42" s="167">
        <f>VLOOKUP(BG$1,'Wescoal Hold LTD'!$N$3:$X$70,BG2,FALSE)</f>
        <v>238648.19287696417</v>
      </c>
      <c r="BH42" s="167">
        <f>VLOOKUP(BH$1,'Wescoal Hold LTD'!$N$3:$X$70,BH2,FALSE)</f>
        <v>37108.022503854088</v>
      </c>
      <c r="BI42" s="167">
        <f>VLOOKUP(BI$1,'Wescoal Hold LTD'!$N$3:$X$70,BI2,FALSE)</f>
        <v>65300.223676316178</v>
      </c>
      <c r="BJ42" s="167">
        <f>VLOOKUP(BJ$1,'Wescoal Hold LTD'!$N$3:$X$70,BJ2,FALSE)</f>
        <v>36101.342879486554</v>
      </c>
      <c r="BK42" s="167">
        <f>VLOOKUP(BK$1,'Wescoal Hold LTD'!$N$3:$X$70,BK2,FALSE)</f>
        <v>94080.226446794128</v>
      </c>
      <c r="BL42" s="167">
        <f>VLOOKUP(BL$1,'Wescoal Hold LTD'!$N$3:$X$70,BL2,FALSE)</f>
        <v>21801.547392797253</v>
      </c>
      <c r="BM42" s="167">
        <f>VLOOKUP(BM$1,'Wescoal Hold LTD'!$N$3:$X$70,BM2,FALSE)</f>
        <v>23982.046351800236</v>
      </c>
      <c r="BN42" s="167">
        <f>VLOOKUP(BN$1,'Wescoal Hold LTD'!$N$3:$X$70,BN2,FALSE)</f>
        <v>-15599.21769499418</v>
      </c>
      <c r="BO42" s="167">
        <f>VLOOKUP(BO$1,'Wescoal Hold LTD'!$N$3:$X$70,BO2,FALSE)</f>
        <v>5626.4953183520602</v>
      </c>
      <c r="BQ42" s="41">
        <f t="shared" si="31"/>
        <v>39</v>
      </c>
      <c r="BR42" s="93" t="str">
        <f t="shared" si="23"/>
        <v>WESCOAL (March)</v>
      </c>
      <c r="BS42" s="167">
        <f>VLOOKUP(BS$1,'Wescoal Hold LTD'!$N$3:$X$70,BS2,FALSE)</f>
        <v>0.12</v>
      </c>
      <c r="BT42" s="167">
        <f>VLOOKUP(BT$1,'Wescoal Hold LTD'!$N$3:$X$70,BT2,FALSE)</f>
        <v>0.67</v>
      </c>
      <c r="BU42" s="167">
        <f>VLOOKUP(BU$1,'Wescoal Hold LTD'!$N$3:$X$70,BU2,FALSE)</f>
        <v>0.33</v>
      </c>
      <c r="BV42" s="167">
        <f>VLOOKUP(BV$1,'Wescoal Hold LTD'!$N$3:$X$70,BV2,FALSE)</f>
        <v>-0.05</v>
      </c>
      <c r="BW42" s="167">
        <f>VLOOKUP(BW$1,'Wescoal Hold LTD'!$N$3:$X$70,BW2,FALSE)</f>
        <v>0.46</v>
      </c>
      <c r="BX42" s="167">
        <f>VLOOKUP(BX$1,'Wescoal Hold LTD'!$N$3:$X$70,BX2,FALSE)</f>
        <v>0.7</v>
      </c>
      <c r="BY42" s="167">
        <f>VLOOKUP(BY$1,'Wescoal Hold LTD'!$N$3:$X$70,BY2,FALSE)</f>
        <v>7.0000000000000007E-2</v>
      </c>
      <c r="BZ42" s="167">
        <f>VLOOKUP(BZ$1,'Wescoal Hold LTD'!$N$3:$X$70,BZ2,FALSE)</f>
        <v>0.09</v>
      </c>
      <c r="CA42" s="167">
        <f>VLOOKUP(CA$1,'Wescoal Hold LTD'!$N$3:$X$70,CA2,FALSE)</f>
        <v>0.5</v>
      </c>
      <c r="CB42" s="167">
        <f>VLOOKUP(CB$1,'Wescoal Hold LTD'!$N$3:$X$70,CB2,FALSE)</f>
        <v>-0.32</v>
      </c>
      <c r="CD42" s="41">
        <f t="shared" si="32"/>
        <v>39</v>
      </c>
      <c r="CE42" s="93" t="str">
        <f t="shared" si="24"/>
        <v>WESCOAL (March)</v>
      </c>
      <c r="CF42" s="167">
        <f>VLOOKUP(CF$1,'Wescoal Hold LTD'!$N$3:$X$70,CF2,FALSE)</f>
        <v>434198.25287972688</v>
      </c>
      <c r="CG42" s="167">
        <f>VLOOKUP(CG$1,'Wescoal Hold LTD'!$N$3:$X$70,CG2,FALSE)</f>
        <v>270565.19287696417</v>
      </c>
      <c r="CH42" s="167">
        <f>VLOOKUP(CH$1,'Wescoal Hold LTD'!$N$3:$X$70,CH2,FALSE)</f>
        <v>-249163.9774961459</v>
      </c>
      <c r="CI42" s="167">
        <f>VLOOKUP(CI$1,'Wescoal Hold LTD'!$N$3:$X$70,CI2,FALSE)</f>
        <v>155897.22367631618</v>
      </c>
      <c r="CJ42" s="167">
        <f>VLOOKUP(CJ$1,'Wescoal Hold LTD'!$N$3:$X$70,CJ2,FALSE)</f>
        <v>11699.342879486561</v>
      </c>
      <c r="CK42" s="167">
        <f>VLOOKUP(CK$1,'Wescoal Hold LTD'!$N$3:$X$70,CK2,FALSE)</f>
        <v>86846.226446794128</v>
      </c>
      <c r="CL42" s="167">
        <f>VLOOKUP(CL$1,'Wescoal Hold LTD'!$N$3:$X$70,CL2,FALSE)</f>
        <v>8002.5473927972489</v>
      </c>
      <c r="CM42" s="167">
        <f>VLOOKUP(CM$1,'Wescoal Hold LTD'!$N$3:$X$70,CM2,FALSE)</f>
        <v>4928.0463518002362</v>
      </c>
      <c r="CN42" s="167">
        <f>VLOOKUP(CN$1,'Wescoal Hold LTD'!$N$3:$X$70,CN2,FALSE)</f>
        <v>1207.7823050058196</v>
      </c>
      <c r="CO42" s="167">
        <f>VLOOKUP(CO$1,'Wescoal Hold LTD'!$N$3:$X$70,CO2,FALSE)</f>
        <v>-77234.504681647944</v>
      </c>
      <c r="CQ42" s="41">
        <f t="shared" si="33"/>
        <v>39</v>
      </c>
      <c r="CR42" s="93" t="str">
        <f t="shared" si="25"/>
        <v>WESCOAL (March)</v>
      </c>
      <c r="CS42" s="167">
        <f>VLOOKUP(CS$1,'Wescoal Hold LTD'!$N$3:$X$70,CS2,FALSE)</f>
        <v>1086616.6782</v>
      </c>
      <c r="CT42" s="167">
        <f>VLOOKUP(CT$1,'Wescoal Hold LTD'!$N$3:$X$70,CT2,FALSE)</f>
        <v>991593.89280000003</v>
      </c>
      <c r="CU42" s="167">
        <f>VLOOKUP(CU$1,'Wescoal Hold LTD'!$N$3:$X$70,CU2,FALSE)</f>
        <v>507697.40399999998</v>
      </c>
      <c r="CV42" s="167">
        <f>VLOOKUP(CV$1,'Wescoal Hold LTD'!$N$3:$X$70,CV2,FALSE)</f>
        <v>327757.41269999999</v>
      </c>
      <c r="CW42" s="167">
        <f>VLOOKUP(CW$1,'Wescoal Hold LTD'!$N$3:$X$70,CW2,FALSE)</f>
        <v>280436.54629999999</v>
      </c>
      <c r="CX42" s="167">
        <f>VLOOKUP(CX$1,'Wescoal Hold LTD'!$N$3:$X$70,CX2,FALSE)</f>
        <v>251648.13989999998</v>
      </c>
      <c r="CY42" s="167">
        <f>VLOOKUP(CY$1,'Wescoal Hold LTD'!$N$3:$X$70,CY2,FALSE)</f>
        <v>177498.65090000001</v>
      </c>
      <c r="CZ42" s="167">
        <f>VLOOKUP(CZ$1,'Wescoal Hold LTD'!$N$3:$X$70,CZ2,FALSE)</f>
        <v>148881.55369999999</v>
      </c>
      <c r="DA42" s="167">
        <f>VLOOKUP(DA$1,'Wescoal Hold LTD'!$N$3:$X$70,DA2,FALSE)</f>
        <v>123252.2742</v>
      </c>
      <c r="DB42" s="167">
        <f>VLOOKUP(DB$1,'Wescoal Hold LTD'!$N$3:$X$70,DB2,FALSE)</f>
        <v>168185.47750000001</v>
      </c>
    </row>
    <row r="43" spans="2:106" s="150" customFormat="1" ht="18" hidden="1" customHeight="1" x14ac:dyDescent="0.25">
      <c r="B43" s="145">
        <f t="shared" si="26"/>
        <v>40</v>
      </c>
      <c r="C43" s="146" t="str">
        <f>'Wesizwe Platinum LTD'!N4</f>
        <v>WESIZWE (December)</v>
      </c>
      <c r="D43" s="147">
        <f>VLOOKUP(D$1,'Wesizwe Platinum LTD'!$N$3:$X$70,D2,FALSE)</f>
        <v>0</v>
      </c>
      <c r="E43" s="147">
        <f>VLOOKUP(E$1,'Wesizwe Platinum LTD'!$N$3:$X$70,E2,FALSE)</f>
        <v>0</v>
      </c>
      <c r="F43" s="147">
        <f>VLOOKUP(F$1,'Wesizwe Platinum LTD'!$N$3:$X$70,F2,FALSE)</f>
        <v>0</v>
      </c>
      <c r="G43" s="147">
        <f>VLOOKUP(G$1,'Wesizwe Platinum LTD'!$N$3:$X$70,G2,FALSE)</f>
        <v>0</v>
      </c>
      <c r="H43" s="147">
        <f>VLOOKUP(H$1,'Wesizwe Platinum LTD'!$N$3:$X$70,H2,FALSE)</f>
        <v>0</v>
      </c>
      <c r="I43" s="147">
        <f>VLOOKUP(I$1,'Wesizwe Platinum LTD'!$N$3:$X$70,I2,FALSE)</f>
        <v>0</v>
      </c>
      <c r="J43" s="147">
        <f>VLOOKUP(J$1,'Wesizwe Platinum LTD'!$N$3:$X$70,J2,FALSE)</f>
        <v>0</v>
      </c>
      <c r="K43" s="147">
        <f>VLOOKUP(K$1,'Wesizwe Platinum LTD'!$N$3:$X$70,K2,FALSE)</f>
        <v>0</v>
      </c>
      <c r="L43" s="147">
        <f>VLOOKUP(L$1,'Wesizwe Platinum LTD'!$N$3:$X$70,L2,FALSE)</f>
        <v>0</v>
      </c>
      <c r="M43" s="147">
        <f>VLOOKUP(M$1,'Wesizwe Platinum LTD'!$N$3:$X$70,M2,FALSE)</f>
        <v>0</v>
      </c>
      <c r="N43" s="148">
        <f t="shared" si="17"/>
        <v>10</v>
      </c>
      <c r="O43" s="149" t="str">
        <f t="shared" si="18"/>
        <v>Yes-exclude from study</v>
      </c>
      <c r="Q43" s="151">
        <f t="shared" si="27"/>
        <v>40</v>
      </c>
      <c r="R43" s="151" t="str">
        <f t="shared" si="19"/>
        <v>WESIZWE (December)</v>
      </c>
      <c r="S43" s="147">
        <f>VLOOKUP(S$1,'Wesizwe Platinum LTD'!$N$3:$X$70,S2,FALSE)</f>
        <v>12472628</v>
      </c>
      <c r="T43" s="147">
        <f>VLOOKUP(T$1,'Wesizwe Platinum LTD'!$N$3:$X$70,T2,FALSE)</f>
        <v>9618758</v>
      </c>
      <c r="U43" s="147">
        <f>VLOOKUP(U$1,'Wesizwe Platinum LTD'!$N$3:$X$70,U2,FALSE)</f>
        <v>7977868</v>
      </c>
      <c r="V43" s="147">
        <f>VLOOKUP(V$1,'Wesizwe Platinum LTD'!$N$3:$X$70,V2,FALSE)</f>
        <v>7575612</v>
      </c>
      <c r="W43" s="147">
        <f>VLOOKUP(W$1,'Wesizwe Platinum LTD'!$N$3:$X$70,W2,FALSE)</f>
        <v>7620672</v>
      </c>
      <c r="X43" s="147">
        <f>VLOOKUP(X$1,'Wesizwe Platinum LTD'!$N$3:$X$70,X2,FALSE)</f>
        <v>6172586</v>
      </c>
      <c r="Y43" s="147">
        <f>VLOOKUP(Y$1,'Wesizwe Platinum LTD'!$N$3:$X$70,Y2,FALSE)</f>
        <v>5042793</v>
      </c>
      <c r="Z43" s="147">
        <f>VLOOKUP(Z$1,'Wesizwe Platinum LTD'!$N$3:$X$70,Z2,FALSE)</f>
        <v>4861273</v>
      </c>
      <c r="AA43" s="147">
        <f>VLOOKUP(AA$1,'Wesizwe Platinum LTD'!$N$3:$X$70,AA2,FALSE)</f>
        <v>3941163</v>
      </c>
      <c r="AB43" s="147">
        <f>VLOOKUP(AB$1,'Wesizwe Platinum LTD'!$N$3:$X$70,AB2,FALSE)</f>
        <v>2572291</v>
      </c>
      <c r="AD43" s="151">
        <f t="shared" si="28"/>
        <v>40</v>
      </c>
      <c r="AE43" s="151" t="str">
        <f t="shared" si="20"/>
        <v>WESIZWE (December)</v>
      </c>
      <c r="AF43" s="162">
        <f>VLOOKUP(AF$1,'Wesizwe Platinum LTD'!$N$3:$X$70,AF2,FALSE)</f>
        <v>0</v>
      </c>
      <c r="AG43" s="162">
        <f>VLOOKUP(AG$1,'Wesizwe Platinum LTD'!$N$3:$X$70,AG2,FALSE)</f>
        <v>0</v>
      </c>
      <c r="AH43" s="162">
        <f>VLOOKUP(AH$1,'Wesizwe Platinum LTD'!$N$3:$X$70,AH2,FALSE)</f>
        <v>0</v>
      </c>
      <c r="AI43" s="162">
        <f>VLOOKUP(AI$1,'Wesizwe Platinum LTD'!$N$3:$X$70,AI2,FALSE)</f>
        <v>0</v>
      </c>
      <c r="AJ43" s="162">
        <f>VLOOKUP(AJ$1,'Wesizwe Platinum LTD'!$N$3:$X$70,AJ2,FALSE)</f>
        <v>0</v>
      </c>
      <c r="AK43" s="162">
        <f>VLOOKUP(AK$1,'Wesizwe Platinum LTD'!$N$3:$X$70,AK2,FALSE)</f>
        <v>0</v>
      </c>
      <c r="AL43" s="162">
        <f>VLOOKUP(AL$1,'Wesizwe Platinum LTD'!$N$3:$X$70,AL2,FALSE)</f>
        <v>0</v>
      </c>
      <c r="AM43" s="162">
        <f>VLOOKUP(AM$1,'Wesizwe Platinum LTD'!$N$3:$X$70,AM2,FALSE)</f>
        <v>0</v>
      </c>
      <c r="AN43" s="162">
        <f>VLOOKUP(AN$1,'Wesizwe Platinum LTD'!$N$3:$X$70,AN2,FALSE)</f>
        <v>0</v>
      </c>
      <c r="AO43" s="162">
        <f>VLOOKUP(AO$1,'Wesizwe Platinum LTD'!$N$3:$X$70,AO2,FALSE)</f>
        <v>0</v>
      </c>
      <c r="AQ43" s="151">
        <f t="shared" si="29"/>
        <v>40</v>
      </c>
      <c r="AR43" s="151" t="str">
        <f t="shared" si="21"/>
        <v>WESIZWE (December)</v>
      </c>
      <c r="AS43" s="162" t="e">
        <f>VLOOKUP(AS$1,'Wesizwe Platinum LTD'!$N$3:$X$70,AS2,FALSE)</f>
        <v>#N/A</v>
      </c>
      <c r="AT43" s="162" t="e">
        <f>VLOOKUP(AT$1,'Wesizwe Platinum LTD'!$N$3:$X$70,AT2,FALSE)</f>
        <v>#N/A</v>
      </c>
      <c r="AU43" s="162" t="e">
        <f>VLOOKUP(AU$1,'Wesizwe Platinum LTD'!$N$3:$X$70,AU2,FALSE)</f>
        <v>#N/A</v>
      </c>
      <c r="AV43" s="162" t="e">
        <f>VLOOKUP(AV$1,'Wesizwe Platinum LTD'!$N$3:$X$70,AV2,FALSE)</f>
        <v>#N/A</v>
      </c>
      <c r="AW43" s="162" t="e">
        <f>VLOOKUP(AW$1,'Wesizwe Platinum LTD'!$N$3:$X$70,AW2,FALSE)</f>
        <v>#N/A</v>
      </c>
      <c r="AX43" s="162" t="e">
        <f>VLOOKUP(AX$1,'Wesizwe Platinum LTD'!$N$3:$X$70,AX2,FALSE)</f>
        <v>#N/A</v>
      </c>
      <c r="AY43" s="162" t="e">
        <f>VLOOKUP(AY$1,'Wesizwe Platinum LTD'!$N$3:$X$70,AY2,FALSE)</f>
        <v>#N/A</v>
      </c>
      <c r="AZ43" s="162" t="e">
        <f>VLOOKUP(AZ$1,'Wesizwe Platinum LTD'!$N$3:$X$70,AZ2,FALSE)</f>
        <v>#N/A</v>
      </c>
      <c r="BA43" s="162" t="e">
        <f>VLOOKUP(BA$1,'Wesizwe Platinum LTD'!$N$3:$X$70,BA2,FALSE)</f>
        <v>#N/A</v>
      </c>
      <c r="BB43" s="162" t="e">
        <f>VLOOKUP(BB$1,'Wesizwe Platinum LTD'!$N$3:$X$70,BB2,FALSE)</f>
        <v>#N/A</v>
      </c>
      <c r="BD43" s="151">
        <f t="shared" si="30"/>
        <v>40</v>
      </c>
      <c r="BE43" s="151" t="str">
        <f t="shared" si="22"/>
        <v>WESIZWE (December)</v>
      </c>
      <c r="BF43" s="166">
        <f>VLOOKUP(BF$1,'Wesizwe Platinum LTD'!$N$3:$X$70,BF2,FALSE)</f>
        <v>89560.052392826648</v>
      </c>
      <c r="BG43" s="166">
        <f>VLOOKUP(BG$1,'Wesizwe Platinum LTD'!$N$3:$X$70,BG2,FALSE)</f>
        <v>135543.05513435835</v>
      </c>
      <c r="BH43" s="166">
        <f>VLOOKUP(BH$1,'Wesizwe Platinum LTD'!$N$3:$X$70,BH2,FALSE)</f>
        <v>1156918.5077259766</v>
      </c>
      <c r="BI43" s="166">
        <f>VLOOKUP(BI$1,'Wesizwe Platinum LTD'!$N$3:$X$70,BI2,FALSE)</f>
        <v>390773.40056224674</v>
      </c>
      <c r="BJ43" s="166">
        <f>VLOOKUP(BJ$1,'Wesizwe Platinum LTD'!$N$3:$X$70,BJ2,FALSE)</f>
        <v>-512797.18752025138</v>
      </c>
      <c r="BK43" s="166">
        <f>VLOOKUP(BK$1,'Wesizwe Platinum LTD'!$N$3:$X$70,BK2,FALSE)</f>
        <v>-242198.71798483463</v>
      </c>
      <c r="BL43" s="166">
        <f>VLOOKUP(BL$1,'Wesizwe Platinum LTD'!$N$3:$X$70,BL2,FALSE)</f>
        <v>-38498.731636427692</v>
      </c>
      <c r="BM43" s="166">
        <f>VLOOKUP(BM$1,'Wesizwe Platinum LTD'!$N$3:$X$70,BM2,FALSE)</f>
        <v>-30416.849655939386</v>
      </c>
      <c r="BN43" s="166">
        <f>VLOOKUP(BN$1,'Wesizwe Platinum LTD'!$N$3:$X$70,BN2,FALSE)</f>
        <v>-405781.94377892074</v>
      </c>
      <c r="BO43" s="166">
        <f>VLOOKUP(BO$1,'Wesizwe Platinum LTD'!$N$3:$X$70,BO2,FALSE)</f>
        <v>295961.38167355862</v>
      </c>
      <c r="BQ43" s="151">
        <f t="shared" si="31"/>
        <v>40</v>
      </c>
      <c r="BR43" s="151" t="str">
        <f t="shared" si="23"/>
        <v>WESIZWE (December)</v>
      </c>
      <c r="BS43" s="166">
        <f>VLOOKUP(BS$1,'Wesizwe Platinum LTD'!$N$3:$X$70,BS2,FALSE)</f>
        <v>0</v>
      </c>
      <c r="BT43" s="166">
        <f>VLOOKUP(BT$1,'Wesizwe Platinum LTD'!$N$3:$X$70,BT2,FALSE)</f>
        <v>0</v>
      </c>
      <c r="BU43" s="166">
        <f>VLOOKUP(BU$1,'Wesizwe Platinum LTD'!$N$3:$X$70,BU2,FALSE)</f>
        <v>0</v>
      </c>
      <c r="BV43" s="166">
        <f>VLOOKUP(BV$1,'Wesizwe Platinum LTD'!$N$3:$X$70,BV2,FALSE)</f>
        <v>0</v>
      </c>
      <c r="BW43" s="166">
        <f>VLOOKUP(BW$1,'Wesizwe Platinum LTD'!$N$3:$X$70,BW2,FALSE)</f>
        <v>0</v>
      </c>
      <c r="BX43" s="166">
        <f>VLOOKUP(BX$1,'Wesizwe Platinum LTD'!$N$3:$X$70,BX2,FALSE)</f>
        <v>0</v>
      </c>
      <c r="BY43" s="166">
        <f>VLOOKUP(BY$1,'Wesizwe Platinum LTD'!$N$3:$X$70,BY2,FALSE)</f>
        <v>0</v>
      </c>
      <c r="BZ43" s="166">
        <f>VLOOKUP(BZ$1,'Wesizwe Platinum LTD'!$N$3:$X$70,BZ2,FALSE)</f>
        <v>0</v>
      </c>
      <c r="CA43" s="166">
        <f>VLOOKUP(CA$1,'Wesizwe Platinum LTD'!$N$3:$X$70,CA2,FALSE)</f>
        <v>0</v>
      </c>
      <c r="CB43" s="166">
        <f>VLOOKUP(CB$1,'Wesizwe Platinum LTD'!$N$3:$X$70,CB2,FALSE)</f>
        <v>0</v>
      </c>
      <c r="CD43" s="151">
        <f t="shared" si="32"/>
        <v>40</v>
      </c>
      <c r="CE43" s="151" t="str">
        <f t="shared" si="24"/>
        <v>WESIZWE (December)</v>
      </c>
      <c r="CF43" s="166">
        <f>VLOOKUP(CF$1,'Wesizwe Platinum LTD'!$N$3:$X$70,CF2,FALSE)</f>
        <v>-1624723.9476071734</v>
      </c>
      <c r="CG43" s="166">
        <f>VLOOKUP(CG$1,'Wesizwe Platinum LTD'!$N$3:$X$70,CG2,FALSE)</f>
        <v>-170170.94486564165</v>
      </c>
      <c r="CH43" s="166">
        <f>VLOOKUP(CH$1,'Wesizwe Platinum LTD'!$N$3:$X$70,CH2,FALSE)</f>
        <v>888916.50772597664</v>
      </c>
      <c r="CI43" s="166">
        <f>VLOOKUP(CI$1,'Wesizwe Platinum LTD'!$N$3:$X$70,CI2,FALSE)</f>
        <v>933803.4005622468</v>
      </c>
      <c r="CJ43" s="166">
        <f>VLOOKUP(CJ$1,'Wesizwe Platinum LTD'!$N$3:$X$70,CJ2,FALSE)</f>
        <v>-1130754.1875202514</v>
      </c>
      <c r="CK43" s="166">
        <f>VLOOKUP(CK$1,'Wesizwe Platinum LTD'!$N$3:$X$70,CK2,FALSE)</f>
        <v>-1877355.7179848347</v>
      </c>
      <c r="CL43" s="166">
        <f>VLOOKUP(CL$1,'Wesizwe Platinum LTD'!$N$3:$X$70,CL2,FALSE)</f>
        <v>421056.26836357231</v>
      </c>
      <c r="CM43" s="166">
        <f>VLOOKUP(CM$1,'Wesizwe Platinum LTD'!$N$3:$X$70,CM2,FALSE)</f>
        <v>248506.15034406062</v>
      </c>
      <c r="CN43" s="166">
        <f>VLOOKUP(CN$1,'Wesizwe Platinum LTD'!$N$3:$X$70,CN2,FALSE)</f>
        <v>-1441146.9437789207</v>
      </c>
      <c r="CO43" s="166">
        <f>VLOOKUP(CO$1,'Wesizwe Platinum LTD'!$N$3:$X$70,CO2,FALSE)</f>
        <v>-109779.61832644138</v>
      </c>
      <c r="CQ43" s="151">
        <f t="shared" si="33"/>
        <v>40</v>
      </c>
      <c r="CR43" s="151" t="str">
        <f t="shared" si="25"/>
        <v>WESIZWE (December)</v>
      </c>
      <c r="CS43" s="166">
        <f>VLOOKUP(CS$1,'Wesizwe Platinum LTD'!$N$3:$X$70,CS2,FALSE)</f>
        <v>3028083.7854000004</v>
      </c>
      <c r="CT43" s="166">
        <f>VLOOKUP(CT$1,'Wesizwe Platinum LTD'!$N$3:$X$70,CT2,FALSE)</f>
        <v>2925042.3363000001</v>
      </c>
      <c r="CU43" s="166">
        <f>VLOOKUP(CU$1,'Wesizwe Platinum LTD'!$N$3:$X$70,CU2,FALSE)</f>
        <v>3012944.9942999999</v>
      </c>
      <c r="CV43" s="166">
        <f>VLOOKUP(CV$1,'Wesizwe Platinum LTD'!$N$3:$X$70,CV2,FALSE)</f>
        <v>3107196.1776000001</v>
      </c>
      <c r="CW43" s="166">
        <f>VLOOKUP(CW$1,'Wesizwe Platinum LTD'!$N$3:$X$70,CW2,FALSE)</f>
        <v>2804420.3555999999</v>
      </c>
      <c r="CX43" s="166">
        <f>VLOOKUP(CX$1,'Wesizwe Platinum LTD'!$N$3:$X$70,CX2,FALSE)</f>
        <v>3383763.9849</v>
      </c>
      <c r="CY43" s="166">
        <f>VLOOKUP(CY$1,'Wesizwe Platinum LTD'!$N$3:$X$70,CY2,FALSE)</f>
        <v>3624356.8155</v>
      </c>
      <c r="CZ43" s="166">
        <f>VLOOKUP(CZ$1,'Wesizwe Platinum LTD'!$N$3:$X$70,CZ2,FALSE)</f>
        <v>3636402.7352999998</v>
      </c>
      <c r="DA43" s="166">
        <f>VLOOKUP(DA$1,'Wesizwe Platinum LTD'!$N$3:$X$70,DA2,FALSE)</f>
        <v>3002367.909</v>
      </c>
      <c r="DB43" s="166">
        <f>VLOOKUP(DB$1,'Wesizwe Platinum LTD'!$N$3:$X$70,DB2,FALSE)</f>
        <v>1929696.7245000002</v>
      </c>
    </row>
    <row r="44" spans="2:106" ht="18.75" thickBot="1" x14ac:dyDescent="0.3">
      <c r="B44" s="100">
        <f t="shared" si="26"/>
        <v>41</v>
      </c>
      <c r="C44" s="144" t="str">
        <f>'York Timber Holdings'!N5</f>
        <v>YORK (June)</v>
      </c>
      <c r="D44" s="104">
        <f>VLOOKUP(D$1,'York Timber Holdings'!$N$3:$X$70,D2,FALSE)</f>
        <v>357630</v>
      </c>
      <c r="E44" s="104">
        <f>VLOOKUP(E$1,'York Timber Holdings'!$N$3:$X$70,E2,FALSE)</f>
        <v>565442</v>
      </c>
      <c r="F44" s="104">
        <f>VLOOKUP(F$1,'York Timber Holdings'!$N$3:$X$70,F2,FALSE)</f>
        <v>565442</v>
      </c>
      <c r="G44" s="104">
        <f>VLOOKUP(G$1,'York Timber Holdings'!$N$3:$X$70,G2,FALSE)</f>
        <v>565442</v>
      </c>
      <c r="H44" s="104">
        <f>VLOOKUP(H$1,'York Timber Holdings'!$N$3:$X$70,H2,FALSE)</f>
        <v>565442</v>
      </c>
      <c r="I44" s="104">
        <f>VLOOKUP(I$1,'York Timber Holdings'!$N$3:$X$70,I2,FALSE)</f>
        <v>565442</v>
      </c>
      <c r="J44" s="104">
        <f>VLOOKUP(J$1,'York Timber Holdings'!$N$3:$X$70,J2,FALSE)</f>
        <v>565442</v>
      </c>
      <c r="K44" s="104">
        <f>VLOOKUP(K$1,'York Timber Holdings'!$N$3:$X$70,K2,FALSE)</f>
        <v>565442</v>
      </c>
      <c r="L44" s="104">
        <f>VLOOKUP(L$1,'York Timber Holdings'!$N$3:$X$70,L2,FALSE)</f>
        <v>565442</v>
      </c>
      <c r="M44" s="104">
        <f>VLOOKUP(M$1,'York Timber Holdings'!$N$3:$X$70,M2,FALSE)</f>
        <v>565442</v>
      </c>
      <c r="N44" s="102">
        <f t="shared" si="17"/>
        <v>0</v>
      </c>
      <c r="O44" s="97" t="str">
        <f t="shared" si="18"/>
        <v>No-To be included in the study</v>
      </c>
      <c r="Q44" s="41">
        <f t="shared" si="27"/>
        <v>41</v>
      </c>
      <c r="R44" s="93" t="str">
        <f t="shared" si="19"/>
        <v>YORK (June)</v>
      </c>
      <c r="S44" s="104">
        <f>VLOOKUP(S$1,'York Timber Holdings'!$N$3:$X$70,S2,FALSE)</f>
        <v>4844789</v>
      </c>
      <c r="T44" s="104">
        <f>VLOOKUP(T$1,'York Timber Holdings'!$N$3:$X$70,T2,FALSE)</f>
        <v>4601517</v>
      </c>
      <c r="U44" s="104">
        <f>VLOOKUP(U$1,'York Timber Holdings'!$N$3:$X$70,U2,FALSE)</f>
        <v>4515601</v>
      </c>
      <c r="V44" s="104">
        <f>VLOOKUP(V$1,'York Timber Holdings'!$N$3:$X$70,V2,FALSE)</f>
        <v>3994382</v>
      </c>
      <c r="W44" s="104">
        <f>VLOOKUP(W$1,'York Timber Holdings'!$N$3:$X$70,W2,FALSE)</f>
        <v>3502829</v>
      </c>
      <c r="X44" s="104">
        <f>VLOOKUP(X$1,'York Timber Holdings'!$N$3:$X$70,X2,FALSE)</f>
        <v>3151951</v>
      </c>
      <c r="Y44" s="104">
        <f>VLOOKUP(Y$1,'York Timber Holdings'!$N$3:$X$70,Y2,FALSE)</f>
        <v>3090759</v>
      </c>
      <c r="Z44" s="104">
        <f>VLOOKUP(Z$1,'York Timber Holdings'!$N$3:$X$70,Z2,FALSE)</f>
        <v>2935202</v>
      </c>
      <c r="AA44" s="104">
        <f>VLOOKUP(AA$1,'York Timber Holdings'!$N$3:$X$70,AA2,FALSE)</f>
        <v>2747417</v>
      </c>
      <c r="AB44" s="104">
        <f>VLOOKUP(AB$1,'York Timber Holdings'!$N$3:$X$70,AB2,FALSE)</f>
        <v>2698919</v>
      </c>
      <c r="AD44" s="41">
        <f t="shared" si="28"/>
        <v>41</v>
      </c>
      <c r="AE44" s="93" t="str">
        <f t="shared" si="20"/>
        <v>YORK (June)</v>
      </c>
      <c r="AF44" s="164">
        <f>VLOOKUP(AF$1,'York Timber Holdings'!$N$3:$X$70,AF2,FALSE)</f>
        <v>7.3817456240096321E-2</v>
      </c>
      <c r="AG44" s="164">
        <f>VLOOKUP(AG$1,'York Timber Holdings'!$N$3:$X$70,AG2,FALSE)</f>
        <v>0.12288164968205051</v>
      </c>
      <c r="AH44" s="164">
        <f>VLOOKUP(AH$1,'York Timber Holdings'!$N$3:$X$70,AH2,FALSE)</f>
        <v>0.12521965514667927</v>
      </c>
      <c r="AI44" s="164">
        <f>VLOOKUP(AI$1,'York Timber Holdings'!$N$3:$X$70,AI2,FALSE)</f>
        <v>0.14155932006503133</v>
      </c>
      <c r="AJ44" s="164">
        <f>VLOOKUP(AJ$1,'York Timber Holdings'!$N$3:$X$70,AJ2,FALSE)</f>
        <v>0.16142438012246674</v>
      </c>
      <c r="AK44" s="164">
        <f>VLOOKUP(AK$1,'York Timber Holdings'!$N$3:$X$70,AK2,FALSE)</f>
        <v>0.17939428626904416</v>
      </c>
      <c r="AL44" s="164">
        <f>VLOOKUP(AL$1,'York Timber Holdings'!$N$3:$X$70,AL2,FALSE)</f>
        <v>0.18294600128965086</v>
      </c>
      <c r="AM44" s="164">
        <f>VLOOKUP(AM$1,'York Timber Holdings'!$N$3:$X$70,AM2,FALSE)</f>
        <v>0.19264159672826606</v>
      </c>
      <c r="AN44" s="164">
        <f>VLOOKUP(AN$1,'York Timber Holdings'!$N$3:$X$70,AN2,FALSE)</f>
        <v>0.20580858311643263</v>
      </c>
      <c r="AO44" s="164">
        <f>VLOOKUP(AO$1,'York Timber Holdings'!$N$3:$X$70,AO2,FALSE)</f>
        <v>0.20950684329540828</v>
      </c>
      <c r="AQ44" s="41">
        <f t="shared" si="29"/>
        <v>41</v>
      </c>
      <c r="AR44" s="93" t="str">
        <f t="shared" si="21"/>
        <v>YORK (June)</v>
      </c>
      <c r="AS44" s="164">
        <f>VLOOKUP(AS$1,'York Timber Holdings'!$N$3:$X$70,AS2,FALSE)</f>
        <v>0.33</v>
      </c>
      <c r="AT44" s="164">
        <f>VLOOKUP(AT$1,'York Timber Holdings'!$N$3:$X$70,AT2,FALSE)</f>
        <v>0.4</v>
      </c>
      <c r="AU44" s="164">
        <f>VLOOKUP(AU$1,'York Timber Holdings'!$N$3:$X$70,AU2,FALSE)</f>
        <v>0.41</v>
      </c>
      <c r="AV44" s="164">
        <f>VLOOKUP(AV$1,'York Timber Holdings'!$N$3:$X$70,AV2,FALSE)</f>
        <v>0.44</v>
      </c>
      <c r="AW44" s="164">
        <f>VLOOKUP(AW$1,'York Timber Holdings'!$N$3:$X$70,AW2,FALSE)</f>
        <v>0.44</v>
      </c>
      <c r="AX44" s="164">
        <f>VLOOKUP(AX$1,'York Timber Holdings'!$N$3:$X$70,AX2,FALSE)</f>
        <v>0.42</v>
      </c>
      <c r="AY44" s="164">
        <f>VLOOKUP(AY$1,'York Timber Holdings'!$N$3:$X$70,AY2,FALSE)</f>
        <v>0.37</v>
      </c>
      <c r="AZ44" s="164">
        <f>VLOOKUP(AZ$1,'York Timber Holdings'!$N$3:$X$70,AZ2,FALSE)</f>
        <v>0.38</v>
      </c>
      <c r="BA44" s="164">
        <f>VLOOKUP(BA$1,'York Timber Holdings'!$N$3:$X$70,BA2,FALSE)</f>
        <v>0.35</v>
      </c>
      <c r="BB44" s="164">
        <f>VLOOKUP(BB$1,'York Timber Holdings'!$N$3:$X$70,BB2,FALSE)</f>
        <v>0.34</v>
      </c>
      <c r="BD44" s="41">
        <f t="shared" si="30"/>
        <v>41</v>
      </c>
      <c r="BE44" s="93" t="str">
        <f t="shared" si="22"/>
        <v>YORK (June)</v>
      </c>
      <c r="BF44" s="168">
        <f>VLOOKUP(BF$1,'York Timber Holdings'!$N$3:$X$70,BF2,FALSE)</f>
        <v>5269</v>
      </c>
      <c r="BG44" s="168">
        <f>VLOOKUP(BG$1,'York Timber Holdings'!$N$3:$X$70,BG2,FALSE)</f>
        <v>4899</v>
      </c>
      <c r="BH44" s="168">
        <f>VLOOKUP(BH$1,'York Timber Holdings'!$N$3:$X$70,BH2,FALSE)</f>
        <v>11175</v>
      </c>
      <c r="BI44" s="168">
        <f>VLOOKUP(BI$1,'York Timber Holdings'!$N$3:$X$70,BI2,FALSE)</f>
        <v>11762</v>
      </c>
      <c r="BJ44" s="168">
        <f>VLOOKUP(BJ$1,'York Timber Holdings'!$N$3:$X$70,BJ2,FALSE)</f>
        <v>3585</v>
      </c>
      <c r="BK44" s="168" t="e">
        <f>VLOOKUP(BK$1,'York Timber Holdings'!$N$3:$X$70,BK2,FALSE)</f>
        <v>#DIV/0!</v>
      </c>
      <c r="BL44" s="168" t="e">
        <f>VLOOKUP(BL$1,'York Timber Holdings'!$N$3:$X$70,BL2,FALSE)</f>
        <v>#DIV/0!</v>
      </c>
      <c r="BM44" s="168">
        <f>VLOOKUP(BM$1,'York Timber Holdings'!$N$3:$X$70,BM2,FALSE)</f>
        <v>25668.381436536572</v>
      </c>
      <c r="BN44" s="168">
        <f>VLOOKUP(BN$1,'York Timber Holdings'!$N$3:$X$70,BN2,FALSE)</f>
        <v>74871.868852459011</v>
      </c>
      <c r="BO44" s="168">
        <f>VLOOKUP(BO$1,'York Timber Holdings'!$N$3:$X$70,BO2,FALSE)</f>
        <v>93166.666666666672</v>
      </c>
      <c r="BQ44" s="41">
        <f t="shared" si="31"/>
        <v>41</v>
      </c>
      <c r="BR44" s="93" t="str">
        <f t="shared" si="23"/>
        <v>YORK (June)</v>
      </c>
      <c r="BS44" s="168">
        <f>VLOOKUP(BS$1,'York Timber Holdings'!$N$3:$X$70,BS2,FALSE)</f>
        <v>2294.02</v>
      </c>
      <c r="BT44" s="168">
        <f>VLOOKUP(BT$1,'York Timber Holdings'!$N$3:$X$70,BT2,FALSE)</f>
        <v>3913.94</v>
      </c>
      <c r="BU44" s="168">
        <f>VLOOKUP(BU$1,'York Timber Holdings'!$N$3:$X$70,BU2,FALSE)</f>
        <v>7133.64</v>
      </c>
      <c r="BV44" s="168">
        <f>VLOOKUP(BV$1,'York Timber Holdings'!$N$3:$X$70,BV2,FALSE)</f>
        <v>4756.1499999999996</v>
      </c>
      <c r="BW44" s="168">
        <f>VLOOKUP(BW$1,'York Timber Holdings'!$N$3:$X$70,BW2,FALSE)</f>
        <v>2857.94</v>
      </c>
      <c r="BX44" s="168">
        <f>VLOOKUP(BX$1,'York Timber Holdings'!$N$3:$X$70,BX2,FALSE)</f>
        <v>2045.64</v>
      </c>
      <c r="BY44" s="168">
        <f>VLOOKUP(BY$1,'York Timber Holdings'!$N$3:$X$70,BY2,FALSE)</f>
        <v>2299.64</v>
      </c>
      <c r="BZ44" s="168">
        <f>VLOOKUP(BZ$1,'York Timber Holdings'!$N$3:$X$70,BZ2,FALSE)</f>
        <v>3466.23</v>
      </c>
      <c r="CA44" s="168">
        <f>VLOOKUP(CA$1,'York Timber Holdings'!$N$3:$X$70,CA2,FALSE)</f>
        <v>2085.5100000000002</v>
      </c>
      <c r="CB44" s="168">
        <f>VLOOKUP(CB$1,'York Timber Holdings'!$N$3:$X$70,CB2,FALSE)</f>
        <v>2782.86</v>
      </c>
      <c r="CD44" s="41">
        <f t="shared" si="32"/>
        <v>41</v>
      </c>
      <c r="CE44" s="93" t="str">
        <f t="shared" si="24"/>
        <v>YORK (June)</v>
      </c>
      <c r="CF44" s="168">
        <f>VLOOKUP(CF$1,'York Timber Holdings'!$N$3:$X$70,CF2,FALSE)</f>
        <v>37856</v>
      </c>
      <c r="CG44" s="168">
        <f>VLOOKUP(CG$1,'York Timber Holdings'!$N$3:$X$70,CG2,FALSE)</f>
        <v>34954</v>
      </c>
      <c r="CH44" s="168">
        <f>VLOOKUP(CH$1,'York Timber Holdings'!$N$3:$X$70,CH2,FALSE)</f>
        <v>-8792</v>
      </c>
      <c r="CI44" s="168">
        <f>VLOOKUP(CI$1,'York Timber Holdings'!$N$3:$X$70,CI2,FALSE)</f>
        <v>-248360</v>
      </c>
      <c r="CJ44" s="168">
        <f>VLOOKUP(CJ$1,'York Timber Holdings'!$N$3:$X$70,CJ2,FALSE)</f>
        <v>-279891</v>
      </c>
      <c r="CK44" s="168" t="e">
        <f>VLOOKUP(CK$1,'York Timber Holdings'!$N$3:$X$70,CK2,FALSE)</f>
        <v>#DIV/0!</v>
      </c>
      <c r="CL44" s="168" t="e">
        <f>VLOOKUP(CL$1,'York Timber Holdings'!$N$3:$X$70,CL2,FALSE)</f>
        <v>#DIV/0!</v>
      </c>
      <c r="CM44" s="168">
        <f>VLOOKUP(CM$1,'York Timber Holdings'!$N$3:$X$70,CM2,FALSE)</f>
        <v>-34449.618563463431</v>
      </c>
      <c r="CN44" s="168">
        <f>VLOOKUP(CN$1,'York Timber Holdings'!$N$3:$X$70,CN2,FALSE)</f>
        <v>131185.86885245901</v>
      </c>
      <c r="CO44" s="168">
        <f>VLOOKUP(CO$1,'York Timber Holdings'!$N$3:$X$70,CO2,FALSE)</f>
        <v>-854878.33333333337</v>
      </c>
      <c r="CQ44" s="41">
        <f t="shared" si="33"/>
        <v>41</v>
      </c>
      <c r="CR44" s="93" t="str">
        <f t="shared" si="25"/>
        <v>YORK (June)</v>
      </c>
      <c r="CS44" s="168">
        <f>VLOOKUP(CS$1,'York Timber Holdings'!$N$3:$X$70,CS2,FALSE)</f>
        <v>3110330.8098000004</v>
      </c>
      <c r="CT44" s="168">
        <f>VLOOKUP(CT$1,'York Timber Holdings'!$N$3:$X$70,CT2,FALSE)</f>
        <v>3140633.2762000002</v>
      </c>
      <c r="CU44" s="168">
        <f>VLOOKUP(CU$1,'York Timber Holdings'!$N$3:$X$70,CU2,FALSE)</f>
        <v>3003556.8583</v>
      </c>
      <c r="CV44" s="168">
        <f>VLOOKUP(CV$1,'York Timber Holdings'!$N$3:$X$70,CV2,FALSE)</f>
        <v>2691481.4212000002</v>
      </c>
      <c r="CW44" s="168">
        <f>VLOOKUP(CW$1,'York Timber Holdings'!$N$3:$X$70,CW2,FALSE)</f>
        <v>2445763.7256</v>
      </c>
      <c r="CX44" s="168">
        <f>VLOOKUP(CX$1,'York Timber Holdings'!$N$3:$X$70,CX2,FALSE)</f>
        <v>2327100.5214</v>
      </c>
      <c r="CY44" s="168">
        <f>VLOOKUP(CY$1,'York Timber Holdings'!$N$3:$X$70,CY2,FALSE)</f>
        <v>2277348.1231999998</v>
      </c>
      <c r="CZ44" s="168">
        <f>VLOOKUP(CZ$1,'York Timber Holdings'!$N$3:$X$70,CZ2,FALSE)</f>
        <v>2170324.1561000003</v>
      </c>
      <c r="DA44" s="168">
        <f>VLOOKUP(DA$1,'York Timber Holdings'!$N$3:$X$70,DA2,FALSE)</f>
        <v>2026267.4452000002</v>
      </c>
      <c r="DB44" s="168">
        <f>VLOOKUP(DB$1,'York Timber Holdings'!$N$3:$X$70,DB2,FALSE)</f>
        <v>1287657.4619</v>
      </c>
    </row>
  </sheetData>
  <mergeCells count="10">
    <mergeCell ref="HE1:HO1"/>
    <mergeCell ref="DE1:DO1"/>
    <mergeCell ref="DR1:EB1"/>
    <mergeCell ref="EE1:EO1"/>
    <mergeCell ref="N1:O2"/>
    <mergeCell ref="ER1:FB1"/>
    <mergeCell ref="FE1:FO1"/>
    <mergeCell ref="FR1:GB1"/>
    <mergeCell ref="GE1:GO1"/>
    <mergeCell ref="GR1:HB1"/>
  </mergeCells>
  <conditionalFormatting sqref="D4:O44">
    <cfRule type="cellIs" dxfId="2" priority="3" operator="equal">
      <formula>0</formula>
    </cfRule>
  </conditionalFormatting>
  <conditionalFormatting sqref="O4:O44">
    <cfRule type="containsText" dxfId="1" priority="1" operator="containsText" text="No">
      <formula>NOT(ISERROR(SEARCH("No",O4)))</formula>
    </cfRule>
    <cfRule type="containsText" dxfId="0" priority="2" operator="containsText" text="Yes">
      <formula>NOT(ISERROR(SEARCH("Yes",O4)))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D49" workbookViewId="0">
      <selection activeCell="O54" sqref="O54"/>
    </sheetView>
  </sheetViews>
  <sheetFormatPr defaultColWidth="10.7109375" defaultRowHeight="19.899999999999999" customHeight="1" x14ac:dyDescent="0.25"/>
  <cols>
    <col min="1" max="1" width="67.42578125" bestFit="1" customWidth="1"/>
    <col min="14" max="14" width="25.7109375" customWidth="1"/>
    <col min="15" max="23" width="12.42578125" bestFit="1" customWidth="1"/>
    <col min="24" max="24" width="11.42578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24" ht="19.899999999999999" customHeight="1" thickBot="1" x14ac:dyDescent="0.3">
      <c r="A2" s="1" t="s">
        <v>1</v>
      </c>
      <c r="N2" s="175" t="s">
        <v>395</v>
      </c>
      <c r="O2" s="176"/>
      <c r="P2" s="176"/>
      <c r="Q2" s="176"/>
      <c r="R2" s="176"/>
      <c r="S2" s="176"/>
      <c r="T2" s="176"/>
      <c r="U2" s="176"/>
      <c r="V2" s="176"/>
      <c r="W2" s="176"/>
      <c r="X2" s="177"/>
    </row>
    <row r="3" spans="1:24" ht="19.899999999999999" customHeight="1" thickBot="1" x14ac:dyDescent="0.3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N3" s="125" t="s">
        <v>345</v>
      </c>
      <c r="O3" s="126">
        <v>2019</v>
      </c>
      <c r="P3" s="126">
        <v>2018</v>
      </c>
      <c r="Q3" s="126">
        <v>2017</v>
      </c>
      <c r="R3" s="126">
        <v>2016</v>
      </c>
      <c r="S3" s="126">
        <v>2015</v>
      </c>
      <c r="T3" s="126">
        <v>2014</v>
      </c>
      <c r="U3" s="126">
        <v>2013</v>
      </c>
      <c r="V3" s="126">
        <v>2012</v>
      </c>
      <c r="W3" s="126">
        <v>2011</v>
      </c>
      <c r="X3" s="126">
        <v>2010</v>
      </c>
    </row>
    <row r="4" spans="1:24" ht="19.899999999999999" customHeight="1" thickBot="1" x14ac:dyDescent="0.3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N4" s="178" t="s">
        <v>346</v>
      </c>
      <c r="O4" s="179"/>
      <c r="P4" s="179"/>
      <c r="Q4" s="179"/>
      <c r="R4" s="179"/>
      <c r="S4" s="179"/>
      <c r="T4" s="179"/>
      <c r="U4" s="179"/>
      <c r="V4" s="179"/>
      <c r="W4" s="179"/>
      <c r="X4" s="180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N5" s="98" t="s">
        <v>347</v>
      </c>
      <c r="O5" s="121">
        <v>4.8099999999999996</v>
      </c>
      <c r="P5" s="122">
        <v>4.78</v>
      </c>
      <c r="Q5" s="121">
        <v>4.68</v>
      </c>
      <c r="R5" s="122">
        <v>5.18</v>
      </c>
      <c r="S5" s="121">
        <v>4.74</v>
      </c>
      <c r="T5" s="122">
        <v>5.08</v>
      </c>
      <c r="U5" s="121">
        <v>4.41</v>
      </c>
      <c r="V5" s="122">
        <v>5.45</v>
      </c>
      <c r="W5" s="121">
        <v>4.8099999999999996</v>
      </c>
      <c r="X5" s="122">
        <v>5.72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N6" s="99" t="s">
        <v>348</v>
      </c>
      <c r="O6" s="112">
        <v>1.06</v>
      </c>
      <c r="P6" s="109">
        <v>1.06</v>
      </c>
      <c r="Q6" s="112">
        <v>1.3</v>
      </c>
      <c r="R6" s="109">
        <v>1.24</v>
      </c>
      <c r="S6" s="112">
        <v>1.46</v>
      </c>
      <c r="T6" s="109">
        <v>1.26</v>
      </c>
      <c r="U6" s="112">
        <v>1.44</v>
      </c>
      <c r="V6" s="109">
        <v>1.42</v>
      </c>
      <c r="W6" s="112">
        <v>1.43</v>
      </c>
      <c r="X6" s="109">
        <v>1.39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N7" s="99" t="s">
        <v>349</v>
      </c>
      <c r="O7" s="113">
        <v>9925.0499999999993</v>
      </c>
      <c r="P7" s="110">
        <v>9134.65</v>
      </c>
      <c r="Q7" s="113">
        <v>8398.82</v>
      </c>
      <c r="R7" s="110">
        <v>8106.85</v>
      </c>
      <c r="S7" s="113">
        <v>8091.53</v>
      </c>
      <c r="T7" s="110">
        <v>6639.97</v>
      </c>
      <c r="U7" s="113">
        <v>5860.46</v>
      </c>
      <c r="V7" s="110">
        <v>5328.62</v>
      </c>
      <c r="W7" s="113">
        <v>4660.1000000000004</v>
      </c>
      <c r="X7" s="110">
        <v>4022.34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N8" s="99" t="s">
        <v>350</v>
      </c>
      <c r="O8" s="113">
        <v>2433.9699999999998</v>
      </c>
      <c r="P8" s="110">
        <v>1769.99</v>
      </c>
      <c r="Q8" s="113">
        <v>1572.62</v>
      </c>
      <c r="R8" s="110">
        <v>1609.91</v>
      </c>
      <c r="S8" s="113">
        <v>1731.18</v>
      </c>
      <c r="T8" s="110">
        <v>1738.63</v>
      </c>
      <c r="U8" s="113">
        <v>1424.94</v>
      </c>
      <c r="V8" s="110">
        <v>1114.21</v>
      </c>
      <c r="W8" s="113">
        <v>1491.83</v>
      </c>
      <c r="X8" s="110">
        <v>1382.74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N9" s="99" t="s">
        <v>351</v>
      </c>
      <c r="O9" s="112">
        <v>5.34</v>
      </c>
      <c r="P9" s="109">
        <v>4.3</v>
      </c>
      <c r="Q9" s="112">
        <v>4.1100000000000003</v>
      </c>
      <c r="R9" s="109">
        <v>6.71</v>
      </c>
      <c r="S9" s="112">
        <v>5.29</v>
      </c>
      <c r="T9" s="109">
        <v>2.75</v>
      </c>
      <c r="U9" s="112">
        <v>5.32</v>
      </c>
      <c r="V9" s="109">
        <v>4.9800000000000004</v>
      </c>
      <c r="W9" s="112">
        <v>5.8</v>
      </c>
      <c r="X9" s="109">
        <v>6.75</v>
      </c>
    </row>
    <row r="10" spans="1:24" ht="19.899999999999999" customHeight="1" x14ac:dyDescent="0.25">
      <c r="A10" s="10" t="s">
        <v>11</v>
      </c>
      <c r="B10" s="11">
        <v>4165000</v>
      </c>
      <c r="C10" s="11">
        <v>4449000</v>
      </c>
      <c r="D10" s="11">
        <v>1712000</v>
      </c>
      <c r="E10" s="11">
        <v>1752000</v>
      </c>
      <c r="F10" s="11">
        <v>1847000</v>
      </c>
      <c r="G10" s="11">
        <v>1538000</v>
      </c>
      <c r="H10" s="11">
        <v>1266000</v>
      </c>
      <c r="I10" s="11">
        <v>1338000</v>
      </c>
      <c r="J10" s="11">
        <v>1155000</v>
      </c>
      <c r="K10" s="11">
        <v>1035000</v>
      </c>
      <c r="N10" s="99" t="s">
        <v>352</v>
      </c>
      <c r="O10" s="112">
        <v>5.19</v>
      </c>
      <c r="P10" s="109">
        <v>4.83</v>
      </c>
      <c r="Q10" s="112">
        <v>8.56</v>
      </c>
      <c r="R10" s="109">
        <v>6.56</v>
      </c>
      <c r="S10" s="112">
        <v>7.55</v>
      </c>
      <c r="T10" s="109">
        <v>9.92</v>
      </c>
      <c r="U10" s="112">
        <v>7.82</v>
      </c>
      <c r="V10" s="109">
        <v>4.54</v>
      </c>
      <c r="W10" s="112">
        <v>6.78</v>
      </c>
      <c r="X10" s="109">
        <v>8.4700000000000006</v>
      </c>
    </row>
    <row r="11" spans="1:24" ht="19.899999999999999" customHeight="1" x14ac:dyDescent="0.25">
      <c r="A11" s="12" t="s">
        <v>12</v>
      </c>
      <c r="B11" s="13">
        <v>3201000</v>
      </c>
      <c r="C11" s="13">
        <v>3410000</v>
      </c>
      <c r="D11" s="13">
        <v>1524000</v>
      </c>
      <c r="E11" s="13">
        <v>1541000</v>
      </c>
      <c r="F11" s="13">
        <v>1590000</v>
      </c>
      <c r="G11" s="13">
        <v>1291000</v>
      </c>
      <c r="H11" s="13">
        <v>1123000</v>
      </c>
      <c r="I11" s="13">
        <v>1124000</v>
      </c>
      <c r="J11" s="13">
        <v>1078000</v>
      </c>
      <c r="K11" s="13">
        <v>1035000</v>
      </c>
      <c r="N11" s="99" t="s">
        <v>353</v>
      </c>
      <c r="O11" s="112">
        <v>2.13</v>
      </c>
      <c r="P11" s="109">
        <v>1.95</v>
      </c>
      <c r="Q11" s="112">
        <v>1.72</v>
      </c>
      <c r="R11" s="109">
        <v>1.86</v>
      </c>
      <c r="S11" s="112">
        <v>1.37</v>
      </c>
      <c r="T11" s="109">
        <v>1.78</v>
      </c>
      <c r="U11" s="112">
        <v>1.49</v>
      </c>
      <c r="V11" s="109">
        <v>1.4</v>
      </c>
      <c r="W11" s="112">
        <v>1.42</v>
      </c>
      <c r="X11" s="109">
        <v>1.27</v>
      </c>
    </row>
    <row r="12" spans="1:24" ht="19.899999999999999" customHeight="1" x14ac:dyDescent="0.25">
      <c r="A12" s="10" t="s">
        <v>13</v>
      </c>
      <c r="B12" s="14">
        <v>21000</v>
      </c>
      <c r="C12" s="14">
        <v>11000</v>
      </c>
      <c r="D12" s="14">
        <v>10000</v>
      </c>
      <c r="E12" s="14">
        <v>12000</v>
      </c>
      <c r="F12" s="14">
        <v>37000</v>
      </c>
      <c r="G12" s="14">
        <v>14000</v>
      </c>
      <c r="H12" s="14">
        <v>17000</v>
      </c>
      <c r="I12" s="14">
        <v>10000</v>
      </c>
      <c r="J12" s="14">
        <v>9000</v>
      </c>
      <c r="K12" s="15">
        <v>0</v>
      </c>
      <c r="N12" s="99" t="s">
        <v>354</v>
      </c>
      <c r="O12" s="112">
        <v>0.56999999999999995</v>
      </c>
      <c r="P12" s="109">
        <v>0.61</v>
      </c>
      <c r="Q12" s="112">
        <v>0.43</v>
      </c>
      <c r="R12" s="109">
        <v>0.43</v>
      </c>
      <c r="S12" s="112">
        <v>0.47</v>
      </c>
      <c r="T12" s="109">
        <v>0.43</v>
      </c>
      <c r="U12" s="112">
        <v>0.49</v>
      </c>
      <c r="V12" s="109">
        <v>0.52</v>
      </c>
      <c r="W12" s="112">
        <v>0.54</v>
      </c>
      <c r="X12" s="109">
        <v>0.52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N13" s="99" t="s">
        <v>355</v>
      </c>
      <c r="O13" s="112">
        <v>1</v>
      </c>
      <c r="P13" s="109">
        <v>1.0900000000000001</v>
      </c>
      <c r="Q13" s="112">
        <v>0.66</v>
      </c>
      <c r="R13" s="109">
        <v>0.68</v>
      </c>
      <c r="S13" s="112">
        <v>0.85</v>
      </c>
      <c r="T13" s="109">
        <v>0.74</v>
      </c>
      <c r="U13" s="112">
        <v>0.94</v>
      </c>
      <c r="V13" s="109">
        <v>1.06</v>
      </c>
      <c r="W13" s="112">
        <v>1.21</v>
      </c>
      <c r="X13" s="109">
        <v>1.1100000000000001</v>
      </c>
    </row>
    <row r="14" spans="1:24" ht="19.899999999999999" customHeight="1" x14ac:dyDescent="0.25">
      <c r="A14" s="10" t="s">
        <v>15</v>
      </c>
      <c r="B14" s="14">
        <v>943000</v>
      </c>
      <c r="C14" s="14">
        <v>1028000</v>
      </c>
      <c r="D14" s="14">
        <v>178000</v>
      </c>
      <c r="E14" s="14">
        <v>199000</v>
      </c>
      <c r="F14" s="14">
        <v>220000</v>
      </c>
      <c r="G14" s="14">
        <v>233000</v>
      </c>
      <c r="H14" s="14">
        <v>126000</v>
      </c>
      <c r="I14" s="14">
        <v>204000</v>
      </c>
      <c r="J14" s="14">
        <v>68000</v>
      </c>
      <c r="K14" s="15">
        <v>0</v>
      </c>
      <c r="N14" s="99" t="s">
        <v>356</v>
      </c>
      <c r="O14" s="112">
        <v>2.12</v>
      </c>
      <c r="P14" s="109">
        <v>2.57</v>
      </c>
      <c r="Q14" s="112">
        <v>2.4</v>
      </c>
      <c r="R14" s="109">
        <v>3.41</v>
      </c>
      <c r="S14" s="112">
        <v>1.89</v>
      </c>
      <c r="T14" s="109">
        <v>1.28</v>
      </c>
      <c r="U14" s="112">
        <v>1.71</v>
      </c>
      <c r="V14" s="109">
        <v>1.92</v>
      </c>
      <c r="W14" s="112">
        <v>1.57</v>
      </c>
      <c r="X14" s="109">
        <v>1.78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N15" s="99" t="s">
        <v>357</v>
      </c>
      <c r="O15" s="112">
        <v>456</v>
      </c>
      <c r="P15" s="109">
        <v>412</v>
      </c>
      <c r="Q15" s="112">
        <v>382.4</v>
      </c>
      <c r="R15" s="109">
        <v>240</v>
      </c>
      <c r="S15" s="112">
        <v>327.25</v>
      </c>
      <c r="T15" s="109">
        <v>632.4</v>
      </c>
      <c r="U15" s="112">
        <v>267.75</v>
      </c>
      <c r="V15" s="109">
        <v>223.55</v>
      </c>
      <c r="W15" s="112">
        <v>257</v>
      </c>
      <c r="X15" s="109">
        <v>205</v>
      </c>
    </row>
    <row r="16" spans="1:24" ht="19.899999999999999" customHeight="1" x14ac:dyDescent="0.25">
      <c r="A16" s="10" t="s">
        <v>16</v>
      </c>
      <c r="B16" s="11">
        <v>281000</v>
      </c>
      <c r="C16" s="11">
        <v>519000</v>
      </c>
      <c r="D16" s="11">
        <v>590000</v>
      </c>
      <c r="E16" s="11">
        <v>546000</v>
      </c>
      <c r="F16" s="11">
        <v>590000</v>
      </c>
      <c r="G16" s="11">
        <v>671000</v>
      </c>
      <c r="H16" s="11">
        <v>578000</v>
      </c>
      <c r="I16" s="11">
        <v>97000</v>
      </c>
      <c r="J16" s="11">
        <v>46000</v>
      </c>
      <c r="K16" s="11">
        <v>42000</v>
      </c>
      <c r="N16" s="99" t="s">
        <v>358</v>
      </c>
      <c r="O16" s="112">
        <v>2.52</v>
      </c>
      <c r="P16" s="109">
        <v>2.54</v>
      </c>
      <c r="Q16" s="112">
        <v>2.5099999999999998</v>
      </c>
      <c r="R16" s="109">
        <v>3.41</v>
      </c>
      <c r="S16" s="112">
        <v>2.73</v>
      </c>
      <c r="T16" s="109">
        <v>1.33</v>
      </c>
      <c r="U16" s="112">
        <v>2.95</v>
      </c>
      <c r="V16" s="109">
        <v>2.4500000000000002</v>
      </c>
      <c r="W16" s="112">
        <v>2.8</v>
      </c>
      <c r="X16" s="109">
        <v>2.81</v>
      </c>
    </row>
    <row r="17" spans="1:24" ht="19.899999999999999" customHeight="1" x14ac:dyDescent="0.25">
      <c r="A17" s="12" t="s">
        <v>17</v>
      </c>
      <c r="B17" s="13">
        <v>273000</v>
      </c>
      <c r="C17" s="13">
        <v>494000</v>
      </c>
      <c r="D17" s="13">
        <v>564000</v>
      </c>
      <c r="E17" s="13">
        <v>527000</v>
      </c>
      <c r="F17" s="13">
        <v>533000</v>
      </c>
      <c r="G17" s="13">
        <v>623000</v>
      </c>
      <c r="H17" s="13">
        <v>537000</v>
      </c>
      <c r="I17" s="13">
        <v>16000</v>
      </c>
      <c r="J17" s="13">
        <v>12000</v>
      </c>
      <c r="K17" s="13">
        <v>8000</v>
      </c>
      <c r="N17" s="99" t="s">
        <v>359</v>
      </c>
      <c r="O17" s="112">
        <v>4.8099999999999996</v>
      </c>
      <c r="P17" s="109">
        <v>5.67</v>
      </c>
      <c r="Q17" s="112">
        <v>4.7</v>
      </c>
      <c r="R17" s="109">
        <v>3.92</v>
      </c>
      <c r="S17" s="112">
        <v>8.58</v>
      </c>
      <c r="T17" s="109" t="e">
        <v>#N/A</v>
      </c>
      <c r="U17" s="112">
        <v>2.39</v>
      </c>
      <c r="V17" s="109">
        <v>3.51</v>
      </c>
      <c r="W17" s="112">
        <v>2.61</v>
      </c>
      <c r="X17" s="109">
        <v>1.63</v>
      </c>
    </row>
    <row r="18" spans="1:24" ht="19.899999999999999" customHeight="1" x14ac:dyDescent="0.25">
      <c r="A18" s="10" t="s">
        <v>18</v>
      </c>
      <c r="B18" s="14">
        <v>8000</v>
      </c>
      <c r="C18" s="14">
        <v>25000</v>
      </c>
      <c r="D18" s="14">
        <v>26000</v>
      </c>
      <c r="E18" s="14">
        <v>19000</v>
      </c>
      <c r="F18" s="14">
        <v>57000</v>
      </c>
      <c r="G18" s="14">
        <v>48000</v>
      </c>
      <c r="H18" s="14">
        <v>41000</v>
      </c>
      <c r="I18" s="14">
        <v>81000</v>
      </c>
      <c r="J18" s="14">
        <v>34000</v>
      </c>
      <c r="K18" s="14">
        <v>34000</v>
      </c>
      <c r="N18" s="99" t="s">
        <v>360</v>
      </c>
      <c r="O18" s="113">
        <v>1150</v>
      </c>
      <c r="P18" s="110">
        <v>1045</v>
      </c>
      <c r="Q18" s="112">
        <v>959</v>
      </c>
      <c r="R18" s="109">
        <v>818</v>
      </c>
      <c r="S18" s="112">
        <v>894</v>
      </c>
      <c r="T18" s="109">
        <v>842</v>
      </c>
      <c r="U18" s="112">
        <v>791</v>
      </c>
      <c r="V18" s="109">
        <v>547</v>
      </c>
      <c r="W18" s="112">
        <v>720</v>
      </c>
      <c r="X18" s="109">
        <v>577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N19" s="99" t="s">
        <v>361</v>
      </c>
      <c r="O19" s="112">
        <v>10.71</v>
      </c>
      <c r="P19" s="109">
        <v>12.07</v>
      </c>
      <c r="Q19" s="112">
        <v>10.38</v>
      </c>
      <c r="R19" s="109">
        <v>8.2100000000000009</v>
      </c>
      <c r="S19" s="112">
        <v>10.17</v>
      </c>
      <c r="T19" s="109">
        <v>6.43</v>
      </c>
      <c r="U19" s="112">
        <v>6.64</v>
      </c>
      <c r="V19" s="109">
        <v>7.01</v>
      </c>
      <c r="W19" s="112">
        <v>8.83</v>
      </c>
      <c r="X19" s="109">
        <v>7.09</v>
      </c>
    </row>
    <row r="20" spans="1:24" ht="19.899999999999999" customHeight="1" x14ac:dyDescent="0.25">
      <c r="A20" s="10" t="s">
        <v>19</v>
      </c>
      <c r="B20" s="11">
        <v>6542000</v>
      </c>
      <c r="C20" s="11">
        <v>5990000</v>
      </c>
      <c r="D20" s="11">
        <v>4181000</v>
      </c>
      <c r="E20" s="11">
        <v>4130000</v>
      </c>
      <c r="F20" s="11">
        <v>4433000</v>
      </c>
      <c r="G20" s="11">
        <v>4218000</v>
      </c>
      <c r="H20" s="11">
        <v>3929000</v>
      </c>
      <c r="I20" s="11">
        <v>4178000</v>
      </c>
      <c r="J20" s="11">
        <v>4157000</v>
      </c>
      <c r="K20" s="11">
        <v>4004000</v>
      </c>
      <c r="N20" s="99" t="s">
        <v>362</v>
      </c>
      <c r="O20" s="112">
        <v>888.51</v>
      </c>
      <c r="P20" s="109">
        <v>660.87</v>
      </c>
      <c r="Q20" s="112">
        <v>677.93</v>
      </c>
      <c r="R20" s="109">
        <v>683.83</v>
      </c>
      <c r="S20" s="112">
        <v>883.63</v>
      </c>
      <c r="T20" s="109">
        <v>920.34</v>
      </c>
      <c r="U20" s="112">
        <v>779.36</v>
      </c>
      <c r="V20" s="109">
        <v>541.74</v>
      </c>
      <c r="W20" s="112">
        <v>666.33</v>
      </c>
      <c r="X20" s="109">
        <v>517.76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N21" s="99" t="s">
        <v>363</v>
      </c>
      <c r="O21" s="112">
        <v>9.49</v>
      </c>
      <c r="P21" s="109">
        <v>8.4600000000000009</v>
      </c>
      <c r="Q21" s="112">
        <v>8.9600000000000009</v>
      </c>
      <c r="R21" s="109">
        <v>9.42</v>
      </c>
      <c r="S21" s="112">
        <v>10.220000000000001</v>
      </c>
      <c r="T21" s="109">
        <v>11.96</v>
      </c>
      <c r="U21" s="112">
        <v>10.5</v>
      </c>
      <c r="V21" s="109">
        <v>9.59</v>
      </c>
      <c r="W21" s="112">
        <v>10.93</v>
      </c>
      <c r="X21" s="109">
        <v>10.25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N22" s="99" t="s">
        <v>364</v>
      </c>
      <c r="O22" s="112">
        <v>7.62</v>
      </c>
      <c r="P22" s="109">
        <v>6.15</v>
      </c>
      <c r="Q22" s="112">
        <v>7.23</v>
      </c>
      <c r="R22" s="109">
        <v>8.32</v>
      </c>
      <c r="S22" s="112">
        <v>10.7</v>
      </c>
      <c r="T22" s="109">
        <v>13.61</v>
      </c>
      <c r="U22" s="112">
        <v>12.86</v>
      </c>
      <c r="V22" s="109">
        <v>9.61</v>
      </c>
      <c r="W22" s="112">
        <v>12.99</v>
      </c>
      <c r="X22" s="109">
        <v>12.03</v>
      </c>
    </row>
    <row r="23" spans="1:24" ht="19.899999999999999" customHeight="1" x14ac:dyDescent="0.25">
      <c r="A23" s="12" t="s">
        <v>21</v>
      </c>
      <c r="B23" s="18">
        <v>896000</v>
      </c>
      <c r="C23" s="18">
        <v>723000</v>
      </c>
      <c r="D23" s="18">
        <v>882000</v>
      </c>
      <c r="E23" s="18">
        <v>1110000</v>
      </c>
      <c r="F23" s="18">
        <v>1504000</v>
      </c>
      <c r="G23" s="18">
        <v>734000</v>
      </c>
      <c r="H23" s="18">
        <v>699000</v>
      </c>
      <c r="I23" s="18">
        <v>701000</v>
      </c>
      <c r="J23" s="18">
        <v>666000</v>
      </c>
      <c r="K23" s="18">
        <v>586000</v>
      </c>
      <c r="N23" s="99" t="s">
        <v>365</v>
      </c>
      <c r="O23" s="112">
        <v>4.3899999999999997</v>
      </c>
      <c r="P23" s="109">
        <v>4.7699999999999996</v>
      </c>
      <c r="Q23" s="112">
        <v>7.82</v>
      </c>
      <c r="R23" s="109">
        <v>4.9400000000000004</v>
      </c>
      <c r="S23" s="112">
        <v>6.53</v>
      </c>
      <c r="T23" s="109">
        <v>7.82</v>
      </c>
      <c r="U23" s="112">
        <v>6.6</v>
      </c>
      <c r="V23" s="109">
        <v>4.59</v>
      </c>
      <c r="W23" s="112">
        <v>5.73</v>
      </c>
      <c r="X23" s="109">
        <v>5.86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N24" s="99" t="s">
        <v>366</v>
      </c>
      <c r="O24" s="112">
        <v>0.99</v>
      </c>
      <c r="P24" s="109">
        <v>0.91</v>
      </c>
      <c r="Q24" s="112">
        <v>0.93</v>
      </c>
      <c r="R24" s="109">
        <v>0.92</v>
      </c>
      <c r="S24" s="112">
        <v>1.0900000000000001</v>
      </c>
      <c r="T24" s="109">
        <v>1.18</v>
      </c>
      <c r="U24" s="112">
        <v>1.3</v>
      </c>
      <c r="V24" s="109">
        <v>1.07</v>
      </c>
      <c r="W24" s="112">
        <v>1.3</v>
      </c>
      <c r="X24" s="109">
        <v>1.26</v>
      </c>
    </row>
    <row r="25" spans="1:24" ht="19.899999999999999" customHeight="1" x14ac:dyDescent="0.25">
      <c r="A25" s="12" t="s">
        <v>22</v>
      </c>
      <c r="B25" s="18">
        <v>11884000</v>
      </c>
      <c r="C25" s="18">
        <v>11681000</v>
      </c>
      <c r="D25" s="18">
        <v>7365000</v>
      </c>
      <c r="E25" s="18">
        <v>7538000</v>
      </c>
      <c r="F25" s="18">
        <v>8374000</v>
      </c>
      <c r="G25" s="18">
        <v>7161000</v>
      </c>
      <c r="H25" s="18">
        <v>6472000</v>
      </c>
      <c r="I25" s="18">
        <v>6314000</v>
      </c>
      <c r="J25" s="18">
        <v>6024000</v>
      </c>
      <c r="K25" s="18">
        <v>5667000</v>
      </c>
      <c r="N25" s="99" t="s">
        <v>367</v>
      </c>
      <c r="O25" s="112">
        <v>51.46</v>
      </c>
      <c r="P25" s="109">
        <v>50.23</v>
      </c>
      <c r="Q25" s="112">
        <v>18.03</v>
      </c>
      <c r="R25" s="109">
        <v>26.45</v>
      </c>
      <c r="S25" s="112">
        <v>8.9</v>
      </c>
      <c r="T25" s="109">
        <v>25.37</v>
      </c>
      <c r="U25" s="112">
        <v>17.170000000000002</v>
      </c>
      <c r="V25" s="109">
        <v>20.64</v>
      </c>
      <c r="W25" s="112">
        <v>24.92</v>
      </c>
      <c r="X25" s="109">
        <v>23.71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N26" s="99" t="s">
        <v>368</v>
      </c>
      <c r="O26" s="113">
        <v>10081.5</v>
      </c>
      <c r="P26" s="110">
        <v>9282</v>
      </c>
      <c r="Q26" s="113">
        <v>8509.7900000000009</v>
      </c>
      <c r="R26" s="110">
        <v>8227.83</v>
      </c>
      <c r="S26" s="113">
        <v>8191.18</v>
      </c>
      <c r="T26" s="110">
        <v>6706.14</v>
      </c>
      <c r="U26" s="113">
        <v>5910.31</v>
      </c>
      <c r="V26" s="110">
        <v>5378.97</v>
      </c>
      <c r="W26" s="113">
        <v>4861.49</v>
      </c>
      <c r="X26" s="110">
        <v>4165.93</v>
      </c>
    </row>
    <row r="27" spans="1:24" ht="19.899999999999999" customHeight="1" x14ac:dyDescent="0.25">
      <c r="A27" s="12" t="s">
        <v>23</v>
      </c>
      <c r="B27" s="18">
        <v>11249000</v>
      </c>
      <c r="C27" s="18">
        <v>10594000</v>
      </c>
      <c r="D27" s="18">
        <v>8606000</v>
      </c>
      <c r="E27" s="18">
        <v>8282000</v>
      </c>
      <c r="F27" s="18">
        <v>9420000</v>
      </c>
      <c r="G27" s="18">
        <v>7626000</v>
      </c>
      <c r="H27" s="18">
        <v>7921000</v>
      </c>
      <c r="I27" s="18">
        <v>6752000</v>
      </c>
      <c r="J27" s="18">
        <v>6433000</v>
      </c>
      <c r="K27" s="18">
        <v>4647000</v>
      </c>
      <c r="N27" s="99" t="s">
        <v>369</v>
      </c>
      <c r="O27" s="112">
        <v>5.21</v>
      </c>
      <c r="P27" s="109">
        <v>4.25</v>
      </c>
      <c r="Q27" s="112">
        <v>5.14</v>
      </c>
      <c r="R27" s="109">
        <v>4.18</v>
      </c>
      <c r="S27" s="112">
        <v>5.46</v>
      </c>
      <c r="T27" s="109">
        <v>6.48</v>
      </c>
      <c r="U27" s="112">
        <v>5.93</v>
      </c>
      <c r="V27" s="109">
        <v>4.22</v>
      </c>
      <c r="W27" s="112">
        <v>5.8</v>
      </c>
      <c r="X27" s="109">
        <v>5.19</v>
      </c>
    </row>
    <row r="28" spans="1:24" ht="19.899999999999999" customHeight="1" x14ac:dyDescent="0.25">
      <c r="A28" s="10" t="s">
        <v>24</v>
      </c>
      <c r="B28" s="14">
        <v>4034000</v>
      </c>
      <c r="C28" s="14">
        <v>4081000</v>
      </c>
      <c r="D28" s="14">
        <v>3355000</v>
      </c>
      <c r="E28" s="14">
        <v>3174000</v>
      </c>
      <c r="F28" s="14">
        <v>3358000</v>
      </c>
      <c r="G28" s="14">
        <v>2879000</v>
      </c>
      <c r="H28" s="14">
        <v>3090000</v>
      </c>
      <c r="I28" s="14">
        <v>2867000</v>
      </c>
      <c r="J28" s="14">
        <v>2584000</v>
      </c>
      <c r="K28" s="14">
        <v>1892000</v>
      </c>
      <c r="N28" s="99" t="s">
        <v>370</v>
      </c>
      <c r="O28" s="113">
        <v>301758.59000000003</v>
      </c>
      <c r="P28" s="110">
        <v>238989.8</v>
      </c>
      <c r="Q28" s="113">
        <v>242103.65</v>
      </c>
      <c r="R28" s="110">
        <v>201357.47</v>
      </c>
      <c r="S28" s="113">
        <v>264489.27</v>
      </c>
      <c r="T28" s="110">
        <v>247710.69</v>
      </c>
      <c r="U28" s="113">
        <v>222806.18</v>
      </c>
      <c r="V28" s="110">
        <v>174909.35</v>
      </c>
      <c r="W28" s="113">
        <v>189329.23</v>
      </c>
      <c r="X28" s="110">
        <v>150271.22</v>
      </c>
    </row>
    <row r="29" spans="1:24" ht="19.899999999999999" customHeight="1" x14ac:dyDescent="0.25">
      <c r="A29" s="12" t="s">
        <v>25</v>
      </c>
      <c r="B29" s="13">
        <v>5160000</v>
      </c>
      <c r="C29" s="13">
        <v>4875000</v>
      </c>
      <c r="D29" s="13">
        <v>3948000</v>
      </c>
      <c r="E29" s="13">
        <v>3592000</v>
      </c>
      <c r="F29" s="13">
        <v>3892000</v>
      </c>
      <c r="G29" s="13">
        <v>3328000</v>
      </c>
      <c r="H29" s="13">
        <v>3612000</v>
      </c>
      <c r="I29" s="13">
        <v>2737000</v>
      </c>
      <c r="J29" s="13">
        <v>2788000</v>
      </c>
      <c r="K29" s="13">
        <v>2023000</v>
      </c>
      <c r="N29" s="99" t="s">
        <v>371</v>
      </c>
      <c r="O29" s="112">
        <v>9.1300000000000008</v>
      </c>
      <c r="P29" s="109">
        <v>8.24</v>
      </c>
      <c r="Q29" s="112">
        <v>8.5399999999999991</v>
      </c>
      <c r="R29" s="109">
        <v>7.18</v>
      </c>
      <c r="S29" s="112">
        <v>8.9600000000000009</v>
      </c>
      <c r="T29" s="109">
        <v>9.44</v>
      </c>
      <c r="U29" s="112">
        <v>8.7799999999999994</v>
      </c>
      <c r="V29" s="109">
        <v>8.09</v>
      </c>
      <c r="W29" s="112">
        <v>10.09</v>
      </c>
      <c r="X29" s="109">
        <v>8.86</v>
      </c>
    </row>
    <row r="30" spans="1:24" ht="19.899999999999999" customHeight="1" x14ac:dyDescent="0.25">
      <c r="A30" s="10" t="s">
        <v>26</v>
      </c>
      <c r="B30" s="14">
        <v>1978000</v>
      </c>
      <c r="C30" s="14">
        <v>1581000</v>
      </c>
      <c r="D30" s="14">
        <v>1206000</v>
      </c>
      <c r="E30" s="14">
        <v>1465000</v>
      </c>
      <c r="F30" s="14">
        <v>2114000</v>
      </c>
      <c r="G30" s="14">
        <v>1376000</v>
      </c>
      <c r="H30" s="14">
        <v>1219000</v>
      </c>
      <c r="I30" s="14">
        <v>1148000</v>
      </c>
      <c r="J30" s="14">
        <v>1061000</v>
      </c>
      <c r="K30" s="14">
        <v>732000</v>
      </c>
      <c r="N30" s="99" t="s">
        <v>372</v>
      </c>
      <c r="O30" s="112">
        <v>12.09</v>
      </c>
      <c r="P30" s="109">
        <v>13.11</v>
      </c>
      <c r="Q30" s="112">
        <v>13.62</v>
      </c>
      <c r="R30" s="109">
        <v>14.57</v>
      </c>
      <c r="S30" s="112">
        <v>9.9499999999999993</v>
      </c>
      <c r="T30" s="109">
        <v>14.22</v>
      </c>
      <c r="U30" s="112">
        <v>15.29</v>
      </c>
      <c r="V30" s="109">
        <v>14.4</v>
      </c>
      <c r="W30" s="112">
        <v>12.24</v>
      </c>
      <c r="X30" s="109">
        <v>15.72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N31" s="99" t="s">
        <v>373</v>
      </c>
      <c r="O31" s="112">
        <v>1.08</v>
      </c>
      <c r="P31" s="109">
        <v>0.95</v>
      </c>
      <c r="Q31" s="112">
        <v>1.1000000000000001</v>
      </c>
      <c r="R31" s="109">
        <v>1.23</v>
      </c>
      <c r="S31" s="112">
        <v>1.0900000000000001</v>
      </c>
      <c r="T31" s="109">
        <v>1.97</v>
      </c>
      <c r="U31" s="112">
        <v>2.0299999999999998</v>
      </c>
      <c r="V31" s="109">
        <v>1.46</v>
      </c>
      <c r="W31" s="112">
        <v>1.75</v>
      </c>
      <c r="X31" s="109">
        <v>2.02</v>
      </c>
    </row>
    <row r="32" spans="1:24" ht="19.899999999999999" customHeight="1" x14ac:dyDescent="0.25">
      <c r="A32" s="10" t="s">
        <v>28</v>
      </c>
      <c r="B32" s="14">
        <v>77000</v>
      </c>
      <c r="C32" s="14">
        <v>57000</v>
      </c>
      <c r="D32" s="14">
        <v>97000</v>
      </c>
      <c r="E32" s="14">
        <v>51000</v>
      </c>
      <c r="F32" s="14">
        <v>56000</v>
      </c>
      <c r="G32" s="14">
        <v>43000</v>
      </c>
      <c r="H32" s="15">
        <v>0</v>
      </c>
      <c r="I32" s="15">
        <v>0</v>
      </c>
      <c r="J32" s="15">
        <v>0</v>
      </c>
      <c r="K32" s="15">
        <v>0</v>
      </c>
      <c r="N32" s="99" t="s">
        <v>374</v>
      </c>
      <c r="O32" s="112">
        <v>4.41</v>
      </c>
      <c r="P32" s="109">
        <v>4.8899999999999997</v>
      </c>
      <c r="Q32" s="112">
        <v>5.87</v>
      </c>
      <c r="R32" s="109">
        <v>6.19</v>
      </c>
      <c r="S32" s="112">
        <v>5.08</v>
      </c>
      <c r="T32" s="109">
        <v>7.53</v>
      </c>
      <c r="U32" s="112">
        <v>8.36</v>
      </c>
      <c r="V32" s="109">
        <v>7</v>
      </c>
      <c r="W32" s="112">
        <v>5.47</v>
      </c>
      <c r="X32" s="109">
        <v>5.89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N33" s="99" t="s">
        <v>375</v>
      </c>
      <c r="O33" s="112">
        <v>9.34</v>
      </c>
      <c r="P33" s="109">
        <v>8.2899999999999991</v>
      </c>
      <c r="Q33" s="112">
        <v>9.6300000000000008</v>
      </c>
      <c r="R33" s="109">
        <v>12.18</v>
      </c>
      <c r="S33" s="112">
        <v>9.83</v>
      </c>
      <c r="T33" s="109">
        <v>15.54</v>
      </c>
      <c r="U33" s="112">
        <v>15.06</v>
      </c>
      <c r="V33" s="109">
        <v>14.26</v>
      </c>
      <c r="W33" s="112">
        <v>11.32</v>
      </c>
      <c r="X33" s="109">
        <v>14.11</v>
      </c>
    </row>
    <row r="34" spans="1:24" ht="19.899999999999999" customHeight="1" x14ac:dyDescent="0.25">
      <c r="A34" s="10" t="s">
        <v>29</v>
      </c>
      <c r="B34" s="11">
        <v>18968000</v>
      </c>
      <c r="C34" s="11">
        <v>17826000</v>
      </c>
      <c r="D34" s="11">
        <v>14259000</v>
      </c>
      <c r="E34" s="11">
        <v>14068000</v>
      </c>
      <c r="F34" s="11">
        <v>15947000</v>
      </c>
      <c r="G34" s="11">
        <v>13249000</v>
      </c>
      <c r="H34" s="11">
        <v>13127000</v>
      </c>
      <c r="I34" s="11">
        <v>11728000</v>
      </c>
      <c r="J34" s="11">
        <v>11302000</v>
      </c>
      <c r="K34" s="11">
        <v>9279000</v>
      </c>
      <c r="N34" s="99" t="s">
        <v>376</v>
      </c>
      <c r="O34" s="112">
        <v>1.46</v>
      </c>
      <c r="P34" s="109">
        <v>1.37</v>
      </c>
      <c r="Q34" s="112">
        <v>1.24</v>
      </c>
      <c r="R34" s="109">
        <v>1.37</v>
      </c>
      <c r="S34" s="112">
        <v>1.1599999999999999</v>
      </c>
      <c r="T34" s="109">
        <v>2.0299999999999998</v>
      </c>
      <c r="U34" s="112">
        <v>2.06</v>
      </c>
      <c r="V34" s="109">
        <v>1.48</v>
      </c>
      <c r="W34" s="112">
        <v>1.66</v>
      </c>
      <c r="X34" s="109">
        <v>1.94</v>
      </c>
    </row>
    <row r="35" spans="1:24" ht="19.899999999999999" customHeight="1" x14ac:dyDescent="0.25">
      <c r="A35" s="12" t="s">
        <v>30</v>
      </c>
      <c r="B35" s="18">
        <v>23133000</v>
      </c>
      <c r="C35" s="18">
        <v>22275000</v>
      </c>
      <c r="D35" s="18">
        <v>15971000</v>
      </c>
      <c r="E35" s="18">
        <v>15820000</v>
      </c>
      <c r="F35" s="18">
        <v>17794000</v>
      </c>
      <c r="G35" s="18">
        <v>14787000</v>
      </c>
      <c r="H35" s="18">
        <v>14393000</v>
      </c>
      <c r="I35" s="18">
        <v>13066000</v>
      </c>
      <c r="J35" s="18">
        <v>12457000</v>
      </c>
      <c r="K35" s="18">
        <v>10314000</v>
      </c>
      <c r="N35" s="99" t="s">
        <v>377</v>
      </c>
      <c r="O35" s="113">
        <v>10740</v>
      </c>
      <c r="P35" s="110">
        <v>8661</v>
      </c>
      <c r="Q35" s="113">
        <v>9235</v>
      </c>
      <c r="R35" s="110">
        <v>9966</v>
      </c>
      <c r="S35" s="113">
        <v>8790</v>
      </c>
      <c r="T35" s="110">
        <v>13086</v>
      </c>
      <c r="U35" s="113">
        <v>11915</v>
      </c>
      <c r="V35" s="110">
        <v>7799</v>
      </c>
      <c r="W35" s="113">
        <v>8153</v>
      </c>
      <c r="X35" s="110">
        <v>8141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N36" s="99" t="s">
        <v>378</v>
      </c>
      <c r="O36" s="112">
        <v>1.37</v>
      </c>
      <c r="P36" s="109">
        <v>1.2</v>
      </c>
      <c r="Q36" s="112">
        <v>1.05</v>
      </c>
      <c r="R36" s="109">
        <v>1.1499999999999999</v>
      </c>
      <c r="S36" s="112">
        <v>0.88</v>
      </c>
      <c r="T36" s="109">
        <v>1.1100000000000001</v>
      </c>
      <c r="U36" s="112">
        <v>0.91</v>
      </c>
      <c r="V36" s="109">
        <v>0.81</v>
      </c>
      <c r="W36" s="112">
        <v>0.85</v>
      </c>
      <c r="X36" s="109">
        <v>0.76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N37" s="99" t="s">
        <v>379</v>
      </c>
      <c r="O37" s="112">
        <v>21</v>
      </c>
      <c r="P37" s="109">
        <v>7.32</v>
      </c>
      <c r="Q37" s="112">
        <v>5.93</v>
      </c>
      <c r="R37" s="109">
        <v>10.07</v>
      </c>
      <c r="S37" s="112">
        <v>11.19</v>
      </c>
      <c r="T37" s="109">
        <v>8.0500000000000007</v>
      </c>
      <c r="U37" s="112">
        <v>6.4</v>
      </c>
      <c r="V37" s="109">
        <v>41.24</v>
      </c>
      <c r="W37" s="112">
        <v>58.7</v>
      </c>
      <c r="X37" s="109">
        <v>50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N38" s="99" t="s">
        <v>380</v>
      </c>
      <c r="O38" s="112">
        <v>56</v>
      </c>
      <c r="P38" s="109">
        <v>45.45</v>
      </c>
      <c r="Q38" s="112">
        <v>49.79</v>
      </c>
      <c r="R38" s="109">
        <v>44.66</v>
      </c>
      <c r="S38" s="112">
        <v>17.28</v>
      </c>
      <c r="T38" s="109">
        <v>100</v>
      </c>
      <c r="U38" s="112">
        <v>64.900000000000006</v>
      </c>
      <c r="V38" s="109">
        <v>53.33</v>
      </c>
      <c r="W38" s="112">
        <v>65.25</v>
      </c>
      <c r="X38" s="109">
        <v>76.83</v>
      </c>
    </row>
    <row r="39" spans="1:24" ht="19.899999999999999" customHeight="1" x14ac:dyDescent="0.25">
      <c r="A39" s="12" t="s">
        <v>32</v>
      </c>
      <c r="B39" s="18">
        <v>10912000</v>
      </c>
      <c r="C39" s="18">
        <v>10043000</v>
      </c>
      <c r="D39" s="18">
        <v>9234000</v>
      </c>
      <c r="E39" s="18">
        <v>8913000</v>
      </c>
      <c r="F39" s="18">
        <v>8932000</v>
      </c>
      <c r="G39" s="18">
        <v>7726000</v>
      </c>
      <c r="H39" s="18">
        <v>6819000</v>
      </c>
      <c r="I39" s="18">
        <v>5715000</v>
      </c>
      <c r="J39" s="18">
        <v>4998000</v>
      </c>
      <c r="K39" s="18">
        <v>4314000</v>
      </c>
      <c r="N39" s="99" t="s">
        <v>381</v>
      </c>
      <c r="O39" s="112">
        <v>11.94</v>
      </c>
      <c r="P39" s="109">
        <v>10.78</v>
      </c>
      <c r="Q39" s="112">
        <v>11.07</v>
      </c>
      <c r="R39" s="109">
        <v>9.49</v>
      </c>
      <c r="S39" s="112">
        <v>10.36</v>
      </c>
      <c r="T39" s="109">
        <v>12.05</v>
      </c>
      <c r="U39" s="112">
        <v>10.66</v>
      </c>
      <c r="V39" s="109">
        <v>10.28</v>
      </c>
      <c r="W39" s="112">
        <v>11.96</v>
      </c>
      <c r="X39" s="109">
        <v>11.05</v>
      </c>
    </row>
    <row r="40" spans="1:24" ht="19.899999999999999" customHeight="1" x14ac:dyDescent="0.25">
      <c r="A40" s="10" t="s">
        <v>33</v>
      </c>
      <c r="B40" s="14">
        <v>110000</v>
      </c>
      <c r="C40" s="14">
        <v>110000</v>
      </c>
      <c r="D40" s="14">
        <v>110000</v>
      </c>
      <c r="E40" s="14">
        <v>110000</v>
      </c>
      <c r="F40" s="14">
        <v>110000</v>
      </c>
      <c r="G40" s="14">
        <v>116000</v>
      </c>
      <c r="H40" s="14">
        <v>116000</v>
      </c>
      <c r="I40" s="14">
        <v>116000</v>
      </c>
      <c r="J40" s="14">
        <v>107000</v>
      </c>
      <c r="K40" s="14">
        <v>107000</v>
      </c>
      <c r="N40" s="99" t="s">
        <v>382</v>
      </c>
      <c r="O40" s="112">
        <v>11.83</v>
      </c>
      <c r="P40" s="109">
        <v>9.86</v>
      </c>
      <c r="Q40" s="112">
        <v>10.29</v>
      </c>
      <c r="R40" s="109">
        <v>8.7200000000000006</v>
      </c>
      <c r="S40" s="112">
        <v>11.27</v>
      </c>
      <c r="T40" s="109">
        <v>14.19</v>
      </c>
      <c r="U40" s="112">
        <v>13.87</v>
      </c>
      <c r="V40" s="109">
        <v>11.02</v>
      </c>
      <c r="W40" s="112">
        <v>15.55</v>
      </c>
      <c r="X40" s="109">
        <v>13.91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6">
        <v>0</v>
      </c>
      <c r="G41" s="13">
        <v>496000</v>
      </c>
      <c r="H41" s="13">
        <v>496000</v>
      </c>
      <c r="I41" s="13">
        <v>496000</v>
      </c>
      <c r="J41" s="13">
        <v>108000</v>
      </c>
      <c r="K41" s="13">
        <v>108000</v>
      </c>
      <c r="N41" s="99" t="s">
        <v>383</v>
      </c>
      <c r="O41" s="112">
        <v>1.31</v>
      </c>
      <c r="P41" s="109">
        <v>1.31</v>
      </c>
      <c r="Q41" s="112">
        <v>1.3</v>
      </c>
      <c r="R41" s="109">
        <v>1.32</v>
      </c>
      <c r="S41" s="112">
        <v>1.1599999999999999</v>
      </c>
      <c r="T41" s="109">
        <v>1.28</v>
      </c>
      <c r="U41" s="112">
        <v>1.21</v>
      </c>
      <c r="V41" s="109">
        <v>1.27</v>
      </c>
      <c r="W41" s="112">
        <v>1.19</v>
      </c>
      <c r="X41" s="109">
        <v>1.25</v>
      </c>
    </row>
    <row r="42" spans="1:24" ht="19.899999999999999" customHeight="1" x14ac:dyDescent="0.25">
      <c r="A42" s="10" t="s">
        <v>35</v>
      </c>
      <c r="B42" s="14">
        <v>1487000</v>
      </c>
      <c r="C42" s="14">
        <v>1557000</v>
      </c>
      <c r="D42" s="14">
        <v>1102000</v>
      </c>
      <c r="E42" s="14">
        <v>1280000</v>
      </c>
      <c r="F42" s="14">
        <v>1605000</v>
      </c>
      <c r="G42" s="14">
        <v>830000</v>
      </c>
      <c r="H42" s="14">
        <v>813000</v>
      </c>
      <c r="I42" s="14">
        <v>406000</v>
      </c>
      <c r="J42" s="14">
        <v>344000</v>
      </c>
      <c r="K42" s="14">
        <v>164000</v>
      </c>
      <c r="N42" s="99" t="s">
        <v>384</v>
      </c>
      <c r="O42" s="112">
        <v>4.07</v>
      </c>
      <c r="P42" s="109">
        <v>5.6</v>
      </c>
      <c r="Q42" s="112">
        <v>3.53</v>
      </c>
      <c r="R42" s="109">
        <v>3.42</v>
      </c>
      <c r="S42" s="112">
        <v>3.95</v>
      </c>
      <c r="T42" s="109">
        <v>2.84</v>
      </c>
      <c r="U42" s="112">
        <v>3.86</v>
      </c>
      <c r="V42" s="109">
        <v>5.07</v>
      </c>
      <c r="W42" s="112">
        <v>3.78</v>
      </c>
      <c r="X42" s="109">
        <v>3.22</v>
      </c>
    </row>
    <row r="43" spans="1:24" ht="19.899999999999999" customHeight="1" x14ac:dyDescent="0.25">
      <c r="A43" s="12" t="s">
        <v>36</v>
      </c>
      <c r="B43" s="13">
        <v>9315000</v>
      </c>
      <c r="C43" s="13">
        <v>8376000</v>
      </c>
      <c r="D43" s="13">
        <v>8022000</v>
      </c>
      <c r="E43" s="13">
        <v>7523000</v>
      </c>
      <c r="F43" s="13">
        <v>7217000</v>
      </c>
      <c r="G43" s="13">
        <v>6284000</v>
      </c>
      <c r="H43" s="13">
        <v>5394000</v>
      </c>
      <c r="I43" s="13">
        <v>4697000</v>
      </c>
      <c r="J43" s="13">
        <v>4439000</v>
      </c>
      <c r="K43" s="13">
        <v>3935000</v>
      </c>
      <c r="N43" s="99" t="s">
        <v>385</v>
      </c>
      <c r="O43" s="113">
        <v>3303890.22</v>
      </c>
      <c r="P43" s="110">
        <v>2900472.75</v>
      </c>
      <c r="Q43" s="113">
        <v>2833793.31</v>
      </c>
      <c r="R43" s="110">
        <v>2804826.55</v>
      </c>
      <c r="S43" s="113">
        <v>2953250.08</v>
      </c>
      <c r="T43" s="110">
        <v>2623467.33</v>
      </c>
      <c r="U43" s="113">
        <v>2538939.3199999998</v>
      </c>
      <c r="V43" s="110">
        <v>2163306.7400000002</v>
      </c>
      <c r="W43" s="113">
        <v>1876067.78</v>
      </c>
      <c r="X43" s="110">
        <v>1696085.62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N44" s="99" t="s">
        <v>386</v>
      </c>
      <c r="O44" s="112">
        <v>7.23</v>
      </c>
      <c r="P44" s="109">
        <v>5.88</v>
      </c>
      <c r="Q44" s="112">
        <v>8.66</v>
      </c>
      <c r="R44" s="109">
        <v>6.83</v>
      </c>
      <c r="S44" s="112">
        <v>9.23</v>
      </c>
      <c r="T44" s="109">
        <v>10.44</v>
      </c>
      <c r="U44" s="112">
        <v>10.41</v>
      </c>
      <c r="V44" s="109">
        <v>7.63</v>
      </c>
      <c r="W44" s="112">
        <v>9.82</v>
      </c>
      <c r="X44" s="109">
        <v>9</v>
      </c>
    </row>
    <row r="45" spans="1:24" ht="19.899999999999999" customHeight="1" x14ac:dyDescent="0.25">
      <c r="A45" s="12" t="s">
        <v>37</v>
      </c>
      <c r="B45" s="18">
        <v>6000</v>
      </c>
      <c r="C45" s="18">
        <v>6000</v>
      </c>
      <c r="D45" s="18">
        <v>6000</v>
      </c>
      <c r="E45" s="18">
        <v>6000</v>
      </c>
      <c r="F45" s="18">
        <v>6000</v>
      </c>
      <c r="G45" s="18">
        <v>6000</v>
      </c>
      <c r="H45" s="18">
        <v>6000</v>
      </c>
      <c r="I45" s="18">
        <v>6000</v>
      </c>
      <c r="J45" s="18">
        <v>6000</v>
      </c>
      <c r="K45" s="18">
        <v>6000</v>
      </c>
      <c r="N45" s="99" t="s">
        <v>387</v>
      </c>
      <c r="O45" s="112">
        <v>3.43</v>
      </c>
      <c r="P45" s="109">
        <v>3.58</v>
      </c>
      <c r="Q45" s="112">
        <v>4.66</v>
      </c>
      <c r="R45" s="109">
        <v>5.51</v>
      </c>
      <c r="S45" s="112">
        <v>4.32</v>
      </c>
      <c r="T45" s="109">
        <v>7.11</v>
      </c>
      <c r="U45" s="112">
        <v>7.14</v>
      </c>
      <c r="V45" s="109">
        <v>4.95</v>
      </c>
      <c r="W45" s="112">
        <v>5.01</v>
      </c>
      <c r="X45" s="109">
        <v>6.3</v>
      </c>
    </row>
    <row r="46" spans="1:24" ht="19.899999999999999" customHeight="1" x14ac:dyDescent="0.25">
      <c r="A46" s="10" t="s">
        <v>38</v>
      </c>
      <c r="B46" s="14">
        <v>6000</v>
      </c>
      <c r="C46" s="14">
        <v>6000</v>
      </c>
      <c r="D46" s="14">
        <v>6000</v>
      </c>
      <c r="E46" s="14">
        <v>6000</v>
      </c>
      <c r="F46" s="14">
        <v>6000</v>
      </c>
      <c r="G46" s="14">
        <v>6000</v>
      </c>
      <c r="H46" s="14">
        <v>6000</v>
      </c>
      <c r="I46" s="14">
        <v>6000</v>
      </c>
      <c r="J46" s="14">
        <v>6000</v>
      </c>
      <c r="K46" s="14">
        <v>6000</v>
      </c>
      <c r="N46" s="99" t="s">
        <v>388</v>
      </c>
      <c r="O46" s="112">
        <v>5.21</v>
      </c>
      <c r="P46" s="109">
        <v>4.96</v>
      </c>
      <c r="Q46" s="112">
        <v>6.43</v>
      </c>
      <c r="R46" s="109">
        <v>8.2100000000000009</v>
      </c>
      <c r="S46" s="112">
        <v>5.87</v>
      </c>
      <c r="T46" s="109">
        <v>9.5399999999999991</v>
      </c>
      <c r="U46" s="112">
        <v>9.91</v>
      </c>
      <c r="V46" s="109">
        <v>6.94</v>
      </c>
      <c r="W46" s="112">
        <v>6.47</v>
      </c>
      <c r="X46" s="109">
        <v>8.52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N47" s="99" t="s">
        <v>389</v>
      </c>
      <c r="O47" s="112">
        <v>5.97</v>
      </c>
      <c r="P47" s="109">
        <v>6.02</v>
      </c>
      <c r="Q47" s="112">
        <v>8.42</v>
      </c>
      <c r="R47" s="109">
        <v>7.48</v>
      </c>
      <c r="S47" s="112">
        <v>4.59</v>
      </c>
      <c r="T47" s="109">
        <v>11.07</v>
      </c>
      <c r="U47" s="112">
        <v>11.37</v>
      </c>
      <c r="V47" s="109">
        <v>7.29</v>
      </c>
      <c r="W47" s="112">
        <v>8.24</v>
      </c>
      <c r="X47" s="109">
        <v>11.93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N48" s="99" t="s">
        <v>390</v>
      </c>
      <c r="O48" s="112">
        <v>14.75</v>
      </c>
      <c r="P48" s="109">
        <v>6.85</v>
      </c>
      <c r="Q48" s="112">
        <v>6.16</v>
      </c>
      <c r="R48" s="109">
        <v>9.68</v>
      </c>
      <c r="S48" s="112">
        <v>10.47</v>
      </c>
      <c r="T48" s="109">
        <v>8.65</v>
      </c>
      <c r="U48" s="112">
        <v>10.96</v>
      </c>
      <c r="V48" s="109">
        <v>55.94</v>
      </c>
      <c r="W48" s="112">
        <v>61.36</v>
      </c>
      <c r="X48" s="109">
        <v>60.87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N49" s="99" t="s">
        <v>391</v>
      </c>
      <c r="O49" s="112">
        <v>12.31</v>
      </c>
      <c r="P49" s="109">
        <v>11.97</v>
      </c>
      <c r="Q49" s="112">
        <v>11.15</v>
      </c>
      <c r="R49" s="109">
        <v>8.9</v>
      </c>
      <c r="S49" s="112">
        <v>11.32</v>
      </c>
      <c r="T49" s="109">
        <v>12.1</v>
      </c>
      <c r="U49" s="112">
        <v>11.26</v>
      </c>
      <c r="V49" s="109">
        <v>10.47</v>
      </c>
      <c r="W49" s="112">
        <v>13.14</v>
      </c>
      <c r="X49" s="109">
        <v>11.24</v>
      </c>
    </row>
    <row r="50" spans="1:24" ht="19.899999999999999" customHeight="1" x14ac:dyDescent="0.25">
      <c r="A50" s="10" t="s">
        <v>41</v>
      </c>
      <c r="B50" s="11">
        <v>166000</v>
      </c>
      <c r="C50" s="11">
        <v>156000</v>
      </c>
      <c r="D50" s="11">
        <v>116000</v>
      </c>
      <c r="E50" s="11">
        <v>127000</v>
      </c>
      <c r="F50" s="11">
        <v>104000</v>
      </c>
      <c r="G50" s="11">
        <v>71000</v>
      </c>
      <c r="H50" s="11">
        <v>52000</v>
      </c>
      <c r="I50" s="11">
        <v>48000</v>
      </c>
      <c r="J50" s="11">
        <v>210000</v>
      </c>
      <c r="K50" s="11">
        <v>148000</v>
      </c>
      <c r="N50" s="99" t="s">
        <v>392</v>
      </c>
      <c r="O50" s="112">
        <v>12.32</v>
      </c>
      <c r="P50" s="109">
        <v>10.27</v>
      </c>
      <c r="Q50" s="112">
        <v>10.47</v>
      </c>
      <c r="R50" s="109">
        <v>8.7100000000000009</v>
      </c>
      <c r="S50" s="112">
        <v>12.09</v>
      </c>
      <c r="T50" s="109">
        <v>15.07</v>
      </c>
      <c r="U50" s="112">
        <v>15.09</v>
      </c>
      <c r="V50" s="109">
        <v>11.76</v>
      </c>
      <c r="W50" s="112">
        <v>16.690000000000001</v>
      </c>
      <c r="X50" s="109">
        <v>14.54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N51" s="99" t="s">
        <v>393</v>
      </c>
      <c r="O51" s="112">
        <v>9.64</v>
      </c>
      <c r="P51" s="109">
        <v>9.49</v>
      </c>
      <c r="Q51" s="112">
        <v>9.31</v>
      </c>
      <c r="R51" s="109">
        <v>8.64</v>
      </c>
      <c r="S51" s="112">
        <v>10.98</v>
      </c>
      <c r="T51" s="109">
        <v>11.74</v>
      </c>
      <c r="U51" s="112">
        <v>10.7</v>
      </c>
      <c r="V51" s="109">
        <v>9.6999999999999993</v>
      </c>
      <c r="W51" s="112">
        <v>12.06</v>
      </c>
      <c r="X51" s="109">
        <v>10.44</v>
      </c>
    </row>
    <row r="52" spans="1:24" ht="19.899999999999999" customHeight="1" thickBot="1" x14ac:dyDescent="0.3">
      <c r="A52" s="10" t="s">
        <v>42</v>
      </c>
      <c r="B52" s="11">
        <v>11084000</v>
      </c>
      <c r="C52" s="11">
        <v>10205000</v>
      </c>
      <c r="D52" s="11">
        <v>9356000</v>
      </c>
      <c r="E52" s="11">
        <v>9046000</v>
      </c>
      <c r="F52" s="11">
        <v>9042000</v>
      </c>
      <c r="G52" s="11">
        <v>7803000</v>
      </c>
      <c r="H52" s="11">
        <v>6877000</v>
      </c>
      <c r="I52" s="11">
        <v>5769000</v>
      </c>
      <c r="J52" s="11">
        <v>5214000</v>
      </c>
      <c r="K52" s="11">
        <v>4468000</v>
      </c>
      <c r="N52" s="100" t="s">
        <v>394</v>
      </c>
      <c r="O52" s="123">
        <v>7.93</v>
      </c>
      <c r="P52" s="124">
        <v>6.57</v>
      </c>
      <c r="Q52" s="123">
        <v>7.7</v>
      </c>
      <c r="R52" s="124">
        <v>8.2799999999999994</v>
      </c>
      <c r="S52" s="123">
        <v>11.48</v>
      </c>
      <c r="T52" s="124">
        <v>14.35</v>
      </c>
      <c r="U52" s="123">
        <v>13.84</v>
      </c>
      <c r="V52" s="124">
        <v>10.06</v>
      </c>
      <c r="W52" s="123">
        <v>14.13</v>
      </c>
      <c r="X52" s="124">
        <v>12.65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N53" s="119" t="s">
        <v>436</v>
      </c>
      <c r="O53" s="120">
        <f>B86</f>
        <v>105518</v>
      </c>
      <c r="P53" s="120">
        <f t="shared" ref="P53:X53" si="0">C86</f>
        <v>105518</v>
      </c>
      <c r="Q53" s="120">
        <f t="shared" si="0"/>
        <v>105518</v>
      </c>
      <c r="R53" s="120">
        <f t="shared" si="0"/>
        <v>105663</v>
      </c>
      <c r="S53" s="120">
        <f t="shared" si="0"/>
        <v>110538</v>
      </c>
      <c r="T53" s="120">
        <f t="shared" si="0"/>
        <v>111930</v>
      </c>
      <c r="U53" s="120">
        <f t="shared" si="0"/>
        <v>111930</v>
      </c>
      <c r="V53" s="120">
        <f t="shared" si="0"/>
        <v>111712</v>
      </c>
      <c r="W53" s="120">
        <f t="shared" si="0"/>
        <v>107251</v>
      </c>
      <c r="X53" s="120">
        <f t="shared" si="0"/>
        <v>107251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N54" s="48" t="s">
        <v>437</v>
      </c>
      <c r="O54" s="49">
        <f>O53*O7/100</f>
        <v>10472714.259</v>
      </c>
      <c r="P54" s="50">
        <f t="shared" ref="P54:X54" si="1">P53*P7/100</f>
        <v>9638699.9869999997</v>
      </c>
      <c r="Q54" s="49">
        <f t="shared" si="1"/>
        <v>8862266.8875999991</v>
      </c>
      <c r="R54" s="50">
        <f t="shared" si="1"/>
        <v>8565940.9155000001</v>
      </c>
      <c r="S54" s="49">
        <f t="shared" si="1"/>
        <v>8944215.4313999992</v>
      </c>
      <c r="T54" s="50">
        <f t="shared" si="1"/>
        <v>7432118.4210000001</v>
      </c>
      <c r="U54" s="49">
        <f t="shared" si="1"/>
        <v>6559612.8779999996</v>
      </c>
      <c r="V54" s="50">
        <f t="shared" si="1"/>
        <v>5952707.9743999997</v>
      </c>
      <c r="W54" s="49">
        <f t="shared" si="1"/>
        <v>4998003.8509999998</v>
      </c>
      <c r="X54" s="50">
        <f t="shared" si="1"/>
        <v>4313999.8733999999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N55" s="48" t="s">
        <v>438</v>
      </c>
      <c r="O55" s="49">
        <f t="shared" ref="O55:X55" si="2">O53*O8/100</f>
        <v>2568276.4645999996</v>
      </c>
      <c r="P55" s="50">
        <f t="shared" si="2"/>
        <v>1867658.0481999998</v>
      </c>
      <c r="Q55" s="49">
        <f t="shared" si="2"/>
        <v>1659397.1716</v>
      </c>
      <c r="R55" s="50">
        <f t="shared" si="2"/>
        <v>1701079.2033000002</v>
      </c>
      <c r="S55" s="49">
        <f t="shared" si="2"/>
        <v>1913611.7483999999</v>
      </c>
      <c r="T55" s="50">
        <f t="shared" si="2"/>
        <v>1946048.5590000001</v>
      </c>
      <c r="U55" s="49">
        <f t="shared" si="2"/>
        <v>1594935.3420000002</v>
      </c>
      <c r="V55" s="50">
        <f t="shared" si="2"/>
        <v>1244706.2752</v>
      </c>
      <c r="W55" s="49">
        <f t="shared" si="2"/>
        <v>1600002.5932999998</v>
      </c>
      <c r="X55" s="50">
        <f t="shared" si="2"/>
        <v>1483002.4774000002</v>
      </c>
    </row>
    <row r="56" spans="1:24" ht="19.899999999999999" customHeight="1" x14ac:dyDescent="0.25">
      <c r="A56" s="10" t="s">
        <v>44</v>
      </c>
      <c r="B56" s="11">
        <v>6764000</v>
      </c>
      <c r="C56" s="11">
        <v>6646000</v>
      </c>
      <c r="D56" s="11">
        <v>1614000</v>
      </c>
      <c r="E56" s="11">
        <v>2324000</v>
      </c>
      <c r="F56" s="11">
        <v>1871000</v>
      </c>
      <c r="G56" s="11">
        <v>2691000</v>
      </c>
      <c r="H56" s="11">
        <v>2214000</v>
      </c>
      <c r="I56" s="11">
        <v>2488000</v>
      </c>
      <c r="J56" s="11">
        <v>2702000</v>
      </c>
      <c r="K56" s="11">
        <v>2200000</v>
      </c>
      <c r="N56" s="51" t="s">
        <v>439</v>
      </c>
      <c r="O56" s="52">
        <f>B135/100</f>
        <v>0.06</v>
      </c>
      <c r="P56" s="52">
        <f t="shared" ref="P56:X56" si="3">C135/100</f>
        <v>0.26</v>
      </c>
      <c r="Q56" s="52">
        <f t="shared" si="3"/>
        <v>-0.01</v>
      </c>
      <c r="R56" s="52">
        <f t="shared" si="3"/>
        <v>0.01</v>
      </c>
      <c r="S56" s="52">
        <f t="shared" si="3"/>
        <v>0.09</v>
      </c>
      <c r="T56" s="52">
        <f t="shared" si="3"/>
        <v>0.06</v>
      </c>
      <c r="U56" s="52">
        <f t="shared" si="3"/>
        <v>7.0000000000000007E-2</v>
      </c>
      <c r="V56" s="52">
        <f t="shared" si="3"/>
        <v>0.11</v>
      </c>
      <c r="W56" s="52">
        <f t="shared" si="3"/>
        <v>0.16</v>
      </c>
      <c r="X56" s="52">
        <f t="shared" si="3"/>
        <v>0.03</v>
      </c>
    </row>
    <row r="57" spans="1:24" ht="19.899999999999999" customHeight="1" x14ac:dyDescent="0.25">
      <c r="A57" s="12" t="s">
        <v>45</v>
      </c>
      <c r="B57" s="13">
        <v>527000</v>
      </c>
      <c r="C57" s="13">
        <v>547000</v>
      </c>
      <c r="D57" s="13">
        <v>93000</v>
      </c>
      <c r="E57" s="13">
        <v>254000</v>
      </c>
      <c r="F57" s="13">
        <v>427000</v>
      </c>
      <c r="G57" s="13">
        <v>189000</v>
      </c>
      <c r="H57" s="13">
        <v>168000</v>
      </c>
      <c r="I57" s="13">
        <v>232000</v>
      </c>
      <c r="J57" s="13">
        <v>179000</v>
      </c>
      <c r="K57" s="13">
        <v>121000</v>
      </c>
      <c r="N57" s="48" t="s">
        <v>440</v>
      </c>
      <c r="O57" s="53">
        <f>(B30+B29+B28)-(B66+B68)</f>
        <v>6292000</v>
      </c>
      <c r="P57" s="53">
        <f t="shared" ref="P57:X57" si="4">(C30+C29+C28)-(C66+C68)</f>
        <v>5396000</v>
      </c>
      <c r="Q57" s="53">
        <f t="shared" si="4"/>
        <v>4168000</v>
      </c>
      <c r="R57" s="53">
        <f t="shared" si="4"/>
        <v>4018000</v>
      </c>
      <c r="S57" s="53">
        <f t="shared" si="4"/>
        <v>5139000</v>
      </c>
      <c r="T57" s="53">
        <f t="shared" si="4"/>
        <v>3922000</v>
      </c>
      <c r="U57" s="53">
        <f t="shared" si="4"/>
        <v>4501000</v>
      </c>
      <c r="V57" s="53">
        <f t="shared" si="4"/>
        <v>3681000</v>
      </c>
      <c r="W57" s="53">
        <f t="shared" si="4"/>
        <v>3313000</v>
      </c>
      <c r="X57" s="53">
        <f t="shared" si="4"/>
        <v>2369000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N58" s="48" t="s">
        <v>441</v>
      </c>
      <c r="O58" s="53">
        <f>B20</f>
        <v>6542000</v>
      </c>
      <c r="P58" s="53">
        <f t="shared" ref="P58:X58" si="5">C20</f>
        <v>5990000</v>
      </c>
      <c r="Q58" s="53">
        <f t="shared" si="5"/>
        <v>4181000</v>
      </c>
      <c r="R58" s="53">
        <f t="shared" si="5"/>
        <v>4130000</v>
      </c>
      <c r="S58" s="53">
        <f t="shared" si="5"/>
        <v>4433000</v>
      </c>
      <c r="T58" s="53">
        <f t="shared" si="5"/>
        <v>4218000</v>
      </c>
      <c r="U58" s="53">
        <f t="shared" si="5"/>
        <v>3929000</v>
      </c>
      <c r="V58" s="53">
        <f t="shared" si="5"/>
        <v>4178000</v>
      </c>
      <c r="W58" s="53">
        <f t="shared" si="5"/>
        <v>4157000</v>
      </c>
      <c r="X58" s="53">
        <f t="shared" si="5"/>
        <v>4004000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N59" s="51" t="s">
        <v>442</v>
      </c>
      <c r="O59" s="54">
        <f>O57+O58</f>
        <v>12834000</v>
      </c>
      <c r="P59" s="55">
        <f t="shared" ref="P59:X59" si="6">P57+P58</f>
        <v>11386000</v>
      </c>
      <c r="Q59" s="54">
        <f t="shared" si="6"/>
        <v>8349000</v>
      </c>
      <c r="R59" s="55">
        <f t="shared" si="6"/>
        <v>8148000</v>
      </c>
      <c r="S59" s="54">
        <f t="shared" si="6"/>
        <v>9572000</v>
      </c>
      <c r="T59" s="55">
        <f t="shared" si="6"/>
        <v>8140000</v>
      </c>
      <c r="U59" s="54">
        <f t="shared" si="6"/>
        <v>8430000</v>
      </c>
      <c r="V59" s="55">
        <f t="shared" si="6"/>
        <v>7859000</v>
      </c>
      <c r="W59" s="54">
        <f t="shared" si="6"/>
        <v>7470000</v>
      </c>
      <c r="X59" s="55">
        <f t="shared" si="6"/>
        <v>6373000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N60" s="48" t="s">
        <v>443</v>
      </c>
      <c r="O60" s="53">
        <f>B146</f>
        <v>956000</v>
      </c>
      <c r="P60" s="53">
        <f t="shared" ref="P60:X60" si="7">C146</f>
        <v>646000</v>
      </c>
      <c r="Q60" s="53">
        <f t="shared" si="7"/>
        <v>574000</v>
      </c>
      <c r="R60" s="53">
        <f t="shared" si="7"/>
        <v>598000</v>
      </c>
      <c r="S60" s="53">
        <f t="shared" si="7"/>
        <v>565000</v>
      </c>
      <c r="T60" s="53">
        <f t="shared" si="7"/>
        <v>529000</v>
      </c>
      <c r="U60" s="53">
        <f t="shared" si="7"/>
        <v>519000</v>
      </c>
      <c r="V60" s="53">
        <f t="shared" si="7"/>
        <v>464000</v>
      </c>
      <c r="W60" s="53">
        <f t="shared" si="7"/>
        <v>394000</v>
      </c>
      <c r="X60" s="53">
        <f t="shared" si="7"/>
        <v>332000</v>
      </c>
    </row>
    <row r="61" spans="1:24" ht="19.899999999999999" customHeight="1" x14ac:dyDescent="0.25">
      <c r="A61" s="12" t="s">
        <v>49</v>
      </c>
      <c r="B61" s="13">
        <v>5603000</v>
      </c>
      <c r="C61" s="13">
        <v>5475000</v>
      </c>
      <c r="D61" s="13">
        <v>1100000</v>
      </c>
      <c r="E61" s="13">
        <v>1600000</v>
      </c>
      <c r="F61" s="13">
        <v>672000</v>
      </c>
      <c r="G61" s="13">
        <v>1459000</v>
      </c>
      <c r="H61" s="13">
        <v>1099000</v>
      </c>
      <c r="I61" s="13">
        <v>1251000</v>
      </c>
      <c r="J61" s="13">
        <v>1507000</v>
      </c>
      <c r="K61" s="13">
        <v>1133000</v>
      </c>
      <c r="N61" s="48" t="s">
        <v>444</v>
      </c>
      <c r="O61" s="56">
        <f>B165/B163</f>
        <v>0.27801958650707292</v>
      </c>
      <c r="P61" s="56">
        <f t="shared" ref="P61:X61" si="8">C165/C163</f>
        <v>0.33997429305912596</v>
      </c>
      <c r="Q61" s="56">
        <f t="shared" si="8"/>
        <v>0.3038243626062323</v>
      </c>
      <c r="R61" s="56">
        <f t="shared" si="8"/>
        <v>0.29268292682926828</v>
      </c>
      <c r="S61" s="56">
        <f t="shared" si="8"/>
        <v>0.31078365706630945</v>
      </c>
      <c r="T61" s="56">
        <f t="shared" si="8"/>
        <v>0.24915368991198375</v>
      </c>
      <c r="U61" s="56">
        <f t="shared" si="8"/>
        <v>0.24704025256511444</v>
      </c>
      <c r="V61" s="56">
        <f t="shared" si="8"/>
        <v>0.35096642929806715</v>
      </c>
      <c r="W61" s="56">
        <f t="shared" si="8"/>
        <v>0.2674825174825175</v>
      </c>
      <c r="X61" s="56">
        <f t="shared" si="8"/>
        <v>0.26689576174112256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N62" s="48" t="s">
        <v>445</v>
      </c>
      <c r="O62" s="53">
        <f>B154</f>
        <v>2265000</v>
      </c>
      <c r="P62" s="53">
        <f t="shared" ref="P62:X62" si="9">C154</f>
        <v>1921000</v>
      </c>
      <c r="Q62" s="53">
        <f t="shared" si="9"/>
        <v>1579000</v>
      </c>
      <c r="R62" s="53">
        <f t="shared" si="9"/>
        <v>1335000</v>
      </c>
      <c r="S62" s="53">
        <f t="shared" si="9"/>
        <v>1652000</v>
      </c>
      <c r="T62" s="53">
        <f t="shared" si="9"/>
        <v>1596000</v>
      </c>
      <c r="U62" s="53">
        <f t="shared" si="9"/>
        <v>1399000</v>
      </c>
      <c r="V62" s="53">
        <f t="shared" si="9"/>
        <v>1206000</v>
      </c>
      <c r="W62" s="53">
        <f t="shared" si="9"/>
        <v>1352000</v>
      </c>
      <c r="X62" s="53">
        <f t="shared" si="9"/>
        <v>1025000</v>
      </c>
    </row>
    <row r="63" spans="1:24" ht="19.899999999999999" customHeight="1" x14ac:dyDescent="0.25">
      <c r="A63" s="12" t="s">
        <v>50</v>
      </c>
      <c r="B63" s="18">
        <v>634000</v>
      </c>
      <c r="C63" s="18">
        <v>624000</v>
      </c>
      <c r="D63" s="18">
        <v>421000</v>
      </c>
      <c r="E63" s="18">
        <v>470000</v>
      </c>
      <c r="F63" s="18">
        <v>772000</v>
      </c>
      <c r="G63" s="18">
        <v>1043000</v>
      </c>
      <c r="H63" s="18">
        <v>947000</v>
      </c>
      <c r="I63" s="18">
        <v>1005000</v>
      </c>
      <c r="J63" s="18">
        <v>1016000</v>
      </c>
      <c r="K63" s="18">
        <v>946000</v>
      </c>
      <c r="N63" s="51" t="s">
        <v>446</v>
      </c>
      <c r="O63" s="57">
        <f>O62*(1-O61)</f>
        <v>1635285.6365614799</v>
      </c>
      <c r="P63" s="55">
        <f t="shared" ref="P63:X63" si="10">P62*(1-P61)</f>
        <v>1267909.383033419</v>
      </c>
      <c r="Q63" s="57">
        <f t="shared" si="10"/>
        <v>1099261.3314447594</v>
      </c>
      <c r="R63" s="55">
        <f t="shared" si="10"/>
        <v>944268.29268292675</v>
      </c>
      <c r="S63" s="57">
        <f t="shared" si="10"/>
        <v>1138585.3985264569</v>
      </c>
      <c r="T63" s="55">
        <f t="shared" si="10"/>
        <v>1198350.7109004739</v>
      </c>
      <c r="U63" s="57">
        <f t="shared" si="10"/>
        <v>1053390.686661405</v>
      </c>
      <c r="V63" s="55">
        <f t="shared" si="10"/>
        <v>782734.48626653093</v>
      </c>
      <c r="W63" s="57">
        <f t="shared" si="10"/>
        <v>990363.63636363635</v>
      </c>
      <c r="X63" s="55">
        <f t="shared" si="10"/>
        <v>751431.84421534941</v>
      </c>
    </row>
    <row r="64" spans="1:24" ht="19.899999999999999" customHeight="1" x14ac:dyDescent="0.25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N64" s="51" t="s">
        <v>447</v>
      </c>
      <c r="O64" s="54">
        <f>(O63+O60)-(O59-P59+O60)</f>
        <v>187285.63656147989</v>
      </c>
      <c r="P64" s="111">
        <f t="shared" ref="P64:V64" si="11">(P63+P60)-(P59-Q59+P60)</f>
        <v>-1769090.616966581</v>
      </c>
      <c r="Q64" s="54">
        <f t="shared" si="11"/>
        <v>898261.33144475939</v>
      </c>
      <c r="R64" s="111">
        <f t="shared" si="11"/>
        <v>2368268.2926829266</v>
      </c>
      <c r="S64" s="54">
        <f t="shared" si="11"/>
        <v>-293414.60147354309</v>
      </c>
      <c r="T64" s="111">
        <f t="shared" si="11"/>
        <v>1488350.7109004739</v>
      </c>
      <c r="U64" s="54">
        <f t="shared" si="11"/>
        <v>482390.68666140502</v>
      </c>
      <c r="V64" s="111">
        <f t="shared" si="11"/>
        <v>393734.48626653105</v>
      </c>
      <c r="W64" s="54">
        <f>(W63+W60)-(W59-X59+W60)</f>
        <v>-106636.36363636376</v>
      </c>
      <c r="X64" s="111">
        <f>(X63+X60)-(X59+X60)</f>
        <v>-5621568.1557846507</v>
      </c>
    </row>
    <row r="65" spans="1:24" ht="19.899999999999999" customHeight="1" thickBot="1" x14ac:dyDescent="0.3">
      <c r="A65" s="12" t="s">
        <v>51</v>
      </c>
      <c r="B65" s="18">
        <v>5285000</v>
      </c>
      <c r="C65" s="18">
        <v>5424000</v>
      </c>
      <c r="D65" s="18">
        <v>5001000</v>
      </c>
      <c r="E65" s="18">
        <v>4450000</v>
      </c>
      <c r="F65" s="18">
        <v>6881000</v>
      </c>
      <c r="G65" s="18">
        <v>4293000</v>
      </c>
      <c r="H65" s="18">
        <v>5302000</v>
      </c>
      <c r="I65" s="18">
        <v>4809000</v>
      </c>
      <c r="J65" s="18">
        <v>4541000</v>
      </c>
      <c r="K65" s="18">
        <v>3646000</v>
      </c>
      <c r="N65" s="58" t="s">
        <v>448</v>
      </c>
      <c r="O65" s="117">
        <f>O64/O55</f>
        <v>7.2922693153538276E-2</v>
      </c>
      <c r="P65" s="118">
        <f>P64/P55</f>
        <v>-0.94722404814499339</v>
      </c>
      <c r="Q65" s="117">
        <f t="shared" ref="Q65:X65" si="12">Q64/Q55</f>
        <v>0.54131786338929988</v>
      </c>
      <c r="R65" s="118">
        <f t="shared" si="12"/>
        <v>1.392215182037742</v>
      </c>
      <c r="S65" s="117">
        <f t="shared" si="12"/>
        <v>-0.15333026760463378</v>
      </c>
      <c r="T65" s="118">
        <f t="shared" si="12"/>
        <v>0.7648065635449921</v>
      </c>
      <c r="U65" s="117">
        <f t="shared" si="12"/>
        <v>0.30245156274266383</v>
      </c>
      <c r="V65" s="118">
        <f t="shared" si="12"/>
        <v>0.31632722844854749</v>
      </c>
      <c r="W65" s="117">
        <f t="shared" si="12"/>
        <v>-6.6647619249432979E-2</v>
      </c>
      <c r="X65" s="118">
        <f t="shared" si="12"/>
        <v>-3.7906667328299974</v>
      </c>
    </row>
    <row r="66" spans="1:24" ht="19.899999999999999" customHeight="1" x14ac:dyDescent="0.25">
      <c r="A66" s="10" t="s">
        <v>52</v>
      </c>
      <c r="B66" s="14">
        <v>4760000</v>
      </c>
      <c r="C66" s="14">
        <v>5010000</v>
      </c>
      <c r="D66" s="14">
        <v>4272000</v>
      </c>
      <c r="E66" s="14">
        <v>4148000</v>
      </c>
      <c r="F66" s="14">
        <v>4018000</v>
      </c>
      <c r="G66" s="14">
        <v>3513000</v>
      </c>
      <c r="H66" s="14">
        <v>3284000</v>
      </c>
      <c r="I66" s="14">
        <v>2912000</v>
      </c>
      <c r="J66" s="14">
        <v>2987000</v>
      </c>
      <c r="K66" s="14">
        <v>2176000</v>
      </c>
      <c r="N66" s="116" t="s">
        <v>449</v>
      </c>
      <c r="O66" s="127">
        <f>B11</f>
        <v>3201000</v>
      </c>
      <c r="P66" s="127">
        <f t="shared" ref="P66:X66" si="13">C11</f>
        <v>3410000</v>
      </c>
      <c r="Q66" s="127">
        <f t="shared" si="13"/>
        <v>1524000</v>
      </c>
      <c r="R66" s="127">
        <f t="shared" si="13"/>
        <v>1541000</v>
      </c>
      <c r="S66" s="127">
        <f t="shared" si="13"/>
        <v>1590000</v>
      </c>
      <c r="T66" s="127">
        <f t="shared" si="13"/>
        <v>1291000</v>
      </c>
      <c r="U66" s="127">
        <f t="shared" si="13"/>
        <v>1123000</v>
      </c>
      <c r="V66" s="127">
        <f t="shared" si="13"/>
        <v>1124000</v>
      </c>
      <c r="W66" s="127">
        <f t="shared" si="13"/>
        <v>1078000</v>
      </c>
      <c r="X66" s="127">
        <f t="shared" si="13"/>
        <v>1035000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N67" s="114" t="s">
        <v>450</v>
      </c>
      <c r="O67" s="128">
        <f>B34</f>
        <v>18968000</v>
      </c>
      <c r="P67" s="128">
        <f t="shared" ref="P67:X67" si="14">C34</f>
        <v>17826000</v>
      </c>
      <c r="Q67" s="128">
        <f t="shared" si="14"/>
        <v>14259000</v>
      </c>
      <c r="R67" s="128">
        <f t="shared" si="14"/>
        <v>14068000</v>
      </c>
      <c r="S67" s="128">
        <f t="shared" si="14"/>
        <v>15947000</v>
      </c>
      <c r="T67" s="128">
        <f t="shared" si="14"/>
        <v>13249000</v>
      </c>
      <c r="U67" s="128">
        <f t="shared" si="14"/>
        <v>13127000</v>
      </c>
      <c r="V67" s="128">
        <f t="shared" si="14"/>
        <v>11728000</v>
      </c>
      <c r="W67" s="128">
        <f t="shared" si="14"/>
        <v>11302000</v>
      </c>
      <c r="X67" s="128">
        <f t="shared" si="14"/>
        <v>9279000</v>
      </c>
    </row>
    <row r="68" spans="1:24" ht="19.899999999999999" customHeight="1" x14ac:dyDescent="0.25">
      <c r="A68" s="10" t="s">
        <v>54</v>
      </c>
      <c r="B68" s="14">
        <v>120000</v>
      </c>
      <c r="C68" s="14">
        <v>131000</v>
      </c>
      <c r="D68" s="14">
        <v>69000</v>
      </c>
      <c r="E68" s="14">
        <v>65000</v>
      </c>
      <c r="F68" s="14">
        <v>207000</v>
      </c>
      <c r="G68" s="14">
        <v>148000</v>
      </c>
      <c r="H68" s="14">
        <v>136000</v>
      </c>
      <c r="I68" s="14">
        <v>159000</v>
      </c>
      <c r="J68" s="14">
        <v>133000</v>
      </c>
      <c r="K68" s="14">
        <v>102000</v>
      </c>
      <c r="N68" s="114" t="s">
        <v>451</v>
      </c>
      <c r="O68" s="129">
        <f>O66/O67</f>
        <v>0.1687579080556727</v>
      </c>
      <c r="P68" s="129">
        <f t="shared" ref="P68:X68" si="15">P66/P67</f>
        <v>0.19129361606641984</v>
      </c>
      <c r="Q68" s="129">
        <f t="shared" si="15"/>
        <v>0.10687986534820114</v>
      </c>
      <c r="R68" s="129">
        <f t="shared" si="15"/>
        <v>0.10953938015353995</v>
      </c>
      <c r="S68" s="129">
        <f t="shared" si="15"/>
        <v>9.970527371919484E-2</v>
      </c>
      <c r="T68" s="129">
        <f t="shared" si="15"/>
        <v>9.7441316325760433E-2</v>
      </c>
      <c r="U68" s="129">
        <f t="shared" si="15"/>
        <v>8.5548868743810472E-2</v>
      </c>
      <c r="V68" s="129">
        <f t="shared" si="15"/>
        <v>9.5839017735334237E-2</v>
      </c>
      <c r="W68" s="129">
        <f t="shared" si="15"/>
        <v>9.53813484339055E-2</v>
      </c>
      <c r="X68" s="129">
        <f t="shared" si="15"/>
        <v>0.11154219204655674</v>
      </c>
    </row>
    <row r="69" spans="1:24" ht="19.899999999999999" customHeight="1" x14ac:dyDescent="0.25">
      <c r="A69" s="12" t="s">
        <v>55</v>
      </c>
      <c r="B69" s="13">
        <v>405000</v>
      </c>
      <c r="C69" s="13">
        <v>283000</v>
      </c>
      <c r="D69" s="13">
        <v>660000</v>
      </c>
      <c r="E69" s="13">
        <v>237000</v>
      </c>
      <c r="F69" s="13">
        <v>2656000</v>
      </c>
      <c r="G69" s="13">
        <v>632000</v>
      </c>
      <c r="H69" s="13">
        <v>1882000</v>
      </c>
      <c r="I69" s="13">
        <v>1738000</v>
      </c>
      <c r="J69" s="13">
        <v>1421000</v>
      </c>
      <c r="K69" s="13">
        <v>1368000</v>
      </c>
      <c r="N69" s="114" t="s">
        <v>457</v>
      </c>
      <c r="O69" s="128">
        <f>B215</f>
        <v>147000</v>
      </c>
      <c r="P69" s="128">
        <f t="shared" ref="P69:X69" si="16">C215</f>
        <v>31000</v>
      </c>
      <c r="Q69" s="128">
        <f t="shared" si="16"/>
        <v>3000</v>
      </c>
      <c r="R69" s="128">
        <f t="shared" si="16"/>
        <v>28000</v>
      </c>
      <c r="S69" s="128">
        <f t="shared" si="16"/>
        <v>4000</v>
      </c>
      <c r="T69" s="128">
        <f t="shared" si="16"/>
        <v>0</v>
      </c>
      <c r="U69" s="128">
        <f t="shared" si="16"/>
        <v>5000</v>
      </c>
      <c r="V69" s="128">
        <f t="shared" si="16"/>
        <v>9000</v>
      </c>
      <c r="W69" s="128">
        <f t="shared" si="16"/>
        <v>0</v>
      </c>
      <c r="X69" s="128">
        <f t="shared" si="16"/>
        <v>28000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N70" s="115" t="s">
        <v>458</v>
      </c>
      <c r="O70" s="130">
        <f>O69/O66</f>
        <v>4.5923149015932523E-2</v>
      </c>
      <c r="P70" s="130">
        <f t="shared" ref="P70:X70" si="17">P69/P66</f>
        <v>9.0909090909090905E-3</v>
      </c>
      <c r="Q70" s="130">
        <f t="shared" si="17"/>
        <v>1.968503937007874E-3</v>
      </c>
      <c r="R70" s="130">
        <f t="shared" si="17"/>
        <v>1.8170019467878003E-2</v>
      </c>
      <c r="S70" s="130">
        <f t="shared" si="17"/>
        <v>2.5157232704402514E-3</v>
      </c>
      <c r="T70" s="130">
        <f t="shared" si="17"/>
        <v>0</v>
      </c>
      <c r="U70" s="130">
        <f t="shared" si="17"/>
        <v>4.4523597506678537E-3</v>
      </c>
      <c r="V70" s="130">
        <f t="shared" si="17"/>
        <v>8.0071174377224202E-3</v>
      </c>
      <c r="W70" s="130">
        <f t="shared" si="17"/>
        <v>0</v>
      </c>
      <c r="X70" s="130">
        <f t="shared" si="17"/>
        <v>2.7053140096618359E-2</v>
      </c>
    </row>
    <row r="71" spans="1:24" ht="19.899999999999999" customHeight="1" x14ac:dyDescent="0.25">
      <c r="A71" s="12" t="s">
        <v>56</v>
      </c>
      <c r="B71" s="18">
        <v>12049000</v>
      </c>
      <c r="C71" s="18">
        <v>12070000</v>
      </c>
      <c r="D71" s="18">
        <v>6615000</v>
      </c>
      <c r="E71" s="18">
        <v>6774000</v>
      </c>
      <c r="F71" s="18">
        <v>8752000</v>
      </c>
      <c r="G71" s="18">
        <v>6984000</v>
      </c>
      <c r="H71" s="18">
        <v>7516000</v>
      </c>
      <c r="I71" s="18">
        <v>7297000</v>
      </c>
      <c r="J71" s="18">
        <v>7243000</v>
      </c>
      <c r="K71" s="18">
        <v>5846000</v>
      </c>
    </row>
    <row r="72" spans="1:24" ht="19.899999999999999" customHeight="1" x14ac:dyDescent="0.25">
      <c r="A72" s="10" t="s">
        <v>57</v>
      </c>
      <c r="B72" s="11">
        <v>23133000</v>
      </c>
      <c r="C72" s="11">
        <v>22275000</v>
      </c>
      <c r="D72" s="11">
        <v>15971000</v>
      </c>
      <c r="E72" s="11">
        <v>15820000</v>
      </c>
      <c r="F72" s="11">
        <v>17794000</v>
      </c>
      <c r="G72" s="11">
        <v>14787000</v>
      </c>
      <c r="H72" s="11">
        <v>14393000</v>
      </c>
      <c r="I72" s="11">
        <v>13066000</v>
      </c>
      <c r="J72" s="11">
        <v>12457000</v>
      </c>
      <c r="K72" s="11">
        <v>10314000</v>
      </c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</row>
    <row r="75" spans="1:24" ht="19.899999999999999" customHeight="1" x14ac:dyDescent="0.25">
      <c r="A75" s="12" t="s">
        <v>59</v>
      </c>
      <c r="B75" s="18">
        <v>5964000</v>
      </c>
      <c r="C75" s="18">
        <v>5170000</v>
      </c>
      <c r="D75" s="18">
        <v>3605000</v>
      </c>
      <c r="E75" s="18">
        <v>3832000</v>
      </c>
      <c r="F75" s="18">
        <v>2539000</v>
      </c>
      <c r="G75" s="18">
        <v>3333000</v>
      </c>
      <c r="H75" s="18">
        <v>2619000</v>
      </c>
      <c r="I75" s="18">
        <v>1943000</v>
      </c>
      <c r="J75" s="18">
        <v>1892000</v>
      </c>
      <c r="K75" s="18">
        <v>1001000</v>
      </c>
    </row>
    <row r="76" spans="1:24" ht="19.899999999999999" customHeight="1" x14ac:dyDescent="0.25">
      <c r="A76" s="10" t="s">
        <v>60</v>
      </c>
      <c r="B76" s="11">
        <v>17848000</v>
      </c>
      <c r="C76" s="11">
        <v>16851000</v>
      </c>
      <c r="D76" s="11">
        <v>10970000</v>
      </c>
      <c r="E76" s="11">
        <v>11370000</v>
      </c>
      <c r="F76" s="11">
        <v>10913000</v>
      </c>
      <c r="G76" s="11">
        <v>10494000</v>
      </c>
      <c r="H76" s="11">
        <v>9091000</v>
      </c>
      <c r="I76" s="11">
        <v>8257000</v>
      </c>
      <c r="J76" s="11">
        <v>7916000</v>
      </c>
      <c r="K76" s="11">
        <v>6668000</v>
      </c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</row>
    <row r="80" spans="1:24" ht="19.899999999999999" customHeight="1" x14ac:dyDescent="0.25">
      <c r="A80" s="12" t="s">
        <v>62</v>
      </c>
      <c r="B80" s="13">
        <v>109944</v>
      </c>
      <c r="C80" s="13">
        <v>109944</v>
      </c>
      <c r="D80" s="13">
        <v>109944</v>
      </c>
      <c r="E80" s="13">
        <v>109944</v>
      </c>
      <c r="F80" s="13">
        <v>110387</v>
      </c>
      <c r="G80" s="13">
        <v>116356</v>
      </c>
      <c r="H80" s="13">
        <v>116356</v>
      </c>
      <c r="I80" s="13">
        <v>107251</v>
      </c>
      <c r="J80" s="13">
        <v>107251</v>
      </c>
      <c r="K80" s="13">
        <v>107251</v>
      </c>
    </row>
    <row r="81" spans="1:11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</row>
    <row r="82" spans="1:11" ht="19.899999999999999" customHeight="1" x14ac:dyDescent="0.25">
      <c r="A82" s="12" t="s">
        <v>64</v>
      </c>
      <c r="B82" s="13">
        <v>180000</v>
      </c>
      <c r="C82" s="13">
        <v>180000</v>
      </c>
      <c r="D82" s="13">
        <v>180000</v>
      </c>
      <c r="E82" s="13">
        <v>180000</v>
      </c>
      <c r="F82" s="13">
        <v>180000</v>
      </c>
      <c r="G82" s="13">
        <v>180000</v>
      </c>
      <c r="H82" s="13">
        <v>180000</v>
      </c>
      <c r="I82" s="13">
        <v>180000</v>
      </c>
      <c r="J82" s="13">
        <v>180000</v>
      </c>
      <c r="K82" s="13">
        <v>180000</v>
      </c>
    </row>
    <row r="83" spans="1:11" ht="19.899999999999999" customHeight="1" x14ac:dyDescent="0.25">
      <c r="A83" s="10" t="s">
        <v>65</v>
      </c>
      <c r="B83" s="15">
        <v>100</v>
      </c>
      <c r="C83" s="15">
        <v>100</v>
      </c>
      <c r="D83" s="15">
        <v>100</v>
      </c>
      <c r="E83" s="15">
        <v>100</v>
      </c>
      <c r="F83" s="15">
        <v>100</v>
      </c>
      <c r="G83" s="15">
        <v>100</v>
      </c>
      <c r="H83" s="15">
        <v>100</v>
      </c>
      <c r="I83" s="15">
        <v>100</v>
      </c>
      <c r="J83" s="15">
        <v>100</v>
      </c>
      <c r="K83" s="15">
        <v>100</v>
      </c>
    </row>
    <row r="84" spans="1:11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</row>
    <row r="85" spans="1:11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</row>
    <row r="86" spans="1:11" ht="19.899999999999999" customHeight="1" x14ac:dyDescent="0.25">
      <c r="A86" s="12" t="s">
        <v>68</v>
      </c>
      <c r="B86" s="13">
        <v>105518</v>
      </c>
      <c r="C86" s="13">
        <v>105518</v>
      </c>
      <c r="D86" s="13">
        <v>105518</v>
      </c>
      <c r="E86" s="13">
        <v>105663</v>
      </c>
      <c r="F86" s="13">
        <v>110538</v>
      </c>
      <c r="G86" s="13">
        <v>111930</v>
      </c>
      <c r="H86" s="13">
        <v>111930</v>
      </c>
      <c r="I86" s="13">
        <v>111712</v>
      </c>
      <c r="J86" s="13">
        <v>107251</v>
      </c>
      <c r="K86" s="13">
        <v>107251</v>
      </c>
    </row>
    <row r="87" spans="1:11" ht="19.899999999999999" customHeight="1" x14ac:dyDescent="0.25">
      <c r="A87" s="10" t="s">
        <v>69</v>
      </c>
      <c r="B87" s="14">
        <v>109507</v>
      </c>
      <c r="C87" s="14">
        <v>108965</v>
      </c>
      <c r="D87" s="14">
        <v>110549</v>
      </c>
      <c r="E87" s="14">
        <v>107968</v>
      </c>
      <c r="F87" s="14">
        <v>113656</v>
      </c>
      <c r="G87" s="14">
        <v>117916</v>
      </c>
      <c r="H87" s="14">
        <v>119584</v>
      </c>
      <c r="I87" s="14">
        <v>117222</v>
      </c>
      <c r="J87" s="14">
        <v>107418</v>
      </c>
      <c r="K87" s="14">
        <v>107597</v>
      </c>
    </row>
    <row r="88" spans="1:11" ht="19.899999999999999" customHeight="1" x14ac:dyDescent="0.25">
      <c r="A88" s="12" t="s">
        <v>70</v>
      </c>
      <c r="B88" s="13">
        <v>11885</v>
      </c>
      <c r="C88" s="13">
        <v>11885</v>
      </c>
      <c r="D88" s="13">
        <v>11885</v>
      </c>
      <c r="E88" s="13">
        <v>11885</v>
      </c>
      <c r="F88" s="13">
        <v>11885</v>
      </c>
      <c r="G88" s="13">
        <v>11885</v>
      </c>
      <c r="H88" s="13">
        <v>11885</v>
      </c>
      <c r="I88" s="13">
        <v>11885</v>
      </c>
      <c r="J88" s="13">
        <v>11885</v>
      </c>
      <c r="K88" s="13">
        <v>11885</v>
      </c>
    </row>
    <row r="89" spans="1:11" ht="19.899999999999999" customHeight="1" x14ac:dyDescent="0.25">
      <c r="A89" s="10" t="s">
        <v>71</v>
      </c>
      <c r="B89" s="15">
        <v>0</v>
      </c>
      <c r="C89" s="15">
        <v>0</v>
      </c>
      <c r="D89" s="15">
        <v>0</v>
      </c>
      <c r="E89" s="15">
        <v>0</v>
      </c>
      <c r="F89" s="15">
        <v>0</v>
      </c>
      <c r="G89" s="14">
        <v>12000</v>
      </c>
      <c r="H89" s="14">
        <v>12000</v>
      </c>
      <c r="I89" s="14">
        <v>12000</v>
      </c>
      <c r="J89" s="14">
        <v>12000</v>
      </c>
      <c r="K89" s="14">
        <v>12000</v>
      </c>
    </row>
    <row r="90" spans="1:11" ht="19.899999999999999" customHeight="1" x14ac:dyDescent="0.25">
      <c r="A90" s="12" t="s">
        <v>72</v>
      </c>
      <c r="B90" s="13">
        <v>10118</v>
      </c>
      <c r="C90" s="13">
        <v>10118</v>
      </c>
      <c r="D90" s="13">
        <v>10118</v>
      </c>
      <c r="E90" s="13">
        <v>10118</v>
      </c>
      <c r="F90" s="13">
        <v>10118</v>
      </c>
      <c r="G90" s="13">
        <v>10118</v>
      </c>
      <c r="H90" s="13">
        <v>10118</v>
      </c>
      <c r="I90" s="13">
        <v>10118</v>
      </c>
      <c r="J90" s="16">
        <v>0</v>
      </c>
      <c r="K90" s="16">
        <v>0</v>
      </c>
    </row>
    <row r="91" spans="1:11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</row>
    <row r="92" spans="1:11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442</v>
      </c>
      <c r="F92" s="13">
        <v>5970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</row>
    <row r="93" spans="1:11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6000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</row>
    <row r="94" spans="1:11" ht="19.899999999999999" customHeight="1" x14ac:dyDescent="0.25">
      <c r="A94" s="12" t="s">
        <v>76</v>
      </c>
      <c r="B94" s="16">
        <v>0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3">
        <v>237000</v>
      </c>
      <c r="I94" s="13">
        <v>237000</v>
      </c>
      <c r="J94" s="13">
        <v>237000</v>
      </c>
      <c r="K94" s="13">
        <v>237000</v>
      </c>
    </row>
    <row r="95" spans="1:11" ht="19.899999999999999" customHeight="1" x14ac:dyDescent="0.25">
      <c r="A95" s="10" t="s">
        <v>77</v>
      </c>
      <c r="B95" s="14">
        <v>1181000</v>
      </c>
      <c r="C95" s="14">
        <v>1327000</v>
      </c>
      <c r="D95" s="14">
        <v>883000</v>
      </c>
      <c r="E95" s="14">
        <v>1086000</v>
      </c>
      <c r="F95" s="14">
        <v>1455000</v>
      </c>
      <c r="G95" s="14">
        <v>663000</v>
      </c>
      <c r="H95" s="14">
        <v>500000</v>
      </c>
      <c r="I95" s="14">
        <v>143000</v>
      </c>
      <c r="J95" s="14">
        <v>101000</v>
      </c>
      <c r="K95" s="14">
        <v>-81000</v>
      </c>
    </row>
    <row r="96" spans="1:11" ht="19.899999999999999" customHeight="1" x14ac:dyDescent="0.25">
      <c r="A96" s="12" t="s">
        <v>78</v>
      </c>
      <c r="B96" s="13">
        <v>35000</v>
      </c>
      <c r="C96" s="13">
        <v>932000</v>
      </c>
      <c r="D96" s="13">
        <v>367000</v>
      </c>
      <c r="E96" s="13">
        <v>443000</v>
      </c>
      <c r="F96" s="13">
        <v>331000</v>
      </c>
      <c r="G96" s="13">
        <v>358000</v>
      </c>
      <c r="H96" s="13">
        <v>203000</v>
      </c>
      <c r="I96" s="13">
        <v>178000</v>
      </c>
      <c r="J96" s="13">
        <v>173000</v>
      </c>
      <c r="K96" s="13">
        <v>196000</v>
      </c>
    </row>
    <row r="97" spans="1:11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</row>
    <row r="98" spans="1:11" ht="19.899999999999999" customHeight="1" x14ac:dyDescent="0.25">
      <c r="A98" s="12" t="s">
        <v>80</v>
      </c>
      <c r="B98" s="13">
        <v>1925000</v>
      </c>
      <c r="C98" s="13">
        <v>1995000</v>
      </c>
      <c r="D98" s="16">
        <v>0</v>
      </c>
      <c r="E98" s="13">
        <v>160000</v>
      </c>
      <c r="F98" s="13">
        <v>504000</v>
      </c>
      <c r="G98" s="13">
        <v>296000</v>
      </c>
      <c r="H98" s="13">
        <v>230000</v>
      </c>
      <c r="I98" s="13">
        <v>1000</v>
      </c>
      <c r="J98" s="13">
        <v>233000</v>
      </c>
      <c r="K98" s="13">
        <v>154000</v>
      </c>
    </row>
    <row r="99" spans="1:11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</row>
    <row r="100" spans="1:11" ht="19.899999999999999" customHeight="1" x14ac:dyDescent="0.25">
      <c r="A100" s="12" t="s">
        <v>82</v>
      </c>
      <c r="B100" s="13">
        <v>207000</v>
      </c>
      <c r="C100" s="13">
        <v>216000</v>
      </c>
      <c r="D100" s="13">
        <v>185000</v>
      </c>
      <c r="E100" s="13">
        <v>207000</v>
      </c>
      <c r="F100" s="13">
        <v>481000</v>
      </c>
      <c r="G100" s="13">
        <v>827000</v>
      </c>
      <c r="H100" s="13">
        <v>715000</v>
      </c>
      <c r="I100" s="13">
        <v>771000</v>
      </c>
      <c r="J100" s="13">
        <v>767000</v>
      </c>
      <c r="K100" s="13">
        <v>721000</v>
      </c>
    </row>
    <row r="101" spans="1:11" ht="19.899999999999999" customHeight="1" x14ac:dyDescent="0.25">
      <c r="A101" s="10" t="s">
        <v>83</v>
      </c>
      <c r="B101" s="14">
        <v>221000</v>
      </c>
      <c r="C101" s="14">
        <v>194000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</row>
    <row r="102" spans="1:11" ht="19.899999999999999" customHeight="1" x14ac:dyDescent="0.25">
      <c r="A102" s="12" t="s">
        <v>84</v>
      </c>
      <c r="B102" s="13">
        <v>5603000</v>
      </c>
      <c r="C102" s="13">
        <v>5475000</v>
      </c>
      <c r="D102" s="13">
        <v>1100000</v>
      </c>
      <c r="E102" s="13">
        <v>1600000</v>
      </c>
      <c r="F102" s="13">
        <v>672000</v>
      </c>
      <c r="G102" s="13">
        <v>1459000</v>
      </c>
      <c r="H102" s="13">
        <v>1099000</v>
      </c>
      <c r="I102" s="13">
        <v>1251000</v>
      </c>
      <c r="J102" s="13">
        <v>1507000</v>
      </c>
      <c r="K102" s="13">
        <v>1133000</v>
      </c>
    </row>
    <row r="103" spans="1:11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1016000</v>
      </c>
      <c r="K103" s="14">
        <v>946000</v>
      </c>
    </row>
    <row r="104" spans="1:11" ht="19.899999999999999" customHeight="1" x14ac:dyDescent="0.25">
      <c r="A104" s="12" t="s">
        <v>86</v>
      </c>
      <c r="B104" s="13">
        <v>405000</v>
      </c>
      <c r="C104" s="13">
        <v>283000</v>
      </c>
      <c r="D104" s="13">
        <v>660000</v>
      </c>
      <c r="E104" s="13">
        <v>237000</v>
      </c>
      <c r="F104" s="13">
        <v>2656000</v>
      </c>
      <c r="G104" s="13">
        <v>632000</v>
      </c>
      <c r="H104" s="13">
        <v>1882000</v>
      </c>
      <c r="I104" s="13">
        <v>1738000</v>
      </c>
      <c r="J104" s="13">
        <v>1421000</v>
      </c>
      <c r="K104" s="13">
        <v>1368000</v>
      </c>
    </row>
    <row r="105" spans="1:11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</row>
    <row r="106" spans="1:11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</row>
    <row r="107" spans="1:11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</row>
    <row r="108" spans="1:11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</row>
    <row r="109" spans="1:11" ht="19.899999999999999" customHeight="1" x14ac:dyDescent="0.25">
      <c r="A109" s="10" t="s">
        <v>91</v>
      </c>
      <c r="B109" s="14">
        <v>163000</v>
      </c>
      <c r="C109" s="14">
        <v>149000</v>
      </c>
      <c r="D109" s="14">
        <v>155000</v>
      </c>
      <c r="E109" s="14">
        <v>146000</v>
      </c>
      <c r="F109" s="14">
        <v>159000</v>
      </c>
      <c r="G109" s="14">
        <v>161000</v>
      </c>
      <c r="H109" s="14">
        <v>168000</v>
      </c>
      <c r="I109" s="14">
        <v>155000</v>
      </c>
      <c r="J109" s="14">
        <v>171000</v>
      </c>
      <c r="K109" s="14">
        <v>164000</v>
      </c>
    </row>
    <row r="110" spans="1:11" ht="19.899999999999999" customHeight="1" x14ac:dyDescent="0.25">
      <c r="A110" s="12" t="s">
        <v>92</v>
      </c>
      <c r="B110" s="13">
        <v>602000</v>
      </c>
      <c r="C110" s="13">
        <v>583000</v>
      </c>
      <c r="D110" s="13">
        <v>392000</v>
      </c>
      <c r="E110" s="13">
        <v>412000</v>
      </c>
      <c r="F110" s="13">
        <v>702000</v>
      </c>
      <c r="G110" s="13">
        <v>1043000</v>
      </c>
      <c r="H110" s="13">
        <v>947000</v>
      </c>
      <c r="I110" s="13">
        <v>1005000</v>
      </c>
      <c r="J110" s="13">
        <v>1016000</v>
      </c>
      <c r="K110" s="13">
        <v>946000</v>
      </c>
    </row>
    <row r="111" spans="1:11" ht="19.899999999999999" customHeight="1" x14ac:dyDescent="0.25">
      <c r="A111" s="10" t="s">
        <v>93</v>
      </c>
      <c r="B111" s="14">
        <v>92000</v>
      </c>
      <c r="C111" s="14">
        <v>127000</v>
      </c>
      <c r="D111" s="14">
        <v>161000</v>
      </c>
      <c r="E111" s="14">
        <v>173000</v>
      </c>
      <c r="F111" s="14">
        <v>165000</v>
      </c>
      <c r="G111" s="15">
        <v>0</v>
      </c>
      <c r="H111" s="14">
        <v>167000</v>
      </c>
      <c r="I111" s="14">
        <v>84000</v>
      </c>
      <c r="J111" s="14">
        <v>117000</v>
      </c>
      <c r="K111" s="14">
        <v>69000</v>
      </c>
    </row>
    <row r="112" spans="1:11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</row>
    <row r="113" spans="1:11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</row>
    <row r="114" spans="1:11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9"/>
    </row>
    <row r="115" spans="1:11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</row>
    <row r="116" spans="1:11" ht="19.899999999999999" customHeight="1" x14ac:dyDescent="0.25">
      <c r="A116" s="12" t="s">
        <v>98</v>
      </c>
      <c r="B116" s="13">
        <v>1872000</v>
      </c>
      <c r="C116" s="13">
        <v>1533000</v>
      </c>
      <c r="D116" s="13">
        <v>1027000</v>
      </c>
      <c r="E116" s="13">
        <v>948000</v>
      </c>
      <c r="F116" s="13">
        <v>941000</v>
      </c>
      <c r="G116" s="13">
        <v>1010000</v>
      </c>
      <c r="H116" s="13">
        <v>1427000</v>
      </c>
      <c r="I116" s="13">
        <v>1430000</v>
      </c>
      <c r="J116" s="13">
        <v>1302000</v>
      </c>
      <c r="K116" s="13">
        <v>1089000</v>
      </c>
    </row>
    <row r="117" spans="1:11" ht="19.899999999999999" customHeight="1" x14ac:dyDescent="0.25">
      <c r="A117" s="10" t="s">
        <v>99</v>
      </c>
      <c r="B117" s="14">
        <v>3495000</v>
      </c>
      <c r="C117" s="14">
        <v>3517000</v>
      </c>
      <c r="D117" s="14">
        <v>2458000</v>
      </c>
      <c r="E117" s="14">
        <v>2496000</v>
      </c>
      <c r="F117" s="14">
        <v>2700000</v>
      </c>
      <c r="G117" s="14">
        <v>2454000</v>
      </c>
      <c r="H117" s="14">
        <v>2494000</v>
      </c>
      <c r="I117" s="14">
        <v>2540000</v>
      </c>
      <c r="J117" s="14">
        <v>2636000</v>
      </c>
      <c r="K117" s="14">
        <v>1841000</v>
      </c>
    </row>
    <row r="118" spans="1:11" ht="19.899999999999999" customHeight="1" x14ac:dyDescent="0.25">
      <c r="A118" s="12" t="s">
        <v>100</v>
      </c>
      <c r="B118" s="13">
        <v>54000</v>
      </c>
      <c r="C118" s="13">
        <v>48000</v>
      </c>
      <c r="D118" s="13">
        <v>53000</v>
      </c>
      <c r="E118" s="13">
        <v>41000</v>
      </c>
      <c r="F118" s="13">
        <v>35000</v>
      </c>
      <c r="G118" s="13">
        <v>34000</v>
      </c>
      <c r="H118" s="13">
        <v>47000</v>
      </c>
      <c r="I118" s="13">
        <v>42000</v>
      </c>
      <c r="J118" s="13">
        <v>40000</v>
      </c>
      <c r="K118" s="13">
        <v>28000</v>
      </c>
    </row>
    <row r="119" spans="1:11" ht="19.899999999999999" customHeight="1" x14ac:dyDescent="0.25">
      <c r="A119" s="10" t="s">
        <v>101</v>
      </c>
      <c r="B119" s="14">
        <v>351000</v>
      </c>
      <c r="C119" s="14">
        <v>121000</v>
      </c>
      <c r="D119" s="14">
        <v>118000</v>
      </c>
      <c r="E119" s="14">
        <v>160000</v>
      </c>
      <c r="F119" s="14">
        <v>207000</v>
      </c>
      <c r="G119" s="14">
        <v>174000</v>
      </c>
      <c r="H119" s="14">
        <v>161000</v>
      </c>
      <c r="I119" s="14">
        <v>154000</v>
      </c>
      <c r="J119" s="14">
        <v>148000</v>
      </c>
      <c r="K119" s="14">
        <v>124000</v>
      </c>
    </row>
    <row r="120" spans="1:11" ht="19.899999999999999" customHeight="1" x14ac:dyDescent="0.25">
      <c r="A120" s="12" t="s">
        <v>102</v>
      </c>
      <c r="B120" s="13">
        <v>72000</v>
      </c>
      <c r="C120" s="13">
        <v>66000</v>
      </c>
      <c r="D120" s="13">
        <v>81000</v>
      </c>
      <c r="E120" s="13">
        <v>65000</v>
      </c>
      <c r="F120" s="13">
        <v>82000</v>
      </c>
      <c r="G120" s="13">
        <v>88000</v>
      </c>
      <c r="H120" s="13">
        <v>89000</v>
      </c>
      <c r="I120" s="13">
        <v>95000</v>
      </c>
      <c r="J120" s="13">
        <v>72000</v>
      </c>
      <c r="K120" s="13">
        <v>63000</v>
      </c>
    </row>
    <row r="121" spans="1:11" ht="19.899999999999999" customHeight="1" x14ac:dyDescent="0.25">
      <c r="A121" s="10" t="s">
        <v>103</v>
      </c>
      <c r="B121" s="14">
        <v>698000</v>
      </c>
      <c r="C121" s="14">
        <v>705000</v>
      </c>
      <c r="D121" s="14">
        <v>444000</v>
      </c>
      <c r="E121" s="14">
        <v>420000</v>
      </c>
      <c r="F121" s="14">
        <v>468000</v>
      </c>
      <c r="G121" s="14">
        <v>604000</v>
      </c>
      <c r="H121" s="14">
        <v>312000</v>
      </c>
      <c r="I121" s="14">
        <v>232000</v>
      </c>
      <c r="J121" s="14">
        <v>223000</v>
      </c>
      <c r="K121" s="14">
        <v>1096000</v>
      </c>
    </row>
    <row r="122" spans="1:11" ht="19.899999999999999" customHeight="1" x14ac:dyDescent="0.25">
      <c r="A122" s="12" t="s">
        <v>104</v>
      </c>
      <c r="B122" s="13">
        <v>592000</v>
      </c>
      <c r="C122" s="16">
        <v>0</v>
      </c>
      <c r="D122" s="9"/>
      <c r="E122" s="9"/>
      <c r="F122" s="9"/>
      <c r="G122" s="9"/>
      <c r="H122" s="9"/>
      <c r="I122" s="9"/>
      <c r="J122" s="9"/>
      <c r="K122" s="9"/>
    </row>
    <row r="123" spans="1:11" ht="19.899999999999999" customHeight="1" x14ac:dyDescent="0.25">
      <c r="A123" s="10" t="s">
        <v>105</v>
      </c>
      <c r="B123" s="14">
        <v>366000</v>
      </c>
      <c r="C123" s="15">
        <v>0</v>
      </c>
      <c r="D123" s="7"/>
      <c r="E123" s="7"/>
      <c r="F123" s="7"/>
      <c r="G123" s="7"/>
      <c r="H123" s="7"/>
      <c r="I123" s="7"/>
      <c r="J123" s="7"/>
      <c r="K123" s="7"/>
    </row>
    <row r="124" spans="1:11" ht="19.899999999999999" customHeight="1" x14ac:dyDescent="0.25">
      <c r="A124" s="12" t="s">
        <v>106</v>
      </c>
      <c r="B124" s="13">
        <v>210000</v>
      </c>
      <c r="C124" s="16">
        <v>0</v>
      </c>
      <c r="D124" s="9"/>
      <c r="E124" s="9"/>
      <c r="F124" s="9"/>
      <c r="G124" s="9"/>
      <c r="H124" s="9"/>
      <c r="I124" s="9"/>
      <c r="J124" s="9"/>
      <c r="K124" s="9"/>
    </row>
    <row r="125" spans="1:11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</row>
    <row r="127" spans="1:11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</row>
    <row r="128" spans="1:11" ht="19.899999999999999" customHeight="1" x14ac:dyDescent="0.25">
      <c r="A128" s="1" t="s">
        <v>1</v>
      </c>
    </row>
    <row r="129" spans="1:11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</row>
    <row r="130" spans="1:11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</row>
    <row r="131" spans="1:11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</row>
    <row r="132" spans="1:11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</row>
    <row r="134" spans="1:11" ht="19.899999999999999" customHeight="1" x14ac:dyDescent="0.25">
      <c r="A134" s="10" t="s">
        <v>109</v>
      </c>
      <c r="B134" s="11">
        <v>24799000</v>
      </c>
      <c r="C134" s="11">
        <v>23314000</v>
      </c>
      <c r="D134" s="11">
        <v>18482000</v>
      </c>
      <c r="E134" s="11">
        <v>18596000</v>
      </c>
      <c r="F134" s="11">
        <v>18446000</v>
      </c>
      <c r="G134" s="11">
        <v>16903000</v>
      </c>
      <c r="H134" s="11">
        <v>15942000</v>
      </c>
      <c r="I134" s="11">
        <v>14916000</v>
      </c>
      <c r="J134" s="11">
        <v>13397000</v>
      </c>
      <c r="K134" s="11">
        <v>11569000</v>
      </c>
    </row>
    <row r="135" spans="1:11" ht="19.899999999999999" customHeight="1" x14ac:dyDescent="0.25">
      <c r="A135" s="12" t="s">
        <v>110</v>
      </c>
      <c r="B135" s="17">
        <v>6</v>
      </c>
      <c r="C135" s="17">
        <v>26</v>
      </c>
      <c r="D135" s="17">
        <v>-1</v>
      </c>
      <c r="E135" s="17">
        <v>1</v>
      </c>
      <c r="F135" s="17">
        <v>9</v>
      </c>
      <c r="G135" s="17">
        <v>6</v>
      </c>
      <c r="H135" s="17">
        <v>7</v>
      </c>
      <c r="I135" s="17">
        <v>11</v>
      </c>
      <c r="J135" s="17">
        <v>16</v>
      </c>
      <c r="K135" s="17">
        <v>3</v>
      </c>
    </row>
    <row r="136" spans="1:11" ht="19.899999999999999" customHeight="1" x14ac:dyDescent="0.25">
      <c r="A136" s="10" t="s">
        <v>111</v>
      </c>
      <c r="B136" s="11">
        <v>22768000</v>
      </c>
      <c r="C136" s="11">
        <v>21315000</v>
      </c>
      <c r="D136" s="11">
        <v>16903000</v>
      </c>
      <c r="E136" s="11">
        <v>12561000</v>
      </c>
      <c r="F136" s="11">
        <v>12286000</v>
      </c>
      <c r="G136" s="11">
        <v>11467000</v>
      </c>
      <c r="H136" s="11">
        <v>10621000</v>
      </c>
      <c r="I136" s="11">
        <v>10255000</v>
      </c>
      <c r="J136" s="11">
        <v>8928000</v>
      </c>
      <c r="K136" s="11">
        <v>7881000</v>
      </c>
    </row>
    <row r="137" spans="1:11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</row>
    <row r="138" spans="1:11" ht="19.899999999999999" customHeight="1" x14ac:dyDescent="0.25">
      <c r="A138" s="10" t="s">
        <v>112</v>
      </c>
      <c r="B138" s="14">
        <v>3556930</v>
      </c>
      <c r="C138" s="14">
        <v>3011042</v>
      </c>
      <c r="D138" s="14">
        <v>2459870</v>
      </c>
      <c r="E138" s="14">
        <v>2266197</v>
      </c>
      <c r="F138" s="14">
        <v>2521281</v>
      </c>
      <c r="G138" s="14">
        <v>2377917</v>
      </c>
      <c r="H138" s="14">
        <v>2142606</v>
      </c>
      <c r="I138" s="14">
        <v>1868871</v>
      </c>
      <c r="J138" s="14">
        <v>1914913</v>
      </c>
      <c r="K138" s="14">
        <v>1528550</v>
      </c>
    </row>
    <row r="139" spans="1:11" ht="19.899999999999999" customHeight="1" x14ac:dyDescent="0.25">
      <c r="A139" s="12" t="s">
        <v>113</v>
      </c>
      <c r="B139" s="18">
        <v>3556930</v>
      </c>
      <c r="C139" s="18">
        <v>3011042</v>
      </c>
      <c r="D139" s="18">
        <v>2459870</v>
      </c>
      <c r="E139" s="18">
        <v>2266197</v>
      </c>
      <c r="F139" s="18">
        <v>2521281</v>
      </c>
      <c r="G139" s="18">
        <v>2377917</v>
      </c>
      <c r="H139" s="18">
        <v>2142606</v>
      </c>
      <c r="I139" s="18">
        <v>1868871</v>
      </c>
      <c r="J139" s="18">
        <v>1914913</v>
      </c>
      <c r="K139" s="18">
        <v>1528550</v>
      </c>
    </row>
    <row r="140" spans="1:11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</row>
    <row r="141" spans="1:11" ht="19.899999999999999" customHeight="1" x14ac:dyDescent="0.25">
      <c r="A141" s="12" t="s">
        <v>114</v>
      </c>
      <c r="B141" s="13">
        <v>75000</v>
      </c>
      <c r="C141" s="13">
        <v>64000</v>
      </c>
      <c r="D141" s="13">
        <v>23000</v>
      </c>
      <c r="E141" s="13">
        <v>28000</v>
      </c>
      <c r="F141" s="13">
        <v>25000</v>
      </c>
      <c r="G141" s="13">
        <v>18000</v>
      </c>
      <c r="H141" s="13">
        <v>18000</v>
      </c>
      <c r="I141" s="13">
        <v>11000</v>
      </c>
      <c r="J141" s="13">
        <v>1000</v>
      </c>
      <c r="K141" s="16">
        <v>0</v>
      </c>
    </row>
    <row r="142" spans="1:11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</row>
    <row r="143" spans="1:11" ht="19.899999999999999" customHeight="1" x14ac:dyDescent="0.25">
      <c r="A143" s="12" t="s">
        <v>116</v>
      </c>
      <c r="B143" s="13">
        <v>127000</v>
      </c>
      <c r="C143" s="13">
        <v>229000</v>
      </c>
      <c r="D143" s="13">
        <v>173000</v>
      </c>
      <c r="E143" s="13">
        <v>189000</v>
      </c>
      <c r="F143" s="13">
        <v>178000</v>
      </c>
      <c r="G143" s="13">
        <v>137000</v>
      </c>
      <c r="H143" s="13">
        <v>105000</v>
      </c>
      <c r="I143" s="13">
        <v>95000</v>
      </c>
      <c r="J143" s="13">
        <v>90000</v>
      </c>
      <c r="K143" s="13">
        <v>114000</v>
      </c>
    </row>
    <row r="144" spans="1:11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</row>
    <row r="145" spans="1:11" ht="19.899999999999999" customHeight="1" x14ac:dyDescent="0.25">
      <c r="A145" s="12" t="s">
        <v>118</v>
      </c>
      <c r="B145" s="13">
        <v>64000</v>
      </c>
      <c r="C145" s="13">
        <v>61000</v>
      </c>
      <c r="D145" s="13">
        <v>50000</v>
      </c>
      <c r="E145" s="13">
        <v>52000</v>
      </c>
      <c r="F145" s="13">
        <v>53000</v>
      </c>
      <c r="G145" s="13">
        <v>57000</v>
      </c>
      <c r="H145" s="13">
        <v>62000</v>
      </c>
      <c r="I145" s="13">
        <v>53000</v>
      </c>
      <c r="J145" s="13">
        <v>42000</v>
      </c>
      <c r="K145" s="13">
        <v>26000</v>
      </c>
    </row>
    <row r="146" spans="1:11" ht="19.899999999999999" customHeight="1" x14ac:dyDescent="0.25">
      <c r="A146" s="10" t="s">
        <v>119</v>
      </c>
      <c r="B146" s="14">
        <v>956000</v>
      </c>
      <c r="C146" s="14">
        <v>646000</v>
      </c>
      <c r="D146" s="14">
        <v>574000</v>
      </c>
      <c r="E146" s="14">
        <v>598000</v>
      </c>
      <c r="F146" s="14">
        <v>565000</v>
      </c>
      <c r="G146" s="14">
        <v>529000</v>
      </c>
      <c r="H146" s="14">
        <v>519000</v>
      </c>
      <c r="I146" s="14">
        <v>464000</v>
      </c>
      <c r="J146" s="14">
        <v>394000</v>
      </c>
      <c r="K146" s="14">
        <v>332000</v>
      </c>
    </row>
    <row r="147" spans="1:11" ht="19.899999999999999" customHeight="1" x14ac:dyDescent="0.25">
      <c r="A147" s="12" t="s">
        <v>120</v>
      </c>
      <c r="B147" s="13">
        <v>31000</v>
      </c>
      <c r="C147" s="13">
        <v>50000</v>
      </c>
      <c r="D147" s="13">
        <v>27000</v>
      </c>
      <c r="E147" s="13">
        <v>25000</v>
      </c>
      <c r="F147" s="13">
        <v>20000</v>
      </c>
      <c r="G147" s="13">
        <v>22000</v>
      </c>
      <c r="H147" s="13">
        <v>18000</v>
      </c>
      <c r="I147" s="13">
        <v>21000</v>
      </c>
      <c r="J147" s="13">
        <v>18000</v>
      </c>
      <c r="K147" s="13">
        <v>16000</v>
      </c>
    </row>
    <row r="148" spans="1:11" ht="19.899999999999999" customHeight="1" x14ac:dyDescent="0.25">
      <c r="A148" s="10" t="s">
        <v>121</v>
      </c>
      <c r="B148" s="14">
        <v>38930</v>
      </c>
      <c r="C148" s="14">
        <v>40042</v>
      </c>
      <c r="D148" s="14">
        <v>33870</v>
      </c>
      <c r="E148" s="14">
        <v>39197</v>
      </c>
      <c r="F148" s="14">
        <v>28281</v>
      </c>
      <c r="G148" s="14">
        <v>18917</v>
      </c>
      <c r="H148" s="14">
        <v>21606</v>
      </c>
      <c r="I148" s="14">
        <v>18871</v>
      </c>
      <c r="J148" s="14">
        <v>17913</v>
      </c>
      <c r="K148" s="14">
        <v>15550</v>
      </c>
    </row>
    <row r="149" spans="1:11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</row>
    <row r="150" spans="1:11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</row>
    <row r="151" spans="1:11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</row>
    <row r="152" spans="1:11" ht="19.899999999999999" customHeight="1" x14ac:dyDescent="0.25">
      <c r="A152" s="10" t="s">
        <v>125</v>
      </c>
      <c r="B152" s="11">
        <v>1291930</v>
      </c>
      <c r="C152" s="11">
        <v>1090042</v>
      </c>
      <c r="D152" s="11">
        <v>880870</v>
      </c>
      <c r="E152" s="11">
        <v>931197</v>
      </c>
      <c r="F152" s="11">
        <v>869281</v>
      </c>
      <c r="G152" s="11">
        <v>781917</v>
      </c>
      <c r="H152" s="11">
        <v>743606</v>
      </c>
      <c r="I152" s="11">
        <v>662871</v>
      </c>
      <c r="J152" s="11">
        <v>562913</v>
      </c>
      <c r="K152" s="11">
        <v>503550</v>
      </c>
    </row>
    <row r="153" spans="1:11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</row>
    <row r="154" spans="1:11" ht="19.899999999999999" customHeight="1" x14ac:dyDescent="0.25">
      <c r="A154" s="10" t="s">
        <v>126</v>
      </c>
      <c r="B154" s="11">
        <v>2265000</v>
      </c>
      <c r="C154" s="11">
        <v>1921000</v>
      </c>
      <c r="D154" s="11">
        <v>1579000</v>
      </c>
      <c r="E154" s="11">
        <v>1335000</v>
      </c>
      <c r="F154" s="11">
        <v>1652000</v>
      </c>
      <c r="G154" s="11">
        <v>1596000</v>
      </c>
      <c r="H154" s="11">
        <v>1399000</v>
      </c>
      <c r="I154" s="11">
        <v>1206000</v>
      </c>
      <c r="J154" s="11">
        <v>1352000</v>
      </c>
      <c r="K154" s="11">
        <v>1025000</v>
      </c>
    </row>
    <row r="155" spans="1:11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</row>
    <row r="156" spans="1:11" ht="19.899999999999999" customHeight="1" x14ac:dyDescent="0.25">
      <c r="A156" s="10" t="s">
        <v>127</v>
      </c>
      <c r="B156" s="15">
        <v>0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</row>
    <row r="157" spans="1:11" ht="19.899999999999999" customHeight="1" x14ac:dyDescent="0.25">
      <c r="A157" s="12" t="s">
        <v>128</v>
      </c>
      <c r="B157" s="13">
        <v>59000</v>
      </c>
      <c r="C157" s="13">
        <v>38000</v>
      </c>
      <c r="D157" s="13">
        <v>35000</v>
      </c>
      <c r="E157" s="13">
        <v>55000</v>
      </c>
      <c r="F157" s="13">
        <v>66000</v>
      </c>
      <c r="G157" s="13">
        <v>54000</v>
      </c>
      <c r="H157" s="13">
        <v>37000</v>
      </c>
      <c r="I157" s="13">
        <v>40000</v>
      </c>
      <c r="J157" s="13">
        <v>27000</v>
      </c>
      <c r="K157" s="13">
        <v>21000</v>
      </c>
    </row>
    <row r="158" spans="1:11" ht="19.899999999999999" customHeight="1" x14ac:dyDescent="0.25">
      <c r="A158" s="10" t="s">
        <v>129</v>
      </c>
      <c r="B158" s="14">
        <v>516000</v>
      </c>
      <c r="C158" s="14">
        <v>403000</v>
      </c>
      <c r="D158" s="14">
        <v>202000</v>
      </c>
      <c r="E158" s="14">
        <v>270000</v>
      </c>
      <c r="F158" s="14">
        <v>253000</v>
      </c>
      <c r="G158" s="14">
        <v>204000</v>
      </c>
      <c r="H158" s="14">
        <v>212000</v>
      </c>
      <c r="I158" s="14">
        <v>263000</v>
      </c>
      <c r="J158" s="14">
        <v>236000</v>
      </c>
      <c r="K158" s="14">
        <v>175000</v>
      </c>
    </row>
    <row r="159" spans="1:11" ht="19.899999999999999" customHeight="1" x14ac:dyDescent="0.25">
      <c r="A159" s="12" t="s">
        <v>130</v>
      </c>
      <c r="B159" s="18">
        <v>-457000</v>
      </c>
      <c r="C159" s="18">
        <v>-365000</v>
      </c>
      <c r="D159" s="18">
        <v>-167000</v>
      </c>
      <c r="E159" s="18">
        <v>-215000</v>
      </c>
      <c r="F159" s="18">
        <v>-187000</v>
      </c>
      <c r="G159" s="18">
        <v>-150000</v>
      </c>
      <c r="H159" s="18">
        <v>-175000</v>
      </c>
      <c r="I159" s="18">
        <v>-223000</v>
      </c>
      <c r="J159" s="18">
        <v>-209000</v>
      </c>
      <c r="K159" s="18">
        <v>-154000</v>
      </c>
    </row>
    <row r="160" spans="1:11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</row>
    <row r="161" spans="1:11" ht="19.899999999999999" customHeight="1" x14ac:dyDescent="0.25">
      <c r="A161" s="12" t="s">
        <v>131</v>
      </c>
      <c r="B161" s="18">
        <v>30000</v>
      </c>
      <c r="C161" s="17">
        <v>0</v>
      </c>
      <c r="D161" s="17">
        <v>0</v>
      </c>
      <c r="E161" s="18">
        <v>28000</v>
      </c>
      <c r="F161" s="18">
        <v>28000</v>
      </c>
      <c r="G161" s="18">
        <v>31000</v>
      </c>
      <c r="H161" s="18">
        <v>43000</v>
      </c>
      <c r="I161" s="17">
        <v>0</v>
      </c>
      <c r="J161" s="18">
        <v>1000</v>
      </c>
      <c r="K161" s="18">
        <v>2000</v>
      </c>
    </row>
    <row r="162" spans="1:11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</row>
    <row r="163" spans="1:11" ht="19.899999999999999" customHeight="1" x14ac:dyDescent="0.25">
      <c r="A163" s="12" t="s">
        <v>132</v>
      </c>
      <c r="B163" s="18">
        <v>1838000</v>
      </c>
      <c r="C163" s="18">
        <v>1556000</v>
      </c>
      <c r="D163" s="18">
        <v>1412000</v>
      </c>
      <c r="E163" s="18">
        <v>1148000</v>
      </c>
      <c r="F163" s="18">
        <v>1493000</v>
      </c>
      <c r="G163" s="18">
        <v>1477000</v>
      </c>
      <c r="H163" s="18">
        <v>1267000</v>
      </c>
      <c r="I163" s="18">
        <v>983000</v>
      </c>
      <c r="J163" s="18">
        <v>1144000</v>
      </c>
      <c r="K163" s="18">
        <v>873000</v>
      </c>
    </row>
    <row r="164" spans="1:11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</row>
    <row r="165" spans="1:11" ht="19.899999999999999" customHeight="1" x14ac:dyDescent="0.25">
      <c r="A165" s="12" t="s">
        <v>133</v>
      </c>
      <c r="B165" s="18">
        <v>511000</v>
      </c>
      <c r="C165" s="18">
        <v>529000</v>
      </c>
      <c r="D165" s="18">
        <v>429000</v>
      </c>
      <c r="E165" s="18">
        <v>336000</v>
      </c>
      <c r="F165" s="18">
        <v>464000</v>
      </c>
      <c r="G165" s="18">
        <v>368000</v>
      </c>
      <c r="H165" s="18">
        <v>313000</v>
      </c>
      <c r="I165" s="18">
        <v>345000</v>
      </c>
      <c r="J165" s="18">
        <v>306000</v>
      </c>
      <c r="K165" s="18">
        <v>233000</v>
      </c>
    </row>
    <row r="166" spans="1:11" ht="19.899999999999999" customHeight="1" x14ac:dyDescent="0.25">
      <c r="A166" s="10" t="s">
        <v>134</v>
      </c>
      <c r="B166" s="14">
        <v>451000</v>
      </c>
      <c r="C166" s="14">
        <v>362000</v>
      </c>
      <c r="D166" s="14">
        <v>415000</v>
      </c>
      <c r="E166" s="14">
        <v>515000</v>
      </c>
      <c r="F166" s="14">
        <v>514000</v>
      </c>
      <c r="G166" s="14">
        <v>474000</v>
      </c>
      <c r="H166" s="14">
        <v>403000</v>
      </c>
      <c r="I166" s="14">
        <v>329000</v>
      </c>
      <c r="J166" s="14">
        <v>311000</v>
      </c>
      <c r="K166" s="14">
        <v>183000</v>
      </c>
    </row>
    <row r="167" spans="1:11" ht="19.899999999999999" customHeight="1" x14ac:dyDescent="0.25">
      <c r="A167" s="12" t="s">
        <v>135</v>
      </c>
      <c r="B167" s="13">
        <v>50000</v>
      </c>
      <c r="C167" s="13">
        <v>94000</v>
      </c>
      <c r="D167" s="13">
        <v>-16000</v>
      </c>
      <c r="E167" s="13">
        <v>-142000</v>
      </c>
      <c r="F167" s="13">
        <v>-89000</v>
      </c>
      <c r="G167" s="13">
        <v>-105000</v>
      </c>
      <c r="H167" s="13">
        <v>-104000</v>
      </c>
      <c r="I167" s="13">
        <v>9000</v>
      </c>
      <c r="J167" s="13">
        <v>9000</v>
      </c>
      <c r="K167" s="13">
        <v>49000</v>
      </c>
    </row>
    <row r="168" spans="1:11" ht="19.899999999999999" customHeight="1" x14ac:dyDescent="0.25">
      <c r="A168" s="10" t="s">
        <v>136</v>
      </c>
      <c r="B168" s="14">
        <v>10000</v>
      </c>
      <c r="C168" s="14">
        <v>73000</v>
      </c>
      <c r="D168" s="14">
        <v>30000</v>
      </c>
      <c r="E168" s="14">
        <v>-37000</v>
      </c>
      <c r="F168" s="14">
        <v>39000</v>
      </c>
      <c r="G168" s="14">
        <v>-1000</v>
      </c>
      <c r="H168" s="14">
        <v>14000</v>
      </c>
      <c r="I168" s="14">
        <v>7000</v>
      </c>
      <c r="J168" s="14">
        <v>-14000</v>
      </c>
      <c r="K168" s="14">
        <v>1000</v>
      </c>
    </row>
    <row r="169" spans="1:11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</row>
    <row r="170" spans="1:11" ht="19.899999999999999" customHeight="1" x14ac:dyDescent="0.25">
      <c r="A170" s="10" t="s">
        <v>137</v>
      </c>
      <c r="B170" s="11">
        <v>1327000</v>
      </c>
      <c r="C170" s="11">
        <v>1027000</v>
      </c>
      <c r="D170" s="11">
        <v>983000</v>
      </c>
      <c r="E170" s="11">
        <v>812000</v>
      </c>
      <c r="F170" s="11">
        <v>1029000</v>
      </c>
      <c r="G170" s="11">
        <v>1109000</v>
      </c>
      <c r="H170" s="11">
        <v>954000</v>
      </c>
      <c r="I170" s="11">
        <v>638000</v>
      </c>
      <c r="J170" s="11">
        <v>838000</v>
      </c>
      <c r="K170" s="11">
        <v>640000</v>
      </c>
    </row>
    <row r="171" spans="1:11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</row>
    <row r="172" spans="1:11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</row>
    <row r="173" spans="1:11" ht="19.899999999999999" customHeight="1" x14ac:dyDescent="0.25">
      <c r="A173" s="12" t="s">
        <v>139</v>
      </c>
      <c r="B173" s="13">
        <v>3000</v>
      </c>
      <c r="C173" s="13">
        <v>3000</v>
      </c>
      <c r="D173" s="13">
        <v>3000</v>
      </c>
      <c r="E173" s="13">
        <v>3000</v>
      </c>
      <c r="F173" s="13">
        <v>3000</v>
      </c>
      <c r="G173" s="13">
        <v>3000</v>
      </c>
      <c r="H173" s="13">
        <v>3000</v>
      </c>
      <c r="I173" s="13">
        <v>2000</v>
      </c>
      <c r="J173" s="13">
        <v>2000</v>
      </c>
      <c r="K173" s="13">
        <v>2000</v>
      </c>
    </row>
    <row r="174" spans="1:11" ht="19.899999999999999" customHeight="1" x14ac:dyDescent="0.25">
      <c r="A174" s="10" t="s">
        <v>140</v>
      </c>
      <c r="B174" s="14">
        <v>33000</v>
      </c>
      <c r="C174" s="14">
        <v>34000</v>
      </c>
      <c r="D174" s="14">
        <v>30000</v>
      </c>
      <c r="E174" s="14">
        <v>32000</v>
      </c>
      <c r="F174" s="14">
        <v>19000</v>
      </c>
      <c r="G174" s="14">
        <v>10000</v>
      </c>
      <c r="H174" s="14">
        <v>5000</v>
      </c>
      <c r="I174" s="14">
        <v>6000</v>
      </c>
      <c r="J174" s="14">
        <v>59000</v>
      </c>
      <c r="K174" s="14">
        <v>38000</v>
      </c>
    </row>
    <row r="175" spans="1:11" ht="19.899999999999999" customHeight="1" x14ac:dyDescent="0.25">
      <c r="A175" s="12" t="s">
        <v>141</v>
      </c>
      <c r="B175" s="18">
        <v>1291000</v>
      </c>
      <c r="C175" s="18">
        <v>990000</v>
      </c>
      <c r="D175" s="18">
        <v>950000</v>
      </c>
      <c r="E175" s="18">
        <v>777000</v>
      </c>
      <c r="F175" s="18">
        <v>1007000</v>
      </c>
      <c r="G175" s="18">
        <v>1096000</v>
      </c>
      <c r="H175" s="18">
        <v>946000</v>
      </c>
      <c r="I175" s="18">
        <v>630000</v>
      </c>
      <c r="J175" s="18">
        <v>777000</v>
      </c>
      <c r="K175" s="18">
        <v>600000</v>
      </c>
    </row>
    <row r="176" spans="1:11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</row>
    <row r="177" spans="1:11" ht="19.899999999999999" customHeight="1" x14ac:dyDescent="0.25">
      <c r="A177" s="12" t="s">
        <v>142</v>
      </c>
      <c r="B177" s="13">
        <v>1213000</v>
      </c>
      <c r="C177" s="13">
        <v>1103000</v>
      </c>
      <c r="D177" s="13">
        <v>1012000</v>
      </c>
      <c r="E177" s="13">
        <v>864000</v>
      </c>
      <c r="F177" s="13">
        <v>988000</v>
      </c>
      <c r="G177" s="13">
        <v>943000</v>
      </c>
      <c r="H177" s="13">
        <v>885000</v>
      </c>
      <c r="I177" s="13">
        <v>611000</v>
      </c>
      <c r="J177" s="13">
        <v>772000</v>
      </c>
      <c r="K177" s="13">
        <v>619000</v>
      </c>
    </row>
    <row r="178" spans="1:11" ht="19.899999999999999" customHeight="1" x14ac:dyDescent="0.25">
      <c r="A178" s="10" t="s">
        <v>143</v>
      </c>
      <c r="B178" s="22">
        <v>1150</v>
      </c>
      <c r="C178" s="22">
        <v>1045</v>
      </c>
      <c r="D178" s="15">
        <v>959</v>
      </c>
      <c r="E178" s="15">
        <v>818</v>
      </c>
      <c r="F178" s="15">
        <v>894</v>
      </c>
      <c r="G178" s="15">
        <v>842</v>
      </c>
      <c r="H178" s="15">
        <v>791</v>
      </c>
      <c r="I178" s="15">
        <v>547</v>
      </c>
      <c r="J178" s="15">
        <v>720</v>
      </c>
      <c r="K178" s="15">
        <v>577</v>
      </c>
    </row>
    <row r="179" spans="1:11" ht="19.899999999999999" customHeight="1" x14ac:dyDescent="0.25">
      <c r="A179" s="12" t="s">
        <v>144</v>
      </c>
      <c r="B179" s="16">
        <v>570</v>
      </c>
      <c r="C179" s="16">
        <v>515</v>
      </c>
      <c r="D179" s="16">
        <v>478</v>
      </c>
      <c r="E179" s="16">
        <v>300</v>
      </c>
      <c r="F179" s="16">
        <v>385</v>
      </c>
      <c r="G179" s="16">
        <v>744</v>
      </c>
      <c r="H179" s="16">
        <v>315</v>
      </c>
      <c r="I179" s="16">
        <v>263</v>
      </c>
      <c r="J179" s="16">
        <v>257</v>
      </c>
      <c r="K179" s="16">
        <v>205</v>
      </c>
    </row>
    <row r="180" spans="1:11" ht="19.899999999999999" customHeight="1" x14ac:dyDescent="0.25">
      <c r="A180" s="10" t="s">
        <v>145</v>
      </c>
      <c r="B180" s="15">
        <v>456</v>
      </c>
      <c r="C180" s="15">
        <v>412</v>
      </c>
      <c r="D180" s="15">
        <v>382.4</v>
      </c>
      <c r="E180" s="15">
        <v>240</v>
      </c>
      <c r="F180" s="15">
        <v>327.3</v>
      </c>
      <c r="G180" s="15">
        <v>632.4</v>
      </c>
      <c r="H180" s="15">
        <v>267.8</v>
      </c>
      <c r="I180" s="15">
        <v>223.6</v>
      </c>
      <c r="J180" s="15">
        <v>257</v>
      </c>
      <c r="K180" s="15">
        <v>205</v>
      </c>
    </row>
    <row r="181" spans="1:11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</row>
    <row r="182" spans="1:11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</row>
    <row r="183" spans="1:11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</row>
    <row r="184" spans="1:11" ht="19.899999999999999" customHeight="1" x14ac:dyDescent="0.25">
      <c r="A184" s="10" t="s">
        <v>149</v>
      </c>
      <c r="B184" s="14">
        <v>3443000</v>
      </c>
      <c r="C184" s="14">
        <v>2662000</v>
      </c>
      <c r="D184" s="14">
        <v>2179000</v>
      </c>
      <c r="E184" s="14">
        <v>1989000</v>
      </c>
      <c r="F184" s="14">
        <v>2246000</v>
      </c>
      <c r="G184" s="14">
        <v>2143000</v>
      </c>
      <c r="H184" s="14">
        <v>1941000</v>
      </c>
      <c r="I184" s="14">
        <v>1690000</v>
      </c>
      <c r="J184" s="14">
        <v>1747000</v>
      </c>
      <c r="K184" s="14">
        <v>1385000</v>
      </c>
    </row>
    <row r="185" spans="1:11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</row>
    <row r="186" spans="1:11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</row>
    <row r="187" spans="1:11" ht="19.899999999999999" customHeight="1" x14ac:dyDescent="0.25">
      <c r="A187" s="10" t="s">
        <v>116</v>
      </c>
      <c r="B187" s="14">
        <v>127000</v>
      </c>
      <c r="C187" s="14">
        <v>229000</v>
      </c>
      <c r="D187" s="14">
        <v>173000</v>
      </c>
      <c r="E187" s="14">
        <v>189000</v>
      </c>
      <c r="F187" s="14">
        <v>178000</v>
      </c>
      <c r="G187" s="14">
        <v>137000</v>
      </c>
      <c r="H187" s="14">
        <v>105000</v>
      </c>
      <c r="I187" s="14">
        <v>95000</v>
      </c>
      <c r="J187" s="14">
        <v>90000</v>
      </c>
      <c r="K187" s="14">
        <v>114000</v>
      </c>
    </row>
    <row r="188" spans="1:11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</row>
    <row r="189" spans="1:11" ht="19.899999999999999" customHeight="1" x14ac:dyDescent="0.25">
      <c r="A189" s="10" t="s">
        <v>118</v>
      </c>
      <c r="B189" s="14">
        <v>64000</v>
      </c>
      <c r="C189" s="14">
        <v>61000</v>
      </c>
      <c r="D189" s="14">
        <v>50000</v>
      </c>
      <c r="E189" s="14">
        <v>52000</v>
      </c>
      <c r="F189" s="14">
        <v>53000</v>
      </c>
      <c r="G189" s="14">
        <v>57000</v>
      </c>
      <c r="H189" s="14">
        <v>62000</v>
      </c>
      <c r="I189" s="14">
        <v>53000</v>
      </c>
      <c r="J189" s="14">
        <v>42000</v>
      </c>
      <c r="K189" s="14">
        <v>26000</v>
      </c>
    </row>
    <row r="190" spans="1:11" ht="19.899999999999999" customHeight="1" x14ac:dyDescent="0.25">
      <c r="A190" s="12" t="s">
        <v>150</v>
      </c>
      <c r="B190" s="23">
        <v>1223</v>
      </c>
      <c r="C190" s="16">
        <v>938</v>
      </c>
      <c r="D190" s="16">
        <v>900</v>
      </c>
      <c r="E190" s="16">
        <v>735</v>
      </c>
      <c r="F190" s="16">
        <v>911</v>
      </c>
      <c r="G190" s="16">
        <v>979</v>
      </c>
      <c r="H190" s="16">
        <v>845</v>
      </c>
      <c r="I190" s="16">
        <v>564</v>
      </c>
      <c r="J190" s="16">
        <v>724</v>
      </c>
      <c r="K190" s="16">
        <v>559</v>
      </c>
    </row>
    <row r="191" spans="1:11" ht="19.899999999999999" customHeight="1" x14ac:dyDescent="0.25">
      <c r="A191" s="10" t="s">
        <v>151</v>
      </c>
      <c r="B191" s="22">
        <v>1150</v>
      </c>
      <c r="C191" s="22">
        <v>1045</v>
      </c>
      <c r="D191" s="15">
        <v>959</v>
      </c>
      <c r="E191" s="15">
        <v>818</v>
      </c>
      <c r="F191" s="15">
        <v>894</v>
      </c>
      <c r="G191" s="15">
        <v>842</v>
      </c>
      <c r="H191" s="15">
        <v>791</v>
      </c>
      <c r="I191" s="15">
        <v>547</v>
      </c>
      <c r="J191" s="15">
        <v>720</v>
      </c>
      <c r="K191" s="15">
        <v>577</v>
      </c>
    </row>
    <row r="192" spans="1:11" ht="19.899999999999999" customHeight="1" x14ac:dyDescent="0.25">
      <c r="A192" s="12" t="s">
        <v>152</v>
      </c>
      <c r="B192" s="23">
        <v>1108</v>
      </c>
      <c r="C192" s="23">
        <v>1012</v>
      </c>
      <c r="D192" s="16">
        <v>915</v>
      </c>
      <c r="E192" s="16">
        <v>800</v>
      </c>
      <c r="F192" s="16">
        <v>870</v>
      </c>
      <c r="G192" s="16">
        <v>800</v>
      </c>
      <c r="H192" s="16">
        <v>740</v>
      </c>
      <c r="I192" s="16">
        <v>521</v>
      </c>
      <c r="J192" s="16">
        <v>719</v>
      </c>
      <c r="K192" s="16">
        <v>575</v>
      </c>
    </row>
    <row r="193" spans="1:11" ht="19.899999999999999" customHeight="1" x14ac:dyDescent="0.25">
      <c r="A193" s="10" t="s">
        <v>153</v>
      </c>
      <c r="B193" s="22">
        <v>1179</v>
      </c>
      <c r="C193" s="15">
        <v>909</v>
      </c>
      <c r="D193" s="15">
        <v>859</v>
      </c>
      <c r="E193" s="15">
        <v>720</v>
      </c>
      <c r="F193" s="15">
        <v>886</v>
      </c>
      <c r="G193" s="15">
        <v>929</v>
      </c>
      <c r="H193" s="15">
        <v>791</v>
      </c>
      <c r="I193" s="15">
        <v>537</v>
      </c>
      <c r="J193" s="15">
        <v>723</v>
      </c>
      <c r="K193" s="15">
        <v>558</v>
      </c>
    </row>
    <row r="194" spans="1:11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559</v>
      </c>
    </row>
    <row r="195" spans="1:11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</row>
    <row r="196" spans="1:11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</row>
    <row r="197" spans="1:11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</row>
    <row r="198" spans="1:11" ht="19.899999999999999" customHeight="1" x14ac:dyDescent="0.25">
      <c r="A198" s="12" t="s">
        <v>158</v>
      </c>
      <c r="B198" s="13">
        <v>50000</v>
      </c>
      <c r="C198" s="13">
        <v>94000</v>
      </c>
      <c r="D198" s="13">
        <v>-16000</v>
      </c>
      <c r="E198" s="13">
        <v>-142000</v>
      </c>
      <c r="F198" s="13">
        <v>-89000</v>
      </c>
      <c r="G198" s="13">
        <v>-105000</v>
      </c>
      <c r="H198" s="13">
        <v>-104000</v>
      </c>
      <c r="I198" s="13">
        <v>9000</v>
      </c>
      <c r="J198" s="13">
        <v>9000</v>
      </c>
      <c r="K198" s="13">
        <v>49000</v>
      </c>
    </row>
    <row r="199" spans="1:11" ht="19.899999999999999" customHeight="1" x14ac:dyDescent="0.25">
      <c r="A199" s="10" t="s">
        <v>159</v>
      </c>
      <c r="B199" s="14">
        <v>-17000</v>
      </c>
      <c r="C199" s="14">
        <v>23000</v>
      </c>
      <c r="D199" s="14">
        <v>13000</v>
      </c>
      <c r="E199" s="14">
        <v>-21000</v>
      </c>
      <c r="F199" s="14">
        <v>-24000</v>
      </c>
      <c r="G199" s="14">
        <v>16000</v>
      </c>
      <c r="H199" s="14">
        <v>-20000</v>
      </c>
      <c r="I199" s="14">
        <v>-23000</v>
      </c>
      <c r="J199" s="14">
        <v>-53000</v>
      </c>
      <c r="K199" s="14">
        <v>-14000</v>
      </c>
    </row>
    <row r="200" spans="1:11" ht="19.899999999999999" customHeight="1" x14ac:dyDescent="0.25">
      <c r="A200" s="12" t="s">
        <v>160</v>
      </c>
      <c r="B200" s="16">
        <v>28</v>
      </c>
      <c r="C200" s="16">
        <v>34</v>
      </c>
      <c r="D200" s="16">
        <v>30</v>
      </c>
      <c r="E200" s="16">
        <v>29</v>
      </c>
      <c r="F200" s="16">
        <v>31</v>
      </c>
      <c r="G200" s="16">
        <v>25</v>
      </c>
      <c r="H200" s="16">
        <v>25</v>
      </c>
      <c r="I200" s="16">
        <v>35</v>
      </c>
      <c r="J200" s="16">
        <v>27</v>
      </c>
      <c r="K200" s="16">
        <v>27</v>
      </c>
    </row>
    <row r="201" spans="1:11" ht="19.899999999999999" customHeight="1" x14ac:dyDescent="0.25">
      <c r="A201" s="10" t="s">
        <v>161</v>
      </c>
      <c r="B201" s="14">
        <v>92000</v>
      </c>
      <c r="C201" s="14">
        <v>20000</v>
      </c>
      <c r="D201" s="14">
        <v>30000</v>
      </c>
      <c r="E201" s="14">
        <v>78000</v>
      </c>
      <c r="F201" s="14">
        <v>18000</v>
      </c>
      <c r="G201" s="14">
        <v>16000</v>
      </c>
      <c r="H201" s="14">
        <v>16000</v>
      </c>
      <c r="I201" s="14">
        <v>13000</v>
      </c>
      <c r="J201" s="14">
        <v>26000</v>
      </c>
      <c r="K201" s="14">
        <v>107000</v>
      </c>
    </row>
    <row r="202" spans="1:11" ht="19.899999999999999" customHeight="1" x14ac:dyDescent="0.25">
      <c r="A202" s="12" t="s">
        <v>162</v>
      </c>
      <c r="B202" s="13">
        <v>-3000</v>
      </c>
      <c r="C202" s="13">
        <v>2000</v>
      </c>
      <c r="D202" s="13">
        <v>-12000</v>
      </c>
      <c r="E202" s="13">
        <v>-16000</v>
      </c>
      <c r="F202" s="13">
        <v>17000</v>
      </c>
      <c r="G202" s="13">
        <v>-38000</v>
      </c>
      <c r="H202" s="13">
        <v>10000</v>
      </c>
      <c r="I202" s="13">
        <v>5000</v>
      </c>
      <c r="J202" s="13">
        <v>5000</v>
      </c>
      <c r="K202" s="16">
        <v>0</v>
      </c>
    </row>
    <row r="203" spans="1:11" ht="19.899999999999999" customHeight="1" x14ac:dyDescent="0.25">
      <c r="A203" s="10" t="s">
        <v>163</v>
      </c>
      <c r="B203" s="14">
        <v>30000</v>
      </c>
      <c r="C203" s="14">
        <v>43000</v>
      </c>
      <c r="D203" s="14">
        <v>36000</v>
      </c>
      <c r="E203" s="14">
        <v>40000</v>
      </c>
      <c r="F203" s="14">
        <v>44000</v>
      </c>
      <c r="G203" s="14">
        <v>21000</v>
      </c>
      <c r="H203" s="14">
        <v>24000</v>
      </c>
      <c r="I203" s="14">
        <v>3000</v>
      </c>
      <c r="J203" s="14">
        <v>11000</v>
      </c>
      <c r="K203" s="14">
        <v>1000</v>
      </c>
    </row>
    <row r="204" spans="1:11" ht="19.899999999999999" customHeight="1" x14ac:dyDescent="0.25">
      <c r="A204" s="12" t="s">
        <v>164</v>
      </c>
      <c r="B204" s="13">
        <v>30000</v>
      </c>
      <c r="C204" s="13">
        <v>43000</v>
      </c>
      <c r="D204" s="13">
        <v>36000</v>
      </c>
      <c r="E204" s="13">
        <v>40000</v>
      </c>
      <c r="F204" s="13">
        <v>44000</v>
      </c>
      <c r="G204" s="13">
        <v>21000</v>
      </c>
      <c r="H204" s="13">
        <v>24000</v>
      </c>
      <c r="I204" s="13">
        <v>3000</v>
      </c>
      <c r="J204" s="13">
        <v>11000</v>
      </c>
      <c r="K204" s="13">
        <v>1000</v>
      </c>
    </row>
    <row r="205" spans="1:11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</row>
    <row r="206" spans="1:11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</row>
    <row r="207" spans="1:11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>
        <v>17000</v>
      </c>
      <c r="K207" s="14">
        <v>93000</v>
      </c>
    </row>
    <row r="208" spans="1:11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</row>
    <row r="209" spans="1:11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</row>
    <row r="210" spans="1:11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</row>
    <row r="211" spans="1:11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</row>
    <row r="212" spans="1:11" ht="19.899999999999999" customHeight="1" x14ac:dyDescent="0.25">
      <c r="A212" s="12" t="s">
        <v>114</v>
      </c>
      <c r="B212" s="13">
        <v>75000</v>
      </c>
      <c r="C212" s="13">
        <v>64000</v>
      </c>
      <c r="D212" s="13">
        <v>23000</v>
      </c>
      <c r="E212" s="13">
        <v>28000</v>
      </c>
      <c r="F212" s="13">
        <v>25000</v>
      </c>
      <c r="G212" s="13">
        <v>18000</v>
      </c>
      <c r="H212" s="13">
        <v>18000</v>
      </c>
      <c r="I212" s="13">
        <v>11000</v>
      </c>
      <c r="J212" s="13">
        <v>1000</v>
      </c>
      <c r="K212" s="16">
        <v>0</v>
      </c>
    </row>
    <row r="213" spans="1:11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</row>
    <row r="214" spans="1:11" ht="19.899999999999999" customHeight="1" x14ac:dyDescent="0.25">
      <c r="A214" s="12" t="s">
        <v>173</v>
      </c>
      <c r="B214" s="13">
        <v>147000</v>
      </c>
      <c r="C214" s="13">
        <v>31000</v>
      </c>
      <c r="D214" s="13">
        <v>3000</v>
      </c>
      <c r="E214" s="13">
        <v>28000</v>
      </c>
      <c r="F214" s="13">
        <v>4000</v>
      </c>
      <c r="G214" s="16">
        <v>0</v>
      </c>
      <c r="H214" s="13">
        <v>5000</v>
      </c>
      <c r="I214" s="13">
        <v>9000</v>
      </c>
      <c r="J214" s="16">
        <v>0</v>
      </c>
      <c r="K214" s="13">
        <v>28000</v>
      </c>
    </row>
    <row r="215" spans="1:11" ht="19.899999999999999" customHeight="1" x14ac:dyDescent="0.25">
      <c r="A215" s="10" t="s">
        <v>174</v>
      </c>
      <c r="B215" s="14">
        <v>147000</v>
      </c>
      <c r="C215" s="14">
        <v>31000</v>
      </c>
      <c r="D215" s="14">
        <v>3000</v>
      </c>
      <c r="E215" s="14">
        <v>28000</v>
      </c>
      <c r="F215" s="14">
        <v>4000</v>
      </c>
      <c r="G215" s="15">
        <v>0</v>
      </c>
      <c r="H215" s="14">
        <v>5000</v>
      </c>
      <c r="I215" s="14">
        <v>9000</v>
      </c>
      <c r="J215" s="15">
        <v>0</v>
      </c>
      <c r="K215" s="14">
        <v>28000</v>
      </c>
    </row>
    <row r="216" spans="1:11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</row>
    <row r="217" spans="1:11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</row>
    <row r="218" spans="1:11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</row>
    <row r="219" spans="1:11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</row>
    <row r="220" spans="1:11" ht="19.899999999999999" customHeight="1" x14ac:dyDescent="0.25">
      <c r="A220" s="12" t="s">
        <v>178</v>
      </c>
      <c r="B220" s="16">
        <v>0</v>
      </c>
      <c r="C220" s="16">
        <v>0</v>
      </c>
      <c r="D220" s="13">
        <v>-2000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3">
        <v>22000</v>
      </c>
    </row>
    <row r="221" spans="1:11" ht="19.899999999999999" customHeight="1" x14ac:dyDescent="0.25">
      <c r="A221" s="10" t="s">
        <v>179</v>
      </c>
      <c r="B221" s="15">
        <v>0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4">
        <v>1000</v>
      </c>
      <c r="I221" s="14">
        <v>2000</v>
      </c>
      <c r="J221" s="14">
        <v>2000</v>
      </c>
      <c r="K221" s="14">
        <v>2000</v>
      </c>
    </row>
    <row r="222" spans="1:11" ht="19.899999999999999" customHeight="1" x14ac:dyDescent="0.25">
      <c r="A222" s="12" t="s">
        <v>180</v>
      </c>
      <c r="B222" s="16">
        <v>0</v>
      </c>
      <c r="C222" s="16">
        <v>0</v>
      </c>
      <c r="D222" s="13">
        <v>-10000</v>
      </c>
      <c r="E222" s="13">
        <v>-54000</v>
      </c>
      <c r="F222" s="13">
        <v>-19000</v>
      </c>
      <c r="G222" s="13">
        <v>-24000</v>
      </c>
      <c r="H222" s="13">
        <v>-9000</v>
      </c>
      <c r="I222" s="13">
        <v>-3000</v>
      </c>
      <c r="J222" s="16">
        <v>0</v>
      </c>
      <c r="K222" s="13">
        <v>-4000</v>
      </c>
    </row>
    <row r="223" spans="1:11" ht="19.899999999999999" customHeight="1" x14ac:dyDescent="0.25">
      <c r="A223" s="10" t="s">
        <v>181</v>
      </c>
      <c r="B223" s="14">
        <v>69000</v>
      </c>
      <c r="C223" s="14">
        <v>-6000</v>
      </c>
      <c r="D223" s="14">
        <v>8000</v>
      </c>
      <c r="E223" s="14">
        <v>-9000</v>
      </c>
      <c r="F223" s="14">
        <v>26000</v>
      </c>
      <c r="G223" s="14">
        <v>3000</v>
      </c>
      <c r="H223" s="14">
        <v>49000</v>
      </c>
      <c r="I223" s="14">
        <v>18000</v>
      </c>
      <c r="J223" s="14">
        <v>7000</v>
      </c>
      <c r="K223" s="14">
        <v>28000</v>
      </c>
    </row>
    <row r="224" spans="1:11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</row>
    <row r="225" spans="1:11" ht="19.899999999999999" customHeight="1" x14ac:dyDescent="0.25">
      <c r="A225" s="10" t="s">
        <v>183</v>
      </c>
      <c r="B225" s="14">
        <v>-38000</v>
      </c>
      <c r="C225" s="14">
        <v>88000</v>
      </c>
      <c r="D225" s="14">
        <v>-45000</v>
      </c>
      <c r="E225" s="14">
        <v>-87000</v>
      </c>
      <c r="F225" s="14">
        <v>64000</v>
      </c>
      <c r="G225" s="14">
        <v>-28000</v>
      </c>
      <c r="H225" s="14">
        <v>92000</v>
      </c>
      <c r="I225" s="14">
        <v>1000</v>
      </c>
      <c r="J225" s="14">
        <v>77000</v>
      </c>
      <c r="K225" s="14">
        <v>-10000</v>
      </c>
    </row>
    <row r="226" spans="1:11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3">
        <v>3000</v>
      </c>
      <c r="I226" s="13">
        <v>15000</v>
      </c>
      <c r="J226" s="13">
        <v>-1000</v>
      </c>
      <c r="K226" s="13">
        <v>-16000</v>
      </c>
    </row>
    <row r="227" spans="1:11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-138000</v>
      </c>
      <c r="J227" s="15">
        <v>0</v>
      </c>
      <c r="K227" s="15">
        <v>0</v>
      </c>
    </row>
    <row r="228" spans="1:11" ht="19.899999999999999" customHeight="1" x14ac:dyDescent="0.25">
      <c r="A228" s="12" t="s">
        <v>186</v>
      </c>
      <c r="B228" s="13">
        <v>9438000</v>
      </c>
      <c r="C228" s="13">
        <v>8284000</v>
      </c>
      <c r="D228" s="13">
        <v>6236000</v>
      </c>
      <c r="E228" s="13">
        <v>6479000</v>
      </c>
      <c r="F228" s="13">
        <v>6361000</v>
      </c>
      <c r="G228" s="13">
        <v>5417000</v>
      </c>
      <c r="H228" s="13">
        <v>5224000</v>
      </c>
      <c r="I228" s="13">
        <v>4527000</v>
      </c>
      <c r="J228" s="13">
        <v>3859000</v>
      </c>
      <c r="K228" s="13">
        <v>3111000</v>
      </c>
    </row>
    <row r="229" spans="1:11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</row>
    <row r="230" spans="1:11" ht="19.899999999999999" customHeight="1" x14ac:dyDescent="0.25">
      <c r="A230" s="12" t="s">
        <v>188</v>
      </c>
      <c r="B230" s="13">
        <v>618000</v>
      </c>
      <c r="C230" s="13">
        <v>563000</v>
      </c>
      <c r="D230" s="13">
        <v>524000</v>
      </c>
      <c r="E230" s="13">
        <v>478000</v>
      </c>
      <c r="F230" s="13">
        <v>425000</v>
      </c>
      <c r="G230" s="13">
        <v>1063000</v>
      </c>
      <c r="H230" s="13">
        <v>361000</v>
      </c>
      <c r="I230" s="13">
        <v>301000</v>
      </c>
      <c r="J230" s="13">
        <v>288000</v>
      </c>
      <c r="K230" s="13">
        <v>220000</v>
      </c>
    </row>
    <row r="231" spans="1:11" ht="19.899999999999999" customHeight="1" x14ac:dyDescent="0.25">
      <c r="A231" s="10" t="s">
        <v>189</v>
      </c>
      <c r="B231" s="14">
        <v>568000</v>
      </c>
      <c r="C231" s="14">
        <v>540000</v>
      </c>
      <c r="D231" s="14">
        <v>477000</v>
      </c>
      <c r="E231" s="14">
        <v>430000</v>
      </c>
      <c r="F231" s="14">
        <v>833000</v>
      </c>
      <c r="G231" s="15">
        <v>0</v>
      </c>
      <c r="H231" s="14">
        <v>332000</v>
      </c>
      <c r="I231" s="14">
        <v>294000</v>
      </c>
      <c r="J231" s="14">
        <v>228000</v>
      </c>
      <c r="K231" s="14">
        <v>142000</v>
      </c>
    </row>
    <row r="232" spans="1:11" ht="19.899999999999999" customHeight="1" x14ac:dyDescent="0.25">
      <c r="A232" s="12" t="s">
        <v>190</v>
      </c>
      <c r="B232" s="13">
        <v>23000</v>
      </c>
      <c r="C232" s="13">
        <v>28000</v>
      </c>
      <c r="D232" s="13">
        <v>17000</v>
      </c>
      <c r="E232" s="13">
        <v>2000</v>
      </c>
      <c r="F232" s="13">
        <v>2000</v>
      </c>
      <c r="G232" s="16">
        <v>0</v>
      </c>
      <c r="H232" s="13">
        <v>1000</v>
      </c>
      <c r="I232" s="13">
        <v>1000</v>
      </c>
      <c r="J232" s="16">
        <v>0</v>
      </c>
      <c r="K232" s="16">
        <v>0</v>
      </c>
    </row>
    <row r="233" spans="1:11" ht="19.899999999999999" customHeight="1" x14ac:dyDescent="0.25">
      <c r="A233" s="10" t="s">
        <v>191</v>
      </c>
      <c r="B233" s="14">
        <v>25000</v>
      </c>
      <c r="C233" s="14">
        <v>24000</v>
      </c>
      <c r="D233" s="14">
        <v>19000</v>
      </c>
      <c r="E233" s="14">
        <v>19000</v>
      </c>
      <c r="F233" s="14">
        <v>19000</v>
      </c>
      <c r="G233" s="14">
        <v>18000</v>
      </c>
      <c r="H233" s="14">
        <v>16000</v>
      </c>
      <c r="I233" s="14">
        <v>18000</v>
      </c>
      <c r="J233" s="14">
        <v>16000</v>
      </c>
      <c r="K233" s="14">
        <v>15000</v>
      </c>
    </row>
    <row r="234" spans="1:11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</row>
    <row r="235" spans="1:11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</row>
    <row r="236" spans="1:11" ht="19.899999999999999" customHeight="1" x14ac:dyDescent="0.25">
      <c r="A236" s="12" t="s">
        <v>194</v>
      </c>
      <c r="B236" s="13">
        <v>6000</v>
      </c>
      <c r="C236" s="13">
        <v>26000</v>
      </c>
      <c r="D236" s="13">
        <v>8000</v>
      </c>
      <c r="E236" s="13">
        <v>6000</v>
      </c>
      <c r="F236" s="13">
        <v>1000</v>
      </c>
      <c r="G236" s="13">
        <v>4000</v>
      </c>
      <c r="H236" s="13">
        <v>2000</v>
      </c>
      <c r="I236" s="13">
        <v>3000</v>
      </c>
      <c r="J236" s="13">
        <v>2000</v>
      </c>
      <c r="K236" s="13">
        <v>1000</v>
      </c>
    </row>
    <row r="237" spans="1:11" ht="19.899999999999999" customHeight="1" x14ac:dyDescent="0.25">
      <c r="A237" s="10" t="s">
        <v>195</v>
      </c>
      <c r="B237" s="14">
        <v>4484000</v>
      </c>
      <c r="C237" s="14">
        <v>4193000</v>
      </c>
      <c r="D237" s="14">
        <v>3246000</v>
      </c>
      <c r="E237" s="14">
        <v>3471000</v>
      </c>
      <c r="F237" s="14">
        <v>3429000</v>
      </c>
      <c r="G237" s="14">
        <v>2896000</v>
      </c>
      <c r="H237" s="14">
        <v>3023000</v>
      </c>
      <c r="I237" s="14">
        <v>2465000</v>
      </c>
      <c r="J237" s="14">
        <v>2390000</v>
      </c>
      <c r="K237" s="14">
        <v>2224000</v>
      </c>
    </row>
    <row r="238" spans="1:11" ht="19.899999999999999" customHeight="1" x14ac:dyDescent="0.25">
      <c r="A238" s="12" t="s">
        <v>196</v>
      </c>
      <c r="B238" s="13">
        <v>83000</v>
      </c>
      <c r="C238" s="13">
        <v>81000</v>
      </c>
      <c r="D238" s="13">
        <v>73000</v>
      </c>
      <c r="E238" s="13">
        <v>67000</v>
      </c>
      <c r="F238" s="13">
        <v>77000</v>
      </c>
      <c r="G238" s="13">
        <v>91000</v>
      </c>
      <c r="H238" s="13">
        <v>47000</v>
      </c>
      <c r="I238" s="13">
        <v>30000</v>
      </c>
      <c r="J238" s="16">
        <v>0</v>
      </c>
      <c r="K238" s="16">
        <v>0</v>
      </c>
    </row>
    <row r="239" spans="1:11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</row>
    <row r="240" spans="1:11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</row>
    <row r="241" spans="1:11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138000</v>
      </c>
      <c r="J241" s="15">
        <v>0</v>
      </c>
      <c r="K241" s="15">
        <v>0</v>
      </c>
    </row>
    <row r="242" spans="1:11" ht="19.899999999999999" customHeight="1" x14ac:dyDescent="0.25">
      <c r="A242" s="12" t="s">
        <v>200</v>
      </c>
      <c r="B242" s="13">
        <v>220000</v>
      </c>
      <c r="C242" s="16">
        <v>0</v>
      </c>
      <c r="D242" s="9"/>
      <c r="E242" s="9"/>
      <c r="F242" s="9"/>
      <c r="G242" s="9"/>
      <c r="H242" s="9"/>
      <c r="I242" s="9"/>
      <c r="J242" s="9"/>
      <c r="K242" s="9"/>
    </row>
    <row r="243" spans="1:11" ht="19.899999999999999" customHeight="1" x14ac:dyDescent="0.25">
      <c r="A243" s="10" t="s">
        <v>201</v>
      </c>
      <c r="B243" s="14">
        <v>62000</v>
      </c>
      <c r="C243" s="15">
        <v>0</v>
      </c>
      <c r="D243" s="7"/>
      <c r="E243" s="7"/>
      <c r="F243" s="7"/>
      <c r="G243" s="7"/>
      <c r="H243" s="7"/>
      <c r="I243" s="7"/>
      <c r="J243" s="7"/>
      <c r="K243" s="7"/>
    </row>
    <row r="244" spans="1:11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</row>
    <row r="246" spans="1:11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</row>
    <row r="247" spans="1:11" ht="19.899999999999999" customHeight="1" x14ac:dyDescent="0.25">
      <c r="A247" s="1" t="s">
        <v>1</v>
      </c>
    </row>
    <row r="248" spans="1:11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</row>
    <row r="249" spans="1:11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</row>
    <row r="250" spans="1:11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</row>
    <row r="251" spans="1:11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</row>
    <row r="252" spans="1:11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</row>
    <row r="253" spans="1:11" ht="19.899999999999999" customHeight="1" x14ac:dyDescent="0.25">
      <c r="A253" s="10" t="s">
        <v>204</v>
      </c>
      <c r="B253" s="11">
        <v>10043000</v>
      </c>
      <c r="C253" s="11">
        <v>9234000</v>
      </c>
      <c r="D253" s="11">
        <v>8913000</v>
      </c>
      <c r="E253" s="11">
        <v>8932000</v>
      </c>
      <c r="F253" s="11">
        <v>7726000</v>
      </c>
      <c r="G253" s="11">
        <v>6819000</v>
      </c>
      <c r="H253" s="11">
        <v>5714000</v>
      </c>
      <c r="I253" s="11">
        <v>4998000</v>
      </c>
      <c r="J253" s="11">
        <v>4314000</v>
      </c>
      <c r="K253" s="11">
        <v>3937000</v>
      </c>
    </row>
    <row r="254" spans="1:11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</row>
    <row r="255" spans="1:11" ht="19.899999999999999" customHeight="1" x14ac:dyDescent="0.25">
      <c r="A255" s="10" t="s">
        <v>206</v>
      </c>
      <c r="B255" s="11">
        <v>110000</v>
      </c>
      <c r="C255" s="11">
        <v>110000</v>
      </c>
      <c r="D255" s="11">
        <v>110000</v>
      </c>
      <c r="E255" s="11">
        <v>110000</v>
      </c>
      <c r="F255" s="11">
        <v>612000</v>
      </c>
      <c r="G255" s="11">
        <v>612000</v>
      </c>
      <c r="H255" s="11">
        <v>612000</v>
      </c>
      <c r="I255" s="11">
        <v>215000</v>
      </c>
      <c r="J255" s="11">
        <v>215000</v>
      </c>
      <c r="K255" s="11">
        <v>215000</v>
      </c>
    </row>
    <row r="256" spans="1:11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</row>
    <row r="257" spans="1:11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4">
        <v>397000</v>
      </c>
      <c r="J257" s="15">
        <v>0</v>
      </c>
      <c r="K257" s="15">
        <v>0</v>
      </c>
    </row>
    <row r="258" spans="1:11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</row>
    <row r="259" spans="1:11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</row>
    <row r="260" spans="1:11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</row>
    <row r="261" spans="1:11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</row>
    <row r="262" spans="1:11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-502000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</row>
    <row r="263" spans="1:11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</row>
    <row r="264" spans="1:11" ht="19.899999999999999" customHeight="1" x14ac:dyDescent="0.25">
      <c r="A264" s="12" t="s">
        <v>215</v>
      </c>
      <c r="B264" s="18">
        <v>110000</v>
      </c>
      <c r="C264" s="18">
        <v>110000</v>
      </c>
      <c r="D264" s="18">
        <v>110000</v>
      </c>
      <c r="E264" s="18">
        <v>110000</v>
      </c>
      <c r="F264" s="18">
        <v>110000</v>
      </c>
      <c r="G264" s="18">
        <v>612000</v>
      </c>
      <c r="H264" s="18">
        <v>612000</v>
      </c>
      <c r="I264" s="18">
        <v>612000</v>
      </c>
      <c r="J264" s="18">
        <v>215000</v>
      </c>
      <c r="K264" s="18">
        <v>215000</v>
      </c>
    </row>
    <row r="265" spans="1:11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</row>
    <row r="266" spans="1:11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</row>
    <row r="267" spans="1:11" ht="19.899999999999999" customHeight="1" x14ac:dyDescent="0.25">
      <c r="A267" s="10" t="s">
        <v>217</v>
      </c>
      <c r="B267" s="11">
        <v>1557000</v>
      </c>
      <c r="C267" s="11">
        <v>1102000</v>
      </c>
      <c r="D267" s="11">
        <v>1280000</v>
      </c>
      <c r="E267" s="11">
        <v>1605000</v>
      </c>
      <c r="F267" s="11">
        <v>830000</v>
      </c>
      <c r="G267" s="11">
        <v>813000</v>
      </c>
      <c r="H267" s="11">
        <v>405000</v>
      </c>
      <c r="I267" s="11">
        <v>344000</v>
      </c>
      <c r="J267" s="11">
        <v>164000</v>
      </c>
      <c r="K267" s="11">
        <v>251000</v>
      </c>
    </row>
    <row r="268" spans="1:11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</row>
    <row r="269" spans="1:11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</row>
    <row r="270" spans="1:11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</row>
    <row r="271" spans="1:11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</row>
    <row r="272" spans="1:11" ht="19.899999999999999" customHeight="1" x14ac:dyDescent="0.25">
      <c r="A272" s="12" t="s">
        <v>222</v>
      </c>
      <c r="B272" s="13">
        <v>-146000</v>
      </c>
      <c r="C272" s="13">
        <v>444000</v>
      </c>
      <c r="D272" s="13">
        <v>-203000</v>
      </c>
      <c r="E272" s="13">
        <v>-369000</v>
      </c>
      <c r="F272" s="13">
        <v>792000</v>
      </c>
      <c r="G272" s="13">
        <v>170000</v>
      </c>
      <c r="H272" s="13">
        <v>362000</v>
      </c>
      <c r="I272" s="13">
        <v>46000</v>
      </c>
      <c r="J272" s="13">
        <v>202000</v>
      </c>
      <c r="K272" s="13">
        <v>-7000</v>
      </c>
    </row>
    <row r="273" spans="1:11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</row>
    <row r="274" spans="1:11" ht="19.899999999999999" customHeight="1" x14ac:dyDescent="0.25">
      <c r="A274" s="12" t="s">
        <v>224</v>
      </c>
      <c r="B274" s="16">
        <v>0</v>
      </c>
      <c r="C274" s="16">
        <v>0</v>
      </c>
      <c r="D274" s="16">
        <v>0</v>
      </c>
      <c r="E274" s="13">
        <v>2000</v>
      </c>
      <c r="F274" s="16">
        <v>0</v>
      </c>
      <c r="G274" s="13">
        <v>-234000</v>
      </c>
      <c r="H274" s="13">
        <v>3000</v>
      </c>
      <c r="I274" s="13">
        <v>-5000</v>
      </c>
      <c r="J274" s="13">
        <v>3000</v>
      </c>
      <c r="K274" s="13">
        <v>-3000</v>
      </c>
    </row>
    <row r="275" spans="1:11" ht="19.899999999999999" customHeight="1" x14ac:dyDescent="0.25">
      <c r="A275" s="10" t="s">
        <v>225</v>
      </c>
      <c r="B275" s="14">
        <v>76000</v>
      </c>
      <c r="C275" s="14">
        <v>35000</v>
      </c>
      <c r="D275" s="14">
        <v>29000</v>
      </c>
      <c r="E275" s="14">
        <v>45000</v>
      </c>
      <c r="F275" s="14">
        <v>-17000</v>
      </c>
      <c r="G275" s="14">
        <v>91000</v>
      </c>
      <c r="H275" s="14">
        <v>47000</v>
      </c>
      <c r="I275" s="14">
        <v>30000</v>
      </c>
      <c r="J275" s="15">
        <v>0</v>
      </c>
      <c r="K275" s="15">
        <v>0</v>
      </c>
    </row>
    <row r="276" spans="1:11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-87000</v>
      </c>
    </row>
    <row r="277" spans="1:11" ht="19.899999999999999" customHeight="1" x14ac:dyDescent="0.25">
      <c r="A277" s="10" t="s">
        <v>227</v>
      </c>
      <c r="B277" s="15">
        <v>0</v>
      </c>
      <c r="C277" s="14">
        <v>-24000</v>
      </c>
      <c r="D277" s="14">
        <v>-4000</v>
      </c>
      <c r="E277" s="14">
        <v>-3000</v>
      </c>
      <c r="F277" s="15">
        <v>0</v>
      </c>
      <c r="G277" s="14">
        <v>-10000</v>
      </c>
      <c r="H277" s="14">
        <v>-4000</v>
      </c>
      <c r="I277" s="14">
        <v>-9000</v>
      </c>
      <c r="J277" s="14">
        <v>-25000</v>
      </c>
      <c r="K277" s="14">
        <v>10000</v>
      </c>
    </row>
    <row r="278" spans="1:11" ht="19.899999999999999" customHeight="1" x14ac:dyDescent="0.25">
      <c r="A278" s="12" t="s">
        <v>228</v>
      </c>
      <c r="B278" s="18">
        <v>1487000</v>
      </c>
      <c r="C278" s="18">
        <v>1557000</v>
      </c>
      <c r="D278" s="18">
        <v>1102000</v>
      </c>
      <c r="E278" s="18">
        <v>1280000</v>
      </c>
      <c r="F278" s="18">
        <v>1605000</v>
      </c>
      <c r="G278" s="18">
        <v>830000</v>
      </c>
      <c r="H278" s="18">
        <v>813000</v>
      </c>
      <c r="I278" s="18">
        <v>406000</v>
      </c>
      <c r="J278" s="18">
        <v>344000</v>
      </c>
      <c r="K278" s="18">
        <v>164000</v>
      </c>
    </row>
    <row r="279" spans="1:11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</row>
    <row r="280" spans="1:11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</row>
    <row r="281" spans="1:11" ht="19.899999999999999" customHeight="1" x14ac:dyDescent="0.25">
      <c r="A281" s="10" t="s">
        <v>230</v>
      </c>
      <c r="B281" s="11">
        <v>8376000</v>
      </c>
      <c r="C281" s="11">
        <v>8022000</v>
      </c>
      <c r="D281" s="11">
        <v>7523000</v>
      </c>
      <c r="E281" s="11">
        <v>7217000</v>
      </c>
      <c r="F281" s="11">
        <v>6284000</v>
      </c>
      <c r="G281" s="11">
        <v>5394000</v>
      </c>
      <c r="H281" s="11">
        <v>4697000</v>
      </c>
      <c r="I281" s="11">
        <v>4439000</v>
      </c>
      <c r="J281" s="11">
        <v>3935000</v>
      </c>
      <c r="K281" s="11">
        <v>3471000</v>
      </c>
    </row>
    <row r="282" spans="1:11" ht="19.899999999999999" customHeight="1" x14ac:dyDescent="0.25">
      <c r="A282" s="12" t="s">
        <v>231</v>
      </c>
      <c r="B282" s="13">
        <v>11000</v>
      </c>
      <c r="C282" s="13">
        <v>-42000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</row>
    <row r="283" spans="1:11" ht="19.899999999999999" customHeight="1" x14ac:dyDescent="0.25">
      <c r="A283" s="10" t="s">
        <v>232</v>
      </c>
      <c r="B283" s="14">
        <v>1291000</v>
      </c>
      <c r="C283" s="14">
        <v>990000</v>
      </c>
      <c r="D283" s="14">
        <v>950000</v>
      </c>
      <c r="E283" s="14">
        <v>777000</v>
      </c>
      <c r="F283" s="14">
        <v>1007000</v>
      </c>
      <c r="G283" s="14">
        <v>1096000</v>
      </c>
      <c r="H283" s="14">
        <v>946000</v>
      </c>
      <c r="I283" s="14">
        <v>630000</v>
      </c>
      <c r="J283" s="14">
        <v>777000</v>
      </c>
      <c r="K283" s="14">
        <v>600000</v>
      </c>
    </row>
    <row r="284" spans="1:11" ht="19.899999999999999" customHeight="1" x14ac:dyDescent="0.25">
      <c r="A284" s="12" t="s">
        <v>233</v>
      </c>
      <c r="B284" s="13">
        <v>-568000</v>
      </c>
      <c r="C284" s="13">
        <v>-540000</v>
      </c>
      <c r="D284" s="13">
        <v>-477000</v>
      </c>
      <c r="E284" s="13">
        <v>-430000</v>
      </c>
      <c r="F284" s="13">
        <v>-833000</v>
      </c>
      <c r="G284" s="13">
        <v>-375000</v>
      </c>
      <c r="H284" s="13">
        <v>-332000</v>
      </c>
      <c r="I284" s="13">
        <v>-294000</v>
      </c>
      <c r="J284" s="13">
        <v>-228000</v>
      </c>
      <c r="K284" s="13">
        <v>-142000</v>
      </c>
    </row>
    <row r="285" spans="1:11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</row>
    <row r="286" spans="1:11" ht="19.899999999999999" customHeight="1" x14ac:dyDescent="0.25">
      <c r="A286" s="12" t="s">
        <v>235</v>
      </c>
      <c r="B286" s="16">
        <v>0</v>
      </c>
      <c r="C286" s="16">
        <v>0</v>
      </c>
      <c r="D286" s="16">
        <v>0</v>
      </c>
      <c r="E286" s="13">
        <v>-2000</v>
      </c>
      <c r="F286" s="16">
        <v>0</v>
      </c>
      <c r="G286" s="13">
        <v>234000</v>
      </c>
      <c r="H286" s="13">
        <v>-3000</v>
      </c>
      <c r="I286" s="13">
        <v>5000</v>
      </c>
      <c r="J286" s="13">
        <v>-3000</v>
      </c>
      <c r="K286" s="13">
        <v>3000</v>
      </c>
    </row>
    <row r="287" spans="1:11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138000</v>
      </c>
      <c r="J287" s="15">
        <v>0</v>
      </c>
      <c r="K287" s="15">
        <v>0</v>
      </c>
    </row>
    <row r="288" spans="1:11" ht="19.899999999999999" customHeight="1" x14ac:dyDescent="0.25">
      <c r="A288" s="12" t="s">
        <v>237</v>
      </c>
      <c r="B288" s="13">
        <v>205000</v>
      </c>
      <c r="C288" s="13">
        <v>-54000</v>
      </c>
      <c r="D288" s="13">
        <v>26000</v>
      </c>
      <c r="E288" s="13">
        <v>-39000</v>
      </c>
      <c r="F288" s="13">
        <v>759000</v>
      </c>
      <c r="G288" s="13">
        <v>-65000</v>
      </c>
      <c r="H288" s="13">
        <v>86000</v>
      </c>
      <c r="I288" s="13">
        <v>-221000</v>
      </c>
      <c r="J288" s="13">
        <v>-42000</v>
      </c>
      <c r="K288" s="13">
        <v>3000</v>
      </c>
    </row>
    <row r="289" spans="1:11" ht="19.899999999999999" customHeight="1" x14ac:dyDescent="0.25">
      <c r="A289" s="10" t="s">
        <v>238</v>
      </c>
      <c r="B289" s="11">
        <v>9315000</v>
      </c>
      <c r="C289" s="11">
        <v>8376000</v>
      </c>
      <c r="D289" s="11">
        <v>8022000</v>
      </c>
      <c r="E289" s="11">
        <v>7523000</v>
      </c>
      <c r="F289" s="11">
        <v>7217000</v>
      </c>
      <c r="G289" s="11">
        <v>6284000</v>
      </c>
      <c r="H289" s="11">
        <v>5394000</v>
      </c>
      <c r="I289" s="11">
        <v>4697000</v>
      </c>
      <c r="J289" s="11">
        <v>4439000</v>
      </c>
      <c r="K289" s="11">
        <v>3935000</v>
      </c>
    </row>
    <row r="290" spans="1:11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</row>
    <row r="291" spans="1:11" ht="19.899999999999999" customHeight="1" x14ac:dyDescent="0.25">
      <c r="A291" s="10" t="s">
        <v>239</v>
      </c>
      <c r="B291" s="11">
        <v>10912000</v>
      </c>
      <c r="C291" s="11">
        <v>10043000</v>
      </c>
      <c r="D291" s="11">
        <v>9234000</v>
      </c>
      <c r="E291" s="11">
        <v>8913000</v>
      </c>
      <c r="F291" s="11">
        <v>8932000</v>
      </c>
      <c r="G291" s="11">
        <v>7726000</v>
      </c>
      <c r="H291" s="11">
        <v>6819000</v>
      </c>
      <c r="I291" s="11">
        <v>5715000</v>
      </c>
      <c r="J291" s="11">
        <v>4998000</v>
      </c>
      <c r="K291" s="11">
        <v>4314000</v>
      </c>
    </row>
    <row r="292" spans="1:11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</row>
    <row r="294" spans="1:11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</row>
    <row r="295" spans="1:11" ht="19.899999999999999" customHeight="1" x14ac:dyDescent="0.25">
      <c r="A295" s="1" t="s">
        <v>1</v>
      </c>
    </row>
    <row r="296" spans="1:11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</row>
    <row r="297" spans="1:11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</row>
    <row r="298" spans="1:11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</row>
    <row r="299" spans="1:11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  <row r="300" spans="1:11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</row>
    <row r="301" spans="1:11" ht="19.899999999999999" customHeight="1" x14ac:dyDescent="0.25">
      <c r="A301" s="10" t="s">
        <v>242</v>
      </c>
      <c r="B301" s="14">
        <v>1962000</v>
      </c>
      <c r="C301" s="14">
        <v>1999000</v>
      </c>
      <c r="D301" s="14">
        <v>1571000</v>
      </c>
      <c r="E301" s="14">
        <v>1335000</v>
      </c>
      <c r="F301" s="14">
        <v>1261000</v>
      </c>
      <c r="G301" s="14">
        <v>1238000</v>
      </c>
      <c r="H301" s="14">
        <v>1413000</v>
      </c>
      <c r="I301" s="14">
        <v>1184000</v>
      </c>
      <c r="J301" s="14">
        <v>1208000</v>
      </c>
      <c r="K301" s="14">
        <v>927000</v>
      </c>
    </row>
    <row r="302" spans="1:11" ht="19.899999999999999" customHeight="1" x14ac:dyDescent="0.25">
      <c r="A302" s="12" t="s">
        <v>243</v>
      </c>
      <c r="B302" s="13">
        <v>1385000</v>
      </c>
      <c r="C302" s="13">
        <v>956000</v>
      </c>
      <c r="D302" s="13">
        <v>779000</v>
      </c>
      <c r="E302" s="13">
        <v>993000</v>
      </c>
      <c r="F302" s="13">
        <v>904000</v>
      </c>
      <c r="G302" s="13">
        <v>927000</v>
      </c>
      <c r="H302" s="13">
        <v>712000</v>
      </c>
      <c r="I302" s="13">
        <v>565000</v>
      </c>
      <c r="J302" s="13">
        <v>597000</v>
      </c>
      <c r="K302" s="13">
        <v>619000</v>
      </c>
    </row>
    <row r="303" spans="1:11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</row>
    <row r="304" spans="1:11" ht="19.899999999999999" customHeight="1" x14ac:dyDescent="0.25">
      <c r="A304" s="12" t="s">
        <v>244</v>
      </c>
      <c r="B304" s="18">
        <v>3347000</v>
      </c>
      <c r="C304" s="18">
        <v>2955000</v>
      </c>
      <c r="D304" s="18">
        <v>2350000</v>
      </c>
      <c r="E304" s="18">
        <v>2328000</v>
      </c>
      <c r="F304" s="18">
        <v>2165000</v>
      </c>
      <c r="G304" s="18">
        <v>2165000</v>
      </c>
      <c r="H304" s="18">
        <v>2125000</v>
      </c>
      <c r="I304" s="18">
        <v>1749000</v>
      </c>
      <c r="J304" s="18">
        <v>1805000</v>
      </c>
      <c r="K304" s="18">
        <v>1546000</v>
      </c>
    </row>
    <row r="305" spans="1:11" ht="19.899999999999999" customHeight="1" x14ac:dyDescent="0.25">
      <c r="A305" s="10" t="s">
        <v>245</v>
      </c>
      <c r="B305" s="14">
        <v>50000</v>
      </c>
      <c r="C305" s="14">
        <v>18000</v>
      </c>
      <c r="D305" s="14">
        <v>55000</v>
      </c>
      <c r="E305" s="14">
        <v>46000</v>
      </c>
      <c r="F305" s="14">
        <v>30000</v>
      </c>
      <c r="G305" s="14">
        <v>43000</v>
      </c>
      <c r="H305" s="14">
        <v>62000</v>
      </c>
      <c r="I305" s="15">
        <v>0</v>
      </c>
      <c r="J305" s="15">
        <v>0</v>
      </c>
      <c r="K305" s="14">
        <v>2000</v>
      </c>
    </row>
    <row r="306" spans="1:11" ht="19.899999999999999" customHeight="1" x14ac:dyDescent="0.25">
      <c r="A306" s="12" t="s">
        <v>246</v>
      </c>
      <c r="B306" s="13">
        <v>-85000</v>
      </c>
      <c r="C306" s="13">
        <v>-155000</v>
      </c>
      <c r="D306" s="13">
        <v>-178000</v>
      </c>
      <c r="E306" s="13">
        <v>-261000</v>
      </c>
      <c r="F306" s="13">
        <v>311000</v>
      </c>
      <c r="G306" s="13">
        <v>67000</v>
      </c>
      <c r="H306" s="13">
        <v>220000</v>
      </c>
      <c r="I306" s="16">
        <v>0</v>
      </c>
      <c r="J306" s="13">
        <v>60000</v>
      </c>
      <c r="K306" s="16">
        <v>0</v>
      </c>
    </row>
    <row r="307" spans="1:11" ht="19.899999999999999" customHeight="1" x14ac:dyDescent="0.25">
      <c r="A307" s="10" t="s">
        <v>247</v>
      </c>
      <c r="B307" s="11">
        <v>-538000</v>
      </c>
      <c r="C307" s="11">
        <v>-155000</v>
      </c>
      <c r="D307" s="11">
        <v>-358000</v>
      </c>
      <c r="E307" s="11">
        <v>624000</v>
      </c>
      <c r="F307" s="11">
        <v>-526000</v>
      </c>
      <c r="G307" s="11">
        <v>480000</v>
      </c>
      <c r="H307" s="11">
        <v>-646000</v>
      </c>
      <c r="I307" s="11">
        <v>-290000</v>
      </c>
      <c r="J307" s="11">
        <v>-658000</v>
      </c>
      <c r="K307" s="11">
        <v>38000</v>
      </c>
    </row>
    <row r="308" spans="1:11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</row>
    <row r="309" spans="1:11" ht="19.899999999999999" customHeight="1" x14ac:dyDescent="0.25">
      <c r="A309" s="10" t="s">
        <v>248</v>
      </c>
      <c r="B309" s="14">
        <v>47000</v>
      </c>
      <c r="C309" s="14">
        <v>-330000</v>
      </c>
      <c r="D309" s="14">
        <v>-194000</v>
      </c>
      <c r="E309" s="14">
        <v>173000</v>
      </c>
      <c r="F309" s="14">
        <v>-479000</v>
      </c>
      <c r="G309" s="14">
        <v>211000</v>
      </c>
      <c r="H309" s="14">
        <v>-379000</v>
      </c>
      <c r="I309" s="14">
        <v>-283000</v>
      </c>
      <c r="J309" s="14">
        <v>-692000</v>
      </c>
      <c r="K309" s="14">
        <v>-65000</v>
      </c>
    </row>
    <row r="310" spans="1:11" ht="19.899999999999999" customHeight="1" x14ac:dyDescent="0.25">
      <c r="A310" s="12" t="s">
        <v>249</v>
      </c>
      <c r="B310" s="13">
        <v>-275000</v>
      </c>
      <c r="C310" s="13">
        <v>-208000</v>
      </c>
      <c r="D310" s="13">
        <v>-452000</v>
      </c>
      <c r="E310" s="13">
        <v>513000</v>
      </c>
      <c r="F310" s="13">
        <v>-582000</v>
      </c>
      <c r="G310" s="13">
        <v>83000</v>
      </c>
      <c r="H310" s="13">
        <v>-709000</v>
      </c>
      <c r="I310" s="13">
        <v>35000</v>
      </c>
      <c r="J310" s="13">
        <v>-752000</v>
      </c>
      <c r="K310" s="13">
        <v>139000</v>
      </c>
    </row>
    <row r="311" spans="1:11" ht="19.899999999999999" customHeight="1" x14ac:dyDescent="0.25">
      <c r="A311" s="10" t="s">
        <v>250</v>
      </c>
      <c r="B311" s="14">
        <v>-310000</v>
      </c>
      <c r="C311" s="14">
        <v>383000</v>
      </c>
      <c r="D311" s="14">
        <v>288000</v>
      </c>
      <c r="E311" s="14">
        <v>-62000</v>
      </c>
      <c r="F311" s="14">
        <v>535000</v>
      </c>
      <c r="G311" s="14">
        <v>186000</v>
      </c>
      <c r="H311" s="14">
        <v>442000</v>
      </c>
      <c r="I311" s="14">
        <v>-42000</v>
      </c>
      <c r="J311" s="14">
        <v>786000</v>
      </c>
      <c r="K311" s="14">
        <v>-36000</v>
      </c>
    </row>
    <row r="312" spans="1:11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</row>
    <row r="313" spans="1:11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</row>
    <row r="314" spans="1:11" ht="19.899999999999999" customHeight="1" x14ac:dyDescent="0.25">
      <c r="A314" s="12" t="s">
        <v>252</v>
      </c>
      <c r="B314" s="18">
        <v>2774000</v>
      </c>
      <c r="C314" s="18">
        <v>2663000</v>
      </c>
      <c r="D314" s="18">
        <v>1869000</v>
      </c>
      <c r="E314" s="18">
        <v>2737000</v>
      </c>
      <c r="F314" s="18">
        <v>1980000</v>
      </c>
      <c r="G314" s="18">
        <v>2755000</v>
      </c>
      <c r="H314" s="18">
        <v>1761000</v>
      </c>
      <c r="I314" s="18">
        <v>1459000</v>
      </c>
      <c r="J314" s="18">
        <v>1207000</v>
      </c>
      <c r="K314" s="18">
        <v>1586000</v>
      </c>
    </row>
    <row r="315" spans="1:11" ht="19.899999999999999" customHeight="1" x14ac:dyDescent="0.25">
      <c r="A315" s="10" t="s">
        <v>253</v>
      </c>
      <c r="B315" s="14">
        <v>397000</v>
      </c>
      <c r="C315" s="14">
        <v>332000</v>
      </c>
      <c r="D315" s="14">
        <v>167000</v>
      </c>
      <c r="E315" s="14">
        <v>183000</v>
      </c>
      <c r="F315" s="14">
        <v>187000</v>
      </c>
      <c r="G315" s="14">
        <v>150000</v>
      </c>
      <c r="H315" s="14">
        <v>175000</v>
      </c>
      <c r="I315" s="14">
        <v>205000</v>
      </c>
      <c r="J315" s="14">
        <v>226000</v>
      </c>
      <c r="K315" s="14">
        <v>247000</v>
      </c>
    </row>
    <row r="316" spans="1:11" ht="19.899999999999999" customHeight="1" x14ac:dyDescent="0.25">
      <c r="A316" s="12" t="s">
        <v>254</v>
      </c>
      <c r="B316" s="13">
        <v>509000</v>
      </c>
      <c r="C316" s="13">
        <v>302000</v>
      </c>
      <c r="D316" s="13">
        <v>481000</v>
      </c>
      <c r="E316" s="13">
        <v>636000</v>
      </c>
      <c r="F316" s="13">
        <v>532000</v>
      </c>
      <c r="G316" s="13">
        <v>488000</v>
      </c>
      <c r="H316" s="13">
        <v>464000</v>
      </c>
      <c r="I316" s="13">
        <v>308000</v>
      </c>
      <c r="J316" s="13">
        <v>319000</v>
      </c>
      <c r="K316" s="13">
        <v>209000</v>
      </c>
    </row>
    <row r="317" spans="1:11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</row>
    <row r="318" spans="1:11" ht="19.899999999999999" customHeight="1" x14ac:dyDescent="0.25">
      <c r="A318" s="12" t="s">
        <v>255</v>
      </c>
      <c r="B318" s="18">
        <v>1868000</v>
      </c>
      <c r="C318" s="18">
        <v>2029000</v>
      </c>
      <c r="D318" s="18">
        <v>1221000</v>
      </c>
      <c r="E318" s="18">
        <v>1918000</v>
      </c>
      <c r="F318" s="18">
        <v>1261000</v>
      </c>
      <c r="G318" s="18">
        <v>2117000</v>
      </c>
      <c r="H318" s="18">
        <v>1122000</v>
      </c>
      <c r="I318" s="18">
        <v>946000</v>
      </c>
      <c r="J318" s="18">
        <v>662000</v>
      </c>
      <c r="K318" s="18">
        <v>1130000</v>
      </c>
    </row>
    <row r="319" spans="1:11" ht="19.899999999999999" customHeight="1" x14ac:dyDescent="0.25">
      <c r="A319" s="10" t="s">
        <v>256</v>
      </c>
      <c r="B319" s="14">
        <v>591000</v>
      </c>
      <c r="C319" s="14">
        <v>568000</v>
      </c>
      <c r="D319" s="14">
        <v>494000</v>
      </c>
      <c r="E319" s="14">
        <v>432000</v>
      </c>
      <c r="F319" s="14">
        <v>835000</v>
      </c>
      <c r="G319" s="14">
        <v>375000</v>
      </c>
      <c r="H319" s="14">
        <v>333000</v>
      </c>
      <c r="I319" s="14">
        <v>295000</v>
      </c>
      <c r="J319" s="14">
        <v>235000</v>
      </c>
      <c r="K319" s="14">
        <v>144000</v>
      </c>
    </row>
    <row r="320" spans="1:11" ht="19.899999999999999" customHeight="1" x14ac:dyDescent="0.25">
      <c r="A320" s="12" t="s">
        <v>257</v>
      </c>
      <c r="B320" s="13">
        <v>3000</v>
      </c>
      <c r="C320" s="13">
        <v>3000</v>
      </c>
      <c r="D320" s="13">
        <v>3000</v>
      </c>
      <c r="E320" s="13">
        <v>3000</v>
      </c>
      <c r="F320" s="13">
        <v>3000</v>
      </c>
      <c r="G320" s="13">
        <v>3000</v>
      </c>
      <c r="H320" s="13">
        <v>3000</v>
      </c>
      <c r="I320" s="13">
        <v>2000</v>
      </c>
      <c r="J320" s="13">
        <v>2000</v>
      </c>
      <c r="K320" s="13">
        <v>2000</v>
      </c>
    </row>
    <row r="321" spans="1:11" ht="19.899999999999999" customHeight="1" x14ac:dyDescent="0.25">
      <c r="A321" s="10" t="s">
        <v>258</v>
      </c>
      <c r="B321" s="11">
        <v>1274000</v>
      </c>
      <c r="C321" s="11">
        <v>1458000</v>
      </c>
      <c r="D321" s="11">
        <v>724000</v>
      </c>
      <c r="E321" s="11">
        <v>1483000</v>
      </c>
      <c r="F321" s="11">
        <v>423000</v>
      </c>
      <c r="G321" s="11">
        <v>1739000</v>
      </c>
      <c r="H321" s="11">
        <v>786000</v>
      </c>
      <c r="I321" s="11">
        <v>649000</v>
      </c>
      <c r="J321" s="11">
        <v>425000</v>
      </c>
      <c r="K321" s="11">
        <v>984000</v>
      </c>
    </row>
    <row r="322" spans="1:11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</row>
    <row r="323" spans="1:11" ht="19.899999999999999" customHeight="1" x14ac:dyDescent="0.25">
      <c r="A323" s="10" t="s">
        <v>259</v>
      </c>
      <c r="B323" s="14">
        <v>833000</v>
      </c>
      <c r="C323" s="14">
        <v>847000</v>
      </c>
      <c r="D323" s="14">
        <v>704000</v>
      </c>
      <c r="E323" s="14">
        <v>502000</v>
      </c>
      <c r="F323" s="14">
        <v>583000</v>
      </c>
      <c r="G323" s="14">
        <v>745000</v>
      </c>
      <c r="H323" s="14">
        <v>633000</v>
      </c>
      <c r="I323" s="14">
        <v>557000</v>
      </c>
      <c r="J323" s="14">
        <v>475000</v>
      </c>
      <c r="K323" s="14">
        <v>633000</v>
      </c>
    </row>
    <row r="324" spans="1:11" ht="19.899999999999999" customHeight="1" x14ac:dyDescent="0.25">
      <c r="A324" s="12" t="s">
        <v>260</v>
      </c>
      <c r="B324" s="13">
        <v>53000</v>
      </c>
      <c r="C324" s="13">
        <v>5000</v>
      </c>
      <c r="D324" s="13">
        <v>97000</v>
      </c>
      <c r="E324" s="13">
        <v>5000</v>
      </c>
      <c r="F324" s="13">
        <v>31000</v>
      </c>
      <c r="G324" s="13">
        <v>101000</v>
      </c>
      <c r="H324" s="13">
        <v>106000</v>
      </c>
      <c r="I324" s="13">
        <v>16000</v>
      </c>
      <c r="J324" s="16">
        <v>0</v>
      </c>
      <c r="K324" s="13">
        <v>6000</v>
      </c>
    </row>
    <row r="325" spans="1:11" ht="19.899999999999999" customHeight="1" x14ac:dyDescent="0.25">
      <c r="A325" s="10" t="s">
        <v>261</v>
      </c>
      <c r="B325" s="15">
        <v>0</v>
      </c>
      <c r="C325" s="14">
        <v>4021000</v>
      </c>
      <c r="D325" s="15">
        <v>0</v>
      </c>
      <c r="E325" s="15">
        <v>0</v>
      </c>
      <c r="F325" s="14">
        <v>312000</v>
      </c>
      <c r="G325" s="14">
        <v>414000</v>
      </c>
      <c r="H325" s="14">
        <v>78000</v>
      </c>
      <c r="I325" s="14">
        <v>102000</v>
      </c>
      <c r="J325" s="14">
        <v>124000</v>
      </c>
      <c r="K325" s="14">
        <v>1000</v>
      </c>
    </row>
    <row r="326" spans="1:11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</row>
    <row r="327" spans="1:11" ht="19.899999999999999" customHeight="1" x14ac:dyDescent="0.25">
      <c r="A327" s="10" t="s">
        <v>263</v>
      </c>
      <c r="B327" s="14">
        <v>123000</v>
      </c>
      <c r="C327" s="14">
        <v>113000</v>
      </c>
      <c r="D327" s="14">
        <v>18000</v>
      </c>
      <c r="E327" s="14">
        <v>14000</v>
      </c>
      <c r="F327" s="14">
        <v>73000</v>
      </c>
      <c r="G327" s="14">
        <v>541000</v>
      </c>
      <c r="H327" s="14">
        <v>70000</v>
      </c>
      <c r="I327" s="14">
        <v>56000</v>
      </c>
      <c r="J327" s="14">
        <v>33000</v>
      </c>
      <c r="K327" s="14">
        <v>24000</v>
      </c>
    </row>
    <row r="328" spans="1:11" ht="19.899999999999999" customHeight="1" x14ac:dyDescent="0.25">
      <c r="A328" s="12" t="s">
        <v>264</v>
      </c>
      <c r="B328" s="13">
        <v>461000</v>
      </c>
      <c r="C328" s="13">
        <v>1000</v>
      </c>
      <c r="D328" s="13">
        <v>30000</v>
      </c>
      <c r="E328" s="13">
        <v>41000</v>
      </c>
      <c r="F328" s="13">
        <v>9000</v>
      </c>
      <c r="G328" s="16">
        <v>0</v>
      </c>
      <c r="H328" s="16">
        <v>0</v>
      </c>
      <c r="I328" s="16">
        <v>0</v>
      </c>
      <c r="J328" s="16">
        <v>0</v>
      </c>
      <c r="K328" s="13">
        <v>35000</v>
      </c>
    </row>
    <row r="329" spans="1:11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30000</v>
      </c>
      <c r="I329" s="15">
        <v>0</v>
      </c>
      <c r="J329" s="15">
        <v>0</v>
      </c>
      <c r="K329" s="15">
        <v>0</v>
      </c>
    </row>
    <row r="330" spans="1:11" ht="19.899999999999999" customHeight="1" x14ac:dyDescent="0.25">
      <c r="A330" s="12" t="s">
        <v>266</v>
      </c>
      <c r="B330" s="18">
        <v>-302000</v>
      </c>
      <c r="C330" s="18">
        <v>-4759000</v>
      </c>
      <c r="D330" s="18">
        <v>-753000</v>
      </c>
      <c r="E330" s="18">
        <v>-452000</v>
      </c>
      <c r="F330" s="18">
        <v>-844000</v>
      </c>
      <c r="G330" s="18">
        <v>-719000</v>
      </c>
      <c r="H330" s="18">
        <v>-717000</v>
      </c>
      <c r="I330" s="18">
        <v>-619000</v>
      </c>
      <c r="J330" s="18">
        <v>-566000</v>
      </c>
      <c r="K330" s="18">
        <v>-581000</v>
      </c>
    </row>
    <row r="331" spans="1:11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</row>
    <row r="332" spans="1:11" ht="19.899999999999999" customHeight="1" x14ac:dyDescent="0.25">
      <c r="A332" s="12" t="s">
        <v>267</v>
      </c>
      <c r="B332" s="13">
        <v>-246000</v>
      </c>
      <c r="C332" s="13">
        <v>4320000</v>
      </c>
      <c r="D332" s="13">
        <v>55000</v>
      </c>
      <c r="E332" s="13">
        <v>1100000</v>
      </c>
      <c r="F332" s="13">
        <v>434000</v>
      </c>
      <c r="G332" s="13">
        <v>381000</v>
      </c>
      <c r="H332" s="13">
        <v>712000</v>
      </c>
      <c r="I332" s="13">
        <v>-284000</v>
      </c>
      <c r="J332" s="13">
        <v>322000</v>
      </c>
      <c r="K332" s="13">
        <v>-173000</v>
      </c>
    </row>
    <row r="333" spans="1:11" ht="19.899999999999999" customHeight="1" x14ac:dyDescent="0.25">
      <c r="A333" s="10" t="s">
        <v>268</v>
      </c>
      <c r="B333" s="14">
        <v>-45000</v>
      </c>
      <c r="C333" s="14">
        <v>-46000</v>
      </c>
      <c r="D333" s="14">
        <v>-44000</v>
      </c>
      <c r="E333" s="14">
        <v>-39000</v>
      </c>
      <c r="F333" s="14">
        <v>-563000</v>
      </c>
      <c r="G333" s="15">
        <v>0</v>
      </c>
      <c r="H333" s="15">
        <v>0</v>
      </c>
      <c r="I333" s="15">
        <v>0</v>
      </c>
      <c r="J333" s="15">
        <v>0</v>
      </c>
      <c r="K333" s="15">
        <v>0</v>
      </c>
    </row>
    <row r="334" spans="1:11" ht="19.899999999999999" customHeight="1" x14ac:dyDescent="0.25">
      <c r="A334" s="12" t="s">
        <v>269</v>
      </c>
      <c r="B334" s="13">
        <v>-256000</v>
      </c>
      <c r="C334" s="13">
        <v>-755000</v>
      </c>
      <c r="D334" s="13">
        <v>-132000</v>
      </c>
      <c r="E334" s="13">
        <v>-2610000</v>
      </c>
      <c r="F334" s="13">
        <v>820000</v>
      </c>
      <c r="G334" s="13">
        <v>-1278000</v>
      </c>
      <c r="H334" s="13">
        <v>-795000</v>
      </c>
      <c r="I334" s="13">
        <v>317000</v>
      </c>
      <c r="J334" s="13">
        <v>53000</v>
      </c>
      <c r="K334" s="13">
        <v>-126000</v>
      </c>
    </row>
    <row r="335" spans="1:11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</row>
    <row r="336" spans="1:11" ht="19.899999999999999" customHeight="1" x14ac:dyDescent="0.25">
      <c r="A336" s="12" t="s">
        <v>271</v>
      </c>
      <c r="B336" s="18">
        <v>-547000</v>
      </c>
      <c r="C336" s="18">
        <v>3519000</v>
      </c>
      <c r="D336" s="18">
        <v>-121000</v>
      </c>
      <c r="E336" s="18">
        <v>-1549000</v>
      </c>
      <c r="F336" s="18">
        <v>691000</v>
      </c>
      <c r="G336" s="18">
        <v>-897000</v>
      </c>
      <c r="H336" s="18">
        <v>-83000</v>
      </c>
      <c r="I336" s="18">
        <v>33000</v>
      </c>
      <c r="J336" s="18">
        <v>375000</v>
      </c>
      <c r="K336" s="18">
        <v>-299000</v>
      </c>
    </row>
    <row r="337" spans="1:11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</row>
    <row r="338" spans="1:11" ht="19.899999999999999" customHeight="1" x14ac:dyDescent="0.25">
      <c r="A338" s="12" t="s">
        <v>272</v>
      </c>
      <c r="B338" s="18">
        <v>425000</v>
      </c>
      <c r="C338" s="18">
        <v>218000</v>
      </c>
      <c r="D338" s="18">
        <v>-150000</v>
      </c>
      <c r="E338" s="18">
        <v>-518000</v>
      </c>
      <c r="F338" s="18">
        <v>270000</v>
      </c>
      <c r="G338" s="18">
        <v>123000</v>
      </c>
      <c r="H338" s="18">
        <v>-14000</v>
      </c>
      <c r="I338" s="18">
        <v>63000</v>
      </c>
      <c r="J338" s="18">
        <v>234000</v>
      </c>
      <c r="K338" s="18">
        <v>104000</v>
      </c>
    </row>
    <row r="339" spans="1:11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</row>
    <row r="340" spans="1:11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</row>
    <row r="341" spans="1:11" ht="19.899999999999999" customHeight="1" x14ac:dyDescent="0.25">
      <c r="A341" s="10" t="s">
        <v>273</v>
      </c>
      <c r="B341" s="14">
        <v>23000</v>
      </c>
      <c r="C341" s="14">
        <v>28000</v>
      </c>
      <c r="D341" s="14">
        <v>17000</v>
      </c>
      <c r="E341" s="14">
        <v>2000</v>
      </c>
      <c r="F341" s="14">
        <v>2000</v>
      </c>
      <c r="G341" s="15">
        <v>0</v>
      </c>
      <c r="H341" s="14">
        <v>1000</v>
      </c>
      <c r="I341" s="14">
        <v>1000</v>
      </c>
      <c r="J341" s="14">
        <v>7000</v>
      </c>
      <c r="K341" s="14">
        <v>2000</v>
      </c>
    </row>
    <row r="342" spans="1:11" ht="19.899999999999999" customHeight="1" x14ac:dyDescent="0.25">
      <c r="A342" s="12" t="s">
        <v>274</v>
      </c>
      <c r="B342" s="13">
        <v>16000</v>
      </c>
      <c r="C342" s="13">
        <v>1000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3">
        <v>3000</v>
      </c>
      <c r="J342" s="13">
        <v>8000</v>
      </c>
      <c r="K342" s="16">
        <v>0</v>
      </c>
    </row>
    <row r="343" spans="1:11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</row>
    <row r="344" spans="1:11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</row>
    <row r="345" spans="1:11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</row>
    <row r="346" spans="1:11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</row>
    <row r="348" spans="1:11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</row>
    <row r="349" spans="1:11" ht="19.899999999999999" customHeight="1" x14ac:dyDescent="0.25">
      <c r="A349" s="1" t="s">
        <v>1</v>
      </c>
    </row>
    <row r="350" spans="1:11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</row>
    <row r="351" spans="1:11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</row>
    <row r="352" spans="1:11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</row>
    <row r="353" spans="1:11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</row>
    <row r="354" spans="1:11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</row>
    <row r="355" spans="1:11" ht="19.899999999999999" customHeight="1" x14ac:dyDescent="0.25">
      <c r="A355" s="10" t="s">
        <v>280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0</v>
      </c>
      <c r="H355" s="14">
        <v>16023000</v>
      </c>
      <c r="I355" s="14">
        <v>14916000</v>
      </c>
      <c r="J355" s="14">
        <v>13397000</v>
      </c>
      <c r="K355" s="14">
        <v>11569000</v>
      </c>
    </row>
    <row r="356" spans="1:11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</row>
    <row r="357" spans="1:11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41000</v>
      </c>
      <c r="J357" s="14">
        <v>30000</v>
      </c>
      <c r="K357" s="14">
        <v>25000</v>
      </c>
    </row>
    <row r="358" spans="1:11" ht="19.899999999999999" customHeight="1" x14ac:dyDescent="0.25">
      <c r="A358" s="12" t="s">
        <v>283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3">
        <v>11031000</v>
      </c>
      <c r="I358" s="13">
        <v>10803000</v>
      </c>
      <c r="J358" s="13">
        <v>9296000</v>
      </c>
      <c r="K358" s="13">
        <v>7951000</v>
      </c>
    </row>
    <row r="359" spans="1:11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</row>
    <row r="360" spans="1:11" ht="19.899999999999999" customHeight="1" x14ac:dyDescent="0.25">
      <c r="A360" s="12" t="s">
        <v>284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4992000</v>
      </c>
      <c r="I360" s="18">
        <v>4154000</v>
      </c>
      <c r="J360" s="18">
        <v>4131000</v>
      </c>
      <c r="K360" s="18">
        <v>3643000</v>
      </c>
    </row>
    <row r="361" spans="1:11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</row>
    <row r="362" spans="1:11" ht="19.899999999999999" customHeight="1" x14ac:dyDescent="0.25">
      <c r="A362" s="12" t="s">
        <v>285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3">
        <v>2976000</v>
      </c>
      <c r="I362" s="13">
        <v>2435000</v>
      </c>
      <c r="J362" s="13">
        <v>2390000</v>
      </c>
      <c r="K362" s="13">
        <v>2224000</v>
      </c>
    </row>
    <row r="363" spans="1:11" ht="19.899999999999999" customHeight="1" x14ac:dyDescent="0.25">
      <c r="A363" s="10" t="s">
        <v>286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0</v>
      </c>
      <c r="H363" s="14">
        <v>212000</v>
      </c>
      <c r="I363" s="14">
        <v>263000</v>
      </c>
      <c r="J363" s="14">
        <v>236000</v>
      </c>
      <c r="K363" s="14">
        <v>175000</v>
      </c>
    </row>
    <row r="364" spans="1:11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332000</v>
      </c>
      <c r="I364" s="13">
        <v>294000</v>
      </c>
      <c r="J364" s="13">
        <v>237000</v>
      </c>
      <c r="K364" s="13">
        <v>146000</v>
      </c>
    </row>
    <row r="365" spans="1:11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3000</v>
      </c>
      <c r="I365" s="14">
        <v>2000</v>
      </c>
      <c r="J365" s="15">
        <v>0</v>
      </c>
      <c r="K365" s="15">
        <v>0</v>
      </c>
    </row>
    <row r="366" spans="1:11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1000</v>
      </c>
      <c r="I366" s="13">
        <v>1000</v>
      </c>
      <c r="J366" s="16">
        <v>0</v>
      </c>
      <c r="K366" s="16">
        <v>0</v>
      </c>
    </row>
    <row r="367" spans="1:11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0</v>
      </c>
      <c r="F367" s="15">
        <v>0</v>
      </c>
      <c r="G367" s="15">
        <v>0</v>
      </c>
      <c r="H367" s="14">
        <v>313000</v>
      </c>
      <c r="I367" s="14">
        <v>345000</v>
      </c>
      <c r="J367" s="14">
        <v>306000</v>
      </c>
      <c r="K367" s="14">
        <v>233000</v>
      </c>
    </row>
    <row r="368" spans="1:11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537000</v>
      </c>
      <c r="I368" s="13">
        <v>475000</v>
      </c>
      <c r="J368" s="13">
        <v>391000</v>
      </c>
      <c r="K368" s="13">
        <v>332000</v>
      </c>
    </row>
    <row r="369" spans="1:11" ht="19.899999999999999" customHeight="1" x14ac:dyDescent="0.25">
      <c r="A369" s="10" t="s">
        <v>292</v>
      </c>
      <c r="B369" s="15">
        <v>0</v>
      </c>
      <c r="C369" s="15">
        <v>0</v>
      </c>
      <c r="D369" s="15">
        <v>0</v>
      </c>
      <c r="E369" s="15">
        <v>0</v>
      </c>
      <c r="F369" s="15">
        <v>0</v>
      </c>
      <c r="G369" s="15">
        <v>0</v>
      </c>
      <c r="H369" s="14">
        <v>618000</v>
      </c>
      <c r="I369" s="14">
        <v>339000</v>
      </c>
      <c r="J369" s="14">
        <v>571000</v>
      </c>
      <c r="K369" s="14">
        <v>533000</v>
      </c>
    </row>
    <row r="370" spans="1:11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</row>
    <row r="371" spans="1:11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</row>
    <row r="372" spans="1:11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</row>
    <row r="373" spans="1:11" ht="19.899999999999999" customHeight="1" x14ac:dyDescent="0.25">
      <c r="A373" s="10" t="s">
        <v>295</v>
      </c>
      <c r="B373" s="19">
        <v>0</v>
      </c>
      <c r="C373" s="19">
        <v>0</v>
      </c>
      <c r="D373" s="19">
        <v>0</v>
      </c>
      <c r="E373" s="19">
        <v>0</v>
      </c>
      <c r="F373" s="19">
        <v>0</v>
      </c>
      <c r="G373" s="19">
        <v>0</v>
      </c>
      <c r="H373" s="11">
        <v>4992000</v>
      </c>
      <c r="I373" s="11">
        <v>4154000</v>
      </c>
      <c r="J373" s="11">
        <v>4131000</v>
      </c>
      <c r="K373" s="11">
        <v>3643000</v>
      </c>
    </row>
    <row r="374" spans="1:11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</row>
    <row r="375" spans="1:11" ht="19.899999999999999" customHeight="1" x14ac:dyDescent="0.25">
      <c r="A375" s="10" t="s">
        <v>296</v>
      </c>
      <c r="B375" s="14">
        <v>127000</v>
      </c>
      <c r="C375" s="14">
        <v>229000</v>
      </c>
      <c r="D375" s="14">
        <v>173000</v>
      </c>
      <c r="E375" s="14">
        <v>189000</v>
      </c>
      <c r="F375" s="14">
        <v>178000</v>
      </c>
      <c r="G375" s="14">
        <v>137000</v>
      </c>
      <c r="H375" s="14">
        <v>105000</v>
      </c>
      <c r="I375" s="14">
        <v>95000</v>
      </c>
      <c r="J375" s="14">
        <v>90000</v>
      </c>
      <c r="K375" s="14">
        <v>114000</v>
      </c>
    </row>
    <row r="376" spans="1:11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</row>
    <row r="377" spans="1:11" ht="19.899999999999999" customHeight="1" x14ac:dyDescent="0.25">
      <c r="A377" s="10" t="s">
        <v>298</v>
      </c>
      <c r="B377" s="15">
        <v>0</v>
      </c>
      <c r="C377" s="15">
        <v>0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4">
        <v>2000</v>
      </c>
    </row>
    <row r="378" spans="1:11" ht="19.899999999999999" customHeight="1" x14ac:dyDescent="0.25">
      <c r="A378" s="12" t="s">
        <v>299</v>
      </c>
      <c r="B378" s="13">
        <v>59000</v>
      </c>
      <c r="C378" s="13">
        <v>38000</v>
      </c>
      <c r="D378" s="13">
        <v>35000</v>
      </c>
      <c r="E378" s="13">
        <v>55000</v>
      </c>
      <c r="F378" s="13">
        <v>66000</v>
      </c>
      <c r="G378" s="13">
        <v>54000</v>
      </c>
      <c r="H378" s="13">
        <v>37000</v>
      </c>
      <c r="I378" s="13">
        <v>40000</v>
      </c>
      <c r="J378" s="13">
        <v>27000</v>
      </c>
      <c r="K378" s="13">
        <v>21000</v>
      </c>
    </row>
    <row r="379" spans="1:11" ht="19.899999999999999" customHeight="1" x14ac:dyDescent="0.25">
      <c r="A379" s="10" t="s">
        <v>300</v>
      </c>
      <c r="B379" s="14">
        <v>33000</v>
      </c>
      <c r="C379" s="14">
        <v>117000</v>
      </c>
      <c r="D379" s="14">
        <v>-3000</v>
      </c>
      <c r="E379" s="14">
        <v>-163000</v>
      </c>
      <c r="F379" s="14">
        <v>-113000</v>
      </c>
      <c r="G379" s="14">
        <v>-89000</v>
      </c>
      <c r="H379" s="14">
        <v>-124000</v>
      </c>
      <c r="I379" s="14">
        <v>-14000</v>
      </c>
      <c r="J379" s="14">
        <v>-44000</v>
      </c>
      <c r="K379" s="14">
        <v>35000</v>
      </c>
    </row>
    <row r="380" spans="1:11" ht="19.899999999999999" customHeight="1" x14ac:dyDescent="0.25">
      <c r="A380" s="12" t="s">
        <v>301</v>
      </c>
      <c r="B380" s="13">
        <v>7506</v>
      </c>
      <c r="C380" s="13">
        <v>8038</v>
      </c>
      <c r="D380" s="13">
        <v>6522</v>
      </c>
      <c r="E380" s="13">
        <v>6630</v>
      </c>
      <c r="F380" s="13">
        <v>6246</v>
      </c>
      <c r="G380" s="13">
        <v>6443</v>
      </c>
      <c r="H380" s="13">
        <v>6279</v>
      </c>
      <c r="I380" s="13">
        <v>6895</v>
      </c>
      <c r="J380" s="13">
        <v>7141</v>
      </c>
      <c r="K380" s="13">
        <v>6821</v>
      </c>
    </row>
    <row r="381" spans="1:11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</row>
    <row r="383" spans="1:11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</row>
    <row r="384" spans="1:11" ht="19.899999999999999" customHeight="1" x14ac:dyDescent="0.25">
      <c r="A384" s="1" t="s">
        <v>1</v>
      </c>
    </row>
    <row r="385" spans="1:11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</row>
    <row r="386" spans="1:11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</row>
    <row r="387" spans="1:11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</row>
    <row r="388" spans="1:11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</row>
    <row r="389" spans="1:11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</row>
    <row r="390" spans="1:11" ht="19.899999999999999" customHeight="1" x14ac:dyDescent="0.25">
      <c r="A390" s="10" t="s">
        <v>304</v>
      </c>
      <c r="B390" s="14">
        <v>109944</v>
      </c>
      <c r="C390" s="14">
        <v>109944</v>
      </c>
      <c r="D390" s="14">
        <v>109944</v>
      </c>
      <c r="E390" s="14">
        <v>109944</v>
      </c>
      <c r="F390" s="14">
        <v>110387</v>
      </c>
      <c r="G390" s="14">
        <v>116356</v>
      </c>
      <c r="H390" s="14">
        <v>116356</v>
      </c>
      <c r="I390" s="14">
        <v>107251</v>
      </c>
      <c r="J390" s="14">
        <v>107251</v>
      </c>
      <c r="K390" s="14">
        <v>107251</v>
      </c>
    </row>
    <row r="391" spans="1:11" ht="19.899999999999999" customHeight="1" x14ac:dyDescent="0.25">
      <c r="A391" s="12" t="s">
        <v>305</v>
      </c>
      <c r="B391" s="13">
        <v>109944</v>
      </c>
      <c r="C391" s="13">
        <v>109944</v>
      </c>
      <c r="D391" s="13">
        <v>109944</v>
      </c>
      <c r="E391" s="13">
        <v>109944</v>
      </c>
      <c r="F391" s="13">
        <v>110387</v>
      </c>
      <c r="G391" s="13">
        <v>116356</v>
      </c>
      <c r="H391" s="13">
        <v>116356</v>
      </c>
      <c r="I391" s="13">
        <v>107251</v>
      </c>
      <c r="J391" s="13">
        <v>107251</v>
      </c>
      <c r="K391" s="13">
        <v>107251</v>
      </c>
    </row>
    <row r="392" spans="1:11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</row>
    <row r="393" spans="1:11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</row>
    <row r="394" spans="1:11" ht="19.899999999999999" customHeight="1" x14ac:dyDescent="0.25">
      <c r="A394" s="10" t="s">
        <v>308</v>
      </c>
      <c r="B394" s="14">
        <v>1915160</v>
      </c>
      <c r="C394" s="14">
        <v>1771223</v>
      </c>
      <c r="D394" s="14">
        <v>1081117</v>
      </c>
      <c r="E394" s="14">
        <v>128746</v>
      </c>
      <c r="F394" s="14">
        <v>187307</v>
      </c>
      <c r="G394" s="14">
        <v>143657</v>
      </c>
      <c r="H394" s="14">
        <v>235100</v>
      </c>
      <c r="I394" s="14">
        <v>331722</v>
      </c>
      <c r="J394" s="14">
        <v>504387</v>
      </c>
      <c r="K394" s="14">
        <v>300334</v>
      </c>
    </row>
    <row r="395" spans="1:11" ht="19.899999999999999" customHeight="1" x14ac:dyDescent="0.25">
      <c r="A395" s="12" t="s">
        <v>309</v>
      </c>
      <c r="B395" s="13">
        <v>314135</v>
      </c>
      <c r="C395" s="13">
        <v>263418</v>
      </c>
      <c r="D395" s="13">
        <v>204654</v>
      </c>
      <c r="E395" s="13">
        <v>25171</v>
      </c>
      <c r="F395" s="13">
        <v>31590</v>
      </c>
      <c r="G395" s="13">
        <v>25127</v>
      </c>
      <c r="H395" s="13">
        <v>39169</v>
      </c>
      <c r="I395" s="13">
        <v>48979</v>
      </c>
      <c r="J395" s="13">
        <v>62352</v>
      </c>
      <c r="K395" s="13">
        <v>44699</v>
      </c>
    </row>
    <row r="396" spans="1:11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</row>
    <row r="397" spans="1:11" ht="19.899999999999999" customHeight="1" x14ac:dyDescent="0.25">
      <c r="A397" s="12" t="s">
        <v>311</v>
      </c>
      <c r="B397" s="16">
        <v>200</v>
      </c>
      <c r="C397" s="16">
        <v>162</v>
      </c>
      <c r="D397" s="16">
        <v>125</v>
      </c>
      <c r="E397" s="16">
        <v>101</v>
      </c>
      <c r="F397" s="16">
        <v>68</v>
      </c>
      <c r="G397" s="16">
        <v>25</v>
      </c>
      <c r="H397" s="16">
        <v>15</v>
      </c>
      <c r="I397" s="16">
        <v>14</v>
      </c>
      <c r="J397" s="16">
        <v>54</v>
      </c>
      <c r="K397" s="16">
        <v>59</v>
      </c>
    </row>
    <row r="398" spans="1:11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</row>
    <row r="399" spans="1:11" ht="19.899999999999999" customHeight="1" x14ac:dyDescent="0.25">
      <c r="A399" s="12" t="s">
        <v>313</v>
      </c>
      <c r="B399" s="13">
        <v>33000</v>
      </c>
      <c r="C399" s="13">
        <v>117000</v>
      </c>
      <c r="D399" s="13">
        <v>-3000</v>
      </c>
      <c r="E399" s="13">
        <v>-163000</v>
      </c>
      <c r="F399" s="13">
        <v>-113000</v>
      </c>
      <c r="G399" s="13">
        <v>-89000</v>
      </c>
      <c r="H399" s="13">
        <v>-124000</v>
      </c>
      <c r="I399" s="13">
        <v>-14000</v>
      </c>
      <c r="J399" s="13">
        <v>-44000</v>
      </c>
      <c r="K399" s="13">
        <v>35000</v>
      </c>
    </row>
    <row r="400" spans="1:11" ht="19.899999999999999" customHeight="1" x14ac:dyDescent="0.25">
      <c r="A400" s="10" t="s">
        <v>314</v>
      </c>
      <c r="B400" s="14">
        <v>1385000</v>
      </c>
      <c r="C400" s="14">
        <v>956000</v>
      </c>
      <c r="D400" s="14">
        <v>779000</v>
      </c>
      <c r="E400" s="14">
        <v>993000</v>
      </c>
      <c r="F400" s="14">
        <v>904000</v>
      </c>
      <c r="G400" s="14">
        <v>927000</v>
      </c>
      <c r="H400" s="14">
        <v>712000</v>
      </c>
      <c r="I400" s="14">
        <v>565000</v>
      </c>
      <c r="J400" s="14">
        <v>823000</v>
      </c>
      <c r="K400" s="14">
        <v>883000</v>
      </c>
    </row>
    <row r="401" spans="1:11" ht="19.899999999999999" customHeight="1" x14ac:dyDescent="0.25">
      <c r="A401" s="12" t="s">
        <v>315</v>
      </c>
      <c r="B401" s="13">
        <v>7506</v>
      </c>
      <c r="C401" s="13">
        <v>8038</v>
      </c>
      <c r="D401" s="13">
        <v>6522</v>
      </c>
      <c r="E401" s="13">
        <v>6630</v>
      </c>
      <c r="F401" s="13">
        <v>6246</v>
      </c>
      <c r="G401" s="13">
        <v>6443</v>
      </c>
      <c r="H401" s="13">
        <v>6279</v>
      </c>
      <c r="I401" s="13">
        <v>6895</v>
      </c>
      <c r="J401" s="13">
        <v>7141</v>
      </c>
      <c r="K401" s="13">
        <v>6821</v>
      </c>
    </row>
    <row r="402" spans="1:11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</row>
    <row r="403" spans="1:11" ht="19.899999999999999" customHeight="1" x14ac:dyDescent="0.25">
      <c r="A403" s="12" t="s">
        <v>317</v>
      </c>
      <c r="B403" s="13">
        <v>1471000</v>
      </c>
      <c r="C403" s="13">
        <v>1503000</v>
      </c>
      <c r="D403" s="13">
        <v>1114000</v>
      </c>
      <c r="E403" s="13">
        <v>1023000</v>
      </c>
      <c r="F403" s="13">
        <v>1249000</v>
      </c>
      <c r="G403" s="13">
        <v>917000</v>
      </c>
      <c r="H403" s="13">
        <v>951000</v>
      </c>
      <c r="I403" s="13">
        <v>840000</v>
      </c>
      <c r="J403" s="13">
        <v>710000</v>
      </c>
      <c r="K403" s="13">
        <v>578000</v>
      </c>
    </row>
    <row r="404" spans="1:11" ht="19.899999999999999" customHeight="1" x14ac:dyDescent="0.25">
      <c r="A404" s="10" t="s">
        <v>318</v>
      </c>
      <c r="B404" s="14">
        <v>2324000</v>
      </c>
      <c r="C404" s="14">
        <v>2180000</v>
      </c>
      <c r="D404" s="14">
        <v>1970000</v>
      </c>
      <c r="E404" s="14">
        <v>1917000</v>
      </c>
      <c r="F404" s="14">
        <v>1729000</v>
      </c>
      <c r="G404" s="14">
        <v>1572000</v>
      </c>
      <c r="H404" s="14">
        <v>1546000</v>
      </c>
      <c r="I404" s="14">
        <v>1418000</v>
      </c>
      <c r="J404" s="14">
        <v>1446000</v>
      </c>
      <c r="K404" s="14">
        <v>908000</v>
      </c>
    </row>
    <row r="405" spans="1:11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3000</v>
      </c>
      <c r="G405" s="16">
        <v>0</v>
      </c>
      <c r="H405" s="16">
        <v>0</v>
      </c>
      <c r="I405" s="16">
        <v>0</v>
      </c>
      <c r="J405" s="16">
        <v>0</v>
      </c>
      <c r="K405" s="16">
        <v>0</v>
      </c>
    </row>
    <row r="406" spans="1:11" ht="19.899999999999999" customHeight="1" x14ac:dyDescent="0.25">
      <c r="A406" s="10" t="s">
        <v>320</v>
      </c>
      <c r="B406" s="14">
        <v>221000</v>
      </c>
      <c r="C406" s="14">
        <v>330000</v>
      </c>
      <c r="D406" s="14">
        <v>246000</v>
      </c>
      <c r="E406" s="14">
        <v>218000</v>
      </c>
      <c r="F406" s="14">
        <v>268000</v>
      </c>
      <c r="G406" s="14">
        <v>313000</v>
      </c>
      <c r="H406" s="14">
        <v>266000</v>
      </c>
      <c r="I406" s="14">
        <v>286000</v>
      </c>
      <c r="J406" s="14">
        <v>166000</v>
      </c>
      <c r="K406" s="14">
        <v>59000</v>
      </c>
    </row>
    <row r="407" spans="1:11" ht="19.899999999999999" customHeight="1" x14ac:dyDescent="0.25">
      <c r="A407" s="12" t="s">
        <v>321</v>
      </c>
      <c r="B407" s="13">
        <v>18000</v>
      </c>
      <c r="C407" s="13">
        <v>68000</v>
      </c>
      <c r="D407" s="13">
        <v>25000</v>
      </c>
      <c r="E407" s="13">
        <v>16000</v>
      </c>
      <c r="F407" s="13">
        <v>109000</v>
      </c>
      <c r="G407" s="13">
        <v>16000</v>
      </c>
      <c r="H407" s="13">
        <v>12000</v>
      </c>
      <c r="I407" s="13">
        <v>8000</v>
      </c>
      <c r="J407" s="13">
        <v>14000</v>
      </c>
      <c r="K407" s="13">
        <v>110000</v>
      </c>
    </row>
    <row r="408" spans="1:11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</row>
    <row r="409" spans="1:11" ht="19.899999999999999" customHeight="1" x14ac:dyDescent="0.25">
      <c r="A409" s="12" t="s">
        <v>323</v>
      </c>
      <c r="B409" s="23">
        <v>1150</v>
      </c>
      <c r="C409" s="23">
        <v>1045</v>
      </c>
      <c r="D409" s="16">
        <v>959</v>
      </c>
      <c r="E409" s="16">
        <v>818</v>
      </c>
      <c r="F409" s="16">
        <v>894</v>
      </c>
      <c r="G409" s="16">
        <v>842</v>
      </c>
      <c r="H409" s="16">
        <v>791</v>
      </c>
      <c r="I409" s="16">
        <v>547</v>
      </c>
      <c r="J409" s="16">
        <v>720</v>
      </c>
      <c r="K409" s="16">
        <v>577</v>
      </c>
    </row>
    <row r="410" spans="1:11" ht="19.899999999999999" customHeight="1" x14ac:dyDescent="0.25">
      <c r="A410" s="10" t="s">
        <v>324</v>
      </c>
      <c r="B410" s="15">
        <v>9</v>
      </c>
      <c r="C410" s="15">
        <v>9</v>
      </c>
      <c r="D410" s="15">
        <v>9</v>
      </c>
      <c r="E410" s="15">
        <v>9</v>
      </c>
      <c r="F410" s="15">
        <v>8</v>
      </c>
      <c r="G410" s="15">
        <v>9</v>
      </c>
      <c r="H410" s="15">
        <v>2</v>
      </c>
      <c r="I410" s="15">
        <v>2</v>
      </c>
      <c r="J410" s="15">
        <v>9</v>
      </c>
      <c r="K410" s="15">
        <v>9</v>
      </c>
    </row>
    <row r="411" spans="1:11" ht="19.899999999999999" customHeight="1" x14ac:dyDescent="0.25">
      <c r="A411" s="12" t="s">
        <v>325</v>
      </c>
      <c r="B411" s="13">
        <v>9475</v>
      </c>
      <c r="C411" s="13">
        <v>10537</v>
      </c>
      <c r="D411" s="13">
        <v>10404</v>
      </c>
      <c r="E411" s="13">
        <v>9346</v>
      </c>
      <c r="F411" s="13">
        <v>10711</v>
      </c>
      <c r="G411" s="13">
        <v>12374</v>
      </c>
      <c r="H411" s="13">
        <v>10843</v>
      </c>
      <c r="I411" s="13">
        <v>8323</v>
      </c>
      <c r="J411" s="13">
        <v>8024</v>
      </c>
      <c r="K411" s="13">
        <v>6850</v>
      </c>
    </row>
    <row r="412" spans="1:11" ht="19.899999999999999" customHeight="1" x14ac:dyDescent="0.25">
      <c r="A412" s="10" t="s">
        <v>326</v>
      </c>
      <c r="B412" s="14">
        <v>10740</v>
      </c>
      <c r="C412" s="14">
        <v>8661</v>
      </c>
      <c r="D412" s="14">
        <v>9235</v>
      </c>
      <c r="E412" s="14">
        <v>9966</v>
      </c>
      <c r="F412" s="14">
        <v>8790</v>
      </c>
      <c r="G412" s="14">
        <v>13086</v>
      </c>
      <c r="H412" s="14">
        <v>11915</v>
      </c>
      <c r="I412" s="14">
        <v>7799</v>
      </c>
      <c r="J412" s="14">
        <v>8153</v>
      </c>
      <c r="K412" s="14">
        <v>8141</v>
      </c>
    </row>
    <row r="413" spans="1:11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</row>
    <row r="414" spans="1:11" ht="19.899999999999999" customHeight="1" x14ac:dyDescent="0.25">
      <c r="A414" s="10" t="s">
        <v>328</v>
      </c>
      <c r="B414" s="14">
        <v>3373000</v>
      </c>
      <c r="C414" s="14">
        <v>3736000</v>
      </c>
      <c r="D414" s="14">
        <v>3016000</v>
      </c>
      <c r="E414" s="14">
        <v>2759000</v>
      </c>
      <c r="F414" s="14">
        <v>2962000</v>
      </c>
      <c r="G414" s="14">
        <v>2325000</v>
      </c>
      <c r="H414" s="14">
        <v>2091000</v>
      </c>
      <c r="I414" s="14">
        <v>2008000</v>
      </c>
      <c r="J414" s="14">
        <v>1923000</v>
      </c>
      <c r="K414" s="14">
        <v>1262000</v>
      </c>
    </row>
    <row r="415" spans="1:11" ht="19.899999999999999" customHeight="1" x14ac:dyDescent="0.25">
      <c r="A415" s="12" t="s">
        <v>329</v>
      </c>
      <c r="B415" s="13">
        <v>662000</v>
      </c>
      <c r="C415" s="13">
        <v>607000</v>
      </c>
      <c r="D415" s="13">
        <v>4578000</v>
      </c>
      <c r="E415" s="13">
        <v>233000</v>
      </c>
      <c r="F415" s="13">
        <v>436000</v>
      </c>
      <c r="G415" s="13">
        <v>342000</v>
      </c>
      <c r="H415" s="13">
        <v>746000</v>
      </c>
      <c r="I415" s="13">
        <v>225000</v>
      </c>
      <c r="J415" s="13">
        <v>360000</v>
      </c>
      <c r="K415" s="13">
        <v>88000</v>
      </c>
    </row>
    <row r="416" spans="1:11" ht="19.899999999999999" customHeight="1" x14ac:dyDescent="0.25">
      <c r="A416" s="10" t="s">
        <v>330</v>
      </c>
      <c r="B416" s="14">
        <v>35000</v>
      </c>
      <c r="C416" s="14">
        <v>932000</v>
      </c>
      <c r="D416" s="14">
        <v>367000</v>
      </c>
      <c r="E416" s="14">
        <v>443000</v>
      </c>
      <c r="F416" s="14">
        <v>331000</v>
      </c>
      <c r="G416" s="14">
        <v>358000</v>
      </c>
      <c r="H416" s="14">
        <v>203000</v>
      </c>
      <c r="I416" s="14">
        <v>178000</v>
      </c>
      <c r="J416" s="14">
        <v>173000</v>
      </c>
      <c r="K416" s="14">
        <v>196000</v>
      </c>
    </row>
    <row r="417" spans="1:11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>
        <v>0</v>
      </c>
      <c r="K417" s="13">
        <v>87000</v>
      </c>
    </row>
    <row r="418" spans="1:11" ht="19.899999999999999" customHeight="1" x14ac:dyDescent="0.25">
      <c r="A418" s="10" t="s">
        <v>332</v>
      </c>
      <c r="B418" s="14">
        <v>50634</v>
      </c>
      <c r="C418" s="14">
        <v>55516</v>
      </c>
      <c r="D418" s="14">
        <v>60262</v>
      </c>
      <c r="E418" s="14">
        <v>75023</v>
      </c>
      <c r="F418" s="14">
        <v>42024</v>
      </c>
      <c r="G418" s="14">
        <v>33458</v>
      </c>
      <c r="H418" s="14">
        <v>46972</v>
      </c>
      <c r="I418" s="14">
        <v>38817</v>
      </c>
      <c r="J418" s="14">
        <v>45501</v>
      </c>
      <c r="K418" s="14">
        <v>40191</v>
      </c>
    </row>
    <row r="419" spans="1:11" ht="19.899999999999999" customHeight="1" x14ac:dyDescent="0.25">
      <c r="A419" s="12" t="s">
        <v>333</v>
      </c>
      <c r="B419" s="13">
        <v>155436</v>
      </c>
      <c r="C419" s="13">
        <v>132243</v>
      </c>
      <c r="D419" s="13">
        <v>142652</v>
      </c>
      <c r="E419" s="13">
        <v>126112</v>
      </c>
      <c r="F419" s="13">
        <v>116105</v>
      </c>
      <c r="G419" s="13">
        <v>63328</v>
      </c>
      <c r="H419" s="13">
        <v>69256</v>
      </c>
      <c r="I419" s="13">
        <v>46509</v>
      </c>
      <c r="J419" s="13">
        <v>37508</v>
      </c>
      <c r="K419" s="13">
        <v>27908</v>
      </c>
    </row>
    <row r="420" spans="1:11" ht="19.899999999999999" customHeight="1" x14ac:dyDescent="0.25">
      <c r="A420" s="10" t="s">
        <v>334</v>
      </c>
      <c r="B420" s="14">
        <v>4797447</v>
      </c>
      <c r="C420" s="14">
        <v>5849497</v>
      </c>
      <c r="D420" s="14">
        <v>6269862</v>
      </c>
      <c r="E420" s="14">
        <v>7011835</v>
      </c>
      <c r="F420" s="14">
        <v>4501290</v>
      </c>
      <c r="G420" s="14">
        <v>4140139</v>
      </c>
      <c r="H420" s="14">
        <v>5092974</v>
      </c>
      <c r="I420" s="14">
        <v>3230668</v>
      </c>
      <c r="J420" s="14">
        <v>3651066</v>
      </c>
      <c r="K420" s="14">
        <v>2752861</v>
      </c>
    </row>
    <row r="421" spans="1:11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1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</row>
  </sheetData>
  <mergeCells count="8">
    <mergeCell ref="A348:K348"/>
    <mergeCell ref="A383:K383"/>
    <mergeCell ref="N2:X2"/>
    <mergeCell ref="A1:K1"/>
    <mergeCell ref="A127:K127"/>
    <mergeCell ref="A246:K246"/>
    <mergeCell ref="A294:K294"/>
    <mergeCell ref="N4:X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pageSetup paperSize="9" orientation="portrait" r:id="rId319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Y422"/>
  <sheetViews>
    <sheetView topLeftCell="A52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5" width="18.5703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24" ht="19.899999999999999" customHeight="1" x14ac:dyDescent="0.25">
      <c r="A2" s="1" t="s">
        <v>1</v>
      </c>
      <c r="L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N3" s="38" t="s">
        <v>345</v>
      </c>
      <c r="O3" s="39">
        <v>2019</v>
      </c>
      <c r="P3" s="39">
        <v>2018</v>
      </c>
      <c r="Q3" s="39">
        <v>2017</v>
      </c>
      <c r="R3" s="39">
        <v>2016</v>
      </c>
      <c r="S3" s="39">
        <v>2015</v>
      </c>
      <c r="T3" s="39">
        <v>2014</v>
      </c>
      <c r="U3" s="39">
        <v>2013</v>
      </c>
      <c r="V3" s="39">
        <v>2012</v>
      </c>
      <c r="W3" s="39">
        <v>2011</v>
      </c>
      <c r="X3" s="39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N4" s="40" t="s">
        <v>396</v>
      </c>
      <c r="O4" s="41"/>
      <c r="P4" s="42"/>
      <c r="Q4" s="41"/>
      <c r="R4" s="42"/>
      <c r="S4" s="41"/>
      <c r="T4" s="42"/>
      <c r="U4" s="41"/>
      <c r="V4" s="42"/>
      <c r="W4" s="41"/>
      <c r="X4" s="42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N5" s="41" t="s">
        <v>347</v>
      </c>
      <c r="O5" s="43">
        <v>3.99</v>
      </c>
      <c r="P5" s="44">
        <v>4.1399999999999997</v>
      </c>
      <c r="Q5" s="43">
        <v>4.6100000000000003</v>
      </c>
      <c r="R5" s="44">
        <v>4.92</v>
      </c>
      <c r="S5" s="43">
        <v>5.1100000000000003</v>
      </c>
      <c r="T5" s="44">
        <v>6.5</v>
      </c>
      <c r="U5" s="43">
        <v>6.13</v>
      </c>
      <c r="V5" s="44">
        <v>6.37</v>
      </c>
      <c r="W5" s="43">
        <v>6.2</v>
      </c>
      <c r="X5" s="44">
        <v>6.05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N6" s="41" t="s">
        <v>348</v>
      </c>
      <c r="O6" s="43">
        <v>1.24</v>
      </c>
      <c r="P6" s="44">
        <v>1.23</v>
      </c>
      <c r="Q6" s="43">
        <v>1.23</v>
      </c>
      <c r="R6" s="44">
        <v>1.22</v>
      </c>
      <c r="S6" s="43">
        <v>1.26</v>
      </c>
      <c r="T6" s="44">
        <v>1.29</v>
      </c>
      <c r="U6" s="43">
        <v>1.23</v>
      </c>
      <c r="V6" s="44">
        <v>1.51</v>
      </c>
      <c r="W6" s="43">
        <v>1.36</v>
      </c>
      <c r="X6" s="44">
        <v>1.25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N7" s="41" t="s">
        <v>349</v>
      </c>
      <c r="O7" s="45">
        <v>1394.83</v>
      </c>
      <c r="P7" s="46">
        <v>1300.2</v>
      </c>
      <c r="Q7" s="45">
        <v>1296.6300000000001</v>
      </c>
      <c r="R7" s="46">
        <v>1185.1500000000001</v>
      </c>
      <c r="S7" s="45">
        <v>1111.9100000000001</v>
      </c>
      <c r="T7" s="44">
        <v>978.39</v>
      </c>
      <c r="U7" s="45">
        <v>1037.7</v>
      </c>
      <c r="V7" s="44">
        <v>908.71</v>
      </c>
      <c r="W7" s="43">
        <v>916.17</v>
      </c>
      <c r="X7" s="44">
        <v>873.39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N8" s="41" t="s">
        <v>350</v>
      </c>
      <c r="O8" s="43">
        <v>358.43</v>
      </c>
      <c r="P8" s="44">
        <v>281.3</v>
      </c>
      <c r="Q8" s="43">
        <v>284.86</v>
      </c>
      <c r="R8" s="44">
        <v>297.83</v>
      </c>
      <c r="S8" s="43">
        <v>297.5</v>
      </c>
      <c r="T8" s="44">
        <v>253.43</v>
      </c>
      <c r="U8" s="43">
        <v>277.73</v>
      </c>
      <c r="V8" s="44">
        <v>243.71</v>
      </c>
      <c r="W8" s="43">
        <v>200.93</v>
      </c>
      <c r="X8" s="44">
        <v>153.94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N9" s="41" t="s">
        <v>351</v>
      </c>
      <c r="O9" s="43">
        <v>4.4400000000000004</v>
      </c>
      <c r="P9" s="44">
        <v>4.57</v>
      </c>
      <c r="Q9" s="43">
        <v>3.56</v>
      </c>
      <c r="R9" s="44">
        <v>3.86</v>
      </c>
      <c r="S9" s="43">
        <v>5.07</v>
      </c>
      <c r="T9" s="44">
        <v>12.42</v>
      </c>
      <c r="U9" s="43">
        <v>6.95</v>
      </c>
      <c r="V9" s="44">
        <v>6.38</v>
      </c>
      <c r="W9" s="43">
        <v>4.47</v>
      </c>
      <c r="X9" s="44">
        <v>5.7</v>
      </c>
    </row>
    <row r="10" spans="1:24" ht="19.899999999999999" customHeight="1" x14ac:dyDescent="0.25">
      <c r="A10" s="10" t="s">
        <v>11</v>
      </c>
      <c r="B10" s="11">
        <v>5000</v>
      </c>
      <c r="C10" s="11">
        <v>10000</v>
      </c>
      <c r="D10" s="11">
        <v>17000</v>
      </c>
      <c r="E10" s="11">
        <v>29000</v>
      </c>
      <c r="F10" s="11">
        <v>31000</v>
      </c>
      <c r="G10" s="11">
        <v>37000</v>
      </c>
      <c r="H10" s="11">
        <v>71000</v>
      </c>
      <c r="I10" s="11">
        <v>106000</v>
      </c>
      <c r="J10" s="11">
        <v>129000</v>
      </c>
      <c r="K10" s="11">
        <v>155000</v>
      </c>
      <c r="N10" s="41" t="s">
        <v>352</v>
      </c>
      <c r="O10" s="43">
        <v>7.73</v>
      </c>
      <c r="P10" s="44">
        <v>7.82</v>
      </c>
      <c r="Q10" s="43">
        <v>8.14</v>
      </c>
      <c r="R10" s="44">
        <v>8.2100000000000009</v>
      </c>
      <c r="S10" s="43">
        <v>9.56</v>
      </c>
      <c r="T10" s="44">
        <v>8.99</v>
      </c>
      <c r="U10" s="43">
        <v>9.32</v>
      </c>
      <c r="V10" s="44">
        <v>4.79</v>
      </c>
      <c r="W10" s="43">
        <v>2.9</v>
      </c>
      <c r="X10" s="44">
        <v>1.63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15000</v>
      </c>
      <c r="I11" s="13">
        <v>16000</v>
      </c>
      <c r="J11" s="13">
        <v>19000</v>
      </c>
      <c r="K11" s="13">
        <v>19000</v>
      </c>
      <c r="N11" s="41" t="s">
        <v>353</v>
      </c>
      <c r="O11" s="43">
        <v>2.4500000000000002</v>
      </c>
      <c r="P11" s="44">
        <v>2.58</v>
      </c>
      <c r="Q11" s="43">
        <v>2.59</v>
      </c>
      <c r="R11" s="44">
        <v>2.4900000000000002</v>
      </c>
      <c r="S11" s="43">
        <v>1.99</v>
      </c>
      <c r="T11" s="44">
        <v>1.55</v>
      </c>
      <c r="U11" s="43">
        <v>1.85</v>
      </c>
      <c r="V11" s="44">
        <v>0.99</v>
      </c>
      <c r="W11" s="43">
        <v>1.2</v>
      </c>
      <c r="X11" s="44">
        <v>1.52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1000</v>
      </c>
      <c r="J12" s="14">
        <v>2000</v>
      </c>
      <c r="K12" s="15">
        <v>3000</v>
      </c>
      <c r="N12" s="41" t="s">
        <v>354</v>
      </c>
      <c r="O12" s="43">
        <v>0.32</v>
      </c>
      <c r="P12" s="44">
        <v>0.34</v>
      </c>
      <c r="Q12" s="43">
        <v>0.34</v>
      </c>
      <c r="R12" s="44">
        <v>0.34</v>
      </c>
      <c r="S12" s="43">
        <v>0.37</v>
      </c>
      <c r="T12" s="44">
        <v>0.4</v>
      </c>
      <c r="U12" s="43">
        <v>0.37</v>
      </c>
      <c r="V12" s="44">
        <v>0.38</v>
      </c>
      <c r="W12" s="43">
        <v>0.38</v>
      </c>
      <c r="X12" s="44">
        <v>0.4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N13" s="41" t="s">
        <v>355</v>
      </c>
      <c r="O13" s="43">
        <v>0.54</v>
      </c>
      <c r="P13" s="44">
        <v>0.57999999999999996</v>
      </c>
      <c r="Q13" s="43">
        <v>0.57999999999999996</v>
      </c>
      <c r="R13" s="44">
        <v>0.6</v>
      </c>
      <c r="S13" s="43">
        <v>0.67</v>
      </c>
      <c r="T13" s="44">
        <v>0.78</v>
      </c>
      <c r="U13" s="43">
        <v>0.69</v>
      </c>
      <c r="V13" s="44">
        <v>0.72</v>
      </c>
      <c r="W13" s="43">
        <v>0.7</v>
      </c>
      <c r="X13" s="44">
        <v>0.76</v>
      </c>
    </row>
    <row r="14" spans="1:24" ht="19.899999999999999" customHeight="1" x14ac:dyDescent="0.25">
      <c r="A14" s="10" t="s">
        <v>15</v>
      </c>
      <c r="B14" s="14">
        <v>5000</v>
      </c>
      <c r="C14" s="14">
        <v>10000</v>
      </c>
      <c r="D14" s="14">
        <v>17000</v>
      </c>
      <c r="E14" s="14">
        <v>29000</v>
      </c>
      <c r="F14" s="14">
        <v>31000</v>
      </c>
      <c r="G14" s="14">
        <v>37000</v>
      </c>
      <c r="H14" s="14">
        <v>56000</v>
      </c>
      <c r="I14" s="14">
        <v>89000</v>
      </c>
      <c r="J14" s="14">
        <v>108000</v>
      </c>
      <c r="K14" s="15">
        <v>133000</v>
      </c>
      <c r="N14" s="41" t="s">
        <v>356</v>
      </c>
      <c r="O14" s="43">
        <v>2.68</v>
      </c>
      <c r="P14" s="44">
        <v>4.87</v>
      </c>
      <c r="Q14" s="43">
        <v>1.59</v>
      </c>
      <c r="R14" s="44">
        <v>1.1599999999999999</v>
      </c>
      <c r="S14" s="43">
        <v>3.4</v>
      </c>
      <c r="T14" s="44">
        <v>7.41</v>
      </c>
      <c r="U14" s="43">
        <v>4.71</v>
      </c>
      <c r="V14" s="44">
        <v>3.82</v>
      </c>
      <c r="W14" s="43">
        <v>6.44</v>
      </c>
      <c r="X14" s="44">
        <v>11.11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N15" s="41" t="s">
        <v>357</v>
      </c>
      <c r="O15" s="43">
        <v>80.8</v>
      </c>
      <c r="P15" s="44">
        <v>61.6</v>
      </c>
      <c r="Q15" s="43">
        <v>80</v>
      </c>
      <c r="R15" s="44">
        <v>77.099999999999994</v>
      </c>
      <c r="S15" s="43">
        <v>58.65</v>
      </c>
      <c r="T15" s="44">
        <v>20.399999999999999</v>
      </c>
      <c r="U15" s="43">
        <v>39.950000000000003</v>
      </c>
      <c r="V15" s="44">
        <v>38.200000000000003</v>
      </c>
      <c r="W15" s="43">
        <v>45</v>
      </c>
      <c r="X15" s="44">
        <v>27</v>
      </c>
    </row>
    <row r="16" spans="1:24" ht="19.899999999999999" customHeight="1" x14ac:dyDescent="0.25">
      <c r="A16" s="10" t="s">
        <v>16</v>
      </c>
      <c r="B16" s="11">
        <v>58000</v>
      </c>
      <c r="C16" s="11">
        <v>76000</v>
      </c>
      <c r="D16" s="11">
        <v>88000</v>
      </c>
      <c r="E16" s="11">
        <v>95000</v>
      </c>
      <c r="F16" s="11">
        <v>110000</v>
      </c>
      <c r="G16" s="11">
        <v>126000</v>
      </c>
      <c r="H16" s="11">
        <v>128000</v>
      </c>
      <c r="I16" s="11">
        <v>135000</v>
      </c>
      <c r="J16" s="11">
        <v>144000</v>
      </c>
      <c r="K16" s="11">
        <v>139000</v>
      </c>
      <c r="N16" s="41" t="s">
        <v>358</v>
      </c>
      <c r="O16" s="43">
        <v>2.52</v>
      </c>
      <c r="P16" s="44">
        <v>2.5099999999999998</v>
      </c>
      <c r="Q16" s="43">
        <v>2.5099999999999998</v>
      </c>
      <c r="R16" s="44">
        <v>2.46</v>
      </c>
      <c r="S16" s="43">
        <v>2.37</v>
      </c>
      <c r="T16" s="44">
        <v>1.77</v>
      </c>
      <c r="U16" s="43">
        <v>2.39</v>
      </c>
      <c r="V16" s="44">
        <v>2.38</v>
      </c>
      <c r="W16" s="43">
        <v>2.04</v>
      </c>
      <c r="X16" s="44">
        <v>2.06</v>
      </c>
    </row>
    <row r="17" spans="1:24" ht="19.899999999999999" customHeight="1" x14ac:dyDescent="0.25">
      <c r="A17" s="12" t="s">
        <v>17</v>
      </c>
      <c r="B17" s="13">
        <v>22000</v>
      </c>
      <c r="C17" s="13">
        <v>22000</v>
      </c>
      <c r="D17" s="13">
        <v>22000</v>
      </c>
      <c r="E17" s="13">
        <v>23000</v>
      </c>
      <c r="F17" s="13">
        <v>22000</v>
      </c>
      <c r="G17" s="13">
        <v>22000</v>
      </c>
      <c r="H17" s="13">
        <v>28000</v>
      </c>
      <c r="I17" s="13">
        <v>27000</v>
      </c>
      <c r="J17" s="13">
        <v>30000</v>
      </c>
      <c r="K17" s="13">
        <v>28000</v>
      </c>
      <c r="N17" s="41" t="s">
        <v>359</v>
      </c>
      <c r="O17" s="43">
        <v>3.66</v>
      </c>
      <c r="P17" s="44">
        <v>3.81</v>
      </c>
      <c r="Q17" s="43">
        <v>3.91</v>
      </c>
      <c r="R17" s="44">
        <v>4.72</v>
      </c>
      <c r="S17" s="43">
        <v>1.41</v>
      </c>
      <c r="T17" s="44">
        <v>2.65</v>
      </c>
      <c r="U17" s="43">
        <v>2.2000000000000002</v>
      </c>
      <c r="V17" s="44">
        <v>2.2999999999999998</v>
      </c>
      <c r="W17" s="43">
        <v>1.79</v>
      </c>
      <c r="X17" s="44">
        <v>1.87</v>
      </c>
    </row>
    <row r="18" spans="1:24" ht="19.899999999999999" customHeight="1" x14ac:dyDescent="0.25">
      <c r="A18" s="10" t="s">
        <v>18</v>
      </c>
      <c r="B18" s="14">
        <v>36000</v>
      </c>
      <c r="C18" s="14">
        <v>54000</v>
      </c>
      <c r="D18" s="14">
        <v>66000</v>
      </c>
      <c r="E18" s="14">
        <v>72000</v>
      </c>
      <c r="F18" s="14">
        <v>88000</v>
      </c>
      <c r="G18" s="14">
        <v>104000</v>
      </c>
      <c r="H18" s="14">
        <v>100000</v>
      </c>
      <c r="I18" s="14">
        <v>108000</v>
      </c>
      <c r="J18" s="14">
        <v>114000</v>
      </c>
      <c r="K18" s="14">
        <v>111000</v>
      </c>
      <c r="N18" s="41" t="s">
        <v>360</v>
      </c>
      <c r="O18" s="43">
        <v>203.5</v>
      </c>
      <c r="P18" s="44">
        <v>154.9</v>
      </c>
      <c r="Q18" s="43">
        <v>201</v>
      </c>
      <c r="R18" s="44">
        <v>189.4</v>
      </c>
      <c r="S18" s="43">
        <v>139.19999999999999</v>
      </c>
      <c r="T18" s="44">
        <v>36.200000000000003</v>
      </c>
      <c r="U18" s="43">
        <v>95.3</v>
      </c>
      <c r="V18" s="44">
        <v>91</v>
      </c>
      <c r="W18" s="43">
        <v>91.6</v>
      </c>
      <c r="X18" s="44">
        <v>55.5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N19" s="41" t="s">
        <v>361</v>
      </c>
      <c r="O19" s="43">
        <v>9.3000000000000007</v>
      </c>
      <c r="P19" s="44">
        <v>5.57</v>
      </c>
      <c r="Q19" s="43">
        <v>7.69</v>
      </c>
      <c r="R19" s="44">
        <v>10.029999999999999</v>
      </c>
      <c r="S19" s="43">
        <v>10.83</v>
      </c>
      <c r="T19" s="44">
        <v>2.17</v>
      </c>
      <c r="U19" s="43">
        <v>4.6500000000000004</v>
      </c>
      <c r="V19" s="44">
        <v>4.2</v>
      </c>
      <c r="W19" s="43">
        <v>5.44</v>
      </c>
      <c r="X19" s="44">
        <v>2.74</v>
      </c>
    </row>
    <row r="20" spans="1:24" ht="19.899999999999999" customHeight="1" x14ac:dyDescent="0.25">
      <c r="A20" s="10" t="s">
        <v>19</v>
      </c>
      <c r="B20" s="11">
        <v>3316000</v>
      </c>
      <c r="C20" s="11">
        <v>3006000</v>
      </c>
      <c r="D20" s="11">
        <v>2964000</v>
      </c>
      <c r="E20" s="11">
        <v>2952000</v>
      </c>
      <c r="F20" s="11">
        <v>2988000</v>
      </c>
      <c r="G20" s="11">
        <v>3166000</v>
      </c>
      <c r="H20" s="11">
        <v>3034000</v>
      </c>
      <c r="I20" s="11">
        <v>2854000</v>
      </c>
      <c r="J20" s="11">
        <v>2657000</v>
      </c>
      <c r="K20" s="11">
        <v>2637000</v>
      </c>
      <c r="N20" s="41" t="s">
        <v>362</v>
      </c>
      <c r="O20" s="43">
        <v>140.81</v>
      </c>
      <c r="P20" s="44">
        <v>91.47</v>
      </c>
      <c r="Q20" s="43">
        <v>171.01</v>
      </c>
      <c r="R20" s="44">
        <v>177.73</v>
      </c>
      <c r="S20" s="43">
        <v>113.75</v>
      </c>
      <c r="T20" s="44">
        <v>7.55</v>
      </c>
      <c r="U20" s="43">
        <v>81.400000000000006</v>
      </c>
      <c r="V20" s="44">
        <v>72.8</v>
      </c>
      <c r="W20" s="43">
        <v>41.69</v>
      </c>
      <c r="X20" s="44">
        <v>5.74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N21" s="41" t="s">
        <v>363</v>
      </c>
      <c r="O21" s="43">
        <v>7.66</v>
      </c>
      <c r="P21" s="44">
        <v>5.22</v>
      </c>
      <c r="Q21" s="43">
        <v>8.18</v>
      </c>
      <c r="R21" s="44">
        <v>10.94</v>
      </c>
      <c r="S21" s="43">
        <v>6.61</v>
      </c>
      <c r="T21" s="44">
        <v>2.2200000000000002</v>
      </c>
      <c r="U21" s="43">
        <v>7.13</v>
      </c>
      <c r="V21" s="44">
        <v>6.99</v>
      </c>
      <c r="W21" s="43">
        <v>4.9800000000000004</v>
      </c>
      <c r="X21" s="44">
        <v>2.54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N22" s="41" t="s">
        <v>364</v>
      </c>
      <c r="O22" s="43">
        <v>7.44</v>
      </c>
      <c r="P22" s="44">
        <v>5.3</v>
      </c>
      <c r="Q22" s="43">
        <v>8.39</v>
      </c>
      <c r="R22" s="44">
        <v>12.01</v>
      </c>
      <c r="S22" s="43">
        <v>8.9600000000000009</v>
      </c>
      <c r="T22" s="44">
        <v>0.66</v>
      </c>
      <c r="U22" s="43">
        <v>6.83</v>
      </c>
      <c r="V22" s="44">
        <v>6.99</v>
      </c>
      <c r="W22" s="43">
        <v>3.84</v>
      </c>
      <c r="X22" s="44">
        <v>0.52</v>
      </c>
    </row>
    <row r="23" spans="1:24" ht="19.899999999999999" customHeight="1" x14ac:dyDescent="0.25">
      <c r="A23" s="12" t="s">
        <v>21</v>
      </c>
      <c r="B23" s="18">
        <v>442000</v>
      </c>
      <c r="C23" s="18">
        <v>499000</v>
      </c>
      <c r="D23" s="18">
        <v>497000</v>
      </c>
      <c r="E23" s="18">
        <v>421000</v>
      </c>
      <c r="F23" s="18">
        <v>557000</v>
      </c>
      <c r="G23" s="18">
        <v>490000</v>
      </c>
      <c r="H23" s="18">
        <v>561000</v>
      </c>
      <c r="I23" s="18">
        <v>407000</v>
      </c>
      <c r="J23" s="18">
        <v>607000</v>
      </c>
      <c r="K23" s="18">
        <v>565000</v>
      </c>
      <c r="N23" s="41" t="s">
        <v>365</v>
      </c>
      <c r="O23" s="43">
        <v>6.06</v>
      </c>
      <c r="P23" s="44">
        <v>5.37</v>
      </c>
      <c r="Q23" s="43">
        <v>7.92</v>
      </c>
      <c r="R23" s="44">
        <v>7.57</v>
      </c>
      <c r="S23" s="43">
        <v>5.29</v>
      </c>
      <c r="T23" s="44">
        <v>2.2999999999999998</v>
      </c>
      <c r="U23" s="43">
        <v>5.59</v>
      </c>
      <c r="V23" s="44">
        <v>2.8</v>
      </c>
      <c r="W23" s="43">
        <v>1.58</v>
      </c>
      <c r="X23" s="44">
        <v>0.75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N24" s="41" t="s">
        <v>366</v>
      </c>
      <c r="O24" s="43">
        <v>1.22</v>
      </c>
      <c r="P24" s="44">
        <v>1.3</v>
      </c>
      <c r="Q24" s="43">
        <v>1.27</v>
      </c>
      <c r="R24" s="44">
        <v>1.24</v>
      </c>
      <c r="S24" s="43">
        <v>1.49</v>
      </c>
      <c r="T24" s="44">
        <v>0.81</v>
      </c>
      <c r="U24" s="43">
        <v>1.1100000000000001</v>
      </c>
      <c r="V24" s="44">
        <v>1.1599999999999999</v>
      </c>
      <c r="W24" s="43">
        <v>1</v>
      </c>
      <c r="X24" s="44">
        <v>0.82</v>
      </c>
    </row>
    <row r="25" spans="1:24" ht="19.899999999999999" customHeight="1" x14ac:dyDescent="0.25">
      <c r="A25" s="12" t="s">
        <v>22</v>
      </c>
      <c r="B25" s="18">
        <v>3821000</v>
      </c>
      <c r="C25" s="18">
        <v>3591000</v>
      </c>
      <c r="D25" s="18">
        <v>3566000</v>
      </c>
      <c r="E25" s="18">
        <v>3497000</v>
      </c>
      <c r="F25" s="18">
        <v>3686000</v>
      </c>
      <c r="G25" s="18">
        <v>3819000</v>
      </c>
      <c r="H25" s="18">
        <v>3794000</v>
      </c>
      <c r="I25" s="18">
        <v>3502000</v>
      </c>
      <c r="J25" s="18">
        <v>3537000</v>
      </c>
      <c r="K25" s="18">
        <v>3496000</v>
      </c>
      <c r="N25" s="41" t="s">
        <v>367</v>
      </c>
      <c r="O25" s="43">
        <v>39.54</v>
      </c>
      <c r="P25" s="44">
        <v>44.41</v>
      </c>
      <c r="Q25" s="43">
        <v>43.76</v>
      </c>
      <c r="R25" s="44">
        <v>46.43</v>
      </c>
      <c r="S25" s="43">
        <v>43.31</v>
      </c>
      <c r="T25" s="44">
        <v>42.55</v>
      </c>
      <c r="U25" s="43">
        <v>45.5</v>
      </c>
      <c r="V25" s="44">
        <v>6.51</v>
      </c>
      <c r="W25" s="43">
        <v>22.7</v>
      </c>
      <c r="X25" s="44">
        <v>42.59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N26" s="41" t="s">
        <v>368</v>
      </c>
      <c r="O26" s="45">
        <v>1397.75</v>
      </c>
      <c r="P26" s="46">
        <v>1303.76</v>
      </c>
      <c r="Q26" s="45">
        <v>1307.33</v>
      </c>
      <c r="R26" s="46">
        <v>1193.9000000000001</v>
      </c>
      <c r="S26" s="45">
        <v>1123.9000000000001</v>
      </c>
      <c r="T26" s="44">
        <v>987.46</v>
      </c>
      <c r="U26" s="45">
        <v>1049.69</v>
      </c>
      <c r="V26" s="44">
        <v>917.46</v>
      </c>
      <c r="W26" s="43">
        <v>928.48</v>
      </c>
      <c r="X26" s="44">
        <v>883.76</v>
      </c>
    </row>
    <row r="27" spans="1:24" ht="19.899999999999999" customHeight="1" x14ac:dyDescent="0.25">
      <c r="A27" s="12" t="s">
        <v>23</v>
      </c>
      <c r="B27" s="18">
        <v>3409000</v>
      </c>
      <c r="C27" s="18">
        <v>3359000</v>
      </c>
      <c r="D27" s="18">
        <v>3390000</v>
      </c>
      <c r="E27" s="18">
        <v>2950000</v>
      </c>
      <c r="F27" s="18">
        <v>2609000</v>
      </c>
      <c r="G27" s="18">
        <v>2090000</v>
      </c>
      <c r="H27" s="18">
        <v>2213000</v>
      </c>
      <c r="I27" s="18">
        <v>1885000</v>
      </c>
      <c r="J27" s="18">
        <v>1817000</v>
      </c>
      <c r="K27" s="18">
        <v>1790000</v>
      </c>
      <c r="N27" s="41" t="s">
        <v>369</v>
      </c>
      <c r="O27" s="43">
        <v>10.37</v>
      </c>
      <c r="P27" s="44">
        <v>7.39</v>
      </c>
      <c r="Q27" s="43">
        <v>11.03</v>
      </c>
      <c r="R27" s="44">
        <v>10.78</v>
      </c>
      <c r="S27" s="43">
        <v>7.56</v>
      </c>
      <c r="T27" s="44">
        <v>1.42</v>
      </c>
      <c r="U27" s="43">
        <v>5.3</v>
      </c>
      <c r="V27" s="44">
        <v>4.8600000000000003</v>
      </c>
      <c r="W27" s="43">
        <v>3.49</v>
      </c>
      <c r="X27" s="44">
        <v>1.99</v>
      </c>
    </row>
    <row r="28" spans="1:24" ht="19.899999999999999" customHeight="1" x14ac:dyDescent="0.25">
      <c r="A28" s="10" t="s">
        <v>24</v>
      </c>
      <c r="B28" s="14">
        <v>649000</v>
      </c>
      <c r="C28" s="14">
        <v>687000</v>
      </c>
      <c r="D28" s="14">
        <v>710000</v>
      </c>
      <c r="E28" s="14">
        <v>611000</v>
      </c>
      <c r="F28" s="14">
        <v>604000</v>
      </c>
      <c r="G28" s="14">
        <v>634000</v>
      </c>
      <c r="H28" s="14">
        <v>850000</v>
      </c>
      <c r="I28" s="14">
        <v>685000</v>
      </c>
      <c r="J28" s="14">
        <v>678000</v>
      </c>
      <c r="K28" s="14">
        <v>663000</v>
      </c>
      <c r="N28" s="41" t="s">
        <v>370</v>
      </c>
      <c r="O28" s="43" t="e">
        <v>#N/A</v>
      </c>
      <c r="P28" s="46">
        <v>292874.69</v>
      </c>
      <c r="Q28" s="45">
        <v>408699.81</v>
      </c>
      <c r="R28" s="46">
        <v>395891.69</v>
      </c>
      <c r="S28" s="45">
        <v>217465.75</v>
      </c>
      <c r="T28" s="46">
        <v>70028.009999999995</v>
      </c>
      <c r="U28" s="45">
        <v>175426.62</v>
      </c>
      <c r="V28" s="46">
        <v>135160.1</v>
      </c>
      <c r="W28" s="45">
        <v>102798.05</v>
      </c>
      <c r="X28" s="46">
        <v>63774.02</v>
      </c>
    </row>
    <row r="29" spans="1:24" ht="19.899999999999999" customHeight="1" x14ac:dyDescent="0.25">
      <c r="A29" s="12" t="s">
        <v>25</v>
      </c>
      <c r="B29" s="13">
        <v>1527000</v>
      </c>
      <c r="C29" s="13">
        <v>1462000</v>
      </c>
      <c r="D29" s="13">
        <v>1236000</v>
      </c>
      <c r="E29" s="13">
        <v>1126000</v>
      </c>
      <c r="F29" s="13">
        <v>1072000</v>
      </c>
      <c r="G29" s="13">
        <v>898000</v>
      </c>
      <c r="H29" s="13">
        <v>950000</v>
      </c>
      <c r="I29" s="13">
        <v>873000</v>
      </c>
      <c r="J29" s="13">
        <v>846000</v>
      </c>
      <c r="K29" s="13">
        <v>780000</v>
      </c>
      <c r="N29" s="41" t="s">
        <v>371</v>
      </c>
      <c r="O29" s="43">
        <v>14.25</v>
      </c>
      <c r="P29" s="44">
        <v>9.86</v>
      </c>
      <c r="Q29" s="43">
        <v>15.02</v>
      </c>
      <c r="R29" s="44">
        <v>15.32</v>
      </c>
      <c r="S29" s="43">
        <v>9.2799999999999994</v>
      </c>
      <c r="T29" s="44">
        <v>3.43</v>
      </c>
      <c r="U29" s="43">
        <v>8.82</v>
      </c>
      <c r="V29" s="44">
        <v>7.9</v>
      </c>
      <c r="W29" s="43">
        <v>6.44</v>
      </c>
      <c r="X29" s="44">
        <v>4.6399999999999997</v>
      </c>
    </row>
    <row r="30" spans="1:24" ht="19.899999999999999" customHeight="1" x14ac:dyDescent="0.25">
      <c r="A30" s="10" t="s">
        <v>26</v>
      </c>
      <c r="B30" s="14">
        <v>1184000</v>
      </c>
      <c r="C30" s="14">
        <v>1174000</v>
      </c>
      <c r="D30" s="14">
        <v>1387000</v>
      </c>
      <c r="E30" s="14">
        <v>1175000</v>
      </c>
      <c r="F30" s="14">
        <v>880000</v>
      </c>
      <c r="G30" s="14">
        <v>526000</v>
      </c>
      <c r="H30" s="14">
        <v>380000</v>
      </c>
      <c r="I30" s="14">
        <v>297000</v>
      </c>
      <c r="J30" s="14">
        <v>243000</v>
      </c>
      <c r="K30" s="14">
        <v>327000</v>
      </c>
      <c r="N30" s="41" t="s">
        <v>372</v>
      </c>
      <c r="O30" s="43">
        <v>15.53</v>
      </c>
      <c r="P30" s="44">
        <v>30.41</v>
      </c>
      <c r="Q30" s="43">
        <v>15.29</v>
      </c>
      <c r="R30" s="44">
        <v>10.62</v>
      </c>
      <c r="S30" s="43">
        <v>11.3</v>
      </c>
      <c r="T30" s="44">
        <v>220.4</v>
      </c>
      <c r="U30" s="43">
        <v>25.18</v>
      </c>
      <c r="V30" s="44">
        <v>29.75</v>
      </c>
      <c r="W30" s="43">
        <v>40.42</v>
      </c>
      <c r="X30" s="44">
        <v>352.47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N31" s="41" t="s">
        <v>373</v>
      </c>
      <c r="O31" s="43">
        <v>1.57</v>
      </c>
      <c r="P31" s="44">
        <v>2.14</v>
      </c>
      <c r="Q31" s="43">
        <v>2.02</v>
      </c>
      <c r="R31" s="44">
        <v>1.59</v>
      </c>
      <c r="S31" s="43">
        <v>1.1599999999999999</v>
      </c>
      <c r="T31" s="44">
        <v>1.7</v>
      </c>
      <c r="U31" s="43">
        <v>1.98</v>
      </c>
      <c r="V31" s="44">
        <v>2.38</v>
      </c>
      <c r="W31" s="43">
        <v>1.84</v>
      </c>
      <c r="X31" s="44">
        <v>2.3199999999999998</v>
      </c>
    </row>
    <row r="32" spans="1:24" ht="19.899999999999999" customHeight="1" x14ac:dyDescent="0.25">
      <c r="A32" s="10" t="s">
        <v>28</v>
      </c>
      <c r="B32" s="14">
        <v>49000</v>
      </c>
      <c r="C32" s="14">
        <v>36000</v>
      </c>
      <c r="D32" s="14">
        <v>57000</v>
      </c>
      <c r="E32" s="14">
        <v>38000</v>
      </c>
      <c r="F32" s="14">
        <v>53000</v>
      </c>
      <c r="G32" s="14">
        <v>32000</v>
      </c>
      <c r="H32" s="15">
        <v>33000</v>
      </c>
      <c r="I32" s="15">
        <v>30000</v>
      </c>
      <c r="J32" s="15">
        <v>50000</v>
      </c>
      <c r="K32" s="15">
        <v>20000</v>
      </c>
      <c r="N32" s="41" t="s">
        <v>374</v>
      </c>
      <c r="O32" s="43">
        <v>6.1</v>
      </c>
      <c r="P32" s="44">
        <v>9.89</v>
      </c>
      <c r="Q32" s="43">
        <v>9.18</v>
      </c>
      <c r="R32" s="44">
        <v>6.34</v>
      </c>
      <c r="S32" s="43">
        <v>4.32</v>
      </c>
      <c r="T32" s="44">
        <v>6.57</v>
      </c>
      <c r="U32" s="43">
        <v>7.38</v>
      </c>
      <c r="V32" s="44">
        <v>8.89</v>
      </c>
      <c r="W32" s="43">
        <v>8.39</v>
      </c>
      <c r="X32" s="44">
        <v>13.14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N33" s="41" t="s">
        <v>375</v>
      </c>
      <c r="O33" s="43">
        <v>10.75</v>
      </c>
      <c r="P33" s="44">
        <v>17.96</v>
      </c>
      <c r="Q33" s="43">
        <v>13.01</v>
      </c>
      <c r="R33" s="44">
        <v>9.9700000000000006</v>
      </c>
      <c r="S33" s="43">
        <v>9.23</v>
      </c>
      <c r="T33" s="44">
        <v>45.99</v>
      </c>
      <c r="U33" s="43">
        <v>21.51</v>
      </c>
      <c r="V33" s="44">
        <v>23.8</v>
      </c>
      <c r="W33" s="43">
        <v>18.399999999999999</v>
      </c>
      <c r="X33" s="44">
        <v>36.450000000000003</v>
      </c>
    </row>
    <row r="34" spans="1:24" ht="19.899999999999999" customHeight="1" x14ac:dyDescent="0.25">
      <c r="A34" s="10" t="s">
        <v>29</v>
      </c>
      <c r="B34" s="11">
        <v>7225000</v>
      </c>
      <c r="C34" s="11">
        <v>6940000</v>
      </c>
      <c r="D34" s="11">
        <v>6939000</v>
      </c>
      <c r="E34" s="11">
        <v>6418000</v>
      </c>
      <c r="F34" s="11">
        <v>6264000</v>
      </c>
      <c r="G34" s="11">
        <v>5872000</v>
      </c>
      <c r="H34" s="11">
        <v>5936000</v>
      </c>
      <c r="I34" s="11">
        <v>5281000</v>
      </c>
      <c r="J34" s="11">
        <v>5225000</v>
      </c>
      <c r="K34" s="11">
        <v>5131000</v>
      </c>
      <c r="N34" s="41" t="s">
        <v>376</v>
      </c>
      <c r="O34" s="43">
        <v>1.37</v>
      </c>
      <c r="P34" s="44">
        <v>1.87</v>
      </c>
      <c r="Q34" s="43">
        <v>1.75</v>
      </c>
      <c r="R34" s="44">
        <v>1.38</v>
      </c>
      <c r="S34" s="43">
        <v>1</v>
      </c>
      <c r="T34" s="44">
        <v>1.46</v>
      </c>
      <c r="U34" s="43">
        <v>1.69</v>
      </c>
      <c r="V34" s="44">
        <v>2.0499999999999998</v>
      </c>
      <c r="W34" s="43">
        <v>1.59</v>
      </c>
      <c r="X34" s="44">
        <v>2.02</v>
      </c>
    </row>
    <row r="35" spans="1:24" ht="19.899999999999999" customHeight="1" x14ac:dyDescent="0.25">
      <c r="A35" s="12" t="s">
        <v>30</v>
      </c>
      <c r="B35" s="18">
        <v>7230000</v>
      </c>
      <c r="C35" s="18">
        <v>6950000</v>
      </c>
      <c r="D35" s="18">
        <v>6956000</v>
      </c>
      <c r="E35" s="18">
        <v>6447000</v>
      </c>
      <c r="F35" s="18">
        <v>6295000</v>
      </c>
      <c r="G35" s="18">
        <v>5909000</v>
      </c>
      <c r="H35" s="18">
        <v>6007000</v>
      </c>
      <c r="I35" s="18">
        <v>5387000</v>
      </c>
      <c r="J35" s="18">
        <v>5354000</v>
      </c>
      <c r="K35" s="18">
        <v>5286000</v>
      </c>
      <c r="N35" s="41" t="s">
        <v>377</v>
      </c>
      <c r="O35" s="45">
        <v>2187</v>
      </c>
      <c r="P35" s="46">
        <v>2782</v>
      </c>
      <c r="Q35" s="45">
        <v>2614</v>
      </c>
      <c r="R35" s="46">
        <v>1888</v>
      </c>
      <c r="S35" s="45">
        <v>1285</v>
      </c>
      <c r="T35" s="46">
        <v>1665</v>
      </c>
      <c r="U35" s="45">
        <v>2050</v>
      </c>
      <c r="V35" s="46">
        <v>2166</v>
      </c>
      <c r="W35" s="45">
        <v>1685</v>
      </c>
      <c r="X35" s="46">
        <v>2023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N36" s="41" t="s">
        <v>378</v>
      </c>
      <c r="O36" s="43">
        <v>1.98</v>
      </c>
      <c r="P36" s="44">
        <v>2.0499999999999998</v>
      </c>
      <c r="Q36" s="43">
        <v>2.04</v>
      </c>
      <c r="R36" s="44">
        <v>1.98</v>
      </c>
      <c r="S36" s="43">
        <v>1.53</v>
      </c>
      <c r="T36" s="44">
        <v>1.08</v>
      </c>
      <c r="U36" s="43">
        <v>1.1399999999999999</v>
      </c>
      <c r="V36" s="44">
        <v>0.63</v>
      </c>
      <c r="W36" s="43">
        <v>0.75</v>
      </c>
      <c r="X36" s="44">
        <v>0.96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N37" s="41" t="s">
        <v>379</v>
      </c>
      <c r="O37" s="43">
        <v>231.03</v>
      </c>
      <c r="P37" s="44">
        <v>200</v>
      </c>
      <c r="Q37" s="43">
        <v>151.13999999999999</v>
      </c>
      <c r="R37" s="44">
        <v>132.63</v>
      </c>
      <c r="S37" s="43">
        <v>79.09</v>
      </c>
      <c r="T37" s="44">
        <v>59.52</v>
      </c>
      <c r="U37" s="43">
        <v>35.159999999999997</v>
      </c>
      <c r="V37" s="44">
        <v>98.52</v>
      </c>
      <c r="W37" s="43">
        <v>116.67</v>
      </c>
      <c r="X37" s="44">
        <v>164.03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N38" s="41" t="s">
        <v>380</v>
      </c>
      <c r="O38" s="43">
        <v>60.86</v>
      </c>
      <c r="P38" s="44">
        <v>26.85</v>
      </c>
      <c r="Q38" s="43">
        <v>49.84</v>
      </c>
      <c r="R38" s="44">
        <v>53.94</v>
      </c>
      <c r="S38" s="43">
        <v>86.47</v>
      </c>
      <c r="T38" s="66">
        <v>-63.86</v>
      </c>
      <c r="U38" s="43">
        <v>55.02</v>
      </c>
      <c r="V38" s="44">
        <v>42.96</v>
      </c>
      <c r="W38" s="43">
        <v>48.63</v>
      </c>
      <c r="X38" s="66">
        <v>-24.47</v>
      </c>
    </row>
    <row r="39" spans="1:24" ht="19.899999999999999" customHeight="1" x14ac:dyDescent="0.25">
      <c r="A39" s="12" t="s">
        <v>32</v>
      </c>
      <c r="B39" s="18">
        <v>4304000</v>
      </c>
      <c r="C39" s="18">
        <v>4012000</v>
      </c>
      <c r="D39" s="18">
        <v>4001000</v>
      </c>
      <c r="E39" s="18">
        <v>3657000</v>
      </c>
      <c r="F39" s="18">
        <v>3431000</v>
      </c>
      <c r="G39" s="18">
        <v>3019000</v>
      </c>
      <c r="H39" s="18">
        <v>3202000</v>
      </c>
      <c r="I39" s="18">
        <v>2804000</v>
      </c>
      <c r="J39" s="18">
        <v>2827000</v>
      </c>
      <c r="K39" s="18">
        <v>2695000</v>
      </c>
      <c r="N39" s="41" t="s">
        <v>381</v>
      </c>
      <c r="O39" s="43">
        <v>12</v>
      </c>
      <c r="P39" s="44">
        <v>8.59</v>
      </c>
      <c r="Q39" s="43">
        <v>12.32</v>
      </c>
      <c r="R39" s="44">
        <v>13.21</v>
      </c>
      <c r="S39" s="43">
        <v>8.11</v>
      </c>
      <c r="T39" s="44">
        <v>3.41</v>
      </c>
      <c r="U39" s="43">
        <v>8.66</v>
      </c>
      <c r="V39" s="44">
        <v>8.31</v>
      </c>
      <c r="W39" s="43">
        <v>6.47</v>
      </c>
      <c r="X39" s="44">
        <v>4.2699999999999996</v>
      </c>
    </row>
    <row r="40" spans="1:24" ht="19.899999999999999" customHeight="1" x14ac:dyDescent="0.25">
      <c r="A40" s="10" t="s">
        <v>33</v>
      </c>
      <c r="B40" s="14">
        <v>15000</v>
      </c>
      <c r="C40" s="14">
        <v>15000</v>
      </c>
      <c r="D40" s="14">
        <v>15000</v>
      </c>
      <c r="E40" s="14">
        <v>15000</v>
      </c>
      <c r="F40" s="14">
        <v>15000</v>
      </c>
      <c r="G40" s="14">
        <v>15000</v>
      </c>
      <c r="H40" s="14">
        <v>15000</v>
      </c>
      <c r="I40" s="14">
        <v>15000</v>
      </c>
      <c r="J40" s="14">
        <v>15000</v>
      </c>
      <c r="K40" s="14">
        <v>15000</v>
      </c>
      <c r="N40" s="41" t="s">
        <v>382</v>
      </c>
      <c r="O40" s="43">
        <v>14.66</v>
      </c>
      <c r="P40" s="44">
        <v>11.14</v>
      </c>
      <c r="Q40" s="43">
        <v>15.7</v>
      </c>
      <c r="R40" s="44">
        <v>16.32</v>
      </c>
      <c r="S40" s="43">
        <v>12.07</v>
      </c>
      <c r="T40" s="44">
        <v>2.75</v>
      </c>
      <c r="U40" s="43">
        <v>9.65</v>
      </c>
      <c r="V40" s="44">
        <v>9.6300000000000008</v>
      </c>
      <c r="W40" s="43">
        <v>6.47</v>
      </c>
      <c r="X40" s="44">
        <v>3.49</v>
      </c>
    </row>
    <row r="41" spans="1:24" ht="19.899999999999999" customHeight="1" x14ac:dyDescent="0.25">
      <c r="A41" s="12" t="s">
        <v>34</v>
      </c>
      <c r="B41" s="16">
        <v>537000</v>
      </c>
      <c r="C41" s="16">
        <v>537000</v>
      </c>
      <c r="D41" s="16">
        <v>537000</v>
      </c>
      <c r="E41" s="16">
        <v>537000</v>
      </c>
      <c r="F41" s="16">
        <v>537000</v>
      </c>
      <c r="G41" s="13">
        <v>537000</v>
      </c>
      <c r="H41" s="13">
        <v>537000</v>
      </c>
      <c r="I41" s="13">
        <v>537000</v>
      </c>
      <c r="J41" s="13">
        <v>537000</v>
      </c>
      <c r="K41" s="13">
        <v>537000</v>
      </c>
      <c r="N41" s="41" t="s">
        <v>383</v>
      </c>
      <c r="O41" s="43">
        <v>0.84</v>
      </c>
      <c r="P41" s="44">
        <v>0.87</v>
      </c>
      <c r="Q41" s="43">
        <v>0.82</v>
      </c>
      <c r="R41" s="44">
        <v>0.86</v>
      </c>
      <c r="S41" s="43">
        <v>0.87</v>
      </c>
      <c r="T41" s="44">
        <v>0.99</v>
      </c>
      <c r="U41" s="43">
        <v>0.98</v>
      </c>
      <c r="V41" s="44">
        <v>1.05</v>
      </c>
      <c r="W41" s="43">
        <v>1</v>
      </c>
      <c r="X41" s="44">
        <v>0.92</v>
      </c>
    </row>
    <row r="42" spans="1:24" ht="19.899999999999999" customHeight="1" x14ac:dyDescent="0.25">
      <c r="A42" s="10" t="s">
        <v>35</v>
      </c>
      <c r="B42" s="14">
        <v>-122000</v>
      </c>
      <c r="C42" s="14">
        <v>-88000</v>
      </c>
      <c r="D42" s="14">
        <v>-87000</v>
      </c>
      <c r="E42" s="14">
        <v>-97000</v>
      </c>
      <c r="F42" s="14">
        <v>267000</v>
      </c>
      <c r="G42" s="14">
        <v>213000</v>
      </c>
      <c r="H42" s="14">
        <v>343000</v>
      </c>
      <c r="I42" s="14">
        <v>95000</v>
      </c>
      <c r="J42" s="14">
        <v>234000</v>
      </c>
      <c r="K42" s="14">
        <v>191000</v>
      </c>
      <c r="N42" s="41" t="s">
        <v>384</v>
      </c>
      <c r="O42" s="43">
        <v>2.08</v>
      </c>
      <c r="P42" s="44">
        <v>2.7</v>
      </c>
      <c r="Q42" s="43">
        <v>2.65</v>
      </c>
      <c r="R42" s="44">
        <v>2.4</v>
      </c>
      <c r="S42" s="43">
        <v>2.52</v>
      </c>
      <c r="T42" s="44">
        <v>3.01</v>
      </c>
      <c r="U42" s="43">
        <v>2.56</v>
      </c>
      <c r="V42" s="44">
        <v>2.7</v>
      </c>
      <c r="W42" s="43">
        <v>3.17</v>
      </c>
      <c r="X42" s="44">
        <v>4.3099999999999996</v>
      </c>
    </row>
    <row r="43" spans="1:24" ht="19.899999999999999" customHeight="1" x14ac:dyDescent="0.25">
      <c r="A43" s="12" t="s">
        <v>36</v>
      </c>
      <c r="B43" s="13">
        <v>3874000</v>
      </c>
      <c r="C43" s="13">
        <v>3548000</v>
      </c>
      <c r="D43" s="13">
        <v>3536000</v>
      </c>
      <c r="E43" s="13">
        <v>3202000</v>
      </c>
      <c r="F43" s="13">
        <v>2612000</v>
      </c>
      <c r="G43" s="13">
        <v>2254000</v>
      </c>
      <c r="H43" s="13">
        <v>2307000</v>
      </c>
      <c r="I43" s="13">
        <v>2157000</v>
      </c>
      <c r="J43" s="13">
        <v>2041000</v>
      </c>
      <c r="K43" s="13">
        <v>1952000</v>
      </c>
      <c r="N43" s="41" t="s">
        <v>385</v>
      </c>
      <c r="O43" s="43" t="e">
        <v>#N/A</v>
      </c>
      <c r="P43" s="46">
        <v>2971498.77</v>
      </c>
      <c r="Q43" s="45">
        <v>2721319.31</v>
      </c>
      <c r="R43" s="46">
        <v>2584967.3199999998</v>
      </c>
      <c r="S43" s="45">
        <v>2342893.84</v>
      </c>
      <c r="T43" s="46">
        <v>2042717.09</v>
      </c>
      <c r="U43" s="45">
        <v>1988054.61</v>
      </c>
      <c r="V43" s="46">
        <v>1711206.9</v>
      </c>
      <c r="W43" s="45">
        <v>1595498.78</v>
      </c>
      <c r="X43" s="46">
        <v>1374781.6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N44" s="41" t="s">
        <v>386</v>
      </c>
      <c r="O44" s="43">
        <v>10.81</v>
      </c>
      <c r="P44" s="44">
        <v>7.92</v>
      </c>
      <c r="Q44" s="43">
        <v>11.12</v>
      </c>
      <c r="R44" s="44">
        <v>11.34</v>
      </c>
      <c r="S44" s="43">
        <v>8.3000000000000007</v>
      </c>
      <c r="T44" s="44">
        <v>1.82</v>
      </c>
      <c r="U44" s="43">
        <v>6.43</v>
      </c>
      <c r="V44" s="44">
        <v>7.73</v>
      </c>
      <c r="W44" s="43">
        <v>4.7699999999999996</v>
      </c>
      <c r="X44" s="44">
        <v>2.29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N45" s="41" t="s">
        <v>387</v>
      </c>
      <c r="O45" s="43">
        <v>5.29</v>
      </c>
      <c r="P45" s="44">
        <v>8.85</v>
      </c>
      <c r="Q45" s="43">
        <v>6.82</v>
      </c>
      <c r="R45" s="44">
        <v>4.75</v>
      </c>
      <c r="S45" s="43">
        <v>4.42</v>
      </c>
      <c r="T45" s="44">
        <v>8.59</v>
      </c>
      <c r="U45" s="43">
        <v>7.19</v>
      </c>
      <c r="V45" s="44">
        <v>8.7100000000000009</v>
      </c>
      <c r="W45" s="43">
        <v>8.36</v>
      </c>
      <c r="X45" s="44">
        <v>12.24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N46" s="41" t="s">
        <v>388</v>
      </c>
      <c r="O46" s="43">
        <v>7.78</v>
      </c>
      <c r="P46" s="44">
        <v>14.4</v>
      </c>
      <c r="Q46" s="43">
        <v>9.43</v>
      </c>
      <c r="R46" s="44">
        <v>6.87</v>
      </c>
      <c r="S46" s="43">
        <v>7.81</v>
      </c>
      <c r="T46" s="44">
        <v>25.69</v>
      </c>
      <c r="U46" s="43">
        <v>12.31</v>
      </c>
      <c r="V46" s="44">
        <v>15.22</v>
      </c>
      <c r="W46" s="43">
        <v>15.38</v>
      </c>
      <c r="X46" s="44">
        <v>28.5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N47" s="41" t="s">
        <v>389</v>
      </c>
      <c r="O47" s="43">
        <v>5.7</v>
      </c>
      <c r="P47" s="44">
        <v>7.31</v>
      </c>
      <c r="Q47" s="43">
        <v>5.82</v>
      </c>
      <c r="R47" s="44">
        <v>4.96</v>
      </c>
      <c r="S47" s="43">
        <v>4.51</v>
      </c>
      <c r="T47" s="44">
        <v>9.77</v>
      </c>
      <c r="U47" s="43">
        <v>16.649999999999999</v>
      </c>
      <c r="V47" s="44">
        <v>22.5</v>
      </c>
      <c r="W47" s="43">
        <v>21.4</v>
      </c>
      <c r="X47" s="44">
        <v>19.09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N48" s="41" t="s">
        <v>390</v>
      </c>
      <c r="O48" s="43">
        <v>200</v>
      </c>
      <c r="P48" s="44">
        <v>185.37</v>
      </c>
      <c r="Q48" s="43">
        <v>145.36000000000001</v>
      </c>
      <c r="R48" s="44">
        <v>122.93</v>
      </c>
      <c r="S48" s="43">
        <v>73.73</v>
      </c>
      <c r="T48" s="44">
        <v>59.06</v>
      </c>
      <c r="U48" s="43">
        <v>34.22</v>
      </c>
      <c r="V48" s="44">
        <v>95.34</v>
      </c>
      <c r="W48" s="43">
        <v>118.73</v>
      </c>
      <c r="X48" s="44">
        <v>156.16</v>
      </c>
    </row>
    <row r="49" spans="1:25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N49" s="41" t="s">
        <v>391</v>
      </c>
      <c r="O49" s="43">
        <v>12.24</v>
      </c>
      <c r="P49" s="44">
        <v>8.59</v>
      </c>
      <c r="Q49" s="43">
        <v>12.8</v>
      </c>
      <c r="R49" s="44">
        <v>13.37</v>
      </c>
      <c r="S49" s="43">
        <v>8.3699999999999992</v>
      </c>
      <c r="T49" s="44">
        <v>3.39</v>
      </c>
      <c r="U49" s="43">
        <v>9.16</v>
      </c>
      <c r="V49" s="44">
        <v>8.36</v>
      </c>
      <c r="W49" s="43">
        <v>6.53</v>
      </c>
      <c r="X49" s="44">
        <v>4.08</v>
      </c>
    </row>
    <row r="50" spans="1:25" ht="19.899999999999999" customHeight="1" x14ac:dyDescent="0.25">
      <c r="A50" s="10" t="s">
        <v>41</v>
      </c>
      <c r="B50" s="11">
        <v>9000</v>
      </c>
      <c r="C50" s="11">
        <v>11000</v>
      </c>
      <c r="D50" s="11">
        <v>33000</v>
      </c>
      <c r="E50" s="11">
        <v>27000</v>
      </c>
      <c r="F50" s="11">
        <v>37000</v>
      </c>
      <c r="G50" s="11">
        <v>28000</v>
      </c>
      <c r="H50" s="11">
        <v>37000</v>
      </c>
      <c r="I50" s="11">
        <v>27000</v>
      </c>
      <c r="J50" s="11">
        <v>38000</v>
      </c>
      <c r="K50" s="11">
        <v>32000</v>
      </c>
      <c r="N50" s="41" t="s">
        <v>392</v>
      </c>
      <c r="O50" s="43">
        <v>15.18</v>
      </c>
      <c r="P50" s="44">
        <v>11.16</v>
      </c>
      <c r="Q50" s="43">
        <v>16.399999999999999</v>
      </c>
      <c r="R50" s="44">
        <v>16.850000000000001</v>
      </c>
      <c r="S50" s="43">
        <v>12.84</v>
      </c>
      <c r="T50" s="44">
        <v>2.67</v>
      </c>
      <c r="U50" s="43">
        <v>10.29</v>
      </c>
      <c r="V50" s="44">
        <v>9.59</v>
      </c>
      <c r="W50" s="43">
        <v>6.63</v>
      </c>
      <c r="X50" s="44">
        <v>3.4</v>
      </c>
    </row>
    <row r="51" spans="1:25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N51" s="41" t="s">
        <v>393</v>
      </c>
      <c r="O51" s="43">
        <v>7.88</v>
      </c>
      <c r="P51" s="44">
        <v>4.93</v>
      </c>
      <c r="Q51" s="43">
        <v>9.1199999999999992</v>
      </c>
      <c r="R51" s="44">
        <v>11.36</v>
      </c>
      <c r="S51" s="43">
        <v>6.79</v>
      </c>
      <c r="T51" s="44">
        <v>2.2000000000000002</v>
      </c>
      <c r="U51" s="43">
        <v>7.54</v>
      </c>
      <c r="V51" s="44">
        <v>6.88</v>
      </c>
      <c r="W51" s="43">
        <v>4.8899999999999997</v>
      </c>
      <c r="X51" s="44">
        <v>2.37</v>
      </c>
    </row>
    <row r="52" spans="1:25" ht="19.899999999999999" customHeight="1" thickBot="1" x14ac:dyDescent="0.3">
      <c r="A52" s="10" t="s">
        <v>42</v>
      </c>
      <c r="B52" s="11">
        <v>4313000</v>
      </c>
      <c r="C52" s="11">
        <v>4023000</v>
      </c>
      <c r="D52" s="11">
        <v>4034000</v>
      </c>
      <c r="E52" s="11">
        <v>3684000</v>
      </c>
      <c r="F52" s="11">
        <v>3468000</v>
      </c>
      <c r="G52" s="11">
        <v>3047000</v>
      </c>
      <c r="H52" s="11">
        <v>3239000</v>
      </c>
      <c r="I52" s="11">
        <v>2831000</v>
      </c>
      <c r="J52" s="11">
        <v>2865000</v>
      </c>
      <c r="K52" s="11">
        <v>2727000</v>
      </c>
      <c r="N52" s="41" t="s">
        <v>394</v>
      </c>
      <c r="O52" s="43">
        <v>7.78</v>
      </c>
      <c r="P52" s="44">
        <v>4.8600000000000003</v>
      </c>
      <c r="Q52" s="43">
        <v>9.7200000000000006</v>
      </c>
      <c r="R52" s="44">
        <v>12.93</v>
      </c>
      <c r="S52" s="43">
        <v>9.4600000000000009</v>
      </c>
      <c r="T52" s="44">
        <v>0.65</v>
      </c>
      <c r="U52" s="43">
        <v>7.29</v>
      </c>
      <c r="V52" s="44">
        <v>6.84</v>
      </c>
      <c r="W52" s="43">
        <v>3.8</v>
      </c>
      <c r="X52" s="44">
        <v>0.52</v>
      </c>
    </row>
    <row r="53" spans="1:25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N53" s="47" t="s">
        <v>436</v>
      </c>
      <c r="O53" s="65">
        <f>B86</f>
        <v>308568</v>
      </c>
      <c r="P53" s="65">
        <f t="shared" ref="P53:X53" si="0">C86</f>
        <v>308568</v>
      </c>
      <c r="Q53" s="65">
        <f t="shared" si="0"/>
        <v>308568</v>
      </c>
      <c r="R53" s="65">
        <f t="shared" si="0"/>
        <v>308568</v>
      </c>
      <c r="S53" s="65">
        <f t="shared" si="0"/>
        <v>308568</v>
      </c>
      <c r="T53" s="65">
        <f t="shared" si="0"/>
        <v>308568</v>
      </c>
      <c r="U53" s="65">
        <f t="shared" si="0"/>
        <v>308568</v>
      </c>
      <c r="V53" s="65">
        <f t="shared" si="0"/>
        <v>308568</v>
      </c>
      <c r="W53" s="65">
        <f t="shared" si="0"/>
        <v>308568</v>
      </c>
      <c r="X53" s="65">
        <f t="shared" si="0"/>
        <v>308568</v>
      </c>
      <c r="Y53" s="36"/>
    </row>
    <row r="54" spans="1:25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N54" s="48" t="s">
        <v>437</v>
      </c>
      <c r="O54" s="49">
        <f>O53*O7/100</f>
        <v>4303999.0344000002</v>
      </c>
      <c r="P54" s="50">
        <f t="shared" ref="P54:X54" si="1">P53*P7/100</f>
        <v>4012001.1360000004</v>
      </c>
      <c r="Q54" s="49">
        <f t="shared" si="1"/>
        <v>4000985.2584000002</v>
      </c>
      <c r="R54" s="50">
        <f t="shared" si="1"/>
        <v>3656993.6520000007</v>
      </c>
      <c r="S54" s="49">
        <f t="shared" si="1"/>
        <v>3430998.4488000004</v>
      </c>
      <c r="T54" s="50">
        <f t="shared" si="1"/>
        <v>3018998.4551999997</v>
      </c>
      <c r="U54" s="49">
        <f t="shared" si="1"/>
        <v>3202010.1360000004</v>
      </c>
      <c r="V54" s="50">
        <f t="shared" si="1"/>
        <v>2803988.2728000004</v>
      </c>
      <c r="W54" s="49">
        <f t="shared" si="1"/>
        <v>2827007.4456000002</v>
      </c>
      <c r="X54" s="50">
        <f t="shared" si="1"/>
        <v>2695002.0551999998</v>
      </c>
      <c r="Y54" s="37"/>
    </row>
    <row r="55" spans="1:25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N55" s="48" t="s">
        <v>438</v>
      </c>
      <c r="O55" s="49">
        <f t="shared" ref="O55:X55" si="2">O53*O8/100</f>
        <v>1106000.2824000001</v>
      </c>
      <c r="P55" s="50">
        <f t="shared" si="2"/>
        <v>868001.7840000001</v>
      </c>
      <c r="Q55" s="49">
        <f t="shared" si="2"/>
        <v>878986.80480000004</v>
      </c>
      <c r="R55" s="50">
        <f t="shared" si="2"/>
        <v>919008.07439999992</v>
      </c>
      <c r="S55" s="49">
        <f t="shared" si="2"/>
        <v>917989.8</v>
      </c>
      <c r="T55" s="50">
        <f t="shared" si="2"/>
        <v>782003.88240000012</v>
      </c>
      <c r="U55" s="49">
        <f t="shared" si="2"/>
        <v>856985.90639999998</v>
      </c>
      <c r="V55" s="50">
        <f t="shared" si="2"/>
        <v>752011.07279999997</v>
      </c>
      <c r="W55" s="49">
        <f t="shared" si="2"/>
        <v>620005.68240000005</v>
      </c>
      <c r="X55" s="50">
        <f t="shared" si="2"/>
        <v>475009.57920000004</v>
      </c>
      <c r="Y55" s="37"/>
    </row>
    <row r="56" spans="1:25" ht="19.899999999999999" customHeight="1" x14ac:dyDescent="0.25">
      <c r="A56" s="10" t="s">
        <v>44</v>
      </c>
      <c r="B56" s="11">
        <v>1524000</v>
      </c>
      <c r="C56" s="11">
        <v>1624000</v>
      </c>
      <c r="D56" s="11">
        <v>1611000</v>
      </c>
      <c r="E56" s="11">
        <v>1579000</v>
      </c>
      <c r="F56" s="11">
        <v>1518000</v>
      </c>
      <c r="G56" s="11">
        <v>1512000</v>
      </c>
      <c r="H56" s="11">
        <v>1570000</v>
      </c>
      <c r="I56" s="11">
        <v>660000</v>
      </c>
      <c r="J56" s="11">
        <v>970000</v>
      </c>
      <c r="K56" s="11">
        <v>1385000</v>
      </c>
      <c r="N56" s="51" t="s">
        <v>439</v>
      </c>
      <c r="O56" s="52">
        <f>B135/100</f>
        <v>0.01</v>
      </c>
      <c r="P56" s="52">
        <f t="shared" ref="P56:X56" si="3">C135/100</f>
        <v>0.06</v>
      </c>
      <c r="Q56" s="52">
        <f t="shared" si="3"/>
        <v>0.03</v>
      </c>
      <c r="R56" s="52">
        <f t="shared" si="3"/>
        <v>0.01</v>
      </c>
      <c r="S56" s="52">
        <f t="shared" si="3"/>
        <v>-0.06</v>
      </c>
      <c r="T56" s="52">
        <f t="shared" si="3"/>
        <v>0</v>
      </c>
      <c r="U56" s="52">
        <f t="shared" si="3"/>
        <v>0.05</v>
      </c>
      <c r="V56" s="52">
        <f t="shared" si="3"/>
        <v>0.06</v>
      </c>
      <c r="W56" s="52">
        <f t="shared" si="3"/>
        <v>0.11</v>
      </c>
      <c r="X56" s="52">
        <f t="shared" si="3"/>
        <v>-0.02</v>
      </c>
      <c r="Y56" s="37"/>
    </row>
    <row r="57" spans="1:25" ht="19.899999999999999" customHeight="1" x14ac:dyDescent="0.25">
      <c r="A57" s="12" t="s">
        <v>45</v>
      </c>
      <c r="B57" s="13">
        <v>592000</v>
      </c>
      <c r="C57" s="13">
        <v>579000</v>
      </c>
      <c r="D57" s="13">
        <v>591000</v>
      </c>
      <c r="E57" s="13">
        <v>553000</v>
      </c>
      <c r="F57" s="13">
        <v>518000</v>
      </c>
      <c r="G57" s="13">
        <v>512000</v>
      </c>
      <c r="H57" s="13">
        <v>570000</v>
      </c>
      <c r="I57" s="13">
        <v>528000</v>
      </c>
      <c r="J57" s="13">
        <v>524000</v>
      </c>
      <c r="K57" s="13">
        <v>514000</v>
      </c>
      <c r="N57" s="48" t="s">
        <v>440</v>
      </c>
      <c r="O57" s="53">
        <f>(B30+B29+B28)-(B66+B68)</f>
        <v>2013000</v>
      </c>
      <c r="P57" s="53">
        <f t="shared" ref="P57:X57" si="4">(C30+C29+C28)-(C66+C68)</f>
        <v>2041000</v>
      </c>
      <c r="Q57" s="53">
        <f t="shared" si="4"/>
        <v>2065000</v>
      </c>
      <c r="R57" s="53">
        <f t="shared" si="4"/>
        <v>1750000</v>
      </c>
      <c r="S57" s="53">
        <f t="shared" si="4"/>
        <v>1275000</v>
      </c>
      <c r="T57" s="53">
        <f t="shared" si="4"/>
        <v>946000</v>
      </c>
      <c r="U57" s="53">
        <f t="shared" si="4"/>
        <v>1243000</v>
      </c>
      <c r="V57" s="53">
        <f t="shared" si="4"/>
        <v>953000</v>
      </c>
      <c r="W57" s="53">
        <f t="shared" si="4"/>
        <v>960000</v>
      </c>
      <c r="X57" s="53">
        <f t="shared" si="4"/>
        <v>1077000</v>
      </c>
    </row>
    <row r="58" spans="1:25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N58" s="48" t="s">
        <v>441</v>
      </c>
      <c r="O58" s="53">
        <f>B20</f>
        <v>3316000</v>
      </c>
      <c r="P58" s="53">
        <f t="shared" ref="P58:X58" si="5">C20</f>
        <v>3006000</v>
      </c>
      <c r="Q58" s="53">
        <f t="shared" si="5"/>
        <v>2964000</v>
      </c>
      <c r="R58" s="53">
        <f t="shared" si="5"/>
        <v>2952000</v>
      </c>
      <c r="S58" s="53">
        <f t="shared" si="5"/>
        <v>2988000</v>
      </c>
      <c r="T58" s="53">
        <f t="shared" si="5"/>
        <v>3166000</v>
      </c>
      <c r="U58" s="53">
        <f t="shared" si="5"/>
        <v>3034000</v>
      </c>
      <c r="V58" s="53">
        <f t="shared" si="5"/>
        <v>2854000</v>
      </c>
      <c r="W58" s="53">
        <f t="shared" si="5"/>
        <v>2657000</v>
      </c>
      <c r="X58" s="53">
        <f t="shared" si="5"/>
        <v>2637000</v>
      </c>
    </row>
    <row r="59" spans="1:25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N59" s="51" t="s">
        <v>442</v>
      </c>
      <c r="O59" s="54">
        <f>O57+O58</f>
        <v>5329000</v>
      </c>
      <c r="P59" s="55">
        <f t="shared" ref="P59:X59" si="6">P57+P58</f>
        <v>5047000</v>
      </c>
      <c r="Q59" s="54">
        <f t="shared" si="6"/>
        <v>5029000</v>
      </c>
      <c r="R59" s="55">
        <f t="shared" si="6"/>
        <v>4702000</v>
      </c>
      <c r="S59" s="54">
        <f t="shared" si="6"/>
        <v>4263000</v>
      </c>
      <c r="T59" s="55">
        <f t="shared" si="6"/>
        <v>4112000</v>
      </c>
      <c r="U59" s="54">
        <f t="shared" si="6"/>
        <v>4277000</v>
      </c>
      <c r="V59" s="55">
        <f t="shared" si="6"/>
        <v>3807000</v>
      </c>
      <c r="W59" s="54">
        <f t="shared" si="6"/>
        <v>3617000</v>
      </c>
      <c r="X59" s="55">
        <f t="shared" si="6"/>
        <v>3714000</v>
      </c>
    </row>
    <row r="60" spans="1:25" ht="19.899999999999999" customHeight="1" x14ac:dyDescent="0.25">
      <c r="A60" s="10" t="s">
        <v>48</v>
      </c>
      <c r="B60" s="15">
        <v>0</v>
      </c>
      <c r="C60" s="15">
        <v>41000</v>
      </c>
      <c r="D60" s="15">
        <v>20000</v>
      </c>
      <c r="E60" s="15">
        <v>26000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N60" s="48" t="s">
        <v>443</v>
      </c>
      <c r="O60" s="53">
        <f>B146</f>
        <v>404000</v>
      </c>
      <c r="P60" s="53">
        <f t="shared" ref="P60:X60" si="7">C146</f>
        <v>367000</v>
      </c>
      <c r="Q60" s="53">
        <f t="shared" si="7"/>
        <v>316000</v>
      </c>
      <c r="R60" s="53">
        <f t="shared" si="7"/>
        <v>367000</v>
      </c>
      <c r="S60" s="53">
        <f t="shared" si="7"/>
        <v>369000</v>
      </c>
      <c r="T60" s="53">
        <f t="shared" si="7"/>
        <v>349000</v>
      </c>
      <c r="U60" s="53">
        <f t="shared" si="7"/>
        <v>332000</v>
      </c>
      <c r="V60" s="53">
        <f t="shared" si="7"/>
        <v>296000</v>
      </c>
      <c r="W60" s="53">
        <f t="shared" si="7"/>
        <v>253000</v>
      </c>
      <c r="X60" s="53">
        <f t="shared" si="7"/>
        <v>252000</v>
      </c>
    </row>
    <row r="61" spans="1:25" ht="19.899999999999999" customHeight="1" x14ac:dyDescent="0.25">
      <c r="A61" s="12" t="s">
        <v>49</v>
      </c>
      <c r="B61" s="13">
        <v>911000</v>
      </c>
      <c r="C61" s="13">
        <v>1000000</v>
      </c>
      <c r="D61" s="13">
        <v>1000000</v>
      </c>
      <c r="E61" s="13">
        <v>1000000</v>
      </c>
      <c r="F61" s="13">
        <v>1000000</v>
      </c>
      <c r="G61" s="13">
        <v>1000000</v>
      </c>
      <c r="H61" s="13">
        <v>1000000</v>
      </c>
      <c r="I61" s="13">
        <v>132000</v>
      </c>
      <c r="J61" s="13">
        <v>446000</v>
      </c>
      <c r="K61" s="13">
        <v>871000</v>
      </c>
      <c r="N61" s="48" t="s">
        <v>444</v>
      </c>
      <c r="O61" s="56">
        <f>B165/B163</f>
        <v>0.26107226107226106</v>
      </c>
      <c r="P61" s="56">
        <f t="shared" ref="P61:X61" si="8">C165/C163</f>
        <v>0.28257456828885402</v>
      </c>
      <c r="Q61" s="56">
        <f t="shared" si="8"/>
        <v>0.27500000000000002</v>
      </c>
      <c r="R61" s="56">
        <f t="shared" si="8"/>
        <v>0.30555555555555558</v>
      </c>
      <c r="S61" s="56">
        <f t="shared" si="8"/>
        <v>0.15</v>
      </c>
      <c r="T61" s="56">
        <f t="shared" si="8"/>
        <v>0.49206349206349204</v>
      </c>
      <c r="U61" s="56">
        <f t="shared" si="8"/>
        <v>0.30769230769230771</v>
      </c>
      <c r="V61" s="56">
        <f t="shared" si="8"/>
        <v>0.32458233890214799</v>
      </c>
      <c r="W61" s="56">
        <f t="shared" si="8"/>
        <v>0.33898305084745761</v>
      </c>
      <c r="X61" s="56">
        <f t="shared" si="8"/>
        <v>0.34567901234567899</v>
      </c>
    </row>
    <row r="62" spans="1:25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N62" s="48" t="s">
        <v>445</v>
      </c>
      <c r="O62" s="53">
        <f>B154</f>
        <v>867000</v>
      </c>
      <c r="P62" s="53">
        <f t="shared" ref="P62:X62" si="9">C154</f>
        <v>596000</v>
      </c>
      <c r="Q62" s="53">
        <f t="shared" si="9"/>
        <v>855000</v>
      </c>
      <c r="R62" s="53">
        <f t="shared" si="9"/>
        <v>848000</v>
      </c>
      <c r="S62" s="53">
        <f t="shared" si="9"/>
        <v>508000</v>
      </c>
      <c r="T62" s="53">
        <f t="shared" si="9"/>
        <v>200000</v>
      </c>
      <c r="U62" s="53">
        <f t="shared" si="9"/>
        <v>514000</v>
      </c>
      <c r="V62" s="53">
        <f t="shared" si="9"/>
        <v>439000</v>
      </c>
      <c r="W62" s="53">
        <f t="shared" si="9"/>
        <v>338000</v>
      </c>
      <c r="X62" s="53">
        <f t="shared" si="9"/>
        <v>219000</v>
      </c>
    </row>
    <row r="63" spans="1:25" ht="19.899999999999999" customHeight="1" x14ac:dyDescent="0.25">
      <c r="A63" s="12" t="s">
        <v>50</v>
      </c>
      <c r="B63" s="18">
        <v>21000</v>
      </c>
      <c r="C63" s="18">
        <v>4000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N63" s="51" t="s">
        <v>446</v>
      </c>
      <c r="O63" s="57">
        <f>O62*(1-O61)</f>
        <v>640650.34965034958</v>
      </c>
      <c r="P63" s="55">
        <f t="shared" ref="P63:X63" si="10">P62*(1-P61)</f>
        <v>427585.55729984294</v>
      </c>
      <c r="Q63" s="57">
        <f t="shared" si="10"/>
        <v>619875</v>
      </c>
      <c r="R63" s="55">
        <f t="shared" si="10"/>
        <v>588888.88888888888</v>
      </c>
      <c r="S63" s="57">
        <f t="shared" si="10"/>
        <v>431800</v>
      </c>
      <c r="T63" s="55">
        <f t="shared" si="10"/>
        <v>101587.30158730158</v>
      </c>
      <c r="U63" s="57">
        <f t="shared" si="10"/>
        <v>355846.15384615381</v>
      </c>
      <c r="V63" s="55">
        <f t="shared" si="10"/>
        <v>296508.35322195699</v>
      </c>
      <c r="W63" s="57">
        <f t="shared" si="10"/>
        <v>223423.72881355934</v>
      </c>
      <c r="X63" s="55">
        <f t="shared" si="10"/>
        <v>143296.29629629629</v>
      </c>
    </row>
    <row r="64" spans="1:25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N64" s="58" t="s">
        <v>447</v>
      </c>
      <c r="O64" s="59">
        <f>(O63+O60)-(O59-P59+O60)</f>
        <v>358650.34965034958</v>
      </c>
      <c r="P64" s="60">
        <f t="shared" ref="P64:V64" si="11">(P63+P60)-(P59-Q59+P60)</f>
        <v>409585.55729984294</v>
      </c>
      <c r="Q64" s="59">
        <f t="shared" si="11"/>
        <v>292875</v>
      </c>
      <c r="R64" s="60">
        <f t="shared" si="11"/>
        <v>149888.88888888888</v>
      </c>
      <c r="S64" s="59">
        <f t="shared" si="11"/>
        <v>280800</v>
      </c>
      <c r="T64" s="60">
        <f t="shared" si="11"/>
        <v>266587.3015873016</v>
      </c>
      <c r="U64" s="59">
        <f t="shared" si="11"/>
        <v>-114153.84615384624</v>
      </c>
      <c r="V64" s="60">
        <f t="shared" si="11"/>
        <v>106508.35322195699</v>
      </c>
      <c r="W64" s="59">
        <f>(W63+W60)-(W59-X59+W60)</f>
        <v>320423.72881355934</v>
      </c>
      <c r="X64" s="60">
        <f>(X63+X60)-(X59+X60)</f>
        <v>-3570703.7037037038</v>
      </c>
    </row>
    <row r="65" spans="1:24" ht="19.899999999999999" customHeight="1" thickBot="1" x14ac:dyDescent="0.3">
      <c r="A65" s="12" t="s">
        <v>51</v>
      </c>
      <c r="B65" s="18">
        <v>1393000</v>
      </c>
      <c r="C65" s="18">
        <v>1303000</v>
      </c>
      <c r="D65" s="18">
        <v>1311000</v>
      </c>
      <c r="E65" s="18">
        <v>1184000</v>
      </c>
      <c r="F65" s="18">
        <v>1309000</v>
      </c>
      <c r="G65" s="18">
        <v>1350000</v>
      </c>
      <c r="H65" s="18">
        <v>1198000</v>
      </c>
      <c r="I65" s="18">
        <v>1896000</v>
      </c>
      <c r="J65" s="18">
        <v>1519000</v>
      </c>
      <c r="K65" s="18">
        <v>1174000</v>
      </c>
      <c r="N65" s="61" t="s">
        <v>448</v>
      </c>
      <c r="O65" s="62">
        <f>O64/O55</f>
        <v>0.32427690603485648</v>
      </c>
      <c r="P65" s="63">
        <f>P64/P55</f>
        <v>0.47187179202830176</v>
      </c>
      <c r="Q65" s="64">
        <f t="shared" ref="Q65:X65" si="12">Q64/Q55</f>
        <v>0.33319612808822452</v>
      </c>
      <c r="R65" s="63">
        <f t="shared" si="12"/>
        <v>0.16309855491394679</v>
      </c>
      <c r="S65" s="64">
        <f t="shared" si="12"/>
        <v>0.30588575167175058</v>
      </c>
      <c r="T65" s="63">
        <f t="shared" si="12"/>
        <v>0.34090278525105894</v>
      </c>
      <c r="U65" s="64">
        <f t="shared" si="12"/>
        <v>-0.13320387803503117</v>
      </c>
      <c r="V65" s="63">
        <f t="shared" si="12"/>
        <v>0.14163136298696929</v>
      </c>
      <c r="W65" s="64">
        <f t="shared" si="12"/>
        <v>0.51680772920212725</v>
      </c>
      <c r="X65" s="63">
        <f t="shared" si="12"/>
        <v>-7.5171193593977597</v>
      </c>
    </row>
    <row r="66" spans="1:24" ht="19.899999999999999" customHeight="1" x14ac:dyDescent="0.25">
      <c r="A66" s="10" t="s">
        <v>52</v>
      </c>
      <c r="B66" s="14">
        <v>1324000</v>
      </c>
      <c r="C66" s="14">
        <v>1259000</v>
      </c>
      <c r="D66" s="14">
        <v>1242000</v>
      </c>
      <c r="E66" s="14">
        <v>1136000</v>
      </c>
      <c r="F66" s="14">
        <v>1259000</v>
      </c>
      <c r="G66" s="14">
        <v>1069000</v>
      </c>
      <c r="H66" s="14">
        <v>909000</v>
      </c>
      <c r="I66" s="14">
        <v>864000</v>
      </c>
      <c r="J66" s="14">
        <v>782000</v>
      </c>
      <c r="K66" s="14">
        <v>665000</v>
      </c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15000</v>
      </c>
      <c r="V66" s="71">
        <f t="shared" si="13"/>
        <v>16000</v>
      </c>
      <c r="W66" s="71">
        <f t="shared" si="13"/>
        <v>19000</v>
      </c>
      <c r="X66" s="71">
        <f t="shared" si="13"/>
        <v>19000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8000</v>
      </c>
      <c r="I67" s="16">
        <v>0</v>
      </c>
      <c r="J67" s="16">
        <v>0</v>
      </c>
      <c r="K67" s="16">
        <v>0</v>
      </c>
      <c r="N67" s="69" t="s">
        <v>450</v>
      </c>
      <c r="O67" s="71">
        <f>B34</f>
        <v>7225000</v>
      </c>
      <c r="P67" s="71">
        <f t="shared" ref="P67:X67" si="14">C34</f>
        <v>6940000</v>
      </c>
      <c r="Q67" s="71">
        <f t="shared" si="14"/>
        <v>6939000</v>
      </c>
      <c r="R67" s="71">
        <f t="shared" si="14"/>
        <v>6418000</v>
      </c>
      <c r="S67" s="71">
        <f t="shared" si="14"/>
        <v>6264000</v>
      </c>
      <c r="T67" s="71">
        <f t="shared" si="14"/>
        <v>5872000</v>
      </c>
      <c r="U67" s="71">
        <f t="shared" si="14"/>
        <v>5936000</v>
      </c>
      <c r="V67" s="71">
        <f t="shared" si="14"/>
        <v>5281000</v>
      </c>
      <c r="W67" s="71">
        <f t="shared" si="14"/>
        <v>5225000</v>
      </c>
      <c r="X67" s="71">
        <f t="shared" si="14"/>
        <v>5131000</v>
      </c>
    </row>
    <row r="68" spans="1:24" ht="19.899999999999999" customHeight="1" x14ac:dyDescent="0.25">
      <c r="A68" s="10" t="s">
        <v>54</v>
      </c>
      <c r="B68" s="14">
        <v>23000</v>
      </c>
      <c r="C68" s="14">
        <v>23000</v>
      </c>
      <c r="D68" s="14">
        <v>26000</v>
      </c>
      <c r="E68" s="14">
        <v>26000</v>
      </c>
      <c r="F68" s="14">
        <v>22000</v>
      </c>
      <c r="G68" s="14">
        <v>43000</v>
      </c>
      <c r="H68" s="14">
        <v>28000</v>
      </c>
      <c r="I68" s="14">
        <v>38000</v>
      </c>
      <c r="J68" s="14">
        <v>25000</v>
      </c>
      <c r="K68" s="14">
        <v>28000</v>
      </c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2.5269541778975739E-3</v>
      </c>
      <c r="V68" s="108">
        <f t="shared" si="15"/>
        <v>3.0297292179511455E-3</v>
      </c>
      <c r="W68" s="108">
        <f t="shared" si="15"/>
        <v>3.6363636363636364E-3</v>
      </c>
      <c r="X68" s="108">
        <f t="shared" si="15"/>
        <v>3.7029818748781913E-3</v>
      </c>
    </row>
    <row r="69" spans="1:24" ht="19.899999999999999" customHeight="1" x14ac:dyDescent="0.25">
      <c r="A69" s="12" t="s">
        <v>55</v>
      </c>
      <c r="B69" s="13">
        <v>46000</v>
      </c>
      <c r="C69" s="13">
        <v>21000</v>
      </c>
      <c r="D69" s="13">
        <v>43000</v>
      </c>
      <c r="E69" s="13">
        <v>22000</v>
      </c>
      <c r="F69" s="13">
        <v>28000</v>
      </c>
      <c r="G69" s="13">
        <v>238000</v>
      </c>
      <c r="H69" s="13">
        <v>253000</v>
      </c>
      <c r="I69" s="13">
        <v>994000</v>
      </c>
      <c r="J69" s="13">
        <v>712000</v>
      </c>
      <c r="K69" s="13">
        <v>481000</v>
      </c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17000</v>
      </c>
      <c r="U69" s="128">
        <f t="shared" si="16"/>
        <v>0</v>
      </c>
      <c r="V69" s="128">
        <f t="shared" si="16"/>
        <v>0</v>
      </c>
      <c r="W69" s="128">
        <f t="shared" si="16"/>
        <v>1000</v>
      </c>
      <c r="X69" s="128">
        <f t="shared" si="16"/>
        <v>4000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>
        <f t="shared" si="17"/>
        <v>0</v>
      </c>
      <c r="V70" s="130">
        <f t="shared" si="17"/>
        <v>0</v>
      </c>
      <c r="W70" s="130">
        <f t="shared" si="17"/>
        <v>5.2631578947368418E-2</v>
      </c>
      <c r="X70" s="130">
        <f t="shared" si="17"/>
        <v>0.21052631578947367</v>
      </c>
    </row>
    <row r="71" spans="1:24" ht="19.899999999999999" customHeight="1" x14ac:dyDescent="0.25">
      <c r="A71" s="12" t="s">
        <v>56</v>
      </c>
      <c r="B71" s="18">
        <v>2917000</v>
      </c>
      <c r="C71" s="18">
        <v>2927000</v>
      </c>
      <c r="D71" s="18">
        <v>2922000</v>
      </c>
      <c r="E71" s="18">
        <v>2763000</v>
      </c>
      <c r="F71" s="18">
        <v>2827000</v>
      </c>
      <c r="G71" s="18">
        <v>2862000</v>
      </c>
      <c r="H71" s="18">
        <v>2768000</v>
      </c>
      <c r="I71" s="18">
        <v>2556000</v>
      </c>
      <c r="J71" s="18">
        <v>2489000</v>
      </c>
      <c r="K71" s="18">
        <v>2559000</v>
      </c>
    </row>
    <row r="72" spans="1:24" ht="19.899999999999999" customHeight="1" x14ac:dyDescent="0.25">
      <c r="A72" s="10" t="s">
        <v>57</v>
      </c>
      <c r="B72" s="11">
        <v>7230000</v>
      </c>
      <c r="C72" s="11">
        <v>6950000</v>
      </c>
      <c r="D72" s="11">
        <v>6956000</v>
      </c>
      <c r="E72" s="11">
        <v>6447000</v>
      </c>
      <c r="F72" s="11">
        <v>6295000</v>
      </c>
      <c r="G72" s="11">
        <v>5909000</v>
      </c>
      <c r="H72" s="11">
        <v>6007000</v>
      </c>
      <c r="I72" s="11">
        <v>5387000</v>
      </c>
      <c r="J72" s="11">
        <v>5354000</v>
      </c>
      <c r="K72" s="11">
        <v>5286000</v>
      </c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</row>
    <row r="75" spans="1:24" ht="19.899999999999999" customHeight="1" x14ac:dyDescent="0.25">
      <c r="A75" s="12" t="s">
        <v>59</v>
      </c>
      <c r="B75" s="18">
        <v>2016000</v>
      </c>
      <c r="C75" s="18">
        <v>2056000</v>
      </c>
      <c r="D75" s="18">
        <v>2079000</v>
      </c>
      <c r="E75" s="18">
        <v>1766000</v>
      </c>
      <c r="F75" s="18">
        <v>1300000</v>
      </c>
      <c r="G75" s="18">
        <v>740000</v>
      </c>
      <c r="H75" s="18">
        <v>1015000</v>
      </c>
      <c r="I75" s="18">
        <v>-11000</v>
      </c>
      <c r="J75" s="18">
        <v>298000</v>
      </c>
      <c r="K75" s="18">
        <v>616000</v>
      </c>
    </row>
    <row r="76" spans="1:24" ht="19.899999999999999" customHeight="1" x14ac:dyDescent="0.25">
      <c r="A76" s="10" t="s">
        <v>60</v>
      </c>
      <c r="B76" s="11">
        <v>5837000</v>
      </c>
      <c r="C76" s="11">
        <v>5647000</v>
      </c>
      <c r="D76" s="11">
        <v>5645000</v>
      </c>
      <c r="E76" s="11">
        <v>5263000</v>
      </c>
      <c r="F76" s="11">
        <v>4986000</v>
      </c>
      <c r="G76" s="11">
        <v>4559000</v>
      </c>
      <c r="H76" s="11">
        <v>4809000</v>
      </c>
      <c r="I76" s="11">
        <v>3491000</v>
      </c>
      <c r="J76" s="11">
        <v>3835000</v>
      </c>
      <c r="K76" s="11">
        <v>4112000</v>
      </c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</row>
    <row r="80" spans="1:24" ht="19.899999999999999" customHeight="1" x14ac:dyDescent="0.25">
      <c r="A80" s="12" t="s">
        <v>62</v>
      </c>
      <c r="B80" s="13">
        <v>308568</v>
      </c>
      <c r="C80" s="13">
        <v>308568</v>
      </c>
      <c r="D80" s="13">
        <v>308568</v>
      </c>
      <c r="E80" s="13">
        <v>308568</v>
      </c>
      <c r="F80" s="13">
        <v>308568</v>
      </c>
      <c r="G80" s="13">
        <v>308568</v>
      </c>
      <c r="H80" s="13">
        <v>308568</v>
      </c>
      <c r="I80" s="13">
        <v>308568</v>
      </c>
      <c r="J80" s="13">
        <v>308568</v>
      </c>
      <c r="K80" s="13">
        <v>308568</v>
      </c>
    </row>
    <row r="81" spans="1:11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</row>
    <row r="82" spans="1:11" ht="19.899999999999999" customHeight="1" x14ac:dyDescent="0.25">
      <c r="A82" s="12" t="s">
        <v>64</v>
      </c>
      <c r="B82" s="13">
        <v>350000</v>
      </c>
      <c r="C82" s="13">
        <v>350000</v>
      </c>
      <c r="D82" s="13">
        <v>350000</v>
      </c>
      <c r="E82" s="13">
        <v>350000</v>
      </c>
      <c r="F82" s="13">
        <v>350000</v>
      </c>
      <c r="G82" s="13">
        <v>350000</v>
      </c>
      <c r="H82" s="13">
        <v>350000</v>
      </c>
      <c r="I82" s="13">
        <v>350000</v>
      </c>
      <c r="J82" s="13">
        <v>350000</v>
      </c>
      <c r="K82" s="13">
        <v>350000</v>
      </c>
    </row>
    <row r="83" spans="1:11" ht="19.899999999999999" customHeight="1" x14ac:dyDescent="0.25">
      <c r="A83" s="10" t="s">
        <v>65</v>
      </c>
      <c r="B83" s="15">
        <v>5</v>
      </c>
      <c r="C83" s="15">
        <v>5</v>
      </c>
      <c r="D83" s="15">
        <v>5</v>
      </c>
      <c r="E83" s="15">
        <v>5</v>
      </c>
      <c r="F83" s="15">
        <v>5</v>
      </c>
      <c r="G83" s="15">
        <v>5</v>
      </c>
      <c r="H83" s="15">
        <v>5</v>
      </c>
      <c r="I83" s="15">
        <v>5</v>
      </c>
      <c r="J83" s="15">
        <v>5</v>
      </c>
      <c r="K83" s="15">
        <v>5</v>
      </c>
    </row>
    <row r="84" spans="1:11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</row>
    <row r="85" spans="1:11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</row>
    <row r="86" spans="1:11" ht="19.899999999999999" customHeight="1" x14ac:dyDescent="0.25">
      <c r="A86" s="12" t="s">
        <v>68</v>
      </c>
      <c r="B86" s="13">
        <v>308568</v>
      </c>
      <c r="C86" s="13">
        <v>308568</v>
      </c>
      <c r="D86" s="13">
        <v>308568</v>
      </c>
      <c r="E86" s="13">
        <v>308568</v>
      </c>
      <c r="F86" s="13">
        <v>308568</v>
      </c>
      <c r="G86" s="13">
        <v>308568</v>
      </c>
      <c r="H86" s="13">
        <v>308568</v>
      </c>
      <c r="I86" s="13">
        <v>308568</v>
      </c>
      <c r="J86" s="13">
        <v>308568</v>
      </c>
      <c r="K86" s="13">
        <v>308568</v>
      </c>
    </row>
    <row r="87" spans="1:11" ht="19.899999999999999" customHeight="1" x14ac:dyDescent="0.25">
      <c r="A87" s="10" t="s">
        <v>69</v>
      </c>
      <c r="B87" s="14">
        <v>310141</v>
      </c>
      <c r="C87" s="14">
        <v>310141</v>
      </c>
      <c r="D87" s="14">
        <v>311276</v>
      </c>
      <c r="E87" s="14">
        <v>308568</v>
      </c>
      <c r="F87" s="14">
        <v>308568</v>
      </c>
      <c r="G87" s="14">
        <v>308568</v>
      </c>
      <c r="H87" s="14">
        <v>308568</v>
      </c>
      <c r="I87" s="14">
        <v>308568</v>
      </c>
      <c r="J87" s="14">
        <v>308568</v>
      </c>
      <c r="K87" s="14">
        <v>308568</v>
      </c>
    </row>
    <row r="88" spans="1:11" ht="19.899999999999999" customHeight="1" x14ac:dyDescent="0.25">
      <c r="A88" s="12" t="s">
        <v>70</v>
      </c>
      <c r="B88" s="13">
        <v>34285</v>
      </c>
      <c r="C88" s="13">
        <v>34285</v>
      </c>
      <c r="D88" s="13">
        <v>34285</v>
      </c>
      <c r="E88" s="13">
        <v>34285</v>
      </c>
      <c r="F88" s="13">
        <v>34285</v>
      </c>
      <c r="G88" s="13">
        <v>34285</v>
      </c>
      <c r="H88" s="13">
        <v>34285</v>
      </c>
      <c r="I88" s="13">
        <v>34285</v>
      </c>
      <c r="J88" s="13">
        <v>34285</v>
      </c>
      <c r="K88" s="13">
        <v>34285</v>
      </c>
    </row>
    <row r="89" spans="1:11" ht="19.899999999999999" customHeight="1" x14ac:dyDescent="0.25">
      <c r="A89" s="10" t="s">
        <v>71</v>
      </c>
      <c r="B89" s="15">
        <v>2000</v>
      </c>
      <c r="C89" s="15">
        <v>2000</v>
      </c>
      <c r="D89" s="15">
        <v>2000</v>
      </c>
      <c r="E89" s="15">
        <v>2000</v>
      </c>
      <c r="F89" s="15">
        <v>2000</v>
      </c>
      <c r="G89" s="14">
        <v>2000</v>
      </c>
      <c r="H89" s="14">
        <v>2000</v>
      </c>
      <c r="I89" s="14">
        <v>2000</v>
      </c>
      <c r="J89" s="14">
        <v>2000</v>
      </c>
      <c r="K89" s="14">
        <v>2000</v>
      </c>
    </row>
    <row r="90" spans="1:11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</row>
    <row r="91" spans="1:11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</row>
    <row r="92" spans="1:11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</row>
    <row r="93" spans="1:11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</row>
    <row r="94" spans="1:11" ht="19.899999999999999" customHeight="1" x14ac:dyDescent="0.25">
      <c r="A94" s="12" t="s">
        <v>76</v>
      </c>
      <c r="B94" s="16">
        <v>3000</v>
      </c>
      <c r="C94" s="16">
        <v>5000</v>
      </c>
      <c r="D94" s="16">
        <v>0</v>
      </c>
      <c r="E94" s="16">
        <v>0</v>
      </c>
      <c r="F94" s="16">
        <v>323000</v>
      </c>
      <c r="G94" s="16">
        <v>290000</v>
      </c>
      <c r="H94" s="13">
        <v>372000</v>
      </c>
      <c r="I94" s="13">
        <v>158000</v>
      </c>
      <c r="J94" s="13">
        <v>287000</v>
      </c>
      <c r="K94" s="13">
        <v>267000</v>
      </c>
    </row>
    <row r="95" spans="1:11" ht="19.899999999999999" customHeight="1" x14ac:dyDescent="0.25">
      <c r="A95" s="10" t="s">
        <v>77</v>
      </c>
      <c r="B95" s="14">
        <v>-125000</v>
      </c>
      <c r="C95" s="14">
        <v>-93000</v>
      </c>
      <c r="D95" s="14">
        <v>-90000</v>
      </c>
      <c r="E95" s="14">
        <v>-99000</v>
      </c>
      <c r="F95" s="14">
        <v>-56000</v>
      </c>
      <c r="G95" s="14">
        <v>-69000</v>
      </c>
      <c r="H95" s="14">
        <v>-42000</v>
      </c>
      <c r="I95" s="14">
        <v>-71000</v>
      </c>
      <c r="J95" s="14">
        <v>-53000</v>
      </c>
      <c r="K95" s="14">
        <v>-76000</v>
      </c>
    </row>
    <row r="96" spans="1:11" ht="19.899999999999999" customHeight="1" x14ac:dyDescent="0.25">
      <c r="A96" s="12" t="s">
        <v>78</v>
      </c>
      <c r="B96" s="13">
        <v>0</v>
      </c>
      <c r="C96" s="13">
        <v>560000</v>
      </c>
      <c r="D96" s="13">
        <v>578000</v>
      </c>
      <c r="E96" s="13">
        <v>583000</v>
      </c>
      <c r="F96" s="13">
        <v>625000</v>
      </c>
      <c r="G96" s="13">
        <v>515000</v>
      </c>
      <c r="H96" s="13">
        <v>562000</v>
      </c>
      <c r="I96" s="13">
        <v>188000</v>
      </c>
      <c r="J96" s="13">
        <v>172000</v>
      </c>
      <c r="K96" s="13">
        <v>205000</v>
      </c>
    </row>
    <row r="97" spans="1:11" ht="19.899999999999999" customHeight="1" x14ac:dyDescent="0.25">
      <c r="A97" s="10" t="s">
        <v>79</v>
      </c>
      <c r="B97" s="15">
        <v>3000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</row>
    <row r="98" spans="1:11" ht="19.899999999999999" customHeight="1" x14ac:dyDescent="0.25">
      <c r="A98" s="12" t="s">
        <v>80</v>
      </c>
      <c r="B98" s="13">
        <v>0</v>
      </c>
      <c r="C98" s="13">
        <v>0</v>
      </c>
      <c r="D98" s="16">
        <v>0</v>
      </c>
      <c r="E98" s="13">
        <v>0</v>
      </c>
      <c r="F98" s="13">
        <v>0</v>
      </c>
      <c r="G98" s="13">
        <v>0</v>
      </c>
      <c r="H98" s="13">
        <v>0</v>
      </c>
      <c r="I98" s="13">
        <v>73000</v>
      </c>
      <c r="J98" s="13">
        <v>13000</v>
      </c>
      <c r="K98" s="13">
        <v>6000</v>
      </c>
    </row>
    <row r="99" spans="1:11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</row>
    <row r="100" spans="1:11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</row>
    <row r="101" spans="1:11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</row>
    <row r="102" spans="1:11" ht="19.899999999999999" customHeight="1" x14ac:dyDescent="0.25">
      <c r="A102" s="12" t="s">
        <v>84</v>
      </c>
      <c r="B102" s="13">
        <v>911000</v>
      </c>
      <c r="C102" s="13">
        <v>1000000</v>
      </c>
      <c r="D102" s="13">
        <v>1000000</v>
      </c>
      <c r="E102" s="13">
        <v>1000000</v>
      </c>
      <c r="F102" s="13">
        <v>1000000</v>
      </c>
      <c r="G102" s="13">
        <v>1000000</v>
      </c>
      <c r="H102" s="13">
        <v>1000000</v>
      </c>
      <c r="I102" s="13">
        <v>132000</v>
      </c>
      <c r="J102" s="13">
        <v>446000</v>
      </c>
      <c r="K102" s="13">
        <v>871000</v>
      </c>
    </row>
    <row r="103" spans="1:11" ht="19.899999999999999" customHeight="1" x14ac:dyDescent="0.25">
      <c r="A103" s="10" t="s">
        <v>85</v>
      </c>
      <c r="B103" s="15">
        <v>0</v>
      </c>
      <c r="C103" s="15">
        <v>41000</v>
      </c>
      <c r="D103" s="15">
        <v>20000</v>
      </c>
      <c r="E103" s="15">
        <v>26000</v>
      </c>
      <c r="F103" s="15">
        <v>0</v>
      </c>
      <c r="G103" s="15">
        <v>0</v>
      </c>
      <c r="H103" s="15">
        <v>0</v>
      </c>
      <c r="I103" s="15">
        <v>0</v>
      </c>
      <c r="J103" s="14">
        <v>0</v>
      </c>
      <c r="K103" s="14">
        <v>0</v>
      </c>
    </row>
    <row r="104" spans="1:11" ht="19.899999999999999" customHeight="1" x14ac:dyDescent="0.25">
      <c r="A104" s="12" t="s">
        <v>86</v>
      </c>
      <c r="B104" s="13">
        <v>46000</v>
      </c>
      <c r="C104" s="13">
        <v>21000</v>
      </c>
      <c r="D104" s="13">
        <v>43000</v>
      </c>
      <c r="E104" s="13">
        <v>22000</v>
      </c>
      <c r="F104" s="13">
        <v>28000</v>
      </c>
      <c r="G104" s="13">
        <v>238000</v>
      </c>
      <c r="H104" s="13">
        <v>253000</v>
      </c>
      <c r="I104" s="13">
        <v>994000</v>
      </c>
      <c r="J104" s="13">
        <v>507000</v>
      </c>
      <c r="K104" s="13">
        <v>279000</v>
      </c>
    </row>
    <row r="105" spans="1:11" ht="19.899999999999999" customHeight="1" x14ac:dyDescent="0.25">
      <c r="A105" s="10" t="s">
        <v>87</v>
      </c>
      <c r="B105" s="15">
        <v>173000</v>
      </c>
      <c r="C105" s="15">
        <v>83000</v>
      </c>
      <c r="D105" s="15">
        <v>96000</v>
      </c>
      <c r="E105" s="15">
        <v>60000</v>
      </c>
      <c r="F105" s="15">
        <v>76000</v>
      </c>
      <c r="G105" s="15">
        <v>49000</v>
      </c>
      <c r="H105" s="15">
        <v>262000</v>
      </c>
      <c r="I105" s="15">
        <v>30000</v>
      </c>
      <c r="J105" s="15">
        <v>12000</v>
      </c>
      <c r="K105" s="15">
        <v>11000</v>
      </c>
    </row>
    <row r="106" spans="1:11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</row>
    <row r="107" spans="1:11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488000</v>
      </c>
    </row>
    <row r="108" spans="1:11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203000</v>
      </c>
    </row>
    <row r="109" spans="1:11" ht="19.899999999999999" customHeight="1" x14ac:dyDescent="0.25">
      <c r="A109" s="10" t="s">
        <v>91</v>
      </c>
      <c r="B109" s="14">
        <v>0</v>
      </c>
      <c r="C109" s="14">
        <v>0</v>
      </c>
      <c r="D109" s="14">
        <v>0</v>
      </c>
      <c r="E109" s="14">
        <v>0</v>
      </c>
      <c r="F109" s="14"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v>0</v>
      </c>
    </row>
    <row r="110" spans="1:11" ht="19.899999999999999" customHeight="1" x14ac:dyDescent="0.25">
      <c r="A110" s="12" t="s">
        <v>92</v>
      </c>
      <c r="B110" s="13">
        <v>21000</v>
      </c>
      <c r="C110" s="13">
        <v>4000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</row>
    <row r="111" spans="1:11" ht="19.899999999999999" customHeight="1" x14ac:dyDescent="0.25">
      <c r="A111" s="10" t="s">
        <v>93</v>
      </c>
      <c r="B111" s="14">
        <v>8000</v>
      </c>
      <c r="C111" s="14">
        <v>62000</v>
      </c>
      <c r="D111" s="14">
        <v>26000</v>
      </c>
      <c r="E111" s="14">
        <v>16000</v>
      </c>
      <c r="F111" s="14">
        <v>61000</v>
      </c>
      <c r="G111" s="15">
        <v>197000</v>
      </c>
      <c r="H111" s="14">
        <v>107000</v>
      </c>
      <c r="I111" s="14">
        <v>104000</v>
      </c>
      <c r="J111" s="14">
        <v>147000</v>
      </c>
      <c r="K111" s="14">
        <v>0</v>
      </c>
    </row>
    <row r="112" spans="1:11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</row>
    <row r="113" spans="1:12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</row>
    <row r="114" spans="1:12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9"/>
    </row>
    <row r="115" spans="1:12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</row>
    <row r="116" spans="1:12" ht="19.899999999999999" customHeight="1" x14ac:dyDescent="0.25">
      <c r="A116" s="12" t="s">
        <v>98</v>
      </c>
      <c r="B116" s="13">
        <v>381000</v>
      </c>
      <c r="C116" s="13">
        <v>222000</v>
      </c>
      <c r="D116" s="13">
        <v>245000</v>
      </c>
      <c r="E116" s="13">
        <v>243000</v>
      </c>
      <c r="F116" s="13">
        <v>240000</v>
      </c>
      <c r="G116" s="13">
        <v>369000</v>
      </c>
      <c r="H116" s="13">
        <v>373000</v>
      </c>
      <c r="I116" s="13">
        <v>255000</v>
      </c>
      <c r="J116" s="13">
        <v>274000</v>
      </c>
      <c r="K116" s="13">
        <v>277000</v>
      </c>
    </row>
    <row r="117" spans="1:12" ht="19.899999999999999" customHeight="1" x14ac:dyDescent="0.25">
      <c r="A117" s="10" t="s">
        <v>99</v>
      </c>
      <c r="B117" s="14">
        <v>1544000</v>
      </c>
      <c r="C117" s="14">
        <v>1550000</v>
      </c>
      <c r="D117" s="14">
        <v>1518000</v>
      </c>
      <c r="E117" s="14">
        <v>1507000</v>
      </c>
      <c r="F117" s="14">
        <v>1520000</v>
      </c>
      <c r="G117" s="14">
        <v>1513000</v>
      </c>
      <c r="H117" s="14">
        <v>1422000</v>
      </c>
      <c r="I117" s="14">
        <v>1379000</v>
      </c>
      <c r="J117" s="14">
        <v>1250000</v>
      </c>
      <c r="K117" s="14">
        <v>1296000</v>
      </c>
    </row>
    <row r="118" spans="1:12" ht="19.899999999999999" customHeight="1" x14ac:dyDescent="0.25">
      <c r="A118" s="12" t="s">
        <v>100</v>
      </c>
      <c r="B118" s="13">
        <v>33000</v>
      </c>
      <c r="C118" s="13">
        <v>46000</v>
      </c>
      <c r="D118" s="13">
        <v>47000</v>
      </c>
      <c r="E118" s="13">
        <v>56000</v>
      </c>
      <c r="F118" s="13">
        <v>45000</v>
      </c>
      <c r="G118" s="13">
        <v>48000</v>
      </c>
      <c r="H118" s="13">
        <v>48000</v>
      </c>
      <c r="I118" s="13">
        <v>48000</v>
      </c>
      <c r="J118" s="13">
        <v>54000</v>
      </c>
      <c r="K118" s="13">
        <v>44000</v>
      </c>
    </row>
    <row r="119" spans="1:12" ht="19.899999999999999" customHeight="1" x14ac:dyDescent="0.25">
      <c r="A119" s="10" t="s">
        <v>101</v>
      </c>
      <c r="B119" s="14">
        <v>240000</v>
      </c>
      <c r="C119" s="14">
        <v>120000</v>
      </c>
      <c r="D119" s="14">
        <v>148000</v>
      </c>
      <c r="E119" s="14">
        <v>144000</v>
      </c>
      <c r="F119" s="14">
        <v>162000</v>
      </c>
      <c r="G119" s="14">
        <v>195000</v>
      </c>
      <c r="H119" s="14">
        <v>192000</v>
      </c>
      <c r="I119" s="14">
        <v>212000</v>
      </c>
      <c r="J119" s="14">
        <v>179000</v>
      </c>
      <c r="K119" s="14">
        <v>146000</v>
      </c>
    </row>
    <row r="120" spans="1:12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</row>
    <row r="121" spans="1:12" ht="19.899999999999999" customHeight="1" x14ac:dyDescent="0.25">
      <c r="A121" s="10" t="s">
        <v>103</v>
      </c>
      <c r="B121" s="14">
        <v>1118000</v>
      </c>
      <c r="C121" s="14">
        <v>1068000</v>
      </c>
      <c r="D121" s="14">
        <v>1006000</v>
      </c>
      <c r="E121" s="14">
        <v>1002000</v>
      </c>
      <c r="F121" s="14">
        <v>1021000</v>
      </c>
      <c r="G121" s="14">
        <v>1041000</v>
      </c>
      <c r="H121" s="14">
        <v>999000</v>
      </c>
      <c r="I121" s="14">
        <v>960000</v>
      </c>
      <c r="J121" s="14">
        <v>900000</v>
      </c>
      <c r="K121" s="14">
        <v>874000</v>
      </c>
    </row>
    <row r="122" spans="1:12" ht="19.899999999999999" customHeight="1" x14ac:dyDescent="0.25">
      <c r="A122" s="12" t="s">
        <v>104</v>
      </c>
      <c r="B122" s="13">
        <v>269000</v>
      </c>
      <c r="C122" s="16"/>
      <c r="D122" s="9"/>
      <c r="E122" s="9"/>
      <c r="F122" s="9"/>
      <c r="G122" s="9"/>
      <c r="H122" s="9"/>
      <c r="I122" s="9"/>
      <c r="J122" s="9"/>
      <c r="K122" s="9"/>
    </row>
    <row r="123" spans="1:12" ht="19.899999999999999" customHeight="1" x14ac:dyDescent="0.25">
      <c r="A123" s="10" t="s">
        <v>105</v>
      </c>
      <c r="B123" s="14">
        <v>311000</v>
      </c>
      <c r="C123" s="15"/>
      <c r="D123" s="7"/>
      <c r="E123" s="7"/>
      <c r="F123" s="7"/>
      <c r="G123" s="7"/>
      <c r="H123" s="7"/>
      <c r="I123" s="7"/>
      <c r="J123" s="7"/>
      <c r="K123" s="7"/>
    </row>
    <row r="124" spans="1:12" ht="19.899999999999999" customHeight="1" x14ac:dyDescent="0.25">
      <c r="A124" s="12" t="s">
        <v>106</v>
      </c>
      <c r="B124" s="13">
        <v>46000</v>
      </c>
      <c r="C124" s="16"/>
      <c r="D124" s="9"/>
      <c r="E124" s="9"/>
      <c r="F124" s="9"/>
      <c r="G124" s="9"/>
      <c r="H124" s="9"/>
      <c r="I124" s="9"/>
      <c r="J124" s="9"/>
      <c r="K124" s="9"/>
    </row>
    <row r="125" spans="1:12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</row>
    <row r="126" spans="1:12" ht="19.899999999999999" customHeight="1" x14ac:dyDescent="0.25"/>
    <row r="127" spans="1:12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</row>
    <row r="128" spans="1:12" ht="19.899999999999999" customHeight="1" x14ac:dyDescent="0.25">
      <c r="A128" s="1" t="s">
        <v>1</v>
      </c>
      <c r="L128" t="s">
        <v>2</v>
      </c>
    </row>
    <row r="129" spans="1:11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</row>
    <row r="130" spans="1:11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</row>
    <row r="131" spans="1:11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</row>
    <row r="132" spans="1:11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</row>
    <row r="134" spans="1:11" ht="19.899999999999999" customHeight="1" x14ac:dyDescent="0.25">
      <c r="A134" s="10" t="s">
        <v>109</v>
      </c>
      <c r="B134" s="11">
        <v>6086000</v>
      </c>
      <c r="C134" s="11">
        <v>6047000</v>
      </c>
      <c r="D134" s="11">
        <v>5693000</v>
      </c>
      <c r="E134" s="11">
        <v>5537000</v>
      </c>
      <c r="F134" s="11">
        <v>5473000</v>
      </c>
      <c r="G134" s="11">
        <v>5834000</v>
      </c>
      <c r="H134" s="11">
        <v>5825000</v>
      </c>
      <c r="I134" s="11">
        <v>5558000</v>
      </c>
      <c r="J134" s="11">
        <v>5246000</v>
      </c>
      <c r="K134" s="11">
        <v>4721000</v>
      </c>
    </row>
    <row r="135" spans="1:11" ht="19.899999999999999" customHeight="1" x14ac:dyDescent="0.25">
      <c r="A135" s="12" t="s">
        <v>110</v>
      </c>
      <c r="B135" s="17">
        <v>1</v>
      </c>
      <c r="C135" s="17">
        <v>6</v>
      </c>
      <c r="D135" s="17">
        <v>3</v>
      </c>
      <c r="E135" s="17">
        <v>1</v>
      </c>
      <c r="F135" s="17">
        <v>-6</v>
      </c>
      <c r="G135" s="17">
        <v>0</v>
      </c>
      <c r="H135" s="17">
        <v>5</v>
      </c>
      <c r="I135" s="17">
        <v>6</v>
      </c>
      <c r="J135" s="17">
        <v>11</v>
      </c>
      <c r="K135" s="17">
        <v>-2</v>
      </c>
    </row>
    <row r="136" spans="1:11" ht="19.899999999999999" customHeight="1" x14ac:dyDescent="0.25">
      <c r="A136" s="10" t="s">
        <v>111</v>
      </c>
      <c r="B136" s="11">
        <v>3021000</v>
      </c>
      <c r="C136" s="11">
        <v>4362000</v>
      </c>
      <c r="D136" s="11">
        <v>3923000</v>
      </c>
      <c r="E136" s="11">
        <v>2418000</v>
      </c>
      <c r="F136" s="11">
        <v>2857000</v>
      </c>
      <c r="G136" s="11">
        <v>3210000</v>
      </c>
      <c r="H136" s="11">
        <v>3438000</v>
      </c>
      <c r="I136" s="11">
        <v>3042000</v>
      </c>
      <c r="J136" s="11">
        <v>2780000</v>
      </c>
      <c r="K136" s="11">
        <v>2566000</v>
      </c>
    </row>
    <row r="137" spans="1:11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</row>
    <row r="138" spans="1:11" ht="19.899999999999999" customHeight="1" x14ac:dyDescent="0.25">
      <c r="A138" s="10" t="s">
        <v>112</v>
      </c>
      <c r="B138" s="14">
        <v>1346000</v>
      </c>
      <c r="C138" s="14">
        <v>1118000</v>
      </c>
      <c r="D138" s="14">
        <v>1306000</v>
      </c>
      <c r="E138" s="14">
        <v>1572000</v>
      </c>
      <c r="F138" s="14">
        <v>1261000</v>
      </c>
      <c r="G138" s="14">
        <v>952000</v>
      </c>
      <c r="H138" s="14">
        <v>1247048</v>
      </c>
      <c r="I138" s="14">
        <v>1137000</v>
      </c>
      <c r="J138" s="14">
        <v>922000</v>
      </c>
      <c r="K138" s="14">
        <v>762000</v>
      </c>
    </row>
    <row r="139" spans="1:11" ht="19.899999999999999" customHeight="1" x14ac:dyDescent="0.25">
      <c r="A139" s="12" t="s">
        <v>113</v>
      </c>
      <c r="B139" s="18">
        <v>1346000</v>
      </c>
      <c r="C139" s="18">
        <v>1118000</v>
      </c>
      <c r="D139" s="18">
        <v>1306000</v>
      </c>
      <c r="E139" s="18">
        <v>1572000</v>
      </c>
      <c r="F139" s="18">
        <v>1261000</v>
      </c>
      <c r="G139" s="18">
        <v>952000</v>
      </c>
      <c r="H139" s="18">
        <v>1247048</v>
      </c>
      <c r="I139" s="18">
        <v>1137000</v>
      </c>
      <c r="J139" s="18">
        <v>922000</v>
      </c>
      <c r="K139" s="18">
        <v>762000</v>
      </c>
    </row>
    <row r="140" spans="1:11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</row>
    <row r="141" spans="1:11" ht="19.899999999999999" customHeight="1" x14ac:dyDescent="0.25">
      <c r="A141" s="12" t="s">
        <v>114</v>
      </c>
      <c r="B141" s="13">
        <v>5000</v>
      </c>
      <c r="C141" s="13">
        <v>7000</v>
      </c>
      <c r="D141" s="13">
        <v>12000</v>
      </c>
      <c r="E141" s="13">
        <v>12000</v>
      </c>
      <c r="F141" s="13">
        <v>21000</v>
      </c>
      <c r="G141" s="13">
        <v>32000</v>
      </c>
      <c r="H141" s="13">
        <v>34000</v>
      </c>
      <c r="I141" s="13">
        <v>32000</v>
      </c>
      <c r="J141" s="13">
        <v>30000</v>
      </c>
      <c r="K141" s="16">
        <v>35000</v>
      </c>
    </row>
    <row r="142" spans="1:11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</row>
    <row r="143" spans="1:11" ht="19.899999999999999" customHeight="1" x14ac:dyDescent="0.25">
      <c r="A143" s="12" t="s">
        <v>116</v>
      </c>
      <c r="B143" s="13">
        <v>25000</v>
      </c>
      <c r="C143" s="13">
        <v>59000</v>
      </c>
      <c r="D143" s="13">
        <v>54000</v>
      </c>
      <c r="E143" s="13">
        <v>45000</v>
      </c>
      <c r="F143" s="13">
        <v>48000</v>
      </c>
      <c r="G143" s="13">
        <v>60000</v>
      </c>
      <c r="H143" s="13">
        <v>36000</v>
      </c>
      <c r="I143" s="13">
        <v>32000</v>
      </c>
      <c r="J143" s="13">
        <v>29000</v>
      </c>
      <c r="K143" s="13">
        <v>26000</v>
      </c>
    </row>
    <row r="144" spans="1:11" ht="19.899999999999999" customHeight="1" x14ac:dyDescent="0.25">
      <c r="A144" s="10" t="s">
        <v>117</v>
      </c>
      <c r="B144" s="15">
        <v>4000</v>
      </c>
      <c r="C144" s="15">
        <v>46000</v>
      </c>
      <c r="D144" s="15">
        <v>45000</v>
      </c>
      <c r="E144" s="15">
        <v>280000</v>
      </c>
      <c r="F144" s="15">
        <v>289000</v>
      </c>
      <c r="G144" s="15">
        <v>288000</v>
      </c>
      <c r="H144" s="15">
        <v>300000</v>
      </c>
      <c r="I144" s="15">
        <v>315000</v>
      </c>
      <c r="J144" s="15">
        <v>248000</v>
      </c>
      <c r="K144" s="15">
        <v>207000</v>
      </c>
    </row>
    <row r="145" spans="1:11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</row>
    <row r="146" spans="1:11" ht="19.899999999999999" customHeight="1" x14ac:dyDescent="0.25">
      <c r="A146" s="10" t="s">
        <v>119</v>
      </c>
      <c r="B146" s="14">
        <v>404000</v>
      </c>
      <c r="C146" s="14">
        <v>367000</v>
      </c>
      <c r="D146" s="14">
        <v>316000</v>
      </c>
      <c r="E146" s="14">
        <v>367000</v>
      </c>
      <c r="F146" s="14">
        <v>369000</v>
      </c>
      <c r="G146" s="14">
        <v>349000</v>
      </c>
      <c r="H146" s="14">
        <v>332000</v>
      </c>
      <c r="I146" s="14">
        <v>296000</v>
      </c>
      <c r="J146" s="14">
        <v>253000</v>
      </c>
      <c r="K146" s="14">
        <v>252000</v>
      </c>
    </row>
    <row r="147" spans="1:11" ht="19.899999999999999" customHeight="1" x14ac:dyDescent="0.25">
      <c r="A147" s="12" t="s">
        <v>120</v>
      </c>
      <c r="B147" s="13">
        <v>18000</v>
      </c>
      <c r="C147" s="13">
        <v>12000</v>
      </c>
      <c r="D147" s="13">
        <v>10000</v>
      </c>
      <c r="E147" s="13">
        <v>10000</v>
      </c>
      <c r="F147" s="13">
        <v>9000</v>
      </c>
      <c r="G147" s="13">
        <v>9000</v>
      </c>
      <c r="H147" s="13">
        <v>9000</v>
      </c>
      <c r="I147" s="13">
        <v>7000</v>
      </c>
      <c r="J147" s="13">
        <v>5000</v>
      </c>
      <c r="K147" s="13">
        <v>5000</v>
      </c>
    </row>
    <row r="148" spans="1:11" ht="19.899999999999999" customHeight="1" x14ac:dyDescent="0.25">
      <c r="A148" s="10" t="s">
        <v>121</v>
      </c>
      <c r="B148" s="14">
        <v>23000</v>
      </c>
      <c r="C148" s="14">
        <v>31000</v>
      </c>
      <c r="D148" s="14">
        <v>14000</v>
      </c>
      <c r="E148" s="14">
        <v>10000</v>
      </c>
      <c r="F148" s="14">
        <v>17000</v>
      </c>
      <c r="G148" s="14">
        <v>14000</v>
      </c>
      <c r="H148" s="14">
        <v>22048</v>
      </c>
      <c r="I148" s="14">
        <v>16000</v>
      </c>
      <c r="J148" s="14">
        <v>19000</v>
      </c>
      <c r="K148" s="14">
        <v>18000</v>
      </c>
    </row>
    <row r="149" spans="1:11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</row>
    <row r="150" spans="1:11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/>
    </row>
    <row r="151" spans="1:11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</row>
    <row r="152" spans="1:11" ht="19.899999999999999" customHeight="1" x14ac:dyDescent="0.25">
      <c r="A152" s="10" t="s">
        <v>125</v>
      </c>
      <c r="B152" s="11">
        <v>479000</v>
      </c>
      <c r="C152" s="11">
        <v>522000</v>
      </c>
      <c r="D152" s="11">
        <v>451000</v>
      </c>
      <c r="E152" s="11">
        <v>724000</v>
      </c>
      <c r="F152" s="11">
        <v>753000</v>
      </c>
      <c r="G152" s="11">
        <v>752000</v>
      </c>
      <c r="H152" s="11">
        <v>733048</v>
      </c>
      <c r="I152" s="11">
        <v>698000</v>
      </c>
      <c r="J152" s="11">
        <v>584000</v>
      </c>
      <c r="K152" s="11">
        <v>543000</v>
      </c>
    </row>
    <row r="153" spans="1:11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</row>
    <row r="154" spans="1:11" ht="19.899999999999999" customHeight="1" x14ac:dyDescent="0.25">
      <c r="A154" s="10" t="s">
        <v>126</v>
      </c>
      <c r="B154" s="11">
        <v>867000</v>
      </c>
      <c r="C154" s="11">
        <v>596000</v>
      </c>
      <c r="D154" s="11">
        <v>855000</v>
      </c>
      <c r="E154" s="11">
        <v>848000</v>
      </c>
      <c r="F154" s="11">
        <v>508000</v>
      </c>
      <c r="G154" s="11">
        <v>200000</v>
      </c>
      <c r="H154" s="11">
        <v>514000</v>
      </c>
      <c r="I154" s="11">
        <v>439000</v>
      </c>
      <c r="J154" s="11">
        <v>338000</v>
      </c>
      <c r="K154" s="11">
        <v>219000</v>
      </c>
    </row>
    <row r="155" spans="1:11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</row>
    <row r="156" spans="1:11" ht="19.899999999999999" customHeight="1" x14ac:dyDescent="0.25">
      <c r="A156" s="10" t="s">
        <v>127</v>
      </c>
      <c r="B156" s="15">
        <v>0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</row>
    <row r="157" spans="1:11" ht="19.899999999999999" customHeight="1" x14ac:dyDescent="0.25">
      <c r="A157" s="12" t="s">
        <v>128</v>
      </c>
      <c r="B157" s="13">
        <v>134000</v>
      </c>
      <c r="C157" s="13">
        <v>152000</v>
      </c>
      <c r="D157" s="13">
        <v>133000</v>
      </c>
      <c r="E157" s="13">
        <v>126000</v>
      </c>
      <c r="F157" s="13">
        <v>87000</v>
      </c>
      <c r="G157" s="13">
        <v>75000</v>
      </c>
      <c r="H157" s="13">
        <v>45000</v>
      </c>
      <c r="I157" s="13">
        <v>133000</v>
      </c>
      <c r="J157" s="13">
        <v>168000</v>
      </c>
      <c r="K157" s="13">
        <v>228000</v>
      </c>
    </row>
    <row r="158" spans="1:11" ht="19.899999999999999" customHeight="1" x14ac:dyDescent="0.25">
      <c r="A158" s="10" t="s">
        <v>129</v>
      </c>
      <c r="B158" s="14">
        <v>143000</v>
      </c>
      <c r="C158" s="14">
        <v>111000</v>
      </c>
      <c r="D158" s="14">
        <v>108000</v>
      </c>
      <c r="E158" s="14">
        <v>112000</v>
      </c>
      <c r="F158" s="14">
        <v>96000</v>
      </c>
      <c r="G158" s="14">
        <v>87000</v>
      </c>
      <c r="H158" s="14">
        <v>92000</v>
      </c>
      <c r="I158" s="14">
        <v>157000</v>
      </c>
      <c r="J158" s="14">
        <v>214000</v>
      </c>
      <c r="K158" s="14">
        <v>291000</v>
      </c>
    </row>
    <row r="159" spans="1:11" ht="19.899999999999999" customHeight="1" x14ac:dyDescent="0.25">
      <c r="A159" s="12" t="s">
        <v>130</v>
      </c>
      <c r="B159" s="18">
        <v>-9000</v>
      </c>
      <c r="C159" s="18">
        <v>41000</v>
      </c>
      <c r="D159" s="18">
        <v>25000</v>
      </c>
      <c r="E159" s="18">
        <v>14000</v>
      </c>
      <c r="F159" s="18">
        <v>-9000</v>
      </c>
      <c r="G159" s="18">
        <v>-12000</v>
      </c>
      <c r="H159" s="18">
        <v>-47000</v>
      </c>
      <c r="I159" s="18">
        <v>-24000</v>
      </c>
      <c r="J159" s="18">
        <v>-46000</v>
      </c>
      <c r="K159" s="18">
        <v>-63000</v>
      </c>
    </row>
    <row r="160" spans="1:11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</row>
    <row r="161" spans="1:11" ht="19.899999999999999" customHeight="1" x14ac:dyDescent="0.25">
      <c r="A161" s="12" t="s">
        <v>131</v>
      </c>
      <c r="B161" s="18">
        <v>0</v>
      </c>
      <c r="C161" s="17">
        <v>0</v>
      </c>
      <c r="D161" s="17">
        <v>0</v>
      </c>
      <c r="E161" s="18">
        <v>2000</v>
      </c>
      <c r="F161" s="18">
        <v>1000</v>
      </c>
      <c r="G161" s="18">
        <v>1000</v>
      </c>
      <c r="H161" s="18">
        <v>1000</v>
      </c>
      <c r="I161" s="17">
        <v>4000</v>
      </c>
      <c r="J161" s="18">
        <v>3000</v>
      </c>
      <c r="K161" s="18">
        <v>6000</v>
      </c>
    </row>
    <row r="162" spans="1:11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</row>
    <row r="163" spans="1:11" ht="19.899999999999999" customHeight="1" x14ac:dyDescent="0.25">
      <c r="A163" s="12" t="s">
        <v>132</v>
      </c>
      <c r="B163" s="18">
        <v>858000</v>
      </c>
      <c r="C163" s="18">
        <v>637000</v>
      </c>
      <c r="D163" s="18">
        <v>880000</v>
      </c>
      <c r="E163" s="18">
        <v>864000</v>
      </c>
      <c r="F163" s="18">
        <v>500000</v>
      </c>
      <c r="G163" s="18">
        <v>189000</v>
      </c>
      <c r="H163" s="18">
        <v>468000</v>
      </c>
      <c r="I163" s="18">
        <v>419000</v>
      </c>
      <c r="J163" s="18">
        <v>295000</v>
      </c>
      <c r="K163" s="18">
        <v>162000</v>
      </c>
    </row>
    <row r="164" spans="1:11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</row>
    <row r="165" spans="1:11" ht="19.899999999999999" customHeight="1" x14ac:dyDescent="0.25">
      <c r="A165" s="12" t="s">
        <v>133</v>
      </c>
      <c r="B165" s="18">
        <v>224000</v>
      </c>
      <c r="C165" s="18">
        <v>180000</v>
      </c>
      <c r="D165" s="18">
        <v>242000</v>
      </c>
      <c r="E165" s="18">
        <v>264000</v>
      </c>
      <c r="F165" s="18">
        <v>75000</v>
      </c>
      <c r="G165" s="18">
        <v>93000</v>
      </c>
      <c r="H165" s="18">
        <v>144000</v>
      </c>
      <c r="I165" s="18">
        <v>136000</v>
      </c>
      <c r="J165" s="18">
        <v>100000</v>
      </c>
      <c r="K165" s="18">
        <v>56000</v>
      </c>
    </row>
    <row r="166" spans="1:11" ht="19.899999999999999" customHeight="1" x14ac:dyDescent="0.25">
      <c r="A166" s="10" t="s">
        <v>134</v>
      </c>
      <c r="B166" s="14">
        <v>217000</v>
      </c>
      <c r="C166" s="14">
        <v>191000</v>
      </c>
      <c r="D166" s="14">
        <v>227000</v>
      </c>
      <c r="E166" s="14">
        <v>202000</v>
      </c>
      <c r="F166" s="14">
        <v>89000</v>
      </c>
      <c r="G166" s="14">
        <v>121000</v>
      </c>
      <c r="H166" s="14">
        <v>184000</v>
      </c>
      <c r="I166" s="14">
        <v>92000</v>
      </c>
      <c r="J166" s="14">
        <v>83000</v>
      </c>
      <c r="K166" s="14">
        <v>53000</v>
      </c>
    </row>
    <row r="167" spans="1:11" ht="19.899999999999999" customHeight="1" x14ac:dyDescent="0.25">
      <c r="A167" s="12" t="s">
        <v>135</v>
      </c>
      <c r="B167" s="13">
        <v>14000</v>
      </c>
      <c r="C167" s="13">
        <v>5000</v>
      </c>
      <c r="D167" s="13">
        <v>23000</v>
      </c>
      <c r="E167" s="13">
        <v>48000</v>
      </c>
      <c r="F167" s="13">
        <v>1000</v>
      </c>
      <c r="G167" s="13">
        <v>-34000</v>
      </c>
      <c r="H167" s="13">
        <v>-36000</v>
      </c>
      <c r="I167" s="13">
        <v>44000</v>
      </c>
      <c r="J167" s="13">
        <v>14000</v>
      </c>
      <c r="K167" s="13">
        <v>-9000</v>
      </c>
    </row>
    <row r="168" spans="1:11" ht="19.899999999999999" customHeight="1" x14ac:dyDescent="0.25">
      <c r="A168" s="10" t="s">
        <v>136</v>
      </c>
      <c r="B168" s="14">
        <v>-7000</v>
      </c>
      <c r="C168" s="14">
        <v>-16000</v>
      </c>
      <c r="D168" s="14">
        <v>-8000</v>
      </c>
      <c r="E168" s="14">
        <v>14000</v>
      </c>
      <c r="F168" s="14">
        <v>-15000</v>
      </c>
      <c r="G168" s="14">
        <v>6000</v>
      </c>
      <c r="H168" s="14">
        <v>-4000</v>
      </c>
      <c r="I168" s="14">
        <v>0</v>
      </c>
      <c r="J168" s="14">
        <v>3000</v>
      </c>
      <c r="K168" s="14">
        <v>12000</v>
      </c>
    </row>
    <row r="169" spans="1:11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</row>
    <row r="170" spans="1:11" ht="19.899999999999999" customHeight="1" x14ac:dyDescent="0.25">
      <c r="A170" s="10" t="s">
        <v>137</v>
      </c>
      <c r="B170" s="11">
        <v>634000</v>
      </c>
      <c r="C170" s="11">
        <v>457000</v>
      </c>
      <c r="D170" s="11">
        <v>638000</v>
      </c>
      <c r="E170" s="11">
        <v>600000</v>
      </c>
      <c r="F170" s="11">
        <v>425000</v>
      </c>
      <c r="G170" s="11">
        <v>96000</v>
      </c>
      <c r="H170" s="11">
        <v>324000</v>
      </c>
      <c r="I170" s="11">
        <v>283000</v>
      </c>
      <c r="J170" s="11">
        <v>195000</v>
      </c>
      <c r="K170" s="11">
        <v>106000</v>
      </c>
    </row>
    <row r="171" spans="1:11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</row>
    <row r="172" spans="1:11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</row>
    <row r="173" spans="1:11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</row>
    <row r="174" spans="1:11" ht="19.899999999999999" customHeight="1" x14ac:dyDescent="0.25">
      <c r="A174" s="10" t="s">
        <v>140</v>
      </c>
      <c r="B174" s="14">
        <v>3000</v>
      </c>
      <c r="C174" s="14">
        <v>10000</v>
      </c>
      <c r="D174" s="14">
        <v>10000</v>
      </c>
      <c r="E174" s="14">
        <v>3000</v>
      </c>
      <c r="F174" s="14">
        <v>11000</v>
      </c>
      <c r="G174" s="14">
        <v>13000</v>
      </c>
      <c r="H174" s="14">
        <v>15000</v>
      </c>
      <c r="I174" s="14">
        <v>13000</v>
      </c>
      <c r="J174" s="14">
        <v>12000</v>
      </c>
      <c r="K174" s="14">
        <v>12000</v>
      </c>
    </row>
    <row r="175" spans="1:11" ht="19.899999999999999" customHeight="1" x14ac:dyDescent="0.25">
      <c r="A175" s="12" t="s">
        <v>141</v>
      </c>
      <c r="B175" s="18">
        <v>631000</v>
      </c>
      <c r="C175" s="18">
        <v>447000</v>
      </c>
      <c r="D175" s="18">
        <v>628000</v>
      </c>
      <c r="E175" s="18">
        <v>597000</v>
      </c>
      <c r="F175" s="18">
        <v>414000</v>
      </c>
      <c r="G175" s="18">
        <v>83000</v>
      </c>
      <c r="H175" s="18">
        <v>309000</v>
      </c>
      <c r="I175" s="18">
        <v>270000</v>
      </c>
      <c r="J175" s="18">
        <v>183000</v>
      </c>
      <c r="K175" s="18">
        <v>94000</v>
      </c>
    </row>
    <row r="176" spans="1:11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</row>
    <row r="177" spans="1:11" ht="19.899999999999999" customHeight="1" x14ac:dyDescent="0.25">
      <c r="A177" s="12" t="s">
        <v>142</v>
      </c>
      <c r="B177" s="13">
        <v>628000</v>
      </c>
      <c r="C177" s="13">
        <v>478000</v>
      </c>
      <c r="D177" s="13">
        <v>620000</v>
      </c>
      <c r="E177" s="13">
        <v>585000</v>
      </c>
      <c r="F177" s="13">
        <v>429000</v>
      </c>
      <c r="G177" s="13">
        <v>111000</v>
      </c>
      <c r="H177" s="13">
        <v>294000</v>
      </c>
      <c r="I177" s="13">
        <v>281000</v>
      </c>
      <c r="J177" s="13">
        <v>283000</v>
      </c>
      <c r="K177" s="13">
        <v>171000</v>
      </c>
    </row>
    <row r="178" spans="1:11" ht="19.899999999999999" customHeight="1" x14ac:dyDescent="0.25">
      <c r="A178" s="10" t="s">
        <v>143</v>
      </c>
      <c r="B178" s="22">
        <v>203.5</v>
      </c>
      <c r="C178" s="22">
        <v>154.9</v>
      </c>
      <c r="D178" s="15">
        <v>201</v>
      </c>
      <c r="E178" s="15">
        <v>189.4</v>
      </c>
      <c r="F178" s="15">
        <v>139.19999999999999</v>
      </c>
      <c r="G178" s="15">
        <v>36.200000000000003</v>
      </c>
      <c r="H178" s="15">
        <v>95.3</v>
      </c>
      <c r="I178" s="15">
        <v>91</v>
      </c>
      <c r="J178" s="15">
        <v>91.6</v>
      </c>
      <c r="K178" s="15">
        <v>55.5</v>
      </c>
    </row>
    <row r="179" spans="1:11" ht="19.899999999999999" customHeight="1" x14ac:dyDescent="0.25">
      <c r="A179" s="12" t="s">
        <v>144</v>
      </c>
      <c r="B179" s="16">
        <v>101</v>
      </c>
      <c r="C179" s="16">
        <v>77</v>
      </c>
      <c r="D179" s="16">
        <v>100</v>
      </c>
      <c r="E179" s="16">
        <v>94</v>
      </c>
      <c r="F179" s="16">
        <v>69</v>
      </c>
      <c r="G179" s="16">
        <v>24</v>
      </c>
      <c r="H179" s="16">
        <v>47</v>
      </c>
      <c r="I179" s="16">
        <v>45</v>
      </c>
      <c r="J179" s="16">
        <v>45</v>
      </c>
      <c r="K179" s="16">
        <v>27</v>
      </c>
    </row>
    <row r="180" spans="1:11" ht="19.899999999999999" customHeight="1" x14ac:dyDescent="0.25">
      <c r="A180" s="10" t="s">
        <v>145</v>
      </c>
      <c r="B180" s="15">
        <v>80.8</v>
      </c>
      <c r="C180" s="15">
        <v>61.6</v>
      </c>
      <c r="D180" s="15">
        <v>80</v>
      </c>
      <c r="E180" s="15">
        <v>77.099999999999994</v>
      </c>
      <c r="F180" s="15">
        <v>58.7</v>
      </c>
      <c r="G180" s="15">
        <v>20.399999999999999</v>
      </c>
      <c r="H180" s="15">
        <v>40</v>
      </c>
      <c r="I180" s="15">
        <v>38.200000000000003</v>
      </c>
      <c r="J180" s="15">
        <v>45</v>
      </c>
      <c r="K180" s="15">
        <v>27</v>
      </c>
    </row>
    <row r="181" spans="1:11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</row>
    <row r="182" spans="1:11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</row>
    <row r="183" spans="1:11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</row>
    <row r="184" spans="1:11" ht="19.899999999999999" customHeight="1" x14ac:dyDescent="0.25">
      <c r="A184" s="10" t="s">
        <v>149</v>
      </c>
      <c r="B184" s="14">
        <v>1276000</v>
      </c>
      <c r="C184" s="14">
        <v>970000</v>
      </c>
      <c r="D184" s="14">
        <v>1183000</v>
      </c>
      <c r="E184" s="14">
        <v>1227000</v>
      </c>
      <c r="F184" s="14">
        <v>898000</v>
      </c>
      <c r="G184" s="14">
        <v>598000</v>
      </c>
      <c r="H184" s="14">
        <v>880000</v>
      </c>
      <c r="I184" s="14">
        <v>767000</v>
      </c>
      <c r="J184" s="14">
        <v>622000</v>
      </c>
      <c r="K184" s="14">
        <v>510000</v>
      </c>
    </row>
    <row r="185" spans="1:11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</row>
    <row r="186" spans="1:11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</row>
    <row r="187" spans="1:11" ht="19.899999999999999" customHeight="1" x14ac:dyDescent="0.25">
      <c r="A187" s="10" t="s">
        <v>116</v>
      </c>
      <c r="B187" s="14">
        <v>25000</v>
      </c>
      <c r="C187" s="14">
        <v>59000</v>
      </c>
      <c r="D187" s="14">
        <v>54000</v>
      </c>
      <c r="E187" s="14">
        <v>45000</v>
      </c>
      <c r="F187" s="14">
        <v>48000</v>
      </c>
      <c r="G187" s="14">
        <v>60000</v>
      </c>
      <c r="H187" s="14">
        <v>36000</v>
      </c>
      <c r="I187" s="14">
        <v>32000</v>
      </c>
      <c r="J187" s="14">
        <v>29000</v>
      </c>
      <c r="K187" s="14">
        <v>26000</v>
      </c>
    </row>
    <row r="188" spans="1:11" ht="19.899999999999999" customHeight="1" x14ac:dyDescent="0.25">
      <c r="A188" s="12" t="s">
        <v>117</v>
      </c>
      <c r="B188" s="16">
        <v>4000</v>
      </c>
      <c r="C188" s="16">
        <v>46000</v>
      </c>
      <c r="D188" s="16">
        <v>45000</v>
      </c>
      <c r="E188" s="16">
        <v>280000</v>
      </c>
      <c r="F188" s="16">
        <v>289000</v>
      </c>
      <c r="G188" s="16">
        <v>288000</v>
      </c>
      <c r="H188" s="16">
        <v>300000</v>
      </c>
      <c r="I188" s="16">
        <v>315000</v>
      </c>
      <c r="J188" s="16">
        <v>248000</v>
      </c>
      <c r="K188" s="16">
        <v>207000</v>
      </c>
    </row>
    <row r="189" spans="1:11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</row>
    <row r="190" spans="1:11" ht="19.899999999999999" customHeight="1" x14ac:dyDescent="0.25">
      <c r="A190" s="12" t="s">
        <v>150</v>
      </c>
      <c r="B190" s="23">
        <v>204.4</v>
      </c>
      <c r="C190" s="16">
        <v>144.80000000000001</v>
      </c>
      <c r="D190" s="16">
        <v>203.6</v>
      </c>
      <c r="E190" s="16">
        <v>193.3</v>
      </c>
      <c r="F190" s="16">
        <v>134.19999999999999</v>
      </c>
      <c r="G190" s="16">
        <v>26.8</v>
      </c>
      <c r="H190" s="16">
        <v>100.1</v>
      </c>
      <c r="I190" s="16">
        <v>87.5</v>
      </c>
      <c r="J190" s="16">
        <v>59.2</v>
      </c>
      <c r="K190" s="16">
        <v>30.5</v>
      </c>
    </row>
    <row r="191" spans="1:11" ht="19.899999999999999" customHeight="1" x14ac:dyDescent="0.25">
      <c r="A191" s="10" t="s">
        <v>151</v>
      </c>
      <c r="B191" s="22">
        <v>203.5</v>
      </c>
      <c r="C191" s="22">
        <v>154.9</v>
      </c>
      <c r="D191" s="15">
        <v>201</v>
      </c>
      <c r="E191" s="15">
        <v>189.4</v>
      </c>
      <c r="F191" s="15">
        <v>139.19999999999999</v>
      </c>
      <c r="G191" s="15">
        <v>36.200000000000003</v>
      </c>
      <c r="H191" s="15">
        <v>95.3</v>
      </c>
      <c r="I191" s="15">
        <v>91</v>
      </c>
      <c r="J191" s="15">
        <v>91.6</v>
      </c>
      <c r="K191" s="15">
        <v>55.5</v>
      </c>
    </row>
    <row r="192" spans="1:11" ht="19.899999999999999" customHeight="1" x14ac:dyDescent="0.25">
      <c r="A192" s="12" t="s">
        <v>152</v>
      </c>
      <c r="B192" s="23">
        <v>202</v>
      </c>
      <c r="C192" s="23">
        <v>154.1</v>
      </c>
      <c r="D192" s="16">
        <v>199.2</v>
      </c>
      <c r="E192" s="16">
        <v>189.4</v>
      </c>
      <c r="F192" s="16">
        <v>139.19999999999999</v>
      </c>
      <c r="G192" s="16">
        <v>0</v>
      </c>
      <c r="H192" s="16">
        <v>0</v>
      </c>
      <c r="I192" s="16">
        <v>91</v>
      </c>
      <c r="J192" s="16">
        <v>0</v>
      </c>
      <c r="K192" s="16">
        <v>0</v>
      </c>
    </row>
    <row r="193" spans="1:11" ht="19.899999999999999" customHeight="1" x14ac:dyDescent="0.25">
      <c r="A193" s="10" t="s">
        <v>153</v>
      </c>
      <c r="B193" s="22">
        <v>202.8</v>
      </c>
      <c r="C193" s="15">
        <v>144</v>
      </c>
      <c r="D193" s="15">
        <v>201.8</v>
      </c>
      <c r="E193" s="15">
        <v>193.3</v>
      </c>
      <c r="F193" s="15">
        <v>134.19999999999999</v>
      </c>
      <c r="G193" s="15">
        <v>26.8</v>
      </c>
      <c r="H193" s="15">
        <v>100.1</v>
      </c>
      <c r="I193" s="15">
        <v>87.5</v>
      </c>
      <c r="J193" s="15">
        <v>59.2</v>
      </c>
      <c r="K193" s="15">
        <v>30.5</v>
      </c>
    </row>
    <row r="194" spans="1:11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</row>
    <row r="195" spans="1:11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</row>
    <row r="196" spans="1:11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</row>
    <row r="197" spans="1:11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</row>
    <row r="198" spans="1:11" ht="19.899999999999999" customHeight="1" x14ac:dyDescent="0.25">
      <c r="A198" s="12" t="s">
        <v>158</v>
      </c>
      <c r="B198" s="13">
        <v>14000</v>
      </c>
      <c r="C198" s="13">
        <v>5000</v>
      </c>
      <c r="D198" s="13">
        <v>23000</v>
      </c>
      <c r="E198" s="13">
        <v>48000</v>
      </c>
      <c r="F198" s="13">
        <v>1000</v>
      </c>
      <c r="G198" s="13">
        <v>-34000</v>
      </c>
      <c r="H198" s="13">
        <v>-36000</v>
      </c>
      <c r="I198" s="13">
        <v>44000</v>
      </c>
      <c r="J198" s="13">
        <v>14000</v>
      </c>
      <c r="K198" s="13">
        <v>-9000</v>
      </c>
    </row>
    <row r="199" spans="1:11" ht="19.899999999999999" customHeight="1" x14ac:dyDescent="0.25">
      <c r="A199" s="10" t="s">
        <v>159</v>
      </c>
      <c r="B199" s="14">
        <v>-6000</v>
      </c>
      <c r="C199" s="14">
        <v>-15000</v>
      </c>
      <c r="D199" s="14">
        <v>4000</v>
      </c>
      <c r="E199" s="14">
        <v>6000</v>
      </c>
      <c r="F199" s="14">
        <v>-5000</v>
      </c>
      <c r="G199" s="14">
        <v>-4000</v>
      </c>
      <c r="H199" s="14">
        <v>-3000</v>
      </c>
      <c r="I199" s="14">
        <v>-2000</v>
      </c>
      <c r="J199" s="14">
        <v>-3000</v>
      </c>
      <c r="K199" s="14">
        <v>-5000</v>
      </c>
    </row>
    <row r="200" spans="1:11" ht="19.899999999999999" customHeight="1" x14ac:dyDescent="0.25">
      <c r="A200" s="12" t="s">
        <v>160</v>
      </c>
      <c r="B200" s="16">
        <v>26</v>
      </c>
      <c r="C200" s="16">
        <v>28</v>
      </c>
      <c r="D200" s="16">
        <v>28</v>
      </c>
      <c r="E200" s="16">
        <v>31</v>
      </c>
      <c r="F200" s="16">
        <v>15</v>
      </c>
      <c r="G200" s="16">
        <v>49</v>
      </c>
      <c r="H200" s="16">
        <v>31</v>
      </c>
      <c r="I200" s="16">
        <v>33</v>
      </c>
      <c r="J200" s="16">
        <v>34</v>
      </c>
      <c r="K200" s="16">
        <v>35</v>
      </c>
    </row>
    <row r="201" spans="1:11" ht="19.899999999999999" customHeight="1" x14ac:dyDescent="0.25">
      <c r="A201" s="10" t="s">
        <v>161</v>
      </c>
      <c r="B201" s="14">
        <v>0</v>
      </c>
      <c r="C201" s="14">
        <v>0</v>
      </c>
      <c r="D201" s="14">
        <v>0</v>
      </c>
      <c r="E201" s="14">
        <v>0</v>
      </c>
      <c r="F201" s="14">
        <v>0</v>
      </c>
      <c r="G201" s="14">
        <v>0</v>
      </c>
      <c r="H201" s="14">
        <v>0</v>
      </c>
      <c r="I201" s="14">
        <v>0</v>
      </c>
      <c r="J201" s="14">
        <v>0</v>
      </c>
      <c r="K201" s="14">
        <v>0</v>
      </c>
    </row>
    <row r="202" spans="1:11" ht="19.899999999999999" customHeight="1" x14ac:dyDescent="0.25">
      <c r="A202" s="12" t="s">
        <v>162</v>
      </c>
      <c r="B202" s="13">
        <v>-1000</v>
      </c>
      <c r="C202" s="13">
        <v>-1000</v>
      </c>
      <c r="D202" s="13">
        <v>-12000</v>
      </c>
      <c r="E202" s="13">
        <v>8000</v>
      </c>
      <c r="F202" s="13">
        <v>-10000</v>
      </c>
      <c r="G202" s="13">
        <v>10000</v>
      </c>
      <c r="H202" s="13">
        <v>-1000</v>
      </c>
      <c r="I202" s="13">
        <v>-5000</v>
      </c>
      <c r="J202" s="13">
        <v>-3000</v>
      </c>
      <c r="K202" s="16">
        <v>5000</v>
      </c>
    </row>
    <row r="203" spans="1:11" ht="19.899999999999999" customHeight="1" x14ac:dyDescent="0.25">
      <c r="A203" s="10" t="s">
        <v>163</v>
      </c>
      <c r="B203" s="14">
        <v>13000</v>
      </c>
      <c r="C203" s="14">
        <v>13000</v>
      </c>
      <c r="D203" s="14">
        <v>10000</v>
      </c>
      <c r="E203" s="14">
        <v>16000</v>
      </c>
      <c r="F203" s="14">
        <v>13000</v>
      </c>
      <c r="G203" s="14">
        <v>6000</v>
      </c>
      <c r="H203" s="14">
        <v>10000</v>
      </c>
      <c r="I203" s="14">
        <v>12000</v>
      </c>
      <c r="J203" s="14">
        <v>9000</v>
      </c>
      <c r="K203" s="14">
        <v>9000</v>
      </c>
    </row>
    <row r="204" spans="1:11" ht="19.899999999999999" customHeight="1" x14ac:dyDescent="0.25">
      <c r="A204" s="12" t="s">
        <v>164</v>
      </c>
      <c r="B204" s="13">
        <v>13000</v>
      </c>
      <c r="C204" s="13">
        <v>13000</v>
      </c>
      <c r="D204" s="13">
        <v>10000</v>
      </c>
      <c r="E204" s="13">
        <v>16000</v>
      </c>
      <c r="F204" s="13">
        <v>13000</v>
      </c>
      <c r="G204" s="13">
        <v>6000</v>
      </c>
      <c r="H204" s="13">
        <v>10000</v>
      </c>
      <c r="I204" s="13">
        <v>12000</v>
      </c>
      <c r="J204" s="13">
        <v>9000</v>
      </c>
      <c r="K204" s="13">
        <v>9000</v>
      </c>
    </row>
    <row r="205" spans="1:11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</row>
    <row r="206" spans="1:11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</row>
    <row r="207" spans="1:11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14000</v>
      </c>
      <c r="G207" s="15">
        <v>19000</v>
      </c>
      <c r="H207" s="15">
        <v>2000</v>
      </c>
      <c r="I207" s="15">
        <v>14000</v>
      </c>
      <c r="J207" s="14">
        <v>5000</v>
      </c>
      <c r="K207" s="14">
        <v>0</v>
      </c>
    </row>
    <row r="208" spans="1:11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</row>
    <row r="209" spans="1:11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</row>
    <row r="210" spans="1:11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</row>
    <row r="211" spans="1:11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</row>
    <row r="212" spans="1:11" ht="19.899999999999999" customHeight="1" x14ac:dyDescent="0.25">
      <c r="A212" s="12" t="s">
        <v>114</v>
      </c>
      <c r="B212" s="13">
        <v>5000</v>
      </c>
      <c r="C212" s="13">
        <v>7000</v>
      </c>
      <c r="D212" s="13">
        <v>12000</v>
      </c>
      <c r="E212" s="13">
        <v>12000</v>
      </c>
      <c r="F212" s="13">
        <v>21000</v>
      </c>
      <c r="G212" s="13">
        <v>32000</v>
      </c>
      <c r="H212" s="13">
        <v>34000</v>
      </c>
      <c r="I212" s="13">
        <v>32000</v>
      </c>
      <c r="J212" s="13">
        <v>30000</v>
      </c>
      <c r="K212" s="16">
        <v>35000</v>
      </c>
    </row>
    <row r="213" spans="1:11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4000</v>
      </c>
    </row>
    <row r="214" spans="1:11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17000</v>
      </c>
      <c r="H214" s="13">
        <v>0</v>
      </c>
      <c r="I214" s="13">
        <v>0</v>
      </c>
      <c r="J214" s="16">
        <v>1000</v>
      </c>
      <c r="K214" s="13">
        <v>4000</v>
      </c>
    </row>
    <row r="215" spans="1:11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17000</v>
      </c>
      <c r="H215" s="14">
        <v>0</v>
      </c>
      <c r="I215" s="14">
        <v>0</v>
      </c>
      <c r="J215" s="15">
        <v>1000</v>
      </c>
      <c r="K215" s="14">
        <v>4000</v>
      </c>
    </row>
    <row r="216" spans="1:11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</row>
    <row r="217" spans="1:11" ht="19.899999999999999" customHeight="1" x14ac:dyDescent="0.25">
      <c r="A217" s="10" t="s">
        <v>175</v>
      </c>
      <c r="B217" s="15">
        <v>8000</v>
      </c>
      <c r="C217" s="15">
        <v>8000</v>
      </c>
      <c r="D217" s="15">
        <v>44000</v>
      </c>
      <c r="E217" s="15">
        <v>30000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</row>
    <row r="218" spans="1:11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</row>
    <row r="219" spans="1:11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</row>
    <row r="220" spans="1:11" ht="19.899999999999999" customHeight="1" x14ac:dyDescent="0.25">
      <c r="A220" s="12" t="s">
        <v>178</v>
      </c>
      <c r="B220" s="16">
        <v>0</v>
      </c>
      <c r="C220" s="16">
        <v>0</v>
      </c>
      <c r="D220" s="13">
        <v>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3">
        <v>0</v>
      </c>
    </row>
    <row r="221" spans="1:11" ht="19.899999999999999" customHeight="1" x14ac:dyDescent="0.25">
      <c r="A221" s="10" t="s">
        <v>179</v>
      </c>
      <c r="B221" s="15">
        <v>-9000</v>
      </c>
      <c r="C221" s="15">
        <v>19000</v>
      </c>
      <c r="D221" s="15">
        <v>-11000</v>
      </c>
      <c r="E221" s="15">
        <v>8000</v>
      </c>
      <c r="F221" s="15">
        <v>9000</v>
      </c>
      <c r="G221" s="15">
        <v>-2000</v>
      </c>
      <c r="H221" s="14">
        <v>9000</v>
      </c>
      <c r="I221" s="14">
        <v>-3000</v>
      </c>
      <c r="J221" s="14">
        <v>-8000</v>
      </c>
      <c r="K221" s="14">
        <v>0</v>
      </c>
    </row>
    <row r="222" spans="1:11" ht="19.899999999999999" customHeight="1" x14ac:dyDescent="0.25">
      <c r="A222" s="12" t="s">
        <v>180</v>
      </c>
      <c r="B222" s="16">
        <v>0</v>
      </c>
      <c r="C222" s="16">
        <v>-55000</v>
      </c>
      <c r="D222" s="13">
        <v>0</v>
      </c>
      <c r="E222" s="13">
        <v>-10000</v>
      </c>
      <c r="F222" s="13">
        <v>-27000</v>
      </c>
      <c r="G222" s="13">
        <v>-35000</v>
      </c>
      <c r="H222" s="13">
        <v>0</v>
      </c>
      <c r="I222" s="13">
        <v>-31000</v>
      </c>
      <c r="J222" s="16">
        <v>-152000</v>
      </c>
      <c r="K222" s="13">
        <v>-96000</v>
      </c>
    </row>
    <row r="223" spans="1:11" ht="19.899999999999999" customHeight="1" x14ac:dyDescent="0.25">
      <c r="A223" s="10" t="s">
        <v>181</v>
      </c>
      <c r="B223" s="14">
        <v>4000</v>
      </c>
      <c r="C223" s="14">
        <v>12000</v>
      </c>
      <c r="D223" s="14">
        <v>11000</v>
      </c>
      <c r="E223" s="14">
        <v>26000</v>
      </c>
      <c r="F223" s="14">
        <v>6000</v>
      </c>
      <c r="G223" s="14">
        <v>19000</v>
      </c>
      <c r="H223" s="14">
        <v>18000</v>
      </c>
      <c r="I223" s="14">
        <v>0</v>
      </c>
      <c r="J223" s="14">
        <v>14000</v>
      </c>
      <c r="K223" s="14">
        <v>-3000</v>
      </c>
    </row>
    <row r="224" spans="1:11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</row>
    <row r="225" spans="1:11" ht="19.899999999999999" customHeight="1" x14ac:dyDescent="0.25">
      <c r="A225" s="10" t="s">
        <v>183</v>
      </c>
      <c r="B225" s="14">
        <v>0</v>
      </c>
      <c r="C225" s="14">
        <v>0</v>
      </c>
      <c r="D225" s="14">
        <v>-5000</v>
      </c>
      <c r="E225" s="14">
        <v>-7000</v>
      </c>
      <c r="F225" s="14">
        <v>24000</v>
      </c>
      <c r="G225" s="14">
        <v>-10000</v>
      </c>
      <c r="H225" s="14">
        <v>25000</v>
      </c>
      <c r="I225" s="14">
        <v>-14000</v>
      </c>
      <c r="J225" s="14">
        <v>15000</v>
      </c>
      <c r="K225" s="14">
        <v>-21000</v>
      </c>
    </row>
    <row r="226" spans="1:11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3">
        <v>0</v>
      </c>
      <c r="I226" s="13">
        <v>13000</v>
      </c>
      <c r="J226" s="13">
        <v>0</v>
      </c>
      <c r="K226" s="13">
        <v>0</v>
      </c>
    </row>
    <row r="227" spans="1:11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</row>
    <row r="228" spans="1:11" ht="19.899999999999999" customHeight="1" x14ac:dyDescent="0.25">
      <c r="A228" s="12" t="s">
        <v>186</v>
      </c>
      <c r="B228" s="13">
        <v>764000</v>
      </c>
      <c r="C228" s="13">
        <v>771000</v>
      </c>
      <c r="D228" s="13">
        <v>756000</v>
      </c>
      <c r="E228" s="13">
        <v>755000</v>
      </c>
      <c r="F228" s="13">
        <v>755000</v>
      </c>
      <c r="G228" s="13">
        <v>988000</v>
      </c>
      <c r="H228" s="13">
        <v>955000</v>
      </c>
      <c r="I228" s="13">
        <v>849000</v>
      </c>
      <c r="J228" s="13">
        <v>815000</v>
      </c>
      <c r="K228" s="13">
        <v>731000</v>
      </c>
    </row>
    <row r="229" spans="1:11" ht="19.899999999999999" customHeight="1" x14ac:dyDescent="0.25">
      <c r="A229" s="10" t="s">
        <v>187</v>
      </c>
      <c r="B229" s="15">
        <v>0</v>
      </c>
      <c r="C229" s="15">
        <v>0</v>
      </c>
      <c r="D229" s="15">
        <v>326000</v>
      </c>
      <c r="E229" s="15">
        <v>306000</v>
      </c>
      <c r="F229" s="15">
        <v>311000</v>
      </c>
      <c r="G229" s="15">
        <v>354000</v>
      </c>
      <c r="H229" s="15">
        <v>322000</v>
      </c>
      <c r="I229" s="15">
        <v>314000</v>
      </c>
      <c r="J229" s="15">
        <v>289000</v>
      </c>
      <c r="K229" s="15">
        <v>193000</v>
      </c>
    </row>
    <row r="230" spans="1:11" ht="19.899999999999999" customHeight="1" x14ac:dyDescent="0.25">
      <c r="A230" s="12" t="s">
        <v>188</v>
      </c>
      <c r="B230" s="13">
        <v>312000</v>
      </c>
      <c r="C230" s="13">
        <v>237000</v>
      </c>
      <c r="D230" s="13">
        <v>309000</v>
      </c>
      <c r="E230" s="13">
        <v>118000</v>
      </c>
      <c r="F230" s="13">
        <v>213000</v>
      </c>
      <c r="G230" s="13">
        <v>74000</v>
      </c>
      <c r="H230" s="13">
        <v>145000</v>
      </c>
      <c r="I230" s="13">
        <v>139000</v>
      </c>
      <c r="J230" s="13">
        <v>139000</v>
      </c>
      <c r="K230" s="13">
        <v>84000</v>
      </c>
    </row>
    <row r="231" spans="1:11" ht="19.899999999999999" customHeight="1" x14ac:dyDescent="0.25">
      <c r="A231" s="10" t="s">
        <v>189</v>
      </c>
      <c r="B231" s="14">
        <v>247000</v>
      </c>
      <c r="C231" s="14">
        <v>327000</v>
      </c>
      <c r="D231" s="14">
        <v>315000</v>
      </c>
      <c r="E231" s="14">
        <v>275000</v>
      </c>
      <c r="F231" s="14">
        <v>56000</v>
      </c>
      <c r="G231" s="15">
        <v>136000</v>
      </c>
      <c r="H231" s="14">
        <v>139000</v>
      </c>
      <c r="I231" s="14">
        <v>154000</v>
      </c>
      <c r="J231" s="14">
        <v>93000</v>
      </c>
      <c r="K231" s="14">
        <v>117000</v>
      </c>
    </row>
    <row r="232" spans="1:11" ht="19.899999999999999" customHeight="1" x14ac:dyDescent="0.25">
      <c r="A232" s="12" t="s">
        <v>190</v>
      </c>
      <c r="B232" s="13">
        <v>4000</v>
      </c>
      <c r="C232" s="13">
        <v>5000</v>
      </c>
      <c r="D232" s="13">
        <v>3000</v>
      </c>
      <c r="E232" s="13">
        <v>9000</v>
      </c>
      <c r="F232" s="13">
        <v>5000</v>
      </c>
      <c r="G232" s="16">
        <v>12000</v>
      </c>
      <c r="H232" s="13">
        <v>10000</v>
      </c>
      <c r="I232" s="13">
        <v>17000</v>
      </c>
      <c r="J232" s="16">
        <v>10000</v>
      </c>
      <c r="K232" s="16">
        <v>4000</v>
      </c>
    </row>
    <row r="233" spans="1:11" ht="19.899999999999999" customHeight="1" x14ac:dyDescent="0.25">
      <c r="A233" s="10" t="s">
        <v>191</v>
      </c>
      <c r="B233" s="14">
        <v>13000</v>
      </c>
      <c r="C233" s="14">
        <v>11000</v>
      </c>
      <c r="D233" s="14">
        <v>9000</v>
      </c>
      <c r="E233" s="14">
        <v>9000</v>
      </c>
      <c r="F233" s="14">
        <v>8000</v>
      </c>
      <c r="G233" s="14">
        <v>8000</v>
      </c>
      <c r="H233" s="14">
        <v>8000</v>
      </c>
      <c r="I233" s="14">
        <v>7000</v>
      </c>
      <c r="J233" s="14">
        <v>5000</v>
      </c>
      <c r="K233" s="14">
        <v>4000</v>
      </c>
    </row>
    <row r="234" spans="1:11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1000</v>
      </c>
    </row>
    <row r="235" spans="1:11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</row>
    <row r="236" spans="1:11" ht="19.899999999999999" customHeight="1" x14ac:dyDescent="0.25">
      <c r="A236" s="12" t="s">
        <v>194</v>
      </c>
      <c r="B236" s="13">
        <v>5000</v>
      </c>
      <c r="C236" s="13">
        <v>1000</v>
      </c>
      <c r="D236" s="13">
        <v>1000</v>
      </c>
      <c r="E236" s="13">
        <v>1000</v>
      </c>
      <c r="F236" s="13">
        <v>1000</v>
      </c>
      <c r="G236" s="13">
        <v>1000</v>
      </c>
      <c r="H236" s="13">
        <v>1000</v>
      </c>
      <c r="I236" s="13">
        <v>0</v>
      </c>
      <c r="J236" s="13">
        <v>0</v>
      </c>
      <c r="K236" s="13">
        <v>0</v>
      </c>
    </row>
    <row r="237" spans="1:11" ht="19.899999999999999" customHeight="1" x14ac:dyDescent="0.25">
      <c r="A237" s="10" t="s">
        <v>195</v>
      </c>
      <c r="B237" s="14">
        <v>870000</v>
      </c>
      <c r="C237" s="14">
        <v>973000</v>
      </c>
      <c r="D237" s="14">
        <v>915000</v>
      </c>
      <c r="E237" s="14">
        <v>896000</v>
      </c>
      <c r="F237" s="14">
        <v>1042000</v>
      </c>
      <c r="G237" s="14">
        <v>1204000</v>
      </c>
      <c r="H237" s="14">
        <v>1170000</v>
      </c>
      <c r="I237" s="14">
        <v>1148000</v>
      </c>
      <c r="J237" s="14">
        <v>1109000</v>
      </c>
      <c r="K237" s="14">
        <v>1043000</v>
      </c>
    </row>
    <row r="238" spans="1:11" ht="19.899999999999999" customHeight="1" x14ac:dyDescent="0.25">
      <c r="A238" s="12" t="s">
        <v>196</v>
      </c>
      <c r="B238" s="13">
        <v>11000</v>
      </c>
      <c r="C238" s="13">
        <v>11000</v>
      </c>
      <c r="D238" s="13">
        <v>11000</v>
      </c>
      <c r="E238" s="13">
        <v>6000</v>
      </c>
      <c r="F238" s="13">
        <v>19000</v>
      </c>
      <c r="G238" s="13">
        <v>-5000</v>
      </c>
      <c r="H238" s="13">
        <v>19000</v>
      </c>
      <c r="I238" s="13">
        <v>11000</v>
      </c>
      <c r="J238" s="16">
        <v>19000</v>
      </c>
      <c r="K238" s="16">
        <v>6000</v>
      </c>
    </row>
    <row r="239" spans="1:11" ht="19.899999999999999" customHeight="1" x14ac:dyDescent="0.25">
      <c r="A239" s="10" t="s">
        <v>197</v>
      </c>
      <c r="B239" s="15">
        <v>2000</v>
      </c>
      <c r="C239" s="15">
        <v>4000</v>
      </c>
      <c r="D239" s="15">
        <v>0</v>
      </c>
      <c r="E239" s="15">
        <v>0</v>
      </c>
      <c r="F239" s="15">
        <v>9000</v>
      </c>
      <c r="G239" s="15">
        <v>1000</v>
      </c>
      <c r="H239" s="15">
        <v>6000</v>
      </c>
      <c r="I239" s="15">
        <v>2000</v>
      </c>
      <c r="J239" s="15">
        <v>3000</v>
      </c>
      <c r="K239" s="15">
        <v>3000</v>
      </c>
    </row>
    <row r="240" spans="1:11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</row>
    <row r="241" spans="1:12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</row>
    <row r="242" spans="1:12" ht="19.899999999999999" customHeight="1" x14ac:dyDescent="0.25">
      <c r="A242" s="12" t="s">
        <v>200</v>
      </c>
      <c r="B242" s="13">
        <v>52000</v>
      </c>
      <c r="C242" s="16"/>
      <c r="D242" s="9"/>
      <c r="E242" s="9"/>
      <c r="F242" s="9"/>
      <c r="G242" s="9"/>
      <c r="H242" s="9"/>
      <c r="I242" s="9"/>
      <c r="J242" s="9"/>
      <c r="K242" s="9"/>
    </row>
    <row r="243" spans="1:12" ht="19.899999999999999" customHeight="1" x14ac:dyDescent="0.25">
      <c r="A243" s="10" t="s">
        <v>201</v>
      </c>
      <c r="B243" s="14">
        <v>35000</v>
      </c>
      <c r="C243" s="15"/>
      <c r="D243" s="7"/>
      <c r="E243" s="7"/>
      <c r="F243" s="7"/>
      <c r="G243" s="7"/>
      <c r="H243" s="7"/>
      <c r="I243" s="7"/>
      <c r="J243" s="7"/>
      <c r="K243" s="7"/>
    </row>
    <row r="244" spans="1:12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</row>
    <row r="245" spans="1:12" ht="19.899999999999999" customHeight="1" x14ac:dyDescent="0.25"/>
    <row r="246" spans="1:12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</row>
    <row r="247" spans="1:12" ht="19.899999999999999" customHeight="1" x14ac:dyDescent="0.25">
      <c r="A247" s="1" t="s">
        <v>1</v>
      </c>
      <c r="L247" t="s">
        <v>2</v>
      </c>
    </row>
    <row r="248" spans="1:12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</row>
    <row r="249" spans="1:12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</row>
    <row r="250" spans="1:12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</row>
    <row r="251" spans="1:12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</row>
    <row r="252" spans="1:12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</row>
    <row r="253" spans="1:12" ht="19.899999999999999" customHeight="1" x14ac:dyDescent="0.25">
      <c r="A253" s="10" t="s">
        <v>204</v>
      </c>
      <c r="B253" s="11">
        <v>4012000</v>
      </c>
      <c r="C253" s="11">
        <v>4001000</v>
      </c>
      <c r="D253" s="11">
        <v>3657000</v>
      </c>
      <c r="E253" s="11">
        <v>3431000</v>
      </c>
      <c r="F253" s="11">
        <v>3019000</v>
      </c>
      <c r="G253" s="11">
        <v>3202000</v>
      </c>
      <c r="H253" s="11">
        <v>2804000</v>
      </c>
      <c r="I253" s="11">
        <v>2827000</v>
      </c>
      <c r="J253" s="11">
        <v>2695000</v>
      </c>
      <c r="K253" s="11">
        <v>2827000</v>
      </c>
    </row>
    <row r="254" spans="1:12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</row>
    <row r="255" spans="1:12" ht="19.899999999999999" customHeight="1" x14ac:dyDescent="0.25">
      <c r="A255" s="10" t="s">
        <v>206</v>
      </c>
      <c r="B255" s="11">
        <v>552000</v>
      </c>
      <c r="C255" s="11">
        <v>552000</v>
      </c>
      <c r="D255" s="11">
        <v>552000</v>
      </c>
      <c r="E255" s="11">
        <v>552000</v>
      </c>
      <c r="F255" s="11">
        <v>552000</v>
      </c>
      <c r="G255" s="11">
        <v>522000</v>
      </c>
      <c r="H255" s="11">
        <v>538000</v>
      </c>
      <c r="I255" s="11">
        <v>552000</v>
      </c>
      <c r="J255" s="11">
        <v>552000</v>
      </c>
      <c r="K255" s="11">
        <v>552000</v>
      </c>
    </row>
    <row r="256" spans="1:12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</row>
    <row r="257" spans="1:11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4">
        <v>0</v>
      </c>
      <c r="J257" s="15">
        <v>0</v>
      </c>
      <c r="K257" s="15">
        <v>0</v>
      </c>
    </row>
    <row r="258" spans="1:11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</row>
    <row r="259" spans="1:11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</row>
    <row r="260" spans="1:11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</row>
    <row r="261" spans="1:11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</row>
    <row r="262" spans="1:11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</row>
    <row r="263" spans="1:11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-17000</v>
      </c>
      <c r="H263" s="15">
        <v>-16000</v>
      </c>
      <c r="I263" s="15">
        <v>0</v>
      </c>
      <c r="J263" s="15">
        <v>0</v>
      </c>
      <c r="K263" s="15">
        <v>0</v>
      </c>
    </row>
    <row r="264" spans="1:11" ht="19.899999999999999" customHeight="1" x14ac:dyDescent="0.25">
      <c r="A264" s="12" t="s">
        <v>215</v>
      </c>
      <c r="B264" s="18">
        <v>552000</v>
      </c>
      <c r="C264" s="18">
        <v>552000</v>
      </c>
      <c r="D264" s="18">
        <v>552000</v>
      </c>
      <c r="E264" s="18">
        <v>552000</v>
      </c>
      <c r="F264" s="18">
        <v>552000</v>
      </c>
      <c r="G264" s="18">
        <v>505000</v>
      </c>
      <c r="H264" s="18">
        <v>522000</v>
      </c>
      <c r="I264" s="18">
        <v>552000</v>
      </c>
      <c r="J264" s="18">
        <v>552000</v>
      </c>
      <c r="K264" s="18">
        <v>552000</v>
      </c>
    </row>
    <row r="265" spans="1:11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</row>
    <row r="266" spans="1:11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</row>
    <row r="267" spans="1:11" ht="19.899999999999999" customHeight="1" x14ac:dyDescent="0.25">
      <c r="A267" s="10" t="s">
        <v>217</v>
      </c>
      <c r="B267" s="11">
        <v>-88000</v>
      </c>
      <c r="C267" s="11">
        <v>-87000</v>
      </c>
      <c r="D267" s="11">
        <v>-97000</v>
      </c>
      <c r="E267" s="11">
        <v>267000</v>
      </c>
      <c r="F267" s="11">
        <v>213000</v>
      </c>
      <c r="G267" s="11">
        <v>373000</v>
      </c>
      <c r="H267" s="11">
        <v>129000</v>
      </c>
      <c r="I267" s="11">
        <v>234000</v>
      </c>
      <c r="J267" s="11">
        <v>191000</v>
      </c>
      <c r="K267" s="11">
        <v>300000</v>
      </c>
    </row>
    <row r="268" spans="1:11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</row>
    <row r="269" spans="1:11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</row>
    <row r="270" spans="1:11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</row>
    <row r="271" spans="1:11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</row>
    <row r="272" spans="1:11" ht="19.899999999999999" customHeight="1" x14ac:dyDescent="0.25">
      <c r="A272" s="12" t="s">
        <v>222</v>
      </c>
      <c r="B272" s="13">
        <v>-32000</v>
      </c>
      <c r="C272" s="13">
        <v>5000</v>
      </c>
      <c r="D272" s="13">
        <v>9000</v>
      </c>
      <c r="E272" s="13">
        <v>-43000</v>
      </c>
      <c r="F272" s="13">
        <v>13000</v>
      </c>
      <c r="G272" s="13">
        <v>-27000</v>
      </c>
      <c r="H272" s="13">
        <v>29000</v>
      </c>
      <c r="I272" s="13">
        <v>-18000</v>
      </c>
      <c r="J272" s="13">
        <v>23000</v>
      </c>
      <c r="K272" s="13">
        <v>-27000</v>
      </c>
    </row>
    <row r="273" spans="1:11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</row>
    <row r="274" spans="1:11" ht="19.899999999999999" customHeight="1" x14ac:dyDescent="0.25">
      <c r="A274" s="12" t="s">
        <v>224</v>
      </c>
      <c r="B274" s="16">
        <v>0</v>
      </c>
      <c r="C274" s="16">
        <v>0</v>
      </c>
      <c r="D274" s="16">
        <v>0</v>
      </c>
      <c r="E274" s="13">
        <v>-268000</v>
      </c>
      <c r="F274" s="16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</row>
    <row r="275" spans="1:11" ht="19.899999999999999" customHeight="1" x14ac:dyDescent="0.25">
      <c r="A275" s="10" t="s">
        <v>225</v>
      </c>
      <c r="B275" s="14">
        <v>0</v>
      </c>
      <c r="C275" s="14">
        <v>0</v>
      </c>
      <c r="D275" s="14">
        <v>0</v>
      </c>
      <c r="E275" s="14">
        <v>6000</v>
      </c>
      <c r="F275" s="14">
        <v>19000</v>
      </c>
      <c r="G275" s="14">
        <v>-4000</v>
      </c>
      <c r="H275" s="14">
        <v>21000</v>
      </c>
      <c r="I275" s="14">
        <v>22000</v>
      </c>
      <c r="J275" s="15">
        <v>0</v>
      </c>
      <c r="K275" s="15">
        <v>0</v>
      </c>
    </row>
    <row r="276" spans="1:11" ht="19.899999999999999" customHeight="1" x14ac:dyDescent="0.25">
      <c r="A276" s="12" t="s">
        <v>226</v>
      </c>
      <c r="B276" s="16">
        <v>-2000</v>
      </c>
      <c r="C276" s="16">
        <v>2000</v>
      </c>
      <c r="D276" s="16">
        <v>1000</v>
      </c>
      <c r="E276" s="16">
        <v>-4000</v>
      </c>
      <c r="F276" s="16">
        <v>5000</v>
      </c>
      <c r="G276" s="16">
        <v>-4000</v>
      </c>
      <c r="H276" s="16">
        <v>2000</v>
      </c>
      <c r="I276" s="16">
        <v>4000</v>
      </c>
      <c r="J276" s="16">
        <v>10000</v>
      </c>
      <c r="K276" s="13">
        <v>-12000</v>
      </c>
    </row>
    <row r="277" spans="1:11" ht="19.899999999999999" customHeight="1" x14ac:dyDescent="0.25">
      <c r="A277" s="10" t="s">
        <v>227</v>
      </c>
      <c r="B277" s="15">
        <v>0</v>
      </c>
      <c r="C277" s="14">
        <v>-8000</v>
      </c>
      <c r="D277" s="14">
        <v>0</v>
      </c>
      <c r="E277" s="14">
        <v>-55000</v>
      </c>
      <c r="F277" s="15">
        <v>17000</v>
      </c>
      <c r="G277" s="14">
        <v>-78000</v>
      </c>
      <c r="H277" s="14">
        <v>192000</v>
      </c>
      <c r="I277" s="14">
        <v>-147000</v>
      </c>
      <c r="J277" s="14">
        <v>10000</v>
      </c>
      <c r="K277" s="14">
        <v>-70000</v>
      </c>
    </row>
    <row r="278" spans="1:11" ht="19.899999999999999" customHeight="1" x14ac:dyDescent="0.25">
      <c r="A278" s="12" t="s">
        <v>228</v>
      </c>
      <c r="B278" s="18">
        <v>-122000</v>
      </c>
      <c r="C278" s="18">
        <v>-88000</v>
      </c>
      <c r="D278" s="18">
        <v>-87000</v>
      </c>
      <c r="E278" s="18">
        <v>-97000</v>
      </c>
      <c r="F278" s="18">
        <v>267000</v>
      </c>
      <c r="G278" s="18">
        <v>260000</v>
      </c>
      <c r="H278" s="18">
        <v>373000</v>
      </c>
      <c r="I278" s="18">
        <v>95000</v>
      </c>
      <c r="J278" s="18">
        <v>234000</v>
      </c>
      <c r="K278" s="18">
        <v>191000</v>
      </c>
    </row>
    <row r="279" spans="1:11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</row>
    <row r="280" spans="1:11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</row>
    <row r="281" spans="1:11" ht="19.899999999999999" customHeight="1" x14ac:dyDescent="0.25">
      <c r="A281" s="10" t="s">
        <v>230</v>
      </c>
      <c r="B281" s="11">
        <v>3548000</v>
      </c>
      <c r="C281" s="11">
        <v>3536000</v>
      </c>
      <c r="D281" s="11">
        <v>3202000</v>
      </c>
      <c r="E281" s="11">
        <v>2612000</v>
      </c>
      <c r="F281" s="11">
        <v>2254000</v>
      </c>
      <c r="G281" s="11">
        <v>2307000</v>
      </c>
      <c r="H281" s="11">
        <v>2137000</v>
      </c>
      <c r="I281" s="11">
        <v>2041000</v>
      </c>
      <c r="J281" s="11">
        <v>1952000</v>
      </c>
      <c r="K281" s="11">
        <v>1975000</v>
      </c>
    </row>
    <row r="282" spans="1:11" ht="19.899999999999999" customHeight="1" x14ac:dyDescent="0.25">
      <c r="A282" s="12" t="s">
        <v>231</v>
      </c>
      <c r="B282" s="13">
        <v>-32000</v>
      </c>
      <c r="C282" s="13">
        <v>8000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</row>
    <row r="283" spans="1:11" ht="19.899999999999999" customHeight="1" x14ac:dyDescent="0.25">
      <c r="A283" s="10" t="s">
        <v>232</v>
      </c>
      <c r="B283" s="14">
        <v>631000</v>
      </c>
      <c r="C283" s="14">
        <v>447000</v>
      </c>
      <c r="D283" s="14">
        <v>664000</v>
      </c>
      <c r="E283" s="14">
        <v>597000</v>
      </c>
      <c r="F283" s="14">
        <v>414000</v>
      </c>
      <c r="G283" s="14">
        <v>83000</v>
      </c>
      <c r="H283" s="14">
        <v>309000</v>
      </c>
      <c r="I283" s="14">
        <v>270000</v>
      </c>
      <c r="J283" s="14">
        <v>183000</v>
      </c>
      <c r="K283" s="14">
        <v>94000</v>
      </c>
    </row>
    <row r="284" spans="1:11" ht="19.899999999999999" customHeight="1" x14ac:dyDescent="0.25">
      <c r="A284" s="12" t="s">
        <v>233</v>
      </c>
      <c r="B284" s="13">
        <v>-247000</v>
      </c>
      <c r="C284" s="13">
        <v>-327000</v>
      </c>
      <c r="D284" s="13">
        <v>-315000</v>
      </c>
      <c r="E284" s="13">
        <v>-275000</v>
      </c>
      <c r="F284" s="13">
        <v>-56000</v>
      </c>
      <c r="G284" s="13">
        <v>-136000</v>
      </c>
      <c r="H284" s="13">
        <v>-139000</v>
      </c>
      <c r="I284" s="13">
        <v>-154000</v>
      </c>
      <c r="J284" s="13">
        <v>-93000</v>
      </c>
      <c r="K284" s="13">
        <v>-117000</v>
      </c>
    </row>
    <row r="285" spans="1:11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</row>
    <row r="286" spans="1:11" ht="19.899999999999999" customHeight="1" x14ac:dyDescent="0.25">
      <c r="A286" s="12" t="s">
        <v>235</v>
      </c>
      <c r="B286" s="16">
        <v>0</v>
      </c>
      <c r="C286" s="16">
        <v>0</v>
      </c>
      <c r="D286" s="16">
        <v>0</v>
      </c>
      <c r="E286" s="13">
        <v>268000</v>
      </c>
      <c r="F286" s="16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</row>
    <row r="287" spans="1:11" ht="19.899999999999999" customHeight="1" x14ac:dyDescent="0.25">
      <c r="A287" s="10" t="s">
        <v>236</v>
      </c>
      <c r="B287" s="15">
        <v>-19000</v>
      </c>
      <c r="C287" s="15">
        <v>-8000</v>
      </c>
      <c r="D287" s="15">
        <v>-15000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</row>
    <row r="288" spans="1:11" ht="19.899999999999999" customHeight="1" x14ac:dyDescent="0.25">
      <c r="A288" s="12" t="s">
        <v>237</v>
      </c>
      <c r="B288" s="13">
        <v>-7000</v>
      </c>
      <c r="C288" s="13">
        <v>-108000</v>
      </c>
      <c r="D288" s="13">
        <v>0</v>
      </c>
      <c r="E288" s="13">
        <v>0</v>
      </c>
      <c r="F288" s="13">
        <v>0</v>
      </c>
      <c r="G288" s="13">
        <v>0</v>
      </c>
      <c r="H288" s="13">
        <v>0</v>
      </c>
      <c r="I288" s="13">
        <v>0</v>
      </c>
      <c r="J288" s="13">
        <v>-1000</v>
      </c>
      <c r="K288" s="13">
        <v>0</v>
      </c>
    </row>
    <row r="289" spans="1:12" ht="19.899999999999999" customHeight="1" x14ac:dyDescent="0.25">
      <c r="A289" s="10" t="s">
        <v>238</v>
      </c>
      <c r="B289" s="11">
        <v>3874000</v>
      </c>
      <c r="C289" s="11">
        <v>3548000</v>
      </c>
      <c r="D289" s="11">
        <v>3536000</v>
      </c>
      <c r="E289" s="11">
        <v>3202000</v>
      </c>
      <c r="F289" s="11">
        <v>2612000</v>
      </c>
      <c r="G289" s="11">
        <v>2254000</v>
      </c>
      <c r="H289" s="11">
        <v>2307000</v>
      </c>
      <c r="I289" s="11">
        <v>2157000</v>
      </c>
      <c r="J289" s="11">
        <v>2041000</v>
      </c>
      <c r="K289" s="11">
        <v>1952000</v>
      </c>
    </row>
    <row r="290" spans="1:12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</row>
    <row r="291" spans="1:12" ht="19.899999999999999" customHeight="1" x14ac:dyDescent="0.25">
      <c r="A291" s="10" t="s">
        <v>239</v>
      </c>
      <c r="B291" s="11">
        <v>4304000</v>
      </c>
      <c r="C291" s="11">
        <v>4012000</v>
      </c>
      <c r="D291" s="11">
        <v>4001000</v>
      </c>
      <c r="E291" s="11">
        <v>3657000</v>
      </c>
      <c r="F291" s="11">
        <v>3431000</v>
      </c>
      <c r="G291" s="11">
        <v>3019000</v>
      </c>
      <c r="H291" s="11">
        <v>3202000</v>
      </c>
      <c r="I291" s="11">
        <v>2804000</v>
      </c>
      <c r="J291" s="11">
        <v>2827000</v>
      </c>
      <c r="K291" s="11">
        <v>2695000</v>
      </c>
    </row>
    <row r="292" spans="1:12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</row>
    <row r="293" spans="1:12" ht="19.899999999999999" customHeight="1" x14ac:dyDescent="0.25"/>
    <row r="294" spans="1:12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</row>
    <row r="295" spans="1:12" ht="19.899999999999999" customHeight="1" x14ac:dyDescent="0.25">
      <c r="A295" s="1" t="s">
        <v>1</v>
      </c>
      <c r="L295" t="s">
        <v>2</v>
      </c>
    </row>
    <row r="296" spans="1:12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</row>
    <row r="297" spans="1:12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</row>
    <row r="298" spans="1:12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</row>
    <row r="299" spans="1:12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</row>
    <row r="300" spans="1:12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</row>
    <row r="301" spans="1:12" ht="19.899999999999999" customHeight="1" x14ac:dyDescent="0.25">
      <c r="A301" s="10" t="s">
        <v>242</v>
      </c>
      <c r="B301" s="14">
        <v>863000</v>
      </c>
      <c r="C301" s="14">
        <v>584000</v>
      </c>
      <c r="D301" s="14">
        <v>844000</v>
      </c>
      <c r="E301" s="14">
        <v>788000</v>
      </c>
      <c r="F301" s="14">
        <v>340000</v>
      </c>
      <c r="G301" s="14">
        <v>149000</v>
      </c>
      <c r="H301" s="14">
        <v>482000</v>
      </c>
      <c r="I301" s="14">
        <v>419000</v>
      </c>
      <c r="J301" s="14">
        <v>317000</v>
      </c>
      <c r="K301" s="14">
        <v>201000</v>
      </c>
    </row>
    <row r="302" spans="1:12" ht="19.899999999999999" customHeight="1" x14ac:dyDescent="0.25">
      <c r="A302" s="12" t="s">
        <v>243</v>
      </c>
      <c r="B302" s="13">
        <v>475000</v>
      </c>
      <c r="C302" s="13">
        <v>421000</v>
      </c>
      <c r="D302" s="13">
        <v>251000</v>
      </c>
      <c r="E302" s="13">
        <v>322000</v>
      </c>
      <c r="F302" s="13">
        <v>504000</v>
      </c>
      <c r="G302" s="13">
        <v>699000</v>
      </c>
      <c r="H302" s="13">
        <v>548000</v>
      </c>
      <c r="I302" s="13">
        <v>482000</v>
      </c>
      <c r="J302" s="13">
        <v>476000</v>
      </c>
      <c r="K302" s="13">
        <v>438000</v>
      </c>
    </row>
    <row r="303" spans="1:12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</row>
    <row r="304" spans="1:12" ht="19.899999999999999" customHeight="1" x14ac:dyDescent="0.25">
      <c r="A304" s="12" t="s">
        <v>244</v>
      </c>
      <c r="B304" s="18">
        <v>1338000</v>
      </c>
      <c r="C304" s="18">
        <v>1005000</v>
      </c>
      <c r="D304" s="18">
        <v>1095000</v>
      </c>
      <c r="E304" s="18">
        <v>1110000</v>
      </c>
      <c r="F304" s="18">
        <v>844000</v>
      </c>
      <c r="G304" s="18">
        <v>848000</v>
      </c>
      <c r="H304" s="18">
        <v>1030000</v>
      </c>
      <c r="I304" s="18">
        <v>901000</v>
      </c>
      <c r="J304" s="18">
        <v>793000</v>
      </c>
      <c r="K304" s="18">
        <v>639000</v>
      </c>
    </row>
    <row r="305" spans="1:11" ht="19.899999999999999" customHeight="1" x14ac:dyDescent="0.25">
      <c r="A305" s="10" t="s">
        <v>245</v>
      </c>
      <c r="B305" s="14">
        <v>0</v>
      </c>
      <c r="C305" s="14">
        <v>0</v>
      </c>
      <c r="D305" s="14">
        <v>1000</v>
      </c>
      <c r="E305" s="14">
        <v>1000</v>
      </c>
      <c r="F305" s="14">
        <v>1000</v>
      </c>
      <c r="G305" s="14">
        <v>1000</v>
      </c>
      <c r="H305" s="14">
        <v>0</v>
      </c>
      <c r="I305" s="15">
        <v>0</v>
      </c>
      <c r="J305" s="15">
        <v>0</v>
      </c>
      <c r="K305" s="14">
        <v>0</v>
      </c>
    </row>
    <row r="306" spans="1:11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</row>
    <row r="307" spans="1:11" ht="19.899999999999999" customHeight="1" x14ac:dyDescent="0.25">
      <c r="A307" s="10" t="s">
        <v>247</v>
      </c>
      <c r="B307" s="11">
        <v>65000</v>
      </c>
      <c r="C307" s="11">
        <v>-108000</v>
      </c>
      <c r="D307" s="11">
        <v>-98000</v>
      </c>
      <c r="E307" s="11">
        <v>-11000</v>
      </c>
      <c r="F307" s="11">
        <v>82000</v>
      </c>
      <c r="G307" s="11">
        <v>124000</v>
      </c>
      <c r="H307" s="11">
        <v>-203000</v>
      </c>
      <c r="I307" s="11">
        <v>36000</v>
      </c>
      <c r="J307" s="11">
        <v>51000</v>
      </c>
      <c r="K307" s="11">
        <v>-36000</v>
      </c>
    </row>
    <row r="308" spans="1:11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</row>
    <row r="309" spans="1:11" ht="19.899999999999999" customHeight="1" x14ac:dyDescent="0.25">
      <c r="A309" s="10" t="s">
        <v>248</v>
      </c>
      <c r="B309" s="14">
        <v>28000</v>
      </c>
      <c r="C309" s="14">
        <v>48000</v>
      </c>
      <c r="D309" s="14">
        <v>-79000</v>
      </c>
      <c r="E309" s="14">
        <v>8000</v>
      </c>
      <c r="F309" s="14">
        <v>58000</v>
      </c>
      <c r="G309" s="14">
        <v>122000</v>
      </c>
      <c r="H309" s="14">
        <v>-165000</v>
      </c>
      <c r="I309" s="14">
        <v>-69000</v>
      </c>
      <c r="J309" s="14">
        <v>-16000</v>
      </c>
      <c r="K309" s="14">
        <v>-90000</v>
      </c>
    </row>
    <row r="310" spans="1:11" ht="19.899999999999999" customHeight="1" x14ac:dyDescent="0.25">
      <c r="A310" s="12" t="s">
        <v>249</v>
      </c>
      <c r="B310" s="13">
        <v>-87000</v>
      </c>
      <c r="C310" s="13">
        <v>-218000</v>
      </c>
      <c r="D310" s="13">
        <v>-87000</v>
      </c>
      <c r="E310" s="13">
        <v>48000</v>
      </c>
      <c r="F310" s="13">
        <v>-41000</v>
      </c>
      <c r="G310" s="13">
        <v>43000</v>
      </c>
      <c r="H310" s="13">
        <v>-85000</v>
      </c>
      <c r="I310" s="13">
        <v>11000</v>
      </c>
      <c r="J310" s="13">
        <v>-65000</v>
      </c>
      <c r="K310" s="13">
        <v>83000</v>
      </c>
    </row>
    <row r="311" spans="1:11" ht="19.899999999999999" customHeight="1" x14ac:dyDescent="0.25">
      <c r="A311" s="10" t="s">
        <v>250</v>
      </c>
      <c r="B311" s="14">
        <v>124000</v>
      </c>
      <c r="C311" s="14">
        <v>62000</v>
      </c>
      <c r="D311" s="14">
        <v>68000</v>
      </c>
      <c r="E311" s="14">
        <v>-67000</v>
      </c>
      <c r="F311" s="14">
        <v>65000</v>
      </c>
      <c r="G311" s="14">
        <v>-41000</v>
      </c>
      <c r="H311" s="14">
        <v>47000</v>
      </c>
      <c r="I311" s="14">
        <v>94000</v>
      </c>
      <c r="J311" s="14">
        <v>131000</v>
      </c>
      <c r="K311" s="14">
        <v>-29000</v>
      </c>
    </row>
    <row r="312" spans="1:11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1000</v>
      </c>
      <c r="K312" s="16">
        <v>0</v>
      </c>
    </row>
    <row r="313" spans="1:11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</row>
    <row r="314" spans="1:11" ht="19.899999999999999" customHeight="1" x14ac:dyDescent="0.25">
      <c r="A314" s="12" t="s">
        <v>252</v>
      </c>
      <c r="B314" s="18">
        <v>1403000</v>
      </c>
      <c r="C314" s="18">
        <v>897000</v>
      </c>
      <c r="D314" s="18">
        <v>998000</v>
      </c>
      <c r="E314" s="18">
        <v>1100000</v>
      </c>
      <c r="F314" s="18">
        <v>927000</v>
      </c>
      <c r="G314" s="18">
        <v>973000</v>
      </c>
      <c r="H314" s="18">
        <v>827000</v>
      </c>
      <c r="I314" s="18">
        <v>937000</v>
      </c>
      <c r="J314" s="18">
        <v>844000</v>
      </c>
      <c r="K314" s="18">
        <v>603000</v>
      </c>
    </row>
    <row r="315" spans="1:11" ht="19.899999999999999" customHeight="1" x14ac:dyDescent="0.25">
      <c r="A315" s="10" t="s">
        <v>253</v>
      </c>
      <c r="B315" s="14">
        <v>55000</v>
      </c>
      <c r="C315" s="14">
        <v>37000</v>
      </c>
      <c r="D315" s="14">
        <v>31000</v>
      </c>
      <c r="E315" s="14">
        <v>66000</v>
      </c>
      <c r="F315" s="14">
        <v>74000</v>
      </c>
      <c r="G315" s="14">
        <v>101000</v>
      </c>
      <c r="H315" s="14">
        <v>76000</v>
      </c>
      <c r="I315" s="14">
        <v>90000</v>
      </c>
      <c r="J315" s="14">
        <v>94000</v>
      </c>
      <c r="K315" s="14">
        <v>134000</v>
      </c>
    </row>
    <row r="316" spans="1:11" ht="19.899999999999999" customHeight="1" x14ac:dyDescent="0.25">
      <c r="A316" s="12" t="s">
        <v>254</v>
      </c>
      <c r="B316" s="13">
        <v>231000</v>
      </c>
      <c r="C316" s="13">
        <v>173000</v>
      </c>
      <c r="D316" s="13">
        <v>235000</v>
      </c>
      <c r="E316" s="13">
        <v>177000</v>
      </c>
      <c r="F316" s="13">
        <v>116000</v>
      </c>
      <c r="G316" s="13">
        <v>113000</v>
      </c>
      <c r="H316" s="13">
        <v>202000</v>
      </c>
      <c r="I316" s="13">
        <v>60000</v>
      </c>
      <c r="J316" s="13">
        <v>127000</v>
      </c>
      <c r="K316" s="13">
        <v>63000</v>
      </c>
    </row>
    <row r="317" spans="1:11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</row>
    <row r="318" spans="1:11" ht="19.899999999999999" customHeight="1" x14ac:dyDescent="0.25">
      <c r="A318" s="12" t="s">
        <v>255</v>
      </c>
      <c r="B318" s="18">
        <v>1117000</v>
      </c>
      <c r="C318" s="18">
        <v>687000</v>
      </c>
      <c r="D318" s="18">
        <v>732000</v>
      </c>
      <c r="E318" s="18">
        <v>857000</v>
      </c>
      <c r="F318" s="18">
        <v>737000</v>
      </c>
      <c r="G318" s="18">
        <v>759000</v>
      </c>
      <c r="H318" s="18">
        <v>549000</v>
      </c>
      <c r="I318" s="18">
        <v>787000</v>
      </c>
      <c r="J318" s="18">
        <v>623000</v>
      </c>
      <c r="K318" s="18">
        <v>406000</v>
      </c>
    </row>
    <row r="319" spans="1:11" ht="19.899999999999999" customHeight="1" x14ac:dyDescent="0.25">
      <c r="A319" s="10" t="s">
        <v>256</v>
      </c>
      <c r="B319" s="14">
        <v>251000</v>
      </c>
      <c r="C319" s="14">
        <v>332000</v>
      </c>
      <c r="D319" s="14">
        <v>318000</v>
      </c>
      <c r="E319" s="14">
        <v>284000</v>
      </c>
      <c r="F319" s="14">
        <v>61000</v>
      </c>
      <c r="G319" s="14">
        <v>148000</v>
      </c>
      <c r="H319" s="14">
        <v>149000</v>
      </c>
      <c r="I319" s="14">
        <v>171000</v>
      </c>
      <c r="J319" s="14">
        <v>103000</v>
      </c>
      <c r="K319" s="14">
        <v>121000</v>
      </c>
    </row>
    <row r="320" spans="1:11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</row>
    <row r="321" spans="1:11" ht="19.899999999999999" customHeight="1" x14ac:dyDescent="0.25">
      <c r="A321" s="10" t="s">
        <v>258</v>
      </c>
      <c r="B321" s="11">
        <v>866000</v>
      </c>
      <c r="C321" s="11">
        <v>355000</v>
      </c>
      <c r="D321" s="11">
        <v>414000</v>
      </c>
      <c r="E321" s="11">
        <v>573000</v>
      </c>
      <c r="F321" s="11">
        <v>676000</v>
      </c>
      <c r="G321" s="11">
        <v>611000</v>
      </c>
      <c r="H321" s="11">
        <v>400000</v>
      </c>
      <c r="I321" s="11">
        <v>616000</v>
      </c>
      <c r="J321" s="11">
        <v>520000</v>
      </c>
      <c r="K321" s="11">
        <v>285000</v>
      </c>
    </row>
    <row r="322" spans="1:11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</row>
    <row r="323" spans="1:11" ht="19.899999999999999" customHeight="1" x14ac:dyDescent="0.25">
      <c r="A323" s="10" t="s">
        <v>259</v>
      </c>
      <c r="B323" s="14">
        <v>403000</v>
      </c>
      <c r="C323" s="14">
        <v>491000</v>
      </c>
      <c r="D323" s="14">
        <v>350000</v>
      </c>
      <c r="E323" s="14">
        <v>389000</v>
      </c>
      <c r="F323" s="14">
        <v>377000</v>
      </c>
      <c r="G323" s="14">
        <v>527000</v>
      </c>
      <c r="H323" s="14">
        <v>505000</v>
      </c>
      <c r="I323" s="14">
        <v>558000</v>
      </c>
      <c r="J323" s="14">
        <v>447000</v>
      </c>
      <c r="K323" s="14">
        <v>294000</v>
      </c>
    </row>
    <row r="324" spans="1:11" ht="19.899999999999999" customHeight="1" x14ac:dyDescent="0.25">
      <c r="A324" s="12" t="s">
        <v>260</v>
      </c>
      <c r="B324" s="13">
        <v>0</v>
      </c>
      <c r="C324" s="13">
        <v>0</v>
      </c>
      <c r="D324" s="13">
        <v>0</v>
      </c>
      <c r="E324" s="13">
        <v>0</v>
      </c>
      <c r="F324" s="13">
        <v>0</v>
      </c>
      <c r="G324" s="13">
        <v>0</v>
      </c>
      <c r="H324" s="13">
        <v>0</v>
      </c>
      <c r="I324" s="13">
        <v>0</v>
      </c>
      <c r="J324" s="16">
        <v>0</v>
      </c>
      <c r="K324" s="13">
        <v>22000</v>
      </c>
    </row>
    <row r="325" spans="1:11" ht="19.899999999999999" customHeight="1" x14ac:dyDescent="0.25">
      <c r="A325" s="10" t="s">
        <v>261</v>
      </c>
      <c r="B325" s="15">
        <v>0</v>
      </c>
      <c r="C325" s="14">
        <v>0</v>
      </c>
      <c r="D325" s="15">
        <v>0</v>
      </c>
      <c r="E325" s="15">
        <v>0</v>
      </c>
      <c r="F325" s="14">
        <v>0</v>
      </c>
      <c r="G325" s="14">
        <v>0</v>
      </c>
      <c r="H325" s="14">
        <v>-36000</v>
      </c>
      <c r="I325" s="14">
        <v>-22000</v>
      </c>
      <c r="J325" s="14">
        <v>1000</v>
      </c>
      <c r="K325" s="14">
        <v>0</v>
      </c>
    </row>
    <row r="326" spans="1:11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</row>
    <row r="327" spans="1:11" ht="19.899999999999999" customHeight="1" x14ac:dyDescent="0.25">
      <c r="A327" s="10" t="s">
        <v>263</v>
      </c>
      <c r="B327" s="14">
        <v>8000</v>
      </c>
      <c r="C327" s="14">
        <v>19000</v>
      </c>
      <c r="D327" s="14">
        <v>106000</v>
      </c>
      <c r="E327" s="14">
        <v>84000</v>
      </c>
      <c r="F327" s="14">
        <v>34000</v>
      </c>
      <c r="G327" s="14">
        <v>31000</v>
      </c>
      <c r="H327" s="14">
        <v>25000</v>
      </c>
      <c r="I327" s="14">
        <v>6000</v>
      </c>
      <c r="J327" s="14">
        <v>17000</v>
      </c>
      <c r="K327" s="14">
        <v>11000</v>
      </c>
    </row>
    <row r="328" spans="1:11" ht="19.899999999999999" customHeight="1" x14ac:dyDescent="0.25">
      <c r="A328" s="12" t="s">
        <v>264</v>
      </c>
      <c r="B328" s="13">
        <v>0</v>
      </c>
      <c r="C328" s="13">
        <v>0</v>
      </c>
      <c r="D328" s="13">
        <v>0</v>
      </c>
      <c r="E328" s="13">
        <v>0</v>
      </c>
      <c r="F328" s="13">
        <v>0</v>
      </c>
      <c r="G328" s="16">
        <v>6000</v>
      </c>
      <c r="H328" s="16">
        <v>0</v>
      </c>
      <c r="I328" s="16">
        <v>5000</v>
      </c>
      <c r="J328" s="16">
        <v>2000</v>
      </c>
      <c r="K328" s="13">
        <v>0</v>
      </c>
    </row>
    <row r="329" spans="1:11" ht="19.899999999999999" customHeight="1" x14ac:dyDescent="0.25">
      <c r="A329" s="10" t="s">
        <v>265</v>
      </c>
      <c r="B329" s="15">
        <v>21000</v>
      </c>
      <c r="C329" s="15">
        <v>24000</v>
      </c>
      <c r="D329" s="15">
        <v>28000</v>
      </c>
      <c r="E329" s="15">
        <v>33000</v>
      </c>
      <c r="F329" s="15">
        <v>33000</v>
      </c>
      <c r="G329" s="15">
        <v>0</v>
      </c>
      <c r="H329" s="14">
        <v>0</v>
      </c>
      <c r="I329" s="15">
        <v>0</v>
      </c>
      <c r="J329" s="15">
        <v>0</v>
      </c>
      <c r="K329" s="15">
        <v>53000</v>
      </c>
    </row>
    <row r="330" spans="1:11" ht="19.899999999999999" customHeight="1" x14ac:dyDescent="0.25">
      <c r="A330" s="12" t="s">
        <v>266</v>
      </c>
      <c r="B330" s="18">
        <v>-374000</v>
      </c>
      <c r="C330" s="18">
        <v>-448000</v>
      </c>
      <c r="D330" s="18">
        <v>-216000</v>
      </c>
      <c r="E330" s="18">
        <v>-272000</v>
      </c>
      <c r="F330" s="18">
        <v>-310000</v>
      </c>
      <c r="G330" s="18">
        <v>-490000</v>
      </c>
      <c r="H330" s="18">
        <v>-444000</v>
      </c>
      <c r="I330" s="18">
        <v>-525000</v>
      </c>
      <c r="J330" s="18">
        <v>-429000</v>
      </c>
      <c r="K330" s="18">
        <v>-252000</v>
      </c>
    </row>
    <row r="331" spans="1:11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</row>
    <row r="332" spans="1:11" ht="19.899999999999999" customHeight="1" x14ac:dyDescent="0.25">
      <c r="A332" s="12" t="s">
        <v>267</v>
      </c>
      <c r="B332" s="13">
        <v>-439000</v>
      </c>
      <c r="C332" s="13">
        <v>-41000</v>
      </c>
      <c r="D332" s="13">
        <v>0</v>
      </c>
      <c r="E332" s="13">
        <v>0</v>
      </c>
      <c r="F332" s="13">
        <v>0</v>
      </c>
      <c r="G332" s="13">
        <v>26000</v>
      </c>
      <c r="H332" s="13">
        <v>156000</v>
      </c>
      <c r="I332" s="13">
        <v>-53000</v>
      </c>
      <c r="J332" s="13">
        <v>-151000</v>
      </c>
      <c r="K332" s="13">
        <v>-317000</v>
      </c>
    </row>
    <row r="333" spans="1:11" ht="19.899999999999999" customHeight="1" x14ac:dyDescent="0.25">
      <c r="A333" s="10" t="s">
        <v>268</v>
      </c>
      <c r="B333" s="14">
        <v>0</v>
      </c>
      <c r="C333" s="14">
        <v>0</v>
      </c>
      <c r="D333" s="14">
        <v>0</v>
      </c>
      <c r="E333" s="14">
        <v>0</v>
      </c>
      <c r="F333" s="14">
        <v>-11000</v>
      </c>
      <c r="G333" s="15">
        <v>-16000</v>
      </c>
      <c r="H333" s="15">
        <v>-16000</v>
      </c>
      <c r="I333" s="15">
        <v>-14000</v>
      </c>
      <c r="J333" s="15">
        <v>0</v>
      </c>
      <c r="K333" s="15">
        <v>0</v>
      </c>
    </row>
    <row r="334" spans="1:11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12000</v>
      </c>
      <c r="H334" s="13">
        <v>3000</v>
      </c>
      <c r="I334" s="13">
        <v>-1000</v>
      </c>
      <c r="J334" s="13">
        <v>0</v>
      </c>
      <c r="K334" s="13">
        <v>0</v>
      </c>
    </row>
    <row r="335" spans="1:11" ht="19.899999999999999" customHeight="1" x14ac:dyDescent="0.25">
      <c r="A335" s="10" t="s">
        <v>270</v>
      </c>
      <c r="B335" s="15">
        <v>-22000</v>
      </c>
      <c r="C335" s="15">
        <v>-57000</v>
      </c>
      <c r="D335" s="15">
        <v>-7000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</row>
    <row r="336" spans="1:11" ht="19.899999999999999" customHeight="1" x14ac:dyDescent="0.25">
      <c r="A336" s="12" t="s">
        <v>271</v>
      </c>
      <c r="B336" s="18">
        <v>-461000</v>
      </c>
      <c r="C336" s="18">
        <v>-98000</v>
      </c>
      <c r="D336" s="18">
        <v>-7000</v>
      </c>
      <c r="E336" s="18">
        <v>0</v>
      </c>
      <c r="F336" s="18">
        <v>-11000</v>
      </c>
      <c r="G336" s="18">
        <v>22000</v>
      </c>
      <c r="H336" s="18">
        <v>143000</v>
      </c>
      <c r="I336" s="18">
        <v>-68000</v>
      </c>
      <c r="J336" s="18">
        <v>-151000</v>
      </c>
      <c r="K336" s="18">
        <v>-317000</v>
      </c>
    </row>
    <row r="337" spans="1:12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</row>
    <row r="338" spans="1:12" ht="19.899999999999999" customHeight="1" x14ac:dyDescent="0.25">
      <c r="A338" s="12" t="s">
        <v>272</v>
      </c>
      <c r="B338" s="18">
        <v>31000</v>
      </c>
      <c r="C338" s="18">
        <v>-191000</v>
      </c>
      <c r="D338" s="18">
        <v>191000</v>
      </c>
      <c r="E338" s="18">
        <v>301000</v>
      </c>
      <c r="F338" s="18">
        <v>355000</v>
      </c>
      <c r="G338" s="18">
        <v>143000</v>
      </c>
      <c r="H338" s="18">
        <v>99000</v>
      </c>
      <c r="I338" s="18">
        <v>23000</v>
      </c>
      <c r="J338" s="18">
        <v>-60000</v>
      </c>
      <c r="K338" s="18">
        <v>-284000</v>
      </c>
    </row>
    <row r="339" spans="1:12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</row>
    <row r="340" spans="1:12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</row>
    <row r="341" spans="1:12" ht="19.899999999999999" customHeight="1" x14ac:dyDescent="0.25">
      <c r="A341" s="10" t="s">
        <v>273</v>
      </c>
      <c r="B341" s="14">
        <v>4000</v>
      </c>
      <c r="C341" s="14">
        <v>5000</v>
      </c>
      <c r="D341" s="14">
        <v>3000</v>
      </c>
      <c r="E341" s="14">
        <v>9000</v>
      </c>
      <c r="F341" s="14">
        <v>5000</v>
      </c>
      <c r="G341" s="15">
        <v>12000</v>
      </c>
      <c r="H341" s="14">
        <v>10000</v>
      </c>
      <c r="I341" s="14">
        <v>17000</v>
      </c>
      <c r="J341" s="14">
        <v>10000</v>
      </c>
      <c r="K341" s="14">
        <v>4000</v>
      </c>
    </row>
    <row r="342" spans="1:12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10000</v>
      </c>
      <c r="F342" s="16">
        <v>15000</v>
      </c>
      <c r="G342" s="16">
        <v>13000</v>
      </c>
      <c r="H342" s="16">
        <v>0</v>
      </c>
      <c r="I342" s="13">
        <v>12000</v>
      </c>
      <c r="J342" s="13">
        <v>5000</v>
      </c>
      <c r="K342" s="16">
        <v>0</v>
      </c>
    </row>
    <row r="343" spans="1:12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</row>
    <row r="344" spans="1:12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</row>
    <row r="345" spans="1:12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</row>
    <row r="346" spans="1:12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</row>
    <row r="347" spans="1:12" ht="19.899999999999999" customHeight="1" x14ac:dyDescent="0.25"/>
    <row r="348" spans="1:12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</row>
    <row r="349" spans="1:12" ht="19.899999999999999" customHeight="1" x14ac:dyDescent="0.25">
      <c r="A349" s="1" t="s">
        <v>1</v>
      </c>
      <c r="L349" t="s">
        <v>2</v>
      </c>
    </row>
    <row r="350" spans="1:12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</row>
    <row r="351" spans="1:12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</row>
    <row r="352" spans="1:12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</row>
    <row r="353" spans="1:11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</row>
    <row r="354" spans="1:11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</row>
    <row r="355" spans="1:11" ht="19.899999999999999" customHeight="1" x14ac:dyDescent="0.25">
      <c r="A355" s="10" t="s">
        <v>280</v>
      </c>
      <c r="B355" s="15">
        <v>0</v>
      </c>
      <c r="C355" s="15">
        <v>6047000</v>
      </c>
      <c r="D355" s="15">
        <v>5693000</v>
      </c>
      <c r="E355" s="15">
        <v>5537000</v>
      </c>
      <c r="F355" s="15">
        <v>5473000</v>
      </c>
      <c r="G355" s="15">
        <v>5834000</v>
      </c>
      <c r="H355" s="14">
        <v>5825000</v>
      </c>
      <c r="I355" s="14">
        <v>5558000</v>
      </c>
      <c r="J355" s="14">
        <v>5246000</v>
      </c>
      <c r="K355" s="14">
        <v>4721000</v>
      </c>
    </row>
    <row r="356" spans="1:11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</row>
    <row r="357" spans="1:11" ht="19.899999999999999" customHeight="1" x14ac:dyDescent="0.25">
      <c r="A357" s="10" t="s">
        <v>282</v>
      </c>
      <c r="B357" s="15">
        <v>0</v>
      </c>
      <c r="C357" s="15">
        <v>152000</v>
      </c>
      <c r="D357" s="15">
        <v>133000</v>
      </c>
      <c r="E357" s="15">
        <v>128000</v>
      </c>
      <c r="F357" s="15">
        <v>88000</v>
      </c>
      <c r="G357" s="15">
        <v>76000</v>
      </c>
      <c r="H357" s="15">
        <v>46000</v>
      </c>
      <c r="I357" s="14">
        <v>137000</v>
      </c>
      <c r="J357" s="14">
        <v>171000</v>
      </c>
      <c r="K357" s="14">
        <v>234000</v>
      </c>
    </row>
    <row r="358" spans="1:11" ht="19.899999999999999" customHeight="1" x14ac:dyDescent="0.25">
      <c r="A358" s="12" t="s">
        <v>283</v>
      </c>
      <c r="B358" s="16">
        <v>0</v>
      </c>
      <c r="C358" s="16">
        <v>4184000</v>
      </c>
      <c r="D358" s="16">
        <v>3730000</v>
      </c>
      <c r="E358" s="16">
        <v>3544000</v>
      </c>
      <c r="F358" s="16">
        <v>3689000</v>
      </c>
      <c r="G358" s="16">
        <v>4042000</v>
      </c>
      <c r="H358" s="13">
        <v>3744000</v>
      </c>
      <c r="I358" s="13">
        <v>3637000</v>
      </c>
      <c r="J358" s="13">
        <v>3516000</v>
      </c>
      <c r="K358" s="13">
        <v>3176000</v>
      </c>
    </row>
    <row r="359" spans="1:11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</row>
    <row r="360" spans="1:11" ht="19.899999999999999" customHeight="1" x14ac:dyDescent="0.25">
      <c r="A360" s="12" t="s">
        <v>284</v>
      </c>
      <c r="B360" s="17">
        <v>0</v>
      </c>
      <c r="C360" s="17">
        <v>2015000</v>
      </c>
      <c r="D360" s="17">
        <v>2096000</v>
      </c>
      <c r="E360" s="17">
        <v>2121000</v>
      </c>
      <c r="F360" s="17">
        <v>1872000</v>
      </c>
      <c r="G360" s="17">
        <v>1868000</v>
      </c>
      <c r="H360" s="18">
        <v>2127000</v>
      </c>
      <c r="I360" s="18">
        <v>2058000</v>
      </c>
      <c r="J360" s="18">
        <v>1901000</v>
      </c>
      <c r="K360" s="18">
        <v>1779000</v>
      </c>
    </row>
    <row r="361" spans="1:11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</row>
    <row r="362" spans="1:11" ht="19.899999999999999" customHeight="1" x14ac:dyDescent="0.25">
      <c r="A362" s="12" t="s">
        <v>285</v>
      </c>
      <c r="B362" s="16">
        <v>0</v>
      </c>
      <c r="C362" s="16">
        <v>837000</v>
      </c>
      <c r="D362" s="16">
        <v>779000</v>
      </c>
      <c r="E362" s="16">
        <v>764000</v>
      </c>
      <c r="F362" s="16">
        <v>884000</v>
      </c>
      <c r="G362" s="16">
        <v>1204000</v>
      </c>
      <c r="H362" s="13">
        <v>1191000</v>
      </c>
      <c r="I362" s="13">
        <v>1148000</v>
      </c>
      <c r="J362" s="13">
        <v>1109000</v>
      </c>
      <c r="K362" s="13">
        <v>1043000</v>
      </c>
    </row>
    <row r="363" spans="1:11" ht="19.899999999999999" customHeight="1" x14ac:dyDescent="0.25">
      <c r="A363" s="10" t="s">
        <v>286</v>
      </c>
      <c r="B363" s="15">
        <v>0</v>
      </c>
      <c r="C363" s="15">
        <v>111000</v>
      </c>
      <c r="D363" s="15">
        <v>108000</v>
      </c>
      <c r="E363" s="15">
        <v>112000</v>
      </c>
      <c r="F363" s="15">
        <v>96000</v>
      </c>
      <c r="G363" s="15">
        <v>87000</v>
      </c>
      <c r="H363" s="14">
        <v>92000</v>
      </c>
      <c r="I363" s="14">
        <v>157000</v>
      </c>
      <c r="J363" s="14">
        <v>214000</v>
      </c>
      <c r="K363" s="14">
        <v>291000</v>
      </c>
    </row>
    <row r="364" spans="1:11" ht="19.899999999999999" customHeight="1" x14ac:dyDescent="0.25">
      <c r="A364" s="12" t="s">
        <v>287</v>
      </c>
      <c r="B364" s="16">
        <v>0</v>
      </c>
      <c r="C364" s="16">
        <v>327000</v>
      </c>
      <c r="D364" s="16">
        <v>315000</v>
      </c>
      <c r="E364" s="16">
        <v>275000</v>
      </c>
      <c r="F364" s="16">
        <v>56000</v>
      </c>
      <c r="G364" s="16">
        <v>136000</v>
      </c>
      <c r="H364" s="13">
        <v>139000</v>
      </c>
      <c r="I364" s="13">
        <v>154000</v>
      </c>
      <c r="J364" s="13">
        <v>93000</v>
      </c>
      <c r="K364" s="13">
        <v>117000</v>
      </c>
    </row>
    <row r="365" spans="1:11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</row>
    <row r="366" spans="1:11" ht="19.899999999999999" customHeight="1" x14ac:dyDescent="0.25">
      <c r="A366" s="12" t="s">
        <v>289</v>
      </c>
      <c r="B366" s="16">
        <v>0</v>
      </c>
      <c r="C366" s="16">
        <v>10000</v>
      </c>
      <c r="D366" s="16">
        <v>10000</v>
      </c>
      <c r="E366" s="16">
        <v>3000</v>
      </c>
      <c r="F366" s="16">
        <v>11000</v>
      </c>
      <c r="G366" s="16">
        <v>12000</v>
      </c>
      <c r="H366" s="13">
        <v>10000</v>
      </c>
      <c r="I366" s="13">
        <v>13000</v>
      </c>
      <c r="J366" s="16">
        <v>12000</v>
      </c>
      <c r="K366" s="16">
        <v>12000</v>
      </c>
    </row>
    <row r="367" spans="1:11" ht="19.899999999999999" customHeight="1" x14ac:dyDescent="0.25">
      <c r="A367" s="10" t="s">
        <v>290</v>
      </c>
      <c r="B367" s="15">
        <v>0</v>
      </c>
      <c r="C367" s="15">
        <v>180000</v>
      </c>
      <c r="D367" s="15">
        <v>242000</v>
      </c>
      <c r="E367" s="15">
        <v>264000</v>
      </c>
      <c r="F367" s="15">
        <v>75000</v>
      </c>
      <c r="G367" s="15">
        <v>93000</v>
      </c>
      <c r="H367" s="14">
        <v>144000</v>
      </c>
      <c r="I367" s="14">
        <v>136000</v>
      </c>
      <c r="J367" s="14">
        <v>100000</v>
      </c>
      <c r="K367" s="14">
        <v>56000</v>
      </c>
    </row>
    <row r="368" spans="1:11" ht="19.899999999999999" customHeight="1" x14ac:dyDescent="0.25">
      <c r="A368" s="12" t="s">
        <v>291</v>
      </c>
      <c r="B368" s="16">
        <v>0</v>
      </c>
      <c r="C368" s="16">
        <v>429000</v>
      </c>
      <c r="D368" s="16">
        <v>328000</v>
      </c>
      <c r="E368" s="16">
        <v>379000</v>
      </c>
      <c r="F368" s="16">
        <v>390000</v>
      </c>
      <c r="G368" s="16">
        <v>381000</v>
      </c>
      <c r="H368" s="13">
        <v>366000</v>
      </c>
      <c r="I368" s="13">
        <v>328000</v>
      </c>
      <c r="J368" s="13">
        <v>283000</v>
      </c>
      <c r="K368" s="13">
        <v>283000</v>
      </c>
    </row>
    <row r="369" spans="1:12" ht="19.899999999999999" customHeight="1" x14ac:dyDescent="0.25">
      <c r="A369" s="10" t="s">
        <v>292</v>
      </c>
      <c r="B369" s="15">
        <v>0</v>
      </c>
      <c r="C369" s="15">
        <v>119000</v>
      </c>
      <c r="D369" s="15">
        <v>313000</v>
      </c>
      <c r="E369" s="15">
        <v>322000</v>
      </c>
      <c r="F369" s="15">
        <v>358000</v>
      </c>
      <c r="G369" s="15">
        <v>-53000</v>
      </c>
      <c r="H369" s="14">
        <v>170000</v>
      </c>
      <c r="I369" s="14">
        <v>116000</v>
      </c>
      <c r="J369" s="14">
        <v>90000</v>
      </c>
      <c r="K369" s="14">
        <v>-23000</v>
      </c>
    </row>
    <row r="370" spans="1:12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1000</v>
      </c>
      <c r="H370" s="16">
        <v>5000</v>
      </c>
      <c r="I370" s="16">
        <v>0</v>
      </c>
      <c r="J370" s="16">
        <v>0</v>
      </c>
      <c r="K370" s="16">
        <v>0</v>
      </c>
    </row>
    <row r="371" spans="1:12" ht="19.899999999999999" customHeight="1" x14ac:dyDescent="0.25">
      <c r="A371" s="10" t="s">
        <v>294</v>
      </c>
      <c r="B371" s="15">
        <v>0</v>
      </c>
      <c r="C371" s="15">
        <v>2000</v>
      </c>
      <c r="D371" s="15">
        <v>1000</v>
      </c>
      <c r="E371" s="15">
        <v>2000</v>
      </c>
      <c r="F371" s="15">
        <v>2000</v>
      </c>
      <c r="G371" s="15">
        <v>7000</v>
      </c>
      <c r="H371" s="15">
        <v>10000</v>
      </c>
      <c r="I371" s="15">
        <v>6000</v>
      </c>
      <c r="J371" s="15">
        <v>0</v>
      </c>
      <c r="K371" s="15">
        <v>0</v>
      </c>
    </row>
    <row r="372" spans="1:12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</row>
    <row r="373" spans="1:12" ht="19.899999999999999" customHeight="1" x14ac:dyDescent="0.25">
      <c r="A373" s="10" t="s">
        <v>295</v>
      </c>
      <c r="B373" s="19">
        <v>0</v>
      </c>
      <c r="C373" s="19">
        <v>2015000</v>
      </c>
      <c r="D373" s="19">
        <v>2096000</v>
      </c>
      <c r="E373" s="19">
        <v>2121000</v>
      </c>
      <c r="F373" s="19">
        <v>1872000</v>
      </c>
      <c r="G373" s="19">
        <v>1868000</v>
      </c>
      <c r="H373" s="11">
        <v>2127000</v>
      </c>
      <c r="I373" s="11">
        <v>2058000</v>
      </c>
      <c r="J373" s="11">
        <v>1901000</v>
      </c>
      <c r="K373" s="11">
        <v>1779000</v>
      </c>
    </row>
    <row r="374" spans="1:12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</row>
    <row r="375" spans="1:12" ht="19.899999999999999" customHeight="1" x14ac:dyDescent="0.25">
      <c r="A375" s="10" t="s">
        <v>296</v>
      </c>
      <c r="B375" s="14">
        <v>25000</v>
      </c>
      <c r="C375" s="14">
        <v>59000</v>
      </c>
      <c r="D375" s="14">
        <v>54000</v>
      </c>
      <c r="E375" s="14">
        <v>45000</v>
      </c>
      <c r="F375" s="14">
        <v>48000</v>
      </c>
      <c r="G375" s="14">
        <v>60000</v>
      </c>
      <c r="H375" s="14">
        <v>36000</v>
      </c>
      <c r="I375" s="14">
        <v>32000</v>
      </c>
      <c r="J375" s="14">
        <v>29000</v>
      </c>
      <c r="K375" s="14">
        <v>26000</v>
      </c>
    </row>
    <row r="376" spans="1:12" ht="19.899999999999999" customHeight="1" x14ac:dyDescent="0.25">
      <c r="A376" s="12" t="s">
        <v>297</v>
      </c>
      <c r="B376" s="16">
        <v>4000</v>
      </c>
      <c r="C376" s="16">
        <v>46000</v>
      </c>
      <c r="D376" s="16">
        <v>45000</v>
      </c>
      <c r="E376" s="16">
        <v>280000</v>
      </c>
      <c r="F376" s="16">
        <v>289000</v>
      </c>
      <c r="G376" s="16">
        <v>288000</v>
      </c>
      <c r="H376" s="16">
        <v>300000</v>
      </c>
      <c r="I376" s="16">
        <v>315000</v>
      </c>
      <c r="J376" s="16">
        <v>248000</v>
      </c>
      <c r="K376" s="16">
        <v>207000</v>
      </c>
    </row>
    <row r="377" spans="1:12" ht="19.899999999999999" customHeight="1" x14ac:dyDescent="0.25">
      <c r="A377" s="10" t="s">
        <v>298</v>
      </c>
      <c r="B377" s="15">
        <v>0</v>
      </c>
      <c r="C377" s="15">
        <v>0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1000</v>
      </c>
      <c r="K377" s="14">
        <v>2000</v>
      </c>
    </row>
    <row r="378" spans="1:12" ht="19.899999999999999" customHeight="1" x14ac:dyDescent="0.25">
      <c r="A378" s="12" t="s">
        <v>299</v>
      </c>
      <c r="B378" s="13">
        <v>134000</v>
      </c>
      <c r="C378" s="13">
        <v>152000</v>
      </c>
      <c r="D378" s="13">
        <v>133000</v>
      </c>
      <c r="E378" s="13">
        <v>126000</v>
      </c>
      <c r="F378" s="13">
        <v>87000</v>
      </c>
      <c r="G378" s="13">
        <v>75000</v>
      </c>
      <c r="H378" s="13">
        <v>45000</v>
      </c>
      <c r="I378" s="13">
        <v>133000</v>
      </c>
      <c r="J378" s="13">
        <v>168000</v>
      </c>
      <c r="K378" s="13">
        <v>228000</v>
      </c>
    </row>
    <row r="379" spans="1:12" ht="19.899999999999999" customHeight="1" x14ac:dyDescent="0.25">
      <c r="A379" s="10" t="s">
        <v>300</v>
      </c>
      <c r="B379" s="14">
        <v>8000</v>
      </c>
      <c r="C379" s="14">
        <v>-10000</v>
      </c>
      <c r="D379" s="14">
        <v>27000</v>
      </c>
      <c r="E379" s="14">
        <v>54000</v>
      </c>
      <c r="F379" s="14">
        <v>-4000</v>
      </c>
      <c r="G379" s="14">
        <v>-38000</v>
      </c>
      <c r="H379" s="14">
        <v>-39000</v>
      </c>
      <c r="I379" s="14">
        <v>42000</v>
      </c>
      <c r="J379" s="14">
        <v>11000</v>
      </c>
      <c r="K379" s="14">
        <v>-14000</v>
      </c>
    </row>
    <row r="380" spans="1:12" ht="19.899999999999999" customHeight="1" x14ac:dyDescent="0.25">
      <c r="A380" s="12" t="s">
        <v>301</v>
      </c>
      <c r="B380" s="13">
        <v>0</v>
      </c>
      <c r="C380" s="13">
        <v>2035</v>
      </c>
      <c r="D380" s="13">
        <v>2092</v>
      </c>
      <c r="E380" s="13">
        <v>2142</v>
      </c>
      <c r="F380" s="13">
        <v>2336</v>
      </c>
      <c r="G380" s="13">
        <v>2856</v>
      </c>
      <c r="H380" s="13">
        <v>2930</v>
      </c>
      <c r="I380" s="13">
        <v>3248</v>
      </c>
      <c r="J380" s="13">
        <v>3288</v>
      </c>
      <c r="K380" s="13">
        <v>3434</v>
      </c>
    </row>
    <row r="381" spans="1:12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</row>
    <row r="382" spans="1:12" ht="19.899999999999999" customHeight="1" x14ac:dyDescent="0.25"/>
    <row r="383" spans="1:12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</row>
    <row r="384" spans="1:12" ht="19.899999999999999" customHeight="1" x14ac:dyDescent="0.25">
      <c r="A384" s="1" t="s">
        <v>1</v>
      </c>
      <c r="L384" t="s">
        <v>2</v>
      </c>
    </row>
    <row r="385" spans="1:11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</row>
    <row r="386" spans="1:11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</row>
    <row r="387" spans="1:11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</row>
    <row r="388" spans="1:11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</row>
    <row r="389" spans="1:11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</row>
    <row r="390" spans="1:11" ht="19.899999999999999" customHeight="1" x14ac:dyDescent="0.25">
      <c r="A390" s="10" t="s">
        <v>304</v>
      </c>
      <c r="B390" s="14">
        <v>308568</v>
      </c>
      <c r="C390" s="14">
        <v>308568</v>
      </c>
      <c r="D390" s="14">
        <v>308568</v>
      </c>
      <c r="E390" s="14">
        <v>308568</v>
      </c>
      <c r="F390" s="14">
        <v>308568</v>
      </c>
      <c r="G390" s="14">
        <v>308568</v>
      </c>
      <c r="H390" s="14">
        <v>308568</v>
      </c>
      <c r="I390" s="14">
        <v>308568</v>
      </c>
      <c r="J390" s="14">
        <v>308568</v>
      </c>
      <c r="K390" s="14">
        <v>308568</v>
      </c>
    </row>
    <row r="391" spans="1:11" ht="19.899999999999999" customHeight="1" x14ac:dyDescent="0.25">
      <c r="A391" s="12" t="s">
        <v>305</v>
      </c>
      <c r="B391" s="13">
        <v>308568</v>
      </c>
      <c r="C391" s="13">
        <v>308568</v>
      </c>
      <c r="D391" s="13">
        <v>308568</v>
      </c>
      <c r="E391" s="13">
        <v>308568</v>
      </c>
      <c r="F391" s="13">
        <v>308568</v>
      </c>
      <c r="G391" s="13">
        <v>308568</v>
      </c>
      <c r="H391" s="13">
        <v>308568</v>
      </c>
      <c r="I391" s="13">
        <v>308568</v>
      </c>
      <c r="J391" s="13">
        <v>308568</v>
      </c>
      <c r="K391" s="13">
        <v>308568</v>
      </c>
    </row>
    <row r="392" spans="1:11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</row>
    <row r="393" spans="1:11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</row>
    <row r="394" spans="1:11" ht="19.899999999999999" customHeight="1" x14ac:dyDescent="0.25">
      <c r="A394" s="10" t="s">
        <v>308</v>
      </c>
      <c r="B394" s="14">
        <v>1533850</v>
      </c>
      <c r="C394" s="14">
        <v>1314255</v>
      </c>
      <c r="D394" s="14">
        <v>2287957</v>
      </c>
      <c r="E394" s="14">
        <v>908113</v>
      </c>
      <c r="F394" s="14">
        <v>486412</v>
      </c>
      <c r="G394" s="14">
        <v>486739</v>
      </c>
      <c r="H394" s="14">
        <v>476297</v>
      </c>
      <c r="I394" s="14">
        <v>410824</v>
      </c>
      <c r="J394" s="14">
        <v>526573</v>
      </c>
      <c r="K394" s="14">
        <v>728923</v>
      </c>
    </row>
    <row r="395" spans="1:11" ht="19.899999999999999" customHeight="1" x14ac:dyDescent="0.25">
      <c r="A395" s="12" t="s">
        <v>309</v>
      </c>
      <c r="B395" s="13">
        <v>196500</v>
      </c>
      <c r="C395" s="13">
        <v>164754</v>
      </c>
      <c r="D395" s="13">
        <v>100308</v>
      </c>
      <c r="E395" s="13">
        <v>48588</v>
      </c>
      <c r="F395" s="13">
        <v>63014</v>
      </c>
      <c r="G395" s="13">
        <v>59689</v>
      </c>
      <c r="H395" s="13">
        <v>57814</v>
      </c>
      <c r="I395" s="13">
        <v>45366</v>
      </c>
      <c r="J395" s="13">
        <v>54359</v>
      </c>
      <c r="K395" s="13">
        <v>76290</v>
      </c>
    </row>
    <row r="396" spans="1:11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</row>
    <row r="397" spans="1:11" ht="19.899999999999999" customHeight="1" x14ac:dyDescent="0.25">
      <c r="A397" s="12" t="s">
        <v>311</v>
      </c>
      <c r="B397" s="16">
        <v>25</v>
      </c>
      <c r="C397" s="16">
        <v>0</v>
      </c>
      <c r="D397" s="16">
        <v>1</v>
      </c>
      <c r="E397" s="16">
        <v>1</v>
      </c>
      <c r="F397" s="16">
        <v>1</v>
      </c>
      <c r="G397" s="16">
        <v>1</v>
      </c>
      <c r="H397" s="16">
        <v>1</v>
      </c>
      <c r="I397" s="16">
        <v>1</v>
      </c>
      <c r="J397" s="16">
        <v>1</v>
      </c>
      <c r="K397" s="16">
        <v>1</v>
      </c>
    </row>
    <row r="398" spans="1:11" ht="19.899999999999999" customHeight="1" x14ac:dyDescent="0.25">
      <c r="A398" s="10" t="s">
        <v>312</v>
      </c>
      <c r="B398" s="15">
        <v>0</v>
      </c>
      <c r="C398" s="15">
        <v>0</v>
      </c>
      <c r="D398" s="15">
        <v>1</v>
      </c>
      <c r="E398" s="15">
        <v>1</v>
      </c>
      <c r="F398" s="15">
        <v>1</v>
      </c>
      <c r="G398" s="15">
        <v>0</v>
      </c>
      <c r="H398" s="15">
        <v>1</v>
      </c>
      <c r="I398" s="15">
        <v>1</v>
      </c>
      <c r="J398" s="15">
        <v>1</v>
      </c>
      <c r="K398" s="15">
        <v>1</v>
      </c>
    </row>
    <row r="399" spans="1:11" ht="19.899999999999999" customHeight="1" x14ac:dyDescent="0.25">
      <c r="A399" s="12" t="s">
        <v>313</v>
      </c>
      <c r="B399" s="13">
        <v>8000</v>
      </c>
      <c r="C399" s="13">
        <v>-10000</v>
      </c>
      <c r="D399" s="13">
        <v>27000</v>
      </c>
      <c r="E399" s="13">
        <v>54000</v>
      </c>
      <c r="F399" s="13">
        <v>-4000</v>
      </c>
      <c r="G399" s="13">
        <v>-38000</v>
      </c>
      <c r="H399" s="13">
        <v>-39000</v>
      </c>
      <c r="I399" s="13">
        <v>42000</v>
      </c>
      <c r="J399" s="13">
        <v>11000</v>
      </c>
      <c r="K399" s="13">
        <v>-14000</v>
      </c>
    </row>
    <row r="400" spans="1:11" ht="19.899999999999999" customHeight="1" x14ac:dyDescent="0.25">
      <c r="A400" s="10" t="s">
        <v>314</v>
      </c>
      <c r="B400" s="14">
        <v>475000</v>
      </c>
      <c r="C400" s="14">
        <v>421000</v>
      </c>
      <c r="D400" s="14">
        <v>251000</v>
      </c>
      <c r="E400" s="14">
        <v>322000</v>
      </c>
      <c r="F400" s="14">
        <v>504000</v>
      </c>
      <c r="G400" s="14">
        <v>699000</v>
      </c>
      <c r="H400" s="14">
        <v>548000</v>
      </c>
      <c r="I400" s="14">
        <v>482000</v>
      </c>
      <c r="J400" s="14">
        <v>437000</v>
      </c>
      <c r="K400" s="14">
        <v>381000</v>
      </c>
    </row>
    <row r="401" spans="1:11" ht="19.899999999999999" customHeight="1" x14ac:dyDescent="0.25">
      <c r="A401" s="12" t="s">
        <v>315</v>
      </c>
      <c r="B401" s="13">
        <v>0</v>
      </c>
      <c r="C401" s="13">
        <v>2035</v>
      </c>
      <c r="D401" s="13">
        <v>2092</v>
      </c>
      <c r="E401" s="13">
        <v>2142</v>
      </c>
      <c r="F401" s="13">
        <v>2336</v>
      </c>
      <c r="G401" s="13">
        <v>2856</v>
      </c>
      <c r="H401" s="13">
        <v>2930</v>
      </c>
      <c r="I401" s="13">
        <v>3248</v>
      </c>
      <c r="J401" s="13">
        <v>3288</v>
      </c>
      <c r="K401" s="13">
        <v>3434</v>
      </c>
    </row>
    <row r="402" spans="1:11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396</v>
      </c>
    </row>
    <row r="403" spans="1:11" ht="19.899999999999999" customHeight="1" x14ac:dyDescent="0.25">
      <c r="A403" s="12" t="s">
        <v>317</v>
      </c>
      <c r="B403" s="13">
        <v>87000</v>
      </c>
      <c r="C403" s="13">
        <v>64000</v>
      </c>
      <c r="D403" s="13">
        <v>61000</v>
      </c>
      <c r="E403" s="13">
        <v>63000</v>
      </c>
      <c r="F403" s="13">
        <v>76000</v>
      </c>
      <c r="G403" s="13">
        <v>89000</v>
      </c>
      <c r="H403" s="13">
        <v>106000</v>
      </c>
      <c r="I403" s="13">
        <v>81000</v>
      </c>
      <c r="J403" s="13">
        <v>90000</v>
      </c>
      <c r="K403" s="13">
        <v>77000</v>
      </c>
    </row>
    <row r="404" spans="1:11" ht="19.899999999999999" customHeight="1" x14ac:dyDescent="0.25">
      <c r="A404" s="10" t="s">
        <v>318</v>
      </c>
      <c r="B404" s="14">
        <v>378000</v>
      </c>
      <c r="C404" s="14">
        <v>450000</v>
      </c>
      <c r="D404" s="14">
        <v>637000</v>
      </c>
      <c r="E404" s="14">
        <v>536000</v>
      </c>
      <c r="F404" s="14">
        <v>525000</v>
      </c>
      <c r="G404" s="14">
        <v>530000</v>
      </c>
      <c r="H404" s="14">
        <v>722000</v>
      </c>
      <c r="I404" s="14">
        <v>599000</v>
      </c>
      <c r="J404" s="14">
        <v>581000</v>
      </c>
      <c r="K404" s="14">
        <v>570000</v>
      </c>
    </row>
    <row r="405" spans="1:11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44000</v>
      </c>
      <c r="J405" s="16">
        <v>0</v>
      </c>
      <c r="K405" s="16">
        <v>0</v>
      </c>
    </row>
    <row r="406" spans="1:11" ht="19.899999999999999" customHeight="1" x14ac:dyDescent="0.25">
      <c r="A406" s="10" t="s">
        <v>320</v>
      </c>
      <c r="B406" s="14">
        <v>177000</v>
      </c>
      <c r="C406" s="14">
        <v>155000</v>
      </c>
      <c r="D406" s="14">
        <v>0</v>
      </c>
      <c r="E406" s="14">
        <v>0</v>
      </c>
      <c r="F406" s="14">
        <v>0</v>
      </c>
      <c r="G406" s="14">
        <v>0</v>
      </c>
      <c r="H406" s="14">
        <v>0</v>
      </c>
      <c r="I406" s="14">
        <v>0</v>
      </c>
      <c r="J406" s="14">
        <v>0</v>
      </c>
      <c r="K406" s="14">
        <v>0</v>
      </c>
    </row>
    <row r="407" spans="1:11" ht="19.899999999999999" customHeight="1" x14ac:dyDescent="0.25">
      <c r="A407" s="12" t="s">
        <v>321</v>
      </c>
      <c r="B407" s="13">
        <v>7000</v>
      </c>
      <c r="C407" s="13">
        <v>18000</v>
      </c>
      <c r="D407" s="13">
        <v>12000</v>
      </c>
      <c r="E407" s="13">
        <v>12000</v>
      </c>
      <c r="F407" s="13">
        <v>3000</v>
      </c>
      <c r="G407" s="13">
        <v>15000</v>
      </c>
      <c r="H407" s="13">
        <v>22000</v>
      </c>
      <c r="I407" s="13">
        <v>5000</v>
      </c>
      <c r="J407" s="13">
        <v>7000</v>
      </c>
      <c r="K407" s="13">
        <v>16000</v>
      </c>
    </row>
    <row r="408" spans="1:11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</row>
    <row r="409" spans="1:11" ht="19.899999999999999" customHeight="1" x14ac:dyDescent="0.25">
      <c r="A409" s="12" t="s">
        <v>323</v>
      </c>
      <c r="B409" s="23">
        <v>203.5</v>
      </c>
      <c r="C409" s="23">
        <v>154.9</v>
      </c>
      <c r="D409" s="16">
        <v>201</v>
      </c>
      <c r="E409" s="16">
        <v>189.4</v>
      </c>
      <c r="F409" s="16">
        <v>139.19999999999999</v>
      </c>
      <c r="G409" s="16">
        <v>36.200000000000003</v>
      </c>
      <c r="H409" s="16">
        <v>95.3</v>
      </c>
      <c r="I409" s="16">
        <v>91</v>
      </c>
      <c r="J409" s="16">
        <v>91.6</v>
      </c>
      <c r="K409" s="16">
        <v>55.5</v>
      </c>
    </row>
    <row r="410" spans="1:11" ht="19.899999999999999" customHeight="1" x14ac:dyDescent="0.25">
      <c r="A410" s="10" t="s">
        <v>324</v>
      </c>
      <c r="B410" s="15">
        <v>8</v>
      </c>
      <c r="C410" s="15">
        <v>8</v>
      </c>
      <c r="D410" s="15">
        <v>13</v>
      </c>
      <c r="E410" s="15">
        <v>13</v>
      </c>
      <c r="F410" s="15">
        <v>8</v>
      </c>
      <c r="G410" s="15">
        <v>9</v>
      </c>
      <c r="H410" s="15">
        <v>2</v>
      </c>
      <c r="I410" s="15">
        <v>2</v>
      </c>
      <c r="J410" s="15">
        <v>2</v>
      </c>
      <c r="K410" s="15">
        <v>2</v>
      </c>
    </row>
    <row r="411" spans="1:11" ht="19.899999999999999" customHeight="1" x14ac:dyDescent="0.25">
      <c r="A411" s="12" t="s">
        <v>325</v>
      </c>
      <c r="B411" s="13">
        <v>2218</v>
      </c>
      <c r="C411" s="13">
        <v>2906</v>
      </c>
      <c r="D411" s="13">
        <v>2209</v>
      </c>
      <c r="E411" s="13">
        <v>1798</v>
      </c>
      <c r="F411" s="13">
        <v>1380</v>
      </c>
      <c r="G411" s="13">
        <v>1958</v>
      </c>
      <c r="H411" s="13">
        <v>2194</v>
      </c>
      <c r="I411" s="13">
        <v>1928</v>
      </c>
      <c r="J411" s="13">
        <v>1874</v>
      </c>
      <c r="K411" s="13">
        <v>2164</v>
      </c>
    </row>
    <row r="412" spans="1:11" ht="19.899999999999999" customHeight="1" x14ac:dyDescent="0.25">
      <c r="A412" s="10" t="s">
        <v>326</v>
      </c>
      <c r="B412" s="14">
        <v>2187</v>
      </c>
      <c r="C412" s="14">
        <v>2782</v>
      </c>
      <c r="D412" s="14">
        <v>2614</v>
      </c>
      <c r="E412" s="14">
        <v>1888</v>
      </c>
      <c r="F412" s="14">
        <v>1285</v>
      </c>
      <c r="G412" s="14">
        <v>1665</v>
      </c>
      <c r="H412" s="14">
        <v>2050</v>
      </c>
      <c r="I412" s="14">
        <v>2166</v>
      </c>
      <c r="J412" s="14">
        <v>1685</v>
      </c>
      <c r="K412" s="14">
        <v>2023</v>
      </c>
    </row>
    <row r="413" spans="1:11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</row>
    <row r="414" spans="1:11" ht="19.899999999999999" customHeight="1" x14ac:dyDescent="0.25">
      <c r="A414" s="10" t="s">
        <v>328</v>
      </c>
      <c r="B414" s="14">
        <v>647000</v>
      </c>
      <c r="C414" s="14">
        <v>660000</v>
      </c>
      <c r="D414" s="14">
        <v>647000</v>
      </c>
      <c r="E414" s="14">
        <v>554000</v>
      </c>
      <c r="F414" s="14">
        <v>585000</v>
      </c>
      <c r="G414" s="14">
        <v>545000</v>
      </c>
      <c r="H414" s="14">
        <v>503000</v>
      </c>
      <c r="I414" s="14">
        <v>509000</v>
      </c>
      <c r="J414" s="14">
        <v>470000</v>
      </c>
      <c r="K414" s="14">
        <v>391000</v>
      </c>
    </row>
    <row r="415" spans="1:11" ht="19.899999999999999" customHeight="1" x14ac:dyDescent="0.25">
      <c r="A415" s="12" t="s">
        <v>329</v>
      </c>
      <c r="B415" s="13">
        <v>308000</v>
      </c>
      <c r="C415" s="13">
        <v>444000</v>
      </c>
      <c r="D415" s="13">
        <v>314000</v>
      </c>
      <c r="E415" s="13">
        <v>246000</v>
      </c>
      <c r="F415" s="13">
        <v>344000</v>
      </c>
      <c r="G415" s="13">
        <v>657000</v>
      </c>
      <c r="H415" s="13">
        <v>451000</v>
      </c>
      <c r="I415" s="13">
        <v>877000</v>
      </c>
      <c r="J415" s="13">
        <v>463000</v>
      </c>
      <c r="K415" s="13">
        <v>290000</v>
      </c>
    </row>
    <row r="416" spans="1:11" ht="19.899999999999999" customHeight="1" x14ac:dyDescent="0.25">
      <c r="A416" s="10" t="s">
        <v>330</v>
      </c>
      <c r="B416" s="14">
        <v>3000</v>
      </c>
      <c r="C416" s="14">
        <v>560000</v>
      </c>
      <c r="D416" s="14">
        <v>578000</v>
      </c>
      <c r="E416" s="14">
        <v>583000</v>
      </c>
      <c r="F416" s="14">
        <v>625000</v>
      </c>
      <c r="G416" s="14">
        <v>515000</v>
      </c>
      <c r="H416" s="14">
        <v>562000</v>
      </c>
      <c r="I416" s="14">
        <v>188000</v>
      </c>
      <c r="J416" s="14">
        <v>172000</v>
      </c>
      <c r="K416" s="14">
        <v>205000</v>
      </c>
    </row>
    <row r="417" spans="1:11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165000</v>
      </c>
      <c r="F417" s="16">
        <v>233000</v>
      </c>
      <c r="G417" s="16">
        <v>207000</v>
      </c>
      <c r="H417" s="16">
        <v>207000</v>
      </c>
      <c r="I417" s="16">
        <v>207000</v>
      </c>
      <c r="J417" s="16">
        <v>207000</v>
      </c>
      <c r="K417" s="13">
        <v>400000</v>
      </c>
    </row>
    <row r="418" spans="1:11" ht="19.899999999999999" customHeight="1" x14ac:dyDescent="0.25">
      <c r="A418" s="10" t="s">
        <v>332</v>
      </c>
      <c r="B418" s="14">
        <v>49908</v>
      </c>
      <c r="C418" s="14">
        <v>62661</v>
      </c>
      <c r="D418" s="14">
        <v>61497</v>
      </c>
      <c r="E418" s="14">
        <v>36964</v>
      </c>
      <c r="F418" s="14">
        <v>36273</v>
      </c>
      <c r="G418" s="14">
        <v>44869</v>
      </c>
      <c r="H418" s="14">
        <v>46220</v>
      </c>
      <c r="I418" s="14">
        <v>46682</v>
      </c>
      <c r="J418" s="14">
        <v>49855</v>
      </c>
      <c r="K418" s="14">
        <v>61124</v>
      </c>
    </row>
    <row r="419" spans="1:11" ht="19.899999999999999" customHeight="1" x14ac:dyDescent="0.25">
      <c r="A419" s="12" t="s">
        <v>333</v>
      </c>
      <c r="B419" s="13">
        <v>19360</v>
      </c>
      <c r="C419" s="13">
        <v>21029</v>
      </c>
      <c r="D419" s="13">
        <v>13422</v>
      </c>
      <c r="E419" s="13">
        <v>10833</v>
      </c>
      <c r="F419" s="13">
        <v>10324</v>
      </c>
      <c r="G419" s="13">
        <v>14998</v>
      </c>
      <c r="H419" s="13">
        <v>12851</v>
      </c>
      <c r="I419" s="13">
        <v>11770</v>
      </c>
      <c r="J419" s="13">
        <v>13512</v>
      </c>
      <c r="K419" s="13">
        <v>18297</v>
      </c>
    </row>
    <row r="420" spans="1:11" ht="19.899999999999999" customHeight="1" x14ac:dyDescent="0.25">
      <c r="A420" s="10" t="s">
        <v>334</v>
      </c>
      <c r="B420" s="14">
        <v>1107055</v>
      </c>
      <c r="C420" s="14">
        <v>1821046</v>
      </c>
      <c r="D420" s="14">
        <v>1358228</v>
      </c>
      <c r="E420" s="14">
        <v>664641</v>
      </c>
      <c r="F420" s="14">
        <v>500447</v>
      </c>
      <c r="G420" s="14">
        <v>878493</v>
      </c>
      <c r="H420" s="14">
        <v>1013911</v>
      </c>
      <c r="I420" s="14">
        <v>899879</v>
      </c>
      <c r="J420" s="14">
        <v>934237</v>
      </c>
      <c r="K420" s="14">
        <v>1322676</v>
      </c>
    </row>
    <row r="421" spans="1:11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1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48:K348"/>
    <mergeCell ref="A383:K383"/>
    <mergeCell ref="A1:K1"/>
    <mergeCell ref="A127:K127"/>
    <mergeCell ref="A246:K246"/>
    <mergeCell ref="A294:K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  <legacyDrawing r:id="rId320"/>
  <controls>
    <mc:AlternateContent xmlns:mc="http://schemas.openxmlformats.org/markup-compatibility/2006">
      <mc:Choice Requires="x14">
        <control shapeId="2049" r:id="rId321" name="Control 1">
          <controlPr defaultSize="0" r:id="rId322">
            <anchor moveWithCells="1">
              <from>
                <xdr:col>26</xdr:col>
                <xdr:colOff>542925</xdr:colOff>
                <xdr:row>3</xdr:row>
                <xdr:rowOff>28575</xdr:rowOff>
              </from>
              <to>
                <xdr:col>27</xdr:col>
                <xdr:colOff>85725</xdr:colOff>
                <xdr:row>4</xdr:row>
                <xdr:rowOff>47625</xdr:rowOff>
              </to>
            </anchor>
          </controlPr>
        </control>
      </mc:Choice>
      <mc:Fallback>
        <control shapeId="2049" r:id="rId321" name="Control 1"/>
      </mc:Fallback>
    </mc:AlternateContent>
    <mc:AlternateContent xmlns:mc="http://schemas.openxmlformats.org/markup-compatibility/2006">
      <mc:Choice Requires="x14">
        <control shapeId="2050" r:id="rId323" name="Control 2">
          <controlPr defaultSize="0" r:id="rId324">
            <anchor moveWithCells="1">
              <from>
                <xdr:col>27</xdr:col>
                <xdr:colOff>0</xdr:colOff>
                <xdr:row>3</xdr:row>
                <xdr:rowOff>0</xdr:rowOff>
              </from>
              <to>
                <xdr:col>28</xdr:col>
                <xdr:colOff>200025</xdr:colOff>
                <xdr:row>6</xdr:row>
                <xdr:rowOff>171450</xdr:rowOff>
              </to>
            </anchor>
          </controlPr>
        </control>
      </mc:Choice>
      <mc:Fallback>
        <control shapeId="2050" r:id="rId323" name="Control 2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61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397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3"/>
      <c r="N5" s="7" t="s">
        <v>347</v>
      </c>
      <c r="O5" s="29">
        <v>3.22</v>
      </c>
      <c r="P5" s="28">
        <v>3.54</v>
      </c>
      <c r="Q5" s="29">
        <v>3.89</v>
      </c>
      <c r="R5" s="28">
        <v>3.56</v>
      </c>
      <c r="S5" s="29">
        <v>3.64</v>
      </c>
      <c r="T5" s="28">
        <v>3.04</v>
      </c>
      <c r="U5" s="29">
        <v>4.22</v>
      </c>
      <c r="V5" s="28">
        <v>4.8600000000000003</v>
      </c>
      <c r="W5" s="29">
        <v>4.78</v>
      </c>
      <c r="X5" s="28">
        <v>3.64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1.0900000000000001</v>
      </c>
      <c r="P6" s="28">
        <v>1.07</v>
      </c>
      <c r="Q6" s="29">
        <v>1.08</v>
      </c>
      <c r="R6" s="28">
        <v>1.1100000000000001</v>
      </c>
      <c r="S6" s="29">
        <v>1.1000000000000001</v>
      </c>
      <c r="T6" s="28">
        <v>1.1000000000000001</v>
      </c>
      <c r="U6" s="29">
        <v>1.1299999999999999</v>
      </c>
      <c r="V6" s="28">
        <v>1.1200000000000001</v>
      </c>
      <c r="W6" s="29">
        <v>1.1200000000000001</v>
      </c>
      <c r="X6" s="28">
        <v>1.1399999999999999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349</v>
      </c>
      <c r="O7" s="31">
        <v>12690.08</v>
      </c>
      <c r="P7" s="30">
        <v>11791.51</v>
      </c>
      <c r="Q7" s="31">
        <v>10743.84</v>
      </c>
      <c r="R7" s="30">
        <v>10925.04</v>
      </c>
      <c r="S7" s="31">
        <v>11733.36</v>
      </c>
      <c r="T7" s="30">
        <v>12312.92</v>
      </c>
      <c r="U7" s="31">
        <v>11162.9</v>
      </c>
      <c r="V7" s="30">
        <v>10798.13</v>
      </c>
      <c r="W7" s="31">
        <v>9926.67</v>
      </c>
      <c r="X7" s="30">
        <v>8352.4500000000007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31">
        <v>3125.56</v>
      </c>
      <c r="P8" s="30">
        <v>2489.66</v>
      </c>
      <c r="Q8" s="31">
        <v>2478.2600000000002</v>
      </c>
      <c r="R8" s="30">
        <v>1196.21</v>
      </c>
      <c r="S8" s="31">
        <v>1597.77</v>
      </c>
      <c r="T8" s="30">
        <v>2649.62</v>
      </c>
      <c r="U8" s="31">
        <v>3196.29</v>
      </c>
      <c r="V8" s="30">
        <v>2464.02</v>
      </c>
      <c r="W8" s="31">
        <v>1968.72</v>
      </c>
      <c r="X8" s="30">
        <v>1276.02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>
        <v>3.01</v>
      </c>
      <c r="P9" s="28">
        <v>3.11</v>
      </c>
      <c r="Q9" s="29">
        <v>4.7699999999999996</v>
      </c>
      <c r="R9" s="28">
        <v>6.25</v>
      </c>
      <c r="S9" s="29">
        <v>5.37</v>
      </c>
      <c r="T9" s="28">
        <v>5.2</v>
      </c>
      <c r="U9" s="29">
        <v>7.37</v>
      </c>
      <c r="V9" s="28">
        <v>6.1</v>
      </c>
      <c r="W9" s="29">
        <v>4.37</v>
      </c>
      <c r="X9" s="28">
        <v>6.38</v>
      </c>
    </row>
    <row r="10" spans="1:24" ht="19.899999999999999" customHeight="1" x14ac:dyDescent="0.25">
      <c r="A10" s="10" t="s">
        <v>11</v>
      </c>
      <c r="B10" s="11">
        <v>114000</v>
      </c>
      <c r="C10" s="11">
        <v>120000</v>
      </c>
      <c r="D10" s="11">
        <v>130000</v>
      </c>
      <c r="E10" s="11">
        <v>137000</v>
      </c>
      <c r="F10" s="11">
        <v>149000</v>
      </c>
      <c r="G10" s="11">
        <v>166000</v>
      </c>
      <c r="H10" s="11">
        <v>179000</v>
      </c>
      <c r="I10" s="11">
        <v>191000</v>
      </c>
      <c r="J10" s="11">
        <v>202000</v>
      </c>
      <c r="K10" s="11">
        <v>212000</v>
      </c>
      <c r="L10" s="11"/>
      <c r="N10" s="7" t="s">
        <v>352</v>
      </c>
      <c r="O10" s="29">
        <v>22.46</v>
      </c>
      <c r="P10" s="28">
        <v>15.19</v>
      </c>
      <c r="Q10" s="29">
        <v>12.81</v>
      </c>
      <c r="R10" s="28">
        <v>6.95</v>
      </c>
      <c r="S10" s="29">
        <v>13.9</v>
      </c>
      <c r="T10" s="28">
        <v>22.17</v>
      </c>
      <c r="U10" s="29">
        <v>30.63</v>
      </c>
      <c r="V10" s="28">
        <v>22.82</v>
      </c>
      <c r="W10" s="29">
        <v>19.43</v>
      </c>
      <c r="X10" s="28">
        <v>14.14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/>
      <c r="N11" s="7" t="s">
        <v>353</v>
      </c>
      <c r="O11" s="29">
        <v>2.4500000000000002</v>
      </c>
      <c r="P11" s="28">
        <v>2.62</v>
      </c>
      <c r="Q11" s="29">
        <v>1.66</v>
      </c>
      <c r="R11" s="28">
        <v>1.23</v>
      </c>
      <c r="S11" s="29">
        <v>1.74</v>
      </c>
      <c r="T11" s="28">
        <v>1.89</v>
      </c>
      <c r="U11" s="29">
        <v>2.82</v>
      </c>
      <c r="V11" s="28">
        <v>2.4</v>
      </c>
      <c r="W11" s="29">
        <v>2.41</v>
      </c>
      <c r="X11" s="28">
        <v>2.17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>
        <v>0.12</v>
      </c>
      <c r="P12" s="28">
        <v>0.12</v>
      </c>
      <c r="Q12" s="29">
        <v>0.14000000000000001</v>
      </c>
      <c r="R12" s="28">
        <v>0.22</v>
      </c>
      <c r="S12" s="29">
        <v>0.16</v>
      </c>
      <c r="T12" s="28">
        <v>0.16</v>
      </c>
      <c r="U12" s="29">
        <v>0.2</v>
      </c>
      <c r="V12" s="28">
        <v>0.18</v>
      </c>
      <c r="W12" s="29">
        <v>0.19</v>
      </c>
      <c r="X12" s="28">
        <v>0.22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0.16</v>
      </c>
      <c r="P13" s="28">
        <v>0.16</v>
      </c>
      <c r="Q13" s="29">
        <v>0.19</v>
      </c>
      <c r="R13" s="28">
        <v>0.33</v>
      </c>
      <c r="S13" s="29">
        <v>0.23</v>
      </c>
      <c r="T13" s="28">
        <v>0.22</v>
      </c>
      <c r="U13" s="29">
        <v>0.32</v>
      </c>
      <c r="V13" s="28">
        <v>0.27</v>
      </c>
      <c r="W13" s="29">
        <v>0.28999999999999998</v>
      </c>
      <c r="X13" s="28">
        <v>0.35</v>
      </c>
    </row>
    <row r="14" spans="1:24" ht="19.899999999999999" customHeight="1" x14ac:dyDescent="0.25">
      <c r="A14" s="10" t="s">
        <v>15</v>
      </c>
      <c r="B14" s="14">
        <v>114000</v>
      </c>
      <c r="C14" s="14">
        <v>120000</v>
      </c>
      <c r="D14" s="14">
        <v>130000</v>
      </c>
      <c r="E14" s="14">
        <v>137000</v>
      </c>
      <c r="F14" s="14">
        <v>149000</v>
      </c>
      <c r="G14" s="14">
        <v>166000</v>
      </c>
      <c r="H14" s="14">
        <v>179000</v>
      </c>
      <c r="I14" s="14">
        <v>191000</v>
      </c>
      <c r="J14" s="14">
        <v>202000</v>
      </c>
      <c r="K14" s="15">
        <v>212000</v>
      </c>
      <c r="L14" s="15"/>
      <c r="N14" s="7" t="s">
        <v>356</v>
      </c>
      <c r="O14" s="29">
        <v>2.12</v>
      </c>
      <c r="P14" s="28">
        <v>1.35</v>
      </c>
      <c r="Q14" s="29">
        <v>6.18</v>
      </c>
      <c r="R14" s="33">
        <v>-5.23</v>
      </c>
      <c r="S14" s="29">
        <v>9.14</v>
      </c>
      <c r="T14" s="28">
        <v>1.19</v>
      </c>
      <c r="U14" s="29">
        <v>1.21</v>
      </c>
      <c r="V14" s="28">
        <v>0.82</v>
      </c>
      <c r="W14" s="29">
        <v>0.73</v>
      </c>
      <c r="X14" s="28">
        <v>1.98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31">
        <v>1040</v>
      </c>
      <c r="P15" s="28">
        <v>800</v>
      </c>
      <c r="Q15" s="29">
        <v>520</v>
      </c>
      <c r="R15" s="28">
        <v>191.25</v>
      </c>
      <c r="S15" s="29">
        <v>297.5</v>
      </c>
      <c r="T15" s="28">
        <v>510</v>
      </c>
      <c r="U15" s="29">
        <v>433.5</v>
      </c>
      <c r="V15" s="28">
        <v>403.75</v>
      </c>
      <c r="W15" s="29">
        <v>450</v>
      </c>
      <c r="X15" s="28">
        <v>200</v>
      </c>
    </row>
    <row r="16" spans="1:24" ht="19.899999999999999" customHeight="1" x14ac:dyDescent="0.25">
      <c r="A16" s="10" t="s">
        <v>16</v>
      </c>
      <c r="B16" s="11">
        <v>21470000</v>
      </c>
      <c r="C16" s="11">
        <v>19325000</v>
      </c>
      <c r="D16" s="11">
        <v>17801000</v>
      </c>
      <c r="E16" s="11">
        <v>19337000</v>
      </c>
      <c r="F16" s="11">
        <v>16683000</v>
      </c>
      <c r="G16" s="11">
        <v>17764000</v>
      </c>
      <c r="H16" s="11">
        <v>4096000</v>
      </c>
      <c r="I16" s="11">
        <v>6608000</v>
      </c>
      <c r="J16" s="11">
        <v>7360000</v>
      </c>
      <c r="K16" s="11">
        <v>6618000</v>
      </c>
      <c r="L16" s="11"/>
      <c r="N16" s="7" t="s">
        <v>358</v>
      </c>
      <c r="O16" s="29">
        <v>2.61</v>
      </c>
      <c r="P16" s="28">
        <v>3.16</v>
      </c>
      <c r="Q16" s="29">
        <v>3.24</v>
      </c>
      <c r="R16" s="28">
        <v>2.58</v>
      </c>
      <c r="S16" s="29">
        <v>2.7</v>
      </c>
      <c r="T16" s="28">
        <v>3.73</v>
      </c>
      <c r="U16" s="29">
        <v>4</v>
      </c>
      <c r="V16" s="28">
        <v>4</v>
      </c>
      <c r="W16" s="29">
        <v>3.46</v>
      </c>
      <c r="X16" s="28">
        <v>4.04</v>
      </c>
    </row>
    <row r="17" spans="1:24" ht="19.899999999999999" customHeight="1" x14ac:dyDescent="0.25">
      <c r="A17" s="12" t="s">
        <v>17</v>
      </c>
      <c r="B17" s="13">
        <v>21187000</v>
      </c>
      <c r="C17" s="13">
        <v>18863000</v>
      </c>
      <c r="D17" s="13">
        <v>17767000</v>
      </c>
      <c r="E17" s="13">
        <v>19297000</v>
      </c>
      <c r="F17" s="13">
        <v>16635000</v>
      </c>
      <c r="G17" s="13">
        <v>17691000</v>
      </c>
      <c r="H17" s="13">
        <v>3811000</v>
      </c>
      <c r="I17" s="13">
        <v>6387000</v>
      </c>
      <c r="J17" s="13">
        <v>7174000</v>
      </c>
      <c r="K17" s="13">
        <v>6567000</v>
      </c>
      <c r="L17" s="13"/>
      <c r="N17" s="7" t="s">
        <v>359</v>
      </c>
      <c r="O17" s="29">
        <v>5.6</v>
      </c>
      <c r="P17" s="28">
        <v>6.9</v>
      </c>
      <c r="Q17" s="29">
        <v>2.54</v>
      </c>
      <c r="R17" s="28">
        <v>4.12</v>
      </c>
      <c r="S17" s="29">
        <v>6.56</v>
      </c>
      <c r="T17" s="28">
        <v>2.7</v>
      </c>
      <c r="U17" s="29">
        <v>2.95</v>
      </c>
      <c r="V17" s="28">
        <v>2.57</v>
      </c>
      <c r="W17" s="29">
        <v>1.05</v>
      </c>
      <c r="X17" s="28">
        <v>1.02</v>
      </c>
    </row>
    <row r="18" spans="1:24" ht="19.899999999999999" customHeight="1" x14ac:dyDescent="0.25">
      <c r="A18" s="10" t="s">
        <v>18</v>
      </c>
      <c r="B18" s="14">
        <v>283000</v>
      </c>
      <c r="C18" s="14">
        <v>462000</v>
      </c>
      <c r="D18" s="14">
        <v>34000</v>
      </c>
      <c r="E18" s="14">
        <v>40000</v>
      </c>
      <c r="F18" s="14">
        <v>48000</v>
      </c>
      <c r="G18" s="14">
        <v>73000</v>
      </c>
      <c r="H18" s="14">
        <v>285000</v>
      </c>
      <c r="I18" s="14">
        <v>221000</v>
      </c>
      <c r="J18" s="14">
        <v>186000</v>
      </c>
      <c r="K18" s="14">
        <v>51000</v>
      </c>
      <c r="L18" s="14"/>
      <c r="N18" s="7" t="s">
        <v>360</v>
      </c>
      <c r="O18" s="31">
        <v>2718</v>
      </c>
      <c r="P18" s="30">
        <v>2526</v>
      </c>
      <c r="Q18" s="31">
        <v>1684</v>
      </c>
      <c r="R18" s="28">
        <v>494</v>
      </c>
      <c r="S18" s="29">
        <v>803</v>
      </c>
      <c r="T18" s="30">
        <v>1900</v>
      </c>
      <c r="U18" s="31">
        <v>1735</v>
      </c>
      <c r="V18" s="30">
        <v>1615</v>
      </c>
      <c r="W18" s="31">
        <v>1559</v>
      </c>
      <c r="X18" s="28">
        <v>807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15.32</v>
      </c>
      <c r="P19" s="28">
        <v>22.35</v>
      </c>
      <c r="Q19" s="29">
        <v>21.98</v>
      </c>
      <c r="R19" s="28">
        <v>5.83</v>
      </c>
      <c r="S19" s="29">
        <v>8.8000000000000007</v>
      </c>
      <c r="T19" s="28">
        <v>10.09</v>
      </c>
      <c r="U19" s="29">
        <v>10.82</v>
      </c>
      <c r="V19" s="28">
        <v>9.3000000000000007</v>
      </c>
      <c r="W19" s="29">
        <v>8.18</v>
      </c>
      <c r="X19" s="28">
        <v>4.72</v>
      </c>
    </row>
    <row r="20" spans="1:24" ht="19.899999999999999" customHeight="1" x14ac:dyDescent="0.25">
      <c r="A20" s="10" t="s">
        <v>19</v>
      </c>
      <c r="B20" s="11">
        <v>3007000</v>
      </c>
      <c r="C20" s="11">
        <v>3589000</v>
      </c>
      <c r="D20" s="11">
        <v>3603000</v>
      </c>
      <c r="E20" s="11">
        <v>4652000</v>
      </c>
      <c r="F20" s="11">
        <v>5043000</v>
      </c>
      <c r="G20" s="11">
        <v>4826000</v>
      </c>
      <c r="H20" s="11">
        <v>11685000</v>
      </c>
      <c r="I20" s="11">
        <v>11058000</v>
      </c>
      <c r="J20" s="11">
        <v>9590000</v>
      </c>
      <c r="K20" s="11">
        <v>8157000</v>
      </c>
      <c r="L20" s="11"/>
      <c r="N20" s="7" t="s">
        <v>362</v>
      </c>
      <c r="O20" s="31">
        <v>1519.73</v>
      </c>
      <c r="P20" s="30">
        <v>1988.78</v>
      </c>
      <c r="Q20" s="29">
        <v>554.39</v>
      </c>
      <c r="R20" s="33">
        <v>-271.95999999999998</v>
      </c>
      <c r="S20" s="29">
        <v>41.83</v>
      </c>
      <c r="T20" s="30">
        <v>1510.85</v>
      </c>
      <c r="U20" s="29">
        <v>748.73</v>
      </c>
      <c r="V20" s="30">
        <v>1588.66</v>
      </c>
      <c r="W20" s="31">
        <v>1528.2</v>
      </c>
      <c r="X20" s="28">
        <v>828.71</v>
      </c>
    </row>
    <row r="21" spans="1:24" ht="19.899999999999999" customHeight="1" x14ac:dyDescent="0.25">
      <c r="A21" s="12" t="s">
        <v>20</v>
      </c>
      <c r="B21" s="17">
        <v>4055000</v>
      </c>
      <c r="C21" s="17">
        <v>4327000</v>
      </c>
      <c r="D21" s="17">
        <v>4198000</v>
      </c>
      <c r="E21" s="17">
        <v>6314000</v>
      </c>
      <c r="F21" s="17">
        <v>7175000</v>
      </c>
      <c r="G21" s="17">
        <v>6938000</v>
      </c>
      <c r="H21" s="17">
        <v>8963000</v>
      </c>
      <c r="I21" s="17">
        <v>7661000</v>
      </c>
      <c r="J21" s="17">
        <v>5922000</v>
      </c>
      <c r="K21" s="17">
        <v>5111000</v>
      </c>
      <c r="L21" s="17"/>
      <c r="N21" s="7" t="s">
        <v>363</v>
      </c>
      <c r="O21" s="29">
        <v>10.11</v>
      </c>
      <c r="P21" s="28">
        <v>15.68</v>
      </c>
      <c r="Q21" s="29">
        <v>3.16</v>
      </c>
      <c r="R21" s="33">
        <v>-1.64</v>
      </c>
      <c r="S21" s="29">
        <v>1.34</v>
      </c>
      <c r="T21" s="28">
        <v>11.58</v>
      </c>
      <c r="U21" s="29">
        <v>7.51</v>
      </c>
      <c r="V21" s="28">
        <v>14.5</v>
      </c>
      <c r="W21" s="29">
        <v>15.62</v>
      </c>
      <c r="X21" s="28">
        <v>10.199999999999999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>
        <v>11.41</v>
      </c>
      <c r="P22" s="28">
        <v>15.91</v>
      </c>
      <c r="Q22" s="29">
        <v>4.93</v>
      </c>
      <c r="R22" s="33">
        <v>-2.4700000000000002</v>
      </c>
      <c r="S22" s="29">
        <v>0.36</v>
      </c>
      <c r="T22" s="28">
        <v>12.21</v>
      </c>
      <c r="U22" s="29">
        <v>6.66</v>
      </c>
      <c r="V22" s="28">
        <v>14.55</v>
      </c>
      <c r="W22" s="29">
        <v>14.91</v>
      </c>
      <c r="X22" s="28">
        <v>9.61</v>
      </c>
    </row>
    <row r="23" spans="1:24" ht="19.899999999999999" customHeight="1" x14ac:dyDescent="0.25">
      <c r="A23" s="12" t="s">
        <v>21</v>
      </c>
      <c r="B23" s="18">
        <v>485000</v>
      </c>
      <c r="C23" s="18">
        <v>620000</v>
      </c>
      <c r="D23" s="18">
        <v>2261000</v>
      </c>
      <c r="E23" s="18">
        <v>154000</v>
      </c>
      <c r="F23" s="18">
        <v>578000</v>
      </c>
      <c r="G23" s="18">
        <v>383000</v>
      </c>
      <c r="H23" s="18">
        <v>616000</v>
      </c>
      <c r="I23" s="18">
        <v>144000</v>
      </c>
      <c r="J23" s="18">
        <v>217000</v>
      </c>
      <c r="K23" s="18">
        <v>192000</v>
      </c>
      <c r="L23" s="18"/>
      <c r="N23" s="7" t="s">
        <v>365</v>
      </c>
      <c r="O23" s="32">
        <v>-2.29</v>
      </c>
      <c r="P23" s="28">
        <v>4.63</v>
      </c>
      <c r="Q23" s="32">
        <v>-5.29</v>
      </c>
      <c r="R23" s="33">
        <v>-4.38</v>
      </c>
      <c r="S23" s="32">
        <v>-2.48</v>
      </c>
      <c r="T23" s="28">
        <v>4.07</v>
      </c>
      <c r="U23" s="29">
        <v>12.88</v>
      </c>
      <c r="V23" s="28">
        <v>22.18</v>
      </c>
      <c r="W23" s="29">
        <v>24.59</v>
      </c>
      <c r="X23" s="28">
        <v>15.71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32">
        <v>-6.62</v>
      </c>
      <c r="P24" s="28">
        <v>3.61</v>
      </c>
      <c r="Q24" s="32">
        <v>-0.84</v>
      </c>
      <c r="R24" s="28">
        <v>0.51</v>
      </c>
      <c r="S24" s="32">
        <v>-0.23</v>
      </c>
      <c r="T24" s="28">
        <v>4.24</v>
      </c>
      <c r="U24" s="29">
        <v>0.89</v>
      </c>
      <c r="V24" s="28">
        <v>1.01</v>
      </c>
      <c r="W24" s="29">
        <v>0.95</v>
      </c>
      <c r="X24" s="28">
        <v>0.95</v>
      </c>
    </row>
    <row r="25" spans="1:24" ht="19.899999999999999" customHeight="1" x14ac:dyDescent="0.25">
      <c r="A25" s="12" t="s">
        <v>22</v>
      </c>
      <c r="B25" s="18">
        <v>29131000</v>
      </c>
      <c r="C25" s="18">
        <v>27981000</v>
      </c>
      <c r="D25" s="18">
        <v>27993000</v>
      </c>
      <c r="E25" s="18">
        <v>30594000</v>
      </c>
      <c r="F25" s="18">
        <v>29628000</v>
      </c>
      <c r="G25" s="18">
        <v>30077000</v>
      </c>
      <c r="H25" s="18">
        <v>25539000</v>
      </c>
      <c r="I25" s="18">
        <v>25662000</v>
      </c>
      <c r="J25" s="18">
        <v>23291000</v>
      </c>
      <c r="K25" s="18">
        <v>20290000</v>
      </c>
      <c r="L25" s="18"/>
      <c r="N25" s="7" t="s">
        <v>367</v>
      </c>
      <c r="O25" s="29">
        <v>24.9</v>
      </c>
      <c r="P25" s="28">
        <v>41.94</v>
      </c>
      <c r="Q25" s="29">
        <v>43.8</v>
      </c>
      <c r="R25" s="28">
        <v>53.02</v>
      </c>
      <c r="S25" s="29">
        <v>43.65</v>
      </c>
      <c r="T25" s="28">
        <v>41.8</v>
      </c>
      <c r="U25" s="29">
        <v>42.5</v>
      </c>
      <c r="V25" s="28">
        <v>35.5</v>
      </c>
      <c r="W25" s="29">
        <v>38.479999999999997</v>
      </c>
      <c r="X25" s="28">
        <v>41.36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31">
        <v>13379.25</v>
      </c>
      <c r="P26" s="30">
        <v>12461.03</v>
      </c>
      <c r="Q26" s="31">
        <v>10992.13</v>
      </c>
      <c r="R26" s="30">
        <v>11274.55</v>
      </c>
      <c r="S26" s="31">
        <v>12370.63</v>
      </c>
      <c r="T26" s="30">
        <v>13010.04</v>
      </c>
      <c r="U26" s="31">
        <v>11808.93</v>
      </c>
      <c r="V26" s="30">
        <v>11358.98</v>
      </c>
      <c r="W26" s="31">
        <v>10376.15</v>
      </c>
      <c r="X26" s="30">
        <v>8711.66</v>
      </c>
    </row>
    <row r="27" spans="1:24" ht="19.899999999999999" customHeight="1" x14ac:dyDescent="0.25">
      <c r="A27" s="12" t="s">
        <v>23</v>
      </c>
      <c r="B27" s="18">
        <v>8085000</v>
      </c>
      <c r="C27" s="18">
        <v>6324000</v>
      </c>
      <c r="D27" s="18">
        <v>4253000</v>
      </c>
      <c r="E27" s="18">
        <v>4533000</v>
      </c>
      <c r="F27" s="18">
        <v>5655000</v>
      </c>
      <c r="G27" s="18">
        <v>6381000</v>
      </c>
      <c r="H27" s="18">
        <v>12582000</v>
      </c>
      <c r="I27" s="18">
        <v>9654000</v>
      </c>
      <c r="J27" s="18">
        <v>9018000</v>
      </c>
      <c r="K27" s="18">
        <v>7943000</v>
      </c>
      <c r="L27" s="18"/>
      <c r="N27" s="7" t="s">
        <v>369</v>
      </c>
      <c r="O27" s="29">
        <v>40.229999999999997</v>
      </c>
      <c r="P27" s="28">
        <v>54.66</v>
      </c>
      <c r="Q27" s="29">
        <v>16.82</v>
      </c>
      <c r="R27" s="33">
        <v>-6.46</v>
      </c>
      <c r="S27" s="29">
        <v>1.1200000000000001</v>
      </c>
      <c r="T27" s="28">
        <v>32.880000000000003</v>
      </c>
      <c r="U27" s="29">
        <v>8.23</v>
      </c>
      <c r="V27" s="28">
        <v>19.61</v>
      </c>
      <c r="W27" s="29">
        <v>22.23</v>
      </c>
      <c r="X27" s="28">
        <v>16.440000000000001</v>
      </c>
    </row>
    <row r="28" spans="1:24" ht="19.899999999999999" customHeight="1" x14ac:dyDescent="0.25">
      <c r="A28" s="10" t="s">
        <v>24</v>
      </c>
      <c r="B28" s="14">
        <v>676000</v>
      </c>
      <c r="C28" s="14">
        <v>591000</v>
      </c>
      <c r="D28" s="14">
        <v>663000</v>
      </c>
      <c r="E28" s="14">
        <v>759000</v>
      </c>
      <c r="F28" s="14">
        <v>852000</v>
      </c>
      <c r="G28" s="14">
        <v>934000</v>
      </c>
      <c r="H28" s="14">
        <v>3222000</v>
      </c>
      <c r="I28" s="14">
        <v>2458000</v>
      </c>
      <c r="J28" s="14">
        <v>2162000</v>
      </c>
      <c r="K28" s="14">
        <v>1834000</v>
      </c>
      <c r="L28" s="14"/>
      <c r="N28" s="7" t="s">
        <v>370</v>
      </c>
      <c r="O28" s="34">
        <v>-55359.8</v>
      </c>
      <c r="P28" s="30">
        <v>134299.51999999999</v>
      </c>
      <c r="Q28" s="34">
        <v>-169314.57</v>
      </c>
      <c r="R28" s="35">
        <v>-118973.39</v>
      </c>
      <c r="S28" s="34">
        <v>-45093.61</v>
      </c>
      <c r="T28" s="30">
        <v>75003.55</v>
      </c>
      <c r="U28" s="31">
        <v>211055.28</v>
      </c>
      <c r="V28" s="30">
        <v>415905.6</v>
      </c>
      <c r="W28" s="31">
        <v>461986.78</v>
      </c>
      <c r="X28" s="30">
        <v>293453.94</v>
      </c>
    </row>
    <row r="29" spans="1:24" ht="19.899999999999999" customHeight="1" x14ac:dyDescent="0.25">
      <c r="A29" s="12" t="s">
        <v>25</v>
      </c>
      <c r="B29" s="13">
        <v>2743000</v>
      </c>
      <c r="C29" s="13">
        <v>2357000</v>
      </c>
      <c r="D29" s="13">
        <v>2096000</v>
      </c>
      <c r="E29" s="13">
        <v>2454000</v>
      </c>
      <c r="F29" s="13">
        <v>2543000</v>
      </c>
      <c r="G29" s="13">
        <v>3292000</v>
      </c>
      <c r="H29" s="13">
        <v>4706000</v>
      </c>
      <c r="I29" s="13">
        <v>3606000</v>
      </c>
      <c r="J29" s="13">
        <v>3113000</v>
      </c>
      <c r="K29" s="13">
        <v>3026000</v>
      </c>
      <c r="L29" s="13"/>
      <c r="N29" s="7" t="s">
        <v>371</v>
      </c>
      <c r="O29" s="32">
        <v>-8</v>
      </c>
      <c r="P29" s="28">
        <v>19.989999999999998</v>
      </c>
      <c r="Q29" s="32">
        <v>-27.43</v>
      </c>
      <c r="R29" s="33">
        <v>-18.77</v>
      </c>
      <c r="S29" s="32">
        <v>-6.68</v>
      </c>
      <c r="T29" s="28">
        <v>10.55</v>
      </c>
      <c r="U29" s="29">
        <v>14.6</v>
      </c>
      <c r="V29" s="28">
        <v>29.36</v>
      </c>
      <c r="W29" s="29">
        <v>35.659999999999997</v>
      </c>
      <c r="X29" s="28">
        <v>27.37</v>
      </c>
    </row>
    <row r="30" spans="1:24" ht="19.899999999999999" customHeight="1" x14ac:dyDescent="0.25">
      <c r="A30" s="10" t="s">
        <v>26</v>
      </c>
      <c r="B30" s="14">
        <v>4632000</v>
      </c>
      <c r="C30" s="14">
        <v>3291000</v>
      </c>
      <c r="D30" s="14">
        <v>1488000</v>
      </c>
      <c r="E30" s="14">
        <v>1316000</v>
      </c>
      <c r="F30" s="14">
        <v>2257000</v>
      </c>
      <c r="G30" s="14">
        <v>2150000</v>
      </c>
      <c r="H30" s="14">
        <v>4632000</v>
      </c>
      <c r="I30" s="14">
        <v>3564000</v>
      </c>
      <c r="J30" s="14">
        <v>3668000</v>
      </c>
      <c r="K30" s="14">
        <v>3039000</v>
      </c>
      <c r="L30" s="14"/>
      <c r="N30" s="7" t="s">
        <v>372</v>
      </c>
      <c r="O30" s="29">
        <v>11.67</v>
      </c>
      <c r="P30" s="28">
        <v>5.68</v>
      </c>
      <c r="Q30" s="29">
        <v>13.82</v>
      </c>
      <c r="R30" s="33">
        <v>-31.18</v>
      </c>
      <c r="S30" s="29">
        <v>218.2</v>
      </c>
      <c r="T30" s="28">
        <v>12.46</v>
      </c>
      <c r="U30" s="29">
        <v>21.41</v>
      </c>
      <c r="V30" s="28">
        <v>10.93</v>
      </c>
      <c r="W30" s="29">
        <v>12.48</v>
      </c>
      <c r="X30" s="28">
        <v>20.63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1.4</v>
      </c>
      <c r="P31" s="28">
        <v>0.96</v>
      </c>
      <c r="Q31" s="29">
        <v>0.71</v>
      </c>
      <c r="R31" s="28">
        <v>0.78</v>
      </c>
      <c r="S31" s="29">
        <v>0.78</v>
      </c>
      <c r="T31" s="28">
        <v>1.53</v>
      </c>
      <c r="U31" s="29">
        <v>1.44</v>
      </c>
      <c r="V31" s="28">
        <v>1.61</v>
      </c>
      <c r="W31" s="29">
        <v>1.92</v>
      </c>
      <c r="X31" s="28">
        <v>2.0499999999999998</v>
      </c>
    </row>
    <row r="32" spans="1:24" ht="19.899999999999999" customHeight="1" x14ac:dyDescent="0.25">
      <c r="A32" s="10" t="s">
        <v>28</v>
      </c>
      <c r="B32" s="14">
        <v>34000</v>
      </c>
      <c r="C32" s="14">
        <v>85000</v>
      </c>
      <c r="D32" s="14">
        <v>6000</v>
      </c>
      <c r="E32" s="14">
        <v>4000</v>
      </c>
      <c r="F32" s="14">
        <v>3000</v>
      </c>
      <c r="G32" s="14">
        <v>5000</v>
      </c>
      <c r="H32" s="15">
        <v>22000</v>
      </c>
      <c r="I32" s="15">
        <v>26000</v>
      </c>
      <c r="J32" s="15">
        <v>75000</v>
      </c>
      <c r="K32" s="15">
        <v>44000</v>
      </c>
      <c r="L32" s="15"/>
      <c r="N32" s="7" t="s">
        <v>374</v>
      </c>
      <c r="O32" s="29">
        <v>5.68</v>
      </c>
      <c r="P32" s="28">
        <v>4.54</v>
      </c>
      <c r="Q32" s="29">
        <v>3.09</v>
      </c>
      <c r="R32" s="28">
        <v>7.09</v>
      </c>
      <c r="S32" s="29">
        <v>5.71</v>
      </c>
      <c r="T32" s="28">
        <v>7.11</v>
      </c>
      <c r="U32" s="29">
        <v>5.0199999999999996</v>
      </c>
      <c r="V32" s="28">
        <v>7.05</v>
      </c>
      <c r="W32" s="29">
        <v>9.69</v>
      </c>
      <c r="X32" s="28">
        <v>13.4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6.53</v>
      </c>
      <c r="P33" s="28">
        <v>4.47</v>
      </c>
      <c r="Q33" s="29">
        <v>4.55</v>
      </c>
      <c r="R33" s="28">
        <v>17.170000000000002</v>
      </c>
      <c r="S33" s="29">
        <v>11.37</v>
      </c>
      <c r="T33" s="28">
        <v>9.91</v>
      </c>
      <c r="U33" s="29">
        <v>9.24</v>
      </c>
      <c r="V33" s="28">
        <v>10.75</v>
      </c>
      <c r="W33" s="29">
        <v>12.23</v>
      </c>
      <c r="X33" s="28">
        <v>21.18</v>
      </c>
    </row>
    <row r="34" spans="1:24" ht="19.899999999999999" customHeight="1" x14ac:dyDescent="0.25">
      <c r="A34" s="10" t="s">
        <v>29</v>
      </c>
      <c r="B34" s="11">
        <v>37102000</v>
      </c>
      <c r="C34" s="11">
        <v>34185000</v>
      </c>
      <c r="D34" s="11">
        <v>32116000</v>
      </c>
      <c r="E34" s="11">
        <v>34990000</v>
      </c>
      <c r="F34" s="11">
        <v>35134000</v>
      </c>
      <c r="G34" s="11">
        <v>36292000</v>
      </c>
      <c r="H34" s="11">
        <v>37942000</v>
      </c>
      <c r="I34" s="11">
        <v>35125000</v>
      </c>
      <c r="J34" s="11">
        <v>32107000</v>
      </c>
      <c r="K34" s="11">
        <v>28021000</v>
      </c>
      <c r="L34" s="11"/>
      <c r="N34" s="7" t="s">
        <v>376</v>
      </c>
      <c r="O34" s="29">
        <v>1.2</v>
      </c>
      <c r="P34" s="28">
        <v>0.83</v>
      </c>
      <c r="Q34" s="29">
        <v>0.61</v>
      </c>
      <c r="R34" s="28">
        <v>0.68</v>
      </c>
      <c r="S34" s="29">
        <v>0.68</v>
      </c>
      <c r="T34" s="28">
        <v>1.34</v>
      </c>
      <c r="U34" s="29">
        <v>1.1499999999999999</v>
      </c>
      <c r="V34" s="28">
        <v>1.29</v>
      </c>
      <c r="W34" s="29">
        <v>1.56</v>
      </c>
      <c r="X34" s="28">
        <v>1.67</v>
      </c>
    </row>
    <row r="35" spans="1:24" ht="19.899999999999999" customHeight="1" x14ac:dyDescent="0.25">
      <c r="A35" s="12" t="s">
        <v>30</v>
      </c>
      <c r="B35" s="18">
        <v>37216000</v>
      </c>
      <c r="C35" s="18">
        <v>34305000</v>
      </c>
      <c r="D35" s="18">
        <v>32246000</v>
      </c>
      <c r="E35" s="18">
        <v>35127000</v>
      </c>
      <c r="F35" s="18">
        <v>35283000</v>
      </c>
      <c r="G35" s="18">
        <v>36458000</v>
      </c>
      <c r="H35" s="18">
        <v>38121000</v>
      </c>
      <c r="I35" s="18">
        <v>35316000</v>
      </c>
      <c r="J35" s="18">
        <v>32309000</v>
      </c>
      <c r="K35" s="18">
        <v>28233000</v>
      </c>
      <c r="L35" s="18"/>
      <c r="N35" s="7" t="s">
        <v>377</v>
      </c>
      <c r="O35" s="31">
        <v>17741</v>
      </c>
      <c r="P35" s="30">
        <v>11301</v>
      </c>
      <c r="Q35" s="31">
        <v>7661</v>
      </c>
      <c r="R35" s="30">
        <v>8480</v>
      </c>
      <c r="S35" s="31">
        <v>9128</v>
      </c>
      <c r="T35" s="30">
        <v>18826</v>
      </c>
      <c r="U35" s="31">
        <v>16034</v>
      </c>
      <c r="V35" s="30">
        <v>17367</v>
      </c>
      <c r="W35" s="31">
        <v>19068</v>
      </c>
      <c r="X35" s="30">
        <v>17093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2.2400000000000002</v>
      </c>
      <c r="P36" s="28">
        <v>2.37</v>
      </c>
      <c r="Q36" s="29">
        <v>1.4</v>
      </c>
      <c r="R36" s="28">
        <v>1.02</v>
      </c>
      <c r="S36" s="29">
        <v>1.48</v>
      </c>
      <c r="T36" s="28">
        <v>1.62</v>
      </c>
      <c r="U36" s="29">
        <v>2.1</v>
      </c>
      <c r="V36" s="28">
        <v>1.79</v>
      </c>
      <c r="W36" s="29">
        <v>1.83</v>
      </c>
      <c r="X36" s="28">
        <v>1.67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1.56</v>
      </c>
      <c r="P37" s="28">
        <v>0.92</v>
      </c>
      <c r="Q37" s="29">
        <v>1.34</v>
      </c>
      <c r="R37" s="28">
        <v>0.83</v>
      </c>
      <c r="S37" s="29">
        <v>1.1499999999999999</v>
      </c>
      <c r="T37" s="28">
        <v>0.67</v>
      </c>
      <c r="U37" s="29">
        <v>6.54</v>
      </c>
      <c r="V37" s="28">
        <v>4.22</v>
      </c>
      <c r="W37" s="29">
        <v>2.93</v>
      </c>
      <c r="X37" s="28">
        <v>3.16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37.93</v>
      </c>
      <c r="P38" s="28">
        <v>62.43</v>
      </c>
      <c r="Q38" s="29">
        <v>68.95</v>
      </c>
      <c r="R38" s="28">
        <v>234.69</v>
      </c>
      <c r="S38" s="34">
        <v>-1151.92</v>
      </c>
      <c r="T38" s="28">
        <v>61.33</v>
      </c>
      <c r="U38" s="29">
        <v>37.520000000000003</v>
      </c>
      <c r="V38" s="28">
        <v>73.209999999999994</v>
      </c>
      <c r="W38" s="29">
        <v>87.13</v>
      </c>
      <c r="X38" s="28">
        <v>79.53</v>
      </c>
    </row>
    <row r="39" spans="1:24" ht="19.899999999999999" customHeight="1" x14ac:dyDescent="0.25">
      <c r="A39" s="12" t="s">
        <v>32</v>
      </c>
      <c r="B39" s="18">
        <v>28173000</v>
      </c>
      <c r="C39" s="18">
        <v>25907000</v>
      </c>
      <c r="D39" s="18">
        <v>23497000</v>
      </c>
      <c r="E39" s="18">
        <v>23819000</v>
      </c>
      <c r="F39" s="18">
        <v>25519000</v>
      </c>
      <c r="G39" s="18">
        <v>26688000</v>
      </c>
      <c r="H39" s="18">
        <v>24070000</v>
      </c>
      <c r="I39" s="18">
        <v>23200000</v>
      </c>
      <c r="J39" s="18">
        <v>21157000</v>
      </c>
      <c r="K39" s="18">
        <v>17765000</v>
      </c>
      <c r="L39" s="18"/>
      <c r="N39" s="7" t="s">
        <v>381</v>
      </c>
      <c r="O39" s="32">
        <v>-1.91</v>
      </c>
      <c r="P39" s="28">
        <v>4.88</v>
      </c>
      <c r="Q39" s="32">
        <v>-6.97</v>
      </c>
      <c r="R39" s="33">
        <v>-4.6900000000000004</v>
      </c>
      <c r="S39" s="32">
        <v>-1.76</v>
      </c>
      <c r="T39" s="28">
        <v>2.91</v>
      </c>
      <c r="U39" s="29">
        <v>7.64</v>
      </c>
      <c r="V39" s="28">
        <v>14.65</v>
      </c>
      <c r="W39" s="29">
        <v>16.54</v>
      </c>
      <c r="X39" s="28">
        <v>10.77</v>
      </c>
    </row>
    <row r="40" spans="1:24" ht="19.899999999999999" customHeight="1" x14ac:dyDescent="0.25">
      <c r="A40" s="10" t="s">
        <v>33</v>
      </c>
      <c r="B40" s="14">
        <v>11000</v>
      </c>
      <c r="C40" s="14">
        <v>11000</v>
      </c>
      <c r="D40" s="14">
        <v>11000</v>
      </c>
      <c r="E40" s="14">
        <v>11000</v>
      </c>
      <c r="F40" s="14">
        <v>11000</v>
      </c>
      <c r="G40" s="14">
        <v>11000</v>
      </c>
      <c r="H40" s="14">
        <v>11000</v>
      </c>
      <c r="I40" s="14">
        <v>11000</v>
      </c>
      <c r="J40" s="14">
        <v>11000</v>
      </c>
      <c r="K40" s="14">
        <v>11000</v>
      </c>
      <c r="L40" s="14"/>
      <c r="N40" s="7" t="s">
        <v>382</v>
      </c>
      <c r="O40" s="29">
        <v>12.61</v>
      </c>
      <c r="P40" s="28">
        <v>17.61</v>
      </c>
      <c r="Q40" s="29">
        <v>5.84</v>
      </c>
      <c r="R40" s="33">
        <v>-2.37</v>
      </c>
      <c r="S40" s="29">
        <v>0.41</v>
      </c>
      <c r="T40" s="28">
        <v>12.32</v>
      </c>
      <c r="U40" s="29">
        <v>6.79</v>
      </c>
      <c r="V40" s="28">
        <v>14.82</v>
      </c>
      <c r="W40" s="29">
        <v>15.65</v>
      </c>
      <c r="X40" s="28">
        <v>10.199999999999999</v>
      </c>
    </row>
    <row r="41" spans="1:24" ht="19.899999999999999" customHeight="1" x14ac:dyDescent="0.25">
      <c r="A41" s="12" t="s">
        <v>34</v>
      </c>
      <c r="B41" s="16">
        <v>4700000</v>
      </c>
      <c r="C41" s="16">
        <v>4398000</v>
      </c>
      <c r="D41" s="16">
        <v>4279000</v>
      </c>
      <c r="E41" s="16">
        <v>4217000</v>
      </c>
      <c r="F41" s="16">
        <v>4183000</v>
      </c>
      <c r="G41" s="13">
        <v>4108000</v>
      </c>
      <c r="H41" s="13">
        <v>3996000</v>
      </c>
      <c r="I41" s="13">
        <v>3937000</v>
      </c>
      <c r="J41" s="13">
        <v>3840000</v>
      </c>
      <c r="K41" s="13">
        <v>3803000</v>
      </c>
      <c r="L41" s="13"/>
      <c r="N41" s="7" t="s">
        <v>383</v>
      </c>
      <c r="O41" s="29">
        <v>0.24</v>
      </c>
      <c r="P41" s="28">
        <v>0.24</v>
      </c>
      <c r="Q41" s="29">
        <v>0.25</v>
      </c>
      <c r="R41" s="28">
        <v>0.25</v>
      </c>
      <c r="S41" s="29">
        <v>0.26</v>
      </c>
      <c r="T41" s="28">
        <v>0.28000000000000003</v>
      </c>
      <c r="U41" s="29">
        <v>0.52</v>
      </c>
      <c r="V41" s="28">
        <v>0.5</v>
      </c>
      <c r="W41" s="29">
        <v>0.46</v>
      </c>
      <c r="X41" s="28">
        <v>0.39</v>
      </c>
    </row>
    <row r="42" spans="1:24" ht="19.899999999999999" customHeight="1" x14ac:dyDescent="0.25">
      <c r="A42" s="10" t="s">
        <v>35</v>
      </c>
      <c r="B42" s="14">
        <v>-447000</v>
      </c>
      <c r="C42" s="14">
        <v>-986000</v>
      </c>
      <c r="D42" s="14">
        <v>-349000</v>
      </c>
      <c r="E42" s="14">
        <v>990000</v>
      </c>
      <c r="F42" s="14">
        <v>1212000</v>
      </c>
      <c r="G42" s="14">
        <v>1258000</v>
      </c>
      <c r="H42" s="14">
        <v>769000</v>
      </c>
      <c r="I42" s="14">
        <v>571000</v>
      </c>
      <c r="J42" s="14">
        <v>1201000</v>
      </c>
      <c r="K42" s="14">
        <v>728000</v>
      </c>
      <c r="L42" s="14"/>
      <c r="N42" s="7" t="s">
        <v>384</v>
      </c>
      <c r="O42" s="29">
        <v>0.63</v>
      </c>
      <c r="P42" s="28">
        <v>0.76</v>
      </c>
      <c r="Q42" s="29">
        <v>0.84</v>
      </c>
      <c r="R42" s="28">
        <v>3.02</v>
      </c>
      <c r="S42" s="29">
        <v>1.66</v>
      </c>
      <c r="T42" s="28">
        <v>1.01</v>
      </c>
      <c r="U42" s="29">
        <v>1.1200000000000001</v>
      </c>
      <c r="V42" s="28">
        <v>1.18</v>
      </c>
      <c r="W42" s="29">
        <v>1.45</v>
      </c>
      <c r="X42" s="28">
        <v>2.2999999999999998</v>
      </c>
    </row>
    <row r="43" spans="1:24" ht="19.899999999999999" customHeight="1" x14ac:dyDescent="0.25">
      <c r="A43" s="12" t="s">
        <v>36</v>
      </c>
      <c r="B43" s="13">
        <v>23909000</v>
      </c>
      <c r="C43" s="13">
        <v>22484000</v>
      </c>
      <c r="D43" s="13">
        <v>19556000</v>
      </c>
      <c r="E43" s="13">
        <v>18601000</v>
      </c>
      <c r="F43" s="13">
        <v>20113000</v>
      </c>
      <c r="G43" s="13">
        <v>21311000</v>
      </c>
      <c r="H43" s="13">
        <v>19294000</v>
      </c>
      <c r="I43" s="13">
        <v>18681000</v>
      </c>
      <c r="J43" s="13">
        <v>16105000</v>
      </c>
      <c r="K43" s="13">
        <v>13223000</v>
      </c>
      <c r="L43" s="13"/>
      <c r="N43" s="7" t="s">
        <v>385</v>
      </c>
      <c r="O43" s="31">
        <v>691723.44</v>
      </c>
      <c r="P43" s="30">
        <v>671980.68</v>
      </c>
      <c r="Q43" s="31">
        <v>617188.68000000005</v>
      </c>
      <c r="R43" s="30">
        <v>634017.26</v>
      </c>
      <c r="S43" s="31">
        <v>674801.49</v>
      </c>
      <c r="T43" s="30">
        <v>711218.54</v>
      </c>
      <c r="U43" s="31">
        <v>1445197</v>
      </c>
      <c r="V43" s="30">
        <v>1416794.63</v>
      </c>
      <c r="W43" s="31">
        <v>1295494.08</v>
      </c>
      <c r="X43" s="30">
        <v>1072074.7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10.48</v>
      </c>
      <c r="P44" s="28">
        <v>14.31</v>
      </c>
      <c r="Q44" s="29">
        <v>4.62</v>
      </c>
      <c r="R44" s="33">
        <v>-1.8</v>
      </c>
      <c r="S44" s="29">
        <v>0.32</v>
      </c>
      <c r="T44" s="28">
        <v>9.94</v>
      </c>
      <c r="U44" s="29">
        <v>4.8499999999999996</v>
      </c>
      <c r="V44" s="28">
        <v>10.99</v>
      </c>
      <c r="W44" s="29">
        <v>11.59</v>
      </c>
      <c r="X44" s="28">
        <v>7.37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34">
        <v>-2625.76</v>
      </c>
      <c r="P45" s="28">
        <v>10.31</v>
      </c>
      <c r="Q45" s="32">
        <v>-11.68</v>
      </c>
      <c r="R45" s="33">
        <v>-27.39</v>
      </c>
      <c r="S45" s="29">
        <v>46.38</v>
      </c>
      <c r="T45" s="28">
        <v>20.36</v>
      </c>
      <c r="U45" s="29">
        <v>8.4</v>
      </c>
      <c r="V45" s="28">
        <v>6.09</v>
      </c>
      <c r="W45" s="29">
        <v>6.69</v>
      </c>
      <c r="X45" s="28">
        <v>9.84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32">
        <v>-55.71</v>
      </c>
      <c r="P46" s="28">
        <v>14.89</v>
      </c>
      <c r="Q46" s="32">
        <v>-7.49</v>
      </c>
      <c r="R46" s="33">
        <v>-11.27</v>
      </c>
      <c r="S46" s="32">
        <v>-32.07</v>
      </c>
      <c r="T46" s="28">
        <v>38.68</v>
      </c>
      <c r="U46" s="29">
        <v>11.93</v>
      </c>
      <c r="V46" s="28">
        <v>7.25</v>
      </c>
      <c r="W46" s="29">
        <v>7.65</v>
      </c>
      <c r="X46" s="28">
        <v>12.05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8.5</v>
      </c>
      <c r="P47" s="28">
        <v>7.54</v>
      </c>
      <c r="Q47" s="29">
        <v>11.26</v>
      </c>
      <c r="R47" s="28">
        <v>14.05</v>
      </c>
      <c r="S47" s="29">
        <v>8.8000000000000007</v>
      </c>
      <c r="T47" s="28">
        <v>18.98</v>
      </c>
      <c r="U47" s="29">
        <v>7.46</v>
      </c>
      <c r="V47" s="28">
        <v>10.47</v>
      </c>
      <c r="W47" s="29">
        <v>11.08</v>
      </c>
      <c r="X47" s="28">
        <v>11.96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1.64</v>
      </c>
      <c r="P48" s="28">
        <v>0.95</v>
      </c>
      <c r="Q48" s="29">
        <v>1.28</v>
      </c>
      <c r="R48" s="28">
        <v>0.89</v>
      </c>
      <c r="S48" s="29">
        <v>1.1100000000000001</v>
      </c>
      <c r="T48" s="28">
        <v>1.0900000000000001</v>
      </c>
      <c r="U48" s="29">
        <v>5.01</v>
      </c>
      <c r="V48" s="28">
        <v>3.99</v>
      </c>
      <c r="W48" s="29">
        <v>3.09</v>
      </c>
      <c r="X48" s="28">
        <v>3.15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32">
        <v>-1.98</v>
      </c>
      <c r="P49" s="28">
        <v>5.03</v>
      </c>
      <c r="Q49" s="32">
        <v>-6.67</v>
      </c>
      <c r="R49" s="33">
        <v>-4.68</v>
      </c>
      <c r="S49" s="32">
        <v>-1.73</v>
      </c>
      <c r="T49" s="28">
        <v>2.84</v>
      </c>
      <c r="U49" s="29">
        <v>7.93</v>
      </c>
      <c r="V49" s="28">
        <v>15.31</v>
      </c>
      <c r="W49" s="29">
        <v>17.670000000000002</v>
      </c>
      <c r="X49" s="28">
        <v>11.32</v>
      </c>
    </row>
    <row r="50" spans="1:24" ht="19.899999999999999" customHeight="1" x14ac:dyDescent="0.25">
      <c r="A50" s="10" t="s">
        <v>41</v>
      </c>
      <c r="B50" s="11">
        <v>1530000</v>
      </c>
      <c r="C50" s="11">
        <v>1471000</v>
      </c>
      <c r="D50" s="11">
        <v>543000</v>
      </c>
      <c r="E50" s="11">
        <v>762000</v>
      </c>
      <c r="F50" s="11">
        <v>1386000</v>
      </c>
      <c r="G50" s="11">
        <v>1511000</v>
      </c>
      <c r="H50" s="11">
        <v>1393000</v>
      </c>
      <c r="I50" s="11">
        <v>1205000</v>
      </c>
      <c r="J50" s="11">
        <v>958000</v>
      </c>
      <c r="K50" s="11">
        <v>764000</v>
      </c>
      <c r="L50" s="11"/>
      <c r="N50" s="7" t="s">
        <v>392</v>
      </c>
      <c r="O50" s="29">
        <v>13.14</v>
      </c>
      <c r="P50" s="28">
        <v>18.47</v>
      </c>
      <c r="Q50" s="29">
        <v>5.8</v>
      </c>
      <c r="R50" s="33">
        <v>-2.29</v>
      </c>
      <c r="S50" s="29">
        <v>0.4</v>
      </c>
      <c r="T50" s="28">
        <v>12.96</v>
      </c>
      <c r="U50" s="29">
        <v>6.91</v>
      </c>
      <c r="V50" s="28">
        <v>15.5</v>
      </c>
      <c r="W50" s="29">
        <v>17.010000000000002</v>
      </c>
      <c r="X50" s="28">
        <v>10.69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32">
        <v>-2.39</v>
      </c>
      <c r="P51" s="28">
        <v>4.28</v>
      </c>
      <c r="Q51" s="32">
        <v>-7.01</v>
      </c>
      <c r="R51" s="33">
        <v>-4.74</v>
      </c>
      <c r="S51" s="32">
        <v>-1.76</v>
      </c>
      <c r="T51" s="28">
        <v>2.79</v>
      </c>
      <c r="U51" s="29">
        <v>7.83</v>
      </c>
      <c r="V51" s="28">
        <v>15.02</v>
      </c>
      <c r="W51" s="29">
        <v>17.13</v>
      </c>
      <c r="X51" s="28">
        <v>10.83</v>
      </c>
    </row>
    <row r="52" spans="1:24" ht="19.899999999999999" customHeight="1" thickBot="1" x14ac:dyDescent="0.3">
      <c r="A52" s="10" t="s">
        <v>42</v>
      </c>
      <c r="B52" s="11">
        <v>29703000</v>
      </c>
      <c r="C52" s="11">
        <v>27378000</v>
      </c>
      <c r="D52" s="11">
        <v>24040000</v>
      </c>
      <c r="E52" s="11">
        <v>24581000</v>
      </c>
      <c r="F52" s="11">
        <v>26905000</v>
      </c>
      <c r="G52" s="11">
        <v>28199000</v>
      </c>
      <c r="H52" s="11">
        <v>25463000</v>
      </c>
      <c r="I52" s="11">
        <v>24405000</v>
      </c>
      <c r="J52" s="11">
        <v>22115000</v>
      </c>
      <c r="K52" s="11">
        <v>18529000</v>
      </c>
      <c r="L52" s="11"/>
      <c r="N52" s="7" t="s">
        <v>394</v>
      </c>
      <c r="O52" s="29">
        <v>11.83</v>
      </c>
      <c r="P52" s="28">
        <v>16.78</v>
      </c>
      <c r="Q52" s="29">
        <v>4.99</v>
      </c>
      <c r="R52" s="33">
        <v>-2.39</v>
      </c>
      <c r="S52" s="29">
        <v>0.35</v>
      </c>
      <c r="T52" s="28">
        <v>12.82</v>
      </c>
      <c r="U52" s="29">
        <v>6.77</v>
      </c>
      <c r="V52" s="28">
        <v>15.07</v>
      </c>
      <c r="W52" s="29">
        <v>16.21</v>
      </c>
      <c r="X52" s="28">
        <v>9.9600000000000009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192269</v>
      </c>
      <c r="P53" s="65">
        <f t="shared" ref="P53:X53" si="0">C86</f>
        <v>190622</v>
      </c>
      <c r="Q53" s="65">
        <f t="shared" si="0"/>
        <v>189768</v>
      </c>
      <c r="R53" s="65">
        <f t="shared" si="0"/>
        <v>212990</v>
      </c>
      <c r="S53" s="65">
        <f t="shared" si="0"/>
        <v>217232</v>
      </c>
      <c r="T53" s="65">
        <f t="shared" si="0"/>
        <v>216268</v>
      </c>
      <c r="U53" s="65">
        <f t="shared" si="0"/>
        <v>215357</v>
      </c>
      <c r="V53" s="65">
        <f t="shared" si="0"/>
        <v>213689</v>
      </c>
      <c r="W53" s="65">
        <f t="shared" si="0"/>
        <v>212889</v>
      </c>
      <c r="X53" s="65">
        <f t="shared" si="0"/>
        <v>212289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24399089.915199999</v>
      </c>
      <c r="P54" s="50">
        <f t="shared" ref="P54:X54" si="1">P53*P7/100</f>
        <v>22477212.192200001</v>
      </c>
      <c r="Q54" s="49">
        <f t="shared" si="1"/>
        <v>20388370.291200001</v>
      </c>
      <c r="R54" s="50">
        <f t="shared" si="1"/>
        <v>23269242.696000002</v>
      </c>
      <c r="S54" s="49">
        <f t="shared" si="1"/>
        <v>25488612.595199998</v>
      </c>
      <c r="T54" s="50">
        <f t="shared" si="1"/>
        <v>26628905.825599998</v>
      </c>
      <c r="U54" s="49">
        <f t="shared" si="1"/>
        <v>24040086.552999996</v>
      </c>
      <c r="V54" s="50">
        <f t="shared" si="1"/>
        <v>23074416.015699998</v>
      </c>
      <c r="W54" s="49">
        <f t="shared" si="1"/>
        <v>21132788.496300001</v>
      </c>
      <c r="X54" s="50">
        <f t="shared" si="1"/>
        <v>17731332.580500003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6009482.9563999996</v>
      </c>
      <c r="P55" s="50">
        <f t="shared" si="2"/>
        <v>4745839.6852000002</v>
      </c>
      <c r="Q55" s="49">
        <f t="shared" si="2"/>
        <v>4702944.4368000003</v>
      </c>
      <c r="R55" s="50">
        <f t="shared" si="2"/>
        <v>2547807.679</v>
      </c>
      <c r="S55" s="49">
        <f t="shared" si="2"/>
        <v>3470867.7264</v>
      </c>
      <c r="T55" s="50">
        <f t="shared" si="2"/>
        <v>5730280.1815999998</v>
      </c>
      <c r="U55" s="49">
        <f t="shared" si="2"/>
        <v>6883434.2552999994</v>
      </c>
      <c r="V55" s="50">
        <f t="shared" si="2"/>
        <v>5265339.6977999993</v>
      </c>
      <c r="W55" s="49">
        <f t="shared" si="2"/>
        <v>4191188.3207999999</v>
      </c>
      <c r="X55" s="50">
        <f t="shared" si="2"/>
        <v>2708850.0977999996</v>
      </c>
    </row>
    <row r="56" spans="1:24" ht="19.899999999999999" customHeight="1" x14ac:dyDescent="0.25">
      <c r="A56" s="10" t="s">
        <v>44</v>
      </c>
      <c r="B56" s="11">
        <v>4211000</v>
      </c>
      <c r="C56" s="11">
        <v>4513000</v>
      </c>
      <c r="D56" s="11">
        <v>5637000</v>
      </c>
      <c r="E56" s="11">
        <v>6850000</v>
      </c>
      <c r="F56" s="11">
        <v>5137000</v>
      </c>
      <c r="G56" s="11">
        <v>4889000</v>
      </c>
      <c r="H56" s="11">
        <v>8203000</v>
      </c>
      <c r="I56" s="11">
        <v>6885000</v>
      </c>
      <c r="J56" s="11">
        <v>6457000</v>
      </c>
      <c r="K56" s="11">
        <v>6043000</v>
      </c>
      <c r="L56" s="11"/>
      <c r="N56" s="51" t="s">
        <v>439</v>
      </c>
      <c r="O56" s="52">
        <f>B135/100</f>
        <v>0.06</v>
      </c>
      <c r="P56" s="52">
        <f t="shared" ref="P56:X56" si="3">C135/100</f>
        <v>0.02</v>
      </c>
      <c r="Q56" s="52">
        <f t="shared" si="3"/>
        <v>-7.0000000000000007E-2</v>
      </c>
      <c r="R56" s="52">
        <f t="shared" si="3"/>
        <v>-0.06</v>
      </c>
      <c r="S56" s="52">
        <f t="shared" si="3"/>
        <v>-7.0000000000000007E-2</v>
      </c>
      <c r="T56" s="52">
        <f t="shared" si="3"/>
        <v>-0.5</v>
      </c>
      <c r="U56" s="52">
        <f t="shared" si="3"/>
        <v>0.13</v>
      </c>
      <c r="V56" s="52">
        <f t="shared" si="3"/>
        <v>0.18</v>
      </c>
      <c r="W56" s="52">
        <f t="shared" si="3"/>
        <v>0.35</v>
      </c>
      <c r="X56" s="52">
        <f t="shared" si="3"/>
        <v>0.09</v>
      </c>
    </row>
    <row r="57" spans="1:24" ht="19.899999999999999" customHeight="1" x14ac:dyDescent="0.25">
      <c r="A57" s="12" t="s">
        <v>45</v>
      </c>
      <c r="B57" s="13">
        <v>1517000</v>
      </c>
      <c r="C57" s="13">
        <v>1634000</v>
      </c>
      <c r="D57" s="13">
        <v>1297000</v>
      </c>
      <c r="E57" s="13">
        <v>2014000</v>
      </c>
      <c r="F57" s="13">
        <v>1970000</v>
      </c>
      <c r="G57" s="13">
        <v>1911000</v>
      </c>
      <c r="H57" s="13">
        <v>3951000</v>
      </c>
      <c r="I57" s="13">
        <v>3777000</v>
      </c>
      <c r="J57" s="13">
        <v>3571000</v>
      </c>
      <c r="K57" s="13">
        <v>2961000</v>
      </c>
      <c r="L57" s="13"/>
      <c r="N57" s="48" t="s">
        <v>440</v>
      </c>
      <c r="O57" s="53">
        <f>(B30+B29+B28)-(B66+B68)</f>
        <v>5685000</v>
      </c>
      <c r="P57" s="53">
        <f t="shared" ref="P57:X57" si="4">(C30+C29+C28)-(C66+C68)</f>
        <v>4377000</v>
      </c>
      <c r="Q57" s="53">
        <f t="shared" si="4"/>
        <v>2435000</v>
      </c>
      <c r="R57" s="53">
        <f t="shared" si="4"/>
        <v>2213000</v>
      </c>
      <c r="S57" s="53">
        <f t="shared" si="4"/>
        <v>3782000</v>
      </c>
      <c r="T57" s="53">
        <f t="shared" si="4"/>
        <v>4088000</v>
      </c>
      <c r="U57" s="53">
        <f t="shared" si="4"/>
        <v>8804000</v>
      </c>
      <c r="V57" s="53">
        <f t="shared" si="4"/>
        <v>6623000</v>
      </c>
      <c r="W57" s="53">
        <f t="shared" si="4"/>
        <v>5938000</v>
      </c>
      <c r="X57" s="53">
        <f t="shared" si="4"/>
        <v>5002000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3007000</v>
      </c>
      <c r="P58" s="53">
        <f t="shared" ref="P58:X58" si="5">C20</f>
        <v>3589000</v>
      </c>
      <c r="Q58" s="53">
        <f t="shared" si="5"/>
        <v>3603000</v>
      </c>
      <c r="R58" s="53">
        <f t="shared" si="5"/>
        <v>4652000</v>
      </c>
      <c r="S58" s="53">
        <f t="shared" si="5"/>
        <v>5043000</v>
      </c>
      <c r="T58" s="53">
        <f t="shared" si="5"/>
        <v>4826000</v>
      </c>
      <c r="U58" s="53">
        <f t="shared" si="5"/>
        <v>11685000</v>
      </c>
      <c r="V58" s="53">
        <f t="shared" si="5"/>
        <v>11058000</v>
      </c>
      <c r="W58" s="53">
        <f t="shared" si="5"/>
        <v>9590000</v>
      </c>
      <c r="X58" s="53">
        <f t="shared" si="5"/>
        <v>8157000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8692000</v>
      </c>
      <c r="P59" s="55">
        <f t="shared" ref="P59:X59" si="6">P57+P58</f>
        <v>7966000</v>
      </c>
      <c r="Q59" s="54">
        <f t="shared" si="6"/>
        <v>6038000</v>
      </c>
      <c r="R59" s="55">
        <f t="shared" si="6"/>
        <v>6865000</v>
      </c>
      <c r="S59" s="54">
        <f t="shared" si="6"/>
        <v>8825000</v>
      </c>
      <c r="T59" s="55">
        <f t="shared" si="6"/>
        <v>8914000</v>
      </c>
      <c r="U59" s="54">
        <f t="shared" si="6"/>
        <v>20489000</v>
      </c>
      <c r="V59" s="55">
        <f t="shared" si="6"/>
        <v>17681000</v>
      </c>
      <c r="W59" s="54">
        <f t="shared" si="6"/>
        <v>15528000</v>
      </c>
      <c r="X59" s="55">
        <f t="shared" si="6"/>
        <v>13159000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204000</v>
      </c>
      <c r="L60" s="15"/>
      <c r="N60" s="48" t="s">
        <v>443</v>
      </c>
      <c r="O60" s="53">
        <f>B146</f>
        <v>686000</v>
      </c>
      <c r="P60" s="53">
        <f t="shared" ref="P60:X60" si="7">C146</f>
        <v>731000</v>
      </c>
      <c r="Q60" s="53">
        <f t="shared" si="7"/>
        <v>804000</v>
      </c>
      <c r="R60" s="53">
        <f t="shared" si="7"/>
        <v>954000</v>
      </c>
      <c r="S60" s="53">
        <f t="shared" si="7"/>
        <v>1030000</v>
      </c>
      <c r="T60" s="53">
        <f t="shared" si="7"/>
        <v>937000</v>
      </c>
      <c r="U60" s="53">
        <f t="shared" si="7"/>
        <v>1207000</v>
      </c>
      <c r="V60" s="53">
        <f t="shared" si="7"/>
        <v>971000</v>
      </c>
      <c r="W60" s="53">
        <f t="shared" si="7"/>
        <v>757000</v>
      </c>
      <c r="X60" s="53">
        <f t="shared" si="7"/>
        <v>674000</v>
      </c>
    </row>
    <row r="61" spans="1:24" ht="19.899999999999999" customHeight="1" x14ac:dyDescent="0.25">
      <c r="A61" s="12" t="s">
        <v>49</v>
      </c>
      <c r="B61" s="13">
        <v>1095000</v>
      </c>
      <c r="C61" s="13">
        <v>1744000</v>
      </c>
      <c r="D61" s="13">
        <v>2002000</v>
      </c>
      <c r="E61" s="13">
        <v>4171000</v>
      </c>
      <c r="F61" s="13">
        <v>2511000</v>
      </c>
      <c r="G61" s="13">
        <v>2420000</v>
      </c>
      <c r="H61" s="13">
        <v>3293000</v>
      </c>
      <c r="I61" s="13">
        <v>2216000</v>
      </c>
      <c r="J61" s="13">
        <v>2337000</v>
      </c>
      <c r="K61" s="13">
        <v>2378000</v>
      </c>
      <c r="L61" s="13"/>
      <c r="N61" s="48" t="s">
        <v>444</v>
      </c>
      <c r="O61" s="56">
        <f>B165/B163</f>
        <v>5.908203125E-2</v>
      </c>
      <c r="P61" s="56">
        <f t="shared" ref="P61:X61" si="8">C165/C163</f>
        <v>0.10206626291414321</v>
      </c>
      <c r="Q61" s="56">
        <f>D165/D163</f>
        <v>-0.39980449657869011</v>
      </c>
      <c r="R61" s="56">
        <f t="shared" si="8"/>
        <v>1.045751633986928E-2</v>
      </c>
      <c r="S61" s="56">
        <f t="shared" si="8"/>
        <v>0.82863849765258213</v>
      </c>
      <c r="T61" s="56">
        <f t="shared" si="8"/>
        <v>0.1334963325183374</v>
      </c>
      <c r="U61" s="56">
        <f t="shared" si="8"/>
        <v>0.39118551417833958</v>
      </c>
      <c r="V61" s="56">
        <f t="shared" si="8"/>
        <v>0.31379707916986932</v>
      </c>
      <c r="W61" s="56">
        <f t="shared" si="8"/>
        <v>0.32283616692426587</v>
      </c>
      <c r="X61" s="56">
        <f t="shared" si="8"/>
        <v>0.33825008380824673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-707000</v>
      </c>
      <c r="P62" s="53">
        <f t="shared" ref="P62:X62" si="9">C154</f>
        <v>1668000</v>
      </c>
      <c r="Q62" s="53">
        <f t="shared" si="9"/>
        <v>-2238000</v>
      </c>
      <c r="R62" s="53">
        <f t="shared" si="9"/>
        <v>-1641000</v>
      </c>
      <c r="S62" s="53">
        <f t="shared" si="9"/>
        <v>-619000</v>
      </c>
      <c r="T62" s="53">
        <f t="shared" si="9"/>
        <v>1055000</v>
      </c>
      <c r="U62" s="53">
        <f t="shared" si="9"/>
        <v>2898000</v>
      </c>
      <c r="V62" s="53">
        <f t="shared" si="9"/>
        <v>5146000</v>
      </c>
      <c r="W62" s="53">
        <f t="shared" si="9"/>
        <v>5311000</v>
      </c>
      <c r="X62" s="53">
        <f t="shared" si="9"/>
        <v>3017000</v>
      </c>
    </row>
    <row r="63" spans="1:24" ht="19.899999999999999" customHeight="1" x14ac:dyDescent="0.25">
      <c r="A63" s="12" t="s">
        <v>50</v>
      </c>
      <c r="B63" s="18">
        <v>1599000</v>
      </c>
      <c r="C63" s="18">
        <v>1135000</v>
      </c>
      <c r="D63" s="18">
        <v>2338000</v>
      </c>
      <c r="E63" s="18">
        <v>665000</v>
      </c>
      <c r="F63" s="18">
        <v>656000</v>
      </c>
      <c r="G63" s="18">
        <v>558000</v>
      </c>
      <c r="H63" s="18">
        <v>959000</v>
      </c>
      <c r="I63" s="18">
        <v>892000</v>
      </c>
      <c r="J63" s="18">
        <v>549000</v>
      </c>
      <c r="K63" s="18">
        <v>500000</v>
      </c>
      <c r="L63" s="18"/>
      <c r="N63" s="51" t="s">
        <v>446</v>
      </c>
      <c r="O63" s="57">
        <f>O62*(1-O61)</f>
        <v>-665229.00390625</v>
      </c>
      <c r="P63" s="55">
        <f t="shared" ref="P63:X63" si="10">P62*(1-P61)</f>
        <v>1497753.4734592091</v>
      </c>
      <c r="Q63" s="57">
        <f t="shared" si="10"/>
        <v>-3132762.4633431085</v>
      </c>
      <c r="R63" s="55">
        <f t="shared" si="10"/>
        <v>-1623839.2156862745</v>
      </c>
      <c r="S63" s="57">
        <f t="shared" si="10"/>
        <v>-106072.76995305167</v>
      </c>
      <c r="T63" s="55">
        <f t="shared" si="10"/>
        <v>914161.36919315404</v>
      </c>
      <c r="U63" s="57">
        <f t="shared" si="10"/>
        <v>1764344.379911172</v>
      </c>
      <c r="V63" s="55">
        <f t="shared" si="10"/>
        <v>3531200.2305918527</v>
      </c>
      <c r="W63" s="57">
        <f t="shared" si="10"/>
        <v>3596417.1174652241</v>
      </c>
      <c r="X63" s="55">
        <f t="shared" si="10"/>
        <v>1996499.4971505196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-1391229.00390625</v>
      </c>
      <c r="P64" s="60">
        <f t="shared" ref="P64:V64" si="11">(P63+P60)-(P59-Q59+P60)</f>
        <v>-430246.52654079068</v>
      </c>
      <c r="Q64" s="59">
        <f t="shared" si="11"/>
        <v>-2305762.4633431085</v>
      </c>
      <c r="R64" s="60">
        <f t="shared" si="11"/>
        <v>336160.78431372554</v>
      </c>
      <c r="S64" s="59">
        <f t="shared" si="11"/>
        <v>-17072.769953051698</v>
      </c>
      <c r="T64" s="60">
        <f t="shared" si="11"/>
        <v>12489161.369193153</v>
      </c>
      <c r="U64" s="59">
        <f t="shared" si="11"/>
        <v>-1043655.6200888278</v>
      </c>
      <c r="V64" s="60">
        <f t="shared" si="11"/>
        <v>1378200.2305918522</v>
      </c>
      <c r="W64" s="59">
        <f>(W63+W60)-(W59-X59+W60)</f>
        <v>1227417.1174652241</v>
      </c>
      <c r="X64" s="60">
        <f>(X63+X60)-(X59+X60)</f>
        <v>-11162500.50284948</v>
      </c>
    </row>
    <row r="65" spans="1:24" ht="19.899999999999999" customHeight="1" thickBot="1" x14ac:dyDescent="0.3">
      <c r="A65" s="12" t="s">
        <v>51</v>
      </c>
      <c r="B65" s="18">
        <v>3302000</v>
      </c>
      <c r="C65" s="18">
        <v>2414000</v>
      </c>
      <c r="D65" s="18">
        <v>2569000</v>
      </c>
      <c r="E65" s="18">
        <v>3696000</v>
      </c>
      <c r="F65" s="18">
        <v>3241000</v>
      </c>
      <c r="G65" s="18">
        <v>3370000</v>
      </c>
      <c r="H65" s="18">
        <v>4455000</v>
      </c>
      <c r="I65" s="18">
        <v>4026000</v>
      </c>
      <c r="J65" s="18">
        <v>3737000</v>
      </c>
      <c r="K65" s="18">
        <v>3661000</v>
      </c>
      <c r="L65" s="18"/>
      <c r="N65" s="61" t="s">
        <v>448</v>
      </c>
      <c r="O65" s="62">
        <f>O64/O55</f>
        <v>-0.23150560772031381</v>
      </c>
      <c r="P65" s="63">
        <f>P64/P55</f>
        <v>-9.065761911059142E-2</v>
      </c>
      <c r="Q65" s="64">
        <f t="shared" ref="Q65:X65" si="12">Q64/Q55</f>
        <v>-0.49028060916492699</v>
      </c>
      <c r="R65" s="63">
        <f t="shared" si="12"/>
        <v>0.13194119284767472</v>
      </c>
      <c r="S65" s="64">
        <f t="shared" si="12"/>
        <v>-4.9188765746367566E-3</v>
      </c>
      <c r="T65" s="63">
        <f t="shared" si="12"/>
        <v>2.1795027421688742</v>
      </c>
      <c r="U65" s="64">
        <f t="shared" si="12"/>
        <v>-0.15161844820196402</v>
      </c>
      <c r="V65" s="63">
        <f t="shared" si="12"/>
        <v>0.26174953748334628</v>
      </c>
      <c r="W65" s="64">
        <f t="shared" si="12"/>
        <v>0.29285658947220461</v>
      </c>
      <c r="X65" s="63">
        <f t="shared" si="12"/>
        <v>-4.1207523856396246</v>
      </c>
    </row>
    <row r="66" spans="1:24" ht="19.899999999999999" customHeight="1" x14ac:dyDescent="0.25">
      <c r="A66" s="10" t="s">
        <v>52</v>
      </c>
      <c r="B66" s="14">
        <v>2256000</v>
      </c>
      <c r="C66" s="14">
        <v>1780000</v>
      </c>
      <c r="D66" s="14">
        <v>1700000</v>
      </c>
      <c r="E66" s="14">
        <v>2142000</v>
      </c>
      <c r="F66" s="14">
        <v>1774000</v>
      </c>
      <c r="G66" s="14">
        <v>2220000</v>
      </c>
      <c r="H66" s="14">
        <v>3424000</v>
      </c>
      <c r="I66" s="14">
        <v>2781000</v>
      </c>
      <c r="J66" s="14">
        <v>2735000</v>
      </c>
      <c r="K66" s="14">
        <v>2583000</v>
      </c>
      <c r="L66" s="14"/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0</v>
      </c>
      <c r="V66" s="71">
        <f t="shared" si="13"/>
        <v>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37102000</v>
      </c>
      <c r="P67" s="71">
        <f t="shared" ref="P67:X67" si="14">C34</f>
        <v>34185000</v>
      </c>
      <c r="Q67" s="71">
        <f t="shared" si="14"/>
        <v>32116000</v>
      </c>
      <c r="R67" s="71">
        <f t="shared" si="14"/>
        <v>34990000</v>
      </c>
      <c r="S67" s="71">
        <f t="shared" si="14"/>
        <v>35134000</v>
      </c>
      <c r="T67" s="71">
        <f t="shared" si="14"/>
        <v>36292000</v>
      </c>
      <c r="U67" s="71">
        <f t="shared" si="14"/>
        <v>37942000</v>
      </c>
      <c r="V67" s="71">
        <f t="shared" si="14"/>
        <v>35125000</v>
      </c>
      <c r="W67" s="71">
        <f t="shared" si="14"/>
        <v>32107000</v>
      </c>
      <c r="X67" s="71">
        <f t="shared" si="14"/>
        <v>28021000</v>
      </c>
    </row>
    <row r="68" spans="1:24" ht="19.899999999999999" customHeight="1" x14ac:dyDescent="0.25">
      <c r="A68" s="10" t="s">
        <v>54</v>
      </c>
      <c r="B68" s="14">
        <v>110000</v>
      </c>
      <c r="C68" s="14">
        <v>82000</v>
      </c>
      <c r="D68" s="14">
        <v>112000</v>
      </c>
      <c r="E68" s="14">
        <v>174000</v>
      </c>
      <c r="F68" s="14">
        <v>96000</v>
      </c>
      <c r="G68" s="14">
        <v>68000</v>
      </c>
      <c r="H68" s="14">
        <v>332000</v>
      </c>
      <c r="I68" s="14">
        <v>224000</v>
      </c>
      <c r="J68" s="14">
        <v>270000</v>
      </c>
      <c r="K68" s="14">
        <v>314000</v>
      </c>
      <c r="L68" s="1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936000</v>
      </c>
      <c r="C69" s="13">
        <v>552000</v>
      </c>
      <c r="D69" s="13">
        <v>757000</v>
      </c>
      <c r="E69" s="13">
        <v>1380000</v>
      </c>
      <c r="F69" s="13">
        <v>1371000</v>
      </c>
      <c r="G69" s="13">
        <v>1082000</v>
      </c>
      <c r="H69" s="13">
        <v>699000</v>
      </c>
      <c r="I69" s="13">
        <v>1021000</v>
      </c>
      <c r="J69" s="13">
        <v>732000</v>
      </c>
      <c r="K69" s="13">
        <v>764000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7513000</v>
      </c>
      <c r="C71" s="18">
        <v>6927000</v>
      </c>
      <c r="D71" s="18">
        <v>8206000</v>
      </c>
      <c r="E71" s="18">
        <v>10546000</v>
      </c>
      <c r="F71" s="18">
        <v>8378000</v>
      </c>
      <c r="G71" s="18">
        <v>8259000</v>
      </c>
      <c r="H71" s="18">
        <v>12658000</v>
      </c>
      <c r="I71" s="18">
        <v>10911000</v>
      </c>
      <c r="J71" s="18">
        <v>10194000</v>
      </c>
      <c r="K71" s="18">
        <v>9704000</v>
      </c>
      <c r="L71" s="18"/>
    </row>
    <row r="72" spans="1:24" ht="19.899999999999999" customHeight="1" x14ac:dyDescent="0.25">
      <c r="A72" s="10" t="s">
        <v>57</v>
      </c>
      <c r="B72" s="11">
        <v>37216000</v>
      </c>
      <c r="C72" s="11">
        <v>34305000</v>
      </c>
      <c r="D72" s="11">
        <v>32246000</v>
      </c>
      <c r="E72" s="11">
        <v>35127000</v>
      </c>
      <c r="F72" s="11">
        <v>35283000</v>
      </c>
      <c r="G72" s="11">
        <v>36458000</v>
      </c>
      <c r="H72" s="11">
        <v>38121000</v>
      </c>
      <c r="I72" s="11">
        <v>35316000</v>
      </c>
      <c r="J72" s="11">
        <v>32309000</v>
      </c>
      <c r="K72" s="11">
        <v>28233000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4783000</v>
      </c>
      <c r="C75" s="18">
        <v>3910000</v>
      </c>
      <c r="D75" s="18">
        <v>1684000</v>
      </c>
      <c r="E75" s="18">
        <v>837000</v>
      </c>
      <c r="F75" s="18">
        <v>2414000</v>
      </c>
      <c r="G75" s="18">
        <v>3011000</v>
      </c>
      <c r="H75" s="18">
        <v>8127000</v>
      </c>
      <c r="I75" s="18">
        <v>5628000</v>
      </c>
      <c r="J75" s="18">
        <v>5281000</v>
      </c>
      <c r="K75" s="18">
        <v>4282000</v>
      </c>
      <c r="L75" s="18"/>
    </row>
    <row r="76" spans="1:24" ht="19.899999999999999" customHeight="1" x14ac:dyDescent="0.25">
      <c r="A76" s="10" t="s">
        <v>60</v>
      </c>
      <c r="B76" s="11">
        <v>33914000</v>
      </c>
      <c r="C76" s="11">
        <v>31891000</v>
      </c>
      <c r="D76" s="11">
        <v>29677000</v>
      </c>
      <c r="E76" s="11">
        <v>31431000</v>
      </c>
      <c r="F76" s="11">
        <v>32042000</v>
      </c>
      <c r="G76" s="11">
        <v>33088000</v>
      </c>
      <c r="H76" s="11">
        <v>33666000</v>
      </c>
      <c r="I76" s="11">
        <v>31290000</v>
      </c>
      <c r="J76" s="11">
        <v>28572000</v>
      </c>
      <c r="K76" s="11">
        <v>24572000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222008</v>
      </c>
      <c r="C80" s="13">
        <v>219709</v>
      </c>
      <c r="D80" s="13">
        <v>218702</v>
      </c>
      <c r="E80" s="13">
        <v>218022</v>
      </c>
      <c r="F80" s="13">
        <v>217491</v>
      </c>
      <c r="G80" s="13">
        <v>216748</v>
      </c>
      <c r="H80" s="13">
        <v>215625</v>
      </c>
      <c r="I80" s="13">
        <v>214852</v>
      </c>
      <c r="J80" s="13">
        <v>213133</v>
      </c>
      <c r="K80" s="13">
        <v>212692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500000</v>
      </c>
      <c r="C82" s="13">
        <v>500000</v>
      </c>
      <c r="D82" s="13">
        <v>500000</v>
      </c>
      <c r="E82" s="13">
        <v>500000</v>
      </c>
      <c r="F82" s="13">
        <v>500000</v>
      </c>
      <c r="G82" s="13">
        <v>500000</v>
      </c>
      <c r="H82" s="13">
        <v>500000</v>
      </c>
      <c r="I82" s="13">
        <v>500000</v>
      </c>
      <c r="J82" s="13">
        <v>500000</v>
      </c>
      <c r="K82" s="13">
        <v>500000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5</v>
      </c>
      <c r="F83" s="15">
        <v>5</v>
      </c>
      <c r="G83" s="15">
        <v>5</v>
      </c>
      <c r="H83" s="15">
        <v>5</v>
      </c>
      <c r="I83" s="15">
        <v>5</v>
      </c>
      <c r="J83" s="15">
        <v>5</v>
      </c>
      <c r="K83" s="15">
        <v>5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192269</v>
      </c>
      <c r="C86" s="13">
        <v>190622</v>
      </c>
      <c r="D86" s="13">
        <v>189768</v>
      </c>
      <c r="E86" s="13">
        <v>212990</v>
      </c>
      <c r="F86" s="13">
        <v>217232</v>
      </c>
      <c r="G86" s="13">
        <v>216268</v>
      </c>
      <c r="H86" s="13">
        <v>215357</v>
      </c>
      <c r="I86" s="13">
        <v>213689</v>
      </c>
      <c r="J86" s="13">
        <v>212889</v>
      </c>
      <c r="K86" s="13">
        <v>212289</v>
      </c>
      <c r="L86" s="13"/>
    </row>
    <row r="87" spans="1:12" ht="19.899999999999999" customHeight="1" x14ac:dyDescent="0.25">
      <c r="A87" s="10" t="s">
        <v>69</v>
      </c>
      <c r="B87" s="14">
        <v>195800</v>
      </c>
      <c r="C87" s="14">
        <v>196217</v>
      </c>
      <c r="D87" s="14">
        <v>195112</v>
      </c>
      <c r="E87" s="14">
        <v>215825</v>
      </c>
      <c r="F87" s="14">
        <v>218222</v>
      </c>
      <c r="G87" s="14">
        <v>217784</v>
      </c>
      <c r="H87" s="14">
        <v>216914</v>
      </c>
      <c r="I87" s="14">
        <v>215118</v>
      </c>
      <c r="J87" s="14">
        <v>213871</v>
      </c>
      <c r="K87" s="14">
        <v>214763</v>
      </c>
      <c r="L87" s="14"/>
    </row>
    <row r="88" spans="1:12" ht="19.899999999999999" customHeight="1" x14ac:dyDescent="0.25">
      <c r="A88" s="12" t="s">
        <v>70</v>
      </c>
      <c r="B88" s="13">
        <v>28615</v>
      </c>
      <c r="C88" s="13">
        <v>28615</v>
      </c>
      <c r="D88" s="13">
        <v>28615</v>
      </c>
      <c r="E88" s="13">
        <v>28615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2405000</v>
      </c>
      <c r="C89" s="15">
        <v>2405000</v>
      </c>
      <c r="D89" s="15">
        <v>2405000</v>
      </c>
      <c r="E89" s="15">
        <v>2405000</v>
      </c>
      <c r="F89" s="15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1019000</v>
      </c>
      <c r="C94" s="16">
        <v>392000</v>
      </c>
      <c r="D94" s="16">
        <v>414000</v>
      </c>
      <c r="E94" s="16">
        <v>1934000</v>
      </c>
      <c r="F94" s="16">
        <v>0</v>
      </c>
      <c r="G94" s="16">
        <v>272000</v>
      </c>
      <c r="H94" s="13">
        <v>-31000</v>
      </c>
      <c r="I94" s="13">
        <v>140000</v>
      </c>
      <c r="J94" s="13">
        <v>926000</v>
      </c>
      <c r="K94" s="13">
        <v>462000</v>
      </c>
      <c r="L94" s="13"/>
    </row>
    <row r="95" spans="1:12" ht="19.899999999999999" customHeight="1" x14ac:dyDescent="0.25">
      <c r="A95" s="10" t="s">
        <v>77</v>
      </c>
      <c r="B95" s="14">
        <v>33000</v>
      </c>
      <c r="C95" s="14">
        <v>17000</v>
      </c>
      <c r="D95" s="14">
        <v>637000</v>
      </c>
      <c r="E95" s="14">
        <v>594000</v>
      </c>
      <c r="F95" s="14">
        <v>493000</v>
      </c>
      <c r="G95" s="14">
        <v>389000</v>
      </c>
      <c r="H95" s="14">
        <v>316000</v>
      </c>
      <c r="I95" s="14">
        <v>48000</v>
      </c>
      <c r="J95" s="14">
        <v>-65000</v>
      </c>
      <c r="K95" s="14">
        <v>-34000</v>
      </c>
      <c r="L95" s="14"/>
    </row>
    <row r="96" spans="1:12" ht="19.899999999999999" customHeight="1" x14ac:dyDescent="0.25">
      <c r="A96" s="12" t="s">
        <v>78</v>
      </c>
      <c r="B96" s="13">
        <v>4000</v>
      </c>
      <c r="C96" s="13">
        <v>2000</v>
      </c>
      <c r="D96" s="13">
        <v>8000</v>
      </c>
      <c r="E96" s="13">
        <v>6000</v>
      </c>
      <c r="F96" s="13">
        <v>4000</v>
      </c>
      <c r="G96" s="13">
        <v>5000</v>
      </c>
      <c r="H96" s="13">
        <v>121000</v>
      </c>
      <c r="I96" s="13">
        <v>141000</v>
      </c>
      <c r="J96" s="13">
        <v>2000</v>
      </c>
      <c r="K96" s="13">
        <v>6000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0</v>
      </c>
      <c r="C98" s="13">
        <v>0</v>
      </c>
      <c r="D98" s="16">
        <v>78000</v>
      </c>
      <c r="E98" s="13">
        <v>514000</v>
      </c>
      <c r="F98" s="13">
        <v>754000</v>
      </c>
      <c r="G98" s="13">
        <v>850000</v>
      </c>
      <c r="H98" s="13">
        <v>795000</v>
      </c>
      <c r="I98" s="13">
        <v>277000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91000</v>
      </c>
      <c r="C100" s="13">
        <v>82000</v>
      </c>
      <c r="D100" s="13">
        <v>74000</v>
      </c>
      <c r="E100" s="13">
        <v>75000</v>
      </c>
      <c r="F100" s="13">
        <v>82000</v>
      </c>
      <c r="G100" s="13">
        <v>82000</v>
      </c>
      <c r="H100" s="13">
        <v>95000</v>
      </c>
      <c r="I100" s="13">
        <v>100000</v>
      </c>
      <c r="J100" s="13">
        <v>97000</v>
      </c>
      <c r="K100" s="13">
        <v>98000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1095000</v>
      </c>
      <c r="C102" s="13">
        <v>1744000</v>
      </c>
      <c r="D102" s="13">
        <v>2002000</v>
      </c>
      <c r="E102" s="13">
        <v>4171000</v>
      </c>
      <c r="F102" s="13">
        <v>2511000</v>
      </c>
      <c r="G102" s="13">
        <v>2420000</v>
      </c>
      <c r="H102" s="13">
        <v>3293000</v>
      </c>
      <c r="I102" s="13">
        <v>2216000</v>
      </c>
      <c r="J102" s="13">
        <v>2337000</v>
      </c>
      <c r="K102" s="13">
        <v>2378000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656000</v>
      </c>
      <c r="G103" s="15">
        <v>558000</v>
      </c>
      <c r="H103" s="15">
        <v>959000</v>
      </c>
      <c r="I103" s="15">
        <v>892000</v>
      </c>
      <c r="J103" s="14">
        <v>549000</v>
      </c>
      <c r="K103" s="14">
        <v>704000</v>
      </c>
      <c r="L103" s="14"/>
    </row>
    <row r="104" spans="1:12" ht="19.899999999999999" customHeight="1" x14ac:dyDescent="0.25">
      <c r="A104" s="12" t="s">
        <v>86</v>
      </c>
      <c r="B104" s="13">
        <v>936000</v>
      </c>
      <c r="C104" s="13">
        <v>552000</v>
      </c>
      <c r="D104" s="13">
        <v>757000</v>
      </c>
      <c r="E104" s="13">
        <v>1380000</v>
      </c>
      <c r="F104" s="13">
        <v>559000</v>
      </c>
      <c r="G104" s="13">
        <v>601000</v>
      </c>
      <c r="H104" s="13">
        <v>303000</v>
      </c>
      <c r="I104" s="13">
        <v>684000</v>
      </c>
      <c r="J104" s="13">
        <v>291000</v>
      </c>
      <c r="K104" s="13">
        <v>516000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183000</v>
      </c>
      <c r="G105" s="15">
        <v>47000</v>
      </c>
      <c r="H105" s="15">
        <v>1000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2959000</v>
      </c>
      <c r="C107" s="15">
        <v>7151000</v>
      </c>
      <c r="D107" s="15">
        <v>7466000</v>
      </c>
      <c r="E107" s="15">
        <v>6883000</v>
      </c>
      <c r="F107" s="15">
        <v>8787000</v>
      </c>
      <c r="G107" s="15">
        <v>8849000</v>
      </c>
      <c r="H107" s="15">
        <v>7750000</v>
      </c>
      <c r="I107" s="15">
        <v>3530000</v>
      </c>
      <c r="J107" s="15">
        <v>1745000</v>
      </c>
      <c r="K107" s="15">
        <v>1718000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800000</v>
      </c>
      <c r="C109" s="14">
        <v>362000</v>
      </c>
      <c r="D109" s="14">
        <v>389000</v>
      </c>
      <c r="E109" s="14">
        <v>425000</v>
      </c>
      <c r="F109" s="14">
        <v>423000</v>
      </c>
      <c r="G109" s="14">
        <v>335000</v>
      </c>
      <c r="H109" s="14">
        <v>599000</v>
      </c>
      <c r="I109" s="14">
        <v>603000</v>
      </c>
      <c r="J109" s="14">
        <v>398000</v>
      </c>
      <c r="K109" s="14">
        <v>292000</v>
      </c>
      <c r="L109" s="14"/>
    </row>
    <row r="110" spans="1:12" ht="19.899999999999999" customHeight="1" x14ac:dyDescent="0.25">
      <c r="A110" s="12" t="s">
        <v>92</v>
      </c>
      <c r="B110" s="13">
        <v>1599000</v>
      </c>
      <c r="C110" s="13">
        <v>1135000</v>
      </c>
      <c r="D110" s="13">
        <v>1166000</v>
      </c>
      <c r="E110" s="13">
        <v>665000</v>
      </c>
      <c r="F110" s="13">
        <v>656000</v>
      </c>
      <c r="G110" s="13">
        <v>558000</v>
      </c>
      <c r="H110" s="13">
        <v>959000</v>
      </c>
      <c r="I110" s="13">
        <v>892000</v>
      </c>
      <c r="J110" s="13">
        <v>549000</v>
      </c>
      <c r="K110" s="13">
        <v>500000</v>
      </c>
      <c r="L110" s="13"/>
    </row>
    <row r="111" spans="1:12" ht="19.899999999999999" customHeight="1" x14ac:dyDescent="0.25">
      <c r="A111" s="10" t="s">
        <v>93</v>
      </c>
      <c r="B111" s="14">
        <v>648000</v>
      </c>
      <c r="C111" s="14">
        <v>374000</v>
      </c>
      <c r="D111" s="14">
        <v>393000</v>
      </c>
      <c r="E111" s="14">
        <v>355000</v>
      </c>
      <c r="F111" s="14">
        <v>322000</v>
      </c>
      <c r="G111" s="15">
        <v>479000</v>
      </c>
      <c r="H111" s="14">
        <v>746000</v>
      </c>
      <c r="I111" s="14">
        <v>463000</v>
      </c>
      <c r="J111" s="14">
        <v>287000</v>
      </c>
      <c r="K111" s="14">
        <v>268000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/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  <c r="L115" s="7"/>
    </row>
    <row r="116" spans="1:13" ht="19.899999999999999" customHeight="1" x14ac:dyDescent="0.25">
      <c r="A116" s="12" t="s">
        <v>98</v>
      </c>
      <c r="B116" s="13">
        <v>303000</v>
      </c>
      <c r="C116" s="13">
        <v>394000</v>
      </c>
      <c r="D116" s="13">
        <v>474000</v>
      </c>
      <c r="E116" s="13">
        <v>314000</v>
      </c>
      <c r="F116" s="13">
        <v>258000</v>
      </c>
      <c r="G116" s="13">
        <v>269000</v>
      </c>
      <c r="H116" s="13">
        <v>799000</v>
      </c>
      <c r="I116" s="13">
        <v>733000</v>
      </c>
      <c r="J116" s="13">
        <v>570000</v>
      </c>
      <c r="K116" s="13">
        <v>544000</v>
      </c>
      <c r="L116" s="13"/>
    </row>
    <row r="117" spans="1:13" ht="19.899999999999999" customHeight="1" x14ac:dyDescent="0.25">
      <c r="A117" s="10" t="s">
        <v>99</v>
      </c>
      <c r="B117" s="14">
        <v>2198000</v>
      </c>
      <c r="C117" s="14">
        <v>2761000</v>
      </c>
      <c r="D117" s="14">
        <v>2738000</v>
      </c>
      <c r="E117" s="14">
        <v>3887000</v>
      </c>
      <c r="F117" s="14">
        <v>4275000</v>
      </c>
      <c r="G117" s="14">
        <v>4148000</v>
      </c>
      <c r="H117" s="14">
        <v>9588000</v>
      </c>
      <c r="I117" s="14">
        <v>9014000</v>
      </c>
      <c r="J117" s="14">
        <v>7984000</v>
      </c>
      <c r="K117" s="14">
        <v>6836000</v>
      </c>
      <c r="L117" s="14"/>
    </row>
    <row r="118" spans="1:13" ht="19.899999999999999" customHeight="1" x14ac:dyDescent="0.25">
      <c r="A118" s="12" t="s">
        <v>100</v>
      </c>
      <c r="B118" s="13">
        <v>347000</v>
      </c>
      <c r="C118" s="13">
        <v>320000</v>
      </c>
      <c r="D118" s="13">
        <v>302000</v>
      </c>
      <c r="E118" s="13">
        <v>350000</v>
      </c>
      <c r="F118" s="13">
        <v>375000</v>
      </c>
      <c r="G118" s="13">
        <v>315000</v>
      </c>
      <c r="H118" s="13">
        <v>1438000</v>
      </c>
      <c r="I118" s="13">
        <v>1310000</v>
      </c>
      <c r="J118" s="13">
        <v>989000</v>
      </c>
      <c r="K118" s="13">
        <v>820000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159000</v>
      </c>
      <c r="C121" s="14">
        <v>114000</v>
      </c>
      <c r="D121" s="14">
        <v>89000</v>
      </c>
      <c r="E121" s="14">
        <v>101000</v>
      </c>
      <c r="F121" s="14">
        <v>147000</v>
      </c>
      <c r="G121" s="14">
        <v>94000</v>
      </c>
      <c r="H121" s="14">
        <v>110000</v>
      </c>
      <c r="I121" s="14">
        <v>132000</v>
      </c>
      <c r="J121" s="14">
        <v>120000</v>
      </c>
      <c r="K121" s="14">
        <v>65000</v>
      </c>
      <c r="L121" s="14"/>
    </row>
    <row r="122" spans="1:13" ht="19.899999999999999" customHeight="1" x14ac:dyDescent="0.25">
      <c r="A122" s="12" t="s">
        <v>104</v>
      </c>
      <c r="B122" s="13">
        <v>159000</v>
      </c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0</v>
      </c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0</v>
      </c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337</v>
      </c>
      <c r="C131" s="3" t="s">
        <v>337</v>
      </c>
      <c r="D131" s="3" t="s">
        <v>337</v>
      </c>
      <c r="E131" s="3" t="s">
        <v>337</v>
      </c>
      <c r="F131" s="3" t="s">
        <v>337</v>
      </c>
      <c r="G131" s="3" t="s">
        <v>337</v>
      </c>
      <c r="H131" s="3" t="s">
        <v>337</v>
      </c>
      <c r="I131" s="3" t="s">
        <v>337</v>
      </c>
      <c r="J131" s="3" t="s">
        <v>337</v>
      </c>
      <c r="K131" s="3" t="s">
        <v>337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8834000</v>
      </c>
      <c r="C134" s="11">
        <v>8346000</v>
      </c>
      <c r="D134" s="11">
        <v>8158000</v>
      </c>
      <c r="E134" s="11">
        <v>8745000</v>
      </c>
      <c r="F134" s="11">
        <v>9263000</v>
      </c>
      <c r="G134" s="11">
        <v>10004000</v>
      </c>
      <c r="H134" s="11">
        <v>19844000</v>
      </c>
      <c r="I134" s="11">
        <v>17530000</v>
      </c>
      <c r="J134" s="11">
        <v>14893000</v>
      </c>
      <c r="K134" s="11">
        <v>11022000</v>
      </c>
      <c r="L134" s="11"/>
    </row>
    <row r="135" spans="1:12" ht="19.899999999999999" customHeight="1" x14ac:dyDescent="0.25">
      <c r="A135" s="12" t="s">
        <v>110</v>
      </c>
      <c r="B135" s="17">
        <v>6</v>
      </c>
      <c r="C135" s="17">
        <v>2</v>
      </c>
      <c r="D135" s="17">
        <v>-7</v>
      </c>
      <c r="E135" s="17">
        <v>-6</v>
      </c>
      <c r="F135" s="17">
        <v>-7</v>
      </c>
      <c r="G135" s="17">
        <v>-50</v>
      </c>
      <c r="H135" s="17">
        <v>13</v>
      </c>
      <c r="I135" s="17">
        <v>18</v>
      </c>
      <c r="J135" s="17">
        <v>35</v>
      </c>
      <c r="K135" s="17">
        <v>9</v>
      </c>
      <c r="L135" s="17"/>
    </row>
    <row r="136" spans="1:12" ht="19.899999999999999" customHeight="1" x14ac:dyDescent="0.25">
      <c r="A136" s="10" t="s">
        <v>111</v>
      </c>
      <c r="B136" s="11">
        <v>7449000</v>
      </c>
      <c r="C136" s="11">
        <v>6900000</v>
      </c>
      <c r="D136" s="11">
        <v>6951000</v>
      </c>
      <c r="E136" s="11">
        <v>8147000</v>
      </c>
      <c r="F136" s="11">
        <v>7854000</v>
      </c>
      <c r="G136" s="11">
        <v>7531000</v>
      </c>
      <c r="H136" s="11">
        <v>13115000</v>
      </c>
      <c r="I136" s="11">
        <v>11463000</v>
      </c>
      <c r="J136" s="11">
        <v>8952000</v>
      </c>
      <c r="K136" s="11">
        <v>7480000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206939</v>
      </c>
      <c r="C138" s="14">
        <v>2509829</v>
      </c>
      <c r="D138" s="14">
        <v>-1351752</v>
      </c>
      <c r="E138" s="14">
        <v>-614966</v>
      </c>
      <c r="F138" s="14">
        <v>486941</v>
      </c>
      <c r="G138" s="14">
        <v>2072515</v>
      </c>
      <c r="H138" s="14">
        <v>4172477</v>
      </c>
      <c r="I138" s="14">
        <v>6177623</v>
      </c>
      <c r="J138" s="14">
        <v>6133682</v>
      </c>
      <c r="K138" s="14">
        <v>3772118</v>
      </c>
      <c r="L138" s="14"/>
    </row>
    <row r="139" spans="1:12" ht="19.899999999999999" customHeight="1" x14ac:dyDescent="0.25">
      <c r="A139" s="12" t="s">
        <v>113</v>
      </c>
      <c r="B139" s="18">
        <v>206939</v>
      </c>
      <c r="C139" s="18">
        <v>2509829</v>
      </c>
      <c r="D139" s="18">
        <v>-1351752</v>
      </c>
      <c r="E139" s="18">
        <v>-614966</v>
      </c>
      <c r="F139" s="18">
        <v>486941</v>
      </c>
      <c r="G139" s="18">
        <v>2072515</v>
      </c>
      <c r="H139" s="18">
        <v>4172477</v>
      </c>
      <c r="I139" s="18">
        <v>6177623</v>
      </c>
      <c r="J139" s="18">
        <v>6133682</v>
      </c>
      <c r="K139" s="18">
        <v>3772118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6000</v>
      </c>
      <c r="C141" s="13">
        <v>10000</v>
      </c>
      <c r="D141" s="13">
        <v>0</v>
      </c>
      <c r="E141" s="13">
        <v>12000</v>
      </c>
      <c r="F141" s="13">
        <v>17000</v>
      </c>
      <c r="G141" s="13">
        <v>12000</v>
      </c>
      <c r="H141" s="13">
        <v>12000</v>
      </c>
      <c r="I141" s="13">
        <v>11000</v>
      </c>
      <c r="J141" s="13">
        <v>10000</v>
      </c>
      <c r="K141" s="16">
        <v>5000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6000</v>
      </c>
      <c r="C143" s="13">
        <v>5000</v>
      </c>
      <c r="D143" s="13">
        <v>4000</v>
      </c>
      <c r="E143" s="13">
        <v>5000</v>
      </c>
      <c r="F143" s="13">
        <v>5000</v>
      </c>
      <c r="G143" s="13">
        <v>2000</v>
      </c>
      <c r="H143" s="13">
        <v>6000</v>
      </c>
      <c r="I143" s="13">
        <v>5000</v>
      </c>
      <c r="J143" s="13">
        <v>3000</v>
      </c>
      <c r="K143" s="13">
        <v>3000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1000</v>
      </c>
      <c r="F144" s="15">
        <v>2000</v>
      </c>
      <c r="G144" s="15">
        <v>4000</v>
      </c>
      <c r="H144" s="15">
        <v>3000</v>
      </c>
      <c r="I144" s="15">
        <v>2000</v>
      </c>
      <c r="J144" s="15">
        <v>3000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108000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/>
    </row>
    <row r="146" spans="1:12" ht="19.899999999999999" customHeight="1" x14ac:dyDescent="0.25">
      <c r="A146" s="10" t="s">
        <v>119</v>
      </c>
      <c r="B146" s="14">
        <v>686000</v>
      </c>
      <c r="C146" s="14">
        <v>731000</v>
      </c>
      <c r="D146" s="14">
        <v>804000</v>
      </c>
      <c r="E146" s="14">
        <v>954000</v>
      </c>
      <c r="F146" s="14">
        <v>1030000</v>
      </c>
      <c r="G146" s="14">
        <v>937000</v>
      </c>
      <c r="H146" s="14">
        <v>1207000</v>
      </c>
      <c r="I146" s="14">
        <v>971000</v>
      </c>
      <c r="J146" s="14">
        <v>757000</v>
      </c>
      <c r="K146" s="14">
        <v>674000</v>
      </c>
      <c r="L146" s="14"/>
    </row>
    <row r="147" spans="1:12" ht="19.899999999999999" customHeight="1" x14ac:dyDescent="0.25">
      <c r="A147" s="12" t="s">
        <v>120</v>
      </c>
      <c r="B147" s="13">
        <v>21000</v>
      </c>
      <c r="C147" s="13">
        <v>20000</v>
      </c>
      <c r="D147" s="13">
        <v>15000</v>
      </c>
      <c r="E147" s="13">
        <v>14000</v>
      </c>
      <c r="F147" s="13">
        <v>13000</v>
      </c>
      <c r="G147" s="13">
        <v>14000</v>
      </c>
      <c r="H147" s="13">
        <v>11000</v>
      </c>
      <c r="I147" s="13">
        <v>0</v>
      </c>
      <c r="J147" s="13">
        <v>12000</v>
      </c>
      <c r="K147" s="13">
        <v>14000</v>
      </c>
      <c r="L147" s="13"/>
    </row>
    <row r="148" spans="1:12" ht="19.899999999999999" customHeight="1" x14ac:dyDescent="0.25">
      <c r="A148" s="10" t="s">
        <v>121</v>
      </c>
      <c r="B148" s="14">
        <v>86939</v>
      </c>
      <c r="C148" s="14">
        <v>75829</v>
      </c>
      <c r="D148" s="14">
        <v>63248</v>
      </c>
      <c r="E148" s="14">
        <v>40034</v>
      </c>
      <c r="F148" s="14">
        <v>38941</v>
      </c>
      <c r="G148" s="14">
        <v>48515</v>
      </c>
      <c r="H148" s="14">
        <v>35477</v>
      </c>
      <c r="I148" s="14">
        <v>42623</v>
      </c>
      <c r="J148" s="14">
        <v>37682</v>
      </c>
      <c r="K148" s="14">
        <v>59118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/>
      <c r="G150" s="15">
        <v>0</v>
      </c>
      <c r="H150" s="15"/>
      <c r="I150" s="15">
        <v>0</v>
      </c>
      <c r="J150" s="15"/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913939</v>
      </c>
      <c r="C152" s="11">
        <v>841829</v>
      </c>
      <c r="D152" s="11">
        <v>886248</v>
      </c>
      <c r="E152" s="11">
        <v>1026034</v>
      </c>
      <c r="F152" s="11">
        <v>1105941</v>
      </c>
      <c r="G152" s="11">
        <v>1017515</v>
      </c>
      <c r="H152" s="11">
        <v>1274477</v>
      </c>
      <c r="I152" s="11">
        <v>1031623</v>
      </c>
      <c r="J152" s="11">
        <v>822682</v>
      </c>
      <c r="K152" s="11">
        <v>755118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-707000</v>
      </c>
      <c r="C154" s="11">
        <v>1668000</v>
      </c>
      <c r="D154" s="11">
        <v>-2238000</v>
      </c>
      <c r="E154" s="11">
        <v>-1641000</v>
      </c>
      <c r="F154" s="11">
        <v>-619000</v>
      </c>
      <c r="G154" s="11">
        <v>1055000</v>
      </c>
      <c r="H154" s="11">
        <v>2898000</v>
      </c>
      <c r="I154" s="11">
        <v>5146000</v>
      </c>
      <c r="J154" s="11">
        <v>5311000</v>
      </c>
      <c r="K154" s="11">
        <v>3017000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8000</v>
      </c>
      <c r="C156" s="15">
        <v>22000</v>
      </c>
      <c r="D156" s="15">
        <v>64000</v>
      </c>
      <c r="E156" s="15">
        <v>1000</v>
      </c>
      <c r="F156" s="15">
        <v>1000</v>
      </c>
      <c r="G156" s="15">
        <v>1000</v>
      </c>
      <c r="H156" s="15">
        <v>64000</v>
      </c>
      <c r="I156" s="15">
        <v>64000</v>
      </c>
      <c r="J156" s="15">
        <v>32000</v>
      </c>
      <c r="K156" s="15">
        <v>32000</v>
      </c>
      <c r="L156" s="15"/>
    </row>
    <row r="157" spans="1:12" ht="19.899999999999999" customHeight="1" x14ac:dyDescent="0.25">
      <c r="A157" s="12" t="s">
        <v>128</v>
      </c>
      <c r="B157" s="13">
        <v>326000</v>
      </c>
      <c r="C157" s="13">
        <v>155000</v>
      </c>
      <c r="D157" s="13">
        <v>174000</v>
      </c>
      <c r="E157" s="13">
        <v>159000</v>
      </c>
      <c r="F157" s="13">
        <v>191000</v>
      </c>
      <c r="G157" s="13">
        <v>118000</v>
      </c>
      <c r="H157" s="13">
        <v>204000</v>
      </c>
      <c r="I157" s="13">
        <v>215000</v>
      </c>
      <c r="J157" s="13">
        <v>184000</v>
      </c>
      <c r="K157" s="13">
        <v>177000</v>
      </c>
      <c r="L157" s="13"/>
    </row>
    <row r="158" spans="1:12" ht="19.899999999999999" customHeight="1" x14ac:dyDescent="0.25">
      <c r="A158" s="10" t="s">
        <v>129</v>
      </c>
      <c r="B158" s="14">
        <v>309000</v>
      </c>
      <c r="C158" s="14">
        <v>360000</v>
      </c>
      <c r="D158" s="14">
        <v>423000</v>
      </c>
      <c r="E158" s="14">
        <v>375000</v>
      </c>
      <c r="F158" s="14">
        <v>250000</v>
      </c>
      <c r="G158" s="14">
        <v>259000</v>
      </c>
      <c r="H158" s="14">
        <v>225000</v>
      </c>
      <c r="I158" s="14">
        <v>232000</v>
      </c>
      <c r="J158" s="14">
        <v>216000</v>
      </c>
      <c r="K158" s="14">
        <v>192000</v>
      </c>
      <c r="L158" s="14"/>
    </row>
    <row r="159" spans="1:12" ht="19.899999999999999" customHeight="1" x14ac:dyDescent="0.25">
      <c r="A159" s="12" t="s">
        <v>130</v>
      </c>
      <c r="B159" s="18">
        <v>25000</v>
      </c>
      <c r="C159" s="18">
        <v>-183000</v>
      </c>
      <c r="D159" s="18">
        <v>-185000</v>
      </c>
      <c r="E159" s="18">
        <v>-215000</v>
      </c>
      <c r="F159" s="18">
        <v>-58000</v>
      </c>
      <c r="G159" s="18">
        <v>-140000</v>
      </c>
      <c r="H159" s="18">
        <v>43000</v>
      </c>
      <c r="I159" s="18">
        <v>47000</v>
      </c>
      <c r="J159" s="18">
        <v>0</v>
      </c>
      <c r="K159" s="18">
        <v>17000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4778000</v>
      </c>
      <c r="C161" s="17">
        <v>4129000</v>
      </c>
      <c r="D161" s="17">
        <v>3446000</v>
      </c>
      <c r="E161" s="18">
        <v>1091000</v>
      </c>
      <c r="F161" s="18">
        <v>1103000</v>
      </c>
      <c r="G161" s="18">
        <v>3175000</v>
      </c>
      <c r="H161" s="18">
        <v>-14000</v>
      </c>
      <c r="I161" s="17">
        <v>11000</v>
      </c>
      <c r="J161" s="18">
        <v>-135000</v>
      </c>
      <c r="K161" s="18">
        <v>-51000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4096000</v>
      </c>
      <c r="C163" s="18">
        <v>5614000</v>
      </c>
      <c r="D163" s="18">
        <v>1023000</v>
      </c>
      <c r="E163" s="18">
        <v>-765000</v>
      </c>
      <c r="F163" s="18">
        <v>426000</v>
      </c>
      <c r="G163" s="18">
        <v>4090000</v>
      </c>
      <c r="H163" s="18">
        <v>2927000</v>
      </c>
      <c r="I163" s="18">
        <v>5204000</v>
      </c>
      <c r="J163" s="18">
        <v>5176000</v>
      </c>
      <c r="K163" s="18">
        <v>2983000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242000</v>
      </c>
      <c r="C165" s="18">
        <v>573000</v>
      </c>
      <c r="D165" s="18">
        <v>-409000</v>
      </c>
      <c r="E165" s="18">
        <v>-8000</v>
      </c>
      <c r="F165" s="18">
        <v>353000</v>
      </c>
      <c r="G165" s="18">
        <v>546000</v>
      </c>
      <c r="H165" s="18">
        <v>1145000</v>
      </c>
      <c r="I165" s="18">
        <v>1633000</v>
      </c>
      <c r="J165" s="18">
        <v>1671000</v>
      </c>
      <c r="K165" s="18">
        <v>1009000</v>
      </c>
      <c r="L165" s="18"/>
    </row>
    <row r="166" spans="1:12" ht="19.899999999999999" customHeight="1" x14ac:dyDescent="0.25">
      <c r="A166" s="10" t="s">
        <v>134</v>
      </c>
      <c r="B166" s="14">
        <v>348000</v>
      </c>
      <c r="C166" s="14">
        <v>266000</v>
      </c>
      <c r="D166" s="14">
        <v>324000</v>
      </c>
      <c r="E166" s="14">
        <v>294000</v>
      </c>
      <c r="F166" s="14">
        <v>420000</v>
      </c>
      <c r="G166" s="14">
        <v>423000</v>
      </c>
      <c r="H166" s="14">
        <v>1344000</v>
      </c>
      <c r="I166" s="14">
        <v>1185000</v>
      </c>
      <c r="J166" s="14">
        <v>975000</v>
      </c>
      <c r="K166" s="14">
        <v>271000</v>
      </c>
      <c r="L166" s="14"/>
    </row>
    <row r="167" spans="1:12" ht="19.899999999999999" customHeight="1" x14ac:dyDescent="0.25">
      <c r="A167" s="12" t="s">
        <v>135</v>
      </c>
      <c r="B167" s="13">
        <v>-146000</v>
      </c>
      <c r="C167" s="13">
        <v>380000</v>
      </c>
      <c r="D167" s="13">
        <v>-783000</v>
      </c>
      <c r="E167" s="13">
        <v>-303000</v>
      </c>
      <c r="F167" s="13">
        <v>-63000</v>
      </c>
      <c r="G167" s="13">
        <v>115000</v>
      </c>
      <c r="H167" s="13">
        <v>-164000</v>
      </c>
      <c r="I167" s="13">
        <v>329000</v>
      </c>
      <c r="J167" s="13">
        <v>503000</v>
      </c>
      <c r="K167" s="13">
        <v>607000</v>
      </c>
      <c r="L167" s="13"/>
    </row>
    <row r="168" spans="1:12" ht="19.899999999999999" customHeight="1" x14ac:dyDescent="0.25">
      <c r="A168" s="10" t="s">
        <v>136</v>
      </c>
      <c r="B168" s="14">
        <v>40000</v>
      </c>
      <c r="C168" s="14">
        <v>-73000</v>
      </c>
      <c r="D168" s="14">
        <v>50000</v>
      </c>
      <c r="E168" s="14">
        <v>1000</v>
      </c>
      <c r="F168" s="14">
        <v>-4000</v>
      </c>
      <c r="G168" s="14">
        <v>8000</v>
      </c>
      <c r="H168" s="14">
        <v>-35000</v>
      </c>
      <c r="I168" s="14">
        <v>119000</v>
      </c>
      <c r="J168" s="14">
        <v>193000</v>
      </c>
      <c r="K168" s="14">
        <v>131000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3854000</v>
      </c>
      <c r="C170" s="11">
        <v>5041000</v>
      </c>
      <c r="D170" s="11">
        <v>1432000</v>
      </c>
      <c r="E170" s="11">
        <v>-757000</v>
      </c>
      <c r="F170" s="11">
        <v>73000</v>
      </c>
      <c r="G170" s="11">
        <v>3544000</v>
      </c>
      <c r="H170" s="11">
        <v>1782000</v>
      </c>
      <c r="I170" s="11">
        <v>3571000</v>
      </c>
      <c r="J170" s="11">
        <v>3505000</v>
      </c>
      <c r="K170" s="11">
        <v>1974000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-219000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300000</v>
      </c>
      <c r="C174" s="14">
        <v>260000</v>
      </c>
      <c r="D174" s="14">
        <v>60000</v>
      </c>
      <c r="E174" s="14">
        <v>-192000</v>
      </c>
      <c r="F174" s="14">
        <v>-31000</v>
      </c>
      <c r="G174" s="14">
        <v>255000</v>
      </c>
      <c r="H174" s="14">
        <v>148000</v>
      </c>
      <c r="I174" s="14">
        <v>133000</v>
      </c>
      <c r="J174" s="14">
        <v>194000</v>
      </c>
      <c r="K174" s="14">
        <v>162000</v>
      </c>
      <c r="L174" s="14"/>
    </row>
    <row r="175" spans="1:12" ht="19.899999999999999" customHeight="1" x14ac:dyDescent="0.25">
      <c r="A175" s="12" t="s">
        <v>141</v>
      </c>
      <c r="B175" s="18">
        <v>3554000</v>
      </c>
      <c r="C175" s="18">
        <v>4562000</v>
      </c>
      <c r="D175" s="18">
        <v>1372000</v>
      </c>
      <c r="E175" s="18">
        <v>-565000</v>
      </c>
      <c r="F175" s="18">
        <v>104000</v>
      </c>
      <c r="G175" s="18">
        <v>3289000</v>
      </c>
      <c r="H175" s="18">
        <v>1634000</v>
      </c>
      <c r="I175" s="18">
        <v>3438000</v>
      </c>
      <c r="J175" s="18">
        <v>3311000</v>
      </c>
      <c r="K175" s="18">
        <v>1812000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5226000</v>
      </c>
      <c r="C177" s="13">
        <v>4814000</v>
      </c>
      <c r="D177" s="13">
        <v>3196000</v>
      </c>
      <c r="E177" s="13">
        <v>1051000</v>
      </c>
      <c r="F177" s="13">
        <v>1744000</v>
      </c>
      <c r="G177" s="13">
        <v>4108000</v>
      </c>
      <c r="H177" s="13">
        <v>3737000</v>
      </c>
      <c r="I177" s="13">
        <v>3451000</v>
      </c>
      <c r="J177" s="13">
        <v>3319000</v>
      </c>
      <c r="K177" s="13">
        <v>1714000</v>
      </c>
      <c r="L177" s="13"/>
    </row>
    <row r="178" spans="1:12" ht="19.899999999999999" customHeight="1" x14ac:dyDescent="0.25">
      <c r="A178" s="10" t="s">
        <v>143</v>
      </c>
      <c r="B178" s="22">
        <v>2718</v>
      </c>
      <c r="C178" s="22">
        <v>2526</v>
      </c>
      <c r="D178" s="15">
        <v>1684</v>
      </c>
      <c r="E178" s="15">
        <v>494</v>
      </c>
      <c r="F178" s="15">
        <v>803</v>
      </c>
      <c r="G178" s="15">
        <v>1900</v>
      </c>
      <c r="H178" s="15">
        <v>1735</v>
      </c>
      <c r="I178" s="15">
        <v>1615</v>
      </c>
      <c r="J178" s="15">
        <v>1559</v>
      </c>
      <c r="K178" s="15">
        <v>807</v>
      </c>
      <c r="L178" s="15"/>
    </row>
    <row r="179" spans="1:12" ht="19.899999999999999" customHeight="1" x14ac:dyDescent="0.25">
      <c r="A179" s="12" t="s">
        <v>144</v>
      </c>
      <c r="B179" s="16">
        <v>1300</v>
      </c>
      <c r="C179" s="16">
        <v>1000</v>
      </c>
      <c r="D179" s="16">
        <v>650</v>
      </c>
      <c r="E179" s="16">
        <v>225</v>
      </c>
      <c r="F179" s="16">
        <v>350</v>
      </c>
      <c r="G179" s="16">
        <v>600</v>
      </c>
      <c r="H179" s="16">
        <v>510</v>
      </c>
      <c r="I179" s="16">
        <v>475</v>
      </c>
      <c r="J179" s="16">
        <v>450</v>
      </c>
      <c r="K179" s="16">
        <v>200</v>
      </c>
      <c r="L179" s="16"/>
    </row>
    <row r="180" spans="1:12" ht="19.899999999999999" customHeight="1" x14ac:dyDescent="0.25">
      <c r="A180" s="10" t="s">
        <v>145</v>
      </c>
      <c r="B180" s="15">
        <v>1040</v>
      </c>
      <c r="C180" s="15">
        <v>800</v>
      </c>
      <c r="D180" s="15">
        <v>520</v>
      </c>
      <c r="E180" s="15">
        <v>191.3</v>
      </c>
      <c r="F180" s="15">
        <v>297.5</v>
      </c>
      <c r="G180" s="15">
        <v>510</v>
      </c>
      <c r="H180" s="15">
        <v>433.5</v>
      </c>
      <c r="I180" s="15">
        <v>403.8</v>
      </c>
      <c r="J180" s="15">
        <v>450</v>
      </c>
      <c r="K180" s="15">
        <v>200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-15000</v>
      </c>
      <c r="C184" s="14">
        <v>2409000</v>
      </c>
      <c r="D184" s="14">
        <v>-1434000</v>
      </c>
      <c r="E184" s="14">
        <v>-675000</v>
      </c>
      <c r="F184" s="14">
        <v>428000</v>
      </c>
      <c r="G184" s="14">
        <v>2004000</v>
      </c>
      <c r="H184" s="14">
        <v>4117000</v>
      </c>
      <c r="I184" s="14">
        <v>6128000</v>
      </c>
      <c r="J184" s="14">
        <v>6078000</v>
      </c>
      <c r="K184" s="14">
        <v>3696000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6000</v>
      </c>
      <c r="C187" s="14">
        <v>5000</v>
      </c>
      <c r="D187" s="14">
        <v>4000</v>
      </c>
      <c r="E187" s="14">
        <v>5000</v>
      </c>
      <c r="F187" s="14">
        <v>5000</v>
      </c>
      <c r="G187" s="14">
        <v>2000</v>
      </c>
      <c r="H187" s="14">
        <v>6000</v>
      </c>
      <c r="I187" s="14">
        <v>5000</v>
      </c>
      <c r="J187" s="14">
        <v>3000</v>
      </c>
      <c r="K187" s="14">
        <v>3000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1000</v>
      </c>
      <c r="F188" s="16">
        <v>2000</v>
      </c>
      <c r="G188" s="16">
        <v>4000</v>
      </c>
      <c r="H188" s="16">
        <v>3000</v>
      </c>
      <c r="I188" s="16">
        <v>2000</v>
      </c>
      <c r="J188" s="16">
        <v>3000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108000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  <c r="L189" s="14"/>
    </row>
    <row r="190" spans="1:12" ht="19.899999999999999" customHeight="1" x14ac:dyDescent="0.25">
      <c r="A190" s="12" t="s">
        <v>150</v>
      </c>
      <c r="B190" s="23">
        <v>1848</v>
      </c>
      <c r="C190" s="16">
        <v>2393</v>
      </c>
      <c r="D190" s="16">
        <v>723</v>
      </c>
      <c r="E190" s="16">
        <v>-265</v>
      </c>
      <c r="F190" s="16">
        <v>48</v>
      </c>
      <c r="G190" s="16">
        <v>1521</v>
      </c>
      <c r="H190" s="16">
        <v>759</v>
      </c>
      <c r="I190" s="16">
        <v>1609</v>
      </c>
      <c r="J190" s="16">
        <v>1555</v>
      </c>
      <c r="K190" s="16">
        <v>854</v>
      </c>
      <c r="L190" s="16"/>
    </row>
    <row r="191" spans="1:12" ht="19.899999999999999" customHeight="1" x14ac:dyDescent="0.25">
      <c r="A191" s="10" t="s">
        <v>151</v>
      </c>
      <c r="B191" s="22">
        <v>2718</v>
      </c>
      <c r="C191" s="22">
        <v>2526</v>
      </c>
      <c r="D191" s="15">
        <v>1684</v>
      </c>
      <c r="E191" s="15">
        <v>494</v>
      </c>
      <c r="F191" s="15">
        <v>803</v>
      </c>
      <c r="G191" s="15">
        <v>1900</v>
      </c>
      <c r="H191" s="15">
        <v>1735</v>
      </c>
      <c r="I191" s="15">
        <v>1615</v>
      </c>
      <c r="J191" s="15">
        <v>1559</v>
      </c>
      <c r="K191" s="15">
        <v>807</v>
      </c>
      <c r="L191" s="15"/>
    </row>
    <row r="192" spans="1:12" ht="19.899999999999999" customHeight="1" x14ac:dyDescent="0.25">
      <c r="A192" s="12" t="s">
        <v>152</v>
      </c>
      <c r="B192" s="23">
        <v>2669</v>
      </c>
      <c r="C192" s="23">
        <v>2453</v>
      </c>
      <c r="D192" s="16">
        <v>1638</v>
      </c>
      <c r="E192" s="16">
        <v>487</v>
      </c>
      <c r="F192" s="16">
        <v>799</v>
      </c>
      <c r="G192" s="16">
        <v>1886</v>
      </c>
      <c r="H192" s="16">
        <v>1723</v>
      </c>
      <c r="I192" s="16">
        <v>1604</v>
      </c>
      <c r="J192" s="16">
        <v>1552</v>
      </c>
      <c r="K192" s="16">
        <v>798</v>
      </c>
      <c r="L192" s="16"/>
    </row>
    <row r="193" spans="1:12" ht="19.899999999999999" customHeight="1" x14ac:dyDescent="0.25">
      <c r="A193" s="10" t="s">
        <v>153</v>
      </c>
      <c r="B193" s="22">
        <v>1815</v>
      </c>
      <c r="C193" s="15">
        <v>2325</v>
      </c>
      <c r="D193" s="15">
        <v>703</v>
      </c>
      <c r="E193" s="15">
        <v>-262</v>
      </c>
      <c r="F193" s="15">
        <v>48</v>
      </c>
      <c r="G193" s="15">
        <v>1510</v>
      </c>
      <c r="H193" s="15">
        <v>753</v>
      </c>
      <c r="I193" s="15">
        <v>1598</v>
      </c>
      <c r="J193" s="15">
        <v>1548</v>
      </c>
      <c r="K193" s="15">
        <v>844</v>
      </c>
      <c r="L193" s="15"/>
    </row>
    <row r="194" spans="1:12" ht="19.899999999999999" customHeight="1" x14ac:dyDescent="0.25">
      <c r="A194" s="12" t="s">
        <v>154</v>
      </c>
      <c r="B194" s="16">
        <v>1848</v>
      </c>
      <c r="C194" s="16">
        <v>2490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-146000</v>
      </c>
      <c r="C198" s="13">
        <v>380000</v>
      </c>
      <c r="D198" s="13">
        <v>-783000</v>
      </c>
      <c r="E198" s="13">
        <v>-303000</v>
      </c>
      <c r="F198" s="13">
        <v>-63000</v>
      </c>
      <c r="G198" s="13">
        <v>115000</v>
      </c>
      <c r="H198" s="13">
        <v>-164000</v>
      </c>
      <c r="I198" s="13">
        <v>329000</v>
      </c>
      <c r="J198" s="13">
        <v>503000</v>
      </c>
      <c r="K198" s="13">
        <v>607000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0</v>
      </c>
      <c r="F199" s="14">
        <v>0</v>
      </c>
      <c r="G199" s="14">
        <v>0</v>
      </c>
      <c r="H199" s="14">
        <v>0</v>
      </c>
      <c r="I199" s="14">
        <v>0</v>
      </c>
      <c r="J199" s="14">
        <v>0</v>
      </c>
      <c r="K199" s="14">
        <v>52000</v>
      </c>
      <c r="L199" s="14"/>
    </row>
    <row r="200" spans="1:12" ht="19.899999999999999" customHeight="1" x14ac:dyDescent="0.25">
      <c r="A200" s="12" t="s">
        <v>160</v>
      </c>
      <c r="B200" s="16">
        <v>6</v>
      </c>
      <c r="C200" s="16">
        <v>10</v>
      </c>
      <c r="D200" s="16">
        <v>7</v>
      </c>
      <c r="E200" s="16">
        <v>1</v>
      </c>
      <c r="F200" s="16">
        <v>83</v>
      </c>
      <c r="G200" s="16">
        <v>13</v>
      </c>
      <c r="H200" s="16">
        <v>39</v>
      </c>
      <c r="I200" s="16">
        <v>31</v>
      </c>
      <c r="J200" s="16">
        <v>32</v>
      </c>
      <c r="K200" s="16">
        <v>34</v>
      </c>
      <c r="L200" s="16"/>
    </row>
    <row r="201" spans="1:12" ht="19.899999999999999" customHeight="1" x14ac:dyDescent="0.25">
      <c r="A201" s="10" t="s">
        <v>161</v>
      </c>
      <c r="B201" s="14">
        <v>0</v>
      </c>
      <c r="C201" s="14">
        <v>38000</v>
      </c>
      <c r="D201" s="14">
        <v>169000</v>
      </c>
      <c r="E201" s="14">
        <v>4780000</v>
      </c>
      <c r="F201" s="14">
        <v>2596000</v>
      </c>
      <c r="G201" s="14">
        <v>823000</v>
      </c>
      <c r="H201" s="14">
        <v>0</v>
      </c>
      <c r="I201" s="14">
        <v>0</v>
      </c>
      <c r="J201" s="14">
        <v>0</v>
      </c>
      <c r="K201" s="14">
        <v>0</v>
      </c>
      <c r="L201" s="14"/>
    </row>
    <row r="202" spans="1:12" ht="19.899999999999999" customHeight="1" x14ac:dyDescent="0.25">
      <c r="A202" s="12" t="s">
        <v>162</v>
      </c>
      <c r="B202" s="13">
        <v>4000</v>
      </c>
      <c r="C202" s="13">
        <v>-102000</v>
      </c>
      <c r="D202" s="13">
        <v>8000</v>
      </c>
      <c r="E202" s="13">
        <v>1000</v>
      </c>
      <c r="F202" s="13">
        <v>-4000</v>
      </c>
      <c r="G202" s="13">
        <v>8000</v>
      </c>
      <c r="H202" s="13">
        <v>-42000</v>
      </c>
      <c r="I202" s="13">
        <v>69000</v>
      </c>
      <c r="J202" s="13">
        <v>0</v>
      </c>
      <c r="K202" s="16">
        <v>-52000</v>
      </c>
      <c r="L202" s="16"/>
    </row>
    <row r="203" spans="1:12" ht="19.899999999999999" customHeight="1" x14ac:dyDescent="0.25">
      <c r="A203" s="10" t="s">
        <v>163</v>
      </c>
      <c r="B203" s="14">
        <v>0</v>
      </c>
      <c r="C203" s="14">
        <v>0</v>
      </c>
      <c r="D203" s="14">
        <v>0</v>
      </c>
      <c r="E203" s="14">
        <v>4000</v>
      </c>
      <c r="F203" s="14">
        <v>2000</v>
      </c>
      <c r="G203" s="14">
        <v>0</v>
      </c>
      <c r="H203" s="14">
        <v>7000</v>
      </c>
      <c r="I203" s="14">
        <v>1000</v>
      </c>
      <c r="J203" s="14">
        <v>0</v>
      </c>
      <c r="K203" s="14">
        <v>0</v>
      </c>
      <c r="L203" s="14"/>
    </row>
    <row r="204" spans="1:12" ht="19.899999999999999" customHeight="1" x14ac:dyDescent="0.25">
      <c r="A204" s="12" t="s">
        <v>164</v>
      </c>
      <c r="B204" s="13">
        <v>0</v>
      </c>
      <c r="C204" s="13">
        <v>0</v>
      </c>
      <c r="D204" s="13">
        <v>0</v>
      </c>
      <c r="E204" s="13">
        <v>4000</v>
      </c>
      <c r="F204" s="13">
        <v>2000</v>
      </c>
      <c r="G204" s="13">
        <v>0</v>
      </c>
      <c r="H204" s="13">
        <v>7000</v>
      </c>
      <c r="I204" s="13">
        <v>1000</v>
      </c>
      <c r="J204" s="13">
        <v>0</v>
      </c>
      <c r="K204" s="13">
        <v>0</v>
      </c>
      <c r="L204" s="13"/>
    </row>
    <row r="205" spans="1:12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16000</v>
      </c>
      <c r="I207" s="15">
        <v>3000</v>
      </c>
      <c r="J207" s="14">
        <v>12000</v>
      </c>
      <c r="K207" s="14">
        <v>80000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6000</v>
      </c>
      <c r="C212" s="13">
        <v>10000</v>
      </c>
      <c r="D212" s="13">
        <v>0</v>
      </c>
      <c r="E212" s="13">
        <v>12000</v>
      </c>
      <c r="F212" s="13">
        <v>17000</v>
      </c>
      <c r="G212" s="13">
        <v>12000</v>
      </c>
      <c r="H212" s="13">
        <v>12000</v>
      </c>
      <c r="I212" s="13">
        <v>11000</v>
      </c>
      <c r="J212" s="13">
        <v>10000</v>
      </c>
      <c r="K212" s="16">
        <v>5000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-656000</v>
      </c>
      <c r="G218" s="16">
        <v>-627000</v>
      </c>
      <c r="H218" s="16">
        <v>0</v>
      </c>
      <c r="I218" s="16">
        <v>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89000</v>
      </c>
      <c r="C220" s="16">
        <v>-117000</v>
      </c>
      <c r="D220" s="13">
        <v>-79000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3">
        <v>0</v>
      </c>
      <c r="L220" s="13"/>
    </row>
    <row r="221" spans="1:12" ht="19.899999999999999" customHeight="1" x14ac:dyDescent="0.25">
      <c r="A221" s="10" t="s">
        <v>179</v>
      </c>
      <c r="B221" s="15">
        <v>-98000</v>
      </c>
      <c r="C221" s="15">
        <v>652000</v>
      </c>
      <c r="D221" s="15">
        <v>0</v>
      </c>
      <c r="E221" s="15">
        <v>0</v>
      </c>
      <c r="F221" s="15">
        <v>0</v>
      </c>
      <c r="G221" s="15">
        <v>0</v>
      </c>
      <c r="H221" s="14">
        <v>-2454000</v>
      </c>
      <c r="I221" s="14">
        <v>0</v>
      </c>
      <c r="J221" s="14">
        <v>0</v>
      </c>
      <c r="K221" s="14">
        <v>0</v>
      </c>
      <c r="L221" s="14"/>
    </row>
    <row r="222" spans="1:12" ht="19.899999999999999" customHeight="1" x14ac:dyDescent="0.25">
      <c r="A222" s="12" t="s">
        <v>180</v>
      </c>
      <c r="B222" s="16">
        <v>-1344000</v>
      </c>
      <c r="C222" s="16">
        <v>-84000</v>
      </c>
      <c r="D222" s="13">
        <v>-2533000</v>
      </c>
      <c r="E222" s="13">
        <v>-2079000</v>
      </c>
      <c r="F222" s="13">
        <v>-19000</v>
      </c>
      <c r="G222" s="13">
        <v>0</v>
      </c>
      <c r="H222" s="13">
        <v>-156000</v>
      </c>
      <c r="I222" s="13">
        <v>-68000</v>
      </c>
      <c r="J222" s="16">
        <v>-4000</v>
      </c>
      <c r="K222" s="13">
        <v>-10000</v>
      </c>
      <c r="L222" s="13"/>
    </row>
    <row r="223" spans="1:12" ht="19.899999999999999" customHeight="1" x14ac:dyDescent="0.25">
      <c r="A223" s="10" t="s">
        <v>181</v>
      </c>
      <c r="B223" s="14">
        <v>-1736000</v>
      </c>
      <c r="C223" s="14">
        <v>-2000</v>
      </c>
      <c r="D223" s="14">
        <v>-1000</v>
      </c>
      <c r="E223" s="14">
        <v>21000</v>
      </c>
      <c r="F223" s="14">
        <v>-23000</v>
      </c>
      <c r="G223" s="14">
        <v>6000</v>
      </c>
      <c r="H223" s="14">
        <v>-29000</v>
      </c>
      <c r="I223" s="14">
        <v>-2000</v>
      </c>
      <c r="J223" s="14">
        <v>-7000</v>
      </c>
      <c r="K223" s="14">
        <v>3000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2000</v>
      </c>
      <c r="C225" s="14">
        <v>-97000</v>
      </c>
      <c r="D225" s="14">
        <v>-241000</v>
      </c>
      <c r="E225" s="14">
        <v>337000</v>
      </c>
      <c r="F225" s="14">
        <v>250000</v>
      </c>
      <c r="G225" s="14">
        <v>-23000</v>
      </c>
      <c r="H225" s="14">
        <v>388000</v>
      </c>
      <c r="I225" s="14">
        <v>232000</v>
      </c>
      <c r="J225" s="14">
        <v>77000</v>
      </c>
      <c r="K225" s="14">
        <v>112000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4000</v>
      </c>
      <c r="F226" s="16">
        <v>0</v>
      </c>
      <c r="G226" s="16">
        <v>5000</v>
      </c>
      <c r="H226" s="13">
        <v>0</v>
      </c>
      <c r="I226" s="13">
        <v>0</v>
      </c>
      <c r="J226" s="13">
        <v>0</v>
      </c>
      <c r="K226" s="13">
        <v>103000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1335000</v>
      </c>
      <c r="C228" s="13">
        <v>1465000</v>
      </c>
      <c r="D228" s="13">
        <v>2438000</v>
      </c>
      <c r="E228" s="13">
        <v>3411000</v>
      </c>
      <c r="F228" s="13">
        <v>4324000</v>
      </c>
      <c r="G228" s="13">
        <v>4902000</v>
      </c>
      <c r="H228" s="13">
        <v>14318000</v>
      </c>
      <c r="I228" s="13">
        <v>13141000</v>
      </c>
      <c r="J228" s="13">
        <v>10723000</v>
      </c>
      <c r="K228" s="13">
        <v>7143000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/>
    </row>
    <row r="230" spans="1:12" ht="19.899999999999999" customHeight="1" x14ac:dyDescent="0.25">
      <c r="A230" s="12" t="s">
        <v>188</v>
      </c>
      <c r="B230" s="13">
        <v>2886000</v>
      </c>
      <c r="C230" s="13">
        <v>2124000</v>
      </c>
      <c r="D230" s="13">
        <v>1422000</v>
      </c>
      <c r="E230" s="13">
        <v>491000</v>
      </c>
      <c r="F230" s="13">
        <v>761000</v>
      </c>
      <c r="G230" s="13">
        <v>1300000</v>
      </c>
      <c r="H230" s="13">
        <v>1100000</v>
      </c>
      <c r="I230" s="13">
        <v>1021000</v>
      </c>
      <c r="J230" s="13">
        <v>959000</v>
      </c>
      <c r="K230" s="13">
        <v>425000</v>
      </c>
      <c r="L230" s="13"/>
    </row>
    <row r="231" spans="1:12" ht="19.899999999999999" customHeight="1" x14ac:dyDescent="0.25">
      <c r="A231" s="10" t="s">
        <v>189</v>
      </c>
      <c r="B231" s="14">
        <v>2206000</v>
      </c>
      <c r="C231" s="14">
        <v>1714000</v>
      </c>
      <c r="D231" s="14">
        <v>426000</v>
      </c>
      <c r="E231" s="14">
        <v>761000</v>
      </c>
      <c r="F231" s="14">
        <v>1302000</v>
      </c>
      <c r="G231" s="15">
        <v>1102000</v>
      </c>
      <c r="H231" s="14">
        <v>1021000</v>
      </c>
      <c r="I231" s="14">
        <v>959000</v>
      </c>
      <c r="J231" s="14">
        <v>426000</v>
      </c>
      <c r="K231" s="14">
        <v>371000</v>
      </c>
      <c r="L231" s="14"/>
    </row>
    <row r="232" spans="1:12" ht="19.899999999999999" customHeight="1" x14ac:dyDescent="0.25">
      <c r="A232" s="12" t="s">
        <v>190</v>
      </c>
      <c r="B232" s="13">
        <v>241000</v>
      </c>
      <c r="C232" s="13">
        <v>253000</v>
      </c>
      <c r="D232" s="13">
        <v>279000</v>
      </c>
      <c r="E232" s="13">
        <v>370000</v>
      </c>
      <c r="F232" s="13">
        <v>277000</v>
      </c>
      <c r="G232" s="16">
        <v>236000</v>
      </c>
      <c r="H232" s="13">
        <v>0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191</v>
      </c>
      <c r="B233" s="14">
        <v>21000</v>
      </c>
      <c r="C233" s="14">
        <v>19000</v>
      </c>
      <c r="D233" s="14">
        <v>14000</v>
      </c>
      <c r="E233" s="14">
        <v>14000</v>
      </c>
      <c r="F233" s="14">
        <v>13000</v>
      </c>
      <c r="G233" s="14">
        <v>13000</v>
      </c>
      <c r="H233" s="14">
        <v>10000</v>
      </c>
      <c r="I233" s="14">
        <v>0</v>
      </c>
      <c r="J233" s="14">
        <v>12000</v>
      </c>
      <c r="K233" s="14">
        <v>14000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1000</v>
      </c>
      <c r="D236" s="13">
        <v>1000</v>
      </c>
      <c r="E236" s="13">
        <v>0</v>
      </c>
      <c r="F236" s="13">
        <v>0</v>
      </c>
      <c r="G236" s="13">
        <v>1000</v>
      </c>
      <c r="H236" s="13">
        <v>1000</v>
      </c>
      <c r="I236" s="13">
        <v>0</v>
      </c>
      <c r="J236" s="13">
        <v>0</v>
      </c>
      <c r="K236" s="13">
        <v>0</v>
      </c>
      <c r="L236" s="13"/>
    </row>
    <row r="237" spans="1:12" ht="19.899999999999999" customHeight="1" x14ac:dyDescent="0.25">
      <c r="A237" s="10" t="s">
        <v>195</v>
      </c>
      <c r="B237" s="14">
        <v>2558000</v>
      </c>
      <c r="C237" s="14">
        <v>2455000</v>
      </c>
      <c r="D237" s="14">
        <v>2429000</v>
      </c>
      <c r="E237" s="14">
        <v>2586000</v>
      </c>
      <c r="F237" s="14">
        <v>2359000</v>
      </c>
      <c r="G237" s="14">
        <v>2164000</v>
      </c>
      <c r="H237" s="14">
        <v>3055000</v>
      </c>
      <c r="I237" s="14">
        <v>2179000</v>
      </c>
      <c r="J237" s="14">
        <v>1893000</v>
      </c>
      <c r="K237" s="14">
        <v>1553000</v>
      </c>
      <c r="L237" s="14"/>
    </row>
    <row r="238" spans="1:12" ht="19.899999999999999" customHeight="1" x14ac:dyDescent="0.25">
      <c r="A238" s="12" t="s">
        <v>196</v>
      </c>
      <c r="B238" s="13">
        <v>211000</v>
      </c>
      <c r="C238" s="13">
        <v>209000</v>
      </c>
      <c r="D238" s="13">
        <v>201000</v>
      </c>
      <c r="E238" s="13">
        <v>191000</v>
      </c>
      <c r="F238" s="13">
        <v>193000</v>
      </c>
      <c r="G238" s="13">
        <v>167000</v>
      </c>
      <c r="H238" s="13">
        <v>133000</v>
      </c>
      <c r="I238" s="13">
        <v>94000</v>
      </c>
      <c r="J238" s="16">
        <v>37000</v>
      </c>
      <c r="K238" s="16">
        <v>47000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52000</v>
      </c>
      <c r="C242" s="16"/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0</v>
      </c>
      <c r="C243" s="15"/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337</v>
      </c>
      <c r="C250" s="3" t="s">
        <v>337</v>
      </c>
      <c r="D250" s="3" t="s">
        <v>337</v>
      </c>
      <c r="E250" s="3" t="s">
        <v>337</v>
      </c>
      <c r="F250" s="3" t="s">
        <v>337</v>
      </c>
      <c r="G250" s="3" t="s">
        <v>337</v>
      </c>
      <c r="H250" s="3" t="s">
        <v>337</v>
      </c>
      <c r="I250" s="3" t="s">
        <v>337</v>
      </c>
      <c r="J250" s="3" t="s">
        <v>337</v>
      </c>
      <c r="K250" s="3" t="s">
        <v>337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25907000</v>
      </c>
      <c r="C253" s="11">
        <v>23497000</v>
      </c>
      <c r="D253" s="11">
        <v>23819000</v>
      </c>
      <c r="E253" s="11">
        <v>25519000</v>
      </c>
      <c r="F253" s="11">
        <v>26688000</v>
      </c>
      <c r="G253" s="11">
        <v>24070000</v>
      </c>
      <c r="H253" s="11">
        <v>23200000</v>
      </c>
      <c r="I253" s="11">
        <v>21212000</v>
      </c>
      <c r="J253" s="11">
        <v>17765000</v>
      </c>
      <c r="K253" s="11">
        <v>16149000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4409000</v>
      </c>
      <c r="C255" s="11">
        <v>4290000</v>
      </c>
      <c r="D255" s="11">
        <v>4228000</v>
      </c>
      <c r="E255" s="11">
        <v>4194000</v>
      </c>
      <c r="F255" s="11">
        <v>4119000</v>
      </c>
      <c r="G255" s="11">
        <v>4007000</v>
      </c>
      <c r="H255" s="11">
        <v>3948000</v>
      </c>
      <c r="I255" s="11">
        <v>3851000</v>
      </c>
      <c r="J255" s="11">
        <v>3814000</v>
      </c>
      <c r="K255" s="11">
        <v>3770000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30000</v>
      </c>
      <c r="G257" s="15">
        <v>62000</v>
      </c>
      <c r="H257" s="15">
        <v>27000</v>
      </c>
      <c r="I257" s="14">
        <v>50000</v>
      </c>
      <c r="J257" s="15">
        <v>37000</v>
      </c>
      <c r="K257" s="15">
        <v>44000</v>
      </c>
      <c r="L257" s="15"/>
    </row>
    <row r="258" spans="1:12" ht="19.899999999999999" customHeight="1" x14ac:dyDescent="0.25">
      <c r="A258" s="12" t="s">
        <v>209</v>
      </c>
      <c r="B258" s="16">
        <v>302000</v>
      </c>
      <c r="C258" s="16">
        <v>119000</v>
      </c>
      <c r="D258" s="16">
        <v>62000</v>
      </c>
      <c r="E258" s="16">
        <v>34000</v>
      </c>
      <c r="F258" s="16">
        <v>45000</v>
      </c>
      <c r="G258" s="16">
        <v>50000</v>
      </c>
      <c r="H258" s="16">
        <v>32000</v>
      </c>
      <c r="I258" s="16">
        <v>47000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4711000</v>
      </c>
      <c r="C264" s="18">
        <v>4409000</v>
      </c>
      <c r="D264" s="18">
        <v>4290000</v>
      </c>
      <c r="E264" s="18">
        <v>4228000</v>
      </c>
      <c r="F264" s="18">
        <v>4194000</v>
      </c>
      <c r="G264" s="18">
        <v>4119000</v>
      </c>
      <c r="H264" s="18">
        <v>4007000</v>
      </c>
      <c r="I264" s="18">
        <v>3948000</v>
      </c>
      <c r="J264" s="18">
        <v>3851000</v>
      </c>
      <c r="K264" s="18">
        <v>3814000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-986000</v>
      </c>
      <c r="C267" s="11">
        <v>-349000</v>
      </c>
      <c r="D267" s="11">
        <v>990000</v>
      </c>
      <c r="E267" s="11">
        <v>1212000</v>
      </c>
      <c r="F267" s="11">
        <v>1258000</v>
      </c>
      <c r="G267" s="11">
        <v>769000</v>
      </c>
      <c r="H267" s="11">
        <v>571000</v>
      </c>
      <c r="I267" s="11">
        <v>1201000</v>
      </c>
      <c r="J267" s="11">
        <v>728000</v>
      </c>
      <c r="K267" s="11">
        <v>600000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-2405000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0</v>
      </c>
      <c r="C272" s="13">
        <v>0</v>
      </c>
      <c r="D272" s="13">
        <v>0</v>
      </c>
      <c r="E272" s="13">
        <v>0</v>
      </c>
      <c r="F272" s="13">
        <v>0</v>
      </c>
      <c r="G272" s="13">
        <v>0</v>
      </c>
      <c r="H272" s="13">
        <v>227000</v>
      </c>
      <c r="I272" s="13">
        <v>16000</v>
      </c>
      <c r="J272" s="13">
        <v>40000</v>
      </c>
      <c r="K272" s="13">
        <v>-8000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104000</v>
      </c>
      <c r="G273" s="15">
        <v>73000</v>
      </c>
      <c r="H273" s="15">
        <v>57000</v>
      </c>
      <c r="I273" s="15">
        <v>117000</v>
      </c>
      <c r="J273" s="15">
        <v>-82000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-80000</v>
      </c>
      <c r="D274" s="16">
        <v>0</v>
      </c>
      <c r="E274" s="13">
        <v>-9000</v>
      </c>
      <c r="F274" s="16">
        <v>0</v>
      </c>
      <c r="G274" s="13">
        <v>0</v>
      </c>
      <c r="H274" s="13">
        <v>0</v>
      </c>
      <c r="I274" s="13">
        <v>-4000</v>
      </c>
      <c r="J274" s="13">
        <v>3000</v>
      </c>
      <c r="K274" s="13">
        <v>-3000</v>
      </c>
      <c r="L274" s="13"/>
    </row>
    <row r="275" spans="1:12" ht="19.899999999999999" customHeight="1" x14ac:dyDescent="0.25">
      <c r="A275" s="10" t="s">
        <v>225</v>
      </c>
      <c r="B275" s="14">
        <v>-104000</v>
      </c>
      <c r="C275" s="14">
        <v>209000</v>
      </c>
      <c r="D275" s="14">
        <v>201000</v>
      </c>
      <c r="E275" s="14">
        <v>191000</v>
      </c>
      <c r="F275" s="14">
        <v>148000</v>
      </c>
      <c r="G275" s="14">
        <v>117000</v>
      </c>
      <c r="H275" s="14">
        <v>101000</v>
      </c>
      <c r="I275" s="14">
        <v>47000</v>
      </c>
      <c r="J275" s="15">
        <v>37000</v>
      </c>
      <c r="K275" s="15">
        <v>47000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31000</v>
      </c>
      <c r="H276" s="16">
        <v>-32000</v>
      </c>
      <c r="I276" s="16">
        <v>-11000</v>
      </c>
      <c r="J276" s="16">
        <v>-4000</v>
      </c>
      <c r="K276" s="13">
        <v>16000</v>
      </c>
      <c r="L276" s="13"/>
    </row>
    <row r="277" spans="1:12" ht="19.899999999999999" customHeight="1" x14ac:dyDescent="0.25">
      <c r="A277" s="10" t="s">
        <v>227</v>
      </c>
      <c r="B277" s="15">
        <v>643000</v>
      </c>
      <c r="C277" s="14">
        <v>-766000</v>
      </c>
      <c r="D277" s="14">
        <v>-1540000</v>
      </c>
      <c r="E277" s="14">
        <v>2001000</v>
      </c>
      <c r="F277" s="15">
        <v>-298000</v>
      </c>
      <c r="G277" s="14">
        <v>268000</v>
      </c>
      <c r="H277" s="14">
        <v>-155000</v>
      </c>
      <c r="I277" s="14">
        <v>-795000</v>
      </c>
      <c r="J277" s="14">
        <v>479000</v>
      </c>
      <c r="K277" s="14">
        <v>76000</v>
      </c>
      <c r="L277" s="14"/>
    </row>
    <row r="278" spans="1:12" ht="19.899999999999999" customHeight="1" x14ac:dyDescent="0.25">
      <c r="A278" s="12" t="s">
        <v>228</v>
      </c>
      <c r="B278" s="18">
        <v>-447000</v>
      </c>
      <c r="C278" s="18">
        <v>-986000</v>
      </c>
      <c r="D278" s="18">
        <v>-349000</v>
      </c>
      <c r="E278" s="18">
        <v>990000</v>
      </c>
      <c r="F278" s="18">
        <v>1212000</v>
      </c>
      <c r="G278" s="18">
        <v>1258000</v>
      </c>
      <c r="H278" s="18">
        <v>769000</v>
      </c>
      <c r="I278" s="18">
        <v>571000</v>
      </c>
      <c r="J278" s="18">
        <v>1201000</v>
      </c>
      <c r="K278" s="18">
        <v>728000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22484000</v>
      </c>
      <c r="C281" s="11">
        <v>19556000</v>
      </c>
      <c r="D281" s="11">
        <v>18601000</v>
      </c>
      <c r="E281" s="11">
        <v>20113000</v>
      </c>
      <c r="F281" s="11">
        <v>21311000</v>
      </c>
      <c r="G281" s="11">
        <v>19294000</v>
      </c>
      <c r="H281" s="11">
        <v>18681000</v>
      </c>
      <c r="I281" s="11">
        <v>16160000</v>
      </c>
      <c r="J281" s="11">
        <v>13223000</v>
      </c>
      <c r="K281" s="11">
        <v>11779000</v>
      </c>
      <c r="L281" s="11"/>
    </row>
    <row r="282" spans="1:12" ht="19.899999999999999" customHeight="1" x14ac:dyDescent="0.25">
      <c r="A282" s="12" t="s">
        <v>231</v>
      </c>
      <c r="B282" s="13">
        <v>77000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3554000</v>
      </c>
      <c r="C283" s="14">
        <v>4562000</v>
      </c>
      <c r="D283" s="14">
        <v>1372000</v>
      </c>
      <c r="E283" s="14">
        <v>-565000</v>
      </c>
      <c r="F283" s="14">
        <v>104000</v>
      </c>
      <c r="G283" s="14">
        <v>3289000</v>
      </c>
      <c r="H283" s="14">
        <v>1634000</v>
      </c>
      <c r="I283" s="14">
        <v>3438000</v>
      </c>
      <c r="J283" s="14">
        <v>3311000</v>
      </c>
      <c r="K283" s="14">
        <v>1812000</v>
      </c>
      <c r="L283" s="14"/>
    </row>
    <row r="284" spans="1:12" ht="19.899999999999999" customHeight="1" x14ac:dyDescent="0.25">
      <c r="A284" s="12" t="s">
        <v>233</v>
      </c>
      <c r="B284" s="13">
        <v>-2206000</v>
      </c>
      <c r="C284" s="13">
        <v>-1714000</v>
      </c>
      <c r="D284" s="13">
        <v>-426000</v>
      </c>
      <c r="E284" s="13">
        <v>-761000</v>
      </c>
      <c r="F284" s="13">
        <v>-1302000</v>
      </c>
      <c r="G284" s="13">
        <v>-1102000</v>
      </c>
      <c r="H284" s="13">
        <v>-1021000</v>
      </c>
      <c r="I284" s="13">
        <v>-959000</v>
      </c>
      <c r="J284" s="13">
        <v>-426000</v>
      </c>
      <c r="K284" s="13">
        <v>-371000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80000</v>
      </c>
      <c r="D286" s="16">
        <v>0</v>
      </c>
      <c r="E286" s="13">
        <v>9000</v>
      </c>
      <c r="F286" s="16">
        <v>0</v>
      </c>
      <c r="G286" s="13">
        <v>0</v>
      </c>
      <c r="H286" s="13">
        <v>0</v>
      </c>
      <c r="I286" s="13">
        <v>4000</v>
      </c>
      <c r="J286" s="13">
        <v>-3000</v>
      </c>
      <c r="K286" s="13">
        <v>3000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0</v>
      </c>
      <c r="C288" s="13">
        <v>0</v>
      </c>
      <c r="D288" s="13">
        <v>9000</v>
      </c>
      <c r="E288" s="13">
        <v>-195000</v>
      </c>
      <c r="F288" s="13">
        <v>0</v>
      </c>
      <c r="G288" s="13">
        <v>-170000</v>
      </c>
      <c r="H288" s="13">
        <v>0</v>
      </c>
      <c r="I288" s="13">
        <v>38000</v>
      </c>
      <c r="J288" s="13">
        <v>0</v>
      </c>
      <c r="K288" s="13">
        <v>0</v>
      </c>
      <c r="L288" s="13"/>
    </row>
    <row r="289" spans="1:13" ht="19.899999999999999" customHeight="1" x14ac:dyDescent="0.25">
      <c r="A289" s="10" t="s">
        <v>238</v>
      </c>
      <c r="B289" s="11">
        <v>23909000</v>
      </c>
      <c r="C289" s="11">
        <v>22484000</v>
      </c>
      <c r="D289" s="11">
        <v>19556000</v>
      </c>
      <c r="E289" s="11">
        <v>18601000</v>
      </c>
      <c r="F289" s="11">
        <v>20113000</v>
      </c>
      <c r="G289" s="11">
        <v>21311000</v>
      </c>
      <c r="H289" s="11">
        <v>19294000</v>
      </c>
      <c r="I289" s="11">
        <v>18681000</v>
      </c>
      <c r="J289" s="11">
        <v>16105000</v>
      </c>
      <c r="K289" s="11">
        <v>13223000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28173000</v>
      </c>
      <c r="C291" s="11">
        <v>25907000</v>
      </c>
      <c r="D291" s="11">
        <v>23497000</v>
      </c>
      <c r="E291" s="11">
        <v>23819000</v>
      </c>
      <c r="F291" s="11">
        <v>25519000</v>
      </c>
      <c r="G291" s="11">
        <v>26688000</v>
      </c>
      <c r="H291" s="11">
        <v>24070000</v>
      </c>
      <c r="I291" s="11">
        <v>23200000</v>
      </c>
      <c r="J291" s="11">
        <v>21157000</v>
      </c>
      <c r="K291" s="11">
        <v>17765000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337</v>
      </c>
      <c r="C298" s="3" t="s">
        <v>337</v>
      </c>
      <c r="D298" s="3" t="s">
        <v>337</v>
      </c>
      <c r="E298" s="3" t="s">
        <v>337</v>
      </c>
      <c r="F298" s="3" t="s">
        <v>337</v>
      </c>
      <c r="G298" s="3" t="s">
        <v>337</v>
      </c>
      <c r="H298" s="3" t="s">
        <v>337</v>
      </c>
      <c r="I298" s="3" t="s">
        <v>337</v>
      </c>
      <c r="J298" s="3" t="s">
        <v>337</v>
      </c>
      <c r="K298" s="3" t="s">
        <v>337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-707000</v>
      </c>
      <c r="C301" s="14">
        <v>1543000</v>
      </c>
      <c r="D301" s="14">
        <v>-2163000</v>
      </c>
      <c r="E301" s="14">
        <v>-1868000</v>
      </c>
      <c r="F301" s="14">
        <v>-1026000</v>
      </c>
      <c r="G301" s="14">
        <v>578000</v>
      </c>
      <c r="H301" s="14">
        <v>2663000</v>
      </c>
      <c r="I301" s="14">
        <v>5082000</v>
      </c>
      <c r="J301" s="14">
        <v>5079000</v>
      </c>
      <c r="K301" s="14">
        <v>2645000</v>
      </c>
      <c r="L301" s="14"/>
    </row>
    <row r="302" spans="1:13" ht="19.899999999999999" customHeight="1" x14ac:dyDescent="0.25">
      <c r="A302" s="12" t="s">
        <v>243</v>
      </c>
      <c r="B302" s="13">
        <v>3385000</v>
      </c>
      <c r="C302" s="13">
        <v>908000</v>
      </c>
      <c r="D302" s="13">
        <v>4048000</v>
      </c>
      <c r="E302" s="13">
        <v>3173000</v>
      </c>
      <c r="F302" s="13">
        <v>3371000</v>
      </c>
      <c r="G302" s="13">
        <v>2454000</v>
      </c>
      <c r="H302" s="13">
        <v>5258000</v>
      </c>
      <c r="I302" s="13">
        <v>2076000</v>
      </c>
      <c r="J302" s="13">
        <v>1459000</v>
      </c>
      <c r="K302" s="13">
        <v>1383000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2678000</v>
      </c>
      <c r="C304" s="18">
        <v>2451000</v>
      </c>
      <c r="D304" s="18">
        <v>1885000</v>
      </c>
      <c r="E304" s="18">
        <v>1305000</v>
      </c>
      <c r="F304" s="18">
        <v>2345000</v>
      </c>
      <c r="G304" s="18">
        <v>3032000</v>
      </c>
      <c r="H304" s="18">
        <v>7921000</v>
      </c>
      <c r="I304" s="18">
        <v>7158000</v>
      </c>
      <c r="J304" s="18">
        <v>6538000</v>
      </c>
      <c r="K304" s="18">
        <v>4028000</v>
      </c>
      <c r="L304" s="18"/>
    </row>
    <row r="305" spans="1:12" ht="19.899999999999999" customHeight="1" x14ac:dyDescent="0.25">
      <c r="A305" s="10" t="s">
        <v>245</v>
      </c>
      <c r="B305" s="14">
        <v>3323000</v>
      </c>
      <c r="C305" s="14">
        <v>3022000</v>
      </c>
      <c r="D305" s="14">
        <v>2552000</v>
      </c>
      <c r="E305" s="14">
        <v>876000</v>
      </c>
      <c r="F305" s="14">
        <v>1501000</v>
      </c>
      <c r="G305" s="14">
        <v>1751000</v>
      </c>
      <c r="H305" s="14">
        <v>64000</v>
      </c>
      <c r="I305" s="15">
        <v>64000</v>
      </c>
      <c r="J305" s="15">
        <v>33000</v>
      </c>
      <c r="K305" s="14">
        <v>33000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-555000</v>
      </c>
      <c r="C307" s="11">
        <v>-517000</v>
      </c>
      <c r="D307" s="11">
        <v>-274000</v>
      </c>
      <c r="E307" s="11">
        <v>-80000</v>
      </c>
      <c r="F307" s="11">
        <v>163000</v>
      </c>
      <c r="G307" s="11">
        <v>-959000</v>
      </c>
      <c r="H307" s="11">
        <v>-1609000</v>
      </c>
      <c r="I307" s="11">
        <v>-1189000</v>
      </c>
      <c r="J307" s="11">
        <v>-640000</v>
      </c>
      <c r="K307" s="11">
        <v>-598000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-64000</v>
      </c>
      <c r="C309" s="14">
        <v>48000</v>
      </c>
      <c r="D309" s="14">
        <v>-51000</v>
      </c>
      <c r="E309" s="14">
        <v>118000</v>
      </c>
      <c r="F309" s="14">
        <v>96000</v>
      </c>
      <c r="G309" s="14">
        <v>179000</v>
      </c>
      <c r="H309" s="14">
        <v>-863000</v>
      </c>
      <c r="I309" s="14">
        <v>-375000</v>
      </c>
      <c r="J309" s="14">
        <v>-414000</v>
      </c>
      <c r="K309" s="14">
        <v>39000</v>
      </c>
      <c r="L309" s="14"/>
    </row>
    <row r="310" spans="1:12" ht="19.899999999999999" customHeight="1" x14ac:dyDescent="0.25">
      <c r="A310" s="12" t="s">
        <v>249</v>
      </c>
      <c r="B310" s="13">
        <v>-197000</v>
      </c>
      <c r="C310" s="13">
        <v>-299000</v>
      </c>
      <c r="D310" s="13">
        <v>307000</v>
      </c>
      <c r="E310" s="13">
        <v>140000</v>
      </c>
      <c r="F310" s="13">
        <v>821000</v>
      </c>
      <c r="G310" s="13">
        <v>-978000</v>
      </c>
      <c r="H310" s="13">
        <v>-1066000</v>
      </c>
      <c r="I310" s="13">
        <v>-528000</v>
      </c>
      <c r="J310" s="13">
        <v>-10000</v>
      </c>
      <c r="K310" s="13">
        <v>-1393000</v>
      </c>
      <c r="L310" s="13"/>
    </row>
    <row r="311" spans="1:12" ht="19.899999999999999" customHeight="1" x14ac:dyDescent="0.25">
      <c r="A311" s="10" t="s">
        <v>250</v>
      </c>
      <c r="B311" s="14">
        <v>-294000</v>
      </c>
      <c r="C311" s="14">
        <v>-266000</v>
      </c>
      <c r="D311" s="14">
        <v>-530000</v>
      </c>
      <c r="E311" s="14">
        <v>-338000</v>
      </c>
      <c r="F311" s="14">
        <v>-754000</v>
      </c>
      <c r="G311" s="14">
        <v>-160000</v>
      </c>
      <c r="H311" s="14">
        <v>320000</v>
      </c>
      <c r="I311" s="14">
        <v>-286000</v>
      </c>
      <c r="J311" s="14">
        <v>-216000</v>
      </c>
      <c r="K311" s="14">
        <v>756000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5446000</v>
      </c>
      <c r="C314" s="18">
        <v>4956000</v>
      </c>
      <c r="D314" s="18">
        <v>4163000</v>
      </c>
      <c r="E314" s="18">
        <v>2101000</v>
      </c>
      <c r="F314" s="18">
        <v>4009000</v>
      </c>
      <c r="G314" s="18">
        <v>3824000</v>
      </c>
      <c r="H314" s="18">
        <v>6376000</v>
      </c>
      <c r="I314" s="18">
        <v>6033000</v>
      </c>
      <c r="J314" s="18">
        <v>5931000</v>
      </c>
      <c r="K314" s="18">
        <v>3463000</v>
      </c>
      <c r="L314" s="18"/>
    </row>
    <row r="315" spans="1:12" ht="19.899999999999999" customHeight="1" x14ac:dyDescent="0.25">
      <c r="A315" s="10" t="s">
        <v>253</v>
      </c>
      <c r="B315" s="14">
        <v>-184000</v>
      </c>
      <c r="C315" s="14">
        <v>-59000</v>
      </c>
      <c r="D315" s="14">
        <v>125000</v>
      </c>
      <c r="E315" s="14">
        <v>52000</v>
      </c>
      <c r="F315" s="14">
        <v>-11000</v>
      </c>
      <c r="G315" s="14">
        <v>14000</v>
      </c>
      <c r="H315" s="14">
        <v>-84000</v>
      </c>
      <c r="I315" s="14">
        <v>-108000</v>
      </c>
      <c r="J315" s="14">
        <v>-64000</v>
      </c>
      <c r="K315" s="14">
        <v>-41000</v>
      </c>
      <c r="L315" s="14"/>
    </row>
    <row r="316" spans="1:12" ht="19.899999999999999" customHeight="1" x14ac:dyDescent="0.25">
      <c r="A316" s="12" t="s">
        <v>254</v>
      </c>
      <c r="B316" s="13">
        <v>309000</v>
      </c>
      <c r="C316" s="13">
        <v>426000</v>
      </c>
      <c r="D316" s="13">
        <v>401000</v>
      </c>
      <c r="E316" s="13">
        <v>308000</v>
      </c>
      <c r="F316" s="13">
        <v>386000</v>
      </c>
      <c r="G316" s="13">
        <v>395000</v>
      </c>
      <c r="H316" s="13">
        <v>1191000</v>
      </c>
      <c r="I316" s="13">
        <v>1294000</v>
      </c>
      <c r="J316" s="13">
        <v>1240000</v>
      </c>
      <c r="K316" s="13">
        <v>612000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5321000</v>
      </c>
      <c r="C318" s="18">
        <v>4589000</v>
      </c>
      <c r="D318" s="18">
        <v>3637000</v>
      </c>
      <c r="E318" s="18">
        <v>1741000</v>
      </c>
      <c r="F318" s="18">
        <v>3634000</v>
      </c>
      <c r="G318" s="18">
        <v>3415000</v>
      </c>
      <c r="H318" s="18">
        <v>5269000</v>
      </c>
      <c r="I318" s="18">
        <v>4847000</v>
      </c>
      <c r="J318" s="18">
        <v>4755000</v>
      </c>
      <c r="K318" s="18">
        <v>2892000</v>
      </c>
      <c r="L318" s="18"/>
    </row>
    <row r="319" spans="1:12" ht="19.899999999999999" customHeight="1" x14ac:dyDescent="0.25">
      <c r="A319" s="10" t="s">
        <v>256</v>
      </c>
      <c r="B319" s="14">
        <v>2447000</v>
      </c>
      <c r="C319" s="14">
        <v>1967000</v>
      </c>
      <c r="D319" s="14">
        <v>705000</v>
      </c>
      <c r="E319" s="14">
        <v>1131000</v>
      </c>
      <c r="F319" s="14">
        <v>1579000</v>
      </c>
      <c r="G319" s="14">
        <v>1338000</v>
      </c>
      <c r="H319" s="14">
        <v>1021000</v>
      </c>
      <c r="I319" s="14">
        <v>959000</v>
      </c>
      <c r="J319" s="14">
        <v>426000</v>
      </c>
      <c r="K319" s="14">
        <v>371000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2874000</v>
      </c>
      <c r="C321" s="11">
        <v>2622000</v>
      </c>
      <c r="D321" s="11">
        <v>2932000</v>
      </c>
      <c r="E321" s="11">
        <v>610000</v>
      </c>
      <c r="F321" s="11">
        <v>2055000</v>
      </c>
      <c r="G321" s="11">
        <v>2077000</v>
      </c>
      <c r="H321" s="11">
        <v>4248000</v>
      </c>
      <c r="I321" s="11">
        <v>3888000</v>
      </c>
      <c r="J321" s="11">
        <v>4329000</v>
      </c>
      <c r="K321" s="11">
        <v>2521000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931000</v>
      </c>
      <c r="C323" s="14">
        <v>1150000</v>
      </c>
      <c r="D323" s="14">
        <v>949000</v>
      </c>
      <c r="E323" s="14">
        <v>852000</v>
      </c>
      <c r="F323" s="14">
        <v>1276000</v>
      </c>
      <c r="G323" s="14">
        <v>1133000</v>
      </c>
      <c r="H323" s="14">
        <v>3702000</v>
      </c>
      <c r="I323" s="14">
        <v>4046000</v>
      </c>
      <c r="J323" s="14">
        <v>2948000</v>
      </c>
      <c r="K323" s="14">
        <v>2500000</v>
      </c>
      <c r="L323" s="14"/>
    </row>
    <row r="324" spans="1:12" ht="19.899999999999999" customHeight="1" x14ac:dyDescent="0.25">
      <c r="A324" s="12" t="s">
        <v>260</v>
      </c>
      <c r="B324" s="13">
        <v>341000</v>
      </c>
      <c r="C324" s="13">
        <v>0</v>
      </c>
      <c r="D324" s="13">
        <v>0</v>
      </c>
      <c r="E324" s="13">
        <v>0</v>
      </c>
      <c r="F324" s="13">
        <v>307000</v>
      </c>
      <c r="G324" s="13">
        <v>209000</v>
      </c>
      <c r="H324" s="13">
        <v>112000</v>
      </c>
      <c r="I324" s="13">
        <v>23000</v>
      </c>
      <c r="J324" s="16">
        <v>178000</v>
      </c>
      <c r="K324" s="13">
        <v>0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0</v>
      </c>
      <c r="D325" s="15">
        <v>0</v>
      </c>
      <c r="E325" s="15">
        <v>-8000</v>
      </c>
      <c r="F325" s="14">
        <v>426000</v>
      </c>
      <c r="G325" s="14">
        <v>15000</v>
      </c>
      <c r="H325" s="14">
        <v>0</v>
      </c>
      <c r="I325" s="14">
        <v>17000</v>
      </c>
      <c r="J325" s="14">
        <v>63000</v>
      </c>
      <c r="K325" s="14">
        <v>-107000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  <c r="L326" s="16"/>
    </row>
    <row r="327" spans="1:12" ht="19.899999999999999" customHeight="1" x14ac:dyDescent="0.25">
      <c r="A327" s="10" t="s">
        <v>263</v>
      </c>
      <c r="B327" s="14">
        <v>1000</v>
      </c>
      <c r="C327" s="14">
        <v>3000</v>
      </c>
      <c r="D327" s="14">
        <v>7000</v>
      </c>
      <c r="E327" s="14">
        <v>36000</v>
      </c>
      <c r="F327" s="14">
        <v>5000</v>
      </c>
      <c r="G327" s="14">
        <v>118000</v>
      </c>
      <c r="H327" s="14">
        <v>23000</v>
      </c>
      <c r="I327" s="14">
        <v>1000</v>
      </c>
      <c r="J327" s="14">
        <v>3000</v>
      </c>
      <c r="K327" s="14">
        <v>13000</v>
      </c>
      <c r="L327" s="14"/>
    </row>
    <row r="328" spans="1:12" ht="19.899999999999999" customHeight="1" x14ac:dyDescent="0.25">
      <c r="A328" s="12" t="s">
        <v>264</v>
      </c>
      <c r="B328" s="13">
        <v>0</v>
      </c>
      <c r="C328" s="13">
        <v>744000</v>
      </c>
      <c r="D328" s="13">
        <v>238000</v>
      </c>
      <c r="E328" s="13">
        <v>8000</v>
      </c>
      <c r="F328" s="13">
        <v>0</v>
      </c>
      <c r="G328" s="16">
        <v>0</v>
      </c>
      <c r="H328" s="16">
        <v>0</v>
      </c>
      <c r="I328" s="16">
        <v>0</v>
      </c>
      <c r="J328" s="16">
        <v>0</v>
      </c>
      <c r="K328" s="13">
        <v>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-1271000</v>
      </c>
      <c r="C330" s="18">
        <v>-403000</v>
      </c>
      <c r="D330" s="18">
        <v>-704000</v>
      </c>
      <c r="E330" s="18">
        <v>-800000</v>
      </c>
      <c r="F330" s="18">
        <v>-2004000</v>
      </c>
      <c r="G330" s="18">
        <v>-1239000</v>
      </c>
      <c r="H330" s="18">
        <v>-3791000</v>
      </c>
      <c r="I330" s="18">
        <v>-4085000</v>
      </c>
      <c r="J330" s="18">
        <v>-3186000</v>
      </c>
      <c r="K330" s="18">
        <v>-2380000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-300000</v>
      </c>
      <c r="C332" s="13">
        <v>-250000</v>
      </c>
      <c r="D332" s="13">
        <v>-1475000</v>
      </c>
      <c r="E332" s="13">
        <v>582000</v>
      </c>
      <c r="F332" s="13">
        <v>-310000</v>
      </c>
      <c r="G332" s="13">
        <v>-711000</v>
      </c>
      <c r="H332" s="13">
        <v>620000</v>
      </c>
      <c r="I332" s="13">
        <v>215000</v>
      </c>
      <c r="J332" s="13">
        <v>-419000</v>
      </c>
      <c r="K332" s="13">
        <v>70000</v>
      </c>
      <c r="L332" s="13"/>
    </row>
    <row r="333" spans="1:12" ht="19.899999999999999" customHeight="1" x14ac:dyDescent="0.25">
      <c r="A333" s="10" t="s">
        <v>268</v>
      </c>
      <c r="B333" s="14">
        <v>4000</v>
      </c>
      <c r="C333" s="14">
        <v>0</v>
      </c>
      <c r="D333" s="14">
        <v>4000</v>
      </c>
      <c r="E333" s="14">
        <v>-651000</v>
      </c>
      <c r="F333" s="14">
        <v>30000</v>
      </c>
      <c r="G333" s="15">
        <v>62000</v>
      </c>
      <c r="H333" s="15">
        <v>28000</v>
      </c>
      <c r="I333" s="15">
        <v>50000</v>
      </c>
      <c r="J333" s="15">
        <v>37000</v>
      </c>
      <c r="K333" s="15">
        <v>44000</v>
      </c>
      <c r="L333" s="15"/>
    </row>
    <row r="334" spans="1:12" ht="19.899999999999999" customHeight="1" x14ac:dyDescent="0.25">
      <c r="A334" s="12" t="s">
        <v>269</v>
      </c>
      <c r="B334" s="13">
        <v>15000</v>
      </c>
      <c r="C334" s="13">
        <v>-105000</v>
      </c>
      <c r="D334" s="13">
        <v>-394000</v>
      </c>
      <c r="E334" s="13">
        <v>-489000</v>
      </c>
      <c r="F334" s="13">
        <v>0</v>
      </c>
      <c r="G334" s="13">
        <v>-93000</v>
      </c>
      <c r="H334" s="13">
        <v>-144000</v>
      </c>
      <c r="I334" s="13">
        <v>-78000</v>
      </c>
      <c r="J334" s="13">
        <v>-312000</v>
      </c>
      <c r="K334" s="13">
        <v>-787000</v>
      </c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-281000</v>
      </c>
      <c r="C336" s="18">
        <v>-355000</v>
      </c>
      <c r="D336" s="18">
        <v>-1865000</v>
      </c>
      <c r="E336" s="18">
        <v>-558000</v>
      </c>
      <c r="F336" s="18">
        <v>-280000</v>
      </c>
      <c r="G336" s="18">
        <v>-742000</v>
      </c>
      <c r="H336" s="18">
        <v>504000</v>
      </c>
      <c r="I336" s="18">
        <v>187000</v>
      </c>
      <c r="J336" s="18">
        <v>-694000</v>
      </c>
      <c r="K336" s="18">
        <v>-673000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1322000</v>
      </c>
      <c r="C338" s="18">
        <v>1864000</v>
      </c>
      <c r="D338" s="18">
        <v>363000</v>
      </c>
      <c r="E338" s="18">
        <v>-748000</v>
      </c>
      <c r="F338" s="18">
        <v>-229000</v>
      </c>
      <c r="G338" s="18">
        <v>96000</v>
      </c>
      <c r="H338" s="18">
        <v>961000</v>
      </c>
      <c r="I338" s="18">
        <v>-10000</v>
      </c>
      <c r="J338" s="18">
        <v>449000</v>
      </c>
      <c r="K338" s="18">
        <v>-532000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241000</v>
      </c>
      <c r="C341" s="14">
        <v>253000</v>
      </c>
      <c r="D341" s="14">
        <v>279000</v>
      </c>
      <c r="E341" s="14">
        <v>370000</v>
      </c>
      <c r="F341" s="14">
        <v>277000</v>
      </c>
      <c r="G341" s="15">
        <v>236000</v>
      </c>
      <c r="H341" s="14">
        <v>0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26000</v>
      </c>
      <c r="I342" s="13">
        <v>0</v>
      </c>
      <c r="J342" s="13">
        <v>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44000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337</v>
      </c>
      <c r="C352" s="3" t="s">
        <v>337</v>
      </c>
      <c r="D352" s="3" t="s">
        <v>337</v>
      </c>
      <c r="E352" s="3" t="s">
        <v>337</v>
      </c>
      <c r="F352" s="3" t="s">
        <v>337</v>
      </c>
      <c r="G352" s="3" t="s">
        <v>337</v>
      </c>
      <c r="H352" s="3" t="s">
        <v>337</v>
      </c>
      <c r="I352" s="3" t="s">
        <v>337</v>
      </c>
      <c r="J352" s="3" t="s">
        <v>337</v>
      </c>
      <c r="K352" s="3" t="s">
        <v>337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22120000</v>
      </c>
      <c r="D355" s="15">
        <v>21898000</v>
      </c>
      <c r="E355" s="15">
        <v>19072000</v>
      </c>
      <c r="F355" s="15">
        <v>19824000</v>
      </c>
      <c r="G355" s="15">
        <v>23785000</v>
      </c>
      <c r="H355" s="14">
        <v>19844000</v>
      </c>
      <c r="I355" s="14">
        <v>17530000</v>
      </c>
      <c r="J355" s="14">
        <v>14893000</v>
      </c>
      <c r="K355" s="14">
        <v>11022000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-67000</v>
      </c>
      <c r="D356" s="16">
        <v>-2793000</v>
      </c>
      <c r="E356" s="16">
        <v>-2054000</v>
      </c>
      <c r="F356" s="16">
        <v>-2074000</v>
      </c>
      <c r="G356" s="16">
        <v>-876000</v>
      </c>
      <c r="H356" s="16">
        <v>-2639000</v>
      </c>
      <c r="I356" s="16">
        <v>-70000</v>
      </c>
      <c r="J356" s="16">
        <v>-11000</v>
      </c>
      <c r="K356" s="16">
        <v>97000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1213000</v>
      </c>
      <c r="D357" s="15">
        <v>333000</v>
      </c>
      <c r="E357" s="15">
        <v>149000</v>
      </c>
      <c r="F357" s="15">
        <v>275000</v>
      </c>
      <c r="G357" s="15">
        <v>-19000</v>
      </c>
      <c r="H357" s="15">
        <v>254000</v>
      </c>
      <c r="I357" s="14">
        <v>290000</v>
      </c>
      <c r="J357" s="14">
        <v>81000</v>
      </c>
      <c r="K357" s="14">
        <v>158000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9695000</v>
      </c>
      <c r="D358" s="16">
        <v>10816000</v>
      </c>
      <c r="E358" s="16">
        <v>10891000</v>
      </c>
      <c r="F358" s="16">
        <v>10808000</v>
      </c>
      <c r="G358" s="16">
        <v>11093000</v>
      </c>
      <c r="H358" s="13">
        <v>9141000</v>
      </c>
      <c r="I358" s="13">
        <v>8329000</v>
      </c>
      <c r="J358" s="13">
        <v>6441000</v>
      </c>
      <c r="K358" s="13">
        <v>5624000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13571000</v>
      </c>
      <c r="D360" s="17">
        <v>8622000</v>
      </c>
      <c r="E360" s="17">
        <v>6276000</v>
      </c>
      <c r="F360" s="17">
        <v>7217000</v>
      </c>
      <c r="G360" s="17">
        <v>11797000</v>
      </c>
      <c r="H360" s="18">
        <v>8318000</v>
      </c>
      <c r="I360" s="18">
        <v>9421000</v>
      </c>
      <c r="J360" s="18">
        <v>8522000</v>
      </c>
      <c r="K360" s="18">
        <v>5653000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3685000</v>
      </c>
      <c r="D362" s="16">
        <v>3450000</v>
      </c>
      <c r="E362" s="16">
        <v>3794000</v>
      </c>
      <c r="F362" s="16">
        <v>3565000</v>
      </c>
      <c r="G362" s="16">
        <v>3330000</v>
      </c>
      <c r="H362" s="13">
        <v>2922000</v>
      </c>
      <c r="I362" s="13">
        <v>2179000</v>
      </c>
      <c r="J362" s="13">
        <v>1856000</v>
      </c>
      <c r="K362" s="13">
        <v>1491000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394000</v>
      </c>
      <c r="D363" s="15">
        <v>471000</v>
      </c>
      <c r="E363" s="15">
        <v>406000</v>
      </c>
      <c r="F363" s="15">
        <v>279000</v>
      </c>
      <c r="G363" s="15">
        <v>286000</v>
      </c>
      <c r="H363" s="14">
        <v>225000</v>
      </c>
      <c r="I363" s="14">
        <v>232000</v>
      </c>
      <c r="J363" s="14">
        <v>216000</v>
      </c>
      <c r="K363" s="14">
        <v>192000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1714000</v>
      </c>
      <c r="D364" s="16">
        <v>426000</v>
      </c>
      <c r="E364" s="16">
        <v>761000</v>
      </c>
      <c r="F364" s="16">
        <v>1302000</v>
      </c>
      <c r="G364" s="16">
        <v>1102000</v>
      </c>
      <c r="H364" s="13">
        <v>1021000</v>
      </c>
      <c r="I364" s="13">
        <v>959000</v>
      </c>
      <c r="J364" s="13">
        <v>426000</v>
      </c>
      <c r="K364" s="13">
        <v>371000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277000</v>
      </c>
      <c r="G366" s="16">
        <v>236000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2739000</v>
      </c>
      <c r="D367" s="15">
        <v>1518000</v>
      </c>
      <c r="E367" s="15">
        <v>901000</v>
      </c>
      <c r="F367" s="15">
        <v>1317000</v>
      </c>
      <c r="G367" s="15">
        <v>2796000</v>
      </c>
      <c r="H367" s="14">
        <v>1696000</v>
      </c>
      <c r="I367" s="14">
        <v>2125000</v>
      </c>
      <c r="J367" s="14">
        <v>1833000</v>
      </c>
      <c r="K367" s="14">
        <v>1009000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1712000</v>
      </c>
      <c r="D368" s="16">
        <v>1621000</v>
      </c>
      <c r="E368" s="16">
        <v>1932000</v>
      </c>
      <c r="F368" s="16">
        <v>1983000</v>
      </c>
      <c r="G368" s="16">
        <v>1841000</v>
      </c>
      <c r="H368" s="13">
        <v>1693000</v>
      </c>
      <c r="I368" s="13">
        <v>1315000</v>
      </c>
      <c r="J368" s="13">
        <v>1112000</v>
      </c>
      <c r="K368" s="13">
        <v>987000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3033000</v>
      </c>
      <c r="D369" s="15">
        <v>1005000</v>
      </c>
      <c r="E369" s="15">
        <v>-1326000</v>
      </c>
      <c r="F369" s="15">
        <v>-1198000</v>
      </c>
      <c r="G369" s="15">
        <v>2187000</v>
      </c>
      <c r="H369" s="14">
        <v>613000</v>
      </c>
      <c r="I369" s="14">
        <v>2478000</v>
      </c>
      <c r="J369" s="14">
        <v>2885000</v>
      </c>
      <c r="K369" s="14">
        <v>1441000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294000</v>
      </c>
      <c r="D370" s="16">
        <v>131000</v>
      </c>
      <c r="E370" s="16">
        <v>-192000</v>
      </c>
      <c r="F370" s="16">
        <v>-308000</v>
      </c>
      <c r="G370" s="16">
        <v>19000</v>
      </c>
      <c r="H370" s="16">
        <v>148000</v>
      </c>
      <c r="I370" s="16">
        <v>133000</v>
      </c>
      <c r="J370" s="16">
        <v>194000</v>
      </c>
      <c r="K370" s="16">
        <v>162000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13571000</v>
      </c>
      <c r="D373" s="19">
        <v>8622000</v>
      </c>
      <c r="E373" s="19">
        <v>6276000</v>
      </c>
      <c r="F373" s="19">
        <v>7217000</v>
      </c>
      <c r="G373" s="19">
        <v>11797000</v>
      </c>
      <c r="H373" s="11">
        <v>8318000</v>
      </c>
      <c r="I373" s="11">
        <v>9421000</v>
      </c>
      <c r="J373" s="11">
        <v>8522000</v>
      </c>
      <c r="K373" s="11">
        <v>5653000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6000</v>
      </c>
      <c r="C375" s="14">
        <v>5000</v>
      </c>
      <c r="D375" s="14">
        <v>4000</v>
      </c>
      <c r="E375" s="14">
        <v>5000</v>
      </c>
      <c r="F375" s="14">
        <v>5000</v>
      </c>
      <c r="G375" s="14">
        <v>2000</v>
      </c>
      <c r="H375" s="14">
        <v>6000</v>
      </c>
      <c r="I375" s="14">
        <v>5000</v>
      </c>
      <c r="J375" s="14">
        <v>3000</v>
      </c>
      <c r="K375" s="14">
        <v>3000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1000</v>
      </c>
      <c r="F376" s="16">
        <v>2000</v>
      </c>
      <c r="G376" s="16">
        <v>4000</v>
      </c>
      <c r="H376" s="16">
        <v>3000</v>
      </c>
      <c r="I376" s="16">
        <v>2000</v>
      </c>
      <c r="J376" s="16">
        <v>3000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8000</v>
      </c>
      <c r="C377" s="15">
        <v>22000</v>
      </c>
      <c r="D377" s="15">
        <v>64000</v>
      </c>
      <c r="E377" s="15">
        <v>1000</v>
      </c>
      <c r="F377" s="15">
        <v>1501000</v>
      </c>
      <c r="G377" s="15">
        <v>1889000</v>
      </c>
      <c r="H377" s="15">
        <v>64000</v>
      </c>
      <c r="I377" s="15">
        <v>64000</v>
      </c>
      <c r="J377" s="15">
        <v>32000</v>
      </c>
      <c r="K377" s="14">
        <v>32000</v>
      </c>
      <c r="L377" s="14"/>
    </row>
    <row r="378" spans="1:13" ht="19.899999999999999" customHeight="1" x14ac:dyDescent="0.25">
      <c r="A378" s="12" t="s">
        <v>299</v>
      </c>
      <c r="B378" s="13">
        <v>326000</v>
      </c>
      <c r="C378" s="13">
        <v>155000</v>
      </c>
      <c r="D378" s="13">
        <v>174000</v>
      </c>
      <c r="E378" s="13">
        <v>159000</v>
      </c>
      <c r="F378" s="13">
        <v>191000</v>
      </c>
      <c r="G378" s="13">
        <v>118000</v>
      </c>
      <c r="H378" s="13">
        <v>217000</v>
      </c>
      <c r="I378" s="13">
        <v>215000</v>
      </c>
      <c r="J378" s="13">
        <v>184000</v>
      </c>
      <c r="K378" s="13">
        <v>177000</v>
      </c>
      <c r="L378" s="13"/>
    </row>
    <row r="379" spans="1:13" ht="19.899999999999999" customHeight="1" x14ac:dyDescent="0.25">
      <c r="A379" s="10" t="s">
        <v>300</v>
      </c>
      <c r="B379" s="14">
        <v>-146000</v>
      </c>
      <c r="C379" s="14">
        <v>380000</v>
      </c>
      <c r="D379" s="14">
        <v>-783000</v>
      </c>
      <c r="E379" s="14">
        <v>-303000</v>
      </c>
      <c r="F379" s="14">
        <v>-63000</v>
      </c>
      <c r="G379" s="14">
        <v>115000</v>
      </c>
      <c r="H379" s="14">
        <v>-164000</v>
      </c>
      <c r="I379" s="14">
        <v>329000</v>
      </c>
      <c r="J379" s="14">
        <v>503000</v>
      </c>
      <c r="K379" s="14">
        <v>659000</v>
      </c>
      <c r="L379" s="14"/>
    </row>
    <row r="380" spans="1:13" ht="19.899999999999999" customHeight="1" x14ac:dyDescent="0.25">
      <c r="A380" s="12" t="s">
        <v>301</v>
      </c>
      <c r="B380" s="13">
        <v>12771</v>
      </c>
      <c r="C380" s="13">
        <v>12420</v>
      </c>
      <c r="D380" s="13">
        <v>13218</v>
      </c>
      <c r="E380" s="13">
        <v>13793</v>
      </c>
      <c r="F380" s="13">
        <v>13727</v>
      </c>
      <c r="G380" s="13">
        <v>14066</v>
      </c>
      <c r="H380" s="13">
        <v>13731</v>
      </c>
      <c r="I380" s="13">
        <v>12373</v>
      </c>
      <c r="J380" s="13">
        <v>11496</v>
      </c>
      <c r="K380" s="13">
        <v>10281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337</v>
      </c>
      <c r="C387" s="3" t="s">
        <v>337</v>
      </c>
      <c r="D387" s="3" t="s">
        <v>337</v>
      </c>
      <c r="E387" s="3" t="s">
        <v>337</v>
      </c>
      <c r="F387" s="3" t="s">
        <v>337</v>
      </c>
      <c r="G387" s="3" t="s">
        <v>337</v>
      </c>
      <c r="H387" s="3" t="s">
        <v>337</v>
      </c>
      <c r="I387" s="3" t="s">
        <v>337</v>
      </c>
      <c r="J387" s="3" t="s">
        <v>337</v>
      </c>
      <c r="K387" s="3" t="s">
        <v>337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222008</v>
      </c>
      <c r="C390" s="14">
        <v>219709</v>
      </c>
      <c r="D390" s="14">
        <v>218702</v>
      </c>
      <c r="E390" s="14">
        <v>218022</v>
      </c>
      <c r="F390" s="14">
        <v>217491</v>
      </c>
      <c r="G390" s="14">
        <v>216748</v>
      </c>
      <c r="H390" s="14">
        <v>215625</v>
      </c>
      <c r="I390" s="14">
        <v>214852</v>
      </c>
      <c r="J390" s="14">
        <v>213133</v>
      </c>
      <c r="K390" s="14">
        <v>212692</v>
      </c>
      <c r="L390" s="14"/>
    </row>
    <row r="391" spans="1:12" ht="19.899999999999999" customHeight="1" x14ac:dyDescent="0.25">
      <c r="A391" s="12" t="s">
        <v>305</v>
      </c>
      <c r="B391" s="13">
        <v>222008</v>
      </c>
      <c r="C391" s="13">
        <v>219709</v>
      </c>
      <c r="D391" s="13">
        <v>218702</v>
      </c>
      <c r="E391" s="13">
        <v>218022</v>
      </c>
      <c r="F391" s="13">
        <v>217491</v>
      </c>
      <c r="G391" s="13">
        <v>216748</v>
      </c>
      <c r="H391" s="13">
        <v>215625</v>
      </c>
      <c r="I391" s="13">
        <v>214852</v>
      </c>
      <c r="J391" s="13">
        <v>213133</v>
      </c>
      <c r="K391" s="13">
        <v>212692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6</v>
      </c>
      <c r="C393" s="16">
        <v>6</v>
      </c>
      <c r="D393" s="16">
        <v>6</v>
      </c>
      <c r="E393" s="16">
        <v>6</v>
      </c>
      <c r="F393" s="16">
        <v>6</v>
      </c>
      <c r="G393" s="16">
        <v>6</v>
      </c>
      <c r="H393" s="16">
        <v>6</v>
      </c>
      <c r="I393" s="16">
        <v>6</v>
      </c>
      <c r="J393" s="16">
        <v>6</v>
      </c>
      <c r="K393" s="16">
        <v>6</v>
      </c>
      <c r="L393" s="16"/>
    </row>
    <row r="394" spans="1:12" ht="19.899999999999999" customHeight="1" x14ac:dyDescent="0.25">
      <c r="A394" s="10" t="s">
        <v>308</v>
      </c>
      <c r="B394" s="14">
        <v>1395149</v>
      </c>
      <c r="C394" s="14">
        <v>1555870</v>
      </c>
      <c r="D394" s="14">
        <v>1106801</v>
      </c>
      <c r="E394" s="14">
        <v>203245</v>
      </c>
      <c r="F394" s="14">
        <v>110913</v>
      </c>
      <c r="G394" s="14">
        <v>126676</v>
      </c>
      <c r="H394" s="14">
        <v>186004</v>
      </c>
      <c r="I394" s="14">
        <v>262365</v>
      </c>
      <c r="J394" s="14">
        <v>681624</v>
      </c>
      <c r="K394" s="14">
        <v>583175</v>
      </c>
      <c r="L394" s="14"/>
    </row>
    <row r="395" spans="1:12" ht="19.899999999999999" customHeight="1" x14ac:dyDescent="0.25">
      <c r="A395" s="12" t="s">
        <v>309</v>
      </c>
      <c r="B395" s="13">
        <v>180069</v>
      </c>
      <c r="C395" s="13">
        <v>192479</v>
      </c>
      <c r="D395" s="13">
        <v>159529</v>
      </c>
      <c r="E395" s="13">
        <v>27924</v>
      </c>
      <c r="F395" s="13">
        <v>13017</v>
      </c>
      <c r="G395" s="13">
        <v>14260</v>
      </c>
      <c r="H395" s="13">
        <v>19542</v>
      </c>
      <c r="I395" s="13">
        <v>24741</v>
      </c>
      <c r="J395" s="13">
        <v>53897</v>
      </c>
      <c r="K395" s="13">
        <v>49397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90901</v>
      </c>
      <c r="C397" s="16">
        <v>90188</v>
      </c>
      <c r="D397" s="16">
        <v>89767</v>
      </c>
      <c r="E397" s="16">
        <v>89499</v>
      </c>
      <c r="F397" s="16">
        <v>89253</v>
      </c>
      <c r="G397" s="16">
        <v>89024</v>
      </c>
      <c r="H397" s="16">
        <v>88972</v>
      </c>
      <c r="I397" s="16">
        <v>88792</v>
      </c>
      <c r="J397" s="16">
        <v>87767</v>
      </c>
      <c r="K397" s="16">
        <v>87762</v>
      </c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/>
    </row>
    <row r="399" spans="1:12" ht="19.899999999999999" customHeight="1" x14ac:dyDescent="0.25">
      <c r="A399" s="12" t="s">
        <v>313</v>
      </c>
      <c r="B399" s="13">
        <v>-146000</v>
      </c>
      <c r="C399" s="13">
        <v>380000</v>
      </c>
      <c r="D399" s="13">
        <v>-783000</v>
      </c>
      <c r="E399" s="13">
        <v>-303000</v>
      </c>
      <c r="F399" s="13">
        <v>-63000</v>
      </c>
      <c r="G399" s="13">
        <v>115000</v>
      </c>
      <c r="H399" s="13">
        <v>-164000</v>
      </c>
      <c r="I399" s="13">
        <v>329000</v>
      </c>
      <c r="J399" s="13">
        <v>503000</v>
      </c>
      <c r="K399" s="13">
        <v>659000</v>
      </c>
      <c r="L399" s="13"/>
    </row>
    <row r="400" spans="1:12" ht="19.899999999999999" customHeight="1" x14ac:dyDescent="0.25">
      <c r="A400" s="10" t="s">
        <v>314</v>
      </c>
      <c r="B400" s="14">
        <v>3385000</v>
      </c>
      <c r="C400" s="14">
        <v>908000</v>
      </c>
      <c r="D400" s="14">
        <v>4048000</v>
      </c>
      <c r="E400" s="14">
        <v>3173000</v>
      </c>
      <c r="F400" s="14">
        <v>3371000</v>
      </c>
      <c r="G400" s="14">
        <v>2454000</v>
      </c>
      <c r="H400" s="14">
        <v>5258000</v>
      </c>
      <c r="I400" s="14">
        <v>1856000</v>
      </c>
      <c r="J400" s="14">
        <v>885000</v>
      </c>
      <c r="K400" s="14">
        <v>902000</v>
      </c>
      <c r="L400" s="14"/>
    </row>
    <row r="401" spans="1:12" ht="19.899999999999999" customHeight="1" x14ac:dyDescent="0.25">
      <c r="A401" s="12" t="s">
        <v>315</v>
      </c>
      <c r="B401" s="13">
        <v>12771</v>
      </c>
      <c r="C401" s="13">
        <v>12420</v>
      </c>
      <c r="D401" s="13">
        <v>13218</v>
      </c>
      <c r="E401" s="13">
        <v>13793</v>
      </c>
      <c r="F401" s="13">
        <v>13727</v>
      </c>
      <c r="G401" s="13">
        <v>14066</v>
      </c>
      <c r="H401" s="13">
        <v>13731</v>
      </c>
      <c r="I401" s="13">
        <v>12373</v>
      </c>
      <c r="J401" s="13">
        <v>11496</v>
      </c>
      <c r="K401" s="13">
        <v>10281</v>
      </c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  <c r="L402" s="15"/>
    </row>
    <row r="403" spans="1:12" ht="19.899999999999999" customHeight="1" x14ac:dyDescent="0.25">
      <c r="A403" s="12" t="s">
        <v>317</v>
      </c>
      <c r="B403" s="13">
        <v>107000</v>
      </c>
      <c r="C403" s="13">
        <v>99000</v>
      </c>
      <c r="D403" s="13">
        <v>0</v>
      </c>
      <c r="E403" s="13">
        <v>0</v>
      </c>
      <c r="F403" s="13">
        <v>0</v>
      </c>
      <c r="G403" s="13">
        <v>0</v>
      </c>
      <c r="H403" s="13">
        <v>120000</v>
      </c>
      <c r="I403" s="13">
        <v>127000</v>
      </c>
      <c r="J403" s="13">
        <v>597000</v>
      </c>
      <c r="K403" s="13">
        <v>929000</v>
      </c>
      <c r="L403" s="13"/>
    </row>
    <row r="404" spans="1:12" ht="19.899999999999999" customHeight="1" x14ac:dyDescent="0.25">
      <c r="A404" s="10" t="s">
        <v>318</v>
      </c>
      <c r="B404" s="14">
        <v>204000</v>
      </c>
      <c r="C404" s="14">
        <v>134000</v>
      </c>
      <c r="D404" s="14">
        <v>24000</v>
      </c>
      <c r="E404" s="14">
        <v>94000</v>
      </c>
      <c r="F404" s="14">
        <v>103000</v>
      </c>
      <c r="G404" s="14">
        <v>127000</v>
      </c>
      <c r="H404" s="14">
        <v>1358000</v>
      </c>
      <c r="I404" s="14">
        <v>1390000</v>
      </c>
      <c r="J404" s="14">
        <v>1294000</v>
      </c>
      <c r="K404" s="14">
        <v>596000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173000</v>
      </c>
      <c r="I405" s="16">
        <v>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290000</v>
      </c>
      <c r="C406" s="14">
        <v>307000</v>
      </c>
      <c r="D406" s="14">
        <v>445000</v>
      </c>
      <c r="E406" s="14">
        <v>427000</v>
      </c>
      <c r="F406" s="14">
        <v>375000</v>
      </c>
      <c r="G406" s="14">
        <v>334000</v>
      </c>
      <c r="H406" s="14">
        <v>782000</v>
      </c>
      <c r="I406" s="14">
        <v>461000</v>
      </c>
      <c r="J406" s="14">
        <v>254000</v>
      </c>
      <c r="K406" s="14">
        <v>289000</v>
      </c>
      <c r="L406" s="14"/>
    </row>
    <row r="407" spans="1:12" ht="19.899999999999999" customHeight="1" x14ac:dyDescent="0.25">
      <c r="A407" s="12" t="s">
        <v>321</v>
      </c>
      <c r="B407" s="13">
        <v>75000</v>
      </c>
      <c r="C407" s="13">
        <v>51000</v>
      </c>
      <c r="D407" s="13">
        <v>194000</v>
      </c>
      <c r="E407" s="13">
        <v>238000</v>
      </c>
      <c r="F407" s="13">
        <v>374000</v>
      </c>
      <c r="G407" s="13">
        <v>473000</v>
      </c>
      <c r="H407" s="13">
        <v>730000</v>
      </c>
      <c r="I407" s="13">
        <v>490000</v>
      </c>
      <c r="J407" s="13">
        <v>66000</v>
      </c>
      <c r="K407" s="13">
        <v>60000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2718</v>
      </c>
      <c r="C409" s="23">
        <v>2526</v>
      </c>
      <c r="D409" s="16">
        <v>1684</v>
      </c>
      <c r="E409" s="16">
        <v>494</v>
      </c>
      <c r="F409" s="16">
        <v>803</v>
      </c>
      <c r="G409" s="16">
        <v>1900</v>
      </c>
      <c r="H409" s="16">
        <v>1735</v>
      </c>
      <c r="I409" s="16">
        <v>1615</v>
      </c>
      <c r="J409" s="16">
        <v>1559</v>
      </c>
      <c r="K409" s="16">
        <v>807</v>
      </c>
      <c r="L409" s="16"/>
    </row>
    <row r="410" spans="1:12" ht="19.899999999999999" customHeight="1" x14ac:dyDescent="0.25">
      <c r="A410" s="10" t="s">
        <v>324</v>
      </c>
      <c r="B410" s="15">
        <v>8</v>
      </c>
      <c r="C410" s="15">
        <v>8</v>
      </c>
      <c r="D410" s="15">
        <v>13</v>
      </c>
      <c r="E410" s="15">
        <v>8</v>
      </c>
      <c r="F410" s="15">
        <v>2</v>
      </c>
      <c r="G410" s="15">
        <v>2</v>
      </c>
      <c r="H410" s="15">
        <v>2</v>
      </c>
      <c r="I410" s="15">
        <v>2</v>
      </c>
      <c r="J410" s="15">
        <v>2</v>
      </c>
      <c r="K410" s="15">
        <v>9</v>
      </c>
      <c r="L410" s="15"/>
    </row>
    <row r="411" spans="1:12" ht="19.899999999999999" customHeight="1" x14ac:dyDescent="0.25">
      <c r="A411" s="12" t="s">
        <v>325</v>
      </c>
      <c r="B411" s="13">
        <v>14433</v>
      </c>
      <c r="C411" s="13">
        <v>10984</v>
      </c>
      <c r="D411" s="13">
        <v>9543</v>
      </c>
      <c r="E411" s="13">
        <v>6941</v>
      </c>
      <c r="F411" s="13">
        <v>13416</v>
      </c>
      <c r="G411" s="13">
        <v>19397</v>
      </c>
      <c r="H411" s="13">
        <v>17614</v>
      </c>
      <c r="I411" s="13">
        <v>18025</v>
      </c>
      <c r="J411" s="13">
        <v>19406</v>
      </c>
      <c r="K411" s="13">
        <v>16541</v>
      </c>
      <c r="L411" s="13"/>
    </row>
    <row r="412" spans="1:12" ht="19.899999999999999" customHeight="1" x14ac:dyDescent="0.25">
      <c r="A412" s="10" t="s">
        <v>326</v>
      </c>
      <c r="B412" s="14">
        <v>17741</v>
      </c>
      <c r="C412" s="14">
        <v>11301</v>
      </c>
      <c r="D412" s="14">
        <v>7661</v>
      </c>
      <c r="E412" s="14">
        <v>8480</v>
      </c>
      <c r="F412" s="14">
        <v>9128</v>
      </c>
      <c r="G412" s="14">
        <v>18826</v>
      </c>
      <c r="H412" s="14">
        <v>16034</v>
      </c>
      <c r="I412" s="14">
        <v>17367</v>
      </c>
      <c r="J412" s="14">
        <v>19068</v>
      </c>
      <c r="K412" s="14">
        <v>17093</v>
      </c>
      <c r="L412" s="14"/>
    </row>
    <row r="413" spans="1:12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555000</v>
      </c>
      <c r="C414" s="14">
        <v>472000</v>
      </c>
      <c r="D414" s="14">
        <v>464000</v>
      </c>
      <c r="E414" s="14">
        <v>496000</v>
      </c>
      <c r="F414" s="14">
        <v>650000</v>
      </c>
      <c r="G414" s="14">
        <v>1144000</v>
      </c>
      <c r="H414" s="14">
        <v>1925000</v>
      </c>
      <c r="I414" s="14">
        <v>910000</v>
      </c>
      <c r="J414" s="14">
        <v>919000</v>
      </c>
      <c r="K414" s="14">
        <v>854000</v>
      </c>
      <c r="L414" s="14"/>
    </row>
    <row r="415" spans="1:12" ht="19.899999999999999" customHeight="1" x14ac:dyDescent="0.25">
      <c r="A415" s="12" t="s">
        <v>329</v>
      </c>
      <c r="B415" s="13">
        <v>192000</v>
      </c>
      <c r="C415" s="13">
        <v>124000</v>
      </c>
      <c r="D415" s="13">
        <v>137000</v>
      </c>
      <c r="E415" s="13">
        <v>185000</v>
      </c>
      <c r="F415" s="13">
        <v>248000</v>
      </c>
      <c r="G415" s="13">
        <v>366000</v>
      </c>
      <c r="H415" s="13">
        <v>1747000</v>
      </c>
      <c r="I415" s="13">
        <v>3999000</v>
      </c>
      <c r="J415" s="13">
        <v>3983000</v>
      </c>
      <c r="K415" s="13">
        <v>3426000</v>
      </c>
      <c r="L415" s="13"/>
    </row>
    <row r="416" spans="1:12" ht="19.899999999999999" customHeight="1" x14ac:dyDescent="0.25">
      <c r="A416" s="10" t="s">
        <v>330</v>
      </c>
      <c r="B416" s="14">
        <v>4000</v>
      </c>
      <c r="C416" s="14">
        <v>2000</v>
      </c>
      <c r="D416" s="14">
        <v>8000</v>
      </c>
      <c r="E416" s="14">
        <v>6000</v>
      </c>
      <c r="F416" s="14">
        <v>4000</v>
      </c>
      <c r="G416" s="14">
        <v>5000</v>
      </c>
      <c r="H416" s="14">
        <v>121000</v>
      </c>
      <c r="I416" s="14">
        <v>141000</v>
      </c>
      <c r="J416" s="14">
        <v>2000</v>
      </c>
      <c r="K416" s="14">
        <v>6000</v>
      </c>
      <c r="L416" s="14"/>
    </row>
    <row r="417" spans="1:12" ht="19.899999999999999" customHeight="1" x14ac:dyDescent="0.25">
      <c r="A417" s="12" t="s">
        <v>331</v>
      </c>
      <c r="B417" s="16">
        <v>776000</v>
      </c>
      <c r="C417" s="16">
        <v>579000</v>
      </c>
      <c r="D417" s="16">
        <v>656000</v>
      </c>
      <c r="E417" s="16">
        <v>636000</v>
      </c>
      <c r="F417" s="16">
        <v>739000</v>
      </c>
      <c r="G417" s="16">
        <v>0</v>
      </c>
      <c r="H417" s="16">
        <v>736000</v>
      </c>
      <c r="I417" s="16">
        <v>583000</v>
      </c>
      <c r="J417" s="16">
        <v>838000</v>
      </c>
      <c r="K417" s="13">
        <v>324300</v>
      </c>
      <c r="L417" s="13"/>
    </row>
    <row r="418" spans="1:12" ht="19.899999999999999" customHeight="1" x14ac:dyDescent="0.25">
      <c r="A418" s="10" t="s">
        <v>332</v>
      </c>
      <c r="B418" s="14">
        <v>141460</v>
      </c>
      <c r="C418" s="14">
        <v>161440</v>
      </c>
      <c r="D418" s="14">
        <v>212672</v>
      </c>
      <c r="E418" s="14">
        <v>202914</v>
      </c>
      <c r="F418" s="14">
        <v>124582</v>
      </c>
      <c r="G418" s="14">
        <v>110911</v>
      </c>
      <c r="H418" s="14">
        <v>113438</v>
      </c>
      <c r="I418" s="14">
        <v>98686</v>
      </c>
      <c r="J418" s="14">
        <v>119610</v>
      </c>
      <c r="K418" s="14">
        <v>129746</v>
      </c>
      <c r="L418" s="14"/>
    </row>
    <row r="419" spans="1:12" ht="19.899999999999999" customHeight="1" x14ac:dyDescent="0.25">
      <c r="A419" s="12" t="s">
        <v>333</v>
      </c>
      <c r="B419" s="13">
        <v>465347</v>
      </c>
      <c r="C419" s="13">
        <v>416612</v>
      </c>
      <c r="D419" s="13">
        <v>491683</v>
      </c>
      <c r="E419" s="13">
        <v>448690</v>
      </c>
      <c r="F419" s="13">
        <v>552150</v>
      </c>
      <c r="G419" s="13">
        <v>446238</v>
      </c>
      <c r="H419" s="13">
        <v>317106</v>
      </c>
      <c r="I419" s="13">
        <v>311364</v>
      </c>
      <c r="J419" s="13">
        <v>349015</v>
      </c>
      <c r="K419" s="13">
        <v>281702</v>
      </c>
      <c r="L419" s="13"/>
    </row>
    <row r="420" spans="1:12" ht="19.899999999999999" customHeight="1" x14ac:dyDescent="0.25">
      <c r="A420" s="10" t="s">
        <v>334</v>
      </c>
      <c r="B420" s="14">
        <v>20417495</v>
      </c>
      <c r="C420" s="14">
        <v>17732604</v>
      </c>
      <c r="D420" s="14">
        <v>20294655</v>
      </c>
      <c r="E420" s="14">
        <v>14085151</v>
      </c>
      <c r="F420" s="14">
        <v>16713960</v>
      </c>
      <c r="G420" s="14">
        <v>21513079</v>
      </c>
      <c r="H420" s="14">
        <v>19981043</v>
      </c>
      <c r="I420" s="14">
        <v>17787718</v>
      </c>
      <c r="J420" s="14">
        <v>23212142</v>
      </c>
      <c r="K420" s="14">
        <v>21461645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45" workbookViewId="0">
      <selection activeCell="O67" sqref="O67"/>
    </sheetView>
  </sheetViews>
  <sheetFormatPr defaultColWidth="10.7109375" defaultRowHeight="15" x14ac:dyDescent="0.25"/>
  <cols>
    <col min="1" max="1" width="67.42578125" bestFit="1" customWidth="1"/>
    <col min="14" max="14" width="18.5703125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398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>
        <v>17.02</v>
      </c>
      <c r="P5" s="28">
        <v>23.09</v>
      </c>
      <c r="Q5" s="29">
        <v>20.239999999999998</v>
      </c>
      <c r="R5" s="28">
        <v>16.579999999999998</v>
      </c>
      <c r="S5" s="29">
        <v>17.04</v>
      </c>
      <c r="T5" s="28">
        <v>11.94</v>
      </c>
      <c r="U5" s="29">
        <v>12.99</v>
      </c>
      <c r="V5" s="28">
        <v>13.55</v>
      </c>
      <c r="W5" s="29">
        <v>14.76</v>
      </c>
      <c r="X5" s="28">
        <v>14.04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1.37</v>
      </c>
      <c r="P6" s="28">
        <v>1.39</v>
      </c>
      <c r="Q6" s="29">
        <v>1.34</v>
      </c>
      <c r="R6" s="28">
        <v>1.32</v>
      </c>
      <c r="S6" s="29">
        <v>1.18</v>
      </c>
      <c r="T6" s="28">
        <v>1.24</v>
      </c>
      <c r="U6" s="29">
        <v>1.24</v>
      </c>
      <c r="V6" s="28">
        <v>1.21</v>
      </c>
      <c r="W6" s="29">
        <v>1.21</v>
      </c>
      <c r="X6" s="28">
        <v>1.1200000000000001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349</v>
      </c>
      <c r="O7" s="31">
        <v>23101.42</v>
      </c>
      <c r="P7" s="30">
        <v>17952.93</v>
      </c>
      <c r="Q7" s="31">
        <v>15465.14</v>
      </c>
      <c r="R7" s="30">
        <v>14916.15</v>
      </c>
      <c r="S7" s="31">
        <v>15088.38</v>
      </c>
      <c r="T7" s="30">
        <v>18967.009999999998</v>
      </c>
      <c r="U7" s="31">
        <v>18658.36</v>
      </c>
      <c r="V7" s="30">
        <v>18640.400000000001</v>
      </c>
      <c r="W7" s="31">
        <v>21081.02</v>
      </c>
      <c r="X7" s="30">
        <v>20853.59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31">
        <v>8811.2999999999993</v>
      </c>
      <c r="P8" s="30">
        <v>4847.3</v>
      </c>
      <c r="Q8" s="31">
        <v>4341.95</v>
      </c>
      <c r="R8" s="30">
        <v>2974.21</v>
      </c>
      <c r="S8" s="31">
        <v>4133.88</v>
      </c>
      <c r="T8" s="30">
        <v>2545.83</v>
      </c>
      <c r="U8" s="31">
        <v>3200.37</v>
      </c>
      <c r="V8" s="30">
        <v>2642.28</v>
      </c>
      <c r="W8" s="31">
        <v>3018.04</v>
      </c>
      <c r="X8" s="30">
        <v>4394.09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>
        <v>2.09</v>
      </c>
      <c r="P9" s="28">
        <v>5.39</v>
      </c>
      <c r="Q9" s="29">
        <v>15.55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>
        <v>4.3099999999999996</v>
      </c>
      <c r="X9" s="28">
        <v>6.43</v>
      </c>
    </row>
    <row r="10" spans="1:24" ht="19.899999999999999" customHeight="1" x14ac:dyDescent="0.25">
      <c r="A10" s="10" t="s">
        <v>11</v>
      </c>
      <c r="B10" s="11">
        <v>397000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/>
      <c r="N10" s="7" t="s">
        <v>352</v>
      </c>
      <c r="O10" s="29">
        <v>40.44</v>
      </c>
      <c r="P10" s="28">
        <v>17.239999999999998</v>
      </c>
      <c r="Q10" s="29">
        <v>9.56</v>
      </c>
      <c r="R10" s="28">
        <v>6</v>
      </c>
      <c r="S10" s="29">
        <v>10.56</v>
      </c>
      <c r="T10" s="28">
        <v>9.76</v>
      </c>
      <c r="U10" s="29">
        <v>12.68</v>
      </c>
      <c r="V10" s="28">
        <v>16.23</v>
      </c>
      <c r="W10" s="29">
        <v>37.36</v>
      </c>
      <c r="X10" s="28">
        <v>52.25</v>
      </c>
    </row>
    <row r="11" spans="1:24" ht="19.899999999999999" customHeight="1" x14ac:dyDescent="0.25">
      <c r="A11" s="12" t="s">
        <v>12</v>
      </c>
      <c r="B11" s="13">
        <v>397000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/>
      <c r="N11" s="7" t="s">
        <v>353</v>
      </c>
      <c r="O11" s="29">
        <v>1.64</v>
      </c>
      <c r="P11" s="28">
        <v>1.41</v>
      </c>
      <c r="Q11" s="29">
        <v>1.54</v>
      </c>
      <c r="R11" s="28">
        <v>1.39</v>
      </c>
      <c r="S11" s="29">
        <v>1.95</v>
      </c>
      <c r="T11" s="28">
        <v>1.34</v>
      </c>
      <c r="U11" s="29">
        <v>1.46</v>
      </c>
      <c r="V11" s="28">
        <v>1.4</v>
      </c>
      <c r="W11" s="29">
        <v>1.21</v>
      </c>
      <c r="X11" s="28">
        <v>2.04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>
        <v>0.28000000000000003</v>
      </c>
      <c r="P12" s="28">
        <v>0.35</v>
      </c>
      <c r="Q12" s="29">
        <v>0.37</v>
      </c>
      <c r="R12" s="28">
        <v>0.36</v>
      </c>
      <c r="S12" s="29">
        <v>0.32</v>
      </c>
      <c r="T12" s="28">
        <v>0.3</v>
      </c>
      <c r="U12" s="29">
        <v>0.3</v>
      </c>
      <c r="V12" s="28">
        <v>0.27</v>
      </c>
      <c r="W12" s="29">
        <v>0.18</v>
      </c>
      <c r="X12" s="28">
        <v>0.19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0.48</v>
      </c>
      <c r="P13" s="28">
        <v>0.66</v>
      </c>
      <c r="Q13" s="29">
        <v>0.72</v>
      </c>
      <c r="R13" s="28">
        <v>0.71</v>
      </c>
      <c r="S13" s="29">
        <v>0.57999999999999996</v>
      </c>
      <c r="T13" s="28">
        <v>0.53</v>
      </c>
      <c r="U13" s="29">
        <v>0.53</v>
      </c>
      <c r="V13" s="28">
        <v>0.47</v>
      </c>
      <c r="W13" s="29">
        <v>0.28999999999999998</v>
      </c>
      <c r="X13" s="28">
        <v>0.28999999999999998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5">
        <v>0</v>
      </c>
      <c r="L14" s="15"/>
      <c r="N14" s="7" t="s">
        <v>356</v>
      </c>
      <c r="O14" s="29">
        <v>0.15</v>
      </c>
      <c r="P14" s="28">
        <v>0.41</v>
      </c>
      <c r="Q14" s="29">
        <v>1.02</v>
      </c>
      <c r="R14" s="28">
        <v>3.02</v>
      </c>
      <c r="S14" s="32">
        <v>-0.2</v>
      </c>
      <c r="T14" s="28">
        <v>7.05</v>
      </c>
      <c r="U14" s="29">
        <v>5.17</v>
      </c>
      <c r="V14" s="33">
        <v>-0.5</v>
      </c>
      <c r="W14" s="29">
        <v>0.39</v>
      </c>
      <c r="X14" s="28">
        <v>0.16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31">
        <v>4208</v>
      </c>
      <c r="P15" s="28">
        <v>900</v>
      </c>
      <c r="Q15" s="29">
        <v>279.2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>
        <v>700</v>
      </c>
      <c r="X15" s="28">
        <v>683</v>
      </c>
    </row>
    <row r="16" spans="1:24" ht="19.899999999999999" customHeight="1" x14ac:dyDescent="0.25">
      <c r="A16" s="10" t="s">
        <v>16</v>
      </c>
      <c r="B16" s="11">
        <v>1225000</v>
      </c>
      <c r="C16" s="11">
        <v>1091000</v>
      </c>
      <c r="D16" s="11">
        <v>4196000</v>
      </c>
      <c r="E16" s="11">
        <v>8196000</v>
      </c>
      <c r="F16" s="11">
        <v>5788000</v>
      </c>
      <c r="G16" s="11">
        <v>10757000</v>
      </c>
      <c r="H16" s="11">
        <v>10970000</v>
      </c>
      <c r="I16" s="11">
        <v>11499000</v>
      </c>
      <c r="J16" s="11">
        <v>10801000</v>
      </c>
      <c r="K16" s="11">
        <v>10243000</v>
      </c>
      <c r="L16" s="11"/>
      <c r="N16" s="7" t="s">
        <v>358</v>
      </c>
      <c r="O16" s="29">
        <v>1.68</v>
      </c>
      <c r="P16" s="28">
        <v>3.21</v>
      </c>
      <c r="Q16" s="29">
        <v>5.31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>
        <v>1.95</v>
      </c>
      <c r="X16" s="28">
        <v>2.83</v>
      </c>
    </row>
    <row r="17" spans="1:24" ht="19.899999999999999" customHeight="1" x14ac:dyDescent="0.25">
      <c r="A17" s="12" t="s">
        <v>17</v>
      </c>
      <c r="B17" s="13">
        <v>1057000</v>
      </c>
      <c r="C17" s="13">
        <v>723000</v>
      </c>
      <c r="D17" s="13">
        <v>3664000</v>
      </c>
      <c r="E17" s="13">
        <v>7510000</v>
      </c>
      <c r="F17" s="13">
        <v>5468000</v>
      </c>
      <c r="G17" s="13">
        <v>8992000</v>
      </c>
      <c r="H17" s="13">
        <v>8736000</v>
      </c>
      <c r="I17" s="13">
        <v>6031000</v>
      </c>
      <c r="J17" s="13">
        <v>7092000</v>
      </c>
      <c r="K17" s="13">
        <v>6383000</v>
      </c>
      <c r="L17" s="13"/>
      <c r="N17" s="7" t="s">
        <v>359</v>
      </c>
      <c r="O17" s="29">
        <v>1.42</v>
      </c>
      <c r="P17" s="28">
        <v>1.42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>
        <v>0.47</v>
      </c>
      <c r="W17" s="29">
        <v>2.1800000000000002</v>
      </c>
      <c r="X17" s="28" t="e">
        <v>#N/A</v>
      </c>
    </row>
    <row r="18" spans="1:24" ht="19.899999999999999" customHeight="1" x14ac:dyDescent="0.25">
      <c r="A18" s="10" t="s">
        <v>18</v>
      </c>
      <c r="B18" s="14">
        <v>168000</v>
      </c>
      <c r="C18" s="14">
        <v>368000</v>
      </c>
      <c r="D18" s="14">
        <v>532000</v>
      </c>
      <c r="E18" s="14">
        <v>686000</v>
      </c>
      <c r="F18" s="14">
        <v>320000</v>
      </c>
      <c r="G18" s="14">
        <v>1765000</v>
      </c>
      <c r="H18" s="14">
        <v>2234000</v>
      </c>
      <c r="I18" s="14">
        <v>5468000</v>
      </c>
      <c r="J18" s="14">
        <v>3709000</v>
      </c>
      <c r="K18" s="14">
        <v>3860000</v>
      </c>
      <c r="L18" s="14"/>
      <c r="N18" s="7" t="s">
        <v>360</v>
      </c>
      <c r="O18" s="31">
        <v>7087</v>
      </c>
      <c r="P18" s="30">
        <v>2893</v>
      </c>
      <c r="Q18" s="31">
        <v>1482</v>
      </c>
      <c r="R18" s="28">
        <v>713</v>
      </c>
      <c r="S18" s="29">
        <v>41</v>
      </c>
      <c r="T18" s="28">
        <v>301</v>
      </c>
      <c r="U18" s="29">
        <v>556</v>
      </c>
      <c r="V18" s="33">
        <v>-562</v>
      </c>
      <c r="W18" s="31">
        <v>1365</v>
      </c>
      <c r="X18" s="30">
        <v>1935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5.37</v>
      </c>
      <c r="P19" s="28">
        <v>5.62</v>
      </c>
      <c r="Q19" s="29">
        <v>4.26</v>
      </c>
      <c r="R19" s="28">
        <v>2.63</v>
      </c>
      <c r="S19" s="29">
        <v>0.23</v>
      </c>
      <c r="T19" s="28">
        <v>0.9</v>
      </c>
      <c r="U19" s="29">
        <v>1.48</v>
      </c>
      <c r="V19" s="33">
        <v>-1.33</v>
      </c>
      <c r="W19" s="29">
        <v>2.5499999999999998</v>
      </c>
      <c r="X19" s="28">
        <v>2.83</v>
      </c>
    </row>
    <row r="20" spans="1:24" ht="19.899999999999999" customHeight="1" x14ac:dyDescent="0.25">
      <c r="A20" s="10" t="s">
        <v>19</v>
      </c>
      <c r="B20" s="11">
        <v>28497000</v>
      </c>
      <c r="C20" s="11">
        <v>25541000</v>
      </c>
      <c r="D20" s="11">
        <v>22099000</v>
      </c>
      <c r="E20" s="11">
        <v>23164000</v>
      </c>
      <c r="F20" s="11">
        <v>27298000</v>
      </c>
      <c r="G20" s="11">
        <v>5215000</v>
      </c>
      <c r="H20" s="11">
        <v>5337000</v>
      </c>
      <c r="I20" s="11">
        <v>5476000</v>
      </c>
      <c r="J20" s="11">
        <v>5113000</v>
      </c>
      <c r="K20" s="11">
        <v>356000</v>
      </c>
      <c r="L20" s="11"/>
      <c r="N20" s="7" t="s">
        <v>362</v>
      </c>
      <c r="O20" s="31">
        <v>6463.21</v>
      </c>
      <c r="P20" s="35">
        <v>-2186.91</v>
      </c>
      <c r="Q20" s="29">
        <v>345.71</v>
      </c>
      <c r="R20" s="28">
        <v>151.28</v>
      </c>
      <c r="S20" s="34">
        <v>-4753.51</v>
      </c>
      <c r="T20" s="28">
        <v>28.98</v>
      </c>
      <c r="U20" s="32">
        <v>-714.61</v>
      </c>
      <c r="V20" s="35">
        <v>-2696.28</v>
      </c>
      <c r="W20" s="31">
        <v>1130.73</v>
      </c>
      <c r="X20" s="30">
        <v>3804.32</v>
      </c>
    </row>
    <row r="21" spans="1:24" ht="19.899999999999999" customHeight="1" x14ac:dyDescent="0.25">
      <c r="A21" s="12" t="s">
        <v>20</v>
      </c>
      <c r="B21" s="17">
        <v>23508000</v>
      </c>
      <c r="C21" s="17">
        <v>22242000</v>
      </c>
      <c r="D21" s="17">
        <v>19859000</v>
      </c>
      <c r="E21" s="17">
        <v>20302000</v>
      </c>
      <c r="F21" s="17">
        <v>19119000</v>
      </c>
      <c r="G21" s="17">
        <v>39082000</v>
      </c>
      <c r="H21" s="17">
        <v>37961000</v>
      </c>
      <c r="I21" s="17">
        <v>38470000</v>
      </c>
      <c r="J21" s="17">
        <v>39386000</v>
      </c>
      <c r="K21" s="17">
        <v>37082000</v>
      </c>
      <c r="L21" s="17"/>
      <c r="N21" s="7" t="s">
        <v>363</v>
      </c>
      <c r="O21" s="29">
        <v>21.4</v>
      </c>
      <c r="P21" s="33">
        <v>-2.57</v>
      </c>
      <c r="Q21" s="29">
        <v>4.09</v>
      </c>
      <c r="R21" s="28">
        <v>2.56</v>
      </c>
      <c r="S21" s="32">
        <v>-17.940000000000001</v>
      </c>
      <c r="T21" s="28">
        <v>0.48</v>
      </c>
      <c r="U21" s="29">
        <v>0.82</v>
      </c>
      <c r="V21" s="33">
        <v>-8.84</v>
      </c>
      <c r="W21" s="29">
        <v>6.63</v>
      </c>
      <c r="X21" s="28">
        <v>14.67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>
        <v>24.53</v>
      </c>
      <c r="P22" s="33">
        <v>-10.67</v>
      </c>
      <c r="Q22" s="29">
        <v>1.98</v>
      </c>
      <c r="R22" s="28">
        <v>0.99</v>
      </c>
      <c r="S22" s="32">
        <v>-29.33</v>
      </c>
      <c r="T22" s="28">
        <v>0.14000000000000001</v>
      </c>
      <c r="U22" s="32">
        <v>-3.6</v>
      </c>
      <c r="V22" s="33">
        <v>-13.44</v>
      </c>
      <c r="W22" s="29">
        <v>4.96</v>
      </c>
      <c r="X22" s="28">
        <v>18.23</v>
      </c>
    </row>
    <row r="23" spans="1:24" ht="19.899999999999999" customHeight="1" x14ac:dyDescent="0.25">
      <c r="A23" s="12" t="s">
        <v>21</v>
      </c>
      <c r="B23" s="18">
        <v>3550000</v>
      </c>
      <c r="C23" s="18">
        <v>5276000</v>
      </c>
      <c r="D23" s="18">
        <v>3342000</v>
      </c>
      <c r="E23" s="18">
        <v>0</v>
      </c>
      <c r="F23" s="18">
        <v>0</v>
      </c>
      <c r="G23" s="18">
        <v>11632000</v>
      </c>
      <c r="H23" s="18">
        <v>9864000</v>
      </c>
      <c r="I23" s="18">
        <v>9207000</v>
      </c>
      <c r="J23" s="18">
        <v>13671000</v>
      </c>
      <c r="K23" s="18">
        <v>17727000</v>
      </c>
      <c r="L23" s="18"/>
      <c r="N23" s="7" t="s">
        <v>365</v>
      </c>
      <c r="O23" s="29">
        <v>44.82</v>
      </c>
      <c r="P23" s="28">
        <v>13.73</v>
      </c>
      <c r="Q23" s="29">
        <v>4.0199999999999996</v>
      </c>
      <c r="R23" s="28">
        <v>1.77</v>
      </c>
      <c r="S23" s="32">
        <v>-12.07</v>
      </c>
      <c r="T23" s="28">
        <v>1.6</v>
      </c>
      <c r="U23" s="29">
        <v>2.36</v>
      </c>
      <c r="V23" s="33">
        <v>-15.5</v>
      </c>
      <c r="W23" s="29">
        <v>33.06</v>
      </c>
      <c r="X23" s="28">
        <v>57.88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1.23</v>
      </c>
      <c r="P24" s="28">
        <v>1.28</v>
      </c>
      <c r="Q24" s="29">
        <v>0.77</v>
      </c>
      <c r="R24" s="28">
        <v>0.52</v>
      </c>
      <c r="S24" s="29">
        <v>1.75</v>
      </c>
      <c r="T24" s="28">
        <v>0.99</v>
      </c>
      <c r="U24" s="32">
        <v>-1.53</v>
      </c>
      <c r="V24" s="28">
        <v>1.71</v>
      </c>
      <c r="W24" s="29">
        <v>0.78</v>
      </c>
      <c r="X24" s="28">
        <v>1.2</v>
      </c>
    </row>
    <row r="25" spans="1:24" ht="19.899999999999999" customHeight="1" x14ac:dyDescent="0.25">
      <c r="A25" s="12" t="s">
        <v>22</v>
      </c>
      <c r="B25" s="18">
        <v>57177000</v>
      </c>
      <c r="C25" s="18">
        <v>54150000</v>
      </c>
      <c r="D25" s="18">
        <v>49496000</v>
      </c>
      <c r="E25" s="18">
        <v>51662000</v>
      </c>
      <c r="F25" s="18">
        <v>52205000</v>
      </c>
      <c r="G25" s="18">
        <v>66686000</v>
      </c>
      <c r="H25" s="18">
        <v>64132000</v>
      </c>
      <c r="I25" s="18">
        <v>64652000</v>
      </c>
      <c r="J25" s="18">
        <v>68971000</v>
      </c>
      <c r="K25" s="18">
        <v>65408000</v>
      </c>
      <c r="L25" s="18"/>
      <c r="N25" s="7" t="s">
        <v>367</v>
      </c>
      <c r="O25" s="29">
        <v>2.34</v>
      </c>
      <c r="P25" s="28">
        <v>19.79</v>
      </c>
      <c r="Q25" s="29">
        <v>32.25</v>
      </c>
      <c r="R25" s="28">
        <v>33.64</v>
      </c>
      <c r="S25" s="29">
        <v>52.26</v>
      </c>
      <c r="T25" s="28">
        <v>35.24</v>
      </c>
      <c r="U25" s="29">
        <v>35.75</v>
      </c>
      <c r="V25" s="28">
        <v>34.81</v>
      </c>
      <c r="W25" s="29">
        <v>6.26</v>
      </c>
      <c r="X25" s="28">
        <v>42.91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31">
        <v>23174.55</v>
      </c>
      <c r="P26" s="30">
        <v>18040.96</v>
      </c>
      <c r="Q26" s="31">
        <v>15269.25</v>
      </c>
      <c r="R26" s="30">
        <v>14828.92</v>
      </c>
      <c r="S26" s="31">
        <v>14935.01</v>
      </c>
      <c r="T26" s="30">
        <v>18888.509999999998</v>
      </c>
      <c r="U26" s="31">
        <v>18705.490000000002</v>
      </c>
      <c r="V26" s="30">
        <v>18745.16</v>
      </c>
      <c r="W26" s="31">
        <v>21223.52</v>
      </c>
      <c r="X26" s="30">
        <v>21029.42</v>
      </c>
    </row>
    <row r="27" spans="1:24" ht="19.899999999999999" customHeight="1" x14ac:dyDescent="0.25">
      <c r="A27" s="12" t="s">
        <v>23</v>
      </c>
      <c r="B27" s="18">
        <v>46843000</v>
      </c>
      <c r="C27" s="18">
        <v>35138000</v>
      </c>
      <c r="D27" s="18">
        <v>31318000</v>
      </c>
      <c r="E27" s="18">
        <v>26035000</v>
      </c>
      <c r="F27" s="18">
        <v>21755000</v>
      </c>
      <c r="G27" s="18">
        <v>23313000</v>
      </c>
      <c r="H27" s="18">
        <v>24895000</v>
      </c>
      <c r="I27" s="18">
        <v>21295000</v>
      </c>
      <c r="J27" s="18">
        <v>18309000</v>
      </c>
      <c r="K27" s="18">
        <v>18393000</v>
      </c>
      <c r="L27" s="18"/>
      <c r="N27" s="7" t="s">
        <v>369</v>
      </c>
      <c r="O27" s="29">
        <v>18.579999999999998</v>
      </c>
      <c r="P27" s="28">
        <v>9.14</v>
      </c>
      <c r="Q27" s="29">
        <v>2.96</v>
      </c>
      <c r="R27" s="28">
        <v>1.02</v>
      </c>
      <c r="S27" s="32">
        <v>-20.27</v>
      </c>
      <c r="T27" s="28">
        <v>1.1200000000000001</v>
      </c>
      <c r="U27" s="32">
        <v>-2.59</v>
      </c>
      <c r="V27" s="33">
        <v>-15.47</v>
      </c>
      <c r="W27" s="29">
        <v>6.98</v>
      </c>
      <c r="X27" s="28">
        <v>21.49</v>
      </c>
    </row>
    <row r="28" spans="1:24" ht="19.899999999999999" customHeight="1" x14ac:dyDescent="0.25">
      <c r="A28" s="10" t="s">
        <v>24</v>
      </c>
      <c r="B28" s="14">
        <v>22446000</v>
      </c>
      <c r="C28" s="14">
        <v>21988000</v>
      </c>
      <c r="D28" s="14">
        <v>18489000</v>
      </c>
      <c r="E28" s="14">
        <v>16369000</v>
      </c>
      <c r="F28" s="14">
        <v>16571000</v>
      </c>
      <c r="G28" s="14">
        <v>17451000</v>
      </c>
      <c r="H28" s="14">
        <v>19668000</v>
      </c>
      <c r="I28" s="14">
        <v>15937000</v>
      </c>
      <c r="J28" s="14">
        <v>12525000</v>
      </c>
      <c r="K28" s="14">
        <v>12558000</v>
      </c>
      <c r="L28" s="14"/>
      <c r="N28" s="7" t="s">
        <v>370</v>
      </c>
      <c r="O28" s="29" t="e">
        <v>#N/A</v>
      </c>
      <c r="P28" s="30">
        <v>408649</v>
      </c>
      <c r="Q28" s="31">
        <v>170744.46</v>
      </c>
      <c r="R28" s="30">
        <v>83362.83</v>
      </c>
      <c r="S28" s="34">
        <v>-278097.53999999998</v>
      </c>
      <c r="T28" s="30">
        <v>22486.59</v>
      </c>
      <c r="U28" s="31">
        <v>31977.68</v>
      </c>
      <c r="V28" s="35">
        <v>-134162.35999999999</v>
      </c>
      <c r="W28" s="31">
        <v>121965.8</v>
      </c>
      <c r="X28" s="30">
        <v>262487.37</v>
      </c>
    </row>
    <row r="29" spans="1:24" ht="19.899999999999999" customHeight="1" x14ac:dyDescent="0.25">
      <c r="A29" s="12" t="s">
        <v>25</v>
      </c>
      <c r="B29" s="13">
        <v>5851000</v>
      </c>
      <c r="C29" s="13">
        <v>3230000</v>
      </c>
      <c r="D29" s="13">
        <v>3245000</v>
      </c>
      <c r="E29" s="13">
        <v>3739000</v>
      </c>
      <c r="F29" s="13">
        <v>3512000</v>
      </c>
      <c r="G29" s="13">
        <v>4660000</v>
      </c>
      <c r="H29" s="13">
        <v>4065000</v>
      </c>
      <c r="I29" s="13">
        <v>3184000</v>
      </c>
      <c r="J29" s="13">
        <v>3488000</v>
      </c>
      <c r="K29" s="13">
        <v>3301000</v>
      </c>
      <c r="L29" s="13"/>
      <c r="N29" s="7" t="s">
        <v>371</v>
      </c>
      <c r="O29" s="29">
        <v>25.75</v>
      </c>
      <c r="P29" s="28">
        <v>13.58</v>
      </c>
      <c r="Q29" s="29">
        <v>7.46</v>
      </c>
      <c r="R29" s="28">
        <v>3.8</v>
      </c>
      <c r="S29" s="32">
        <v>-21.16</v>
      </c>
      <c r="T29" s="28">
        <v>2.0099999999999998</v>
      </c>
      <c r="U29" s="29">
        <v>3.02</v>
      </c>
      <c r="V29" s="33">
        <v>-15.63</v>
      </c>
      <c r="W29" s="29">
        <v>13.87</v>
      </c>
      <c r="X29" s="28">
        <v>27.47</v>
      </c>
    </row>
    <row r="30" spans="1:24" ht="19.899999999999999" customHeight="1" x14ac:dyDescent="0.25">
      <c r="A30" s="10" t="s">
        <v>26</v>
      </c>
      <c r="B30" s="14">
        <v>18546000</v>
      </c>
      <c r="C30" s="14">
        <v>9541000</v>
      </c>
      <c r="D30" s="14">
        <v>9115000</v>
      </c>
      <c r="E30" s="14">
        <v>5457000</v>
      </c>
      <c r="F30" s="14">
        <v>1672000</v>
      </c>
      <c r="G30" s="14">
        <v>1202000</v>
      </c>
      <c r="H30" s="14">
        <v>1162000</v>
      </c>
      <c r="I30" s="14">
        <v>2174000</v>
      </c>
      <c r="J30" s="14">
        <v>2296000</v>
      </c>
      <c r="K30" s="14">
        <v>2534000</v>
      </c>
      <c r="L30" s="14"/>
      <c r="N30" s="7" t="s">
        <v>372</v>
      </c>
      <c r="O30" s="29">
        <v>20.43</v>
      </c>
      <c r="P30" s="33">
        <v>-23.55</v>
      </c>
      <c r="Q30" s="29">
        <v>100.62</v>
      </c>
      <c r="R30" s="28">
        <v>179.51</v>
      </c>
      <c r="S30" s="32">
        <v>-3.75</v>
      </c>
      <c r="T30" s="30">
        <v>1160.23</v>
      </c>
      <c r="U30" s="32">
        <v>-52.48</v>
      </c>
      <c r="V30" s="33">
        <v>-15.72</v>
      </c>
      <c r="W30" s="29">
        <v>47.31</v>
      </c>
      <c r="X30" s="28">
        <v>18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5.72</v>
      </c>
      <c r="P31" s="28">
        <v>2.87</v>
      </c>
      <c r="Q31" s="29">
        <v>2.25</v>
      </c>
      <c r="R31" s="28">
        <v>1.82</v>
      </c>
      <c r="S31" s="29">
        <v>1.18</v>
      </c>
      <c r="T31" s="28">
        <v>1.77</v>
      </c>
      <c r="U31" s="29">
        <v>2.0099999999999998</v>
      </c>
      <c r="V31" s="28">
        <v>2.27</v>
      </c>
      <c r="W31" s="29">
        <v>2.54</v>
      </c>
      <c r="X31" s="28">
        <v>3.28</v>
      </c>
    </row>
    <row r="32" spans="1:24" ht="19.899999999999999" customHeight="1" x14ac:dyDescent="0.25">
      <c r="A32" s="10" t="s">
        <v>28</v>
      </c>
      <c r="B32" s="14">
        <v>0</v>
      </c>
      <c r="C32" s="14">
        <v>379000</v>
      </c>
      <c r="D32" s="14">
        <v>469000</v>
      </c>
      <c r="E32" s="14">
        <v>470000</v>
      </c>
      <c r="F32" s="14">
        <v>0</v>
      </c>
      <c r="G32" s="14">
        <v>0</v>
      </c>
      <c r="H32" s="15">
        <v>0</v>
      </c>
      <c r="I32" s="15">
        <v>0</v>
      </c>
      <c r="J32" s="15">
        <v>0</v>
      </c>
      <c r="K32" s="15">
        <v>0</v>
      </c>
      <c r="L32" s="15"/>
      <c r="N32" s="7" t="s">
        <v>374</v>
      </c>
      <c r="O32" s="29">
        <v>14.99</v>
      </c>
      <c r="P32" s="28">
        <v>10.62</v>
      </c>
      <c r="Q32" s="29">
        <v>8.01</v>
      </c>
      <c r="R32" s="28">
        <v>9.1300000000000008</v>
      </c>
      <c r="S32" s="29">
        <v>4.3099999999999996</v>
      </c>
      <c r="T32" s="28">
        <v>13.21</v>
      </c>
      <c r="U32" s="29">
        <v>11.72</v>
      </c>
      <c r="V32" s="28">
        <v>16.04</v>
      </c>
      <c r="W32" s="29">
        <v>17.73</v>
      </c>
      <c r="X32" s="28">
        <v>15.58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18.63</v>
      </c>
      <c r="P33" s="28">
        <v>17.8</v>
      </c>
      <c r="Q33" s="29">
        <v>23.47</v>
      </c>
      <c r="R33" s="28">
        <v>38.090000000000003</v>
      </c>
      <c r="S33" s="29">
        <v>434.54</v>
      </c>
      <c r="T33" s="28">
        <v>111.71</v>
      </c>
      <c r="U33" s="29">
        <v>67.459999999999994</v>
      </c>
      <c r="V33" s="33">
        <v>-75.41</v>
      </c>
      <c r="W33" s="29">
        <v>39.19</v>
      </c>
      <c r="X33" s="28">
        <v>35.39</v>
      </c>
    </row>
    <row r="34" spans="1:24" ht="19.899999999999999" customHeight="1" x14ac:dyDescent="0.25">
      <c r="A34" s="10" t="s">
        <v>29</v>
      </c>
      <c r="B34" s="11">
        <v>103623000</v>
      </c>
      <c r="C34" s="11">
        <v>89288000</v>
      </c>
      <c r="D34" s="11">
        <v>80814000</v>
      </c>
      <c r="E34" s="11">
        <v>77697000</v>
      </c>
      <c r="F34" s="11">
        <v>73960000</v>
      </c>
      <c r="G34" s="11">
        <v>89999000</v>
      </c>
      <c r="H34" s="11">
        <v>89027000</v>
      </c>
      <c r="I34" s="11">
        <v>85947000</v>
      </c>
      <c r="J34" s="11">
        <v>87280000</v>
      </c>
      <c r="K34" s="11">
        <v>83801000</v>
      </c>
      <c r="L34" s="11"/>
      <c r="N34" s="7" t="s">
        <v>376</v>
      </c>
      <c r="O34" s="29">
        <v>4.66</v>
      </c>
      <c r="P34" s="28">
        <v>2.3199999999999998</v>
      </c>
      <c r="Q34" s="29">
        <v>1.84</v>
      </c>
      <c r="R34" s="28">
        <v>1.47</v>
      </c>
      <c r="S34" s="29">
        <v>0.94</v>
      </c>
      <c r="T34" s="28">
        <v>1.42</v>
      </c>
      <c r="U34" s="29">
        <v>1.6</v>
      </c>
      <c r="V34" s="28">
        <v>1.81</v>
      </c>
      <c r="W34" s="29">
        <v>2.0099999999999998</v>
      </c>
      <c r="X34" s="28">
        <v>2.63</v>
      </c>
    </row>
    <row r="35" spans="1:24" ht="19.899999999999999" customHeight="1" x14ac:dyDescent="0.25">
      <c r="A35" s="12" t="s">
        <v>30</v>
      </c>
      <c r="B35" s="18">
        <v>104020000</v>
      </c>
      <c r="C35" s="18">
        <v>89288000</v>
      </c>
      <c r="D35" s="18">
        <v>80814000</v>
      </c>
      <c r="E35" s="18">
        <v>77697000</v>
      </c>
      <c r="F35" s="18">
        <v>73960000</v>
      </c>
      <c r="G35" s="18">
        <v>89999000</v>
      </c>
      <c r="H35" s="18">
        <v>89027000</v>
      </c>
      <c r="I35" s="18">
        <v>85947000</v>
      </c>
      <c r="J35" s="18">
        <v>87280000</v>
      </c>
      <c r="K35" s="18">
        <v>83801000</v>
      </c>
      <c r="L35" s="18"/>
      <c r="N35" s="7" t="s">
        <v>377</v>
      </c>
      <c r="O35" s="31">
        <v>132043</v>
      </c>
      <c r="P35" s="30">
        <v>51497</v>
      </c>
      <c r="Q35" s="31">
        <v>34784</v>
      </c>
      <c r="R35" s="30">
        <v>27157</v>
      </c>
      <c r="S35" s="31">
        <v>17816</v>
      </c>
      <c r="T35" s="30">
        <v>33625</v>
      </c>
      <c r="U35" s="31">
        <v>37505</v>
      </c>
      <c r="V35" s="30">
        <v>42381</v>
      </c>
      <c r="W35" s="31">
        <v>53495</v>
      </c>
      <c r="X35" s="30">
        <v>68470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0.86</v>
      </c>
      <c r="P36" s="28">
        <v>0.53</v>
      </c>
      <c r="Q36" s="29">
        <v>0.63</v>
      </c>
      <c r="R36" s="28">
        <v>0.52</v>
      </c>
      <c r="S36" s="29">
        <v>0.46</v>
      </c>
      <c r="T36" s="28">
        <v>0.34</v>
      </c>
      <c r="U36" s="29">
        <v>0.31</v>
      </c>
      <c r="V36" s="28">
        <v>0.35</v>
      </c>
      <c r="W36" s="29">
        <v>0.38</v>
      </c>
      <c r="X36" s="28">
        <v>0.65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28.49</v>
      </c>
      <c r="P37" s="28">
        <v>28.14</v>
      </c>
      <c r="Q37" s="29">
        <v>5.29</v>
      </c>
      <c r="R37" s="28">
        <v>1.82</v>
      </c>
      <c r="S37" s="29">
        <v>1.69</v>
      </c>
      <c r="T37" s="28">
        <v>1.5</v>
      </c>
      <c r="U37" s="29">
        <v>0.52</v>
      </c>
      <c r="V37" s="28">
        <v>1.91</v>
      </c>
      <c r="W37" s="29">
        <v>2</v>
      </c>
      <c r="X37" s="28">
        <v>2.21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73.400000000000006</v>
      </c>
      <c r="P38" s="28">
        <v>71.81</v>
      </c>
      <c r="Q38" s="29">
        <v>100</v>
      </c>
      <c r="R38" s="28">
        <v>100</v>
      </c>
      <c r="S38" s="29">
        <v>99.84</v>
      </c>
      <c r="T38" s="28">
        <v>100</v>
      </c>
      <c r="U38" s="29">
        <v>100</v>
      </c>
      <c r="V38" s="28">
        <v>107.97</v>
      </c>
      <c r="W38" s="29">
        <v>56.2</v>
      </c>
      <c r="X38" s="28">
        <v>103.19</v>
      </c>
    </row>
    <row r="39" spans="1:24" ht="19.899999999999999" customHeight="1" x14ac:dyDescent="0.25">
      <c r="A39" s="12" t="s">
        <v>32</v>
      </c>
      <c r="B39" s="18">
        <v>60650000</v>
      </c>
      <c r="C39" s="18">
        <v>47111000</v>
      </c>
      <c r="D39" s="18">
        <v>41527000</v>
      </c>
      <c r="E39" s="18">
        <v>40016000</v>
      </c>
      <c r="F39" s="18">
        <v>40434000</v>
      </c>
      <c r="G39" s="18">
        <v>50736000</v>
      </c>
      <c r="H39" s="18">
        <v>49882000</v>
      </c>
      <c r="I39" s="18">
        <v>49820000</v>
      </c>
      <c r="J39" s="18">
        <v>56362000</v>
      </c>
      <c r="K39" s="18">
        <v>54558000</v>
      </c>
      <c r="L39" s="18"/>
      <c r="N39" s="7" t="s">
        <v>381</v>
      </c>
      <c r="O39" s="29">
        <v>24.74</v>
      </c>
      <c r="P39" s="28">
        <v>11.35</v>
      </c>
      <c r="Q39" s="29">
        <v>6.06</v>
      </c>
      <c r="R39" s="28">
        <v>3.03</v>
      </c>
      <c r="S39" s="32">
        <v>-17.12</v>
      </c>
      <c r="T39" s="28">
        <v>1.24</v>
      </c>
      <c r="U39" s="29">
        <v>1.79</v>
      </c>
      <c r="V39" s="33">
        <v>-7.85</v>
      </c>
      <c r="W39" s="29">
        <v>8.18</v>
      </c>
      <c r="X39" s="28">
        <v>15.19</v>
      </c>
    </row>
    <row r="40" spans="1:24" ht="19.899999999999999" customHeight="1" x14ac:dyDescent="0.25">
      <c r="A40" s="10" t="s">
        <v>33</v>
      </c>
      <c r="B40" s="14">
        <v>27000</v>
      </c>
      <c r="C40" s="14">
        <v>27000</v>
      </c>
      <c r="D40" s="14">
        <v>27000</v>
      </c>
      <c r="E40" s="14">
        <v>27000</v>
      </c>
      <c r="F40" s="14">
        <v>27000</v>
      </c>
      <c r="G40" s="14">
        <v>27000</v>
      </c>
      <c r="H40" s="14">
        <v>27000</v>
      </c>
      <c r="I40" s="14">
        <v>27000</v>
      </c>
      <c r="J40" s="14">
        <v>27000</v>
      </c>
      <c r="K40" s="14">
        <v>26000</v>
      </c>
      <c r="L40" s="14"/>
      <c r="N40" s="7" t="s">
        <v>382</v>
      </c>
      <c r="O40" s="29">
        <v>30.5</v>
      </c>
      <c r="P40" s="28">
        <v>14.47</v>
      </c>
      <c r="Q40" s="29">
        <v>4.68</v>
      </c>
      <c r="R40" s="28">
        <v>1.58</v>
      </c>
      <c r="S40" s="32">
        <v>-29.99</v>
      </c>
      <c r="T40" s="28">
        <v>1.23</v>
      </c>
      <c r="U40" s="32">
        <v>-2.75</v>
      </c>
      <c r="V40" s="33">
        <v>-13.4</v>
      </c>
      <c r="W40" s="29">
        <v>6.37</v>
      </c>
      <c r="X40" s="28">
        <v>18.25</v>
      </c>
    </row>
    <row r="41" spans="1:24" ht="19.899999999999999" customHeight="1" x14ac:dyDescent="0.25">
      <c r="A41" s="12" t="s">
        <v>34</v>
      </c>
      <c r="B41" s="16">
        <v>22691000</v>
      </c>
      <c r="C41" s="16">
        <v>22746000</v>
      </c>
      <c r="D41" s="16">
        <v>22673000</v>
      </c>
      <c r="E41" s="16">
        <v>22498000</v>
      </c>
      <c r="F41" s="16">
        <v>22395000</v>
      </c>
      <c r="G41" s="13">
        <v>21846000</v>
      </c>
      <c r="H41" s="13">
        <v>21439000</v>
      </c>
      <c r="I41" s="13">
        <v>20956000</v>
      </c>
      <c r="J41" s="13">
        <v>21014000</v>
      </c>
      <c r="K41" s="13">
        <v>21381000</v>
      </c>
      <c r="L41" s="13"/>
      <c r="N41" s="7" t="s">
        <v>383</v>
      </c>
      <c r="O41" s="29">
        <v>0.96</v>
      </c>
      <c r="P41" s="28">
        <v>0.84</v>
      </c>
      <c r="Q41" s="29">
        <v>0.81</v>
      </c>
      <c r="R41" s="28">
        <v>0.8</v>
      </c>
      <c r="S41" s="29">
        <v>0.81</v>
      </c>
      <c r="T41" s="28">
        <v>0.62</v>
      </c>
      <c r="U41" s="29">
        <v>0.59</v>
      </c>
      <c r="V41" s="28">
        <v>0.5</v>
      </c>
      <c r="W41" s="29">
        <v>0.59</v>
      </c>
      <c r="X41" s="28">
        <v>0.55000000000000004</v>
      </c>
    </row>
    <row r="42" spans="1:24" ht="19.899999999999999" customHeight="1" x14ac:dyDescent="0.25">
      <c r="A42" s="10" t="s">
        <v>35</v>
      </c>
      <c r="B42" s="14">
        <v>2893000</v>
      </c>
      <c r="C42" s="14">
        <v>2860000</v>
      </c>
      <c r="D42" s="14">
        <v>2193000</v>
      </c>
      <c r="E42" s="14">
        <v>2651000</v>
      </c>
      <c r="F42" s="14">
        <v>2810000</v>
      </c>
      <c r="G42" s="14">
        <v>1265000</v>
      </c>
      <c r="H42" s="14">
        <v>1054000</v>
      </c>
      <c r="I42" s="14">
        <v>112000</v>
      </c>
      <c r="J42" s="14">
        <v>-213000</v>
      </c>
      <c r="K42" s="14">
        <v>-370000</v>
      </c>
      <c r="L42" s="14"/>
      <c r="N42" s="7" t="s">
        <v>384</v>
      </c>
      <c r="O42" s="29">
        <v>1.26</v>
      </c>
      <c r="P42" s="28">
        <v>2.44</v>
      </c>
      <c r="Q42" s="29">
        <v>2.58</v>
      </c>
      <c r="R42" s="28">
        <v>3.54</v>
      </c>
      <c r="S42" s="29">
        <v>2.11</v>
      </c>
      <c r="T42" s="28">
        <v>3.94</v>
      </c>
      <c r="U42" s="29">
        <v>3.1</v>
      </c>
      <c r="V42" s="28">
        <v>3.3</v>
      </c>
      <c r="W42" s="29">
        <v>2</v>
      </c>
      <c r="X42" s="28">
        <v>1.37</v>
      </c>
    </row>
    <row r="43" spans="1:24" ht="19.899999999999999" customHeight="1" x14ac:dyDescent="0.25">
      <c r="A43" s="12" t="s">
        <v>36</v>
      </c>
      <c r="B43" s="13">
        <v>35039000</v>
      </c>
      <c r="C43" s="13">
        <v>21478000</v>
      </c>
      <c r="D43" s="13">
        <v>16634000</v>
      </c>
      <c r="E43" s="13">
        <v>14840000</v>
      </c>
      <c r="F43" s="13">
        <v>15202000</v>
      </c>
      <c r="G43" s="13">
        <v>27598000</v>
      </c>
      <c r="H43" s="13">
        <v>27362000</v>
      </c>
      <c r="I43" s="13">
        <v>28725000</v>
      </c>
      <c r="J43" s="13">
        <v>35534000</v>
      </c>
      <c r="K43" s="13">
        <v>33521000</v>
      </c>
      <c r="L43" s="13"/>
      <c r="N43" s="7" t="s">
        <v>385</v>
      </c>
      <c r="O43" s="29" t="e">
        <v>#N/A</v>
      </c>
      <c r="P43" s="30">
        <v>3008673.2</v>
      </c>
      <c r="Q43" s="31">
        <v>2289418.65</v>
      </c>
      <c r="R43" s="30">
        <v>2193840.71</v>
      </c>
      <c r="S43" s="31">
        <v>1314345.3400000001</v>
      </c>
      <c r="T43" s="30">
        <v>1117818.46</v>
      </c>
      <c r="U43" s="31">
        <v>1060342.06</v>
      </c>
      <c r="V43" s="30">
        <v>858495.82</v>
      </c>
      <c r="W43" s="31">
        <v>879452.01</v>
      </c>
      <c r="X43" s="30">
        <v>955534.02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24.5</v>
      </c>
      <c r="P44" s="28">
        <v>10.61</v>
      </c>
      <c r="Q44" s="29">
        <v>3.22</v>
      </c>
      <c r="R44" s="28">
        <v>1.07</v>
      </c>
      <c r="S44" s="32">
        <v>-19.309999999999999</v>
      </c>
      <c r="T44" s="28">
        <v>0.89</v>
      </c>
      <c r="U44" s="32">
        <v>-2.0299999999999998</v>
      </c>
      <c r="V44" s="33">
        <v>-9.69</v>
      </c>
      <c r="W44" s="29">
        <v>5.15</v>
      </c>
      <c r="X44" s="28">
        <v>14.44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>
        <v>11.52</v>
      </c>
      <c r="P45" s="28">
        <v>9.4499999999999993</v>
      </c>
      <c r="Q45" s="29">
        <v>10.39</v>
      </c>
      <c r="R45" s="28">
        <v>10.38</v>
      </c>
      <c r="S45" s="32">
        <v>-6.35</v>
      </c>
      <c r="T45" s="28">
        <v>14.95</v>
      </c>
      <c r="U45" s="29">
        <v>15.49</v>
      </c>
      <c r="V45" s="33">
        <v>-62.17</v>
      </c>
      <c r="W45" s="29">
        <v>12.02</v>
      </c>
      <c r="X45" s="28">
        <v>10.43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>
        <v>13.52</v>
      </c>
      <c r="P46" s="28">
        <v>13.34</v>
      </c>
      <c r="Q46" s="29">
        <v>19.07</v>
      </c>
      <c r="R46" s="28">
        <v>30.94</v>
      </c>
      <c r="S46" s="32">
        <v>-3.77</v>
      </c>
      <c r="T46" s="28">
        <v>80.38</v>
      </c>
      <c r="U46" s="29">
        <v>62.94</v>
      </c>
      <c r="V46" s="33">
        <v>-16.8</v>
      </c>
      <c r="W46" s="29">
        <v>20.03</v>
      </c>
      <c r="X46" s="28">
        <v>14.07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18.690000000000001</v>
      </c>
      <c r="P47" s="28">
        <v>14.16</v>
      </c>
      <c r="Q47" s="29">
        <v>10.25</v>
      </c>
      <c r="R47" s="28">
        <v>13.35</v>
      </c>
      <c r="S47" s="29">
        <v>28.55</v>
      </c>
      <c r="T47" s="28">
        <v>74.83</v>
      </c>
      <c r="U47" s="29">
        <v>86.29</v>
      </c>
      <c r="V47" s="28">
        <v>52.1</v>
      </c>
      <c r="W47" s="29">
        <v>62.29</v>
      </c>
      <c r="X47" s="28">
        <v>70.69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30.14</v>
      </c>
      <c r="P48" s="28">
        <v>11.61</v>
      </c>
      <c r="Q48" s="29">
        <v>3.58</v>
      </c>
      <c r="R48" s="28">
        <v>2.13</v>
      </c>
      <c r="S48" s="29">
        <v>1.18</v>
      </c>
      <c r="T48" s="28">
        <v>1.48</v>
      </c>
      <c r="U48" s="29">
        <v>0.51</v>
      </c>
      <c r="V48" s="28">
        <v>1.97</v>
      </c>
      <c r="W48" s="29">
        <v>2.0499999999999998</v>
      </c>
      <c r="X48" s="28">
        <v>3.12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26.58</v>
      </c>
      <c r="P49" s="28">
        <v>11.91</v>
      </c>
      <c r="Q49" s="29">
        <v>6.18</v>
      </c>
      <c r="R49" s="28">
        <v>3.11</v>
      </c>
      <c r="S49" s="32">
        <v>-15.44</v>
      </c>
      <c r="T49" s="28">
        <v>1.25</v>
      </c>
      <c r="U49" s="29">
        <v>1.82</v>
      </c>
      <c r="V49" s="33">
        <v>-7.79</v>
      </c>
      <c r="W49" s="29">
        <v>8.35</v>
      </c>
      <c r="X49" s="28">
        <v>15.95</v>
      </c>
    </row>
    <row r="50" spans="1:24" ht="19.899999999999999" customHeight="1" x14ac:dyDescent="0.25">
      <c r="A50" s="10" t="s">
        <v>41</v>
      </c>
      <c r="B50" s="11">
        <v>192000</v>
      </c>
      <c r="C50" s="11">
        <v>231000</v>
      </c>
      <c r="D50" s="11">
        <v>-526000</v>
      </c>
      <c r="E50" s="11">
        <v>-234000</v>
      </c>
      <c r="F50" s="11">
        <v>-411000</v>
      </c>
      <c r="G50" s="11">
        <v>-210000</v>
      </c>
      <c r="H50" s="11">
        <v>126000</v>
      </c>
      <c r="I50" s="11">
        <v>280000</v>
      </c>
      <c r="J50" s="11">
        <v>381000</v>
      </c>
      <c r="K50" s="11">
        <v>460000</v>
      </c>
      <c r="L50" s="11"/>
      <c r="N50" s="7" t="s">
        <v>392</v>
      </c>
      <c r="O50" s="29">
        <v>34.33</v>
      </c>
      <c r="P50" s="28">
        <v>15.38</v>
      </c>
      <c r="Q50" s="29">
        <v>4.7699999999999996</v>
      </c>
      <c r="R50" s="28">
        <v>1.57</v>
      </c>
      <c r="S50" s="32">
        <v>-26.6</v>
      </c>
      <c r="T50" s="28">
        <v>1.24</v>
      </c>
      <c r="U50" s="32">
        <v>-2.75</v>
      </c>
      <c r="V50" s="33">
        <v>-12.58</v>
      </c>
      <c r="W50" s="29">
        <v>6.47</v>
      </c>
      <c r="X50" s="28">
        <v>22.97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>
        <v>23.17</v>
      </c>
      <c r="P51" s="33">
        <v>-2.66</v>
      </c>
      <c r="Q51" s="29">
        <v>4.71</v>
      </c>
      <c r="R51" s="28">
        <v>2.73</v>
      </c>
      <c r="S51" s="32">
        <v>-15.61</v>
      </c>
      <c r="T51" s="28">
        <v>0.62</v>
      </c>
      <c r="U51" s="29">
        <v>1.1599999999999999</v>
      </c>
      <c r="V51" s="33">
        <v>-8.01</v>
      </c>
      <c r="W51" s="29">
        <v>7.48</v>
      </c>
      <c r="X51" s="28">
        <v>15.94</v>
      </c>
    </row>
    <row r="52" spans="1:24" ht="19.899999999999999" customHeight="1" thickBot="1" x14ac:dyDescent="0.3">
      <c r="A52" s="10" t="s">
        <v>42</v>
      </c>
      <c r="B52" s="11">
        <v>60842000</v>
      </c>
      <c r="C52" s="11">
        <v>47342000</v>
      </c>
      <c r="D52" s="11">
        <v>41001000</v>
      </c>
      <c r="E52" s="11">
        <v>39782000</v>
      </c>
      <c r="F52" s="11">
        <v>40023000</v>
      </c>
      <c r="G52" s="11">
        <v>50526000</v>
      </c>
      <c r="H52" s="11">
        <v>50008000</v>
      </c>
      <c r="I52" s="11">
        <v>50100000</v>
      </c>
      <c r="J52" s="11">
        <v>56743000</v>
      </c>
      <c r="K52" s="11">
        <v>55018000</v>
      </c>
      <c r="L52" s="11"/>
      <c r="N52" s="7" t="s">
        <v>394</v>
      </c>
      <c r="O52" s="29">
        <v>27.59</v>
      </c>
      <c r="P52" s="33">
        <v>-11.41</v>
      </c>
      <c r="Q52" s="29">
        <v>2.11</v>
      </c>
      <c r="R52" s="28">
        <v>0.96</v>
      </c>
      <c r="S52" s="32">
        <v>-26.2</v>
      </c>
      <c r="T52" s="28">
        <v>0.15</v>
      </c>
      <c r="U52" s="32">
        <v>-3.58</v>
      </c>
      <c r="V52" s="33">
        <v>-12.58</v>
      </c>
      <c r="W52" s="29">
        <v>5.23</v>
      </c>
      <c r="X52" s="28">
        <v>22.94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262515</v>
      </c>
      <c r="P53" s="65">
        <f t="shared" ref="P53:X53" si="0">C86</f>
        <v>262323</v>
      </c>
      <c r="Q53" s="65">
        <f t="shared" si="0"/>
        <v>262187</v>
      </c>
      <c r="R53" s="65">
        <f t="shared" si="0"/>
        <v>261905</v>
      </c>
      <c r="S53" s="65">
        <f t="shared" si="0"/>
        <v>261378</v>
      </c>
      <c r="T53" s="65">
        <f t="shared" si="0"/>
        <v>261105</v>
      </c>
      <c r="U53" s="65">
        <f t="shared" si="0"/>
        <v>260976</v>
      </c>
      <c r="V53" s="65">
        <f t="shared" si="0"/>
        <v>261015</v>
      </c>
      <c r="W53" s="65">
        <f t="shared" si="0"/>
        <v>261363</v>
      </c>
      <c r="X53" s="65">
        <f t="shared" si="0"/>
        <v>254828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60644692.712999992</v>
      </c>
      <c r="P54" s="50">
        <f t="shared" ref="P54:X54" si="1">P53*P7/100</f>
        <v>47094664.563900001</v>
      </c>
      <c r="Q54" s="49">
        <f t="shared" si="1"/>
        <v>40547586.6118</v>
      </c>
      <c r="R54" s="50">
        <f t="shared" si="1"/>
        <v>39066142.657499999</v>
      </c>
      <c r="S54" s="49">
        <f t="shared" si="1"/>
        <v>39437705.876400001</v>
      </c>
      <c r="T54" s="50">
        <f t="shared" si="1"/>
        <v>49523811.460499994</v>
      </c>
      <c r="U54" s="49">
        <f t="shared" si="1"/>
        <v>48693841.593600005</v>
      </c>
      <c r="V54" s="50">
        <f t="shared" si="1"/>
        <v>48654240.060000002</v>
      </c>
      <c r="W54" s="49">
        <f t="shared" si="1"/>
        <v>55097986.302600004</v>
      </c>
      <c r="X54" s="50">
        <f t="shared" si="1"/>
        <v>53140786.325200006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23130984.195</v>
      </c>
      <c r="P55" s="50">
        <f t="shared" si="2"/>
        <v>12715582.779000001</v>
      </c>
      <c r="Q55" s="49">
        <f t="shared" si="2"/>
        <v>11384028.446499998</v>
      </c>
      <c r="R55" s="50">
        <f t="shared" si="2"/>
        <v>7789604.7004999993</v>
      </c>
      <c r="S55" s="49">
        <f t="shared" si="2"/>
        <v>10805052.866400002</v>
      </c>
      <c r="T55" s="50">
        <f t="shared" si="2"/>
        <v>6647289.4215000002</v>
      </c>
      <c r="U55" s="49">
        <f t="shared" si="2"/>
        <v>8352197.6112000002</v>
      </c>
      <c r="V55" s="50">
        <f t="shared" si="2"/>
        <v>6896747.1420000009</v>
      </c>
      <c r="W55" s="49">
        <f t="shared" si="2"/>
        <v>7888039.8851999994</v>
      </c>
      <c r="X55" s="50">
        <f t="shared" si="2"/>
        <v>11197371.665200001</v>
      </c>
    </row>
    <row r="56" spans="1:24" ht="19.899999999999999" customHeight="1" x14ac:dyDescent="0.25">
      <c r="A56" s="10" t="s">
        <v>44</v>
      </c>
      <c r="B56" s="11">
        <v>14646000</v>
      </c>
      <c r="C56" s="11">
        <v>17062000</v>
      </c>
      <c r="D56" s="11">
        <v>19439000</v>
      </c>
      <c r="E56" s="11">
        <v>19187000</v>
      </c>
      <c r="F56" s="11">
        <v>22776000</v>
      </c>
      <c r="G56" s="11">
        <v>22093000</v>
      </c>
      <c r="H56" s="11">
        <v>21968000</v>
      </c>
      <c r="I56" s="11">
        <v>20668000</v>
      </c>
      <c r="J56" s="11">
        <v>15430000</v>
      </c>
      <c r="K56" s="11">
        <v>19774000</v>
      </c>
      <c r="L56" s="11"/>
      <c r="N56" s="51" t="s">
        <v>439</v>
      </c>
      <c r="O56" s="52">
        <f>B135/100</f>
        <v>0.34</v>
      </c>
      <c r="P56" s="52">
        <f t="shared" ref="P56:X56" si="3">C135/100</f>
        <v>0.14000000000000001</v>
      </c>
      <c r="Q56" s="52">
        <f t="shared" si="3"/>
        <v>0.06</v>
      </c>
      <c r="R56" s="52">
        <f t="shared" si="3"/>
        <v>0.04</v>
      </c>
      <c r="S56" s="52">
        <f t="shared" si="3"/>
        <v>0.08</v>
      </c>
      <c r="T56" s="52">
        <f t="shared" si="3"/>
        <v>0.05</v>
      </c>
      <c r="U56" s="52">
        <f t="shared" si="3"/>
        <v>0.22</v>
      </c>
      <c r="V56" s="52">
        <f t="shared" si="3"/>
        <v>-0.16</v>
      </c>
      <c r="W56" s="52">
        <f t="shared" si="3"/>
        <v>0.11</v>
      </c>
      <c r="X56" s="52">
        <f t="shared" si="3"/>
        <v>0.25</v>
      </c>
    </row>
    <row r="57" spans="1:24" ht="19.899999999999999" customHeight="1" x14ac:dyDescent="0.25">
      <c r="A57" s="12" t="s">
        <v>45</v>
      </c>
      <c r="B57" s="13">
        <v>11120000</v>
      </c>
      <c r="C57" s="13">
        <v>8222000</v>
      </c>
      <c r="D57" s="13">
        <v>7455000</v>
      </c>
      <c r="E57" s="13">
        <v>7519000</v>
      </c>
      <c r="F57" s="13">
        <v>8140000</v>
      </c>
      <c r="G57" s="13">
        <v>10516000</v>
      </c>
      <c r="H57" s="13">
        <v>10620000</v>
      </c>
      <c r="I57" s="13">
        <v>10831000</v>
      </c>
      <c r="J57" s="13">
        <v>13006000</v>
      </c>
      <c r="K57" s="13">
        <v>11615000</v>
      </c>
      <c r="L57" s="13"/>
      <c r="N57" s="48" t="s">
        <v>440</v>
      </c>
      <c r="O57" s="53">
        <f>(B30+B29+B28)-(B66+B68)</f>
        <v>18517000</v>
      </c>
      <c r="P57" s="53">
        <f t="shared" ref="P57:X57" si="4">(C30+C29+C28)-(C66+C68)</f>
        <v>10021000</v>
      </c>
      <c r="Q57" s="53">
        <f t="shared" si="4"/>
        <v>12205000</v>
      </c>
      <c r="R57" s="53">
        <f t="shared" si="4"/>
        <v>10119000</v>
      </c>
      <c r="S57" s="53">
        <f t="shared" si="4"/>
        <v>12817000</v>
      </c>
      <c r="T57" s="53">
        <f t="shared" si="4"/>
        <v>12294000</v>
      </c>
      <c r="U57" s="53">
        <f t="shared" si="4"/>
        <v>11019000</v>
      </c>
      <c r="V57" s="53">
        <f t="shared" si="4"/>
        <v>10752000</v>
      </c>
      <c r="W57" s="53">
        <f t="shared" si="4"/>
        <v>8404000</v>
      </c>
      <c r="X57" s="53">
        <f t="shared" si="4"/>
        <v>9489000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28497000</v>
      </c>
      <c r="P58" s="53">
        <f t="shared" ref="P58:X58" si="5">C20</f>
        <v>25541000</v>
      </c>
      <c r="Q58" s="53">
        <f t="shared" si="5"/>
        <v>22099000</v>
      </c>
      <c r="R58" s="53">
        <f t="shared" si="5"/>
        <v>23164000</v>
      </c>
      <c r="S58" s="53">
        <f t="shared" si="5"/>
        <v>27298000</v>
      </c>
      <c r="T58" s="53">
        <f t="shared" si="5"/>
        <v>5215000</v>
      </c>
      <c r="U58" s="53">
        <f t="shared" si="5"/>
        <v>5337000</v>
      </c>
      <c r="V58" s="53">
        <f t="shared" si="5"/>
        <v>5476000</v>
      </c>
      <c r="W58" s="53">
        <f t="shared" si="5"/>
        <v>5113000</v>
      </c>
      <c r="X58" s="53">
        <f t="shared" si="5"/>
        <v>356000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47014000</v>
      </c>
      <c r="P59" s="55">
        <f t="shared" ref="P59:X59" si="6">P57+P58</f>
        <v>35562000</v>
      </c>
      <c r="Q59" s="54">
        <f t="shared" si="6"/>
        <v>34304000</v>
      </c>
      <c r="R59" s="55">
        <f t="shared" si="6"/>
        <v>33283000</v>
      </c>
      <c r="S59" s="54">
        <f t="shared" si="6"/>
        <v>40115000</v>
      </c>
      <c r="T59" s="55">
        <f t="shared" si="6"/>
        <v>17509000</v>
      </c>
      <c r="U59" s="54">
        <f t="shared" si="6"/>
        <v>16356000</v>
      </c>
      <c r="V59" s="55">
        <f t="shared" si="6"/>
        <v>16228000</v>
      </c>
      <c r="W59" s="54">
        <f t="shared" si="6"/>
        <v>13517000</v>
      </c>
      <c r="X59" s="55">
        <f t="shared" si="6"/>
        <v>9845000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69000</v>
      </c>
      <c r="K60" s="15">
        <v>148000</v>
      </c>
      <c r="L60" s="15"/>
      <c r="N60" s="48" t="s">
        <v>443</v>
      </c>
      <c r="O60" s="53">
        <f>B146</f>
        <v>4454000</v>
      </c>
      <c r="P60" s="53">
        <f t="shared" ref="P60:X60" si="7">C146</f>
        <v>4168000</v>
      </c>
      <c r="Q60" s="53">
        <f t="shared" si="7"/>
        <v>4093000</v>
      </c>
      <c r="R60" s="53">
        <f t="shared" si="7"/>
        <v>4667000</v>
      </c>
      <c r="S60" s="53">
        <f t="shared" si="7"/>
        <v>5140000</v>
      </c>
      <c r="T60" s="53">
        <f t="shared" si="7"/>
        <v>4897000</v>
      </c>
      <c r="U60" s="53">
        <f t="shared" si="7"/>
        <v>4878000</v>
      </c>
      <c r="V60" s="53">
        <f t="shared" si="7"/>
        <v>4921000</v>
      </c>
      <c r="W60" s="53">
        <f t="shared" si="7"/>
        <v>4761000</v>
      </c>
      <c r="X60" s="53">
        <f t="shared" si="7"/>
        <v>4444000</v>
      </c>
    </row>
    <row r="61" spans="1:24" ht="19.899999999999999" customHeight="1" x14ac:dyDescent="0.25">
      <c r="A61" s="12" t="s">
        <v>49</v>
      </c>
      <c r="B61" s="13">
        <v>685000</v>
      </c>
      <c r="C61" s="13">
        <v>6138000</v>
      </c>
      <c r="D61" s="13">
        <v>9699000</v>
      </c>
      <c r="E61" s="13">
        <v>9494000</v>
      </c>
      <c r="F61" s="13">
        <v>12218000</v>
      </c>
      <c r="G61" s="13">
        <v>9459000</v>
      </c>
      <c r="H61" s="13">
        <v>9486000</v>
      </c>
      <c r="I61" s="13">
        <v>8104000</v>
      </c>
      <c r="J61" s="13">
        <v>939000</v>
      </c>
      <c r="K61" s="13">
        <v>6623000</v>
      </c>
      <c r="L61" s="13"/>
      <c r="N61" s="48" t="s">
        <v>444</v>
      </c>
      <c r="O61" s="56">
        <f>B165/B163</f>
        <v>0.26619245208456827</v>
      </c>
      <c r="P61" s="56">
        <f t="shared" ref="P61:X61" si="8">C165/C163</f>
        <v>0.27601200952479554</v>
      </c>
      <c r="Q61" s="56">
        <f>D165/D163</f>
        <v>0.45649717514124294</v>
      </c>
      <c r="R61" s="56">
        <f t="shared" si="8"/>
        <v>0.34339622641509432</v>
      </c>
      <c r="S61" s="56">
        <f t="shared" si="8"/>
        <v>0.1367847796873895</v>
      </c>
      <c r="T61" s="56">
        <f t="shared" si="8"/>
        <v>0.18061674008810572</v>
      </c>
      <c r="U61" s="56">
        <f t="shared" si="8"/>
        <v>3.2363367799113738</v>
      </c>
      <c r="V61" s="56">
        <f t="shared" si="8"/>
        <v>0.11776289877904687</v>
      </c>
      <c r="W61" s="56">
        <f t="shared" si="8"/>
        <v>0.44647950758144422</v>
      </c>
      <c r="X61" s="56">
        <f t="shared" si="8"/>
        <v>0.1784293023633558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25636000</v>
      </c>
      <c r="P62" s="53">
        <f t="shared" ref="P62:X62" si="9">C154</f>
        <v>10130000</v>
      </c>
      <c r="Q62" s="53">
        <f t="shared" si="9"/>
        <v>4899000</v>
      </c>
      <c r="R62" s="53">
        <f t="shared" si="9"/>
        <v>2355000</v>
      </c>
      <c r="S62" s="53">
        <f t="shared" si="9"/>
        <v>-12659000</v>
      </c>
      <c r="T62" s="53">
        <f t="shared" si="9"/>
        <v>1119000</v>
      </c>
      <c r="U62" s="53">
        <f t="shared" si="9"/>
        <v>1593000</v>
      </c>
      <c r="V62" s="53">
        <f t="shared" si="9"/>
        <v>-6743000</v>
      </c>
      <c r="W62" s="53">
        <f t="shared" si="9"/>
        <v>7140000</v>
      </c>
      <c r="X62" s="53">
        <f t="shared" si="9"/>
        <v>12733000</v>
      </c>
    </row>
    <row r="63" spans="1:24" ht="19.899999999999999" customHeight="1" x14ac:dyDescent="0.25">
      <c r="A63" s="12" t="s">
        <v>50</v>
      </c>
      <c r="B63" s="18">
        <v>2841000</v>
      </c>
      <c r="C63" s="18">
        <v>2702000</v>
      </c>
      <c r="D63" s="18">
        <v>2285000</v>
      </c>
      <c r="E63" s="18">
        <v>2174000</v>
      </c>
      <c r="F63" s="18">
        <v>2418000</v>
      </c>
      <c r="G63" s="18">
        <v>2118000</v>
      </c>
      <c r="H63" s="18">
        <v>1862000</v>
      </c>
      <c r="I63" s="18">
        <v>1733000</v>
      </c>
      <c r="J63" s="18">
        <v>1416000</v>
      </c>
      <c r="K63" s="18">
        <v>1388000</v>
      </c>
      <c r="L63" s="18"/>
      <c r="N63" s="51" t="s">
        <v>446</v>
      </c>
      <c r="O63" s="57">
        <f>O62*(1-O61)</f>
        <v>18811890.298360009</v>
      </c>
      <c r="P63" s="55">
        <f t="shared" ref="P63:X63" si="10">P62*(1-P61)</f>
        <v>7333998.3435138213</v>
      </c>
      <c r="Q63" s="57">
        <f t="shared" si="10"/>
        <v>2662620.3389830505</v>
      </c>
      <c r="R63" s="55">
        <f t="shared" si="10"/>
        <v>1546301.886792453</v>
      </c>
      <c r="S63" s="57">
        <f t="shared" si="10"/>
        <v>-10927441.473937336</v>
      </c>
      <c r="T63" s="55">
        <f t="shared" si="10"/>
        <v>916889.86784140975</v>
      </c>
      <c r="U63" s="57">
        <f t="shared" si="10"/>
        <v>-3562484.4903988186</v>
      </c>
      <c r="V63" s="55">
        <f t="shared" si="10"/>
        <v>-5948924.773532887</v>
      </c>
      <c r="W63" s="57">
        <f t="shared" si="10"/>
        <v>3952136.315868488</v>
      </c>
      <c r="X63" s="55">
        <f t="shared" si="10"/>
        <v>10461059.693007389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7359890.2983600087</v>
      </c>
      <c r="P64" s="60">
        <f t="shared" ref="P64:V64" si="11">(P63+P60)-(P59-Q59+P60)</f>
        <v>6075998.3435138203</v>
      </c>
      <c r="Q64" s="59">
        <f t="shared" si="11"/>
        <v>1641620.3389830505</v>
      </c>
      <c r="R64" s="60">
        <f t="shared" si="11"/>
        <v>8378301.886792453</v>
      </c>
      <c r="S64" s="59">
        <f t="shared" si="11"/>
        <v>-33533441.473937336</v>
      </c>
      <c r="T64" s="60">
        <f t="shared" si="11"/>
        <v>-236110.13215859048</v>
      </c>
      <c r="U64" s="59">
        <f t="shared" si="11"/>
        <v>-3690484.4903988186</v>
      </c>
      <c r="V64" s="60">
        <f t="shared" si="11"/>
        <v>-8659924.7735328861</v>
      </c>
      <c r="W64" s="59">
        <f>(W63+W60)-(W59-X59+W60)</f>
        <v>280136.31586848758</v>
      </c>
      <c r="X64" s="60">
        <f>(X63+X60)-(X59+X60)</f>
        <v>616059.69300738908</v>
      </c>
    </row>
    <row r="65" spans="1:24" ht="19.899999999999999" customHeight="1" thickBot="1" x14ac:dyDescent="0.3">
      <c r="A65" s="12" t="s">
        <v>51</v>
      </c>
      <c r="B65" s="18">
        <v>28532000</v>
      </c>
      <c r="C65" s="18">
        <v>24884000</v>
      </c>
      <c r="D65" s="18">
        <v>20374000</v>
      </c>
      <c r="E65" s="18">
        <v>18728000</v>
      </c>
      <c r="F65" s="18">
        <v>11161000</v>
      </c>
      <c r="G65" s="18">
        <v>17380000</v>
      </c>
      <c r="H65" s="18">
        <v>17051000</v>
      </c>
      <c r="I65" s="18">
        <v>15179000</v>
      </c>
      <c r="J65" s="18">
        <v>15107000</v>
      </c>
      <c r="K65" s="18">
        <v>9009000</v>
      </c>
      <c r="L65" s="18"/>
      <c r="N65" s="61" t="s">
        <v>448</v>
      </c>
      <c r="O65" s="62">
        <f>O64/O55</f>
        <v>0.31818318824284719</v>
      </c>
      <c r="P65" s="63">
        <f>P64/P55</f>
        <v>0.47783876280908127</v>
      </c>
      <c r="Q65" s="64">
        <f t="shared" ref="Q65:X65" si="12">Q64/Q55</f>
        <v>0.14420381560867973</v>
      </c>
      <c r="R65" s="63">
        <f t="shared" si="12"/>
        <v>1.0755747189911533</v>
      </c>
      <c r="S65" s="64">
        <f t="shared" si="12"/>
        <v>-3.1034962890570212</v>
      </c>
      <c r="T65" s="63">
        <f t="shared" si="12"/>
        <v>-3.551976109162866E-2</v>
      </c>
      <c r="U65" s="64">
        <f t="shared" si="12"/>
        <v>-0.44185789922523028</v>
      </c>
      <c r="V65" s="63">
        <f t="shared" si="12"/>
        <v>-1.2556535124791566</v>
      </c>
      <c r="W65" s="64">
        <f t="shared" si="12"/>
        <v>3.5514059252425394E-2</v>
      </c>
      <c r="X65" s="63">
        <f t="shared" si="12"/>
        <v>5.5018241014721678E-2</v>
      </c>
    </row>
    <row r="66" spans="1:24" ht="19.899999999999999" customHeight="1" x14ac:dyDescent="0.25">
      <c r="A66" s="10" t="s">
        <v>52</v>
      </c>
      <c r="B66" s="14">
        <v>28230000</v>
      </c>
      <c r="C66" s="14">
        <v>24738000</v>
      </c>
      <c r="D66" s="14">
        <v>18644000</v>
      </c>
      <c r="E66" s="14">
        <v>15446000</v>
      </c>
      <c r="F66" s="14">
        <v>8906000</v>
      </c>
      <c r="G66" s="14">
        <v>9723000</v>
      </c>
      <c r="H66" s="14">
        <v>10055000</v>
      </c>
      <c r="I66" s="14">
        <v>8518000</v>
      </c>
      <c r="J66" s="14">
        <v>8630000</v>
      </c>
      <c r="K66" s="14">
        <v>8440000</v>
      </c>
      <c r="L66" s="14"/>
      <c r="N66" s="69" t="s">
        <v>449</v>
      </c>
      <c r="O66" s="71">
        <f>B11</f>
        <v>397000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0</v>
      </c>
      <c r="V66" s="71">
        <f t="shared" si="13"/>
        <v>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103623000</v>
      </c>
      <c r="P67" s="71">
        <f t="shared" ref="P67:X67" si="14">C34</f>
        <v>89288000</v>
      </c>
      <c r="Q67" s="71">
        <f t="shared" si="14"/>
        <v>80814000</v>
      </c>
      <c r="R67" s="71">
        <f t="shared" si="14"/>
        <v>77697000</v>
      </c>
      <c r="S67" s="71">
        <f t="shared" si="14"/>
        <v>73960000</v>
      </c>
      <c r="T67" s="71">
        <f t="shared" si="14"/>
        <v>89999000</v>
      </c>
      <c r="U67" s="71">
        <f t="shared" si="14"/>
        <v>89027000</v>
      </c>
      <c r="V67" s="71">
        <f t="shared" si="14"/>
        <v>85947000</v>
      </c>
      <c r="W67" s="71">
        <f t="shared" si="14"/>
        <v>87280000</v>
      </c>
      <c r="X67" s="71">
        <f t="shared" si="14"/>
        <v>83801000</v>
      </c>
    </row>
    <row r="68" spans="1:24" ht="19.899999999999999" customHeight="1" x14ac:dyDescent="0.25">
      <c r="A68" s="10" t="s">
        <v>54</v>
      </c>
      <c r="B68" s="14">
        <v>96000</v>
      </c>
      <c r="C68" s="14">
        <v>0</v>
      </c>
      <c r="D68" s="14">
        <v>0</v>
      </c>
      <c r="E68" s="14">
        <v>0</v>
      </c>
      <c r="F68" s="14">
        <v>32000</v>
      </c>
      <c r="G68" s="14">
        <v>1296000</v>
      </c>
      <c r="H68" s="14">
        <v>3821000</v>
      </c>
      <c r="I68" s="14">
        <v>2025000</v>
      </c>
      <c r="J68" s="14">
        <v>1275000</v>
      </c>
      <c r="K68" s="14">
        <v>464000</v>
      </c>
      <c r="L68" s="14"/>
      <c r="N68" s="69" t="s">
        <v>451</v>
      </c>
      <c r="O68" s="108">
        <f>O66/O67</f>
        <v>3.8311957769993146E-3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206000</v>
      </c>
      <c r="C69" s="13">
        <v>146000</v>
      </c>
      <c r="D69" s="13">
        <v>1730000</v>
      </c>
      <c r="E69" s="13">
        <v>3282000</v>
      </c>
      <c r="F69" s="13">
        <v>2223000</v>
      </c>
      <c r="G69" s="13">
        <v>6361000</v>
      </c>
      <c r="H69" s="13">
        <v>3175000</v>
      </c>
      <c r="I69" s="13">
        <v>4636000</v>
      </c>
      <c r="J69" s="13">
        <v>5202000</v>
      </c>
      <c r="K69" s="13">
        <v>105000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>
        <f>O69/O66</f>
        <v>0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43178000</v>
      </c>
      <c r="C71" s="18">
        <v>41946000</v>
      </c>
      <c r="D71" s="18">
        <v>39813000</v>
      </c>
      <c r="E71" s="18">
        <v>37915000</v>
      </c>
      <c r="F71" s="18">
        <v>33937000</v>
      </c>
      <c r="G71" s="18">
        <v>39473000</v>
      </c>
      <c r="H71" s="18">
        <v>39019000</v>
      </c>
      <c r="I71" s="18">
        <v>35847000</v>
      </c>
      <c r="J71" s="18">
        <v>30537000</v>
      </c>
      <c r="K71" s="18">
        <v>28783000</v>
      </c>
      <c r="L71" s="18"/>
    </row>
    <row r="72" spans="1:24" ht="19.899999999999999" customHeight="1" x14ac:dyDescent="0.25">
      <c r="A72" s="10" t="s">
        <v>57</v>
      </c>
      <c r="B72" s="11">
        <v>104020000</v>
      </c>
      <c r="C72" s="11">
        <v>89288000</v>
      </c>
      <c r="D72" s="11">
        <v>80814000</v>
      </c>
      <c r="E72" s="11">
        <v>77697000</v>
      </c>
      <c r="F72" s="11">
        <v>73960000</v>
      </c>
      <c r="G72" s="11">
        <v>89999000</v>
      </c>
      <c r="H72" s="11">
        <v>89027000</v>
      </c>
      <c r="I72" s="11">
        <v>85947000</v>
      </c>
      <c r="J72" s="11">
        <v>87280000</v>
      </c>
      <c r="K72" s="11">
        <v>83801000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130000</v>
      </c>
      <c r="D74" s="19">
        <v>74000</v>
      </c>
      <c r="E74" s="19">
        <v>0</v>
      </c>
      <c r="F74" s="19">
        <v>0</v>
      </c>
      <c r="G74" s="19">
        <v>2643000</v>
      </c>
      <c r="H74" s="19">
        <v>4402000</v>
      </c>
      <c r="I74" s="19">
        <v>1853000</v>
      </c>
      <c r="J74" s="19">
        <v>2377000</v>
      </c>
      <c r="K74" s="19">
        <v>5822000</v>
      </c>
      <c r="L74" s="19"/>
    </row>
    <row r="75" spans="1:24" ht="19.899999999999999" customHeight="1" x14ac:dyDescent="0.25">
      <c r="A75" s="12" t="s">
        <v>59</v>
      </c>
      <c r="B75" s="18">
        <v>18311000</v>
      </c>
      <c r="C75" s="18">
        <v>10254000</v>
      </c>
      <c r="D75" s="18">
        <v>10944000</v>
      </c>
      <c r="E75" s="18">
        <v>7307000</v>
      </c>
      <c r="F75" s="18">
        <v>10594000</v>
      </c>
      <c r="G75" s="18">
        <v>5933000</v>
      </c>
      <c r="H75" s="18">
        <v>7844000</v>
      </c>
      <c r="I75" s="18">
        <v>6116000</v>
      </c>
      <c r="J75" s="18">
        <v>3202000</v>
      </c>
      <c r="K75" s="18">
        <v>9384000</v>
      </c>
      <c r="L75" s="18"/>
    </row>
    <row r="76" spans="1:24" ht="19.899999999999999" customHeight="1" x14ac:dyDescent="0.25">
      <c r="A76" s="10" t="s">
        <v>60</v>
      </c>
      <c r="B76" s="11">
        <v>75488000</v>
      </c>
      <c r="C76" s="11">
        <v>64404000</v>
      </c>
      <c r="D76" s="11">
        <v>60440000</v>
      </c>
      <c r="E76" s="11">
        <v>58969000</v>
      </c>
      <c r="F76" s="11">
        <v>62799000</v>
      </c>
      <c r="G76" s="11">
        <v>72619000</v>
      </c>
      <c r="H76" s="11">
        <v>71976000</v>
      </c>
      <c r="I76" s="11">
        <v>70768000</v>
      </c>
      <c r="J76" s="11">
        <v>72173000</v>
      </c>
      <c r="K76" s="11">
        <v>74792000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262538</v>
      </c>
      <c r="C80" s="13">
        <v>262414</v>
      </c>
      <c r="D80" s="13">
        <v>268520</v>
      </c>
      <c r="E80" s="13">
        <v>268273</v>
      </c>
      <c r="F80" s="13">
        <v>267981</v>
      </c>
      <c r="G80" s="13">
        <v>267496</v>
      </c>
      <c r="H80" s="13">
        <v>267344</v>
      </c>
      <c r="I80" s="13">
        <v>267269</v>
      </c>
      <c r="J80" s="13">
        <v>267359</v>
      </c>
      <c r="K80" s="13">
        <v>261624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413596</v>
      </c>
      <c r="C82" s="13">
        <v>413596</v>
      </c>
      <c r="D82" s="13">
        <v>413682</v>
      </c>
      <c r="E82" s="13">
        <v>413596</v>
      </c>
      <c r="F82" s="13">
        <v>413596</v>
      </c>
      <c r="G82" s="13">
        <v>413596</v>
      </c>
      <c r="H82" s="13">
        <v>413596</v>
      </c>
      <c r="I82" s="13">
        <v>413596</v>
      </c>
      <c r="J82" s="13">
        <v>413596</v>
      </c>
      <c r="K82" s="13">
        <v>413596</v>
      </c>
      <c r="L82" s="13"/>
    </row>
    <row r="83" spans="1:12" ht="19.899999999999999" customHeight="1" x14ac:dyDescent="0.25">
      <c r="A83" s="10" t="s">
        <v>65</v>
      </c>
      <c r="B83" s="15">
        <v>10</v>
      </c>
      <c r="C83" s="15">
        <v>10</v>
      </c>
      <c r="D83" s="15">
        <v>10</v>
      </c>
      <c r="E83" s="15">
        <v>10</v>
      </c>
      <c r="F83" s="15">
        <v>10</v>
      </c>
      <c r="G83" s="15">
        <v>10</v>
      </c>
      <c r="H83" s="15">
        <v>10</v>
      </c>
      <c r="I83" s="15">
        <v>10</v>
      </c>
      <c r="J83" s="15">
        <v>10</v>
      </c>
      <c r="K83" s="15">
        <v>10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262515</v>
      </c>
      <c r="C86" s="13">
        <v>262323</v>
      </c>
      <c r="D86" s="13">
        <v>262187</v>
      </c>
      <c r="E86" s="13">
        <v>261905</v>
      </c>
      <c r="F86" s="13">
        <v>261378</v>
      </c>
      <c r="G86" s="13">
        <v>261105</v>
      </c>
      <c r="H86" s="13">
        <v>260976</v>
      </c>
      <c r="I86" s="13">
        <v>261015</v>
      </c>
      <c r="J86" s="13">
        <v>261363</v>
      </c>
      <c r="K86" s="13">
        <v>254828</v>
      </c>
      <c r="L86" s="13"/>
    </row>
    <row r="87" spans="1:12" ht="19.899999999999999" customHeight="1" x14ac:dyDescent="0.25">
      <c r="A87" s="10" t="s">
        <v>69</v>
      </c>
      <c r="B87" s="14">
        <v>263463</v>
      </c>
      <c r="C87" s="14">
        <v>263264</v>
      </c>
      <c r="D87" s="14">
        <v>263164</v>
      </c>
      <c r="E87" s="14">
        <v>263001</v>
      </c>
      <c r="F87" s="14">
        <v>262158</v>
      </c>
      <c r="G87" s="14">
        <v>262372</v>
      </c>
      <c r="H87" s="14">
        <v>262201</v>
      </c>
      <c r="I87" s="14">
        <v>262160</v>
      </c>
      <c r="J87" s="14">
        <v>263371</v>
      </c>
      <c r="K87" s="14">
        <v>255612</v>
      </c>
      <c r="L87" s="14"/>
    </row>
    <row r="88" spans="1:12" ht="19.899999999999999" customHeight="1" x14ac:dyDescent="0.25">
      <c r="A88" s="12" t="s">
        <v>70</v>
      </c>
      <c r="B88" s="13">
        <v>854</v>
      </c>
      <c r="C88" s="13">
        <v>978</v>
      </c>
      <c r="D88" s="13">
        <v>1162</v>
      </c>
      <c r="E88" s="13">
        <v>0</v>
      </c>
      <c r="F88" s="13">
        <v>0</v>
      </c>
      <c r="G88" s="13">
        <v>860</v>
      </c>
      <c r="H88" s="13">
        <v>1722</v>
      </c>
      <c r="I88" s="13">
        <v>2581</v>
      </c>
      <c r="J88" s="13">
        <v>2582</v>
      </c>
      <c r="K88" s="13">
        <v>2582</v>
      </c>
      <c r="L88" s="13"/>
    </row>
    <row r="89" spans="1:12" ht="19.899999999999999" customHeight="1" x14ac:dyDescent="0.25">
      <c r="A89" s="10" t="s">
        <v>71</v>
      </c>
      <c r="B89" s="15">
        <v>0</v>
      </c>
      <c r="C89" s="15">
        <v>0</v>
      </c>
      <c r="D89" s="15">
        <v>0</v>
      </c>
      <c r="E89" s="15">
        <v>0</v>
      </c>
      <c r="F89" s="15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6290</v>
      </c>
      <c r="C90" s="13">
        <v>6290</v>
      </c>
      <c r="D90" s="13">
        <v>0</v>
      </c>
      <c r="E90" s="13">
        <v>1409</v>
      </c>
      <c r="F90" s="13">
        <v>1701</v>
      </c>
      <c r="G90" s="13">
        <v>1830</v>
      </c>
      <c r="H90" s="13">
        <v>1625</v>
      </c>
      <c r="I90" s="13">
        <v>1344</v>
      </c>
      <c r="J90" s="16">
        <v>1254</v>
      </c>
      <c r="K90" s="16">
        <v>699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441000</v>
      </c>
      <c r="C94" s="16">
        <v>216000</v>
      </c>
      <c r="D94" s="16">
        <v>429000</v>
      </c>
      <c r="E94" s="16">
        <v>334000</v>
      </c>
      <c r="F94" s="16">
        <v>24000</v>
      </c>
      <c r="G94" s="16">
        <v>-80000</v>
      </c>
      <c r="H94" s="13">
        <v>47000</v>
      </c>
      <c r="I94" s="13">
        <v>-62000</v>
      </c>
      <c r="J94" s="13">
        <v>-292000</v>
      </c>
      <c r="K94" s="13">
        <v>129000</v>
      </c>
      <c r="L94" s="13"/>
    </row>
    <row r="95" spans="1:12" ht="19.899999999999999" customHeight="1" x14ac:dyDescent="0.25">
      <c r="A95" s="10" t="s">
        <v>77</v>
      </c>
      <c r="B95" s="14">
        <v>2452000</v>
      </c>
      <c r="C95" s="14">
        <v>2644000</v>
      </c>
      <c r="D95" s="14">
        <v>1764000</v>
      </c>
      <c r="E95" s="14">
        <v>2317000</v>
      </c>
      <c r="F95" s="14">
        <v>2786000</v>
      </c>
      <c r="G95" s="14">
        <v>1345000</v>
      </c>
      <c r="H95" s="14">
        <v>1007000</v>
      </c>
      <c r="I95" s="14">
        <v>174000</v>
      </c>
      <c r="J95" s="14">
        <v>79000</v>
      </c>
      <c r="K95" s="14">
        <v>-499000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1658000</v>
      </c>
      <c r="D96" s="13">
        <v>200000</v>
      </c>
      <c r="E96" s="13">
        <v>27000</v>
      </c>
      <c r="F96" s="13">
        <v>60000</v>
      </c>
      <c r="G96" s="13">
        <v>203000</v>
      </c>
      <c r="H96" s="13">
        <v>287000</v>
      </c>
      <c r="I96" s="13">
        <v>351000</v>
      </c>
      <c r="J96" s="13">
        <v>507000</v>
      </c>
      <c r="K96" s="13">
        <v>500000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1024000</v>
      </c>
      <c r="I97" s="15">
        <v>229000</v>
      </c>
      <c r="J97" s="15">
        <v>332000</v>
      </c>
      <c r="K97" s="15">
        <v>619000</v>
      </c>
      <c r="L97" s="15"/>
    </row>
    <row r="98" spans="1:12" ht="19.899999999999999" customHeight="1" x14ac:dyDescent="0.25">
      <c r="A98" s="12" t="s">
        <v>80</v>
      </c>
      <c r="B98" s="13">
        <v>1403000</v>
      </c>
      <c r="C98" s="13">
        <v>0</v>
      </c>
      <c r="D98" s="16">
        <v>0</v>
      </c>
      <c r="E98" s="13">
        <v>824000</v>
      </c>
      <c r="F98" s="13">
        <v>928000</v>
      </c>
      <c r="G98" s="13">
        <v>694000</v>
      </c>
      <c r="H98" s="13">
        <v>644000</v>
      </c>
      <c r="I98" s="13">
        <v>35000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19000</v>
      </c>
      <c r="C100" s="13">
        <v>15000</v>
      </c>
      <c r="D100" s="13">
        <v>17000</v>
      </c>
      <c r="E100" s="13">
        <v>17000</v>
      </c>
      <c r="F100" s="13">
        <v>14000</v>
      </c>
      <c r="G100" s="13">
        <v>8000</v>
      </c>
      <c r="H100" s="13">
        <v>3000</v>
      </c>
      <c r="I100" s="13">
        <v>24000</v>
      </c>
      <c r="J100" s="13">
        <v>4000</v>
      </c>
      <c r="K100" s="13">
        <v>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685000</v>
      </c>
      <c r="C102" s="13">
        <v>6138000</v>
      </c>
      <c r="D102" s="13">
        <v>9699000</v>
      </c>
      <c r="E102" s="13">
        <v>9494000</v>
      </c>
      <c r="F102" s="13">
        <v>12218000</v>
      </c>
      <c r="G102" s="13">
        <v>9459000</v>
      </c>
      <c r="H102" s="13">
        <v>9486000</v>
      </c>
      <c r="I102" s="13">
        <v>8104000</v>
      </c>
      <c r="J102" s="13">
        <v>1008000</v>
      </c>
      <c r="K102" s="13">
        <v>6623000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1416000</v>
      </c>
      <c r="K103" s="14">
        <v>1536000</v>
      </c>
      <c r="L103" s="14"/>
    </row>
    <row r="104" spans="1:12" ht="19.899999999999999" customHeight="1" x14ac:dyDescent="0.25">
      <c r="A104" s="12" t="s">
        <v>86</v>
      </c>
      <c r="B104" s="13">
        <v>206000</v>
      </c>
      <c r="C104" s="13">
        <v>146000</v>
      </c>
      <c r="D104" s="13">
        <v>1730000</v>
      </c>
      <c r="E104" s="13">
        <v>3282000</v>
      </c>
      <c r="F104" s="13">
        <v>2223000</v>
      </c>
      <c r="G104" s="13">
        <v>6361000</v>
      </c>
      <c r="H104" s="13">
        <v>3175000</v>
      </c>
      <c r="I104" s="13">
        <v>4636000</v>
      </c>
      <c r="J104" s="13">
        <v>5202000</v>
      </c>
      <c r="K104" s="13">
        <v>105000</v>
      </c>
      <c r="L104" s="13"/>
    </row>
    <row r="105" spans="1:12" ht="19.899999999999999" customHeight="1" x14ac:dyDescent="0.25">
      <c r="A105" s="10" t="s">
        <v>87</v>
      </c>
      <c r="B105" s="15">
        <v>609000</v>
      </c>
      <c r="C105" s="15">
        <v>639000</v>
      </c>
      <c r="D105" s="15">
        <v>616000</v>
      </c>
      <c r="E105" s="15">
        <v>567000</v>
      </c>
      <c r="F105" s="15">
        <v>2000</v>
      </c>
      <c r="G105" s="15">
        <v>0</v>
      </c>
      <c r="H105" s="15">
        <v>43000</v>
      </c>
      <c r="I105" s="15">
        <v>56000</v>
      </c>
      <c r="J105" s="15">
        <v>0</v>
      </c>
      <c r="K105" s="15">
        <v>101000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6170000</v>
      </c>
      <c r="C107" s="15">
        <v>6410000</v>
      </c>
      <c r="D107" s="15">
        <v>5231000</v>
      </c>
      <c r="E107" s="15">
        <v>5331000</v>
      </c>
      <c r="F107" s="15">
        <v>6310000</v>
      </c>
      <c r="G107" s="15">
        <v>4811000</v>
      </c>
      <c r="H107" s="15">
        <v>4276000</v>
      </c>
      <c r="I107" s="15">
        <v>3342000</v>
      </c>
      <c r="J107" s="15">
        <v>2889000</v>
      </c>
      <c r="K107" s="15">
        <v>2460000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1898000</v>
      </c>
      <c r="C109" s="14">
        <v>1925000</v>
      </c>
      <c r="D109" s="14">
        <v>1693000</v>
      </c>
      <c r="E109" s="14">
        <v>1938000</v>
      </c>
      <c r="F109" s="14">
        <v>2404000</v>
      </c>
      <c r="G109" s="14">
        <v>2110000</v>
      </c>
      <c r="H109" s="14">
        <v>1859000</v>
      </c>
      <c r="I109" s="14">
        <v>1709000</v>
      </c>
      <c r="J109" s="14">
        <v>1412000</v>
      </c>
      <c r="K109" s="14">
        <v>1388000</v>
      </c>
      <c r="L109" s="14"/>
    </row>
    <row r="110" spans="1:12" ht="19.899999999999999" customHeight="1" x14ac:dyDescent="0.25">
      <c r="A110" s="12" t="s">
        <v>92</v>
      </c>
      <c r="B110" s="13">
        <v>1917000</v>
      </c>
      <c r="C110" s="13">
        <v>1940000</v>
      </c>
      <c r="D110" s="13">
        <v>1710000</v>
      </c>
      <c r="E110" s="13">
        <v>1955000</v>
      </c>
      <c r="F110" s="13">
        <v>2418000</v>
      </c>
      <c r="G110" s="13">
        <v>2118000</v>
      </c>
      <c r="H110" s="13">
        <v>1862000</v>
      </c>
      <c r="I110" s="13">
        <v>1733000</v>
      </c>
      <c r="J110" s="13">
        <v>1416000</v>
      </c>
      <c r="K110" s="13">
        <v>1388000</v>
      </c>
      <c r="L110" s="13"/>
    </row>
    <row r="111" spans="1:12" ht="19.899999999999999" customHeight="1" x14ac:dyDescent="0.25">
      <c r="A111" s="10" t="s">
        <v>93</v>
      </c>
      <c r="B111" s="14">
        <v>69000</v>
      </c>
      <c r="C111" s="14">
        <v>29000</v>
      </c>
      <c r="D111" s="14">
        <v>21000</v>
      </c>
      <c r="E111" s="14">
        <v>15000</v>
      </c>
      <c r="F111" s="14">
        <v>11000</v>
      </c>
      <c r="G111" s="15">
        <v>19000</v>
      </c>
      <c r="H111" s="14">
        <v>40000</v>
      </c>
      <c r="I111" s="14">
        <v>54000</v>
      </c>
      <c r="J111" s="14">
        <v>76000</v>
      </c>
      <c r="K111" s="14">
        <v>499000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  <c r="L115" s="7"/>
    </row>
    <row r="116" spans="1:13" ht="19.899999999999999" customHeight="1" x14ac:dyDescent="0.25">
      <c r="A116" s="12" t="s">
        <v>98</v>
      </c>
      <c r="B116" s="13">
        <v>3674000</v>
      </c>
      <c r="C116" s="13">
        <v>3578000</v>
      </c>
      <c r="D116" s="13">
        <v>3551000</v>
      </c>
      <c r="E116" s="13">
        <v>3925000</v>
      </c>
      <c r="F116" s="13">
        <v>4560000</v>
      </c>
      <c r="G116" s="13">
        <v>4814000</v>
      </c>
      <c r="H116" s="13">
        <v>4916000</v>
      </c>
      <c r="I116" s="13">
        <v>4784000</v>
      </c>
      <c r="J116" s="13">
        <v>4443000</v>
      </c>
      <c r="K116" s="13">
        <v>36000</v>
      </c>
      <c r="L116" s="13"/>
    </row>
    <row r="117" spans="1:13" ht="19.899999999999999" customHeight="1" x14ac:dyDescent="0.25">
      <c r="A117" s="10" t="s">
        <v>99</v>
      </c>
      <c r="B117" s="14">
        <v>15309000</v>
      </c>
      <c r="C117" s="14">
        <v>13745000</v>
      </c>
      <c r="D117" s="14">
        <v>12947000</v>
      </c>
      <c r="E117" s="14">
        <v>14143000</v>
      </c>
      <c r="F117" s="14">
        <v>15911000</v>
      </c>
      <c r="G117" s="14">
        <v>17406000</v>
      </c>
      <c r="H117" s="14">
        <v>18350000</v>
      </c>
      <c r="I117" s="14">
        <v>24376000</v>
      </c>
      <c r="J117" s="14">
        <v>25987000</v>
      </c>
      <c r="K117" s="14">
        <v>260000</v>
      </c>
      <c r="L117" s="14"/>
    </row>
    <row r="118" spans="1:13" ht="19.899999999999999" customHeight="1" x14ac:dyDescent="0.25">
      <c r="A118" s="12" t="s">
        <v>100</v>
      </c>
      <c r="B118" s="13">
        <v>122000</v>
      </c>
      <c r="C118" s="13">
        <v>135000</v>
      </c>
      <c r="D118" s="13">
        <v>16000</v>
      </c>
      <c r="E118" s="13">
        <v>23000</v>
      </c>
      <c r="F118" s="13">
        <v>23000</v>
      </c>
      <c r="G118" s="13">
        <v>21000</v>
      </c>
      <c r="H118" s="13">
        <v>30000</v>
      </c>
      <c r="I118" s="13">
        <v>303000</v>
      </c>
      <c r="J118" s="13">
        <v>320000</v>
      </c>
      <c r="K118" s="13">
        <v>43000</v>
      </c>
      <c r="L118" s="13"/>
    </row>
    <row r="119" spans="1:13" ht="19.899999999999999" customHeight="1" x14ac:dyDescent="0.25">
      <c r="A119" s="10" t="s">
        <v>101</v>
      </c>
      <c r="B119" s="14">
        <v>429000</v>
      </c>
      <c r="C119" s="14">
        <v>303000</v>
      </c>
      <c r="D119" s="14">
        <v>224000</v>
      </c>
      <c r="E119" s="14">
        <v>181000</v>
      </c>
      <c r="F119" s="14">
        <v>256000</v>
      </c>
      <c r="G119" s="14">
        <v>380000</v>
      </c>
      <c r="H119" s="14">
        <v>391000</v>
      </c>
      <c r="I119" s="14">
        <v>389000</v>
      </c>
      <c r="J119" s="14">
        <v>350000</v>
      </c>
      <c r="K119" s="14">
        <v>17000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8963000</v>
      </c>
      <c r="C121" s="14">
        <v>7780000</v>
      </c>
      <c r="D121" s="14">
        <v>5361000</v>
      </c>
      <c r="E121" s="14">
        <v>4892000</v>
      </c>
      <c r="F121" s="14">
        <v>6548000</v>
      </c>
      <c r="G121" s="14">
        <v>10736000</v>
      </c>
      <c r="H121" s="14">
        <v>9810000</v>
      </c>
      <c r="I121" s="14">
        <v>9149000</v>
      </c>
      <c r="J121" s="14">
        <v>12940000</v>
      </c>
      <c r="K121" s="14">
        <v>0</v>
      </c>
      <c r="L121" s="14"/>
    </row>
    <row r="122" spans="1:13" ht="19.899999999999999" customHeight="1" x14ac:dyDescent="0.25">
      <c r="A122" s="12" t="s">
        <v>104</v>
      </c>
      <c r="B122" s="13">
        <v>462000</v>
      </c>
      <c r="C122" s="16">
        <v>0</v>
      </c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404000</v>
      </c>
      <c r="C123" s="15">
        <v>0</v>
      </c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164000</v>
      </c>
      <c r="C124" s="16">
        <v>0</v>
      </c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99571000</v>
      </c>
      <c r="C134" s="11">
        <v>74582000</v>
      </c>
      <c r="D134" s="11">
        <v>65688000</v>
      </c>
      <c r="E134" s="11">
        <v>61976000</v>
      </c>
      <c r="F134" s="11">
        <v>59829000</v>
      </c>
      <c r="G134" s="11">
        <v>55626000</v>
      </c>
      <c r="H134" s="11">
        <v>52822000</v>
      </c>
      <c r="I134" s="11">
        <v>43148000</v>
      </c>
      <c r="J134" s="11">
        <v>51484000</v>
      </c>
      <c r="K134" s="11">
        <v>46352000</v>
      </c>
      <c r="L134" s="11"/>
    </row>
    <row r="135" spans="1:12" ht="19.899999999999999" customHeight="1" x14ac:dyDescent="0.25">
      <c r="A135" s="12" t="s">
        <v>110</v>
      </c>
      <c r="B135" s="17">
        <v>34</v>
      </c>
      <c r="C135" s="17">
        <v>14</v>
      </c>
      <c r="D135" s="17">
        <v>6</v>
      </c>
      <c r="E135" s="17">
        <v>4</v>
      </c>
      <c r="F135" s="17">
        <v>8</v>
      </c>
      <c r="G135" s="17">
        <v>5</v>
      </c>
      <c r="H135" s="17">
        <v>22</v>
      </c>
      <c r="I135" s="17">
        <v>-16</v>
      </c>
      <c r="J135" s="17">
        <v>11</v>
      </c>
      <c r="K135" s="17">
        <v>25</v>
      </c>
      <c r="L135" s="17"/>
    </row>
    <row r="136" spans="1:12" ht="19.899999999999999" customHeight="1" x14ac:dyDescent="0.25">
      <c r="A136" s="10" t="s">
        <v>111</v>
      </c>
      <c r="B136" s="11">
        <v>72737000</v>
      </c>
      <c r="C136" s="11">
        <v>63286000</v>
      </c>
      <c r="D136" s="11">
        <v>56578000</v>
      </c>
      <c r="E136" s="11">
        <v>56096000</v>
      </c>
      <c r="F136" s="11">
        <v>54544000</v>
      </c>
      <c r="G136" s="11">
        <v>52968000</v>
      </c>
      <c r="H136" s="11">
        <v>46208000</v>
      </c>
      <c r="I136" s="11">
        <v>41948000</v>
      </c>
      <c r="J136" s="11">
        <v>42562000</v>
      </c>
      <c r="K136" s="11">
        <v>37991000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30338000</v>
      </c>
      <c r="C138" s="14">
        <v>14642000</v>
      </c>
      <c r="D138" s="14">
        <v>9312000</v>
      </c>
      <c r="E138" s="14">
        <v>7331000</v>
      </c>
      <c r="F138" s="14">
        <v>-7128000</v>
      </c>
      <c r="G138" s="14">
        <v>6419000</v>
      </c>
      <c r="H138" s="14">
        <v>6856000</v>
      </c>
      <c r="I138" s="14">
        <v>-1450000</v>
      </c>
      <c r="J138" s="14">
        <v>12214000</v>
      </c>
      <c r="K138" s="14">
        <v>17462000</v>
      </c>
      <c r="L138" s="14"/>
    </row>
    <row r="139" spans="1:12" ht="19.899999999999999" customHeight="1" x14ac:dyDescent="0.25">
      <c r="A139" s="12" t="s">
        <v>113</v>
      </c>
      <c r="B139" s="18">
        <v>30338000</v>
      </c>
      <c r="C139" s="18">
        <v>14642000</v>
      </c>
      <c r="D139" s="18">
        <v>9312000</v>
      </c>
      <c r="E139" s="18">
        <v>7331000</v>
      </c>
      <c r="F139" s="18">
        <v>-7128000</v>
      </c>
      <c r="G139" s="18">
        <v>6419000</v>
      </c>
      <c r="H139" s="18">
        <v>6856000</v>
      </c>
      <c r="I139" s="18">
        <v>-1450000</v>
      </c>
      <c r="J139" s="18">
        <v>12214000</v>
      </c>
      <c r="K139" s="18">
        <v>17462000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0</v>
      </c>
      <c r="C141" s="13">
        <v>0</v>
      </c>
      <c r="D141" s="13">
        <v>0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6">
        <v>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88000</v>
      </c>
      <c r="D143" s="13">
        <v>40000</v>
      </c>
      <c r="E143" s="13">
        <v>11000</v>
      </c>
      <c r="F143" s="13">
        <v>16000</v>
      </c>
      <c r="G143" s="13">
        <v>24000</v>
      </c>
      <c r="H143" s="13">
        <v>33000</v>
      </c>
      <c r="I143" s="13">
        <v>33000</v>
      </c>
      <c r="J143" s="13">
        <v>66000</v>
      </c>
      <c r="K143" s="13">
        <v>79000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192000</v>
      </c>
      <c r="C145" s="13">
        <v>201000</v>
      </c>
      <c r="D145" s="13">
        <v>230000</v>
      </c>
      <c r="E145" s="13">
        <v>251000</v>
      </c>
      <c r="F145" s="13">
        <v>330000</v>
      </c>
      <c r="G145" s="13">
        <v>329000</v>
      </c>
      <c r="H145" s="13">
        <v>303000</v>
      </c>
      <c r="I145" s="13">
        <v>286000</v>
      </c>
      <c r="J145" s="13">
        <v>208000</v>
      </c>
      <c r="K145" s="13">
        <v>174000</v>
      </c>
      <c r="L145" s="13"/>
    </row>
    <row r="146" spans="1:12" ht="19.899999999999999" customHeight="1" x14ac:dyDescent="0.25">
      <c r="A146" s="10" t="s">
        <v>119</v>
      </c>
      <c r="B146" s="14">
        <v>4454000</v>
      </c>
      <c r="C146" s="14">
        <v>4168000</v>
      </c>
      <c r="D146" s="14">
        <v>4093000</v>
      </c>
      <c r="E146" s="14">
        <v>4667000</v>
      </c>
      <c r="F146" s="14">
        <v>5140000</v>
      </c>
      <c r="G146" s="14">
        <v>4897000</v>
      </c>
      <c r="H146" s="14">
        <v>4878000</v>
      </c>
      <c r="I146" s="14">
        <v>4921000</v>
      </c>
      <c r="J146" s="14">
        <v>4761000</v>
      </c>
      <c r="K146" s="14">
        <v>4444000</v>
      </c>
      <c r="L146" s="14"/>
    </row>
    <row r="147" spans="1:12" ht="19.899999999999999" customHeight="1" x14ac:dyDescent="0.25">
      <c r="A147" s="12" t="s">
        <v>120</v>
      </c>
      <c r="B147" s="13">
        <v>17000</v>
      </c>
      <c r="C147" s="13">
        <v>15000</v>
      </c>
      <c r="D147" s="13">
        <v>14000</v>
      </c>
      <c r="E147" s="13">
        <v>15000</v>
      </c>
      <c r="F147" s="13">
        <v>17000</v>
      </c>
      <c r="G147" s="13">
        <v>18000</v>
      </c>
      <c r="H147" s="13">
        <v>14000</v>
      </c>
      <c r="I147" s="13">
        <v>15000</v>
      </c>
      <c r="J147" s="13">
        <v>13000</v>
      </c>
      <c r="K147" s="13">
        <v>12000</v>
      </c>
      <c r="L147" s="13"/>
    </row>
    <row r="148" spans="1:12" ht="19.899999999999999" customHeight="1" x14ac:dyDescent="0.25">
      <c r="A148" s="10" t="s">
        <v>121</v>
      </c>
      <c r="B148" s="14">
        <v>39000</v>
      </c>
      <c r="C148" s="14">
        <v>40000</v>
      </c>
      <c r="D148" s="14">
        <v>36000</v>
      </c>
      <c r="E148" s="14">
        <v>32000</v>
      </c>
      <c r="F148" s="14">
        <v>28000</v>
      </c>
      <c r="G148" s="14">
        <v>32000</v>
      </c>
      <c r="H148" s="14">
        <v>35000</v>
      </c>
      <c r="I148" s="14">
        <v>38000</v>
      </c>
      <c r="J148" s="14">
        <v>26000</v>
      </c>
      <c r="K148" s="14">
        <v>20000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4702000</v>
      </c>
      <c r="C152" s="11">
        <v>4512000</v>
      </c>
      <c r="D152" s="11">
        <v>4413000</v>
      </c>
      <c r="E152" s="11">
        <v>4976000</v>
      </c>
      <c r="F152" s="11">
        <v>5531000</v>
      </c>
      <c r="G152" s="11">
        <v>5300000</v>
      </c>
      <c r="H152" s="11">
        <v>5263000</v>
      </c>
      <c r="I152" s="11">
        <v>5293000</v>
      </c>
      <c r="J152" s="11">
        <v>5074000</v>
      </c>
      <c r="K152" s="11">
        <v>4729000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25636000</v>
      </c>
      <c r="C154" s="11">
        <v>10130000</v>
      </c>
      <c r="D154" s="11">
        <v>4899000</v>
      </c>
      <c r="E154" s="11">
        <v>2355000</v>
      </c>
      <c r="F154" s="11">
        <v>-12659000</v>
      </c>
      <c r="G154" s="11">
        <v>1119000</v>
      </c>
      <c r="H154" s="11">
        <v>1593000</v>
      </c>
      <c r="I154" s="11">
        <v>-6743000</v>
      </c>
      <c r="J154" s="11">
        <v>7140000</v>
      </c>
      <c r="K154" s="11">
        <v>12733000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42000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/>
    </row>
    <row r="157" spans="1:12" ht="19.899999999999999" customHeight="1" x14ac:dyDescent="0.25">
      <c r="A157" s="12" t="s">
        <v>128</v>
      </c>
      <c r="B157" s="13">
        <v>349000</v>
      </c>
      <c r="C157" s="13">
        <v>265000</v>
      </c>
      <c r="D157" s="13">
        <v>222000</v>
      </c>
      <c r="E157" s="13">
        <v>149000</v>
      </c>
      <c r="F157" s="13">
        <v>98000</v>
      </c>
      <c r="G157" s="13">
        <v>161000</v>
      </c>
      <c r="H157" s="13">
        <v>57000</v>
      </c>
      <c r="I157" s="13">
        <v>220000</v>
      </c>
      <c r="J157" s="13">
        <v>216000</v>
      </c>
      <c r="K157" s="13">
        <v>226000</v>
      </c>
      <c r="L157" s="13"/>
    </row>
    <row r="158" spans="1:12" ht="19.899999999999999" customHeight="1" x14ac:dyDescent="0.25">
      <c r="A158" s="10" t="s">
        <v>129</v>
      </c>
      <c r="B158" s="14">
        <v>572000</v>
      </c>
      <c r="C158" s="14">
        <v>738000</v>
      </c>
      <c r="D158" s="14">
        <v>1219000</v>
      </c>
      <c r="E158" s="14">
        <v>1329000</v>
      </c>
      <c r="F158" s="14">
        <v>1049000</v>
      </c>
      <c r="G158" s="14">
        <v>698000</v>
      </c>
      <c r="H158" s="14">
        <v>675000</v>
      </c>
      <c r="I158" s="14">
        <v>435000</v>
      </c>
      <c r="J158" s="14">
        <v>216000</v>
      </c>
      <c r="K158" s="14">
        <v>220000</v>
      </c>
      <c r="L158" s="14"/>
    </row>
    <row r="159" spans="1:12" ht="19.899999999999999" customHeight="1" x14ac:dyDescent="0.25">
      <c r="A159" s="12" t="s">
        <v>130</v>
      </c>
      <c r="B159" s="18">
        <v>-223000</v>
      </c>
      <c r="C159" s="18">
        <v>-431000</v>
      </c>
      <c r="D159" s="18">
        <v>-997000</v>
      </c>
      <c r="E159" s="18">
        <v>-1180000</v>
      </c>
      <c r="F159" s="18">
        <v>-951000</v>
      </c>
      <c r="G159" s="18">
        <v>-537000</v>
      </c>
      <c r="H159" s="18">
        <v>-618000</v>
      </c>
      <c r="I159" s="18">
        <v>-215000</v>
      </c>
      <c r="J159" s="18">
        <v>0</v>
      </c>
      <c r="K159" s="18">
        <v>6000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-108000</v>
      </c>
      <c r="C161" s="17">
        <v>-40000</v>
      </c>
      <c r="D161" s="17">
        <v>-362000</v>
      </c>
      <c r="E161" s="18">
        <v>-115000</v>
      </c>
      <c r="F161" s="18">
        <v>-529000</v>
      </c>
      <c r="G161" s="18">
        <v>-128000</v>
      </c>
      <c r="H161" s="18">
        <v>-298000</v>
      </c>
      <c r="I161" s="17">
        <v>-659000</v>
      </c>
      <c r="J161" s="18">
        <v>-479000</v>
      </c>
      <c r="K161" s="18">
        <v>-426000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25305000</v>
      </c>
      <c r="C163" s="18">
        <v>9659000</v>
      </c>
      <c r="D163" s="18">
        <v>3540000</v>
      </c>
      <c r="E163" s="18">
        <v>1060000</v>
      </c>
      <c r="F163" s="18">
        <v>-14139000</v>
      </c>
      <c r="G163" s="18">
        <v>454000</v>
      </c>
      <c r="H163" s="18">
        <v>677000</v>
      </c>
      <c r="I163" s="18">
        <v>-7617000</v>
      </c>
      <c r="J163" s="18">
        <v>6661000</v>
      </c>
      <c r="K163" s="18">
        <v>12313000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6736000</v>
      </c>
      <c r="C165" s="18">
        <v>2666000</v>
      </c>
      <c r="D165" s="18">
        <v>1616000</v>
      </c>
      <c r="E165" s="18">
        <v>364000</v>
      </c>
      <c r="F165" s="18">
        <v>-1934000</v>
      </c>
      <c r="G165" s="18">
        <v>82000</v>
      </c>
      <c r="H165" s="18">
        <v>2191000</v>
      </c>
      <c r="I165" s="18">
        <v>-897000</v>
      </c>
      <c r="J165" s="18">
        <v>2974000</v>
      </c>
      <c r="K165" s="18">
        <v>2197000</v>
      </c>
      <c r="L165" s="18"/>
    </row>
    <row r="166" spans="1:12" ht="19.899999999999999" customHeight="1" x14ac:dyDescent="0.25">
      <c r="A166" s="10" t="s">
        <v>134</v>
      </c>
      <c r="B166" s="14">
        <v>3901000</v>
      </c>
      <c r="C166" s="14">
        <v>1905000</v>
      </c>
      <c r="D166" s="14">
        <v>1804000</v>
      </c>
      <c r="E166" s="14">
        <v>349000</v>
      </c>
      <c r="F166" s="14">
        <v>-1891000</v>
      </c>
      <c r="G166" s="14">
        <v>-13000</v>
      </c>
      <c r="H166" s="14">
        <v>415000</v>
      </c>
      <c r="I166" s="14">
        <v>-218000</v>
      </c>
      <c r="J166" s="14">
        <v>2037000</v>
      </c>
      <c r="K166" s="14">
        <v>1593000</v>
      </c>
      <c r="L166" s="14"/>
    </row>
    <row r="167" spans="1:12" ht="19.899999999999999" customHeight="1" x14ac:dyDescent="0.25">
      <c r="A167" s="12" t="s">
        <v>135</v>
      </c>
      <c r="B167" s="13">
        <v>2895000</v>
      </c>
      <c r="C167" s="13">
        <v>847000</v>
      </c>
      <c r="D167" s="13">
        <v>-128000</v>
      </c>
      <c r="E167" s="13">
        <v>-344000</v>
      </c>
      <c r="F167" s="13">
        <v>-2487000</v>
      </c>
      <c r="G167" s="13">
        <v>-109000</v>
      </c>
      <c r="H167" s="13">
        <v>-245000</v>
      </c>
      <c r="I167" s="13">
        <v>-2185000</v>
      </c>
      <c r="J167" s="13">
        <v>1411000</v>
      </c>
      <c r="K167" s="13">
        <v>1324000</v>
      </c>
      <c r="L167" s="13"/>
    </row>
    <row r="168" spans="1:12" ht="19.899999999999999" customHeight="1" x14ac:dyDescent="0.25">
      <c r="A168" s="10" t="s">
        <v>136</v>
      </c>
      <c r="B168" s="14">
        <v>-60000</v>
      </c>
      <c r="C168" s="14">
        <v>-86000</v>
      </c>
      <c r="D168" s="14">
        <v>-60000</v>
      </c>
      <c r="E168" s="14">
        <v>359000</v>
      </c>
      <c r="F168" s="14">
        <v>2444000</v>
      </c>
      <c r="G168" s="14">
        <v>204000</v>
      </c>
      <c r="H168" s="14">
        <v>2021000</v>
      </c>
      <c r="I168" s="14">
        <v>1506000</v>
      </c>
      <c r="J168" s="14">
        <v>-474000</v>
      </c>
      <c r="K168" s="14">
        <v>-720000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18569000</v>
      </c>
      <c r="C170" s="11">
        <v>6993000</v>
      </c>
      <c r="D170" s="11">
        <v>1924000</v>
      </c>
      <c r="E170" s="11">
        <v>696000</v>
      </c>
      <c r="F170" s="11">
        <v>-12205000</v>
      </c>
      <c r="G170" s="11">
        <v>372000</v>
      </c>
      <c r="H170" s="11">
        <v>-1514000</v>
      </c>
      <c r="I170" s="11">
        <v>-6720000</v>
      </c>
      <c r="J170" s="11">
        <v>3687000</v>
      </c>
      <c r="K170" s="11">
        <v>10116000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72000</v>
      </c>
      <c r="C174" s="14">
        <v>176000</v>
      </c>
      <c r="D174" s="14">
        <v>-20000</v>
      </c>
      <c r="E174" s="14">
        <v>64000</v>
      </c>
      <c r="F174" s="14">
        <v>-80000</v>
      </c>
      <c r="G174" s="14">
        <v>-252000</v>
      </c>
      <c r="H174" s="14">
        <v>-144000</v>
      </c>
      <c r="I174" s="14">
        <v>-43000</v>
      </c>
      <c r="J174" s="14">
        <v>96000</v>
      </c>
      <c r="K174" s="14">
        <v>157000</v>
      </c>
      <c r="L174" s="14"/>
    </row>
    <row r="175" spans="1:12" ht="19.899999999999999" customHeight="1" x14ac:dyDescent="0.25">
      <c r="A175" s="12" t="s">
        <v>141</v>
      </c>
      <c r="B175" s="18">
        <v>18497000</v>
      </c>
      <c r="C175" s="18">
        <v>6817000</v>
      </c>
      <c r="D175" s="18">
        <v>1944000</v>
      </c>
      <c r="E175" s="18">
        <v>632000</v>
      </c>
      <c r="F175" s="18">
        <v>-12125000</v>
      </c>
      <c r="G175" s="18">
        <v>624000</v>
      </c>
      <c r="H175" s="18">
        <v>-1370000</v>
      </c>
      <c r="I175" s="18">
        <v>-6677000</v>
      </c>
      <c r="J175" s="18">
        <v>3591000</v>
      </c>
      <c r="K175" s="18">
        <v>9959000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18603000</v>
      </c>
      <c r="C177" s="13">
        <v>7588000</v>
      </c>
      <c r="D177" s="13">
        <v>3886000</v>
      </c>
      <c r="E177" s="13">
        <v>1867000</v>
      </c>
      <c r="F177" s="13">
        <v>107000</v>
      </c>
      <c r="G177" s="13">
        <v>786000</v>
      </c>
      <c r="H177" s="13">
        <v>1451000</v>
      </c>
      <c r="I177" s="13">
        <v>-1468000</v>
      </c>
      <c r="J177" s="13">
        <v>3566000</v>
      </c>
      <c r="K177" s="13">
        <v>4931000</v>
      </c>
      <c r="L177" s="13"/>
    </row>
    <row r="178" spans="1:12" ht="19.899999999999999" customHeight="1" x14ac:dyDescent="0.25">
      <c r="A178" s="10" t="s">
        <v>143</v>
      </c>
      <c r="B178" s="22">
        <v>7087</v>
      </c>
      <c r="C178" s="22">
        <v>2893</v>
      </c>
      <c r="D178" s="15">
        <v>1482</v>
      </c>
      <c r="E178" s="15">
        <v>713</v>
      </c>
      <c r="F178" s="15">
        <v>41</v>
      </c>
      <c r="G178" s="15">
        <v>301</v>
      </c>
      <c r="H178" s="15">
        <v>556</v>
      </c>
      <c r="I178" s="15">
        <v>-562</v>
      </c>
      <c r="J178" s="15">
        <v>1365</v>
      </c>
      <c r="K178" s="15">
        <v>1935</v>
      </c>
      <c r="L178" s="15"/>
    </row>
    <row r="179" spans="1:12" ht="19.899999999999999" customHeight="1" x14ac:dyDescent="0.25">
      <c r="A179" s="12" t="s">
        <v>144</v>
      </c>
      <c r="B179" s="16">
        <v>5260</v>
      </c>
      <c r="C179" s="16">
        <v>1125</v>
      </c>
      <c r="D179" s="16">
        <v>349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700</v>
      </c>
      <c r="K179" s="16">
        <v>683</v>
      </c>
      <c r="L179" s="16"/>
    </row>
    <row r="180" spans="1:12" ht="19.899999999999999" customHeight="1" x14ac:dyDescent="0.25">
      <c r="A180" s="10" t="s">
        <v>145</v>
      </c>
      <c r="B180" s="15">
        <v>4208</v>
      </c>
      <c r="C180" s="15">
        <v>900</v>
      </c>
      <c r="D180" s="15">
        <v>279.2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700</v>
      </c>
      <c r="K180" s="15">
        <v>683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30090000</v>
      </c>
      <c r="C184" s="14">
        <v>14298000</v>
      </c>
      <c r="D184" s="14">
        <v>8992000</v>
      </c>
      <c r="E184" s="14">
        <v>7022000</v>
      </c>
      <c r="F184" s="14">
        <v>-7519000</v>
      </c>
      <c r="G184" s="14">
        <v>6016000</v>
      </c>
      <c r="H184" s="14">
        <v>6471000</v>
      </c>
      <c r="I184" s="14">
        <v>-1822000</v>
      </c>
      <c r="J184" s="14">
        <v>11901000</v>
      </c>
      <c r="K184" s="14">
        <v>17177000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88000</v>
      </c>
      <c r="D187" s="14">
        <v>40000</v>
      </c>
      <c r="E187" s="14">
        <v>11000</v>
      </c>
      <c r="F187" s="14">
        <v>16000</v>
      </c>
      <c r="G187" s="14">
        <v>24000</v>
      </c>
      <c r="H187" s="14">
        <v>33000</v>
      </c>
      <c r="I187" s="14">
        <v>33000</v>
      </c>
      <c r="J187" s="14">
        <v>66000</v>
      </c>
      <c r="K187" s="14">
        <v>79000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192000</v>
      </c>
      <c r="C189" s="14">
        <v>201000</v>
      </c>
      <c r="D189" s="14">
        <v>230000</v>
      </c>
      <c r="E189" s="14">
        <v>251000</v>
      </c>
      <c r="F189" s="14">
        <v>330000</v>
      </c>
      <c r="G189" s="14">
        <v>329000</v>
      </c>
      <c r="H189" s="14">
        <v>303000</v>
      </c>
      <c r="I189" s="14">
        <v>286000</v>
      </c>
      <c r="J189" s="14">
        <v>208000</v>
      </c>
      <c r="K189" s="14">
        <v>174000</v>
      </c>
      <c r="L189" s="14"/>
    </row>
    <row r="190" spans="1:12" ht="19.899999999999999" customHeight="1" x14ac:dyDescent="0.25">
      <c r="A190" s="12" t="s">
        <v>150</v>
      </c>
      <c r="B190" s="23">
        <v>7046</v>
      </c>
      <c r="C190" s="16">
        <v>2599</v>
      </c>
      <c r="D190" s="16">
        <v>741</v>
      </c>
      <c r="E190" s="16">
        <v>241</v>
      </c>
      <c r="F190" s="16">
        <v>-4638</v>
      </c>
      <c r="G190" s="16">
        <v>239</v>
      </c>
      <c r="H190" s="16">
        <v>-525</v>
      </c>
      <c r="I190" s="16">
        <v>-2558</v>
      </c>
      <c r="J190" s="16">
        <v>1374</v>
      </c>
      <c r="K190" s="16">
        <v>3909</v>
      </c>
      <c r="L190" s="16"/>
    </row>
    <row r="191" spans="1:12" ht="19.899999999999999" customHeight="1" x14ac:dyDescent="0.25">
      <c r="A191" s="10" t="s">
        <v>151</v>
      </c>
      <c r="B191" s="22">
        <v>7087</v>
      </c>
      <c r="C191" s="22">
        <v>2893</v>
      </c>
      <c r="D191" s="15">
        <v>1482</v>
      </c>
      <c r="E191" s="15">
        <v>713</v>
      </c>
      <c r="F191" s="15">
        <v>41</v>
      </c>
      <c r="G191" s="15">
        <v>301</v>
      </c>
      <c r="H191" s="15">
        <v>556</v>
      </c>
      <c r="I191" s="15">
        <v>-562</v>
      </c>
      <c r="J191" s="15">
        <v>1365</v>
      </c>
      <c r="K191" s="15">
        <v>1935</v>
      </c>
      <c r="L191" s="15"/>
    </row>
    <row r="192" spans="1:12" ht="19.899999999999999" customHeight="1" x14ac:dyDescent="0.25">
      <c r="A192" s="12" t="s">
        <v>152</v>
      </c>
      <c r="B192" s="23">
        <v>7061</v>
      </c>
      <c r="C192" s="23">
        <v>2822</v>
      </c>
      <c r="D192" s="16">
        <v>1476</v>
      </c>
      <c r="E192" s="16">
        <v>710</v>
      </c>
      <c r="F192" s="16">
        <v>41</v>
      </c>
      <c r="G192" s="16">
        <v>300</v>
      </c>
      <c r="H192" s="16">
        <v>553</v>
      </c>
      <c r="I192" s="16">
        <v>-560</v>
      </c>
      <c r="J192" s="16">
        <v>1354</v>
      </c>
      <c r="K192" s="16">
        <v>1929</v>
      </c>
      <c r="L192" s="16"/>
    </row>
    <row r="193" spans="1:12" ht="19.899999999999999" customHeight="1" x14ac:dyDescent="0.25">
      <c r="A193" s="10" t="s">
        <v>153</v>
      </c>
      <c r="B193" s="22">
        <v>7021</v>
      </c>
      <c r="C193" s="15">
        <v>2589</v>
      </c>
      <c r="D193" s="15">
        <v>739</v>
      </c>
      <c r="E193" s="15">
        <v>240</v>
      </c>
      <c r="F193" s="15">
        <v>-4625</v>
      </c>
      <c r="G193" s="15">
        <v>238</v>
      </c>
      <c r="H193" s="15">
        <v>-522</v>
      </c>
      <c r="I193" s="15">
        <v>-2547</v>
      </c>
      <c r="J193" s="15">
        <v>1363</v>
      </c>
      <c r="K193" s="15">
        <v>3896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2895000</v>
      </c>
      <c r="C198" s="13">
        <v>847000</v>
      </c>
      <c r="D198" s="13">
        <v>-128000</v>
      </c>
      <c r="E198" s="13">
        <v>-344000</v>
      </c>
      <c r="F198" s="13">
        <v>-2487000</v>
      </c>
      <c r="G198" s="13">
        <v>-109000</v>
      </c>
      <c r="H198" s="13">
        <v>-245000</v>
      </c>
      <c r="I198" s="13">
        <v>-2185000</v>
      </c>
      <c r="J198" s="13">
        <v>1411000</v>
      </c>
      <c r="K198" s="13">
        <v>1324000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0</v>
      </c>
      <c r="F199" s="14">
        <v>0</v>
      </c>
      <c r="G199" s="14">
        <v>0</v>
      </c>
      <c r="H199" s="14">
        <v>0</v>
      </c>
      <c r="I199" s="14">
        <v>0</v>
      </c>
      <c r="J199" s="14">
        <v>0</v>
      </c>
      <c r="K199" s="14">
        <v>0</v>
      </c>
      <c r="L199" s="14"/>
    </row>
    <row r="200" spans="1:12" ht="19.899999999999999" customHeight="1" x14ac:dyDescent="0.25">
      <c r="A200" s="12" t="s">
        <v>160</v>
      </c>
      <c r="B200" s="16">
        <v>27</v>
      </c>
      <c r="C200" s="16">
        <v>28</v>
      </c>
      <c r="D200" s="16">
        <v>46</v>
      </c>
      <c r="E200" s="16">
        <v>34</v>
      </c>
      <c r="F200" s="16">
        <v>-14</v>
      </c>
      <c r="G200" s="16">
        <v>18</v>
      </c>
      <c r="H200" s="16">
        <v>324</v>
      </c>
      <c r="I200" s="16">
        <v>-12</v>
      </c>
      <c r="J200" s="16">
        <v>45</v>
      </c>
      <c r="K200" s="16">
        <v>28</v>
      </c>
      <c r="L200" s="16"/>
    </row>
    <row r="201" spans="1:12" ht="19.899999999999999" customHeight="1" x14ac:dyDescent="0.25">
      <c r="A201" s="10" t="s">
        <v>161</v>
      </c>
      <c r="B201" s="14">
        <v>10051000</v>
      </c>
      <c r="C201" s="14">
        <v>5000</v>
      </c>
      <c r="D201" s="14">
        <v>693000</v>
      </c>
      <c r="E201" s="14">
        <v>530000</v>
      </c>
      <c r="F201" s="14">
        <v>0</v>
      </c>
      <c r="G201" s="14">
        <v>0</v>
      </c>
      <c r="H201" s="14">
        <v>0</v>
      </c>
      <c r="I201" s="14">
        <v>0</v>
      </c>
      <c r="J201" s="14">
        <v>0</v>
      </c>
      <c r="K201" s="14">
        <v>0</v>
      </c>
      <c r="L201" s="14"/>
    </row>
    <row r="202" spans="1:12" ht="19.899999999999999" customHeight="1" x14ac:dyDescent="0.25">
      <c r="A202" s="12" t="s">
        <v>162</v>
      </c>
      <c r="B202" s="13">
        <v>-60000</v>
      </c>
      <c r="C202" s="13">
        <v>-86000</v>
      </c>
      <c r="D202" s="13">
        <v>-60000</v>
      </c>
      <c r="E202" s="13">
        <v>15000</v>
      </c>
      <c r="F202" s="13">
        <v>-43000</v>
      </c>
      <c r="G202" s="13">
        <v>95000</v>
      </c>
      <c r="H202" s="13">
        <v>1774000</v>
      </c>
      <c r="I202" s="13">
        <v>-731000</v>
      </c>
      <c r="J202" s="13">
        <v>597000</v>
      </c>
      <c r="K202" s="16">
        <v>30000</v>
      </c>
      <c r="L202" s="16"/>
    </row>
    <row r="203" spans="1:12" ht="19.899999999999999" customHeight="1" x14ac:dyDescent="0.25">
      <c r="A203" s="10" t="s">
        <v>163</v>
      </c>
      <c r="B203" s="14">
        <v>385000</v>
      </c>
      <c r="C203" s="14">
        <v>-15000</v>
      </c>
      <c r="D203" s="14">
        <v>308000</v>
      </c>
      <c r="E203" s="14">
        <v>155000</v>
      </c>
      <c r="F203" s="14">
        <v>-69000</v>
      </c>
      <c r="G203" s="14">
        <v>73000</v>
      </c>
      <c r="H203" s="14">
        <v>161000</v>
      </c>
      <c r="I203" s="14">
        <v>257000</v>
      </c>
      <c r="J203" s="14">
        <v>127000</v>
      </c>
      <c r="K203" s="14">
        <v>431000</v>
      </c>
      <c r="L203" s="14"/>
    </row>
    <row r="204" spans="1:12" ht="19.899999999999999" customHeight="1" x14ac:dyDescent="0.25">
      <c r="A204" s="12" t="s">
        <v>164</v>
      </c>
      <c r="B204" s="13">
        <v>390000</v>
      </c>
      <c r="C204" s="13">
        <v>154000</v>
      </c>
      <c r="D204" s="13">
        <v>322000</v>
      </c>
      <c r="E204" s="13">
        <v>52000</v>
      </c>
      <c r="F204" s="13">
        <v>-50000</v>
      </c>
      <c r="G204" s="13">
        <v>73000</v>
      </c>
      <c r="H204" s="13">
        <v>161000</v>
      </c>
      <c r="I204" s="13">
        <v>256000</v>
      </c>
      <c r="J204" s="13">
        <v>149000</v>
      </c>
      <c r="K204" s="13">
        <v>431000</v>
      </c>
      <c r="L204" s="13"/>
    </row>
    <row r="205" spans="1:12" ht="19.899999999999999" customHeight="1" x14ac:dyDescent="0.25">
      <c r="A205" s="10" t="s">
        <v>165</v>
      </c>
      <c r="B205" s="15">
        <v>-5000</v>
      </c>
      <c r="C205" s="15">
        <v>-169000</v>
      </c>
      <c r="D205" s="15">
        <v>-14000</v>
      </c>
      <c r="E205" s="15">
        <v>103000</v>
      </c>
      <c r="F205" s="15">
        <v>-19000</v>
      </c>
      <c r="G205" s="15">
        <v>0</v>
      </c>
      <c r="H205" s="15">
        <v>0</v>
      </c>
      <c r="I205" s="15">
        <v>1000</v>
      </c>
      <c r="J205" s="15">
        <v>-22000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167</v>
      </c>
      <c r="B207" s="15">
        <v>216000</v>
      </c>
      <c r="C207" s="15">
        <v>307000</v>
      </c>
      <c r="D207" s="15">
        <v>225000</v>
      </c>
      <c r="E207" s="15">
        <v>323000</v>
      </c>
      <c r="F207" s="15">
        <v>406000</v>
      </c>
      <c r="G207" s="15">
        <v>547000</v>
      </c>
      <c r="H207" s="15">
        <v>390000</v>
      </c>
      <c r="I207" s="15">
        <v>416000</v>
      </c>
      <c r="J207" s="14">
        <v>363000</v>
      </c>
      <c r="K207" s="14">
        <v>745000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0</v>
      </c>
      <c r="C212" s="13">
        <v>0</v>
      </c>
      <c r="D212" s="13">
        <v>0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0</v>
      </c>
      <c r="K212" s="16">
        <v>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0</v>
      </c>
      <c r="C218" s="16">
        <v>-1138000</v>
      </c>
      <c r="D218" s="16">
        <v>-2145000</v>
      </c>
      <c r="E218" s="16">
        <v>-283000</v>
      </c>
      <c r="F218" s="16">
        <v>-4857000</v>
      </c>
      <c r="G218" s="16">
        <v>-168000</v>
      </c>
      <c r="H218" s="16">
        <v>-40000</v>
      </c>
      <c r="I218" s="16">
        <v>-105000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-77000</v>
      </c>
      <c r="C219" s="15">
        <v>-234000</v>
      </c>
      <c r="D219" s="15">
        <v>-777000</v>
      </c>
      <c r="E219" s="15">
        <v>-111000</v>
      </c>
      <c r="F219" s="15">
        <v>-1792000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218000</v>
      </c>
      <c r="D220" s="13">
        <v>1429000</v>
      </c>
      <c r="E220" s="16">
        <v>0</v>
      </c>
      <c r="F220" s="16">
        <v>0</v>
      </c>
      <c r="G220" s="16">
        <v>245000</v>
      </c>
      <c r="H220" s="16">
        <v>-37000</v>
      </c>
      <c r="I220" s="16">
        <v>14000</v>
      </c>
      <c r="J220" s="16">
        <v>-148000</v>
      </c>
      <c r="K220" s="13">
        <v>14000</v>
      </c>
      <c r="L220" s="13"/>
    </row>
    <row r="221" spans="1:12" ht="19.899999999999999" customHeight="1" x14ac:dyDescent="0.25">
      <c r="A221" s="10" t="s">
        <v>179</v>
      </c>
      <c r="B221" s="15">
        <v>-2065000</v>
      </c>
      <c r="C221" s="15">
        <v>355000</v>
      </c>
      <c r="D221" s="15">
        <v>-663000</v>
      </c>
      <c r="E221" s="15">
        <v>-21000</v>
      </c>
      <c r="F221" s="15">
        <v>328000</v>
      </c>
      <c r="G221" s="15">
        <v>201000</v>
      </c>
      <c r="H221" s="14">
        <v>563000</v>
      </c>
      <c r="I221" s="14">
        <v>-622000</v>
      </c>
      <c r="J221" s="14">
        <v>368000</v>
      </c>
      <c r="K221" s="14">
        <v>-6000</v>
      </c>
      <c r="L221" s="14"/>
    </row>
    <row r="222" spans="1:12" ht="19.899999999999999" customHeight="1" x14ac:dyDescent="0.25">
      <c r="A222" s="12" t="s">
        <v>180</v>
      </c>
      <c r="B222" s="16">
        <v>-173000</v>
      </c>
      <c r="C222" s="16">
        <v>-21000</v>
      </c>
      <c r="D222" s="13">
        <v>-1658000</v>
      </c>
      <c r="E222" s="13">
        <v>-45000</v>
      </c>
      <c r="F222" s="13">
        <v>-10242000</v>
      </c>
      <c r="G222" s="13">
        <v>0</v>
      </c>
      <c r="H222" s="13">
        <v>0</v>
      </c>
      <c r="I222" s="13">
        <v>0</v>
      </c>
      <c r="J222" s="16">
        <v>0</v>
      </c>
      <c r="K222" s="13">
        <v>0</v>
      </c>
      <c r="L222" s="13"/>
    </row>
    <row r="223" spans="1:12" ht="19.899999999999999" customHeight="1" x14ac:dyDescent="0.25">
      <c r="A223" s="10" t="s">
        <v>181</v>
      </c>
      <c r="B223" s="14">
        <v>-5000</v>
      </c>
      <c r="C223" s="14">
        <v>10000</v>
      </c>
      <c r="D223" s="14">
        <v>-16000</v>
      </c>
      <c r="E223" s="14">
        <v>-23000</v>
      </c>
      <c r="F223" s="14">
        <v>-67000</v>
      </c>
      <c r="G223" s="14">
        <v>-344000</v>
      </c>
      <c r="H223" s="14">
        <v>-3568000</v>
      </c>
      <c r="I223" s="14">
        <v>-6598000</v>
      </c>
      <c r="J223" s="14">
        <v>-95000</v>
      </c>
      <c r="K223" s="14">
        <v>-142000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-156000</v>
      </c>
      <c r="C225" s="14">
        <v>-68000</v>
      </c>
      <c r="D225" s="14">
        <v>-398000</v>
      </c>
      <c r="E225" s="14">
        <v>-150000</v>
      </c>
      <c r="F225" s="14">
        <v>791000</v>
      </c>
      <c r="G225" s="14">
        <v>218000</v>
      </c>
      <c r="H225" s="14">
        <v>407000</v>
      </c>
      <c r="I225" s="14">
        <v>-24000</v>
      </c>
      <c r="J225" s="14">
        <v>122000</v>
      </c>
      <c r="K225" s="14">
        <v>-200000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-1681000</v>
      </c>
      <c r="F226" s="16">
        <v>3000</v>
      </c>
      <c r="G226" s="16">
        <v>0</v>
      </c>
      <c r="H226" s="13">
        <v>0</v>
      </c>
      <c r="I226" s="13">
        <v>0</v>
      </c>
      <c r="J226" s="13">
        <v>0</v>
      </c>
      <c r="K226" s="13">
        <v>5268000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-31000</v>
      </c>
      <c r="G227" s="15">
        <v>0</v>
      </c>
      <c r="H227" s="15">
        <v>0</v>
      </c>
      <c r="I227" s="14">
        <v>0</v>
      </c>
      <c r="J227" s="15">
        <v>-1073000</v>
      </c>
      <c r="K227" s="15">
        <v>3000</v>
      </c>
      <c r="L227" s="15"/>
    </row>
    <row r="228" spans="1:12" ht="19.899999999999999" customHeight="1" x14ac:dyDescent="0.25">
      <c r="A228" s="12" t="s">
        <v>186</v>
      </c>
      <c r="B228" s="13">
        <v>96664000</v>
      </c>
      <c r="C228" s="13">
        <v>68203000</v>
      </c>
      <c r="D228" s="13">
        <v>59827000</v>
      </c>
      <c r="E228" s="13">
        <v>57464000</v>
      </c>
      <c r="F228" s="13">
        <v>54508000</v>
      </c>
      <c r="G228" s="13">
        <v>48144000</v>
      </c>
      <c r="H228" s="13">
        <v>47238000</v>
      </c>
      <c r="I228" s="13">
        <v>36767000</v>
      </c>
      <c r="J228" s="13">
        <v>42860000</v>
      </c>
      <c r="K228" s="13">
        <v>38569000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/>
    </row>
    <row r="230" spans="1:12" ht="19.899999999999999" customHeight="1" x14ac:dyDescent="0.25">
      <c r="A230" s="12" t="s">
        <v>188</v>
      </c>
      <c r="B230" s="13">
        <v>14125000</v>
      </c>
      <c r="C230" s="13">
        <v>3000000</v>
      </c>
      <c r="D230" s="13">
        <v>900000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1842000</v>
      </c>
      <c r="K230" s="13">
        <v>1787000</v>
      </c>
      <c r="L230" s="13"/>
    </row>
    <row r="231" spans="1:12" ht="19.899999999999999" customHeight="1" x14ac:dyDescent="0.25">
      <c r="A231" s="10" t="s">
        <v>189</v>
      </c>
      <c r="B231" s="14">
        <v>4921000</v>
      </c>
      <c r="C231" s="14">
        <v>1922000</v>
      </c>
      <c r="D231" s="14">
        <v>0</v>
      </c>
      <c r="E231" s="14">
        <v>0</v>
      </c>
      <c r="F231" s="14">
        <v>-19000</v>
      </c>
      <c r="G231" s="15">
        <v>0</v>
      </c>
      <c r="H231" s="14">
        <v>0</v>
      </c>
      <c r="I231" s="14">
        <v>532000</v>
      </c>
      <c r="J231" s="14">
        <v>3116000</v>
      </c>
      <c r="K231" s="14">
        <v>0</v>
      </c>
      <c r="L231" s="14"/>
    </row>
    <row r="232" spans="1:12" ht="19.899999999999999" customHeight="1" x14ac:dyDescent="0.25">
      <c r="A232" s="12" t="s">
        <v>190</v>
      </c>
      <c r="B232" s="13">
        <v>111000</v>
      </c>
      <c r="C232" s="13">
        <v>198000</v>
      </c>
      <c r="D232" s="13">
        <v>272000</v>
      </c>
      <c r="E232" s="13">
        <v>44000</v>
      </c>
      <c r="F232" s="13">
        <v>121000</v>
      </c>
      <c r="G232" s="16">
        <v>84000</v>
      </c>
      <c r="H232" s="13">
        <v>35000</v>
      </c>
      <c r="I232" s="13">
        <v>58000</v>
      </c>
      <c r="J232" s="16">
        <v>175000</v>
      </c>
      <c r="K232" s="16">
        <v>192000</v>
      </c>
      <c r="L232" s="16"/>
    </row>
    <row r="233" spans="1:12" ht="19.899999999999999" customHeight="1" x14ac:dyDescent="0.25">
      <c r="A233" s="10" t="s">
        <v>191</v>
      </c>
      <c r="B233" s="14">
        <v>17000</v>
      </c>
      <c r="C233" s="14">
        <v>15000</v>
      </c>
      <c r="D233" s="14">
        <v>14000</v>
      </c>
      <c r="E233" s="14">
        <v>12000</v>
      </c>
      <c r="F233" s="14">
        <v>15000</v>
      </c>
      <c r="G233" s="14">
        <v>15000</v>
      </c>
      <c r="H233" s="14">
        <v>13000</v>
      </c>
      <c r="I233" s="14">
        <v>13000</v>
      </c>
      <c r="J233" s="14">
        <v>12000</v>
      </c>
      <c r="K233" s="14">
        <v>11000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0</v>
      </c>
      <c r="D236" s="13">
        <v>0</v>
      </c>
      <c r="E236" s="13">
        <v>3000</v>
      </c>
      <c r="F236" s="13">
        <v>2000</v>
      </c>
      <c r="G236" s="13">
        <v>3000</v>
      </c>
      <c r="H236" s="13">
        <v>1000</v>
      </c>
      <c r="I236" s="13">
        <v>2000</v>
      </c>
      <c r="J236" s="13">
        <v>1000</v>
      </c>
      <c r="K236" s="13">
        <v>1000</v>
      </c>
      <c r="L236" s="13"/>
    </row>
    <row r="237" spans="1:12" ht="19.899999999999999" customHeight="1" x14ac:dyDescent="0.25">
      <c r="A237" s="10" t="s">
        <v>195</v>
      </c>
      <c r="B237" s="14">
        <v>11707000</v>
      </c>
      <c r="C237" s="14">
        <v>11884000</v>
      </c>
      <c r="D237" s="14">
        <v>12032000</v>
      </c>
      <c r="E237" s="14">
        <v>15511000</v>
      </c>
      <c r="F237" s="14">
        <v>15266000</v>
      </c>
      <c r="G237" s="14">
        <v>14353000</v>
      </c>
      <c r="H237" s="14">
        <v>15152000</v>
      </c>
      <c r="I237" s="14">
        <v>13205000</v>
      </c>
      <c r="J237" s="14">
        <v>10266000</v>
      </c>
      <c r="K237" s="14">
        <v>10852000</v>
      </c>
      <c r="L237" s="14"/>
    </row>
    <row r="238" spans="1:12" ht="19.899999999999999" customHeight="1" x14ac:dyDescent="0.25">
      <c r="A238" s="12" t="s">
        <v>196</v>
      </c>
      <c r="B238" s="13">
        <v>257000</v>
      </c>
      <c r="C238" s="13">
        <v>195000</v>
      </c>
      <c r="D238" s="13">
        <v>205000</v>
      </c>
      <c r="E238" s="13">
        <v>265000</v>
      </c>
      <c r="F238" s="13">
        <v>483000</v>
      </c>
      <c r="G238" s="13">
        <v>382000</v>
      </c>
      <c r="H238" s="13">
        <v>502000</v>
      </c>
      <c r="I238" s="13">
        <v>572000</v>
      </c>
      <c r="J238" s="16">
        <v>498000</v>
      </c>
      <c r="K238" s="16">
        <v>471000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5000</v>
      </c>
      <c r="H239" s="15">
        <v>9000</v>
      </c>
      <c r="I239" s="15">
        <v>6000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2000</v>
      </c>
      <c r="J241" s="15">
        <v>1073000</v>
      </c>
      <c r="K241" s="15">
        <v>-3000</v>
      </c>
      <c r="L241" s="15"/>
    </row>
    <row r="242" spans="1:13" ht="19.899999999999999" customHeight="1" x14ac:dyDescent="0.25">
      <c r="A242" s="12" t="s">
        <v>200</v>
      </c>
      <c r="B242" s="13">
        <v>115000</v>
      </c>
      <c r="C242" s="16">
        <v>0</v>
      </c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74000</v>
      </c>
      <c r="C243" s="15">
        <v>0</v>
      </c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47197000</v>
      </c>
      <c r="C253" s="11">
        <v>41527000</v>
      </c>
      <c r="D253" s="11">
        <v>40016000</v>
      </c>
      <c r="E253" s="11">
        <v>39652000</v>
      </c>
      <c r="F253" s="11">
        <v>50736000</v>
      </c>
      <c r="G253" s="11">
        <v>49882000</v>
      </c>
      <c r="H253" s="11">
        <v>49820000</v>
      </c>
      <c r="I253" s="11">
        <v>56362000</v>
      </c>
      <c r="J253" s="11">
        <v>54558000</v>
      </c>
      <c r="K253" s="11">
        <v>32138000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22773000</v>
      </c>
      <c r="C255" s="11">
        <v>22700000</v>
      </c>
      <c r="D255" s="11">
        <v>22525000</v>
      </c>
      <c r="E255" s="11">
        <v>22422000</v>
      </c>
      <c r="F255" s="11">
        <v>21873000</v>
      </c>
      <c r="G255" s="11">
        <v>21466000</v>
      </c>
      <c r="H255" s="11">
        <v>20983000</v>
      </c>
      <c r="I255" s="11">
        <v>21041000</v>
      </c>
      <c r="J255" s="11">
        <v>21407000</v>
      </c>
      <c r="K255" s="11">
        <v>9167000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4">
        <v>0</v>
      </c>
      <c r="J257" s="15">
        <v>0</v>
      </c>
      <c r="K257" s="15">
        <v>12510000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451000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-5000</v>
      </c>
      <c r="J259" s="15">
        <v>0</v>
      </c>
      <c r="K259" s="15">
        <v>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-55000</v>
      </c>
      <c r="C261" s="15">
        <v>73000</v>
      </c>
      <c r="D261" s="15">
        <v>175000</v>
      </c>
      <c r="E261" s="15">
        <v>-163000</v>
      </c>
      <c r="F261" s="15">
        <v>-255000</v>
      </c>
      <c r="G261" s="15">
        <v>-327000</v>
      </c>
      <c r="H261" s="15">
        <v>-239000</v>
      </c>
      <c r="I261" s="15">
        <v>-231000</v>
      </c>
      <c r="J261" s="15">
        <v>-387000</v>
      </c>
      <c r="K261" s="15">
        <v>-270000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266000</v>
      </c>
      <c r="F263" s="15">
        <v>353000</v>
      </c>
      <c r="G263" s="15">
        <v>734000</v>
      </c>
      <c r="H263" s="15">
        <v>722000</v>
      </c>
      <c r="I263" s="15">
        <v>178000</v>
      </c>
      <c r="J263" s="15">
        <v>21000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22718000</v>
      </c>
      <c r="C264" s="18">
        <v>22773000</v>
      </c>
      <c r="D264" s="18">
        <v>22700000</v>
      </c>
      <c r="E264" s="18">
        <v>22525000</v>
      </c>
      <c r="F264" s="18">
        <v>22422000</v>
      </c>
      <c r="G264" s="18">
        <v>21873000</v>
      </c>
      <c r="H264" s="18">
        <v>21466000</v>
      </c>
      <c r="I264" s="18">
        <v>20983000</v>
      </c>
      <c r="J264" s="18">
        <v>21041000</v>
      </c>
      <c r="K264" s="18">
        <v>21407000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2860000</v>
      </c>
      <c r="C267" s="11">
        <v>2193000</v>
      </c>
      <c r="D267" s="11">
        <v>2651000</v>
      </c>
      <c r="E267" s="11">
        <v>3110000</v>
      </c>
      <c r="F267" s="11">
        <v>1265000</v>
      </c>
      <c r="G267" s="11">
        <v>1054000</v>
      </c>
      <c r="H267" s="11">
        <v>112000</v>
      </c>
      <c r="I267" s="11">
        <v>-213000</v>
      </c>
      <c r="J267" s="11">
        <v>-370000</v>
      </c>
      <c r="K267" s="11">
        <v>-138000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-192000</v>
      </c>
      <c r="C272" s="13">
        <v>880000</v>
      </c>
      <c r="D272" s="13">
        <v>-553000</v>
      </c>
      <c r="E272" s="13">
        <v>-769000</v>
      </c>
      <c r="F272" s="13">
        <v>1441000</v>
      </c>
      <c r="G272" s="13">
        <v>338000</v>
      </c>
      <c r="H272" s="13">
        <v>833000</v>
      </c>
      <c r="I272" s="13">
        <v>95000</v>
      </c>
      <c r="J272" s="13">
        <v>557000</v>
      </c>
      <c r="K272" s="13">
        <v>-240000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17000</v>
      </c>
      <c r="D274" s="16">
        <v>0</v>
      </c>
      <c r="E274" s="13">
        <v>0</v>
      </c>
      <c r="F274" s="16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-121000</v>
      </c>
      <c r="L274" s="13"/>
    </row>
    <row r="275" spans="1:12" ht="19.899999999999999" customHeight="1" x14ac:dyDescent="0.25">
      <c r="A275" s="10" t="s">
        <v>225</v>
      </c>
      <c r="B275" s="14">
        <v>0</v>
      </c>
      <c r="C275" s="14">
        <v>0</v>
      </c>
      <c r="D275" s="14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5">
        <v>0</v>
      </c>
      <c r="K275" s="15">
        <v>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225000</v>
      </c>
      <c r="C277" s="14">
        <v>-230000</v>
      </c>
      <c r="D277" s="14">
        <v>95000</v>
      </c>
      <c r="E277" s="14">
        <v>310000</v>
      </c>
      <c r="F277" s="15">
        <v>104000</v>
      </c>
      <c r="G277" s="14">
        <v>-127000</v>
      </c>
      <c r="H277" s="14">
        <v>109000</v>
      </c>
      <c r="I277" s="14">
        <v>230000</v>
      </c>
      <c r="J277" s="14">
        <v>-400000</v>
      </c>
      <c r="K277" s="14">
        <v>129000</v>
      </c>
      <c r="L277" s="14"/>
    </row>
    <row r="278" spans="1:12" ht="19.899999999999999" customHeight="1" x14ac:dyDescent="0.25">
      <c r="A278" s="12" t="s">
        <v>228</v>
      </c>
      <c r="B278" s="18">
        <v>2893000</v>
      </c>
      <c r="C278" s="18">
        <v>2860000</v>
      </c>
      <c r="D278" s="18">
        <v>2193000</v>
      </c>
      <c r="E278" s="18">
        <v>2651000</v>
      </c>
      <c r="F278" s="18">
        <v>2810000</v>
      </c>
      <c r="G278" s="18">
        <v>1265000</v>
      </c>
      <c r="H278" s="18">
        <v>1054000</v>
      </c>
      <c r="I278" s="18">
        <v>112000</v>
      </c>
      <c r="J278" s="18">
        <v>-213000</v>
      </c>
      <c r="K278" s="18">
        <v>-370000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21564000</v>
      </c>
      <c r="C281" s="11">
        <v>16634000</v>
      </c>
      <c r="D281" s="11">
        <v>14840000</v>
      </c>
      <c r="E281" s="11">
        <v>14120000</v>
      </c>
      <c r="F281" s="11">
        <v>27598000</v>
      </c>
      <c r="G281" s="11">
        <v>27362000</v>
      </c>
      <c r="H281" s="11">
        <v>28725000</v>
      </c>
      <c r="I281" s="11">
        <v>35534000</v>
      </c>
      <c r="J281" s="11">
        <v>33521000</v>
      </c>
      <c r="K281" s="11">
        <v>23109000</v>
      </c>
      <c r="L281" s="11"/>
    </row>
    <row r="282" spans="1:12" ht="19.899999999999999" customHeight="1" x14ac:dyDescent="0.25">
      <c r="A282" s="12" t="s">
        <v>231</v>
      </c>
      <c r="B282" s="13">
        <v>-136000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18497000</v>
      </c>
      <c r="C283" s="14">
        <v>6817000</v>
      </c>
      <c r="D283" s="14">
        <v>1944000</v>
      </c>
      <c r="E283" s="14">
        <v>626000</v>
      </c>
      <c r="F283" s="14">
        <v>-12080000</v>
      </c>
      <c r="G283" s="14">
        <v>586000</v>
      </c>
      <c r="H283" s="14">
        <v>-1362000</v>
      </c>
      <c r="I283" s="14">
        <v>-6677000</v>
      </c>
      <c r="J283" s="14">
        <v>3586000</v>
      </c>
      <c r="K283" s="14">
        <v>9973000</v>
      </c>
      <c r="L283" s="14"/>
    </row>
    <row r="284" spans="1:12" ht="19.899999999999999" customHeight="1" x14ac:dyDescent="0.25">
      <c r="A284" s="12" t="s">
        <v>233</v>
      </c>
      <c r="B284" s="13">
        <v>-4921000</v>
      </c>
      <c r="C284" s="13">
        <v>-1922000</v>
      </c>
      <c r="D284" s="13">
        <v>0</v>
      </c>
      <c r="E284" s="13">
        <v>0</v>
      </c>
      <c r="F284" s="13">
        <v>19000</v>
      </c>
      <c r="G284" s="13">
        <v>0</v>
      </c>
      <c r="H284" s="13">
        <v>0</v>
      </c>
      <c r="I284" s="13">
        <v>-532000</v>
      </c>
      <c r="J284" s="13">
        <v>-3116000</v>
      </c>
      <c r="K284" s="13">
        <v>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-17000</v>
      </c>
      <c r="D286" s="16">
        <v>0</v>
      </c>
      <c r="E286" s="13">
        <v>0</v>
      </c>
      <c r="F286" s="16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121000</v>
      </c>
      <c r="L286" s="13"/>
    </row>
    <row r="287" spans="1:12" ht="19.899999999999999" customHeight="1" x14ac:dyDescent="0.25">
      <c r="A287" s="10" t="s">
        <v>236</v>
      </c>
      <c r="B287" s="15">
        <v>4000</v>
      </c>
      <c r="C287" s="15">
        <v>180000</v>
      </c>
      <c r="D287" s="15">
        <v>178000</v>
      </c>
      <c r="E287" s="15">
        <v>389000</v>
      </c>
      <c r="F287" s="15">
        <v>338000</v>
      </c>
      <c r="G287" s="15">
        <v>357000</v>
      </c>
      <c r="H287" s="15">
        <v>505000</v>
      </c>
      <c r="I287" s="14">
        <v>589000</v>
      </c>
      <c r="J287" s="15">
        <v>525000</v>
      </c>
      <c r="K287" s="15">
        <v>434000</v>
      </c>
      <c r="L287" s="15"/>
    </row>
    <row r="288" spans="1:12" ht="19.899999999999999" customHeight="1" x14ac:dyDescent="0.25">
      <c r="A288" s="12" t="s">
        <v>237</v>
      </c>
      <c r="B288" s="13">
        <v>31000</v>
      </c>
      <c r="C288" s="13">
        <v>-214000</v>
      </c>
      <c r="D288" s="13">
        <v>-328000</v>
      </c>
      <c r="E288" s="13">
        <v>-295000</v>
      </c>
      <c r="F288" s="13">
        <v>-673000</v>
      </c>
      <c r="G288" s="13">
        <v>-707000</v>
      </c>
      <c r="H288" s="13">
        <v>-506000</v>
      </c>
      <c r="I288" s="13">
        <v>-189000</v>
      </c>
      <c r="J288" s="13">
        <v>1018000</v>
      </c>
      <c r="K288" s="13">
        <v>-116000</v>
      </c>
      <c r="L288" s="13"/>
    </row>
    <row r="289" spans="1:13" ht="19.899999999999999" customHeight="1" x14ac:dyDescent="0.25">
      <c r="A289" s="10" t="s">
        <v>238</v>
      </c>
      <c r="B289" s="11">
        <v>35039000</v>
      </c>
      <c r="C289" s="11">
        <v>21478000</v>
      </c>
      <c r="D289" s="11">
        <v>16634000</v>
      </c>
      <c r="E289" s="11">
        <v>14840000</v>
      </c>
      <c r="F289" s="11">
        <v>15202000</v>
      </c>
      <c r="G289" s="11">
        <v>27598000</v>
      </c>
      <c r="H289" s="11">
        <v>27362000</v>
      </c>
      <c r="I289" s="11">
        <v>28725000</v>
      </c>
      <c r="J289" s="11">
        <v>35534000</v>
      </c>
      <c r="K289" s="11">
        <v>33521000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60650000</v>
      </c>
      <c r="C291" s="11">
        <v>47111000</v>
      </c>
      <c r="D291" s="11">
        <v>41527000</v>
      </c>
      <c r="E291" s="11">
        <v>40016000</v>
      </c>
      <c r="F291" s="11">
        <v>40434000</v>
      </c>
      <c r="G291" s="11">
        <v>50736000</v>
      </c>
      <c r="H291" s="11">
        <v>49882000</v>
      </c>
      <c r="I291" s="11">
        <v>49820000</v>
      </c>
      <c r="J291" s="11">
        <v>56362000</v>
      </c>
      <c r="K291" s="11">
        <v>54558000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25263000</v>
      </c>
      <c r="C301" s="14">
        <v>9464000</v>
      </c>
      <c r="D301" s="14">
        <v>3103000</v>
      </c>
      <c r="E301" s="14">
        <v>2124000</v>
      </c>
      <c r="F301" s="14">
        <v>-13419000</v>
      </c>
      <c r="G301" s="14">
        <v>369000</v>
      </c>
      <c r="H301" s="14">
        <v>451000</v>
      </c>
      <c r="I301" s="14">
        <v>-7734000</v>
      </c>
      <c r="J301" s="14">
        <v>6685000</v>
      </c>
      <c r="K301" s="14">
        <v>6632000</v>
      </c>
      <c r="L301" s="14"/>
    </row>
    <row r="302" spans="1:13" ht="19.899999999999999" customHeight="1" x14ac:dyDescent="0.25">
      <c r="A302" s="12" t="s">
        <v>243</v>
      </c>
      <c r="B302" s="13">
        <v>4636000</v>
      </c>
      <c r="C302" s="13">
        <v>5903000</v>
      </c>
      <c r="D302" s="13">
        <v>9715000</v>
      </c>
      <c r="E302" s="13">
        <v>7347000</v>
      </c>
      <c r="F302" s="13">
        <v>23203000</v>
      </c>
      <c r="G302" s="13">
        <v>6186000</v>
      </c>
      <c r="H302" s="13">
        <v>9926000</v>
      </c>
      <c r="I302" s="13">
        <v>13739000</v>
      </c>
      <c r="J302" s="13">
        <v>6662000</v>
      </c>
      <c r="K302" s="13">
        <v>5629000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29899000</v>
      </c>
      <c r="C304" s="18">
        <v>15367000</v>
      </c>
      <c r="D304" s="18">
        <v>12818000</v>
      </c>
      <c r="E304" s="18">
        <v>9471000</v>
      </c>
      <c r="F304" s="18">
        <v>9784000</v>
      </c>
      <c r="G304" s="18">
        <v>6555000</v>
      </c>
      <c r="H304" s="18">
        <v>10377000</v>
      </c>
      <c r="I304" s="18">
        <v>6005000</v>
      </c>
      <c r="J304" s="18">
        <v>13347000</v>
      </c>
      <c r="K304" s="18">
        <v>12261000</v>
      </c>
      <c r="L304" s="18"/>
    </row>
    <row r="305" spans="1:12" ht="19.899999999999999" customHeight="1" x14ac:dyDescent="0.25">
      <c r="A305" s="10" t="s">
        <v>245</v>
      </c>
      <c r="B305" s="14">
        <v>0</v>
      </c>
      <c r="C305" s="14">
        <v>0</v>
      </c>
      <c r="D305" s="14">
        <v>0</v>
      </c>
      <c r="E305" s="14">
        <v>0</v>
      </c>
      <c r="F305" s="14">
        <v>0</v>
      </c>
      <c r="G305" s="14">
        <v>0</v>
      </c>
      <c r="H305" s="14">
        <v>0</v>
      </c>
      <c r="I305" s="15">
        <v>97000</v>
      </c>
      <c r="J305" s="15">
        <v>79000</v>
      </c>
      <c r="K305" s="14">
        <v>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2317000</v>
      </c>
      <c r="C307" s="11">
        <v>2593000</v>
      </c>
      <c r="D307" s="11">
        <v>3049000</v>
      </c>
      <c r="E307" s="11">
        <v>4125000</v>
      </c>
      <c r="F307" s="11">
        <v>1158000</v>
      </c>
      <c r="G307" s="11">
        <v>1321000</v>
      </c>
      <c r="H307" s="11">
        <v>-3133000</v>
      </c>
      <c r="I307" s="11">
        <v>-3313000</v>
      </c>
      <c r="J307" s="11">
        <v>-89000</v>
      </c>
      <c r="K307" s="11">
        <v>-905000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-824000</v>
      </c>
      <c r="C309" s="14">
        <v>-4083000</v>
      </c>
      <c r="D309" s="14">
        <v>-2160000</v>
      </c>
      <c r="E309" s="14">
        <v>-144000</v>
      </c>
      <c r="F309" s="14">
        <v>951000</v>
      </c>
      <c r="G309" s="14">
        <v>2236000</v>
      </c>
      <c r="H309" s="14">
        <v>-3693000</v>
      </c>
      <c r="I309" s="14">
        <v>-3398000</v>
      </c>
      <c r="J309" s="14">
        <v>73000</v>
      </c>
      <c r="K309" s="14">
        <v>-1057000</v>
      </c>
      <c r="L309" s="14"/>
    </row>
    <row r="310" spans="1:12" ht="19.899999999999999" customHeight="1" x14ac:dyDescent="0.25">
      <c r="A310" s="12" t="s">
        <v>249</v>
      </c>
      <c r="B310" s="13">
        <v>-410000</v>
      </c>
      <c r="C310" s="13">
        <v>450000</v>
      </c>
      <c r="D310" s="13">
        <v>400000</v>
      </c>
      <c r="E310" s="13">
        <v>-1130000</v>
      </c>
      <c r="F310" s="13">
        <v>1047000</v>
      </c>
      <c r="G310" s="13">
        <v>-597000</v>
      </c>
      <c r="H310" s="13">
        <v>-971000</v>
      </c>
      <c r="I310" s="13">
        <v>293000</v>
      </c>
      <c r="J310" s="13">
        <v>-364000</v>
      </c>
      <c r="K310" s="13">
        <v>-821000</v>
      </c>
      <c r="L310" s="13"/>
    </row>
    <row r="311" spans="1:12" ht="19.899999999999999" customHeight="1" x14ac:dyDescent="0.25">
      <c r="A311" s="10" t="s">
        <v>250</v>
      </c>
      <c r="B311" s="14">
        <v>3551000</v>
      </c>
      <c r="C311" s="14">
        <v>6226000</v>
      </c>
      <c r="D311" s="14">
        <v>4809000</v>
      </c>
      <c r="E311" s="14">
        <v>5399000</v>
      </c>
      <c r="F311" s="14">
        <v>-840000</v>
      </c>
      <c r="G311" s="14">
        <v>-318000</v>
      </c>
      <c r="H311" s="14">
        <v>1531000</v>
      </c>
      <c r="I311" s="14">
        <v>-208000</v>
      </c>
      <c r="J311" s="14">
        <v>202000</v>
      </c>
      <c r="K311" s="14">
        <v>973000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32216000</v>
      </c>
      <c r="C314" s="18">
        <v>17960000</v>
      </c>
      <c r="D314" s="18">
        <v>15867000</v>
      </c>
      <c r="E314" s="18">
        <v>13596000</v>
      </c>
      <c r="F314" s="18">
        <v>10942000</v>
      </c>
      <c r="G314" s="18">
        <v>7876000</v>
      </c>
      <c r="H314" s="18">
        <v>7244000</v>
      </c>
      <c r="I314" s="18">
        <v>2789000</v>
      </c>
      <c r="J314" s="18">
        <v>13337000</v>
      </c>
      <c r="K314" s="18">
        <v>11356000</v>
      </c>
      <c r="L314" s="18"/>
    </row>
    <row r="315" spans="1:12" ht="19.899999999999999" customHeight="1" x14ac:dyDescent="0.25">
      <c r="A315" s="10" t="s">
        <v>253</v>
      </c>
      <c r="B315" s="14">
        <v>87000</v>
      </c>
      <c r="C315" s="14">
        <v>349000</v>
      </c>
      <c r="D315" s="14">
        <v>861000</v>
      </c>
      <c r="E315" s="14">
        <v>976000</v>
      </c>
      <c r="F315" s="14">
        <v>775000</v>
      </c>
      <c r="G315" s="14">
        <v>429000</v>
      </c>
      <c r="H315" s="14">
        <v>477000</v>
      </c>
      <c r="I315" s="14">
        <v>165000</v>
      </c>
      <c r="J315" s="14">
        <v>80000</v>
      </c>
      <c r="K315" s="14">
        <v>165000</v>
      </c>
      <c r="L315" s="14"/>
    </row>
    <row r="316" spans="1:12" ht="19.899999999999999" customHeight="1" x14ac:dyDescent="0.25">
      <c r="A316" s="12" t="s">
        <v>254</v>
      </c>
      <c r="B316" s="13">
        <v>3349000</v>
      </c>
      <c r="C316" s="13">
        <v>1771000</v>
      </c>
      <c r="D316" s="13">
        <v>1742000</v>
      </c>
      <c r="E316" s="13">
        <v>1125000</v>
      </c>
      <c r="F316" s="13">
        <v>1821000</v>
      </c>
      <c r="G316" s="13">
        <v>2734000</v>
      </c>
      <c r="H316" s="13">
        <v>679000</v>
      </c>
      <c r="I316" s="13">
        <v>602000</v>
      </c>
      <c r="J316" s="13">
        <v>752000</v>
      </c>
      <c r="K316" s="13">
        <v>905000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28780000</v>
      </c>
      <c r="C318" s="18">
        <v>15840000</v>
      </c>
      <c r="D318" s="18">
        <v>13264000</v>
      </c>
      <c r="E318" s="18">
        <v>11495000</v>
      </c>
      <c r="F318" s="18">
        <v>8346000</v>
      </c>
      <c r="G318" s="18">
        <v>4713000</v>
      </c>
      <c r="H318" s="18">
        <v>6088000</v>
      </c>
      <c r="I318" s="18">
        <v>2022000</v>
      </c>
      <c r="J318" s="18">
        <v>12505000</v>
      </c>
      <c r="K318" s="18">
        <v>10286000</v>
      </c>
      <c r="L318" s="18"/>
    </row>
    <row r="319" spans="1:12" ht="19.899999999999999" customHeight="1" x14ac:dyDescent="0.25">
      <c r="A319" s="10" t="s">
        <v>256</v>
      </c>
      <c r="B319" s="14">
        <v>5032000</v>
      </c>
      <c r="C319" s="14">
        <v>2120000</v>
      </c>
      <c r="D319" s="14">
        <v>272000</v>
      </c>
      <c r="E319" s="14">
        <v>44000</v>
      </c>
      <c r="F319" s="14">
        <v>102000</v>
      </c>
      <c r="G319" s="14">
        <v>84000</v>
      </c>
      <c r="H319" s="14">
        <v>35000</v>
      </c>
      <c r="I319" s="14">
        <v>590000</v>
      </c>
      <c r="J319" s="14">
        <v>3291000</v>
      </c>
      <c r="K319" s="14">
        <v>192000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23748000</v>
      </c>
      <c r="C321" s="11">
        <v>13720000</v>
      </c>
      <c r="D321" s="11">
        <v>12992000</v>
      </c>
      <c r="E321" s="11">
        <v>11451000</v>
      </c>
      <c r="F321" s="11">
        <v>8244000</v>
      </c>
      <c r="G321" s="11">
        <v>4629000</v>
      </c>
      <c r="H321" s="11">
        <v>6053000</v>
      </c>
      <c r="I321" s="11">
        <v>1432000</v>
      </c>
      <c r="J321" s="11">
        <v>9214000</v>
      </c>
      <c r="K321" s="11">
        <v>10094000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8600000</v>
      </c>
      <c r="C323" s="14">
        <v>6964000</v>
      </c>
      <c r="D323" s="14">
        <v>4969000</v>
      </c>
      <c r="E323" s="14">
        <v>5018000</v>
      </c>
      <c r="F323" s="14">
        <v>5152000</v>
      </c>
      <c r="G323" s="14">
        <v>6863000</v>
      </c>
      <c r="H323" s="14">
        <v>6346000</v>
      </c>
      <c r="I323" s="14">
        <v>7201000</v>
      </c>
      <c r="J323" s="14">
        <v>7504000</v>
      </c>
      <c r="K323" s="14">
        <v>7989000</v>
      </c>
      <c r="L323" s="14"/>
    </row>
    <row r="324" spans="1:12" ht="19.899999999999999" customHeight="1" x14ac:dyDescent="0.25">
      <c r="A324" s="12" t="s">
        <v>260</v>
      </c>
      <c r="B324" s="13">
        <v>249000</v>
      </c>
      <c r="C324" s="13">
        <v>3783000</v>
      </c>
      <c r="D324" s="13">
        <v>3613000</v>
      </c>
      <c r="E324" s="13">
        <v>993000</v>
      </c>
      <c r="F324" s="13">
        <v>24000</v>
      </c>
      <c r="G324" s="13">
        <v>93000</v>
      </c>
      <c r="H324" s="13">
        <v>0</v>
      </c>
      <c r="I324" s="13">
        <v>86000</v>
      </c>
      <c r="J324" s="16">
        <v>73000</v>
      </c>
      <c r="K324" s="13">
        <v>780000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0</v>
      </c>
      <c r="D325" s="15">
        <v>0</v>
      </c>
      <c r="E325" s="15">
        <v>62000</v>
      </c>
      <c r="F325" s="14">
        <v>0</v>
      </c>
      <c r="G325" s="14">
        <v>0</v>
      </c>
      <c r="H325" s="14">
        <v>-247000</v>
      </c>
      <c r="I325" s="14">
        <v>0</v>
      </c>
      <c r="J325" s="14">
        <v>0</v>
      </c>
      <c r="K325" s="14">
        <v>-1323000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5000</v>
      </c>
      <c r="J326" s="16">
        <v>29000</v>
      </c>
      <c r="K326" s="16">
        <v>0</v>
      </c>
      <c r="L326" s="16"/>
    </row>
    <row r="327" spans="1:12" ht="19.899999999999999" customHeight="1" x14ac:dyDescent="0.25">
      <c r="A327" s="10" t="s">
        <v>263</v>
      </c>
      <c r="B327" s="14">
        <v>38000</v>
      </c>
      <c r="C327" s="14">
        <v>24000</v>
      </c>
      <c r="D327" s="14">
        <v>17000</v>
      </c>
      <c r="E327" s="14">
        <v>140000</v>
      </c>
      <c r="F327" s="14">
        <v>44000</v>
      </c>
      <c r="G327" s="14">
        <v>36000</v>
      </c>
      <c r="H327" s="14">
        <v>112000</v>
      </c>
      <c r="I327" s="14">
        <v>116000</v>
      </c>
      <c r="J327" s="14">
        <v>276000</v>
      </c>
      <c r="K327" s="14">
        <v>29000</v>
      </c>
      <c r="L327" s="14"/>
    </row>
    <row r="328" spans="1:12" ht="19.899999999999999" customHeight="1" x14ac:dyDescent="0.25">
      <c r="A328" s="12" t="s">
        <v>264</v>
      </c>
      <c r="B328" s="13">
        <v>355000</v>
      </c>
      <c r="C328" s="13">
        <v>2249000</v>
      </c>
      <c r="D328" s="13">
        <v>1304000</v>
      </c>
      <c r="E328" s="13">
        <v>9000</v>
      </c>
      <c r="F328" s="13">
        <v>0</v>
      </c>
      <c r="G328" s="16">
        <v>0</v>
      </c>
      <c r="H328" s="16">
        <v>0</v>
      </c>
      <c r="I328" s="16">
        <v>78000</v>
      </c>
      <c r="J328" s="16">
        <v>140000</v>
      </c>
      <c r="K328" s="13">
        <v>200000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-8456000</v>
      </c>
      <c r="C330" s="18">
        <v>-8474000</v>
      </c>
      <c r="D330" s="18">
        <v>-7261000</v>
      </c>
      <c r="E330" s="18">
        <v>-5924000</v>
      </c>
      <c r="F330" s="18">
        <v>-5132000</v>
      </c>
      <c r="G330" s="18">
        <v>-6920000</v>
      </c>
      <c r="H330" s="18">
        <v>-5987000</v>
      </c>
      <c r="I330" s="18">
        <v>-7098000</v>
      </c>
      <c r="J330" s="18">
        <v>-7190000</v>
      </c>
      <c r="K330" s="18">
        <v>-7217000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-6045000</v>
      </c>
      <c r="C332" s="13">
        <v>-4907000</v>
      </c>
      <c r="D332" s="13">
        <v>-1676000</v>
      </c>
      <c r="E332" s="13">
        <v>-1572000</v>
      </c>
      <c r="F332" s="13">
        <v>-2522000</v>
      </c>
      <c r="G332" s="13">
        <v>2658000</v>
      </c>
      <c r="H332" s="13">
        <v>-874000</v>
      </c>
      <c r="I332" s="13">
        <v>5775000</v>
      </c>
      <c r="J332" s="13">
        <v>-1876000</v>
      </c>
      <c r="K332" s="13">
        <v>-16027000</v>
      </c>
      <c r="L332" s="13"/>
    </row>
    <row r="333" spans="1:12" ht="19.899999999999999" customHeight="1" x14ac:dyDescent="0.25">
      <c r="A333" s="10" t="s">
        <v>268</v>
      </c>
      <c r="B333" s="14">
        <v>-232000</v>
      </c>
      <c r="C333" s="14">
        <v>-141000</v>
      </c>
      <c r="D333" s="14">
        <v>-155000</v>
      </c>
      <c r="E333" s="14">
        <v>-170000</v>
      </c>
      <c r="F333" s="14">
        <v>-120000</v>
      </c>
      <c r="G333" s="15">
        <v>-327000</v>
      </c>
      <c r="H333" s="15">
        <v>-239000</v>
      </c>
      <c r="I333" s="15">
        <v>-231000</v>
      </c>
      <c r="J333" s="15">
        <v>-386000</v>
      </c>
      <c r="K333" s="15">
        <v>12152000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35000</v>
      </c>
      <c r="I334" s="13">
        <v>0</v>
      </c>
      <c r="J334" s="13">
        <v>0</v>
      </c>
      <c r="K334" s="13">
        <v>0</v>
      </c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-6277000</v>
      </c>
      <c r="C336" s="18">
        <v>-5048000</v>
      </c>
      <c r="D336" s="18">
        <v>-1831000</v>
      </c>
      <c r="E336" s="18">
        <v>-1742000</v>
      </c>
      <c r="F336" s="18">
        <v>-2642000</v>
      </c>
      <c r="G336" s="18">
        <v>2331000</v>
      </c>
      <c r="H336" s="18">
        <v>-1078000</v>
      </c>
      <c r="I336" s="18">
        <v>5544000</v>
      </c>
      <c r="J336" s="18">
        <v>-2262000</v>
      </c>
      <c r="K336" s="18">
        <v>-3875000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9015000</v>
      </c>
      <c r="C338" s="18">
        <v>198000</v>
      </c>
      <c r="D338" s="18">
        <v>3900000</v>
      </c>
      <c r="E338" s="18">
        <v>3785000</v>
      </c>
      <c r="F338" s="18">
        <v>470000</v>
      </c>
      <c r="G338" s="18">
        <v>40000</v>
      </c>
      <c r="H338" s="18">
        <v>-1012000</v>
      </c>
      <c r="I338" s="18">
        <v>-122000</v>
      </c>
      <c r="J338" s="18">
        <v>-238000</v>
      </c>
      <c r="K338" s="18">
        <v>-998000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111000</v>
      </c>
      <c r="C341" s="14">
        <v>198000</v>
      </c>
      <c r="D341" s="14">
        <v>272000</v>
      </c>
      <c r="E341" s="14">
        <v>44000</v>
      </c>
      <c r="F341" s="14">
        <v>121000</v>
      </c>
      <c r="G341" s="15">
        <v>84000</v>
      </c>
      <c r="H341" s="14">
        <v>35000</v>
      </c>
      <c r="I341" s="14">
        <v>58000</v>
      </c>
      <c r="J341" s="14">
        <v>175000</v>
      </c>
      <c r="K341" s="14">
        <v>192000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0</v>
      </c>
      <c r="F342" s="16">
        <v>-3000</v>
      </c>
      <c r="G342" s="16">
        <v>-2000</v>
      </c>
      <c r="H342" s="16">
        <v>-43000</v>
      </c>
      <c r="I342" s="13">
        <v>-14000</v>
      </c>
      <c r="J342" s="13">
        <v>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74582000</v>
      </c>
      <c r="D355" s="15">
        <v>65670000</v>
      </c>
      <c r="E355" s="15">
        <v>61960000</v>
      </c>
      <c r="F355" s="15">
        <v>59815000</v>
      </c>
      <c r="G355" s="15">
        <v>55612000</v>
      </c>
      <c r="H355" s="14">
        <v>52404000</v>
      </c>
      <c r="I355" s="14">
        <v>42838000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-10242000</v>
      </c>
      <c r="G356" s="16">
        <v>-135000</v>
      </c>
      <c r="H356" s="16">
        <v>-241000</v>
      </c>
      <c r="I356" s="16">
        <v>-439000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3162000</v>
      </c>
      <c r="G357" s="15">
        <v>-767000</v>
      </c>
      <c r="H357" s="15">
        <v>-4127000</v>
      </c>
      <c r="I357" s="14">
        <v>-7360000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45519000</v>
      </c>
      <c r="D358" s="16">
        <v>45101000</v>
      </c>
      <c r="E358" s="16">
        <v>39969000</v>
      </c>
      <c r="F358" s="16">
        <v>38173000</v>
      </c>
      <c r="G358" s="16">
        <v>32391000</v>
      </c>
      <c r="H358" s="13">
        <v>22659000</v>
      </c>
      <c r="I358" s="13">
        <v>20111000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29063000</v>
      </c>
      <c r="D360" s="17">
        <v>20569000</v>
      </c>
      <c r="E360" s="17">
        <v>21991000</v>
      </c>
      <c r="F360" s="17">
        <v>14562000</v>
      </c>
      <c r="G360" s="17">
        <v>22319000</v>
      </c>
      <c r="H360" s="18">
        <v>25377000</v>
      </c>
      <c r="I360" s="18">
        <v>14928000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9836000</v>
      </c>
      <c r="D362" s="16">
        <v>10174000</v>
      </c>
      <c r="E362" s="16">
        <v>13577000</v>
      </c>
      <c r="F362" s="16">
        <v>15539000</v>
      </c>
      <c r="G362" s="16">
        <v>12377000</v>
      </c>
      <c r="H362" s="13">
        <v>14122000</v>
      </c>
      <c r="I362" s="13">
        <v>11511000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922000</v>
      </c>
      <c r="D363" s="15">
        <v>1229000</v>
      </c>
      <c r="E363" s="15">
        <v>1421000</v>
      </c>
      <c r="F363" s="15">
        <v>1269000</v>
      </c>
      <c r="G363" s="15">
        <v>1075000</v>
      </c>
      <c r="H363" s="14">
        <v>921000</v>
      </c>
      <c r="I363" s="14">
        <v>660000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3034000</v>
      </c>
      <c r="D364" s="16">
        <v>941000</v>
      </c>
      <c r="E364" s="16">
        <v>0</v>
      </c>
      <c r="F364" s="16">
        <v>121000</v>
      </c>
      <c r="G364" s="16">
        <v>84000</v>
      </c>
      <c r="H364" s="13">
        <v>35000</v>
      </c>
      <c r="I364" s="13">
        <v>590000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198000</v>
      </c>
      <c r="D366" s="16">
        <v>272000</v>
      </c>
      <c r="E366" s="16">
        <v>44000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4876000</v>
      </c>
      <c r="D367" s="15">
        <v>4288000</v>
      </c>
      <c r="E367" s="15">
        <v>3594000</v>
      </c>
      <c r="F367" s="15">
        <v>3545000</v>
      </c>
      <c r="G367" s="15">
        <v>3736000</v>
      </c>
      <c r="H367" s="14">
        <v>5996000</v>
      </c>
      <c r="I367" s="14">
        <v>3831000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4168000</v>
      </c>
      <c r="D368" s="16">
        <v>4093000</v>
      </c>
      <c r="E368" s="16">
        <v>4667000</v>
      </c>
      <c r="F368" s="16">
        <v>5140000</v>
      </c>
      <c r="G368" s="16">
        <v>4897000</v>
      </c>
      <c r="H368" s="13">
        <v>4878000</v>
      </c>
      <c r="I368" s="13">
        <v>4921000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5317000</v>
      </c>
      <c r="D369" s="15">
        <v>-817000</v>
      </c>
      <c r="E369" s="15">
        <v>-1762000</v>
      </c>
      <c r="F369" s="15">
        <v>-11052000</v>
      </c>
      <c r="G369" s="15">
        <v>150000</v>
      </c>
      <c r="H369" s="14">
        <v>-575000</v>
      </c>
      <c r="I369" s="14">
        <v>-6585000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712000</v>
      </c>
      <c r="D371" s="15">
        <v>389000</v>
      </c>
      <c r="E371" s="15">
        <v>450000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29063000</v>
      </c>
      <c r="D373" s="19">
        <v>20569000</v>
      </c>
      <c r="E373" s="19">
        <v>21991000</v>
      </c>
      <c r="F373" s="19">
        <v>14562000</v>
      </c>
      <c r="G373" s="19">
        <v>22319000</v>
      </c>
      <c r="H373" s="11">
        <v>25377000</v>
      </c>
      <c r="I373" s="11">
        <v>14928000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88000</v>
      </c>
      <c r="D375" s="14">
        <v>40000</v>
      </c>
      <c r="E375" s="14">
        <v>11000</v>
      </c>
      <c r="F375" s="14">
        <v>16000</v>
      </c>
      <c r="G375" s="14">
        <v>24000</v>
      </c>
      <c r="H375" s="14">
        <v>33000</v>
      </c>
      <c r="I375" s="14">
        <v>33000</v>
      </c>
      <c r="J375" s="14">
        <v>66000</v>
      </c>
      <c r="K375" s="14">
        <v>79000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42000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79000</v>
      </c>
      <c r="K377" s="14">
        <v>0</v>
      </c>
      <c r="L377" s="14"/>
    </row>
    <row r="378" spans="1:13" ht="19.899999999999999" customHeight="1" x14ac:dyDescent="0.25">
      <c r="A378" s="12" t="s">
        <v>299</v>
      </c>
      <c r="B378" s="13">
        <v>349000</v>
      </c>
      <c r="C378" s="13">
        <v>265000</v>
      </c>
      <c r="D378" s="13">
        <v>222000</v>
      </c>
      <c r="E378" s="13">
        <v>149000</v>
      </c>
      <c r="F378" s="13">
        <v>98000</v>
      </c>
      <c r="G378" s="13">
        <v>161000</v>
      </c>
      <c r="H378" s="13">
        <v>57000</v>
      </c>
      <c r="I378" s="13">
        <v>220000</v>
      </c>
      <c r="J378" s="13">
        <v>216000</v>
      </c>
      <c r="K378" s="13">
        <v>248000</v>
      </c>
      <c r="L378" s="13"/>
    </row>
    <row r="379" spans="1:13" ht="19.899999999999999" customHeight="1" x14ac:dyDescent="0.25">
      <c r="A379" s="10" t="s">
        <v>300</v>
      </c>
      <c r="B379" s="14">
        <v>2895000</v>
      </c>
      <c r="C379" s="14">
        <v>847000</v>
      </c>
      <c r="D379" s="14">
        <v>-128000</v>
      </c>
      <c r="E379" s="14">
        <v>-344000</v>
      </c>
      <c r="F379" s="14">
        <v>-2487000</v>
      </c>
      <c r="G379" s="14">
        <v>-109000</v>
      </c>
      <c r="H379" s="14">
        <v>-245000</v>
      </c>
      <c r="I379" s="14">
        <v>-2185000</v>
      </c>
      <c r="J379" s="14">
        <v>1411000</v>
      </c>
      <c r="K379" s="14">
        <v>1324000</v>
      </c>
      <c r="L379" s="14"/>
    </row>
    <row r="380" spans="1:13" ht="19.899999999999999" customHeight="1" x14ac:dyDescent="0.25">
      <c r="A380" s="12" t="s">
        <v>301</v>
      </c>
      <c r="B380" s="13">
        <v>0</v>
      </c>
      <c r="C380" s="13">
        <v>24789</v>
      </c>
      <c r="D380" s="13">
        <v>28692</v>
      </c>
      <c r="E380" s="13">
        <v>28250</v>
      </c>
      <c r="F380" s="13">
        <v>45520</v>
      </c>
      <c r="G380" s="13">
        <v>49763</v>
      </c>
      <c r="H380" s="13">
        <v>49816</v>
      </c>
      <c r="I380" s="13">
        <v>50260</v>
      </c>
      <c r="J380" s="13">
        <v>58541</v>
      </c>
      <c r="K380" s="13">
        <v>48509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262538</v>
      </c>
      <c r="C390" s="14">
        <v>262414</v>
      </c>
      <c r="D390" s="14">
        <v>268520</v>
      </c>
      <c r="E390" s="14">
        <v>268273</v>
      </c>
      <c r="F390" s="14">
        <v>267981</v>
      </c>
      <c r="G390" s="14">
        <v>267496</v>
      </c>
      <c r="H390" s="14">
        <v>267344</v>
      </c>
      <c r="I390" s="14">
        <v>267269</v>
      </c>
      <c r="J390" s="14">
        <v>267359</v>
      </c>
      <c r="K390" s="14">
        <v>261624</v>
      </c>
      <c r="L390" s="14"/>
    </row>
    <row r="391" spans="1:12" ht="19.899999999999999" customHeight="1" x14ac:dyDescent="0.25">
      <c r="A391" s="12" t="s">
        <v>305</v>
      </c>
      <c r="B391" s="13">
        <v>262538</v>
      </c>
      <c r="C391" s="13">
        <v>262414</v>
      </c>
      <c r="D391" s="13">
        <v>268520</v>
      </c>
      <c r="E391" s="13">
        <v>268273</v>
      </c>
      <c r="F391" s="13">
        <v>267981</v>
      </c>
      <c r="G391" s="13">
        <v>267496</v>
      </c>
      <c r="H391" s="13">
        <v>267344</v>
      </c>
      <c r="I391" s="13">
        <v>267269</v>
      </c>
      <c r="J391" s="13">
        <v>267359</v>
      </c>
      <c r="K391" s="13">
        <v>261624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8529981</v>
      </c>
      <c r="C394" s="14">
        <v>6695432</v>
      </c>
      <c r="D394" s="14">
        <v>5260771</v>
      </c>
      <c r="E394" s="14">
        <v>1107752</v>
      </c>
      <c r="F394" s="14">
        <v>2992656</v>
      </c>
      <c r="G394" s="14">
        <v>3081411</v>
      </c>
      <c r="H394" s="14">
        <v>3138911</v>
      </c>
      <c r="I394" s="14">
        <v>3794412</v>
      </c>
      <c r="J394" s="14">
        <v>4616699</v>
      </c>
      <c r="K394" s="14">
        <v>44614</v>
      </c>
      <c r="L394" s="14"/>
    </row>
    <row r="395" spans="1:12" ht="19.899999999999999" customHeight="1" x14ac:dyDescent="0.25">
      <c r="A395" s="12" t="s">
        <v>309</v>
      </c>
      <c r="B395" s="13">
        <v>1528624</v>
      </c>
      <c r="C395" s="13">
        <v>12555765</v>
      </c>
      <c r="D395" s="13">
        <v>1015691</v>
      </c>
      <c r="E395" s="13">
        <v>226152</v>
      </c>
      <c r="F395" s="13">
        <v>613504</v>
      </c>
      <c r="G395" s="13">
        <v>546476</v>
      </c>
      <c r="H395" s="13">
        <v>540459</v>
      </c>
      <c r="I395" s="13">
        <v>529323</v>
      </c>
      <c r="J395" s="13">
        <v>567887</v>
      </c>
      <c r="K395" s="13">
        <v>5995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27</v>
      </c>
      <c r="C397" s="16">
        <v>23</v>
      </c>
      <c r="D397" s="16">
        <v>14</v>
      </c>
      <c r="E397" s="16">
        <v>12</v>
      </c>
      <c r="F397" s="16">
        <v>5</v>
      </c>
      <c r="G397" s="16">
        <v>5</v>
      </c>
      <c r="H397" s="16">
        <v>5</v>
      </c>
      <c r="I397" s="16">
        <v>5</v>
      </c>
      <c r="J397" s="16">
        <v>10</v>
      </c>
      <c r="K397" s="16">
        <v>10</v>
      </c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/>
    </row>
    <row r="399" spans="1:12" ht="19.899999999999999" customHeight="1" x14ac:dyDescent="0.25">
      <c r="A399" s="12" t="s">
        <v>313</v>
      </c>
      <c r="B399" s="13">
        <v>2895000</v>
      </c>
      <c r="C399" s="13">
        <v>847000</v>
      </c>
      <c r="D399" s="13">
        <v>-128000</v>
      </c>
      <c r="E399" s="13">
        <v>-344000</v>
      </c>
      <c r="F399" s="13">
        <v>-2487000</v>
      </c>
      <c r="G399" s="13">
        <v>-109000</v>
      </c>
      <c r="H399" s="13">
        <v>-245000</v>
      </c>
      <c r="I399" s="13">
        <v>-2185000</v>
      </c>
      <c r="J399" s="13">
        <v>1411000</v>
      </c>
      <c r="K399" s="13">
        <v>1324000</v>
      </c>
      <c r="L399" s="13"/>
    </row>
    <row r="400" spans="1:12" ht="19.899999999999999" customHeight="1" x14ac:dyDescent="0.25">
      <c r="A400" s="10" t="s">
        <v>314</v>
      </c>
      <c r="B400" s="14">
        <v>4636000</v>
      </c>
      <c r="C400" s="14">
        <v>5903000</v>
      </c>
      <c r="D400" s="14">
        <v>9715000</v>
      </c>
      <c r="E400" s="14">
        <v>7347000</v>
      </c>
      <c r="F400" s="14">
        <v>23203000</v>
      </c>
      <c r="G400" s="14">
        <v>6186000</v>
      </c>
      <c r="H400" s="14">
        <v>9926000</v>
      </c>
      <c r="I400" s="14">
        <v>13739000</v>
      </c>
      <c r="J400" s="14">
        <v>4478000</v>
      </c>
      <c r="K400" s="14">
        <v>1537000</v>
      </c>
      <c r="L400" s="14"/>
    </row>
    <row r="401" spans="1:12" ht="19.899999999999999" customHeight="1" x14ac:dyDescent="0.25">
      <c r="A401" s="12" t="s">
        <v>315</v>
      </c>
      <c r="B401" s="13">
        <v>0</v>
      </c>
      <c r="C401" s="13">
        <v>24789</v>
      </c>
      <c r="D401" s="13">
        <v>28692</v>
      </c>
      <c r="E401" s="13">
        <v>28250</v>
      </c>
      <c r="F401" s="13">
        <v>45520</v>
      </c>
      <c r="G401" s="13">
        <v>49763</v>
      </c>
      <c r="H401" s="13">
        <v>49816</v>
      </c>
      <c r="I401" s="13">
        <v>50260</v>
      </c>
      <c r="J401" s="13">
        <v>58541</v>
      </c>
      <c r="K401" s="13">
        <v>48509</v>
      </c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6105</v>
      </c>
      <c r="J402" s="15">
        <v>5325</v>
      </c>
      <c r="K402" s="15">
        <v>5088</v>
      </c>
      <c r="L402" s="15"/>
    </row>
    <row r="403" spans="1:12" ht="19.899999999999999" customHeight="1" x14ac:dyDescent="0.25">
      <c r="A403" s="12" t="s">
        <v>317</v>
      </c>
      <c r="B403" s="13">
        <v>1113000</v>
      </c>
      <c r="C403" s="13">
        <v>2256000</v>
      </c>
      <c r="D403" s="13">
        <v>1761000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/>
    </row>
    <row r="404" spans="1:12" ht="19.899999999999999" customHeight="1" x14ac:dyDescent="0.25">
      <c r="A404" s="10" t="s">
        <v>318</v>
      </c>
      <c r="B404" s="14">
        <v>4466000</v>
      </c>
      <c r="C404" s="14">
        <v>3972000</v>
      </c>
      <c r="D404" s="14">
        <v>3906000</v>
      </c>
      <c r="E404" s="14">
        <v>3168000</v>
      </c>
      <c r="F404" s="14">
        <v>4161000</v>
      </c>
      <c r="G404" s="14">
        <v>4598000</v>
      </c>
      <c r="H404" s="14">
        <v>7115000</v>
      </c>
      <c r="I404" s="14">
        <v>5632000</v>
      </c>
      <c r="J404" s="14">
        <v>3326000</v>
      </c>
      <c r="K404" s="14">
        <v>3633000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2557000</v>
      </c>
      <c r="C406" s="14">
        <v>1867000</v>
      </c>
      <c r="D406" s="14">
        <v>2468000</v>
      </c>
      <c r="E406" s="14">
        <v>2608000</v>
      </c>
      <c r="F406" s="14">
        <v>2731000</v>
      </c>
      <c r="G406" s="14">
        <v>2497000</v>
      </c>
      <c r="H406" s="14">
        <v>2011000</v>
      </c>
      <c r="I406" s="14">
        <v>1645000</v>
      </c>
      <c r="J406" s="14">
        <v>1271000</v>
      </c>
      <c r="K406" s="14">
        <v>993000</v>
      </c>
      <c r="L406" s="14"/>
    </row>
    <row r="407" spans="1:12" ht="19.899999999999999" customHeight="1" x14ac:dyDescent="0.25">
      <c r="A407" s="12" t="s">
        <v>321</v>
      </c>
      <c r="B407" s="13">
        <v>14310000</v>
      </c>
      <c r="C407" s="13">
        <v>13893000</v>
      </c>
      <c r="D407" s="13">
        <v>10354000</v>
      </c>
      <c r="E407" s="13">
        <v>10593000</v>
      </c>
      <c r="F407" s="13">
        <v>9679000</v>
      </c>
      <c r="G407" s="13">
        <v>10356000</v>
      </c>
      <c r="H407" s="13">
        <v>10542000</v>
      </c>
      <c r="I407" s="13">
        <v>8660000</v>
      </c>
      <c r="J407" s="13">
        <v>7928000</v>
      </c>
      <c r="K407" s="13">
        <v>7932000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7087</v>
      </c>
      <c r="C409" s="23">
        <v>2893</v>
      </c>
      <c r="D409" s="16">
        <v>1482</v>
      </c>
      <c r="E409" s="16">
        <v>713</v>
      </c>
      <c r="F409" s="16">
        <v>41</v>
      </c>
      <c r="G409" s="16">
        <v>301</v>
      </c>
      <c r="H409" s="16">
        <v>556</v>
      </c>
      <c r="I409" s="16">
        <v>-562</v>
      </c>
      <c r="J409" s="16">
        <v>1365</v>
      </c>
      <c r="K409" s="16">
        <v>1935</v>
      </c>
      <c r="L409" s="16"/>
    </row>
    <row r="410" spans="1:12" ht="19.899999999999999" customHeight="1" x14ac:dyDescent="0.25">
      <c r="A410" s="10" t="s">
        <v>324</v>
      </c>
      <c r="B410" s="15">
        <v>8</v>
      </c>
      <c r="C410" s="15">
        <v>8</v>
      </c>
      <c r="D410" s="15">
        <v>8</v>
      </c>
      <c r="E410" s="15">
        <v>9</v>
      </c>
      <c r="F410" s="15">
        <v>2</v>
      </c>
      <c r="G410" s="15">
        <v>9</v>
      </c>
      <c r="H410" s="15">
        <v>2</v>
      </c>
      <c r="I410" s="15">
        <v>2</v>
      </c>
      <c r="J410" s="15">
        <v>2</v>
      </c>
      <c r="K410" s="15">
        <v>2</v>
      </c>
      <c r="L410" s="15"/>
    </row>
    <row r="411" spans="1:12" ht="19.899999999999999" customHeight="1" x14ac:dyDescent="0.25">
      <c r="A411" s="12" t="s">
        <v>325</v>
      </c>
      <c r="B411" s="13">
        <v>85935</v>
      </c>
      <c r="C411" s="13">
        <v>40115</v>
      </c>
      <c r="D411" s="13">
        <v>32844</v>
      </c>
      <c r="E411" s="13">
        <v>34523</v>
      </c>
      <c r="F411" s="13">
        <v>27978</v>
      </c>
      <c r="G411" s="13">
        <v>43335</v>
      </c>
      <c r="H411" s="13">
        <v>37831</v>
      </c>
      <c r="I411" s="13">
        <v>46951</v>
      </c>
      <c r="J411" s="13">
        <v>61342</v>
      </c>
      <c r="K411" s="13">
        <v>71971</v>
      </c>
      <c r="L411" s="13"/>
    </row>
    <row r="412" spans="1:12" ht="19.899999999999999" customHeight="1" x14ac:dyDescent="0.25">
      <c r="A412" s="10" t="s">
        <v>326</v>
      </c>
      <c r="B412" s="14">
        <v>132043</v>
      </c>
      <c r="C412" s="14">
        <v>51497</v>
      </c>
      <c r="D412" s="14">
        <v>34784</v>
      </c>
      <c r="E412" s="14">
        <v>27157</v>
      </c>
      <c r="F412" s="14">
        <v>17816</v>
      </c>
      <c r="G412" s="14">
        <v>33625</v>
      </c>
      <c r="H412" s="14">
        <v>37505</v>
      </c>
      <c r="I412" s="14">
        <v>42381</v>
      </c>
      <c r="J412" s="14">
        <v>53495</v>
      </c>
      <c r="K412" s="14">
        <v>68470</v>
      </c>
      <c r="L412" s="14"/>
    </row>
    <row r="413" spans="1:12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11761000</v>
      </c>
      <c r="C414" s="14">
        <v>12108000</v>
      </c>
      <c r="D414" s="14">
        <v>8649000</v>
      </c>
      <c r="E414" s="14">
        <v>7818000</v>
      </c>
      <c r="F414" s="14">
        <v>4337000</v>
      </c>
      <c r="G414" s="14">
        <v>4919000</v>
      </c>
      <c r="H414" s="14">
        <v>5162000</v>
      </c>
      <c r="I414" s="14">
        <v>4012000</v>
      </c>
      <c r="J414" s="14">
        <v>4874000</v>
      </c>
      <c r="K414" s="14">
        <v>4471000</v>
      </c>
      <c r="L414" s="14"/>
    </row>
    <row r="415" spans="1:12" ht="19.899999999999999" customHeight="1" x14ac:dyDescent="0.25">
      <c r="A415" s="12" t="s">
        <v>329</v>
      </c>
      <c r="B415" s="13">
        <v>4992000</v>
      </c>
      <c r="C415" s="13">
        <v>4703000</v>
      </c>
      <c r="D415" s="13">
        <v>8127000</v>
      </c>
      <c r="E415" s="13">
        <v>9227000</v>
      </c>
      <c r="F415" s="13">
        <v>12833000</v>
      </c>
      <c r="G415" s="13">
        <v>13273000</v>
      </c>
      <c r="H415" s="13">
        <v>21030000</v>
      </c>
      <c r="I415" s="13">
        <v>21082000</v>
      </c>
      <c r="J415" s="13">
        <v>31385000</v>
      </c>
      <c r="K415" s="13">
        <v>32128000</v>
      </c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1658000</v>
      </c>
      <c r="D416" s="14">
        <v>200000</v>
      </c>
      <c r="E416" s="14">
        <v>27000</v>
      </c>
      <c r="F416" s="14">
        <v>60000</v>
      </c>
      <c r="G416" s="14">
        <v>203000</v>
      </c>
      <c r="H416" s="14">
        <v>1311000</v>
      </c>
      <c r="I416" s="14">
        <v>580000</v>
      </c>
      <c r="J416" s="14">
        <v>839000</v>
      </c>
      <c r="K416" s="14">
        <v>1119000</v>
      </c>
      <c r="L416" s="14"/>
    </row>
    <row r="417" spans="1:12" ht="19.899999999999999" customHeight="1" x14ac:dyDescent="0.25">
      <c r="A417" s="12" t="s">
        <v>331</v>
      </c>
      <c r="B417" s="16">
        <v>2973000</v>
      </c>
      <c r="C417" s="16">
        <v>4573000</v>
      </c>
      <c r="D417" s="16">
        <v>3506000</v>
      </c>
      <c r="E417" s="16">
        <v>3890000</v>
      </c>
      <c r="F417" s="16">
        <v>3323000</v>
      </c>
      <c r="G417" s="16">
        <v>3347000</v>
      </c>
      <c r="H417" s="16">
        <v>3195000</v>
      </c>
      <c r="I417" s="16">
        <v>2760000</v>
      </c>
      <c r="J417" s="16">
        <v>2653000</v>
      </c>
      <c r="K417" s="13">
        <v>2493000</v>
      </c>
      <c r="L417" s="13"/>
    </row>
    <row r="418" spans="1:12" ht="19.899999999999999" customHeight="1" x14ac:dyDescent="0.25">
      <c r="A418" s="10" t="s">
        <v>332</v>
      </c>
      <c r="B418" s="14">
        <v>70696</v>
      </c>
      <c r="C418" s="14">
        <v>64202</v>
      </c>
      <c r="D418" s="14">
        <v>82130</v>
      </c>
      <c r="E418" s="14">
        <v>113941</v>
      </c>
      <c r="F418" s="14">
        <v>100631</v>
      </c>
      <c r="G418" s="14">
        <v>67191</v>
      </c>
      <c r="H418" s="14">
        <v>101063</v>
      </c>
      <c r="I418" s="14">
        <v>73552</v>
      </c>
      <c r="J418" s="14">
        <v>101499</v>
      </c>
      <c r="K418" s="14">
        <v>91539</v>
      </c>
      <c r="L418" s="14"/>
    </row>
    <row r="419" spans="1:12" ht="19.899999999999999" customHeight="1" x14ac:dyDescent="0.25">
      <c r="A419" s="12" t="s">
        <v>333</v>
      </c>
      <c r="B419" s="13">
        <v>973792</v>
      </c>
      <c r="C419" s="13">
        <v>499464</v>
      </c>
      <c r="D419" s="13">
        <v>623782</v>
      </c>
      <c r="E419" s="13">
        <v>989978</v>
      </c>
      <c r="F419" s="13">
        <v>936320</v>
      </c>
      <c r="G419" s="13">
        <v>638456</v>
      </c>
      <c r="H419" s="13">
        <v>526612</v>
      </c>
      <c r="I419" s="13">
        <v>389501</v>
      </c>
      <c r="J419" s="13">
        <v>579869</v>
      </c>
      <c r="K419" s="13">
        <v>540938</v>
      </c>
      <c r="L419" s="13"/>
    </row>
    <row r="420" spans="1:12" ht="19.899999999999999" customHeight="1" x14ac:dyDescent="0.25">
      <c r="A420" s="10" t="s">
        <v>334</v>
      </c>
      <c r="B420" s="14">
        <v>60752883</v>
      </c>
      <c r="C420" s="14">
        <v>25755119</v>
      </c>
      <c r="D420" s="14">
        <v>26974576</v>
      </c>
      <c r="E420" s="14">
        <v>39335743</v>
      </c>
      <c r="F420" s="14">
        <v>28154229</v>
      </c>
      <c r="G420" s="14">
        <v>29117205</v>
      </c>
      <c r="H420" s="14">
        <v>38233069</v>
      </c>
      <c r="I420" s="14">
        <v>34533121</v>
      </c>
      <c r="J420" s="14">
        <v>62261110</v>
      </c>
      <c r="K420" s="14">
        <v>65881614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49" workbookViewId="0">
      <selection activeCell="B215" sqref="B215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2" max="22" width="12.1406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399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>
        <v>12.47</v>
      </c>
      <c r="P5" s="28">
        <v>11.82</v>
      </c>
      <c r="Q5" s="29">
        <v>12.74</v>
      </c>
      <c r="R5" s="28">
        <v>9.81</v>
      </c>
      <c r="S5" s="29">
        <v>6.29</v>
      </c>
      <c r="T5" s="28">
        <v>9.4</v>
      </c>
      <c r="U5" s="29">
        <v>7.88</v>
      </c>
      <c r="V5" s="28">
        <v>8.0299999999999994</v>
      </c>
      <c r="W5" s="29">
        <v>6.95</v>
      </c>
      <c r="X5" s="28">
        <v>7.56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1.08</v>
      </c>
      <c r="P6" s="28">
        <v>1.08</v>
      </c>
      <c r="Q6" s="29">
        <v>1.0900000000000001</v>
      </c>
      <c r="R6" s="28">
        <v>1.08</v>
      </c>
      <c r="S6" s="29">
        <v>1.05</v>
      </c>
      <c r="T6" s="28">
        <v>1.05</v>
      </c>
      <c r="U6" s="29">
        <v>1.07</v>
      </c>
      <c r="V6" s="28">
        <v>1.06</v>
      </c>
      <c r="W6" s="29">
        <v>1.0900000000000001</v>
      </c>
      <c r="X6" s="28">
        <v>1.0900000000000001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338</v>
      </c>
      <c r="K7" s="5" t="s">
        <v>338</v>
      </c>
      <c r="L7" s="5"/>
      <c r="N7" s="7" t="s">
        <v>349</v>
      </c>
      <c r="O7" s="31">
        <v>25310.17</v>
      </c>
      <c r="P7" s="30">
        <v>24094.74</v>
      </c>
      <c r="Q7" s="31">
        <v>20205.73</v>
      </c>
      <c r="R7" s="30">
        <v>18526.96</v>
      </c>
      <c r="S7" s="31">
        <v>20067.48</v>
      </c>
      <c r="T7" s="30">
        <v>23739.09</v>
      </c>
      <c r="U7" s="31">
        <v>25862.82</v>
      </c>
      <c r="V7" s="30">
        <v>22893.27</v>
      </c>
      <c r="W7" s="31">
        <v>24804.61</v>
      </c>
      <c r="X7" s="30">
        <v>17086.400000000001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31">
        <v>7153.14</v>
      </c>
      <c r="P8" s="30">
        <v>6024.21</v>
      </c>
      <c r="Q8" s="31">
        <v>5227.82</v>
      </c>
      <c r="R8" s="30">
        <v>5773.47</v>
      </c>
      <c r="S8" s="31">
        <v>3043.37</v>
      </c>
      <c r="T8" s="30">
        <v>3917.9</v>
      </c>
      <c r="U8" s="31">
        <v>4145.75</v>
      </c>
      <c r="V8" s="30">
        <v>4810.3500000000004</v>
      </c>
      <c r="W8" s="31">
        <v>4687.58</v>
      </c>
      <c r="X8" s="30">
        <v>4741.1099999999997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>
        <v>5.68</v>
      </c>
      <c r="P9" s="28">
        <v>5.68</v>
      </c>
      <c r="Q9" s="29">
        <v>4.8099999999999996</v>
      </c>
      <c r="R9" s="28" t="e">
        <v>#N/A</v>
      </c>
      <c r="S9" s="29">
        <v>7.44</v>
      </c>
      <c r="T9" s="28">
        <v>4.25</v>
      </c>
      <c r="U9" s="29">
        <v>5.05</v>
      </c>
      <c r="V9" s="28">
        <v>6.89</v>
      </c>
      <c r="W9" s="29">
        <v>8.6300000000000008</v>
      </c>
      <c r="X9" s="28">
        <v>9.9700000000000006</v>
      </c>
    </row>
    <row r="10" spans="1:24" ht="19.899999999999999" customHeight="1" x14ac:dyDescent="0.25">
      <c r="A10" s="10" t="s">
        <v>11</v>
      </c>
      <c r="B10" s="11">
        <v>3086000</v>
      </c>
      <c r="C10" s="11">
        <v>3087000</v>
      </c>
      <c r="D10" s="11">
        <v>3323000</v>
      </c>
      <c r="E10" s="11">
        <v>3217000</v>
      </c>
      <c r="F10" s="11">
        <v>3394000</v>
      </c>
      <c r="G10" s="11">
        <v>3912000</v>
      </c>
      <c r="H10" s="11">
        <v>4083000</v>
      </c>
      <c r="I10" s="11">
        <v>4571000</v>
      </c>
      <c r="J10" s="11">
        <v>2322000</v>
      </c>
      <c r="K10" s="11">
        <v>2316000</v>
      </c>
      <c r="L10" s="11"/>
      <c r="N10" s="7" t="s">
        <v>352</v>
      </c>
      <c r="O10" s="29">
        <v>9.7799999999999994</v>
      </c>
      <c r="P10" s="28">
        <v>8.44</v>
      </c>
      <c r="Q10" s="29">
        <v>6.96</v>
      </c>
      <c r="R10" s="28">
        <v>10.32</v>
      </c>
      <c r="S10" s="29">
        <v>5.64</v>
      </c>
      <c r="T10" s="28">
        <v>8.23</v>
      </c>
      <c r="U10" s="29">
        <v>8.11</v>
      </c>
      <c r="V10" s="28">
        <v>10.210000000000001</v>
      </c>
      <c r="W10" s="29">
        <v>12.17</v>
      </c>
      <c r="X10" s="28">
        <v>10.68</v>
      </c>
    </row>
    <row r="11" spans="1:24" ht="19.899999999999999" customHeight="1" x14ac:dyDescent="0.25">
      <c r="A11" s="12" t="s">
        <v>12</v>
      </c>
      <c r="B11" s="13">
        <v>1981000</v>
      </c>
      <c r="C11" s="13">
        <v>1976000</v>
      </c>
      <c r="D11" s="13">
        <v>2122000</v>
      </c>
      <c r="E11" s="13">
        <v>2014000</v>
      </c>
      <c r="F11" s="13">
        <v>2170000</v>
      </c>
      <c r="G11" s="13">
        <v>2553000</v>
      </c>
      <c r="H11" s="13">
        <v>2668000</v>
      </c>
      <c r="I11" s="13">
        <v>2954000</v>
      </c>
      <c r="J11" s="13">
        <v>2239000</v>
      </c>
      <c r="K11" s="13">
        <v>2231000</v>
      </c>
      <c r="L11" s="13"/>
      <c r="N11" s="7" t="s">
        <v>353</v>
      </c>
      <c r="O11" s="29">
        <v>1.92</v>
      </c>
      <c r="P11" s="28">
        <v>1.95</v>
      </c>
      <c r="Q11" s="29">
        <v>1.99</v>
      </c>
      <c r="R11" s="28">
        <v>1.91</v>
      </c>
      <c r="S11" s="29">
        <v>2.36</v>
      </c>
      <c r="T11" s="28">
        <v>2.13</v>
      </c>
      <c r="U11" s="29">
        <v>1.94</v>
      </c>
      <c r="V11" s="28">
        <v>2.0499999999999998</v>
      </c>
      <c r="W11" s="29">
        <v>2.36</v>
      </c>
      <c r="X11" s="28">
        <v>1.82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31000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>
        <v>0.32</v>
      </c>
      <c r="P12" s="28">
        <v>0.31</v>
      </c>
      <c r="Q12" s="29">
        <v>0.35</v>
      </c>
      <c r="R12" s="28">
        <v>0.38</v>
      </c>
      <c r="S12" s="29">
        <v>0.46</v>
      </c>
      <c r="T12" s="28">
        <v>0.38</v>
      </c>
      <c r="U12" s="29">
        <v>0.36</v>
      </c>
      <c r="V12" s="28">
        <v>0.32</v>
      </c>
      <c r="W12" s="29">
        <v>0.28999999999999998</v>
      </c>
      <c r="X12" s="28">
        <v>0.32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0.68</v>
      </c>
      <c r="P13" s="28">
        <v>0.64</v>
      </c>
      <c r="Q13" s="29">
        <v>0.78</v>
      </c>
      <c r="R13" s="28">
        <v>0.94</v>
      </c>
      <c r="S13" s="29">
        <v>1.34</v>
      </c>
      <c r="T13" s="28">
        <v>0.9</v>
      </c>
      <c r="U13" s="29">
        <v>0.76</v>
      </c>
      <c r="V13" s="28">
        <v>0.64</v>
      </c>
      <c r="W13" s="29">
        <v>0.51</v>
      </c>
      <c r="X13" s="28">
        <v>0.6</v>
      </c>
    </row>
    <row r="14" spans="1:24" ht="19.899999999999999" customHeight="1" x14ac:dyDescent="0.25">
      <c r="A14" s="10" t="s">
        <v>15</v>
      </c>
      <c r="B14" s="14">
        <v>1105000</v>
      </c>
      <c r="C14" s="14">
        <v>1111000</v>
      </c>
      <c r="D14" s="14">
        <v>1201000</v>
      </c>
      <c r="E14" s="14">
        <v>1172000</v>
      </c>
      <c r="F14" s="14">
        <v>1224000</v>
      </c>
      <c r="G14" s="14">
        <v>1359000</v>
      </c>
      <c r="H14" s="14">
        <v>1415000</v>
      </c>
      <c r="I14" s="14">
        <v>1617000</v>
      </c>
      <c r="J14" s="14">
        <v>83000</v>
      </c>
      <c r="K14" s="15">
        <v>85000</v>
      </c>
      <c r="L14" s="15"/>
      <c r="N14" s="7" t="s">
        <v>356</v>
      </c>
      <c r="O14" s="29">
        <v>0.43</v>
      </c>
      <c r="P14" s="28">
        <v>0.4</v>
      </c>
      <c r="Q14" s="29">
        <v>0.2</v>
      </c>
      <c r="R14" s="28">
        <v>0.4</v>
      </c>
      <c r="S14" s="32">
        <v>-0.22</v>
      </c>
      <c r="T14" s="33">
        <v>-5.41</v>
      </c>
      <c r="U14" s="29">
        <v>1</v>
      </c>
      <c r="V14" s="33">
        <v>-3.02</v>
      </c>
      <c r="W14" s="29">
        <v>0.05</v>
      </c>
      <c r="X14" s="28">
        <v>0.04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31">
        <v>1260</v>
      </c>
      <c r="P15" s="30">
        <v>1060.67</v>
      </c>
      <c r="Q15" s="31">
        <v>1085.76</v>
      </c>
      <c r="R15" s="28" t="e">
        <v>#N/A</v>
      </c>
      <c r="S15" s="29">
        <v>408.81</v>
      </c>
      <c r="T15" s="28">
        <v>922.06</v>
      </c>
      <c r="U15" s="29">
        <v>820.16</v>
      </c>
      <c r="V15" s="28">
        <v>698.09</v>
      </c>
      <c r="W15" s="29">
        <v>542.96</v>
      </c>
      <c r="X15" s="28">
        <v>475.52</v>
      </c>
    </row>
    <row r="16" spans="1:24" ht="19.899999999999999" customHeight="1" x14ac:dyDescent="0.25">
      <c r="A16" s="10" t="s">
        <v>16</v>
      </c>
      <c r="B16" s="11">
        <v>1709000</v>
      </c>
      <c r="C16" s="11">
        <v>2111000</v>
      </c>
      <c r="D16" s="11">
        <v>2517000</v>
      </c>
      <c r="E16" s="11">
        <v>2809000</v>
      </c>
      <c r="F16" s="11">
        <v>2663000</v>
      </c>
      <c r="G16" s="11">
        <v>5642000</v>
      </c>
      <c r="H16" s="11">
        <v>6058000</v>
      </c>
      <c r="I16" s="11">
        <v>5341000</v>
      </c>
      <c r="J16" s="11">
        <v>8136000</v>
      </c>
      <c r="K16" s="11">
        <v>8120000</v>
      </c>
      <c r="L16" s="11"/>
      <c r="N16" s="7" t="s">
        <v>358</v>
      </c>
      <c r="O16" s="29">
        <v>3.14</v>
      </c>
      <c r="P16" s="28">
        <v>2.5499999999999998</v>
      </c>
      <c r="Q16" s="29">
        <v>2.81</v>
      </c>
      <c r="R16" s="28" t="e">
        <v>#N/A</v>
      </c>
      <c r="S16" s="29">
        <v>0.91</v>
      </c>
      <c r="T16" s="28">
        <v>1.41</v>
      </c>
      <c r="U16" s="29">
        <v>1.2</v>
      </c>
      <c r="V16" s="28">
        <v>1.1200000000000001</v>
      </c>
      <c r="W16" s="29">
        <v>6.61</v>
      </c>
      <c r="X16" s="28">
        <v>6.57</v>
      </c>
    </row>
    <row r="17" spans="1:24" ht="19.899999999999999" customHeight="1" x14ac:dyDescent="0.25">
      <c r="A17" s="12" t="s">
        <v>17</v>
      </c>
      <c r="B17" s="13">
        <v>1124000</v>
      </c>
      <c r="C17" s="13">
        <v>1908000</v>
      </c>
      <c r="D17" s="13">
        <v>1741000</v>
      </c>
      <c r="E17" s="13">
        <v>1835000</v>
      </c>
      <c r="F17" s="13">
        <v>1711000</v>
      </c>
      <c r="G17" s="13">
        <v>4494000</v>
      </c>
      <c r="H17" s="13">
        <v>4916000</v>
      </c>
      <c r="I17" s="13">
        <v>3423000</v>
      </c>
      <c r="J17" s="13">
        <v>5799000</v>
      </c>
      <c r="K17" s="13">
        <v>6200000</v>
      </c>
      <c r="L17" s="13"/>
      <c r="N17" s="7" t="s">
        <v>359</v>
      </c>
      <c r="O17" s="29">
        <v>3.72</v>
      </c>
      <c r="P17" s="28">
        <v>4.0599999999999996</v>
      </c>
      <c r="Q17" s="29">
        <v>2.3199999999999998</v>
      </c>
      <c r="R17" s="28" t="e">
        <v>#N/A</v>
      </c>
      <c r="S17" s="29">
        <v>14.97</v>
      </c>
      <c r="T17" s="28">
        <v>4.3</v>
      </c>
      <c r="U17" s="29">
        <v>3.71</v>
      </c>
      <c r="V17" s="28">
        <v>2.2400000000000002</v>
      </c>
      <c r="W17" s="29">
        <v>1.51</v>
      </c>
      <c r="X17" s="28">
        <v>0.51</v>
      </c>
    </row>
    <row r="18" spans="1:24" ht="19.899999999999999" customHeight="1" x14ac:dyDescent="0.25">
      <c r="A18" s="10" t="s">
        <v>18</v>
      </c>
      <c r="B18" s="14">
        <v>585000</v>
      </c>
      <c r="C18" s="14">
        <v>203000</v>
      </c>
      <c r="D18" s="14">
        <v>776000</v>
      </c>
      <c r="E18" s="14">
        <v>974000</v>
      </c>
      <c r="F18" s="14">
        <v>952000</v>
      </c>
      <c r="G18" s="14">
        <v>1148000</v>
      </c>
      <c r="H18" s="14">
        <v>1142000</v>
      </c>
      <c r="I18" s="14">
        <v>1918000</v>
      </c>
      <c r="J18" s="14">
        <v>2337000</v>
      </c>
      <c r="K18" s="14">
        <v>1920000</v>
      </c>
      <c r="L18" s="14"/>
      <c r="N18" s="7" t="s">
        <v>360</v>
      </c>
      <c r="O18" s="31">
        <v>3959.18</v>
      </c>
      <c r="P18" s="30">
        <v>2704.71</v>
      </c>
      <c r="Q18" s="31">
        <v>3047.05</v>
      </c>
      <c r="R18" s="30">
        <v>2161.29</v>
      </c>
      <c r="S18" s="29">
        <v>370.49</v>
      </c>
      <c r="T18" s="30">
        <v>1301.73</v>
      </c>
      <c r="U18" s="29">
        <v>984.19</v>
      </c>
      <c r="V18" s="28">
        <v>780.22</v>
      </c>
      <c r="W18" s="31">
        <v>3587.93</v>
      </c>
      <c r="X18" s="30">
        <v>3123.77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9.82</v>
      </c>
      <c r="P19" s="28">
        <v>9.0299999999999994</v>
      </c>
      <c r="Q19" s="29">
        <v>12.1</v>
      </c>
      <c r="R19" s="28">
        <v>10.42</v>
      </c>
      <c r="S19" s="29">
        <v>5.17</v>
      </c>
      <c r="T19" s="28">
        <v>6.01</v>
      </c>
      <c r="U19" s="29">
        <v>4.4800000000000004</v>
      </c>
      <c r="V19" s="28">
        <v>3.05</v>
      </c>
      <c r="W19" s="29">
        <v>11.72</v>
      </c>
      <c r="X19" s="28">
        <v>9.4700000000000006</v>
      </c>
    </row>
    <row r="20" spans="1:24" ht="19.899999999999999" customHeight="1" x14ac:dyDescent="0.25">
      <c r="A20" s="10" t="s">
        <v>19</v>
      </c>
      <c r="B20" s="11">
        <v>23123000</v>
      </c>
      <c r="C20" s="11">
        <v>20282000</v>
      </c>
      <c r="D20" s="11">
        <v>19107000</v>
      </c>
      <c r="E20" s="11">
        <v>19099000</v>
      </c>
      <c r="F20" s="11">
        <v>20648000</v>
      </c>
      <c r="G20" s="11">
        <v>25457000</v>
      </c>
      <c r="H20" s="11">
        <v>26509000</v>
      </c>
      <c r="I20" s="11">
        <v>27724000</v>
      </c>
      <c r="J20" s="11">
        <v>25906000</v>
      </c>
      <c r="K20" s="11">
        <v>24434000</v>
      </c>
      <c r="L20" s="11"/>
      <c r="N20" s="7" t="s">
        <v>362</v>
      </c>
      <c r="O20" s="31">
        <v>2819.67</v>
      </c>
      <c r="P20" s="30">
        <v>2627.33</v>
      </c>
      <c r="Q20" s="31">
        <v>2549.59</v>
      </c>
      <c r="R20" s="30">
        <v>1563.98</v>
      </c>
      <c r="S20" s="34">
        <v>-5671.83</v>
      </c>
      <c r="T20" s="35">
        <v>-2200.65</v>
      </c>
      <c r="U20" s="32">
        <v>-808.85</v>
      </c>
      <c r="V20" s="33">
        <v>-953.18</v>
      </c>
      <c r="W20" s="31">
        <v>3248.71</v>
      </c>
      <c r="X20" s="30">
        <v>3522.32</v>
      </c>
    </row>
    <row r="21" spans="1:24" ht="19.899999999999999" customHeight="1" x14ac:dyDescent="0.25">
      <c r="A21" s="12" t="s">
        <v>20</v>
      </c>
      <c r="B21" s="17">
        <v>11078000</v>
      </c>
      <c r="C21" s="17">
        <v>10616000</v>
      </c>
      <c r="D21" s="17">
        <v>11536000</v>
      </c>
      <c r="E21" s="17">
        <v>9620000</v>
      </c>
      <c r="F21" s="17">
        <v>8973000</v>
      </c>
      <c r="G21" s="17">
        <v>13018000</v>
      </c>
      <c r="H21" s="17">
        <v>14996000</v>
      </c>
      <c r="I21" s="17">
        <v>17365000</v>
      </c>
      <c r="J21" s="17">
        <v>14643000</v>
      </c>
      <c r="K21" s="17">
        <v>15376000</v>
      </c>
      <c r="L21" s="17"/>
      <c r="N21" s="7" t="s">
        <v>363</v>
      </c>
      <c r="O21" s="29">
        <v>9.66</v>
      </c>
      <c r="P21" s="28">
        <v>9.93</v>
      </c>
      <c r="Q21" s="29">
        <v>10.54</v>
      </c>
      <c r="R21" s="28">
        <v>6.19</v>
      </c>
      <c r="S21" s="32">
        <v>-8.66</v>
      </c>
      <c r="T21" s="33">
        <v>-0.03</v>
      </c>
      <c r="U21" s="29">
        <v>2.72</v>
      </c>
      <c r="V21" s="33">
        <v>-0.2</v>
      </c>
      <c r="W21" s="29">
        <v>12.66</v>
      </c>
      <c r="X21" s="28">
        <v>18.75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>
        <v>8.4700000000000006</v>
      </c>
      <c r="P22" s="28">
        <v>8.7100000000000009</v>
      </c>
      <c r="Q22" s="29">
        <v>10.17</v>
      </c>
      <c r="R22" s="28">
        <v>8.09</v>
      </c>
      <c r="S22" s="32">
        <v>-27.71</v>
      </c>
      <c r="T22" s="33">
        <v>-9.08</v>
      </c>
      <c r="U22" s="32">
        <v>-3.06</v>
      </c>
      <c r="V22" s="33">
        <v>-4.0599999999999996</v>
      </c>
      <c r="W22" s="29">
        <v>12.36</v>
      </c>
      <c r="X22" s="28">
        <v>19.57</v>
      </c>
    </row>
    <row r="23" spans="1:24" ht="19.899999999999999" customHeight="1" x14ac:dyDescent="0.25">
      <c r="A23" s="12" t="s">
        <v>21</v>
      </c>
      <c r="B23" s="18">
        <v>3247000</v>
      </c>
      <c r="C23" s="18">
        <v>2788000</v>
      </c>
      <c r="D23" s="18">
        <v>3474000</v>
      </c>
      <c r="E23" s="18">
        <v>2955000</v>
      </c>
      <c r="F23" s="18">
        <v>2565000</v>
      </c>
      <c r="G23" s="18">
        <v>3673000</v>
      </c>
      <c r="H23" s="18">
        <v>3360000</v>
      </c>
      <c r="I23" s="18">
        <v>6321000</v>
      </c>
      <c r="J23" s="18">
        <v>2133000</v>
      </c>
      <c r="K23" s="18">
        <v>2062000</v>
      </c>
      <c r="L23" s="18"/>
      <c r="N23" s="7" t="s">
        <v>365</v>
      </c>
      <c r="O23" s="29">
        <v>8.91</v>
      </c>
      <c r="P23" s="28">
        <v>7.87</v>
      </c>
      <c r="Q23" s="29">
        <v>6.89</v>
      </c>
      <c r="R23" s="28">
        <v>4.8099999999999996</v>
      </c>
      <c r="S23" s="32">
        <v>-8.9499999999999993</v>
      </c>
      <c r="T23" s="33">
        <v>-0.26</v>
      </c>
      <c r="U23" s="29">
        <v>2.86</v>
      </c>
      <c r="V23" s="33">
        <v>-0.59</v>
      </c>
      <c r="W23" s="29">
        <v>14.15</v>
      </c>
      <c r="X23" s="28">
        <v>13.15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1.23</v>
      </c>
      <c r="P24" s="28">
        <v>1.24</v>
      </c>
      <c r="Q24" s="29">
        <v>1.29</v>
      </c>
      <c r="R24" s="28">
        <v>1.53</v>
      </c>
      <c r="S24" s="29">
        <v>3.39</v>
      </c>
      <c r="T24" s="28">
        <v>40.19</v>
      </c>
      <c r="U24" s="32">
        <v>-1.05</v>
      </c>
      <c r="V24" s="28">
        <v>6.31</v>
      </c>
      <c r="W24" s="29">
        <v>1.1299999999999999</v>
      </c>
      <c r="X24" s="28">
        <v>1.17</v>
      </c>
    </row>
    <row r="25" spans="1:24" ht="19.899999999999999" customHeight="1" x14ac:dyDescent="0.25">
      <c r="A25" s="12" t="s">
        <v>22</v>
      </c>
      <c r="B25" s="18">
        <v>42243000</v>
      </c>
      <c r="C25" s="18">
        <v>38884000</v>
      </c>
      <c r="D25" s="18">
        <v>39957000</v>
      </c>
      <c r="E25" s="18">
        <v>37700000</v>
      </c>
      <c r="F25" s="18">
        <v>38243000</v>
      </c>
      <c r="G25" s="18">
        <v>51702000</v>
      </c>
      <c r="H25" s="18">
        <v>55006000</v>
      </c>
      <c r="I25" s="18">
        <v>61322000</v>
      </c>
      <c r="J25" s="18">
        <v>53140000</v>
      </c>
      <c r="K25" s="18">
        <v>52308000</v>
      </c>
      <c r="L25" s="18"/>
      <c r="N25" s="7" t="s">
        <v>367</v>
      </c>
      <c r="O25" s="29">
        <v>57.41</v>
      </c>
      <c r="P25" s="28">
        <v>55.05</v>
      </c>
      <c r="Q25" s="29">
        <v>59.1</v>
      </c>
      <c r="R25" s="28">
        <v>63.52</v>
      </c>
      <c r="S25" s="29">
        <v>73.650000000000006</v>
      </c>
      <c r="T25" s="28">
        <v>71.55</v>
      </c>
      <c r="U25" s="29">
        <v>65.34</v>
      </c>
      <c r="V25" s="28">
        <v>63.25</v>
      </c>
      <c r="W25" s="29">
        <v>59.18</v>
      </c>
      <c r="X25" s="28">
        <v>61.63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31">
        <v>32037.09</v>
      </c>
      <c r="P26" s="30">
        <v>30459.96</v>
      </c>
      <c r="Q26" s="31">
        <v>25404.05</v>
      </c>
      <c r="R26" s="30">
        <v>23699.42</v>
      </c>
      <c r="S26" s="31">
        <v>25848.28</v>
      </c>
      <c r="T26" s="30">
        <v>28915.200000000001</v>
      </c>
      <c r="U26" s="31">
        <v>30511.77</v>
      </c>
      <c r="V26" s="30">
        <v>26619.96</v>
      </c>
      <c r="W26" s="31">
        <v>27404.23</v>
      </c>
      <c r="X26" s="30">
        <v>18948.8</v>
      </c>
    </row>
    <row r="27" spans="1:24" ht="19.899999999999999" customHeight="1" x14ac:dyDescent="0.25">
      <c r="A27" s="12" t="s">
        <v>23</v>
      </c>
      <c r="B27" s="18">
        <v>13909000</v>
      </c>
      <c r="C27" s="18">
        <v>13312000</v>
      </c>
      <c r="D27" s="18">
        <v>14604000</v>
      </c>
      <c r="E27" s="18">
        <v>12449000</v>
      </c>
      <c r="F27" s="18">
        <v>13770000</v>
      </c>
      <c r="G27" s="18">
        <v>14308000</v>
      </c>
      <c r="H27" s="18">
        <v>16159000</v>
      </c>
      <c r="I27" s="18">
        <v>18047000</v>
      </c>
      <c r="J27" s="18">
        <v>19302000</v>
      </c>
      <c r="K27" s="18">
        <v>14348000</v>
      </c>
      <c r="L27" s="18"/>
      <c r="N27" s="7" t="s">
        <v>369</v>
      </c>
      <c r="O27" s="29">
        <v>11.87</v>
      </c>
      <c r="P27" s="28">
        <v>12.85</v>
      </c>
      <c r="Q27" s="29">
        <v>12.06</v>
      </c>
      <c r="R27" s="28">
        <v>7.46</v>
      </c>
      <c r="S27" s="32">
        <v>-27.49</v>
      </c>
      <c r="T27" s="33">
        <v>-9.2799999999999994</v>
      </c>
      <c r="U27" s="32">
        <v>-3.28</v>
      </c>
      <c r="V27" s="33">
        <v>-5.19</v>
      </c>
      <c r="W27" s="29">
        <v>20.170000000000002</v>
      </c>
      <c r="X27" s="28">
        <v>23.4</v>
      </c>
    </row>
    <row r="28" spans="1:24" ht="19.899999999999999" customHeight="1" x14ac:dyDescent="0.25">
      <c r="A28" s="10" t="s">
        <v>24</v>
      </c>
      <c r="B28" s="14">
        <v>4962000</v>
      </c>
      <c r="C28" s="14">
        <v>4466000</v>
      </c>
      <c r="D28" s="14">
        <v>4441000</v>
      </c>
      <c r="E28" s="14">
        <v>3727000</v>
      </c>
      <c r="F28" s="14">
        <v>4051000</v>
      </c>
      <c r="G28" s="14">
        <v>4720000</v>
      </c>
      <c r="H28" s="14">
        <v>4789000</v>
      </c>
      <c r="I28" s="14">
        <v>5005000</v>
      </c>
      <c r="J28" s="14">
        <v>3517000</v>
      </c>
      <c r="K28" s="14">
        <v>3604000</v>
      </c>
      <c r="L28" s="14"/>
      <c r="N28" s="7" t="s">
        <v>370</v>
      </c>
      <c r="O28" s="31">
        <v>1418122.67</v>
      </c>
      <c r="P28" s="30">
        <v>1234066.55</v>
      </c>
      <c r="Q28" s="31">
        <v>1053480.4099999999</v>
      </c>
      <c r="R28" s="30">
        <v>473242.71</v>
      </c>
      <c r="S28" s="34">
        <v>-682573.67</v>
      </c>
      <c r="T28" s="35">
        <v>-16785.509999999998</v>
      </c>
      <c r="U28" s="31">
        <v>190813.09</v>
      </c>
      <c r="V28" s="35">
        <v>-36415.300000000003</v>
      </c>
      <c r="W28" s="31">
        <v>721401.86</v>
      </c>
      <c r="X28" s="30">
        <v>770701.09</v>
      </c>
    </row>
    <row r="29" spans="1:24" ht="19.899999999999999" customHeight="1" x14ac:dyDescent="0.25">
      <c r="A29" s="12" t="s">
        <v>25</v>
      </c>
      <c r="B29" s="13">
        <v>2472000</v>
      </c>
      <c r="C29" s="13">
        <v>2158000</v>
      </c>
      <c r="D29" s="13">
        <v>2217000</v>
      </c>
      <c r="E29" s="13">
        <v>2341000</v>
      </c>
      <c r="F29" s="13">
        <v>2672000</v>
      </c>
      <c r="G29" s="13">
        <v>2715000</v>
      </c>
      <c r="H29" s="13">
        <v>3440000</v>
      </c>
      <c r="I29" s="13">
        <v>3478000</v>
      </c>
      <c r="J29" s="13">
        <v>3846000</v>
      </c>
      <c r="K29" s="13">
        <v>4108000</v>
      </c>
      <c r="L29" s="13"/>
      <c r="N29" s="7" t="s">
        <v>371</v>
      </c>
      <c r="O29" s="29">
        <v>20.7</v>
      </c>
      <c r="P29" s="28">
        <v>21.58</v>
      </c>
      <c r="Q29" s="29">
        <v>20.82</v>
      </c>
      <c r="R29" s="28">
        <v>12.05</v>
      </c>
      <c r="S29" s="32">
        <v>-23.77</v>
      </c>
      <c r="T29" s="33">
        <v>-0.54</v>
      </c>
      <c r="U29" s="29">
        <v>6.6</v>
      </c>
      <c r="V29" s="33">
        <v>-1.63</v>
      </c>
      <c r="W29" s="29">
        <v>32.15</v>
      </c>
      <c r="X29" s="28">
        <v>37.68</v>
      </c>
    </row>
    <row r="30" spans="1:24" ht="19.899999999999999" customHeight="1" x14ac:dyDescent="0.25">
      <c r="A30" s="10" t="s">
        <v>26</v>
      </c>
      <c r="B30" s="14">
        <v>6345000</v>
      </c>
      <c r="C30" s="14">
        <v>6567000</v>
      </c>
      <c r="D30" s="14">
        <v>7800000</v>
      </c>
      <c r="E30" s="14">
        <v>6051000</v>
      </c>
      <c r="F30" s="14">
        <v>6895000</v>
      </c>
      <c r="G30" s="14">
        <v>6748000</v>
      </c>
      <c r="H30" s="14">
        <v>7704000</v>
      </c>
      <c r="I30" s="14">
        <v>9094000</v>
      </c>
      <c r="J30" s="14">
        <v>11732000</v>
      </c>
      <c r="K30" s="14">
        <v>6401000</v>
      </c>
      <c r="L30" s="14"/>
      <c r="N30" s="7" t="s">
        <v>372</v>
      </c>
      <c r="O30" s="29">
        <v>14.3</v>
      </c>
      <c r="P30" s="28">
        <v>11.4</v>
      </c>
      <c r="Q30" s="29">
        <v>9.8699999999999992</v>
      </c>
      <c r="R30" s="28">
        <v>13.27</v>
      </c>
      <c r="S30" s="32">
        <v>-1.26</v>
      </c>
      <c r="T30" s="33">
        <v>-9.84</v>
      </c>
      <c r="U30" s="32">
        <v>-27.14</v>
      </c>
      <c r="V30" s="33">
        <v>-26.84</v>
      </c>
      <c r="W30" s="29">
        <v>9.42</v>
      </c>
      <c r="X30" s="28">
        <v>9.3699999999999992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1.59</v>
      </c>
      <c r="P31" s="28">
        <v>1.24</v>
      </c>
      <c r="Q31" s="29">
        <v>1.25</v>
      </c>
      <c r="R31" s="28">
        <v>1.1200000000000001</v>
      </c>
      <c r="S31" s="29">
        <v>0.36</v>
      </c>
      <c r="T31" s="28">
        <v>0.91</v>
      </c>
      <c r="U31" s="29">
        <v>0.85</v>
      </c>
      <c r="V31" s="28">
        <v>1.1200000000000001</v>
      </c>
      <c r="W31" s="29">
        <v>1.23</v>
      </c>
      <c r="X31" s="28">
        <v>1.93</v>
      </c>
    </row>
    <row r="32" spans="1:24" ht="19.899999999999999" customHeight="1" x14ac:dyDescent="0.25">
      <c r="A32" s="10" t="s">
        <v>28</v>
      </c>
      <c r="B32" s="14">
        <v>130000</v>
      </c>
      <c r="C32" s="14">
        <v>121000</v>
      </c>
      <c r="D32" s="14">
        <v>146000</v>
      </c>
      <c r="E32" s="14">
        <v>330000</v>
      </c>
      <c r="F32" s="14">
        <v>152000</v>
      </c>
      <c r="G32" s="14">
        <v>125000</v>
      </c>
      <c r="H32" s="15">
        <v>226000</v>
      </c>
      <c r="I32" s="15">
        <v>470000</v>
      </c>
      <c r="J32" s="15">
        <v>207000</v>
      </c>
      <c r="K32" s="15">
        <v>235000</v>
      </c>
      <c r="L32" s="15"/>
      <c r="N32" s="7" t="s">
        <v>374</v>
      </c>
      <c r="O32" s="29">
        <v>5.64</v>
      </c>
      <c r="P32" s="28">
        <v>4.97</v>
      </c>
      <c r="Q32" s="29">
        <v>4.82</v>
      </c>
      <c r="R32" s="28">
        <v>3.59</v>
      </c>
      <c r="S32" s="29">
        <v>2.35</v>
      </c>
      <c r="T32" s="28">
        <v>5.53</v>
      </c>
      <c r="U32" s="29">
        <v>5.29</v>
      </c>
      <c r="V32" s="28">
        <v>5.32</v>
      </c>
      <c r="W32" s="29">
        <v>6.53</v>
      </c>
      <c r="X32" s="28">
        <v>6.96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10.18</v>
      </c>
      <c r="P33" s="28">
        <v>11.08</v>
      </c>
      <c r="Q33" s="29">
        <v>8.26</v>
      </c>
      <c r="R33" s="28">
        <v>9.6</v>
      </c>
      <c r="S33" s="29">
        <v>19.34</v>
      </c>
      <c r="T33" s="28">
        <v>16.63</v>
      </c>
      <c r="U33" s="29">
        <v>22.3</v>
      </c>
      <c r="V33" s="28">
        <v>32.79</v>
      </c>
      <c r="W33" s="29">
        <v>8.5299999999999994</v>
      </c>
      <c r="X33" s="28">
        <v>10.56</v>
      </c>
    </row>
    <row r="34" spans="1:24" ht="19.899999999999999" customHeight="1" x14ac:dyDescent="0.25">
      <c r="A34" s="10" t="s">
        <v>29</v>
      </c>
      <c r="B34" s="11">
        <v>53066000</v>
      </c>
      <c r="C34" s="11">
        <v>49109000</v>
      </c>
      <c r="D34" s="11">
        <v>51238000</v>
      </c>
      <c r="E34" s="11">
        <v>46932000</v>
      </c>
      <c r="F34" s="11">
        <v>48619000</v>
      </c>
      <c r="G34" s="11">
        <v>62098000</v>
      </c>
      <c r="H34" s="11">
        <v>67082000</v>
      </c>
      <c r="I34" s="11">
        <v>74798000</v>
      </c>
      <c r="J34" s="11">
        <v>70120000</v>
      </c>
      <c r="K34" s="11">
        <v>64340000</v>
      </c>
      <c r="L34" s="11"/>
      <c r="N34" s="7" t="s">
        <v>376</v>
      </c>
      <c r="O34" s="29">
        <v>1.0900000000000001</v>
      </c>
      <c r="P34" s="28">
        <v>0.87</v>
      </c>
      <c r="Q34" s="29">
        <v>0.86</v>
      </c>
      <c r="R34" s="28">
        <v>0.73</v>
      </c>
      <c r="S34" s="29">
        <v>0.22</v>
      </c>
      <c r="T34" s="28">
        <v>0.63</v>
      </c>
      <c r="U34" s="29">
        <v>0.63</v>
      </c>
      <c r="V34" s="28">
        <v>0.83</v>
      </c>
      <c r="W34" s="29">
        <v>0.96</v>
      </c>
      <c r="X34" s="28">
        <v>1.51</v>
      </c>
    </row>
    <row r="35" spans="1:24" ht="19.899999999999999" customHeight="1" x14ac:dyDescent="0.25">
      <c r="A35" s="12" t="s">
        <v>30</v>
      </c>
      <c r="B35" s="18">
        <v>56152000</v>
      </c>
      <c r="C35" s="18">
        <v>52196000</v>
      </c>
      <c r="D35" s="18">
        <v>54561000</v>
      </c>
      <c r="E35" s="18">
        <v>50149000</v>
      </c>
      <c r="F35" s="18">
        <v>52013000</v>
      </c>
      <c r="G35" s="18">
        <v>66010000</v>
      </c>
      <c r="H35" s="18">
        <v>71165000</v>
      </c>
      <c r="I35" s="18">
        <v>79369000</v>
      </c>
      <c r="J35" s="18">
        <v>72442000</v>
      </c>
      <c r="K35" s="18">
        <v>66656000</v>
      </c>
      <c r="L35" s="18"/>
      <c r="N35" s="7" t="s">
        <v>377</v>
      </c>
      <c r="O35" s="31">
        <v>40313</v>
      </c>
      <c r="P35" s="30">
        <v>29964</v>
      </c>
      <c r="Q35" s="31">
        <v>25176</v>
      </c>
      <c r="R35" s="30">
        <v>20750</v>
      </c>
      <c r="S35" s="31">
        <v>7164</v>
      </c>
      <c r="T35" s="30">
        <v>21651</v>
      </c>
      <c r="U35" s="31">
        <v>21951</v>
      </c>
      <c r="V35" s="30">
        <v>25586</v>
      </c>
      <c r="W35" s="31">
        <v>30605</v>
      </c>
      <c r="X35" s="30">
        <v>32988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1.24</v>
      </c>
      <c r="P36" s="28">
        <v>1.29</v>
      </c>
      <c r="Q36" s="29">
        <v>1.38</v>
      </c>
      <c r="R36" s="28">
        <v>1.34</v>
      </c>
      <c r="S36" s="29">
        <v>1.66</v>
      </c>
      <c r="T36" s="28">
        <v>1.43</v>
      </c>
      <c r="U36" s="29">
        <v>1.36</v>
      </c>
      <c r="V36" s="28">
        <v>1.48</v>
      </c>
      <c r="W36" s="29">
        <v>1.93</v>
      </c>
      <c r="X36" s="28">
        <v>1.36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16.18</v>
      </c>
      <c r="P37" s="28">
        <v>11.42</v>
      </c>
      <c r="Q37" s="29">
        <v>11.46</v>
      </c>
      <c r="R37" s="28">
        <v>11.7</v>
      </c>
      <c r="S37" s="29">
        <v>5.3</v>
      </c>
      <c r="T37" s="28">
        <v>4.05</v>
      </c>
      <c r="U37" s="29">
        <v>4.13</v>
      </c>
      <c r="V37" s="28">
        <v>10.86</v>
      </c>
      <c r="W37" s="29">
        <v>7.17</v>
      </c>
      <c r="X37" s="28">
        <v>5.09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59.91</v>
      </c>
      <c r="P38" s="28">
        <v>63.62</v>
      </c>
      <c r="Q38" s="29">
        <v>80.48</v>
      </c>
      <c r="R38" s="28">
        <v>100</v>
      </c>
      <c r="S38" s="29">
        <v>119.17</v>
      </c>
      <c r="T38" s="28">
        <v>140.55000000000001</v>
      </c>
      <c r="U38" s="29">
        <v>212.17</v>
      </c>
      <c r="V38" s="28">
        <v>164.97</v>
      </c>
      <c r="W38" s="29">
        <v>137.01</v>
      </c>
      <c r="X38" s="28">
        <v>88.59</v>
      </c>
    </row>
    <row r="39" spans="1:24" ht="19.899999999999999" customHeight="1" x14ac:dyDescent="0.25">
      <c r="A39" s="12" t="s">
        <v>32</v>
      </c>
      <c r="B39" s="18">
        <v>24795000</v>
      </c>
      <c r="C39" s="18">
        <v>23598000</v>
      </c>
      <c r="D39" s="18">
        <v>22972000</v>
      </c>
      <c r="E39" s="18">
        <v>19016000</v>
      </c>
      <c r="F39" s="18">
        <v>16569000</v>
      </c>
      <c r="G39" s="18">
        <v>26417000</v>
      </c>
      <c r="H39" s="18">
        <v>31671000</v>
      </c>
      <c r="I39" s="18">
        <v>37657000</v>
      </c>
      <c r="J39" s="18">
        <v>39092000</v>
      </c>
      <c r="K39" s="18">
        <v>34239000</v>
      </c>
      <c r="L39" s="18"/>
      <c r="N39" s="7" t="s">
        <v>381</v>
      </c>
      <c r="O39" s="29">
        <v>12.02</v>
      </c>
      <c r="P39" s="28">
        <v>11.21</v>
      </c>
      <c r="Q39" s="29">
        <v>11.48</v>
      </c>
      <c r="R39" s="28">
        <v>5.89</v>
      </c>
      <c r="S39" s="32">
        <v>-8.2100000000000009</v>
      </c>
      <c r="T39" s="33">
        <v>-0.22</v>
      </c>
      <c r="U39" s="29">
        <v>2.67</v>
      </c>
      <c r="V39" s="33">
        <v>-0.61</v>
      </c>
      <c r="W39" s="29">
        <v>12.25</v>
      </c>
      <c r="X39" s="28">
        <v>18.18</v>
      </c>
    </row>
    <row r="40" spans="1:24" ht="19.899999999999999" customHeight="1" x14ac:dyDescent="0.25">
      <c r="A40" s="10" t="s">
        <v>33</v>
      </c>
      <c r="B40" s="14">
        <v>753000</v>
      </c>
      <c r="C40" s="14">
        <v>772000</v>
      </c>
      <c r="D40" s="14">
        <v>772000</v>
      </c>
      <c r="E40" s="14">
        <v>772000</v>
      </c>
      <c r="F40" s="14">
        <v>772000</v>
      </c>
      <c r="G40" s="14">
        <v>772000</v>
      </c>
      <c r="H40" s="14">
        <v>772000</v>
      </c>
      <c r="I40" s="14">
        <v>772000</v>
      </c>
      <c r="J40" s="14">
        <v>738000</v>
      </c>
      <c r="K40" s="14">
        <v>738000</v>
      </c>
      <c r="L40" s="14"/>
      <c r="N40" s="7" t="s">
        <v>382</v>
      </c>
      <c r="O40" s="29">
        <v>14.76</v>
      </c>
      <c r="P40" s="28">
        <v>13.89</v>
      </c>
      <c r="Q40" s="29">
        <v>14.83</v>
      </c>
      <c r="R40" s="28">
        <v>9</v>
      </c>
      <c r="S40" s="32">
        <v>-27.87</v>
      </c>
      <c r="T40" s="33">
        <v>-8.9700000000000006</v>
      </c>
      <c r="U40" s="32">
        <v>-2.8</v>
      </c>
      <c r="V40" s="33">
        <v>-3.85</v>
      </c>
      <c r="W40" s="29">
        <v>13.79</v>
      </c>
      <c r="X40" s="28">
        <v>21.23</v>
      </c>
    </row>
    <row r="41" spans="1:24" ht="19.899999999999999" customHeight="1" x14ac:dyDescent="0.25">
      <c r="A41" s="12" t="s">
        <v>34</v>
      </c>
      <c r="B41" s="16">
        <v>4358000</v>
      </c>
      <c r="C41" s="16">
        <v>4358000</v>
      </c>
      <c r="D41" s="16">
        <v>4358000</v>
      </c>
      <c r="E41" s="16">
        <v>4358000</v>
      </c>
      <c r="F41" s="16">
        <v>4358000</v>
      </c>
      <c r="G41" s="13">
        <v>4358000</v>
      </c>
      <c r="H41" s="13">
        <v>4358000</v>
      </c>
      <c r="I41" s="13">
        <v>4357000</v>
      </c>
      <c r="J41" s="13">
        <v>2714000</v>
      </c>
      <c r="K41" s="13">
        <v>2713000</v>
      </c>
      <c r="L41" s="13"/>
      <c r="N41" s="7" t="s">
        <v>383</v>
      </c>
      <c r="O41" s="29">
        <v>0.57999999999999996</v>
      </c>
      <c r="P41" s="28">
        <v>0.52</v>
      </c>
      <c r="Q41" s="29">
        <v>0.55000000000000004</v>
      </c>
      <c r="R41" s="28">
        <v>0.49</v>
      </c>
      <c r="S41" s="29">
        <v>0.35</v>
      </c>
      <c r="T41" s="28">
        <v>0.41</v>
      </c>
      <c r="U41" s="29">
        <v>0.4</v>
      </c>
      <c r="V41" s="28">
        <v>0.37</v>
      </c>
      <c r="W41" s="29">
        <v>0.38</v>
      </c>
      <c r="X41" s="28">
        <v>0.48</v>
      </c>
    </row>
    <row r="42" spans="1:24" ht="19.899999999999999" customHeight="1" x14ac:dyDescent="0.25">
      <c r="A42" s="10" t="s">
        <v>35</v>
      </c>
      <c r="B42" s="14">
        <v>-16590000</v>
      </c>
      <c r="C42" s="14">
        <v>-16834000</v>
      </c>
      <c r="D42" s="14">
        <v>-14893000</v>
      </c>
      <c r="E42" s="14">
        <v>-16090000</v>
      </c>
      <c r="F42" s="14">
        <v>-16862000</v>
      </c>
      <c r="G42" s="14">
        <v>-13564000</v>
      </c>
      <c r="H42" s="14">
        <v>-11835000</v>
      </c>
      <c r="I42" s="14">
        <v>-7860000</v>
      </c>
      <c r="J42" s="14">
        <v>283000</v>
      </c>
      <c r="K42" s="14">
        <v>3642000</v>
      </c>
      <c r="L42" s="14"/>
      <c r="N42" s="7" t="s">
        <v>384</v>
      </c>
      <c r="O42" s="29">
        <v>2.42</v>
      </c>
      <c r="P42" s="28">
        <v>2.58</v>
      </c>
      <c r="Q42" s="29">
        <v>3.02</v>
      </c>
      <c r="R42" s="28">
        <v>3.02</v>
      </c>
      <c r="S42" s="29">
        <v>8.82</v>
      </c>
      <c r="T42" s="28">
        <v>5.42</v>
      </c>
      <c r="U42" s="29">
        <v>4.75</v>
      </c>
      <c r="V42" s="28">
        <v>3.03</v>
      </c>
      <c r="W42" s="29">
        <v>2.71</v>
      </c>
      <c r="X42" s="28">
        <v>2.16</v>
      </c>
    </row>
    <row r="43" spans="1:24" ht="19.899999999999999" customHeight="1" x14ac:dyDescent="0.25">
      <c r="A43" s="12" t="s">
        <v>36</v>
      </c>
      <c r="B43" s="13">
        <v>36274000</v>
      </c>
      <c r="C43" s="13">
        <v>35302000</v>
      </c>
      <c r="D43" s="13">
        <v>32735000</v>
      </c>
      <c r="E43" s="13">
        <v>29976000</v>
      </c>
      <c r="F43" s="13">
        <v>28301000</v>
      </c>
      <c r="G43" s="13">
        <v>34851000</v>
      </c>
      <c r="H43" s="13">
        <v>38376000</v>
      </c>
      <c r="I43" s="13">
        <v>40388000</v>
      </c>
      <c r="J43" s="13">
        <v>35357000</v>
      </c>
      <c r="K43" s="13">
        <v>27146000</v>
      </c>
      <c r="L43" s="13"/>
      <c r="N43" s="7" t="s">
        <v>385</v>
      </c>
      <c r="O43" s="31">
        <v>6850933.8899999997</v>
      </c>
      <c r="P43" s="30">
        <v>5719754.4699999997</v>
      </c>
      <c r="Q43" s="31">
        <v>5060678.4400000004</v>
      </c>
      <c r="R43" s="30">
        <v>3928925.27</v>
      </c>
      <c r="S43" s="31">
        <v>2871666.89</v>
      </c>
      <c r="T43" s="30">
        <v>3091388.64</v>
      </c>
      <c r="U43" s="31">
        <v>2888977.09</v>
      </c>
      <c r="V43" s="30">
        <v>2228384.1</v>
      </c>
      <c r="W43" s="31">
        <v>2243741.75</v>
      </c>
      <c r="X43" s="30">
        <v>2045448.75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7.48</v>
      </c>
      <c r="P44" s="28">
        <v>7.23</v>
      </c>
      <c r="Q44" s="29">
        <v>7.22</v>
      </c>
      <c r="R44" s="28">
        <v>3.92</v>
      </c>
      <c r="S44" s="32">
        <v>-10</v>
      </c>
      <c r="T44" s="33">
        <v>-4</v>
      </c>
      <c r="U44" s="32">
        <v>-1.41</v>
      </c>
      <c r="V44" s="33">
        <v>-2.0499999999999998</v>
      </c>
      <c r="W44" s="29">
        <v>8.39</v>
      </c>
      <c r="X44" s="28">
        <v>12.36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>
        <v>4.16</v>
      </c>
      <c r="P45" s="28">
        <v>3.66</v>
      </c>
      <c r="Q45" s="29">
        <v>3.33</v>
      </c>
      <c r="R45" s="28">
        <v>4.08</v>
      </c>
      <c r="S45" s="32">
        <v>-3.04</v>
      </c>
      <c r="T45" s="28">
        <v>10.57</v>
      </c>
      <c r="U45" s="29">
        <v>6.35</v>
      </c>
      <c r="V45" s="28">
        <v>13.5</v>
      </c>
      <c r="W45" s="29">
        <v>4.62</v>
      </c>
      <c r="X45" s="28">
        <v>4.78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>
        <v>6.19</v>
      </c>
      <c r="P46" s="28">
        <v>5.33</v>
      </c>
      <c r="Q46" s="29">
        <v>4.87</v>
      </c>
      <c r="R46" s="28">
        <v>7.7</v>
      </c>
      <c r="S46" s="32">
        <v>-1.48</v>
      </c>
      <c r="T46" s="33">
        <v>-173.79</v>
      </c>
      <c r="U46" s="29">
        <v>15.01</v>
      </c>
      <c r="V46" s="33">
        <v>-92.2</v>
      </c>
      <c r="W46" s="29">
        <v>5.61</v>
      </c>
      <c r="X46" s="28">
        <v>5.65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6.22</v>
      </c>
      <c r="P47" s="28">
        <v>4.47</v>
      </c>
      <c r="Q47" s="29">
        <v>3.67</v>
      </c>
      <c r="R47" s="28">
        <v>3.52</v>
      </c>
      <c r="S47" s="29">
        <v>0.86</v>
      </c>
      <c r="T47" s="28">
        <v>3.57</v>
      </c>
      <c r="U47" s="29">
        <v>3.49</v>
      </c>
      <c r="V47" s="28">
        <v>4.63</v>
      </c>
      <c r="W47" s="29">
        <v>4.1100000000000003</v>
      </c>
      <c r="X47" s="28">
        <v>10.33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29.74</v>
      </c>
      <c r="P48" s="28">
        <v>21.09</v>
      </c>
      <c r="Q48" s="29">
        <v>21.02</v>
      </c>
      <c r="R48" s="28">
        <v>21.88</v>
      </c>
      <c r="S48" s="29">
        <v>9.34</v>
      </c>
      <c r="T48" s="28">
        <v>7.4</v>
      </c>
      <c r="U48" s="29">
        <v>7.63</v>
      </c>
      <c r="V48" s="28">
        <v>18.399999999999999</v>
      </c>
      <c r="W48" s="29">
        <v>12.82</v>
      </c>
      <c r="X48" s="28">
        <v>9.14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22.56</v>
      </c>
      <c r="P49" s="28">
        <v>20.89</v>
      </c>
      <c r="Q49" s="29">
        <v>21.37</v>
      </c>
      <c r="R49" s="28">
        <v>10.95</v>
      </c>
      <c r="S49" s="32">
        <v>-15.18</v>
      </c>
      <c r="T49" s="33">
        <v>-0.41</v>
      </c>
      <c r="U49" s="29">
        <v>4.82</v>
      </c>
      <c r="V49" s="33">
        <v>-1.1000000000000001</v>
      </c>
      <c r="W49" s="29">
        <v>22.09</v>
      </c>
      <c r="X49" s="28">
        <v>32.29</v>
      </c>
    </row>
    <row r="50" spans="1:24" ht="19.899999999999999" customHeight="1" x14ac:dyDescent="0.25">
      <c r="A50" s="10" t="s">
        <v>41</v>
      </c>
      <c r="B50" s="11">
        <v>6590000</v>
      </c>
      <c r="C50" s="11">
        <v>6234000</v>
      </c>
      <c r="D50" s="11">
        <v>5910000</v>
      </c>
      <c r="E50" s="11">
        <v>5309000</v>
      </c>
      <c r="F50" s="11">
        <v>4773000</v>
      </c>
      <c r="G50" s="11">
        <v>5760000</v>
      </c>
      <c r="H50" s="11">
        <v>5693000</v>
      </c>
      <c r="I50" s="11">
        <v>6130000</v>
      </c>
      <c r="J50" s="11">
        <v>4097000</v>
      </c>
      <c r="K50" s="11">
        <v>3732000</v>
      </c>
      <c r="L50" s="11"/>
      <c r="N50" s="7" t="s">
        <v>392</v>
      </c>
      <c r="O50" s="29">
        <v>27.65</v>
      </c>
      <c r="P50" s="28">
        <v>26.02</v>
      </c>
      <c r="Q50" s="29">
        <v>27.81</v>
      </c>
      <c r="R50" s="28">
        <v>16.920000000000002</v>
      </c>
      <c r="S50" s="32">
        <v>-50.56</v>
      </c>
      <c r="T50" s="33">
        <v>-16.25</v>
      </c>
      <c r="U50" s="32">
        <v>-5.04</v>
      </c>
      <c r="V50" s="33">
        <v>-6.86</v>
      </c>
      <c r="W50" s="29">
        <v>24.97</v>
      </c>
      <c r="X50" s="28">
        <v>38.04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>
        <v>16.899999999999999</v>
      </c>
      <c r="P51" s="28">
        <v>16.27</v>
      </c>
      <c r="Q51" s="29">
        <v>17.72</v>
      </c>
      <c r="R51" s="28">
        <v>10.36</v>
      </c>
      <c r="S51" s="32">
        <v>-15.32</v>
      </c>
      <c r="T51" s="33">
        <v>-0.63</v>
      </c>
      <c r="U51" s="29">
        <v>4.5</v>
      </c>
      <c r="V51" s="33">
        <v>-1.36</v>
      </c>
      <c r="W51" s="29">
        <v>20.72</v>
      </c>
      <c r="X51" s="28">
        <v>30.81</v>
      </c>
    </row>
    <row r="52" spans="1:24" ht="19.899999999999999" customHeight="1" thickBot="1" x14ac:dyDescent="0.3">
      <c r="A52" s="10" t="s">
        <v>42</v>
      </c>
      <c r="B52" s="11">
        <v>31385000</v>
      </c>
      <c r="C52" s="11">
        <v>29832000</v>
      </c>
      <c r="D52" s="11">
        <v>28882000</v>
      </c>
      <c r="E52" s="11">
        <v>24325000</v>
      </c>
      <c r="F52" s="11">
        <v>21342000</v>
      </c>
      <c r="G52" s="11">
        <v>32177000</v>
      </c>
      <c r="H52" s="11">
        <v>37364000</v>
      </c>
      <c r="I52" s="11">
        <v>43787000</v>
      </c>
      <c r="J52" s="11">
        <v>43189000</v>
      </c>
      <c r="K52" s="11">
        <v>37971000</v>
      </c>
      <c r="L52" s="11"/>
      <c r="N52" s="7" t="s">
        <v>394</v>
      </c>
      <c r="O52" s="29">
        <v>15.89</v>
      </c>
      <c r="P52" s="28">
        <v>16.329999999999998</v>
      </c>
      <c r="Q52" s="29">
        <v>19.27</v>
      </c>
      <c r="R52" s="28">
        <v>15.24</v>
      </c>
      <c r="S52" s="32">
        <v>-50.25</v>
      </c>
      <c r="T52" s="33">
        <v>-16.45</v>
      </c>
      <c r="U52" s="32">
        <v>-5.49</v>
      </c>
      <c r="V52" s="33">
        <v>-7.19</v>
      </c>
      <c r="W52" s="29">
        <v>22.41</v>
      </c>
      <c r="X52" s="28">
        <v>35.01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1263000</v>
      </c>
      <c r="P53" s="65">
        <f t="shared" ref="P53:X53" si="0">C86</f>
        <v>1269000</v>
      </c>
      <c r="Q53" s="65">
        <f t="shared" si="0"/>
        <v>1275000</v>
      </c>
      <c r="R53" s="65">
        <f t="shared" si="0"/>
        <v>1288000</v>
      </c>
      <c r="S53" s="65">
        <f t="shared" si="0"/>
        <v>1289000</v>
      </c>
      <c r="T53" s="65">
        <f t="shared" si="0"/>
        <v>1284000</v>
      </c>
      <c r="U53" s="65">
        <f t="shared" si="0"/>
        <v>1281000</v>
      </c>
      <c r="V53" s="65">
        <f t="shared" si="0"/>
        <v>1254000</v>
      </c>
      <c r="W53" s="65">
        <f t="shared" si="0"/>
        <v>1210000</v>
      </c>
      <c r="X53" s="65">
        <f t="shared" si="0"/>
        <v>1206000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319667447.09999996</v>
      </c>
      <c r="P54" s="50">
        <f t="shared" ref="P54:X54" si="1">P53*P7/100</f>
        <v>305762250.60000002</v>
      </c>
      <c r="Q54" s="49">
        <f t="shared" si="1"/>
        <v>257623057.5</v>
      </c>
      <c r="R54" s="50">
        <f t="shared" si="1"/>
        <v>238627244.80000001</v>
      </c>
      <c r="S54" s="49">
        <f t="shared" si="1"/>
        <v>258669817.19999999</v>
      </c>
      <c r="T54" s="50">
        <f t="shared" si="1"/>
        <v>304809915.60000002</v>
      </c>
      <c r="U54" s="49">
        <f t="shared" si="1"/>
        <v>331302724.19999999</v>
      </c>
      <c r="V54" s="50">
        <f t="shared" si="1"/>
        <v>287081605.80000001</v>
      </c>
      <c r="W54" s="49">
        <f t="shared" si="1"/>
        <v>300135781</v>
      </c>
      <c r="X54" s="50">
        <f t="shared" si="1"/>
        <v>206061984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90344158.200000003</v>
      </c>
      <c r="P55" s="50">
        <f t="shared" si="2"/>
        <v>76447224.900000006</v>
      </c>
      <c r="Q55" s="49">
        <f t="shared" si="2"/>
        <v>66654705</v>
      </c>
      <c r="R55" s="50">
        <f t="shared" si="2"/>
        <v>74362293.599999994</v>
      </c>
      <c r="S55" s="49">
        <f t="shared" si="2"/>
        <v>39229039.299999997</v>
      </c>
      <c r="T55" s="50">
        <f t="shared" si="2"/>
        <v>50305836</v>
      </c>
      <c r="U55" s="49">
        <f t="shared" si="2"/>
        <v>53107057.5</v>
      </c>
      <c r="V55" s="50">
        <f t="shared" si="2"/>
        <v>60321789</v>
      </c>
      <c r="W55" s="49">
        <f t="shared" si="2"/>
        <v>56719718</v>
      </c>
      <c r="X55" s="50">
        <f t="shared" si="2"/>
        <v>57177786.600000001</v>
      </c>
    </row>
    <row r="56" spans="1:24" ht="19.899999999999999" customHeight="1" x14ac:dyDescent="0.25">
      <c r="A56" s="10" t="s">
        <v>44</v>
      </c>
      <c r="B56" s="11">
        <v>17539000</v>
      </c>
      <c r="C56" s="11">
        <v>15528000</v>
      </c>
      <c r="D56" s="11">
        <v>18328000</v>
      </c>
      <c r="E56" s="11">
        <v>19299000</v>
      </c>
      <c r="F56" s="11">
        <v>24832000</v>
      </c>
      <c r="G56" s="11">
        <v>27106000</v>
      </c>
      <c r="H56" s="11">
        <v>25450000</v>
      </c>
      <c r="I56" s="11">
        <v>26779000</v>
      </c>
      <c r="J56" s="11">
        <v>21075000</v>
      </c>
      <c r="K56" s="11">
        <v>20803000</v>
      </c>
      <c r="L56" s="11"/>
      <c r="N56" s="51" t="s">
        <v>439</v>
      </c>
      <c r="O56" s="52">
        <f>B135/100</f>
        <v>0.08</v>
      </c>
      <c r="P56" s="52">
        <f t="shared" ref="P56:X56" si="3">C135/100</f>
        <v>0.05</v>
      </c>
      <c r="Q56" s="52">
        <f t="shared" si="3"/>
        <v>0.23</v>
      </c>
      <c r="R56" s="52">
        <f t="shared" si="3"/>
        <v>0.05</v>
      </c>
      <c r="S56" s="52">
        <f t="shared" si="3"/>
        <v>-0.24</v>
      </c>
      <c r="T56" s="52">
        <f t="shared" si="3"/>
        <v>-0.08</v>
      </c>
      <c r="U56" s="52">
        <f t="shared" si="3"/>
        <v>0.02</v>
      </c>
      <c r="V56" s="52">
        <f t="shared" si="3"/>
        <v>-0.06</v>
      </c>
      <c r="W56" s="52">
        <f t="shared" si="3"/>
        <v>0.09</v>
      </c>
      <c r="X56" s="52">
        <f t="shared" si="3"/>
        <v>0.34</v>
      </c>
    </row>
    <row r="57" spans="1:24" ht="19.899999999999999" customHeight="1" x14ac:dyDescent="0.25">
      <c r="A57" s="12" t="s">
        <v>45</v>
      </c>
      <c r="B57" s="13">
        <v>3922000</v>
      </c>
      <c r="C57" s="13">
        <v>3676000</v>
      </c>
      <c r="D57" s="13">
        <v>4188000</v>
      </c>
      <c r="E57" s="13">
        <v>3520000</v>
      </c>
      <c r="F57" s="13">
        <v>3253000</v>
      </c>
      <c r="G57" s="13">
        <v>4498000</v>
      </c>
      <c r="H57" s="13">
        <v>4657000</v>
      </c>
      <c r="I57" s="13">
        <v>6069000</v>
      </c>
      <c r="J57" s="13">
        <v>5730000</v>
      </c>
      <c r="K57" s="13">
        <v>5641000</v>
      </c>
      <c r="L57" s="13"/>
      <c r="N57" s="48" t="s">
        <v>440</v>
      </c>
      <c r="O57" s="53">
        <f>(B30+B29+B28)-(B66+B68)</f>
        <v>7541000</v>
      </c>
      <c r="P57" s="53">
        <f t="shared" ref="P57:X57" si="4">(C30+C29+C28)-(C66+C68)</f>
        <v>6955000</v>
      </c>
      <c r="Q57" s="53">
        <f t="shared" si="4"/>
        <v>8458000</v>
      </c>
      <c r="R57" s="53">
        <f t="shared" si="4"/>
        <v>7400000</v>
      </c>
      <c r="S57" s="53">
        <f t="shared" si="4"/>
        <v>9428000</v>
      </c>
      <c r="T57" s="53">
        <f t="shared" si="4"/>
        <v>9074000</v>
      </c>
      <c r="U57" s="53">
        <f t="shared" si="4"/>
        <v>9690000</v>
      </c>
      <c r="V57" s="53">
        <f t="shared" si="4"/>
        <v>11658000</v>
      </c>
      <c r="W57" s="53">
        <f t="shared" si="4"/>
        <v>12097000</v>
      </c>
      <c r="X57" s="53">
        <f t="shared" si="4"/>
        <v>7846000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23123000</v>
      </c>
      <c r="P58" s="53">
        <f t="shared" ref="P58:X58" si="5">C20</f>
        <v>20282000</v>
      </c>
      <c r="Q58" s="53">
        <f t="shared" si="5"/>
        <v>19107000</v>
      </c>
      <c r="R58" s="53">
        <f t="shared" si="5"/>
        <v>19099000</v>
      </c>
      <c r="S58" s="53">
        <f t="shared" si="5"/>
        <v>20648000</v>
      </c>
      <c r="T58" s="53">
        <f t="shared" si="5"/>
        <v>25457000</v>
      </c>
      <c r="U58" s="53">
        <f t="shared" si="5"/>
        <v>26509000</v>
      </c>
      <c r="V58" s="53">
        <f t="shared" si="5"/>
        <v>27724000</v>
      </c>
      <c r="W58" s="53">
        <f t="shared" si="5"/>
        <v>25906000</v>
      </c>
      <c r="X58" s="53">
        <f t="shared" si="5"/>
        <v>24434000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30664000</v>
      </c>
      <c r="P59" s="55">
        <f t="shared" ref="P59:X59" si="6">P57+P58</f>
        <v>27237000</v>
      </c>
      <c r="Q59" s="54">
        <f t="shared" si="6"/>
        <v>27565000</v>
      </c>
      <c r="R59" s="55">
        <f t="shared" si="6"/>
        <v>26499000</v>
      </c>
      <c r="S59" s="54">
        <f t="shared" si="6"/>
        <v>30076000</v>
      </c>
      <c r="T59" s="55">
        <f t="shared" si="6"/>
        <v>34531000</v>
      </c>
      <c r="U59" s="54">
        <f t="shared" si="6"/>
        <v>36199000</v>
      </c>
      <c r="V59" s="55">
        <f t="shared" si="6"/>
        <v>39382000</v>
      </c>
      <c r="W59" s="54">
        <f t="shared" si="6"/>
        <v>38003000</v>
      </c>
      <c r="X59" s="55">
        <f t="shared" si="6"/>
        <v>32280000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2890000</v>
      </c>
      <c r="P60" s="53">
        <f t="shared" ref="P60:X60" si="7">C146</f>
        <v>2659000</v>
      </c>
      <c r="Q60" s="53">
        <f t="shared" si="7"/>
        <v>2452000</v>
      </c>
      <c r="R60" s="53">
        <f t="shared" si="7"/>
        <v>2228000</v>
      </c>
      <c r="S60" s="53">
        <f t="shared" si="7"/>
        <v>2337000</v>
      </c>
      <c r="T60" s="53">
        <f t="shared" si="7"/>
        <v>2545000</v>
      </c>
      <c r="U60" s="53">
        <f t="shared" si="7"/>
        <v>2579000</v>
      </c>
      <c r="V60" s="53">
        <f t="shared" si="7"/>
        <v>2444000</v>
      </c>
      <c r="W60" s="53">
        <f t="shared" si="7"/>
        <v>2070000</v>
      </c>
      <c r="X60" s="53">
        <f t="shared" si="7"/>
        <v>1888000</v>
      </c>
    </row>
    <row r="61" spans="1:24" ht="19.899999999999999" customHeight="1" x14ac:dyDescent="0.25">
      <c r="A61" s="12" t="s">
        <v>49</v>
      </c>
      <c r="B61" s="13">
        <v>9744000</v>
      </c>
      <c r="C61" s="13">
        <v>8371000</v>
      </c>
      <c r="D61" s="13">
        <v>10620000</v>
      </c>
      <c r="E61" s="13">
        <v>11363000</v>
      </c>
      <c r="F61" s="13">
        <v>16318000</v>
      </c>
      <c r="G61" s="13">
        <v>16917000</v>
      </c>
      <c r="H61" s="13">
        <v>15740000</v>
      </c>
      <c r="I61" s="13">
        <v>15150000</v>
      </c>
      <c r="J61" s="13">
        <v>11855000</v>
      </c>
      <c r="K61" s="13">
        <v>12659000</v>
      </c>
      <c r="L61" s="13"/>
      <c r="N61" s="48" t="s">
        <v>444</v>
      </c>
      <c r="O61" s="56">
        <f>B165/B163</f>
        <v>0.25447445493003579</v>
      </c>
      <c r="P61" s="56">
        <f t="shared" ref="P61:X61" si="8">C165/C163</f>
        <v>0.29342381644853771</v>
      </c>
      <c r="Q61" s="56">
        <f>D165/D163</f>
        <v>0.26267029972752043</v>
      </c>
      <c r="R61" s="56">
        <f t="shared" si="8"/>
        <v>0.2660060975609756</v>
      </c>
      <c r="S61" s="56">
        <f t="shared" si="8"/>
        <v>-7.1140447378071139E-2</v>
      </c>
      <c r="T61" s="56">
        <f t="shared" si="8"/>
        <v>-4.884169884169884</v>
      </c>
      <c r="U61" s="56">
        <f t="shared" si="8"/>
        <v>0.74941176470588233</v>
      </c>
      <c r="V61" s="56">
        <f t="shared" si="8"/>
        <v>-1.5690376569037656</v>
      </c>
      <c r="W61" s="56">
        <f t="shared" si="8"/>
        <v>0.26525690966425525</v>
      </c>
      <c r="X61" s="56">
        <f t="shared" si="8"/>
        <v>0.25704612005856514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6183000</v>
      </c>
      <c r="P62" s="53">
        <f t="shared" ref="P62:X62" si="9">C154</f>
        <v>5957000</v>
      </c>
      <c r="Q62" s="53">
        <f t="shared" si="9"/>
        <v>5463000</v>
      </c>
      <c r="R62" s="53">
        <f t="shared" si="9"/>
        <v>2575000</v>
      </c>
      <c r="S62" s="53">
        <f t="shared" si="9"/>
        <v>-4862000</v>
      </c>
      <c r="T62" s="53">
        <f t="shared" si="9"/>
        <v>-147000</v>
      </c>
      <c r="U62" s="53">
        <f t="shared" si="9"/>
        <v>1938000</v>
      </c>
      <c r="V62" s="53">
        <f t="shared" si="9"/>
        <v>-470000</v>
      </c>
      <c r="W62" s="53">
        <f t="shared" si="9"/>
        <v>9832000</v>
      </c>
      <c r="X62" s="53">
        <f t="shared" si="9"/>
        <v>10535000</v>
      </c>
    </row>
    <row r="63" spans="1:24" ht="19.899999999999999" customHeight="1" x14ac:dyDescent="0.25">
      <c r="A63" s="12" t="s">
        <v>50</v>
      </c>
      <c r="B63" s="18">
        <v>3873000</v>
      </c>
      <c r="C63" s="18">
        <v>3481000</v>
      </c>
      <c r="D63" s="18">
        <v>3520000</v>
      </c>
      <c r="E63" s="18">
        <v>4416000</v>
      </c>
      <c r="F63" s="18">
        <v>5261000</v>
      </c>
      <c r="G63" s="18">
        <v>5691000</v>
      </c>
      <c r="H63" s="18">
        <v>5053000</v>
      </c>
      <c r="I63" s="18">
        <v>5560000</v>
      </c>
      <c r="J63" s="18">
        <v>3490000</v>
      </c>
      <c r="K63" s="18">
        <v>2503000</v>
      </c>
      <c r="L63" s="18"/>
      <c r="N63" s="51" t="s">
        <v>446</v>
      </c>
      <c r="O63" s="57">
        <f>O62*(1-O61)</f>
        <v>4609584.445167589</v>
      </c>
      <c r="P63" s="55">
        <f t="shared" ref="P63:X63" si="10">P62*(1-P61)</f>
        <v>4209074.3254160611</v>
      </c>
      <c r="Q63" s="57">
        <f t="shared" si="10"/>
        <v>4028032.1525885561</v>
      </c>
      <c r="R63" s="55">
        <f t="shared" si="10"/>
        <v>1890034.2987804879</v>
      </c>
      <c r="S63" s="57">
        <f t="shared" si="10"/>
        <v>-5207884.8551521823</v>
      </c>
      <c r="T63" s="55">
        <f t="shared" si="10"/>
        <v>-864972.9729729729</v>
      </c>
      <c r="U63" s="57">
        <f t="shared" si="10"/>
        <v>485640.00000000006</v>
      </c>
      <c r="V63" s="55">
        <f t="shared" si="10"/>
        <v>-1207447.6987447699</v>
      </c>
      <c r="W63" s="57">
        <f t="shared" si="10"/>
        <v>7223994.0641810428</v>
      </c>
      <c r="X63" s="55">
        <f t="shared" si="10"/>
        <v>7827019.1251830161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1182584.445167589</v>
      </c>
      <c r="P64" s="60">
        <f t="shared" ref="P64:V64" si="11">(P63+P60)-(P59-Q59+P60)</f>
        <v>4537074.3254160611</v>
      </c>
      <c r="Q64" s="59">
        <f t="shared" si="11"/>
        <v>2962032.1525885556</v>
      </c>
      <c r="R64" s="60">
        <f t="shared" si="11"/>
        <v>5467034.2987804879</v>
      </c>
      <c r="S64" s="59">
        <f t="shared" si="11"/>
        <v>-752884.85515218228</v>
      </c>
      <c r="T64" s="60">
        <f t="shared" si="11"/>
        <v>803027.02702702722</v>
      </c>
      <c r="U64" s="59">
        <f t="shared" si="11"/>
        <v>3668640</v>
      </c>
      <c r="V64" s="60">
        <f t="shared" si="11"/>
        <v>-2586447.6987447701</v>
      </c>
      <c r="W64" s="59">
        <f>(W63+W60)-(W59-X59+W60)</f>
        <v>1500994.0641810428</v>
      </c>
      <c r="X64" s="60">
        <f>(X63+X60)-(X59+X60)</f>
        <v>-24452980.874816984</v>
      </c>
    </row>
    <row r="65" spans="1:24" ht="19.899999999999999" customHeight="1" thickBot="1" x14ac:dyDescent="0.3">
      <c r="A65" s="12" t="s">
        <v>51</v>
      </c>
      <c r="B65" s="18">
        <v>7228000</v>
      </c>
      <c r="C65" s="18">
        <v>6836000</v>
      </c>
      <c r="D65" s="18">
        <v>7351000</v>
      </c>
      <c r="E65" s="18">
        <v>6525000</v>
      </c>
      <c r="F65" s="18">
        <v>5839000</v>
      </c>
      <c r="G65" s="18">
        <v>6727000</v>
      </c>
      <c r="H65" s="18">
        <v>8351000</v>
      </c>
      <c r="I65" s="18">
        <v>8803000</v>
      </c>
      <c r="J65" s="18">
        <v>8178000</v>
      </c>
      <c r="K65" s="18">
        <v>7882000</v>
      </c>
      <c r="L65" s="18"/>
      <c r="N65" s="61" t="s">
        <v>448</v>
      </c>
      <c r="O65" s="62">
        <f>O64/O55</f>
        <v>1.3089772141654523E-2</v>
      </c>
      <c r="P65" s="63">
        <f>P64/P55</f>
        <v>5.9349104318056949E-2</v>
      </c>
      <c r="Q65" s="64">
        <f t="shared" ref="Q65:X65" si="12">Q64/Q55</f>
        <v>4.4438455658734902E-2</v>
      </c>
      <c r="R65" s="63">
        <f t="shared" si="12"/>
        <v>7.3518903655501136E-2</v>
      </c>
      <c r="S65" s="64">
        <f t="shared" si="12"/>
        <v>-1.9192028879284392E-2</v>
      </c>
      <c r="T65" s="63">
        <f t="shared" si="12"/>
        <v>1.5962899951151337E-2</v>
      </c>
      <c r="U65" s="64">
        <f t="shared" si="12"/>
        <v>6.9080084130061239E-2</v>
      </c>
      <c r="V65" s="63">
        <f t="shared" si="12"/>
        <v>-4.2877503164648681E-2</v>
      </c>
      <c r="W65" s="64">
        <f t="shared" si="12"/>
        <v>2.6463355550904587E-2</v>
      </c>
      <c r="X65" s="63">
        <f t="shared" si="12"/>
        <v>-0.42766574799201801</v>
      </c>
    </row>
    <row r="66" spans="1:24" ht="19.899999999999999" customHeight="1" x14ac:dyDescent="0.25">
      <c r="A66" s="10" t="s">
        <v>52</v>
      </c>
      <c r="B66" s="14">
        <v>6044000</v>
      </c>
      <c r="C66" s="14">
        <v>5418000</v>
      </c>
      <c r="D66" s="14">
        <v>5399000</v>
      </c>
      <c r="E66" s="14">
        <v>4277000</v>
      </c>
      <c r="F66" s="14">
        <v>3850000</v>
      </c>
      <c r="G66" s="14">
        <v>4734000</v>
      </c>
      <c r="H66" s="14">
        <v>5509000</v>
      </c>
      <c r="I66" s="14">
        <v>5100000</v>
      </c>
      <c r="J66" s="14">
        <v>5470000</v>
      </c>
      <c r="K66" s="14">
        <v>5396000</v>
      </c>
      <c r="L66" s="14"/>
      <c r="N66" s="69" t="s">
        <v>449</v>
      </c>
      <c r="O66" s="71">
        <f>B11</f>
        <v>1981000</v>
      </c>
      <c r="P66" s="71">
        <f t="shared" ref="P66:X66" si="13">C11</f>
        <v>1976000</v>
      </c>
      <c r="Q66" s="71">
        <f t="shared" si="13"/>
        <v>2122000</v>
      </c>
      <c r="R66" s="71">
        <f t="shared" si="13"/>
        <v>2014000</v>
      </c>
      <c r="S66" s="71">
        <f t="shared" si="13"/>
        <v>2170000</v>
      </c>
      <c r="T66" s="71">
        <f t="shared" si="13"/>
        <v>2553000</v>
      </c>
      <c r="U66" s="71">
        <f t="shared" si="13"/>
        <v>2668000</v>
      </c>
      <c r="V66" s="71">
        <f t="shared" si="13"/>
        <v>2954000</v>
      </c>
      <c r="W66" s="71">
        <f t="shared" si="13"/>
        <v>2239000</v>
      </c>
      <c r="X66" s="71">
        <f t="shared" si="13"/>
        <v>2231000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53066000</v>
      </c>
      <c r="P67" s="71">
        <f t="shared" ref="P67:X67" si="14">C34</f>
        <v>49109000</v>
      </c>
      <c r="Q67" s="71">
        <f t="shared" si="14"/>
        <v>51238000</v>
      </c>
      <c r="R67" s="71">
        <f t="shared" si="14"/>
        <v>46932000</v>
      </c>
      <c r="S67" s="71">
        <f t="shared" si="14"/>
        <v>48619000</v>
      </c>
      <c r="T67" s="71">
        <f t="shared" si="14"/>
        <v>62098000</v>
      </c>
      <c r="U67" s="71">
        <f t="shared" si="14"/>
        <v>67082000</v>
      </c>
      <c r="V67" s="71">
        <f t="shared" si="14"/>
        <v>74798000</v>
      </c>
      <c r="W67" s="71">
        <f t="shared" si="14"/>
        <v>70120000</v>
      </c>
      <c r="X67" s="71">
        <f t="shared" si="14"/>
        <v>64340000</v>
      </c>
    </row>
    <row r="68" spans="1:24" ht="19.899999999999999" customHeight="1" x14ac:dyDescent="0.25">
      <c r="A68" s="10" t="s">
        <v>54</v>
      </c>
      <c r="B68" s="14">
        <v>194000</v>
      </c>
      <c r="C68" s="14">
        <v>818000</v>
      </c>
      <c r="D68" s="14">
        <v>601000</v>
      </c>
      <c r="E68" s="14">
        <v>442000</v>
      </c>
      <c r="F68" s="14">
        <v>340000</v>
      </c>
      <c r="G68" s="14">
        <v>375000</v>
      </c>
      <c r="H68" s="14">
        <v>734000</v>
      </c>
      <c r="I68" s="14">
        <v>819000</v>
      </c>
      <c r="J68" s="14">
        <v>1528000</v>
      </c>
      <c r="K68" s="14">
        <v>871000</v>
      </c>
      <c r="L68" s="14"/>
      <c r="N68" s="69" t="s">
        <v>451</v>
      </c>
      <c r="O68" s="108">
        <f>O66/O67</f>
        <v>3.7330870990841591E-2</v>
      </c>
      <c r="P68" s="108">
        <f t="shared" ref="P68:X68" si="15">P66/P67</f>
        <v>4.0237023763464948E-2</v>
      </c>
      <c r="Q68" s="108">
        <f t="shared" si="15"/>
        <v>4.1414575120028108E-2</v>
      </c>
      <c r="R68" s="108">
        <f t="shared" si="15"/>
        <v>4.2913150941788117E-2</v>
      </c>
      <c r="S68" s="108">
        <f t="shared" si="15"/>
        <v>4.4632756741191715E-2</v>
      </c>
      <c r="T68" s="108">
        <f t="shared" si="15"/>
        <v>4.1112435183097686E-2</v>
      </c>
      <c r="U68" s="108">
        <f t="shared" si="15"/>
        <v>3.9772219075161742E-2</v>
      </c>
      <c r="V68" s="108">
        <f t="shared" si="15"/>
        <v>3.9493034573116925E-2</v>
      </c>
      <c r="W68" s="108">
        <f t="shared" si="15"/>
        <v>3.1930975470621792E-2</v>
      </c>
      <c r="X68" s="108">
        <f t="shared" si="15"/>
        <v>3.467516319552378E-2</v>
      </c>
    </row>
    <row r="69" spans="1:24" ht="19.899999999999999" customHeight="1" x14ac:dyDescent="0.25">
      <c r="A69" s="12" t="s">
        <v>55</v>
      </c>
      <c r="B69" s="13">
        <v>990000</v>
      </c>
      <c r="C69" s="13">
        <v>600000</v>
      </c>
      <c r="D69" s="13">
        <v>1351000</v>
      </c>
      <c r="E69" s="13">
        <v>1806000</v>
      </c>
      <c r="F69" s="13">
        <v>1649000</v>
      </c>
      <c r="G69" s="13">
        <v>1618000</v>
      </c>
      <c r="H69" s="13">
        <v>2108000</v>
      </c>
      <c r="I69" s="13">
        <v>2884000</v>
      </c>
      <c r="J69" s="13">
        <v>1180000</v>
      </c>
      <c r="K69" s="13">
        <v>1615000</v>
      </c>
      <c r="L69" s="13"/>
      <c r="N69" s="114" t="s">
        <v>457</v>
      </c>
      <c r="O69" s="128">
        <f>B215</f>
        <v>68000</v>
      </c>
      <c r="P69" s="128">
        <f t="shared" ref="P69:X69" si="16">C215</f>
        <v>0</v>
      </c>
      <c r="Q69" s="128">
        <f t="shared" si="16"/>
        <v>8000</v>
      </c>
      <c r="R69" s="128">
        <f t="shared" si="16"/>
        <v>0</v>
      </c>
      <c r="S69" s="128">
        <f t="shared" si="16"/>
        <v>93000</v>
      </c>
      <c r="T69" s="128">
        <f>G215</f>
        <v>0</v>
      </c>
      <c r="U69" s="128">
        <f t="shared" si="16"/>
        <v>2000</v>
      </c>
      <c r="V69" s="128">
        <f t="shared" si="16"/>
        <v>1169000</v>
      </c>
      <c r="W69" s="128">
        <f t="shared" si="16"/>
        <v>15000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>
        <f>O69/O66</f>
        <v>3.4326097930338216E-2</v>
      </c>
      <c r="P70" s="130">
        <f t="shared" ref="P70:X70" si="17">P69/P66</f>
        <v>0</v>
      </c>
      <c r="Q70" s="130">
        <f t="shared" si="17"/>
        <v>3.770028275212064E-3</v>
      </c>
      <c r="R70" s="130">
        <f t="shared" si="17"/>
        <v>0</v>
      </c>
      <c r="S70" s="130">
        <f t="shared" si="17"/>
        <v>4.2857142857142858E-2</v>
      </c>
      <c r="T70" s="130">
        <f>T69/T66</f>
        <v>0</v>
      </c>
      <c r="U70" s="130">
        <f t="shared" si="17"/>
        <v>7.4962518740629683E-4</v>
      </c>
      <c r="V70" s="130">
        <f t="shared" si="17"/>
        <v>0.39573459715639808</v>
      </c>
      <c r="W70" s="130">
        <f t="shared" si="17"/>
        <v>6.6994193836534171E-3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24767000</v>
      </c>
      <c r="C71" s="18">
        <v>22364000</v>
      </c>
      <c r="D71" s="18">
        <v>25679000</v>
      </c>
      <c r="E71" s="18">
        <v>25824000</v>
      </c>
      <c r="F71" s="18">
        <v>30671000</v>
      </c>
      <c r="G71" s="18">
        <v>33833000</v>
      </c>
      <c r="H71" s="18">
        <v>33801000</v>
      </c>
      <c r="I71" s="18">
        <v>35582000</v>
      </c>
      <c r="J71" s="18">
        <v>29253000</v>
      </c>
      <c r="K71" s="18">
        <v>28685000</v>
      </c>
      <c r="L71" s="18"/>
    </row>
    <row r="72" spans="1:24" ht="19.899999999999999" customHeight="1" x14ac:dyDescent="0.25">
      <c r="A72" s="10" t="s">
        <v>57</v>
      </c>
      <c r="B72" s="11">
        <v>56152000</v>
      </c>
      <c r="C72" s="11">
        <v>52196000</v>
      </c>
      <c r="D72" s="11">
        <v>54561000</v>
      </c>
      <c r="E72" s="11">
        <v>50149000</v>
      </c>
      <c r="F72" s="11">
        <v>52013000</v>
      </c>
      <c r="G72" s="11">
        <v>66010000</v>
      </c>
      <c r="H72" s="11">
        <v>71165000</v>
      </c>
      <c r="I72" s="11">
        <v>79369000</v>
      </c>
      <c r="J72" s="11">
        <v>72442000</v>
      </c>
      <c r="K72" s="11">
        <v>66656000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6681000</v>
      </c>
      <c r="C75" s="18">
        <v>6476000</v>
      </c>
      <c r="D75" s="18">
        <v>7253000</v>
      </c>
      <c r="E75" s="18">
        <v>5924000</v>
      </c>
      <c r="F75" s="18">
        <v>7931000</v>
      </c>
      <c r="G75" s="18">
        <v>7581000</v>
      </c>
      <c r="H75" s="18">
        <v>7808000</v>
      </c>
      <c r="I75" s="18">
        <v>9244000</v>
      </c>
      <c r="J75" s="18">
        <v>11124000</v>
      </c>
      <c r="K75" s="18">
        <v>6466000</v>
      </c>
      <c r="L75" s="18"/>
    </row>
    <row r="76" spans="1:24" ht="19.899999999999999" customHeight="1" x14ac:dyDescent="0.25">
      <c r="A76" s="10" t="s">
        <v>60</v>
      </c>
      <c r="B76" s="11">
        <v>48924000</v>
      </c>
      <c r="C76" s="11">
        <v>45360000</v>
      </c>
      <c r="D76" s="11">
        <v>47210000</v>
      </c>
      <c r="E76" s="11">
        <v>43624000</v>
      </c>
      <c r="F76" s="11">
        <v>46174000</v>
      </c>
      <c r="G76" s="11">
        <v>59283000</v>
      </c>
      <c r="H76" s="11">
        <v>62814000</v>
      </c>
      <c r="I76" s="11">
        <v>70566000</v>
      </c>
      <c r="J76" s="11">
        <v>64264000</v>
      </c>
      <c r="K76" s="11">
        <v>58774000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1371602</v>
      </c>
      <c r="C80" s="13">
        <v>1405465</v>
      </c>
      <c r="D80" s="13">
        <v>1405465</v>
      </c>
      <c r="E80" s="13">
        <v>1405465</v>
      </c>
      <c r="F80" s="13">
        <v>1284527</v>
      </c>
      <c r="G80" s="13">
        <v>1280005</v>
      </c>
      <c r="H80" s="13">
        <v>1278458</v>
      </c>
      <c r="I80" s="13">
        <v>1390955</v>
      </c>
      <c r="J80" s="13">
        <v>1323428</v>
      </c>
      <c r="K80" s="13">
        <v>1320052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/>
    </row>
    <row r="83" spans="1:12" ht="19.899999999999999" customHeight="1" x14ac:dyDescent="0.25">
      <c r="A83" s="10" t="s">
        <v>65</v>
      </c>
      <c r="B83" s="15">
        <v>55</v>
      </c>
      <c r="C83" s="15">
        <v>55</v>
      </c>
      <c r="D83" s="15">
        <v>55</v>
      </c>
      <c r="E83" s="15">
        <v>55</v>
      </c>
      <c r="F83" s="15">
        <v>55</v>
      </c>
      <c r="G83" s="15">
        <v>55</v>
      </c>
      <c r="H83" s="15">
        <v>55</v>
      </c>
      <c r="I83" s="15">
        <v>55</v>
      </c>
      <c r="J83" s="15">
        <v>55</v>
      </c>
      <c r="K83" s="15">
        <v>55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1263000</v>
      </c>
      <c r="C86" s="13">
        <v>1269000</v>
      </c>
      <c r="D86" s="13">
        <v>1275000</v>
      </c>
      <c r="E86" s="13">
        <v>1288000</v>
      </c>
      <c r="F86" s="13">
        <v>1289000</v>
      </c>
      <c r="G86" s="13">
        <v>1284000</v>
      </c>
      <c r="H86" s="13">
        <v>1281000</v>
      </c>
      <c r="I86" s="13">
        <v>1254000</v>
      </c>
      <c r="J86" s="13">
        <v>1210000</v>
      </c>
      <c r="K86" s="13">
        <v>1206000</v>
      </c>
      <c r="L86" s="13"/>
    </row>
    <row r="87" spans="1:12" ht="19.899999999999999" customHeight="1" x14ac:dyDescent="0.25">
      <c r="A87" s="10" t="s">
        <v>69</v>
      </c>
      <c r="B87" s="14">
        <v>1284000</v>
      </c>
      <c r="C87" s="14">
        <v>1296000</v>
      </c>
      <c r="D87" s="14">
        <v>1293000</v>
      </c>
      <c r="E87" s="14">
        <v>1300000</v>
      </c>
      <c r="F87" s="14">
        <v>1292000</v>
      </c>
      <c r="G87" s="14">
        <v>1289000</v>
      </c>
      <c r="H87" s="14">
        <v>1285000</v>
      </c>
      <c r="I87" s="14">
        <v>1282000</v>
      </c>
      <c r="J87" s="14">
        <v>1282000</v>
      </c>
      <c r="K87" s="14">
        <v>1281000</v>
      </c>
      <c r="L87" s="14"/>
    </row>
    <row r="88" spans="1:12" ht="19.899999999999999" customHeight="1" x14ac:dyDescent="0.25">
      <c r="A88" s="12" t="s">
        <v>70</v>
      </c>
      <c r="B88" s="13">
        <v>343</v>
      </c>
      <c r="C88" s="13">
        <v>549</v>
      </c>
      <c r="D88" s="13">
        <v>852</v>
      </c>
      <c r="E88" s="13">
        <v>3223</v>
      </c>
      <c r="F88" s="13">
        <v>3604</v>
      </c>
      <c r="G88" s="13">
        <v>8794</v>
      </c>
      <c r="H88" s="13">
        <v>11316</v>
      </c>
      <c r="I88" s="13">
        <v>130476</v>
      </c>
      <c r="J88" s="13">
        <v>19539</v>
      </c>
      <c r="K88" s="13">
        <v>22880</v>
      </c>
      <c r="L88" s="13"/>
    </row>
    <row r="89" spans="1:12" ht="19.899999999999999" customHeight="1" x14ac:dyDescent="0.25">
      <c r="A89" s="10" t="s">
        <v>71</v>
      </c>
      <c r="B89" s="15">
        <v>12000</v>
      </c>
      <c r="C89" s="15">
        <v>42000</v>
      </c>
      <c r="D89" s="15">
        <v>53000</v>
      </c>
      <c r="E89" s="15">
        <v>153000</v>
      </c>
      <c r="F89" s="15">
        <v>173000</v>
      </c>
      <c r="G89" s="14">
        <v>481000</v>
      </c>
      <c r="H89" s="14">
        <v>599000</v>
      </c>
      <c r="I89" s="14">
        <v>6659000</v>
      </c>
      <c r="J89" s="14">
        <v>11000</v>
      </c>
      <c r="K89" s="14">
        <v>13000</v>
      </c>
      <c r="L89" s="14"/>
    </row>
    <row r="90" spans="1:12" ht="19.899999999999999" customHeight="1" x14ac:dyDescent="0.25">
      <c r="A90" s="12" t="s">
        <v>72</v>
      </c>
      <c r="B90" s="13">
        <v>128991</v>
      </c>
      <c r="C90" s="13">
        <v>138173</v>
      </c>
      <c r="D90" s="13">
        <v>134642</v>
      </c>
      <c r="E90" s="13">
        <v>123743</v>
      </c>
      <c r="F90" s="13">
        <v>117334</v>
      </c>
      <c r="G90" s="13">
        <v>116666</v>
      </c>
      <c r="H90" s="13">
        <v>115691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6183000</v>
      </c>
      <c r="C91" s="15">
        <v>6273000</v>
      </c>
      <c r="D91" s="15">
        <v>6138000</v>
      </c>
      <c r="E91" s="15">
        <v>5937000</v>
      </c>
      <c r="F91" s="15">
        <v>5878000</v>
      </c>
      <c r="G91" s="15">
        <v>5878000</v>
      </c>
      <c r="H91" s="15">
        <v>5864000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570000</v>
      </c>
      <c r="C94" s="16">
        <v>537000</v>
      </c>
      <c r="D94" s="16">
        <v>572000</v>
      </c>
      <c r="E94" s="16">
        <v>851000</v>
      </c>
      <c r="F94" s="16">
        <v>936000</v>
      </c>
      <c r="G94" s="16">
        <v>458000</v>
      </c>
      <c r="H94" s="13">
        <v>720000</v>
      </c>
      <c r="I94" s="13">
        <v>866000</v>
      </c>
      <c r="J94" s="13">
        <v>1760000</v>
      </c>
      <c r="K94" s="13">
        <v>1692000</v>
      </c>
      <c r="L94" s="13"/>
    </row>
    <row r="95" spans="1:12" ht="19.899999999999999" customHeight="1" x14ac:dyDescent="0.25">
      <c r="A95" s="10" t="s">
        <v>77</v>
      </c>
      <c r="B95" s="14">
        <v>-10965000</v>
      </c>
      <c r="C95" s="14">
        <v>-11056000</v>
      </c>
      <c r="D95" s="14">
        <v>-9274000</v>
      </c>
      <c r="E95" s="14">
        <v>-10851000</v>
      </c>
      <c r="F95" s="14">
        <v>-11747000</v>
      </c>
      <c r="G95" s="14">
        <v>-8343000</v>
      </c>
      <c r="H95" s="14">
        <v>-6640000</v>
      </c>
      <c r="I95" s="14">
        <v>-2616000</v>
      </c>
      <c r="J95" s="14">
        <v>-1930000</v>
      </c>
      <c r="K95" s="14">
        <v>1474000</v>
      </c>
      <c r="L95" s="14"/>
    </row>
    <row r="96" spans="1:12" ht="19.899999999999999" customHeight="1" x14ac:dyDescent="0.25">
      <c r="A96" s="12" t="s">
        <v>78</v>
      </c>
      <c r="B96" s="13">
        <v>705000</v>
      </c>
      <c r="C96" s="13">
        <v>553000</v>
      </c>
      <c r="D96" s="13">
        <v>513000</v>
      </c>
      <c r="E96" s="13">
        <v>212000</v>
      </c>
      <c r="F96" s="13">
        <v>263000</v>
      </c>
      <c r="G96" s="13">
        <v>354000</v>
      </c>
      <c r="H96" s="13">
        <v>477000</v>
      </c>
      <c r="I96" s="13">
        <v>753000</v>
      </c>
      <c r="J96" s="13">
        <v>805000</v>
      </c>
      <c r="K96" s="13">
        <v>717000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3668000</v>
      </c>
      <c r="C98" s="13">
        <v>8952000</v>
      </c>
      <c r="D98" s="16">
        <v>11944000</v>
      </c>
      <c r="E98" s="13">
        <v>12778000</v>
      </c>
      <c r="F98" s="13">
        <v>12562000</v>
      </c>
      <c r="G98" s="13">
        <v>8707000</v>
      </c>
      <c r="H98" s="13">
        <v>19678000</v>
      </c>
      <c r="I98" s="13">
        <v>19935000</v>
      </c>
      <c r="J98" s="13">
        <v>11873000</v>
      </c>
      <c r="K98" s="13">
        <v>11904000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1504000</v>
      </c>
      <c r="K99" s="15">
        <v>1434000</v>
      </c>
      <c r="L99" s="15"/>
    </row>
    <row r="100" spans="1:12" ht="19.899999999999999" customHeight="1" x14ac:dyDescent="0.25">
      <c r="A100" s="12" t="s">
        <v>82</v>
      </c>
      <c r="B100" s="13">
        <v>387000</v>
      </c>
      <c r="C100" s="13">
        <v>377000</v>
      </c>
      <c r="D100" s="13">
        <v>440000</v>
      </c>
      <c r="E100" s="13">
        <v>401000</v>
      </c>
      <c r="F100" s="13">
        <v>337000</v>
      </c>
      <c r="G100" s="13">
        <v>458000</v>
      </c>
      <c r="H100" s="13">
        <v>477000</v>
      </c>
      <c r="I100" s="13">
        <v>581000</v>
      </c>
      <c r="J100" s="13">
        <v>287000</v>
      </c>
      <c r="K100" s="13">
        <v>312000</v>
      </c>
      <c r="L100" s="13"/>
    </row>
    <row r="101" spans="1:12" ht="19.899999999999999" customHeight="1" x14ac:dyDescent="0.25">
      <c r="A101" s="10" t="s">
        <v>83</v>
      </c>
      <c r="B101" s="14">
        <v>264000</v>
      </c>
      <c r="C101" s="14">
        <v>232000</v>
      </c>
      <c r="D101" s="15">
        <v>255000</v>
      </c>
      <c r="E101" s="15">
        <v>377000</v>
      </c>
      <c r="F101" s="15">
        <v>330000</v>
      </c>
      <c r="G101" s="15">
        <v>615000</v>
      </c>
      <c r="H101" s="15">
        <v>727000</v>
      </c>
      <c r="I101" s="15">
        <v>828000</v>
      </c>
      <c r="J101" s="15">
        <v>352000</v>
      </c>
      <c r="K101" s="15">
        <v>279000</v>
      </c>
      <c r="L101" s="15"/>
    </row>
    <row r="102" spans="1:12" ht="19.899999999999999" customHeight="1" x14ac:dyDescent="0.25">
      <c r="A102" s="12" t="s">
        <v>84</v>
      </c>
      <c r="B102" s="13">
        <v>9744000</v>
      </c>
      <c r="C102" s="13">
        <v>8371000</v>
      </c>
      <c r="D102" s="13">
        <v>10620000</v>
      </c>
      <c r="E102" s="13">
        <v>11363000</v>
      </c>
      <c r="F102" s="13">
        <v>16318000</v>
      </c>
      <c r="G102" s="13">
        <v>18702000</v>
      </c>
      <c r="H102" s="13">
        <v>15740000</v>
      </c>
      <c r="I102" s="13">
        <v>15150000</v>
      </c>
      <c r="J102" s="13">
        <v>12805000</v>
      </c>
      <c r="K102" s="13">
        <v>12666000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3906000</v>
      </c>
      <c r="H103" s="15">
        <v>0</v>
      </c>
      <c r="I103" s="15">
        <v>0</v>
      </c>
      <c r="J103" s="14">
        <v>2540000</v>
      </c>
      <c r="K103" s="14">
        <v>2433000</v>
      </c>
      <c r="L103" s="14"/>
    </row>
    <row r="104" spans="1:12" ht="19.899999999999999" customHeight="1" x14ac:dyDescent="0.25">
      <c r="A104" s="12" t="s">
        <v>86</v>
      </c>
      <c r="B104" s="13">
        <v>990000</v>
      </c>
      <c r="C104" s="13">
        <v>600000</v>
      </c>
      <c r="D104" s="13">
        <v>1351000</v>
      </c>
      <c r="E104" s="13">
        <v>1806000</v>
      </c>
      <c r="F104" s="13">
        <v>1649000</v>
      </c>
      <c r="G104" s="13">
        <v>1946000</v>
      </c>
      <c r="H104" s="13">
        <v>2108000</v>
      </c>
      <c r="I104" s="13">
        <v>2884000</v>
      </c>
      <c r="J104" s="13">
        <v>290000</v>
      </c>
      <c r="K104" s="13">
        <v>282000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17000</v>
      </c>
      <c r="G105" s="15">
        <v>0</v>
      </c>
      <c r="H105" s="15">
        <v>0</v>
      </c>
      <c r="I105" s="15">
        <v>0</v>
      </c>
      <c r="J105" s="15">
        <v>162000</v>
      </c>
      <c r="K105" s="15">
        <v>59000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31321000</v>
      </c>
      <c r="C107" s="15">
        <v>28703000</v>
      </c>
      <c r="D107" s="15">
        <v>28190000</v>
      </c>
      <c r="E107" s="15">
        <v>27212000</v>
      </c>
      <c r="F107" s="15">
        <v>24301000</v>
      </c>
      <c r="G107" s="15">
        <v>37252000</v>
      </c>
      <c r="H107" s="15">
        <v>36945000</v>
      </c>
      <c r="I107" s="15">
        <v>38055000</v>
      </c>
      <c r="J107" s="15">
        <v>31602000</v>
      </c>
      <c r="K107" s="15">
        <v>28092000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28767000</v>
      </c>
      <c r="G108" s="16">
        <v>6926000</v>
      </c>
      <c r="H108" s="16">
        <v>3585000</v>
      </c>
      <c r="I108" s="16">
        <v>3835000</v>
      </c>
      <c r="J108" s="16">
        <v>3339000</v>
      </c>
      <c r="K108" s="16">
        <v>2915000</v>
      </c>
      <c r="L108" s="16"/>
    </row>
    <row r="109" spans="1:12" ht="19.899999999999999" customHeight="1" x14ac:dyDescent="0.25">
      <c r="A109" s="10" t="s">
        <v>91</v>
      </c>
      <c r="B109" s="14">
        <v>1514000</v>
      </c>
      <c r="C109" s="14">
        <v>1258000</v>
      </c>
      <c r="D109" s="14">
        <v>1488000</v>
      </c>
      <c r="E109" s="14">
        <v>1622000</v>
      </c>
      <c r="F109" s="14">
        <v>1592000</v>
      </c>
      <c r="G109" s="14">
        <v>1000000</v>
      </c>
      <c r="H109" s="14">
        <v>1155000</v>
      </c>
      <c r="I109" s="14">
        <v>1089000</v>
      </c>
      <c r="J109" s="14">
        <v>989000</v>
      </c>
      <c r="K109" s="14">
        <v>1305000</v>
      </c>
      <c r="L109" s="14"/>
    </row>
    <row r="110" spans="1:12" ht="19.899999999999999" customHeight="1" x14ac:dyDescent="0.25">
      <c r="A110" s="12" t="s">
        <v>92</v>
      </c>
      <c r="B110" s="13">
        <v>3208000</v>
      </c>
      <c r="C110" s="13">
        <v>2723000</v>
      </c>
      <c r="D110" s="13">
        <v>2930000</v>
      </c>
      <c r="E110" s="13">
        <v>2697000</v>
      </c>
      <c r="F110" s="13">
        <v>3232000</v>
      </c>
      <c r="G110" s="13">
        <v>3881000</v>
      </c>
      <c r="H110" s="13">
        <v>3892000</v>
      </c>
      <c r="I110" s="13">
        <v>3949000</v>
      </c>
      <c r="J110" s="13">
        <v>2469000</v>
      </c>
      <c r="K110" s="13">
        <v>2329000</v>
      </c>
      <c r="L110" s="13"/>
    </row>
    <row r="111" spans="1:12" ht="19.899999999999999" customHeight="1" x14ac:dyDescent="0.25">
      <c r="A111" s="10" t="s">
        <v>93</v>
      </c>
      <c r="B111" s="14">
        <v>516000</v>
      </c>
      <c r="C111" s="14">
        <v>581000</v>
      </c>
      <c r="D111" s="14">
        <v>562000</v>
      </c>
      <c r="E111" s="14">
        <v>621000</v>
      </c>
      <c r="F111" s="14">
        <v>620000</v>
      </c>
      <c r="G111" s="15">
        <v>680000</v>
      </c>
      <c r="H111" s="14">
        <v>768000</v>
      </c>
      <c r="I111" s="14">
        <v>591000</v>
      </c>
      <c r="J111" s="14">
        <v>372000</v>
      </c>
      <c r="K111" s="14">
        <v>446000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9079000</v>
      </c>
      <c r="K114" s="9">
        <v>9029000</v>
      </c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  <c r="L115" s="7"/>
    </row>
    <row r="116" spans="1:13" ht="19.899999999999999" customHeight="1" x14ac:dyDescent="0.25">
      <c r="A116" s="12" t="s">
        <v>98</v>
      </c>
      <c r="B116" s="13">
        <v>2004000</v>
      </c>
      <c r="C116" s="13">
        <v>1786000</v>
      </c>
      <c r="D116" s="13">
        <v>2669000</v>
      </c>
      <c r="E116" s="13">
        <v>2682000</v>
      </c>
      <c r="F116" s="13">
        <v>2771000</v>
      </c>
      <c r="G116" s="13">
        <v>3067000</v>
      </c>
      <c r="H116" s="13">
        <v>3030000</v>
      </c>
      <c r="I116" s="13">
        <v>4822000</v>
      </c>
      <c r="J116" s="13">
        <v>2620000</v>
      </c>
      <c r="K116" s="13">
        <v>2121000</v>
      </c>
      <c r="L116" s="13"/>
    </row>
    <row r="117" spans="1:13" ht="19.899999999999999" customHeight="1" x14ac:dyDescent="0.25">
      <c r="A117" s="10" t="s">
        <v>99</v>
      </c>
      <c r="B117" s="14">
        <v>14526000</v>
      </c>
      <c r="C117" s="14">
        <v>13652000</v>
      </c>
      <c r="D117" s="14">
        <v>12848000</v>
      </c>
      <c r="E117" s="14">
        <v>8814000</v>
      </c>
      <c r="F117" s="14">
        <v>17877000</v>
      </c>
      <c r="G117" s="14">
        <v>22390000</v>
      </c>
      <c r="H117" s="14">
        <v>23479000</v>
      </c>
      <c r="I117" s="14">
        <v>14285000</v>
      </c>
      <c r="J117" s="14">
        <v>14822000</v>
      </c>
      <c r="K117" s="14">
        <v>10839000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6593000</v>
      </c>
      <c r="C121" s="14">
        <v>4844000</v>
      </c>
      <c r="D121" s="14">
        <v>3590000</v>
      </c>
      <c r="E121" s="14">
        <v>7603000</v>
      </c>
      <c r="F121" s="14">
        <v>0</v>
      </c>
      <c r="G121" s="14">
        <v>0</v>
      </c>
      <c r="H121" s="14">
        <v>0</v>
      </c>
      <c r="I121" s="14">
        <v>10443000</v>
      </c>
      <c r="J121" s="14">
        <v>8464000</v>
      </c>
      <c r="K121" s="14">
        <v>11591000</v>
      </c>
      <c r="L121" s="14"/>
    </row>
    <row r="122" spans="1:13" ht="19.899999999999999" customHeight="1" x14ac:dyDescent="0.25">
      <c r="A122" s="12" t="s">
        <v>104</v>
      </c>
      <c r="B122" s="13">
        <v>448000</v>
      </c>
      <c r="C122" s="16">
        <v>0</v>
      </c>
      <c r="D122" s="9">
        <v>0</v>
      </c>
      <c r="E122" s="9">
        <v>0</v>
      </c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345000</v>
      </c>
      <c r="C123" s="15">
        <v>0</v>
      </c>
      <c r="D123" s="7">
        <v>0</v>
      </c>
      <c r="E123" s="7">
        <v>0</v>
      </c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209000</v>
      </c>
      <c r="C124" s="16">
        <v>0</v>
      </c>
      <c r="D124" s="9">
        <v>0</v>
      </c>
      <c r="E124" s="9">
        <v>0</v>
      </c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338</v>
      </c>
      <c r="C133" s="5" t="s">
        <v>338</v>
      </c>
      <c r="D133" s="5" t="s">
        <v>338</v>
      </c>
      <c r="E133" s="5" t="s">
        <v>338</v>
      </c>
      <c r="F133" s="5" t="s">
        <v>338</v>
      </c>
      <c r="G133" s="5" t="s">
        <v>338</v>
      </c>
      <c r="H133" s="5" t="s">
        <v>338</v>
      </c>
      <c r="I133" s="5" t="s">
        <v>338</v>
      </c>
      <c r="J133" s="5" t="s">
        <v>338</v>
      </c>
      <c r="K133" s="5" t="s">
        <v>338</v>
      </c>
      <c r="L133" s="5"/>
    </row>
    <row r="134" spans="1:12" ht="19.899999999999999" customHeight="1" x14ac:dyDescent="0.25">
      <c r="A134" s="10" t="s">
        <v>109</v>
      </c>
      <c r="B134" s="11">
        <v>29870000</v>
      </c>
      <c r="C134" s="11">
        <v>27610000</v>
      </c>
      <c r="D134" s="11">
        <v>26243000</v>
      </c>
      <c r="E134" s="11">
        <v>21378000</v>
      </c>
      <c r="F134" s="11">
        <v>20455000</v>
      </c>
      <c r="G134" s="11">
        <v>27073000</v>
      </c>
      <c r="H134" s="11">
        <v>29342000</v>
      </c>
      <c r="I134" s="11">
        <v>28761000</v>
      </c>
      <c r="J134" s="11">
        <v>30580000</v>
      </c>
      <c r="K134" s="11">
        <v>27960000</v>
      </c>
      <c r="L134" s="11"/>
    </row>
    <row r="135" spans="1:12" ht="19.899999999999999" customHeight="1" x14ac:dyDescent="0.25">
      <c r="A135" s="12" t="s">
        <v>110</v>
      </c>
      <c r="B135" s="17">
        <v>8</v>
      </c>
      <c r="C135" s="17">
        <v>5</v>
      </c>
      <c r="D135" s="17">
        <v>23</v>
      </c>
      <c r="E135" s="17">
        <v>5</v>
      </c>
      <c r="F135" s="17">
        <v>-24</v>
      </c>
      <c r="G135" s="17">
        <v>-8</v>
      </c>
      <c r="H135" s="17">
        <v>2</v>
      </c>
      <c r="I135" s="17">
        <v>-6</v>
      </c>
      <c r="J135" s="17">
        <v>9</v>
      </c>
      <c r="K135" s="17">
        <v>34</v>
      </c>
      <c r="L135" s="17"/>
    </row>
    <row r="136" spans="1:12" ht="19.899999999999999" customHeight="1" x14ac:dyDescent="0.25">
      <c r="A136" s="10" t="s">
        <v>111</v>
      </c>
      <c r="B136" s="11">
        <v>23694000</v>
      </c>
      <c r="C136" s="11">
        <v>21541000</v>
      </c>
      <c r="D136" s="11">
        <v>20714000</v>
      </c>
      <c r="E136" s="11">
        <v>19712000</v>
      </c>
      <c r="F136" s="11">
        <v>21479000</v>
      </c>
      <c r="G136" s="11">
        <v>23305000</v>
      </c>
      <c r="H136" s="11">
        <v>22336000</v>
      </c>
      <c r="I136" s="11">
        <v>25993000</v>
      </c>
      <c r="J136" s="11">
        <v>17343000</v>
      </c>
      <c r="K136" s="11">
        <v>15949000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9282529</v>
      </c>
      <c r="C138" s="14">
        <v>8961213</v>
      </c>
      <c r="D138" s="14">
        <v>8218795</v>
      </c>
      <c r="E138" s="14">
        <v>5018156</v>
      </c>
      <c r="F138" s="14">
        <v>-2228000</v>
      </c>
      <c r="G138" s="14">
        <v>2728600</v>
      </c>
      <c r="H138" s="14">
        <v>4857000</v>
      </c>
      <c r="I138" s="14">
        <v>2329210</v>
      </c>
      <c r="J138" s="14">
        <v>12106600</v>
      </c>
      <c r="K138" s="14">
        <v>12622000</v>
      </c>
      <c r="L138" s="14"/>
    </row>
    <row r="139" spans="1:12" ht="19.899999999999999" customHeight="1" x14ac:dyDescent="0.25">
      <c r="A139" s="12" t="s">
        <v>113</v>
      </c>
      <c r="B139" s="18">
        <v>9282529</v>
      </c>
      <c r="C139" s="18">
        <v>8961213</v>
      </c>
      <c r="D139" s="18">
        <v>8218795</v>
      </c>
      <c r="E139" s="18">
        <v>5018156</v>
      </c>
      <c r="F139" s="18">
        <v>-2228000</v>
      </c>
      <c r="G139" s="18">
        <v>2728600</v>
      </c>
      <c r="H139" s="18">
        <v>4857000</v>
      </c>
      <c r="I139" s="18">
        <v>2329210</v>
      </c>
      <c r="J139" s="18">
        <v>12106600</v>
      </c>
      <c r="K139" s="18">
        <v>12622000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63000</v>
      </c>
      <c r="C141" s="13">
        <v>68000</v>
      </c>
      <c r="D141" s="13">
        <v>65000</v>
      </c>
      <c r="E141" s="13">
        <v>61000</v>
      </c>
      <c r="F141" s="13">
        <v>64000</v>
      </c>
      <c r="G141" s="13">
        <v>65000</v>
      </c>
      <c r="H141" s="13">
        <v>59000</v>
      </c>
      <c r="I141" s="13">
        <v>67000</v>
      </c>
      <c r="J141" s="13">
        <v>20000</v>
      </c>
      <c r="K141" s="16">
        <v>31000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150000</v>
      </c>
      <c r="D143" s="13">
        <v>137000</v>
      </c>
      <c r="E143" s="13">
        <v>67000</v>
      </c>
      <c r="F143" s="13">
        <v>123000</v>
      </c>
      <c r="G143" s="13">
        <v>134000</v>
      </c>
      <c r="H143" s="13">
        <v>142000</v>
      </c>
      <c r="I143" s="13">
        <v>182000</v>
      </c>
      <c r="J143" s="13">
        <v>128000</v>
      </c>
      <c r="K143" s="13">
        <v>121000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107000</v>
      </c>
      <c r="C145" s="13">
        <v>90000</v>
      </c>
      <c r="D145" s="13">
        <v>78000</v>
      </c>
      <c r="E145" s="13">
        <v>63000</v>
      </c>
      <c r="F145" s="13">
        <v>83000</v>
      </c>
      <c r="G145" s="13">
        <v>101000</v>
      </c>
      <c r="H145" s="13">
        <v>103000</v>
      </c>
      <c r="I145" s="13">
        <v>80000</v>
      </c>
      <c r="J145" s="13">
        <v>38000</v>
      </c>
      <c r="K145" s="13">
        <v>29000</v>
      </c>
      <c r="L145" s="13"/>
    </row>
    <row r="146" spans="1:12" ht="19.899999999999999" customHeight="1" x14ac:dyDescent="0.25">
      <c r="A146" s="10" t="s">
        <v>119</v>
      </c>
      <c r="B146" s="14">
        <v>2890000</v>
      </c>
      <c r="C146" s="14">
        <v>2659000</v>
      </c>
      <c r="D146" s="14">
        <v>2452000</v>
      </c>
      <c r="E146" s="14">
        <v>2228000</v>
      </c>
      <c r="F146" s="14">
        <v>2337000</v>
      </c>
      <c r="G146" s="14">
        <v>2545000</v>
      </c>
      <c r="H146" s="14">
        <v>2579000</v>
      </c>
      <c r="I146" s="14">
        <v>2444000</v>
      </c>
      <c r="J146" s="14">
        <v>2070000</v>
      </c>
      <c r="K146" s="14">
        <v>1888000</v>
      </c>
      <c r="L146" s="14"/>
    </row>
    <row r="147" spans="1:12" ht="19.899999999999999" customHeight="1" x14ac:dyDescent="0.25">
      <c r="A147" s="12" t="s">
        <v>120</v>
      </c>
      <c r="B147" s="13">
        <v>12900</v>
      </c>
      <c r="C147" s="13">
        <v>12200</v>
      </c>
      <c r="D147" s="13">
        <v>12700</v>
      </c>
      <c r="E147" s="13">
        <v>13700</v>
      </c>
      <c r="F147" s="13">
        <v>15000</v>
      </c>
      <c r="G147" s="13">
        <v>16600</v>
      </c>
      <c r="H147" s="13">
        <v>19000</v>
      </c>
      <c r="I147" s="13">
        <v>19000</v>
      </c>
      <c r="J147" s="13">
        <v>13600</v>
      </c>
      <c r="K147" s="13">
        <v>14000</v>
      </c>
      <c r="L147" s="13"/>
    </row>
    <row r="148" spans="1:12" ht="19.899999999999999" customHeight="1" x14ac:dyDescent="0.25">
      <c r="A148" s="10" t="s">
        <v>121</v>
      </c>
      <c r="B148" s="14">
        <v>26629</v>
      </c>
      <c r="C148" s="14">
        <v>25013</v>
      </c>
      <c r="D148" s="14">
        <v>11095</v>
      </c>
      <c r="E148" s="14">
        <v>10456</v>
      </c>
      <c r="F148" s="14">
        <v>12000</v>
      </c>
      <c r="G148" s="14">
        <v>14000</v>
      </c>
      <c r="H148" s="14">
        <v>17000</v>
      </c>
      <c r="I148" s="14">
        <v>7210</v>
      </c>
      <c r="J148" s="14">
        <v>5000</v>
      </c>
      <c r="K148" s="14">
        <v>4000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3099529</v>
      </c>
      <c r="C152" s="11">
        <v>3004213</v>
      </c>
      <c r="D152" s="11">
        <v>2755795</v>
      </c>
      <c r="E152" s="11">
        <v>2443156</v>
      </c>
      <c r="F152" s="11">
        <v>2634000</v>
      </c>
      <c r="G152" s="11">
        <v>2875600</v>
      </c>
      <c r="H152" s="11">
        <v>2919000</v>
      </c>
      <c r="I152" s="11">
        <v>2799210</v>
      </c>
      <c r="J152" s="11">
        <v>2274600</v>
      </c>
      <c r="K152" s="11">
        <v>2087000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6183000</v>
      </c>
      <c r="C154" s="11">
        <v>5957000</v>
      </c>
      <c r="D154" s="11">
        <v>5463000</v>
      </c>
      <c r="E154" s="11">
        <v>2575000</v>
      </c>
      <c r="F154" s="11">
        <v>-4862000</v>
      </c>
      <c r="G154" s="11">
        <v>-147000</v>
      </c>
      <c r="H154" s="11">
        <v>1938000</v>
      </c>
      <c r="I154" s="11">
        <v>-470000</v>
      </c>
      <c r="J154" s="11">
        <v>9832000</v>
      </c>
      <c r="K154" s="11">
        <v>10535000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1000</v>
      </c>
      <c r="D156" s="15">
        <v>11000</v>
      </c>
      <c r="E156" s="15">
        <v>5000</v>
      </c>
      <c r="F156" s="15">
        <v>9000</v>
      </c>
      <c r="G156" s="15">
        <v>25000</v>
      </c>
      <c r="H156" s="15">
        <v>18000</v>
      </c>
      <c r="I156" s="15">
        <v>54000</v>
      </c>
      <c r="J156" s="15">
        <v>59000</v>
      </c>
      <c r="K156" s="15">
        <v>30000</v>
      </c>
      <c r="L156" s="15"/>
    </row>
    <row r="157" spans="1:12" ht="19.899999999999999" customHeight="1" x14ac:dyDescent="0.25">
      <c r="A157" s="12" t="s">
        <v>128</v>
      </c>
      <c r="B157" s="13">
        <v>268000</v>
      </c>
      <c r="C157" s="13">
        <v>260000</v>
      </c>
      <c r="D157" s="13">
        <v>257000</v>
      </c>
      <c r="E157" s="13">
        <v>301000</v>
      </c>
      <c r="F157" s="13">
        <v>163000</v>
      </c>
      <c r="G157" s="13">
        <v>217000</v>
      </c>
      <c r="H157" s="13">
        <v>253000</v>
      </c>
      <c r="I157" s="13">
        <v>543000</v>
      </c>
      <c r="J157" s="13">
        <v>609000</v>
      </c>
      <c r="K157" s="13">
        <v>342000</v>
      </c>
      <c r="L157" s="13"/>
    </row>
    <row r="158" spans="1:12" ht="19.899999999999999" customHeight="1" x14ac:dyDescent="0.25">
      <c r="A158" s="10" t="s">
        <v>129</v>
      </c>
      <c r="B158" s="14">
        <v>694000</v>
      </c>
      <c r="C158" s="14">
        <v>757000</v>
      </c>
      <c r="D158" s="14">
        <v>793000</v>
      </c>
      <c r="E158" s="14">
        <v>535000</v>
      </c>
      <c r="F158" s="14">
        <v>543000</v>
      </c>
      <c r="G158" s="14">
        <v>562000</v>
      </c>
      <c r="H158" s="14">
        <v>677000</v>
      </c>
      <c r="I158" s="14">
        <v>798000</v>
      </c>
      <c r="J158" s="14">
        <v>695000</v>
      </c>
      <c r="K158" s="14">
        <v>801000</v>
      </c>
      <c r="L158" s="14"/>
    </row>
    <row r="159" spans="1:12" ht="19.899999999999999" customHeight="1" x14ac:dyDescent="0.25">
      <c r="A159" s="12" t="s">
        <v>130</v>
      </c>
      <c r="B159" s="18">
        <v>-426000</v>
      </c>
      <c r="C159" s="18">
        <v>-496000</v>
      </c>
      <c r="D159" s="18">
        <v>-525000</v>
      </c>
      <c r="E159" s="18">
        <v>-229000</v>
      </c>
      <c r="F159" s="18">
        <v>-371000</v>
      </c>
      <c r="G159" s="18">
        <v>-320000</v>
      </c>
      <c r="H159" s="18">
        <v>-406000</v>
      </c>
      <c r="I159" s="18">
        <v>-201000</v>
      </c>
      <c r="J159" s="18">
        <v>-27000</v>
      </c>
      <c r="K159" s="18">
        <v>-429000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389000</v>
      </c>
      <c r="C161" s="17">
        <v>728000</v>
      </c>
      <c r="D161" s="17">
        <v>567000</v>
      </c>
      <c r="E161" s="18">
        <v>278000</v>
      </c>
      <c r="F161" s="18">
        <v>-221000</v>
      </c>
      <c r="G161" s="18">
        <v>208000</v>
      </c>
      <c r="H161" s="18">
        <v>168000</v>
      </c>
      <c r="I161" s="17">
        <v>432000</v>
      </c>
      <c r="J161" s="18">
        <v>977000</v>
      </c>
      <c r="K161" s="18">
        <v>822000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6146000</v>
      </c>
      <c r="C163" s="18">
        <v>6189000</v>
      </c>
      <c r="D163" s="18">
        <v>5505000</v>
      </c>
      <c r="E163" s="18">
        <v>2624000</v>
      </c>
      <c r="F163" s="18">
        <v>-5454000</v>
      </c>
      <c r="G163" s="18">
        <v>-259000</v>
      </c>
      <c r="H163" s="18">
        <v>1700000</v>
      </c>
      <c r="I163" s="18">
        <v>-239000</v>
      </c>
      <c r="J163" s="18">
        <v>10782000</v>
      </c>
      <c r="K163" s="18">
        <v>10928000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1564000</v>
      </c>
      <c r="C165" s="18">
        <v>1816000</v>
      </c>
      <c r="D165" s="18">
        <v>1446000</v>
      </c>
      <c r="E165" s="18">
        <v>698000</v>
      </c>
      <c r="F165" s="18">
        <v>388000</v>
      </c>
      <c r="G165" s="18">
        <v>1265000</v>
      </c>
      <c r="H165" s="18">
        <v>1274000</v>
      </c>
      <c r="I165" s="18">
        <v>375000</v>
      </c>
      <c r="J165" s="18">
        <v>2860000</v>
      </c>
      <c r="K165" s="18">
        <v>2809000</v>
      </c>
      <c r="L165" s="18"/>
    </row>
    <row r="166" spans="1:12" ht="19.899999999999999" customHeight="1" x14ac:dyDescent="0.25">
      <c r="A166" s="10" t="s">
        <v>134</v>
      </c>
      <c r="B166" s="14">
        <v>1658000</v>
      </c>
      <c r="C166" s="14">
        <v>1729000</v>
      </c>
      <c r="D166" s="14">
        <v>1367000</v>
      </c>
      <c r="E166" s="14">
        <v>560000</v>
      </c>
      <c r="F166" s="14">
        <v>541000</v>
      </c>
      <c r="G166" s="14">
        <v>1177000</v>
      </c>
      <c r="H166" s="14">
        <v>1586000</v>
      </c>
      <c r="I166" s="14">
        <v>1395000</v>
      </c>
      <c r="J166" s="14">
        <v>2390000</v>
      </c>
      <c r="K166" s="14">
        <v>2556000</v>
      </c>
      <c r="L166" s="14"/>
    </row>
    <row r="167" spans="1:12" ht="19.899999999999999" customHeight="1" x14ac:dyDescent="0.25">
      <c r="A167" s="12" t="s">
        <v>135</v>
      </c>
      <c r="B167" s="13">
        <v>192000</v>
      </c>
      <c r="C167" s="13">
        <v>-183000</v>
      </c>
      <c r="D167" s="13">
        <v>119000</v>
      </c>
      <c r="E167" s="13">
        <v>358000</v>
      </c>
      <c r="F167" s="13">
        <v>-48000</v>
      </c>
      <c r="G167" s="13">
        <v>158000</v>
      </c>
      <c r="H167" s="13">
        <v>275000</v>
      </c>
      <c r="I167" s="13">
        <v>32000</v>
      </c>
      <c r="J167" s="13">
        <v>443000</v>
      </c>
      <c r="K167" s="13">
        <v>150000</v>
      </c>
      <c r="L167" s="13"/>
    </row>
    <row r="168" spans="1:12" ht="19.899999999999999" customHeight="1" x14ac:dyDescent="0.25">
      <c r="A168" s="10" t="s">
        <v>136</v>
      </c>
      <c r="B168" s="14">
        <v>-286000</v>
      </c>
      <c r="C168" s="14">
        <v>270000</v>
      </c>
      <c r="D168" s="14">
        <v>-40000</v>
      </c>
      <c r="E168" s="14">
        <v>-220000</v>
      </c>
      <c r="F168" s="14">
        <v>-105000</v>
      </c>
      <c r="G168" s="14">
        <v>-70000</v>
      </c>
      <c r="H168" s="14">
        <v>-587000</v>
      </c>
      <c r="I168" s="14">
        <v>-1052000</v>
      </c>
      <c r="J168" s="14">
        <v>27000</v>
      </c>
      <c r="K168" s="14">
        <v>103000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4582000</v>
      </c>
      <c r="C170" s="11">
        <v>4373000</v>
      </c>
      <c r="D170" s="11">
        <v>4059000</v>
      </c>
      <c r="E170" s="11">
        <v>1926000</v>
      </c>
      <c r="F170" s="11">
        <v>-5842000</v>
      </c>
      <c r="G170" s="11">
        <v>-1524000</v>
      </c>
      <c r="H170" s="11">
        <v>426000</v>
      </c>
      <c r="I170" s="11">
        <v>-614000</v>
      </c>
      <c r="J170" s="11">
        <v>7922000</v>
      </c>
      <c r="K170" s="11">
        <v>8119000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1035000</v>
      </c>
      <c r="C174" s="14">
        <v>824000</v>
      </c>
      <c r="D174" s="14">
        <v>893000</v>
      </c>
      <c r="E174" s="14">
        <v>332000</v>
      </c>
      <c r="F174" s="14">
        <v>-218000</v>
      </c>
      <c r="G174" s="14">
        <v>989000</v>
      </c>
      <c r="H174" s="14">
        <v>1387000</v>
      </c>
      <c r="I174" s="14">
        <v>879000</v>
      </c>
      <c r="J174" s="14">
        <v>1753000</v>
      </c>
      <c r="K174" s="14">
        <v>1575000</v>
      </c>
      <c r="L174" s="14"/>
    </row>
    <row r="175" spans="1:12" ht="19.899999999999999" customHeight="1" x14ac:dyDescent="0.25">
      <c r="A175" s="12" t="s">
        <v>141</v>
      </c>
      <c r="B175" s="18">
        <v>3547000</v>
      </c>
      <c r="C175" s="18">
        <v>3549000</v>
      </c>
      <c r="D175" s="18">
        <v>3166000</v>
      </c>
      <c r="E175" s="18">
        <v>1594000</v>
      </c>
      <c r="F175" s="18">
        <v>-5624000</v>
      </c>
      <c r="G175" s="18">
        <v>-2513000</v>
      </c>
      <c r="H175" s="18">
        <v>-961000</v>
      </c>
      <c r="I175" s="18">
        <v>-1493000</v>
      </c>
      <c r="J175" s="18">
        <v>6169000</v>
      </c>
      <c r="K175" s="18">
        <v>6544000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3459000</v>
      </c>
      <c r="C177" s="13">
        <v>2590000</v>
      </c>
      <c r="D177" s="13">
        <v>2920000</v>
      </c>
      <c r="E177" s="13">
        <v>1896000</v>
      </c>
      <c r="F177" s="13">
        <v>369000</v>
      </c>
      <c r="G177" s="13">
        <v>1535000</v>
      </c>
      <c r="H177" s="13">
        <v>1312000</v>
      </c>
      <c r="I177" s="13">
        <v>1197000</v>
      </c>
      <c r="J177" s="13">
        <v>5913000</v>
      </c>
      <c r="K177" s="13">
        <v>5145000</v>
      </c>
      <c r="L177" s="13"/>
    </row>
    <row r="178" spans="1:12" ht="19.899999999999999" customHeight="1" x14ac:dyDescent="0.25">
      <c r="A178" s="10" t="s">
        <v>143</v>
      </c>
      <c r="B178" s="22">
        <v>274</v>
      </c>
      <c r="C178" s="22">
        <v>204</v>
      </c>
      <c r="D178" s="15">
        <v>229</v>
      </c>
      <c r="E178" s="15">
        <v>147</v>
      </c>
      <c r="F178" s="15">
        <v>29</v>
      </c>
      <c r="G178" s="15">
        <v>120</v>
      </c>
      <c r="H178" s="15">
        <v>102</v>
      </c>
      <c r="I178" s="15">
        <v>95</v>
      </c>
      <c r="J178" s="15">
        <v>489</v>
      </c>
      <c r="K178" s="15">
        <v>427</v>
      </c>
      <c r="L178" s="15"/>
    </row>
    <row r="179" spans="1:12" ht="19.899999999999999" customHeight="1" x14ac:dyDescent="0.25">
      <c r="A179" s="12" t="s">
        <v>144</v>
      </c>
      <c r="B179" s="16">
        <v>109</v>
      </c>
      <c r="C179" s="16">
        <v>100</v>
      </c>
      <c r="D179" s="16">
        <v>102</v>
      </c>
      <c r="E179" s="16">
        <v>0</v>
      </c>
      <c r="F179" s="16">
        <v>32</v>
      </c>
      <c r="G179" s="16">
        <v>85</v>
      </c>
      <c r="H179" s="16">
        <v>85</v>
      </c>
      <c r="I179" s="16">
        <v>85</v>
      </c>
      <c r="J179" s="16">
        <v>74</v>
      </c>
      <c r="K179" s="16">
        <v>65</v>
      </c>
      <c r="L179" s="16"/>
    </row>
    <row r="180" spans="1:12" ht="19.899999999999999" customHeight="1" x14ac:dyDescent="0.25">
      <c r="A180" s="10" t="s">
        <v>145</v>
      </c>
      <c r="B180" s="15">
        <v>87.2</v>
      </c>
      <c r="C180" s="15">
        <v>80</v>
      </c>
      <c r="D180" s="15">
        <v>81.599999999999994</v>
      </c>
      <c r="E180" s="15">
        <v>0</v>
      </c>
      <c r="F180" s="15">
        <v>32</v>
      </c>
      <c r="G180" s="15">
        <v>85</v>
      </c>
      <c r="H180" s="15">
        <v>85</v>
      </c>
      <c r="I180" s="15">
        <v>85</v>
      </c>
      <c r="J180" s="15">
        <v>74</v>
      </c>
      <c r="K180" s="15">
        <v>65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9204000</v>
      </c>
      <c r="C184" s="14">
        <v>8684000</v>
      </c>
      <c r="D184" s="14">
        <v>7988000</v>
      </c>
      <c r="E184" s="14">
        <v>4864000</v>
      </c>
      <c r="F184" s="14">
        <v>-2368000</v>
      </c>
      <c r="G184" s="14">
        <v>2417000</v>
      </c>
      <c r="H184" s="14">
        <v>4578000</v>
      </c>
      <c r="I184" s="14">
        <v>3210000</v>
      </c>
      <c r="J184" s="14">
        <v>11937000</v>
      </c>
      <c r="K184" s="14">
        <v>12454000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150000</v>
      </c>
      <c r="D187" s="14">
        <v>137000</v>
      </c>
      <c r="E187" s="14">
        <v>67000</v>
      </c>
      <c r="F187" s="14">
        <v>123000</v>
      </c>
      <c r="G187" s="14">
        <v>134000</v>
      </c>
      <c r="H187" s="14">
        <v>142000</v>
      </c>
      <c r="I187" s="14">
        <v>182000</v>
      </c>
      <c r="J187" s="14">
        <v>128000</v>
      </c>
      <c r="K187" s="14">
        <v>121000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107000</v>
      </c>
      <c r="C189" s="14">
        <v>90000</v>
      </c>
      <c r="D189" s="14">
        <v>78000</v>
      </c>
      <c r="E189" s="14">
        <v>63000</v>
      </c>
      <c r="F189" s="14">
        <v>83000</v>
      </c>
      <c r="G189" s="14">
        <v>101000</v>
      </c>
      <c r="H189" s="14">
        <v>103000</v>
      </c>
      <c r="I189" s="14">
        <v>80000</v>
      </c>
      <c r="J189" s="14">
        <v>38000</v>
      </c>
      <c r="K189" s="14">
        <v>29000</v>
      </c>
      <c r="L189" s="14"/>
    </row>
    <row r="190" spans="1:12" ht="19.899999999999999" customHeight="1" x14ac:dyDescent="0.25">
      <c r="A190" s="12" t="s">
        <v>150</v>
      </c>
      <c r="B190" s="23">
        <v>281</v>
      </c>
      <c r="C190" s="16">
        <v>280</v>
      </c>
      <c r="D190" s="16">
        <v>248</v>
      </c>
      <c r="E190" s="16">
        <v>124</v>
      </c>
      <c r="F190" s="16">
        <v>-436</v>
      </c>
      <c r="G190" s="16">
        <v>-196</v>
      </c>
      <c r="H190" s="16">
        <v>-75</v>
      </c>
      <c r="I190" s="16">
        <v>-119</v>
      </c>
      <c r="J190" s="16">
        <v>510</v>
      </c>
      <c r="K190" s="16">
        <v>543</v>
      </c>
      <c r="L190" s="16"/>
    </row>
    <row r="191" spans="1:12" ht="19.899999999999999" customHeight="1" x14ac:dyDescent="0.25">
      <c r="A191" s="10" t="s">
        <v>151</v>
      </c>
      <c r="B191" s="22">
        <v>274</v>
      </c>
      <c r="C191" s="22">
        <v>204</v>
      </c>
      <c r="D191" s="15">
        <v>229</v>
      </c>
      <c r="E191" s="15">
        <v>147</v>
      </c>
      <c r="F191" s="15">
        <v>29</v>
      </c>
      <c r="G191" s="15">
        <v>120</v>
      </c>
      <c r="H191" s="15">
        <v>102</v>
      </c>
      <c r="I191" s="15">
        <v>95</v>
      </c>
      <c r="J191" s="15">
        <v>489</v>
      </c>
      <c r="K191" s="15">
        <v>427</v>
      </c>
      <c r="L191" s="15"/>
    </row>
    <row r="192" spans="1:12" ht="19.899999999999999" customHeight="1" x14ac:dyDescent="0.25">
      <c r="A192" s="12" t="s">
        <v>152</v>
      </c>
      <c r="B192" s="23">
        <v>269</v>
      </c>
      <c r="C192" s="23">
        <v>200</v>
      </c>
      <c r="D192" s="16">
        <v>226</v>
      </c>
      <c r="E192" s="16">
        <v>146</v>
      </c>
      <c r="F192" s="16">
        <v>29</v>
      </c>
      <c r="G192" s="16">
        <v>119</v>
      </c>
      <c r="H192" s="16">
        <v>102</v>
      </c>
      <c r="I192" s="16">
        <v>95</v>
      </c>
      <c r="J192" s="16">
        <v>469</v>
      </c>
      <c r="K192" s="16">
        <v>409</v>
      </c>
      <c r="L192" s="16"/>
    </row>
    <row r="193" spans="1:12" ht="19.899999999999999" customHeight="1" x14ac:dyDescent="0.25">
      <c r="A193" s="10" t="s">
        <v>153</v>
      </c>
      <c r="B193" s="22">
        <v>276</v>
      </c>
      <c r="C193" s="15">
        <v>274</v>
      </c>
      <c r="D193" s="15">
        <v>245</v>
      </c>
      <c r="E193" s="15">
        <v>123</v>
      </c>
      <c r="F193" s="15">
        <v>-436</v>
      </c>
      <c r="G193" s="15">
        <v>-196</v>
      </c>
      <c r="H193" s="15">
        <v>-75</v>
      </c>
      <c r="I193" s="15">
        <v>-119</v>
      </c>
      <c r="J193" s="15">
        <v>489</v>
      </c>
      <c r="K193" s="15">
        <v>518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3468000</v>
      </c>
      <c r="C196" s="16">
        <v>3237000</v>
      </c>
      <c r="D196" s="16">
        <v>3272000</v>
      </c>
      <c r="E196" s="16">
        <v>2210000</v>
      </c>
      <c r="F196" s="16">
        <v>827000</v>
      </c>
      <c r="G196" s="16">
        <v>2217000</v>
      </c>
      <c r="H196" s="16">
        <v>1285000</v>
      </c>
      <c r="I196" s="16">
        <v>2839000</v>
      </c>
      <c r="J196" s="16">
        <v>6120000</v>
      </c>
      <c r="K196" s="16">
        <v>4976000</v>
      </c>
      <c r="L196" s="16"/>
    </row>
    <row r="197" spans="1:12" ht="19.899999999999999" customHeight="1" x14ac:dyDescent="0.25">
      <c r="A197" s="10" t="s">
        <v>157</v>
      </c>
      <c r="B197" s="15">
        <v>275</v>
      </c>
      <c r="C197" s="15">
        <v>255</v>
      </c>
      <c r="D197" s="15">
        <v>257</v>
      </c>
      <c r="E197" s="15">
        <v>172</v>
      </c>
      <c r="F197" s="15">
        <v>64</v>
      </c>
      <c r="G197" s="15">
        <v>173</v>
      </c>
      <c r="H197" s="15">
        <v>209</v>
      </c>
      <c r="I197" s="15">
        <v>226</v>
      </c>
      <c r="J197" s="15">
        <v>506</v>
      </c>
      <c r="K197" s="15">
        <v>413</v>
      </c>
      <c r="L197" s="15"/>
    </row>
    <row r="198" spans="1:12" ht="19.899999999999999" customHeight="1" x14ac:dyDescent="0.25">
      <c r="A198" s="12" t="s">
        <v>158</v>
      </c>
      <c r="B198" s="13">
        <v>192000</v>
      </c>
      <c r="C198" s="13">
        <v>-183000</v>
      </c>
      <c r="D198" s="13">
        <v>119000</v>
      </c>
      <c r="E198" s="13">
        <v>358000</v>
      </c>
      <c r="F198" s="13">
        <v>-48000</v>
      </c>
      <c r="G198" s="13">
        <v>158000</v>
      </c>
      <c r="H198" s="13">
        <v>275000</v>
      </c>
      <c r="I198" s="13">
        <v>32000</v>
      </c>
      <c r="J198" s="13">
        <v>443000</v>
      </c>
      <c r="K198" s="13">
        <v>150000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0</v>
      </c>
      <c r="F199" s="14">
        <v>0</v>
      </c>
      <c r="G199" s="14">
        <v>0</v>
      </c>
      <c r="H199" s="14">
        <v>0</v>
      </c>
      <c r="I199" s="14">
        <v>0</v>
      </c>
      <c r="J199" s="14">
        <v>0</v>
      </c>
      <c r="K199" s="14">
        <v>0</v>
      </c>
      <c r="L199" s="14"/>
    </row>
    <row r="200" spans="1:12" ht="19.899999999999999" customHeight="1" x14ac:dyDescent="0.25">
      <c r="A200" s="12" t="s">
        <v>160</v>
      </c>
      <c r="B200" s="16">
        <v>25</v>
      </c>
      <c r="C200" s="16">
        <v>29</v>
      </c>
      <c r="D200" s="16">
        <v>26</v>
      </c>
      <c r="E200" s="16">
        <v>27</v>
      </c>
      <c r="F200" s="16">
        <v>-7</v>
      </c>
      <c r="G200" s="16">
        <v>-488</v>
      </c>
      <c r="H200" s="16">
        <v>32</v>
      </c>
      <c r="I200" s="16">
        <v>29</v>
      </c>
      <c r="J200" s="16">
        <v>27</v>
      </c>
      <c r="K200" s="16">
        <v>26</v>
      </c>
      <c r="L200" s="16"/>
    </row>
    <row r="201" spans="1:12" ht="19.899999999999999" customHeight="1" x14ac:dyDescent="0.25">
      <c r="A201" s="10" t="s">
        <v>161</v>
      </c>
      <c r="B201" s="14">
        <v>5524000</v>
      </c>
      <c r="C201" s="14">
        <v>3793000</v>
      </c>
      <c r="D201" s="14">
        <v>3591000</v>
      </c>
      <c r="E201" s="14">
        <v>3359000</v>
      </c>
      <c r="F201" s="14">
        <v>6153000</v>
      </c>
      <c r="G201" s="14">
        <v>5183000</v>
      </c>
      <c r="H201" s="14">
        <v>809000</v>
      </c>
      <c r="I201" s="14">
        <v>10820000</v>
      </c>
      <c r="J201" s="14">
        <v>18000</v>
      </c>
      <c r="K201" s="14">
        <v>84000</v>
      </c>
      <c r="L201" s="14"/>
    </row>
    <row r="202" spans="1:12" ht="19.899999999999999" customHeight="1" x14ac:dyDescent="0.25">
      <c r="A202" s="12" t="s">
        <v>162</v>
      </c>
      <c r="B202" s="13">
        <v>-90000</v>
      </c>
      <c r="C202" s="13">
        <v>-56000</v>
      </c>
      <c r="D202" s="13">
        <v>-162000</v>
      </c>
      <c r="E202" s="13">
        <v>-176000</v>
      </c>
      <c r="F202" s="13">
        <v>-58000</v>
      </c>
      <c r="G202" s="13">
        <v>-68000</v>
      </c>
      <c r="H202" s="13">
        <v>32000</v>
      </c>
      <c r="I202" s="13">
        <v>61000</v>
      </c>
      <c r="J202" s="13">
        <v>-92000</v>
      </c>
      <c r="K202" s="16">
        <v>-7000</v>
      </c>
      <c r="L202" s="16"/>
    </row>
    <row r="203" spans="1:12" ht="19.899999999999999" customHeight="1" x14ac:dyDescent="0.25">
      <c r="A203" s="10" t="s">
        <v>163</v>
      </c>
      <c r="B203" s="14">
        <v>881000</v>
      </c>
      <c r="C203" s="14">
        <v>817000</v>
      </c>
      <c r="D203" s="14">
        <v>675000</v>
      </c>
      <c r="E203" s="14">
        <v>309000</v>
      </c>
      <c r="F203" s="14">
        <v>174000</v>
      </c>
      <c r="G203" s="14">
        <v>698000</v>
      </c>
      <c r="H203" s="14">
        <v>691000</v>
      </c>
      <c r="I203" s="14">
        <v>593000</v>
      </c>
      <c r="J203" s="14">
        <v>1434000</v>
      </c>
      <c r="K203" s="14">
        <v>1610000</v>
      </c>
      <c r="L203" s="14"/>
    </row>
    <row r="204" spans="1:12" ht="19.899999999999999" customHeight="1" x14ac:dyDescent="0.25">
      <c r="A204" s="12" t="s">
        <v>164</v>
      </c>
      <c r="B204" s="13">
        <v>779000</v>
      </c>
      <c r="C204" s="13">
        <v>1056000</v>
      </c>
      <c r="D204" s="13">
        <v>718000</v>
      </c>
      <c r="E204" s="13">
        <v>127000</v>
      </c>
      <c r="F204" s="13">
        <v>280000</v>
      </c>
      <c r="G204" s="13">
        <v>698000</v>
      </c>
      <c r="H204" s="13">
        <v>691000</v>
      </c>
      <c r="I204" s="13">
        <v>593000</v>
      </c>
      <c r="J204" s="13">
        <v>1083000</v>
      </c>
      <c r="K204" s="13">
        <v>1467000</v>
      </c>
      <c r="L204" s="13"/>
    </row>
    <row r="205" spans="1:12" ht="19.899999999999999" customHeight="1" x14ac:dyDescent="0.25">
      <c r="A205" s="10" t="s">
        <v>165</v>
      </c>
      <c r="B205" s="15">
        <v>-90000</v>
      </c>
      <c r="C205" s="15">
        <v>-56000</v>
      </c>
      <c r="D205" s="15">
        <v>-162000</v>
      </c>
      <c r="E205" s="15">
        <v>-176000</v>
      </c>
      <c r="F205" s="15">
        <v>-58000</v>
      </c>
      <c r="G205" s="15">
        <v>0</v>
      </c>
      <c r="H205" s="15">
        <v>0</v>
      </c>
      <c r="I205" s="15">
        <v>0</v>
      </c>
      <c r="J205" s="15">
        <v>-92000</v>
      </c>
      <c r="K205" s="15">
        <v>-7000</v>
      </c>
      <c r="L205" s="15"/>
    </row>
    <row r="206" spans="1:12" ht="19.899999999999999" customHeight="1" x14ac:dyDescent="0.25">
      <c r="A206" s="12" t="s">
        <v>166</v>
      </c>
      <c r="B206" s="16">
        <v>192000</v>
      </c>
      <c r="C206" s="16">
        <v>-183000</v>
      </c>
      <c r="D206" s="16">
        <v>119000</v>
      </c>
      <c r="E206" s="16">
        <v>358000</v>
      </c>
      <c r="F206" s="16">
        <v>-48000</v>
      </c>
      <c r="G206" s="16">
        <v>0</v>
      </c>
      <c r="H206" s="16">
        <v>0</v>
      </c>
      <c r="I206" s="16">
        <v>0</v>
      </c>
      <c r="J206" s="16">
        <v>443000</v>
      </c>
      <c r="K206" s="16">
        <v>150000</v>
      </c>
      <c r="L206" s="16"/>
    </row>
    <row r="207" spans="1:12" ht="19.899999999999999" customHeight="1" x14ac:dyDescent="0.25">
      <c r="A207" s="10" t="s">
        <v>167</v>
      </c>
      <c r="B207" s="15">
        <v>74000</v>
      </c>
      <c r="C207" s="15">
        <v>41000</v>
      </c>
      <c r="D207" s="15">
        <v>35000</v>
      </c>
      <c r="E207" s="15">
        <v>376000</v>
      </c>
      <c r="F207" s="15">
        <v>357000</v>
      </c>
      <c r="G207" s="15">
        <v>382000</v>
      </c>
      <c r="H207" s="15">
        <v>327000</v>
      </c>
      <c r="I207" s="15">
        <v>287000</v>
      </c>
      <c r="J207" s="14">
        <v>344000</v>
      </c>
      <c r="K207" s="14">
        <v>256000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25000</v>
      </c>
      <c r="J208" s="16">
        <v>139000</v>
      </c>
      <c r="K208" s="16">
        <v>133000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63000</v>
      </c>
      <c r="C212" s="13">
        <v>68000</v>
      </c>
      <c r="D212" s="13">
        <v>65000</v>
      </c>
      <c r="E212" s="13">
        <v>61000</v>
      </c>
      <c r="F212" s="13">
        <v>64000</v>
      </c>
      <c r="G212" s="13">
        <v>65000</v>
      </c>
      <c r="H212" s="13">
        <v>59000</v>
      </c>
      <c r="I212" s="13">
        <v>67000</v>
      </c>
      <c r="J212" s="13">
        <v>20000</v>
      </c>
      <c r="K212" s="16">
        <v>31000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30000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68000</v>
      </c>
      <c r="C214" s="13">
        <v>0</v>
      </c>
      <c r="D214" s="13">
        <v>8000</v>
      </c>
      <c r="E214" s="13">
        <v>0</v>
      </c>
      <c r="F214" s="13">
        <v>93000</v>
      </c>
      <c r="G214" s="16">
        <v>-46000</v>
      </c>
      <c r="H214" s="13">
        <v>2000</v>
      </c>
      <c r="I214" s="13">
        <v>1169000</v>
      </c>
      <c r="J214" s="16">
        <v>15000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68000</v>
      </c>
      <c r="C215" s="14">
        <v>0</v>
      </c>
      <c r="D215" s="14">
        <v>8000</v>
      </c>
      <c r="E215" s="14">
        <v>0</v>
      </c>
      <c r="F215" s="14">
        <v>93000</v>
      </c>
      <c r="G215" s="15">
        <v>0</v>
      </c>
      <c r="H215" s="14">
        <v>2000</v>
      </c>
      <c r="I215" s="14">
        <v>1169000</v>
      </c>
      <c r="J215" s="15">
        <v>15000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0</v>
      </c>
      <c r="D220" s="13">
        <v>0</v>
      </c>
      <c r="E220" s="16">
        <v>0</v>
      </c>
      <c r="F220" s="16">
        <v>-19000</v>
      </c>
      <c r="G220" s="16">
        <v>-20000</v>
      </c>
      <c r="H220" s="16">
        <v>-21000</v>
      </c>
      <c r="I220" s="16">
        <v>0</v>
      </c>
      <c r="J220" s="16">
        <v>340000</v>
      </c>
      <c r="K220" s="13">
        <v>84000</v>
      </c>
      <c r="L220" s="13"/>
    </row>
    <row r="221" spans="1:12" ht="19.899999999999999" customHeight="1" x14ac:dyDescent="0.25">
      <c r="A221" s="10" t="s">
        <v>179</v>
      </c>
      <c r="B221" s="15">
        <v>0</v>
      </c>
      <c r="C221" s="15">
        <v>0</v>
      </c>
      <c r="D221" s="15">
        <v>0</v>
      </c>
      <c r="E221" s="15">
        <v>11000</v>
      </c>
      <c r="F221" s="15">
        <v>528000</v>
      </c>
      <c r="G221" s="15">
        <v>100000</v>
      </c>
      <c r="H221" s="14">
        <v>-102000</v>
      </c>
      <c r="I221" s="14">
        <v>12000</v>
      </c>
      <c r="J221" s="14">
        <v>210000</v>
      </c>
      <c r="K221" s="14">
        <v>86000</v>
      </c>
      <c r="L221" s="14"/>
    </row>
    <row r="222" spans="1:12" ht="19.899999999999999" customHeight="1" x14ac:dyDescent="0.25">
      <c r="A222" s="12" t="s">
        <v>180</v>
      </c>
      <c r="B222" s="16">
        <v>491000</v>
      </c>
      <c r="C222" s="16">
        <v>851000</v>
      </c>
      <c r="D222" s="13">
        <v>407000</v>
      </c>
      <c r="E222" s="13">
        <v>-1497000</v>
      </c>
      <c r="F222" s="13">
        <v>0</v>
      </c>
      <c r="G222" s="13">
        <v>0</v>
      </c>
      <c r="H222" s="13">
        <v>0</v>
      </c>
      <c r="I222" s="13">
        <v>-42000</v>
      </c>
      <c r="J222" s="16">
        <v>-139000</v>
      </c>
      <c r="K222" s="13">
        <v>-107000</v>
      </c>
      <c r="L222" s="13"/>
    </row>
    <row r="223" spans="1:12" ht="19.899999999999999" customHeight="1" x14ac:dyDescent="0.25">
      <c r="A223" s="10" t="s">
        <v>181</v>
      </c>
      <c r="B223" s="14">
        <v>0</v>
      </c>
      <c r="C223" s="14">
        <v>0</v>
      </c>
      <c r="D223" s="14">
        <v>0</v>
      </c>
      <c r="E223" s="14">
        <v>0</v>
      </c>
      <c r="F223" s="14">
        <v>0</v>
      </c>
      <c r="G223" s="14">
        <v>0</v>
      </c>
      <c r="H223" s="14">
        <v>0</v>
      </c>
      <c r="I223" s="14">
        <v>0</v>
      </c>
      <c r="J223" s="14">
        <v>0</v>
      </c>
      <c r="K223" s="14">
        <v>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-8000</v>
      </c>
      <c r="C225" s="14">
        <v>14000</v>
      </c>
      <c r="D225" s="14">
        <v>-47000</v>
      </c>
      <c r="E225" s="14">
        <v>84000</v>
      </c>
      <c r="F225" s="14">
        <v>8000</v>
      </c>
      <c r="G225" s="14">
        <v>172000</v>
      </c>
      <c r="H225" s="14">
        <v>182000</v>
      </c>
      <c r="I225" s="14">
        <v>-78000</v>
      </c>
      <c r="J225" s="14">
        <v>256000</v>
      </c>
      <c r="K225" s="14">
        <v>-116000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-57000</v>
      </c>
      <c r="D226" s="16">
        <v>38000</v>
      </c>
      <c r="E226" s="16">
        <v>1278000</v>
      </c>
      <c r="F226" s="16">
        <v>-1278000</v>
      </c>
      <c r="G226" s="16">
        <v>-385000</v>
      </c>
      <c r="H226" s="13">
        <v>0</v>
      </c>
      <c r="I226" s="13">
        <v>-89000</v>
      </c>
      <c r="J226" s="13">
        <v>-73000</v>
      </c>
      <c r="K226" s="13">
        <v>1579000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-31000</v>
      </c>
      <c r="D227" s="15">
        <v>14000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-141000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29063000</v>
      </c>
      <c r="C228" s="13">
        <v>26144000</v>
      </c>
      <c r="D228" s="13">
        <v>24367000</v>
      </c>
      <c r="E228" s="13">
        <v>19748000</v>
      </c>
      <c r="F228" s="13">
        <v>18691000</v>
      </c>
      <c r="G228" s="13">
        <v>24609000</v>
      </c>
      <c r="H228" s="13">
        <v>18931000</v>
      </c>
      <c r="I228" s="13">
        <v>14169000</v>
      </c>
      <c r="J228" s="13">
        <v>12726000</v>
      </c>
      <c r="K228" s="13">
        <v>12249000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2431000</v>
      </c>
      <c r="I229" s="15">
        <v>2829000</v>
      </c>
      <c r="J229" s="15">
        <v>5036000</v>
      </c>
      <c r="K229" s="15">
        <v>4762000</v>
      </c>
      <c r="L229" s="15"/>
    </row>
    <row r="230" spans="1:12" ht="19.899999999999999" customHeight="1" x14ac:dyDescent="0.25">
      <c r="A230" s="12" t="s">
        <v>188</v>
      </c>
      <c r="B230" s="13">
        <v>1353000</v>
      </c>
      <c r="C230" s="13">
        <v>1270000</v>
      </c>
      <c r="D230" s="13">
        <v>1313000</v>
      </c>
      <c r="E230" s="13">
        <v>0</v>
      </c>
      <c r="F230" s="13">
        <v>398000</v>
      </c>
      <c r="G230" s="13">
        <v>1770000</v>
      </c>
      <c r="H230" s="13">
        <v>1084000</v>
      </c>
      <c r="I230" s="13">
        <v>1087000</v>
      </c>
      <c r="J230" s="13">
        <v>896000</v>
      </c>
      <c r="K230" s="13">
        <v>785000</v>
      </c>
      <c r="L230" s="13"/>
    </row>
    <row r="231" spans="1:12" ht="19.899999999999999" customHeight="1" x14ac:dyDescent="0.25">
      <c r="A231" s="10" t="s">
        <v>189</v>
      </c>
      <c r="B231" s="14">
        <v>1422000</v>
      </c>
      <c r="C231" s="14">
        <v>1291000</v>
      </c>
      <c r="D231" s="14">
        <v>618000</v>
      </c>
      <c r="E231" s="14">
        <v>0</v>
      </c>
      <c r="F231" s="14">
        <v>1078000</v>
      </c>
      <c r="G231" s="15">
        <v>1099000</v>
      </c>
      <c r="H231" s="14">
        <v>1078000</v>
      </c>
      <c r="I231" s="14">
        <v>970000</v>
      </c>
      <c r="J231" s="14">
        <v>834000</v>
      </c>
      <c r="K231" s="14">
        <v>302000</v>
      </c>
      <c r="L231" s="14"/>
    </row>
    <row r="232" spans="1:12" ht="19.899999999999999" customHeight="1" x14ac:dyDescent="0.25">
      <c r="A232" s="12" t="s">
        <v>190</v>
      </c>
      <c r="B232" s="13">
        <v>759000</v>
      </c>
      <c r="C232" s="13">
        <v>873000</v>
      </c>
      <c r="D232" s="13">
        <v>672000</v>
      </c>
      <c r="E232" s="13">
        <v>40000</v>
      </c>
      <c r="F232" s="13">
        <v>189000</v>
      </c>
      <c r="G232" s="16">
        <v>749000</v>
      </c>
      <c r="H232" s="13">
        <v>1273000</v>
      </c>
      <c r="I232" s="13">
        <v>1259000</v>
      </c>
      <c r="J232" s="16">
        <v>1401000</v>
      </c>
      <c r="K232" s="16">
        <v>617000</v>
      </c>
      <c r="L232" s="16"/>
    </row>
    <row r="233" spans="1:12" ht="19.899999999999999" customHeight="1" x14ac:dyDescent="0.25">
      <c r="A233" s="10" t="s">
        <v>191</v>
      </c>
      <c r="B233" s="14">
        <v>10200</v>
      </c>
      <c r="C233" s="14">
        <v>9700</v>
      </c>
      <c r="D233" s="14">
        <v>9800</v>
      </c>
      <c r="E233" s="14">
        <v>9100</v>
      </c>
      <c r="F233" s="14">
        <v>10000</v>
      </c>
      <c r="G233" s="14">
        <v>11000</v>
      </c>
      <c r="H233" s="14">
        <v>12000</v>
      </c>
      <c r="I233" s="14">
        <v>14000</v>
      </c>
      <c r="J233" s="14">
        <v>10000</v>
      </c>
      <c r="K233" s="14">
        <v>11000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2700</v>
      </c>
      <c r="C236" s="13">
        <v>2500</v>
      </c>
      <c r="D236" s="13">
        <v>2900</v>
      </c>
      <c r="E236" s="13">
        <v>4600</v>
      </c>
      <c r="F236" s="13">
        <v>5000</v>
      </c>
      <c r="G236" s="13">
        <v>5000</v>
      </c>
      <c r="H236" s="13">
        <v>7000</v>
      </c>
      <c r="I236" s="13">
        <v>5000</v>
      </c>
      <c r="J236" s="13">
        <v>4000</v>
      </c>
      <c r="K236" s="13">
        <v>3000</v>
      </c>
      <c r="L236" s="13"/>
    </row>
    <row r="237" spans="1:12" ht="19.899999999999999" customHeight="1" x14ac:dyDescent="0.25">
      <c r="A237" s="10" t="s">
        <v>195</v>
      </c>
      <c r="B237" s="14">
        <v>3467000</v>
      </c>
      <c r="C237" s="14">
        <v>3490000</v>
      </c>
      <c r="D237" s="14">
        <v>3370000</v>
      </c>
      <c r="E237" s="14">
        <v>3738000</v>
      </c>
      <c r="F237" s="14">
        <v>4474000</v>
      </c>
      <c r="G237" s="14">
        <v>4512000</v>
      </c>
      <c r="H237" s="14">
        <v>5255000</v>
      </c>
      <c r="I237" s="14">
        <v>5387000</v>
      </c>
      <c r="J237" s="14">
        <v>4946000</v>
      </c>
      <c r="K237" s="14">
        <v>4557000</v>
      </c>
      <c r="L237" s="14"/>
    </row>
    <row r="238" spans="1:12" ht="19.899999999999999" customHeight="1" x14ac:dyDescent="0.25">
      <c r="A238" s="12" t="s">
        <v>196</v>
      </c>
      <c r="B238" s="13">
        <v>163000</v>
      </c>
      <c r="C238" s="13">
        <v>185000</v>
      </c>
      <c r="D238" s="13">
        <v>169000</v>
      </c>
      <c r="E238" s="13">
        <v>236000</v>
      </c>
      <c r="F238" s="13">
        <v>0</v>
      </c>
      <c r="G238" s="13">
        <v>0</v>
      </c>
      <c r="H238" s="13">
        <v>261000</v>
      </c>
      <c r="I238" s="13">
        <v>321000</v>
      </c>
      <c r="J238" s="16">
        <v>260000</v>
      </c>
      <c r="K238" s="16">
        <v>223000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3000</v>
      </c>
      <c r="G239" s="15">
        <v>1000</v>
      </c>
      <c r="H239" s="15">
        <v>5000</v>
      </c>
      <c r="I239" s="15">
        <v>0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31000</v>
      </c>
      <c r="D241" s="15">
        <v>-14000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141000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255000</v>
      </c>
      <c r="C242" s="16">
        <v>0</v>
      </c>
      <c r="D242" s="9">
        <v>0</v>
      </c>
      <c r="E242" s="9">
        <v>0</v>
      </c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32000</v>
      </c>
      <c r="C243" s="15">
        <v>0</v>
      </c>
      <c r="D243" s="7">
        <v>0</v>
      </c>
      <c r="E243" s="7">
        <v>0</v>
      </c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338</v>
      </c>
      <c r="C252" s="5" t="s">
        <v>338</v>
      </c>
      <c r="D252" s="5" t="s">
        <v>338</v>
      </c>
      <c r="E252" s="5" t="s">
        <v>338</v>
      </c>
      <c r="F252" s="5" t="s">
        <v>338</v>
      </c>
      <c r="G252" s="5" t="s">
        <v>338</v>
      </c>
      <c r="H252" s="5" t="s">
        <v>338</v>
      </c>
      <c r="I252" s="5" t="s">
        <v>338</v>
      </c>
      <c r="J252" s="5" t="s">
        <v>338</v>
      </c>
      <c r="K252" s="5" t="s">
        <v>338</v>
      </c>
      <c r="L252" s="5"/>
    </row>
    <row r="253" spans="1:13" ht="19.899999999999999" customHeight="1" x14ac:dyDescent="0.25">
      <c r="A253" s="10" t="s">
        <v>204</v>
      </c>
      <c r="B253" s="11">
        <v>23598000</v>
      </c>
      <c r="C253" s="11">
        <v>22972000</v>
      </c>
      <c r="D253" s="11">
        <v>19016000</v>
      </c>
      <c r="E253" s="11">
        <v>16569000</v>
      </c>
      <c r="F253" s="11">
        <v>26417000</v>
      </c>
      <c r="G253" s="11">
        <v>31671000</v>
      </c>
      <c r="H253" s="11">
        <v>37611000</v>
      </c>
      <c r="I253" s="11">
        <v>39092000</v>
      </c>
      <c r="J253" s="11">
        <v>34239000</v>
      </c>
      <c r="K253" s="11">
        <v>26121000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5130000</v>
      </c>
      <c r="C255" s="11">
        <v>5130000</v>
      </c>
      <c r="D255" s="11">
        <v>5130000</v>
      </c>
      <c r="E255" s="11">
        <v>5130000</v>
      </c>
      <c r="F255" s="11">
        <v>-1229000</v>
      </c>
      <c r="G255" s="11">
        <v>-1333000</v>
      </c>
      <c r="H255" s="11">
        <v>-1530000</v>
      </c>
      <c r="I255" s="11">
        <v>-3533000</v>
      </c>
      <c r="J255" s="11">
        <v>3451000</v>
      </c>
      <c r="K255" s="11">
        <v>3451000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4">
        <v>1677000</v>
      </c>
      <c r="J257" s="15">
        <v>0</v>
      </c>
      <c r="K257" s="15">
        <v>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308000</v>
      </c>
      <c r="G258" s="16">
        <v>104000</v>
      </c>
      <c r="H258" s="16">
        <v>196000</v>
      </c>
      <c r="I258" s="16">
        <v>326000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-19000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1000</v>
      </c>
      <c r="I263" s="15">
        <v>0</v>
      </c>
      <c r="J263" s="15">
        <v>1000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5111000</v>
      </c>
      <c r="C264" s="18">
        <v>5130000</v>
      </c>
      <c r="D264" s="18">
        <v>5130000</v>
      </c>
      <c r="E264" s="18">
        <v>5130000</v>
      </c>
      <c r="F264" s="18">
        <v>-921000</v>
      </c>
      <c r="G264" s="18">
        <v>-1229000</v>
      </c>
      <c r="H264" s="18">
        <v>-1333000</v>
      </c>
      <c r="I264" s="18">
        <v>-1530000</v>
      </c>
      <c r="J264" s="18">
        <v>3452000</v>
      </c>
      <c r="K264" s="18">
        <v>3451000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-16834000</v>
      </c>
      <c r="C267" s="11">
        <v>-14893000</v>
      </c>
      <c r="D267" s="11">
        <v>-16090000</v>
      </c>
      <c r="E267" s="11">
        <v>-16862000</v>
      </c>
      <c r="F267" s="11">
        <v>-7205000</v>
      </c>
      <c r="G267" s="11">
        <v>-5372000</v>
      </c>
      <c r="H267" s="11">
        <v>-1202000</v>
      </c>
      <c r="I267" s="11">
        <v>283000</v>
      </c>
      <c r="J267" s="11">
        <v>3642000</v>
      </c>
      <c r="K267" s="11">
        <v>1379000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91000</v>
      </c>
      <c r="C272" s="13">
        <v>-1782000</v>
      </c>
      <c r="D272" s="13">
        <v>1577000</v>
      </c>
      <c r="E272" s="13">
        <v>896000</v>
      </c>
      <c r="F272" s="13">
        <v>-4084000</v>
      </c>
      <c r="G272" s="13">
        <v>-1938000</v>
      </c>
      <c r="H272" s="13">
        <v>-4872000</v>
      </c>
      <c r="I272" s="13">
        <v>-686000</v>
      </c>
      <c r="J272" s="13">
        <v>-3404000</v>
      </c>
      <c r="K272" s="13">
        <v>2004000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0</v>
      </c>
      <c r="D274" s="16">
        <v>0</v>
      </c>
      <c r="E274" s="13">
        <v>0</v>
      </c>
      <c r="F274" s="16">
        <v>0</v>
      </c>
      <c r="G274" s="13">
        <v>0</v>
      </c>
      <c r="H274" s="13">
        <v>-17000</v>
      </c>
      <c r="I274" s="13">
        <v>-667000</v>
      </c>
      <c r="J274" s="13">
        <v>0</v>
      </c>
      <c r="K274" s="13">
        <v>-7000</v>
      </c>
      <c r="L274" s="13"/>
    </row>
    <row r="275" spans="1:12" ht="19.899999999999999" customHeight="1" x14ac:dyDescent="0.25">
      <c r="A275" s="10" t="s">
        <v>225</v>
      </c>
      <c r="B275" s="14">
        <v>118000</v>
      </c>
      <c r="C275" s="14">
        <v>-133000</v>
      </c>
      <c r="D275" s="14">
        <v>-95000</v>
      </c>
      <c r="E275" s="14">
        <v>-102000</v>
      </c>
      <c r="F275" s="14">
        <v>-41000</v>
      </c>
      <c r="G275" s="14">
        <v>-8000</v>
      </c>
      <c r="H275" s="14">
        <v>-1000</v>
      </c>
      <c r="I275" s="14">
        <v>96000</v>
      </c>
      <c r="J275" s="15">
        <v>-23000</v>
      </c>
      <c r="K275" s="15">
        <v>75000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9000</v>
      </c>
      <c r="G276" s="16">
        <v>-7000</v>
      </c>
      <c r="H276" s="16">
        <v>-16000</v>
      </c>
      <c r="I276" s="16">
        <v>0</v>
      </c>
      <c r="J276" s="16">
        <v>-33000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35000</v>
      </c>
      <c r="C277" s="14">
        <v>-26000</v>
      </c>
      <c r="D277" s="14">
        <v>-285000</v>
      </c>
      <c r="E277" s="14">
        <v>-22000</v>
      </c>
      <c r="F277" s="15">
        <v>510000</v>
      </c>
      <c r="G277" s="14">
        <v>120000</v>
      </c>
      <c r="H277" s="14">
        <v>736000</v>
      </c>
      <c r="I277" s="14">
        <v>-227000</v>
      </c>
      <c r="J277" s="14">
        <v>101000</v>
      </c>
      <c r="K277" s="14">
        <v>191000</v>
      </c>
      <c r="L277" s="14"/>
    </row>
    <row r="278" spans="1:12" ht="19.899999999999999" customHeight="1" x14ac:dyDescent="0.25">
      <c r="A278" s="12" t="s">
        <v>228</v>
      </c>
      <c r="B278" s="18">
        <v>-16590000</v>
      </c>
      <c r="C278" s="18">
        <v>-16834000</v>
      </c>
      <c r="D278" s="18">
        <v>-14893000</v>
      </c>
      <c r="E278" s="18">
        <v>-16090000</v>
      </c>
      <c r="F278" s="18">
        <v>-10811000</v>
      </c>
      <c r="G278" s="18">
        <v>-7205000</v>
      </c>
      <c r="H278" s="18">
        <v>-5372000</v>
      </c>
      <c r="I278" s="18">
        <v>-1201000</v>
      </c>
      <c r="J278" s="18">
        <v>283000</v>
      </c>
      <c r="K278" s="18">
        <v>3642000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35302000</v>
      </c>
      <c r="C281" s="11">
        <v>32735000</v>
      </c>
      <c r="D281" s="11">
        <v>29976000</v>
      </c>
      <c r="E281" s="11">
        <v>28301000</v>
      </c>
      <c r="F281" s="11">
        <v>34851000</v>
      </c>
      <c r="G281" s="11">
        <v>38376000</v>
      </c>
      <c r="H281" s="11">
        <v>40343000</v>
      </c>
      <c r="I281" s="11">
        <v>42342000</v>
      </c>
      <c r="J281" s="11">
        <v>27146000</v>
      </c>
      <c r="K281" s="11">
        <v>21291000</v>
      </c>
      <c r="L281" s="11"/>
    </row>
    <row r="282" spans="1:12" ht="19.899999999999999" customHeight="1" x14ac:dyDescent="0.25">
      <c r="A282" s="12" t="s">
        <v>231</v>
      </c>
      <c r="B282" s="13">
        <v>-80000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3431000</v>
      </c>
      <c r="C283" s="14">
        <v>3657000</v>
      </c>
      <c r="D283" s="14">
        <v>3351000</v>
      </c>
      <c r="E283" s="14">
        <v>1419000</v>
      </c>
      <c r="F283" s="14">
        <v>-5383000</v>
      </c>
      <c r="G283" s="14">
        <v>-2506000</v>
      </c>
      <c r="H283" s="14">
        <v>-901000</v>
      </c>
      <c r="I283" s="14">
        <v>-1349000</v>
      </c>
      <c r="J283" s="14">
        <v>5928000</v>
      </c>
      <c r="K283" s="14">
        <v>6595000</v>
      </c>
      <c r="L283" s="14"/>
    </row>
    <row r="284" spans="1:12" ht="19.899999999999999" customHeight="1" x14ac:dyDescent="0.25">
      <c r="A284" s="12" t="s">
        <v>233</v>
      </c>
      <c r="B284" s="13">
        <v>-1422000</v>
      </c>
      <c r="C284" s="13">
        <v>-1291000</v>
      </c>
      <c r="D284" s="13">
        <v>-618000</v>
      </c>
      <c r="E284" s="13">
        <v>0</v>
      </c>
      <c r="F284" s="13">
        <v>-1078000</v>
      </c>
      <c r="G284" s="13">
        <v>-1099000</v>
      </c>
      <c r="H284" s="13">
        <v>-1078000</v>
      </c>
      <c r="I284" s="13">
        <v>-970000</v>
      </c>
      <c r="J284" s="13">
        <v>-834000</v>
      </c>
      <c r="K284" s="13">
        <v>-302000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0</v>
      </c>
      <c r="D286" s="16">
        <v>0</v>
      </c>
      <c r="E286" s="13">
        <v>0</v>
      </c>
      <c r="F286" s="16">
        <v>0</v>
      </c>
      <c r="G286" s="13">
        <v>0</v>
      </c>
      <c r="H286" s="13">
        <v>17000</v>
      </c>
      <c r="I286" s="13">
        <v>667000</v>
      </c>
      <c r="J286" s="13">
        <v>0</v>
      </c>
      <c r="K286" s="13">
        <v>7000</v>
      </c>
      <c r="L286" s="13"/>
    </row>
    <row r="287" spans="1:12" ht="19.899999999999999" customHeight="1" x14ac:dyDescent="0.25">
      <c r="A287" s="10" t="s">
        <v>236</v>
      </c>
      <c r="B287" s="15">
        <v>-237000</v>
      </c>
      <c r="C287" s="15">
        <v>43000</v>
      </c>
      <c r="D287" s="15">
        <v>26000</v>
      </c>
      <c r="E287" s="15">
        <v>146000</v>
      </c>
      <c r="F287" s="15">
        <v>-112000</v>
      </c>
      <c r="G287" s="15">
        <v>31000</v>
      </c>
      <c r="H287" s="15">
        <v>-43000</v>
      </c>
      <c r="I287" s="14">
        <v>-256000</v>
      </c>
      <c r="J287" s="15">
        <v>-19000</v>
      </c>
      <c r="K287" s="15">
        <v>64000</v>
      </c>
      <c r="L287" s="15"/>
    </row>
    <row r="288" spans="1:12" ht="19.899999999999999" customHeight="1" x14ac:dyDescent="0.25">
      <c r="A288" s="12" t="s">
        <v>237</v>
      </c>
      <c r="B288" s="13">
        <v>-720000</v>
      </c>
      <c r="C288" s="13">
        <v>158000</v>
      </c>
      <c r="D288" s="13">
        <v>0</v>
      </c>
      <c r="E288" s="13">
        <v>110000</v>
      </c>
      <c r="F288" s="13">
        <v>23000</v>
      </c>
      <c r="G288" s="13">
        <v>49000</v>
      </c>
      <c r="H288" s="13">
        <v>38000</v>
      </c>
      <c r="I288" s="13">
        <v>-46000</v>
      </c>
      <c r="J288" s="13">
        <v>3136000</v>
      </c>
      <c r="K288" s="13">
        <v>-509000</v>
      </c>
      <c r="L288" s="13"/>
    </row>
    <row r="289" spans="1:13" ht="19.899999999999999" customHeight="1" x14ac:dyDescent="0.25">
      <c r="A289" s="10" t="s">
        <v>238</v>
      </c>
      <c r="B289" s="11">
        <v>36274000</v>
      </c>
      <c r="C289" s="11">
        <v>35302000</v>
      </c>
      <c r="D289" s="11">
        <v>32735000</v>
      </c>
      <c r="E289" s="11">
        <v>29976000</v>
      </c>
      <c r="F289" s="11">
        <v>28301000</v>
      </c>
      <c r="G289" s="11">
        <v>34851000</v>
      </c>
      <c r="H289" s="11">
        <v>38376000</v>
      </c>
      <c r="I289" s="11">
        <v>40388000</v>
      </c>
      <c r="J289" s="11">
        <v>35357000</v>
      </c>
      <c r="K289" s="11">
        <v>27146000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24795000</v>
      </c>
      <c r="C291" s="11">
        <v>23598000</v>
      </c>
      <c r="D291" s="11">
        <v>22972000</v>
      </c>
      <c r="E291" s="11">
        <v>19016000</v>
      </c>
      <c r="F291" s="11">
        <v>16569000</v>
      </c>
      <c r="G291" s="11">
        <v>26417000</v>
      </c>
      <c r="H291" s="11">
        <v>31671000</v>
      </c>
      <c r="I291" s="11">
        <v>37657000</v>
      </c>
      <c r="J291" s="11">
        <v>39092000</v>
      </c>
      <c r="K291" s="11">
        <v>34239000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338</v>
      </c>
      <c r="C300" s="5" t="s">
        <v>338</v>
      </c>
      <c r="D300" s="5" t="s">
        <v>338</v>
      </c>
      <c r="E300" s="5" t="s">
        <v>338</v>
      </c>
      <c r="F300" s="5" t="s">
        <v>338</v>
      </c>
      <c r="G300" s="5" t="s">
        <v>338</v>
      </c>
      <c r="H300" s="5" t="s">
        <v>338</v>
      </c>
      <c r="I300" s="5" t="s">
        <v>338</v>
      </c>
      <c r="J300" s="5" t="s">
        <v>338</v>
      </c>
      <c r="K300" s="5" t="s">
        <v>338</v>
      </c>
      <c r="L300" s="5"/>
    </row>
    <row r="301" spans="1:13" ht="19.899999999999999" customHeight="1" x14ac:dyDescent="0.25">
      <c r="A301" s="10" t="s">
        <v>242</v>
      </c>
      <c r="B301" s="14">
        <v>6067000</v>
      </c>
      <c r="C301" s="14">
        <v>4975000</v>
      </c>
      <c r="D301" s="14">
        <v>5140000</v>
      </c>
      <c r="E301" s="14">
        <v>1522000</v>
      </c>
      <c r="F301" s="14">
        <v>-4230000</v>
      </c>
      <c r="G301" s="14">
        <v>-196000</v>
      </c>
      <c r="H301" s="14">
        <v>1938000</v>
      </c>
      <c r="I301" s="14">
        <v>-2092000</v>
      </c>
      <c r="J301" s="14">
        <v>9325000</v>
      </c>
      <c r="K301" s="14">
        <v>8118000</v>
      </c>
      <c r="L301" s="14"/>
    </row>
    <row r="302" spans="1:13" ht="19.899999999999999" customHeight="1" x14ac:dyDescent="0.25">
      <c r="A302" s="12" t="s">
        <v>243</v>
      </c>
      <c r="B302" s="13">
        <v>3243000</v>
      </c>
      <c r="C302" s="13">
        <v>2837000</v>
      </c>
      <c r="D302" s="13">
        <v>2356000</v>
      </c>
      <c r="E302" s="13">
        <v>3925000</v>
      </c>
      <c r="F302" s="13">
        <v>8684000</v>
      </c>
      <c r="G302" s="13">
        <v>7136000</v>
      </c>
      <c r="H302" s="13">
        <v>6454000</v>
      </c>
      <c r="I302" s="13">
        <v>9640000</v>
      </c>
      <c r="J302" s="13">
        <v>2332000</v>
      </c>
      <c r="K302" s="13">
        <v>2382000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9310000</v>
      </c>
      <c r="C304" s="18">
        <v>7812000</v>
      </c>
      <c r="D304" s="18">
        <v>7496000</v>
      </c>
      <c r="E304" s="18">
        <v>5447000</v>
      </c>
      <c r="F304" s="18">
        <v>4454000</v>
      </c>
      <c r="G304" s="18">
        <v>6940000</v>
      </c>
      <c r="H304" s="18">
        <v>8392000</v>
      </c>
      <c r="I304" s="18">
        <v>7548000</v>
      </c>
      <c r="J304" s="18">
        <v>11657000</v>
      </c>
      <c r="K304" s="18">
        <v>10500000</v>
      </c>
      <c r="L304" s="18"/>
    </row>
    <row r="305" spans="1:12" ht="19.899999999999999" customHeight="1" x14ac:dyDescent="0.25">
      <c r="A305" s="10" t="s">
        <v>245</v>
      </c>
      <c r="B305" s="14">
        <v>520000</v>
      </c>
      <c r="C305" s="14">
        <v>738000</v>
      </c>
      <c r="D305" s="14">
        <v>517000</v>
      </c>
      <c r="E305" s="14">
        <v>172000</v>
      </c>
      <c r="F305" s="14">
        <v>333000</v>
      </c>
      <c r="G305" s="14">
        <v>460000</v>
      </c>
      <c r="H305" s="14">
        <v>264000</v>
      </c>
      <c r="I305" s="15">
        <v>340000</v>
      </c>
      <c r="J305" s="15">
        <v>403000</v>
      </c>
      <c r="K305" s="14">
        <v>285000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469000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-50000</v>
      </c>
      <c r="C307" s="11">
        <v>-30000</v>
      </c>
      <c r="D307" s="11">
        <v>879000</v>
      </c>
      <c r="E307" s="11">
        <v>391000</v>
      </c>
      <c r="F307" s="11">
        <v>-214000</v>
      </c>
      <c r="G307" s="11">
        <v>9000</v>
      </c>
      <c r="H307" s="11">
        <v>-1132000</v>
      </c>
      <c r="I307" s="11">
        <v>-527000</v>
      </c>
      <c r="J307" s="11">
        <v>-159000</v>
      </c>
      <c r="K307" s="11">
        <v>-576000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-434000</v>
      </c>
      <c r="C309" s="14">
        <v>-526000</v>
      </c>
      <c r="D309" s="14">
        <v>-294000</v>
      </c>
      <c r="E309" s="14">
        <v>301000</v>
      </c>
      <c r="F309" s="14">
        <v>-84000</v>
      </c>
      <c r="G309" s="14">
        <v>-129000</v>
      </c>
      <c r="H309" s="14">
        <v>-562000</v>
      </c>
      <c r="I309" s="14">
        <v>-330000</v>
      </c>
      <c r="J309" s="14">
        <v>-352000</v>
      </c>
      <c r="K309" s="14">
        <v>-309000</v>
      </c>
      <c r="L309" s="14"/>
    </row>
    <row r="310" spans="1:12" ht="19.899999999999999" customHeight="1" x14ac:dyDescent="0.25">
      <c r="A310" s="12" t="s">
        <v>249</v>
      </c>
      <c r="B310" s="13">
        <v>-170000</v>
      </c>
      <c r="C310" s="13">
        <v>-74000</v>
      </c>
      <c r="D310" s="13">
        <v>23000</v>
      </c>
      <c r="E310" s="13">
        <v>-365000</v>
      </c>
      <c r="F310" s="13">
        <v>187000</v>
      </c>
      <c r="G310" s="13">
        <v>576000</v>
      </c>
      <c r="H310" s="13">
        <v>-541000</v>
      </c>
      <c r="I310" s="13">
        <v>-31000</v>
      </c>
      <c r="J310" s="13">
        <v>-264000</v>
      </c>
      <c r="K310" s="13">
        <v>-587000</v>
      </c>
      <c r="L310" s="13"/>
    </row>
    <row r="311" spans="1:12" ht="19.899999999999999" customHeight="1" x14ac:dyDescent="0.25">
      <c r="A311" s="10" t="s">
        <v>250</v>
      </c>
      <c r="B311" s="14">
        <v>554000</v>
      </c>
      <c r="C311" s="14">
        <v>570000</v>
      </c>
      <c r="D311" s="14">
        <v>1150000</v>
      </c>
      <c r="E311" s="14">
        <v>455000</v>
      </c>
      <c r="F311" s="14">
        <v>-317000</v>
      </c>
      <c r="G311" s="14">
        <v>-438000</v>
      </c>
      <c r="H311" s="14">
        <v>-29000</v>
      </c>
      <c r="I311" s="14">
        <v>-166000</v>
      </c>
      <c r="J311" s="14">
        <v>457000</v>
      </c>
      <c r="K311" s="14">
        <v>320000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9780000</v>
      </c>
      <c r="C314" s="18">
        <v>8520000</v>
      </c>
      <c r="D314" s="18">
        <v>8892000</v>
      </c>
      <c r="E314" s="18">
        <v>6010000</v>
      </c>
      <c r="F314" s="18">
        <v>4573000</v>
      </c>
      <c r="G314" s="18">
        <v>7409000</v>
      </c>
      <c r="H314" s="18">
        <v>7993000</v>
      </c>
      <c r="I314" s="18">
        <v>7361000</v>
      </c>
      <c r="J314" s="18">
        <v>11901000</v>
      </c>
      <c r="K314" s="18">
        <v>10209000</v>
      </c>
      <c r="L314" s="18"/>
    </row>
    <row r="315" spans="1:12" ht="19.899999999999999" customHeight="1" x14ac:dyDescent="0.25">
      <c r="A315" s="10" t="s">
        <v>253</v>
      </c>
      <c r="B315" s="14">
        <v>210000</v>
      </c>
      <c r="C315" s="14">
        <v>274000</v>
      </c>
      <c r="D315" s="14">
        <v>377000</v>
      </c>
      <c r="E315" s="14">
        <v>670000</v>
      </c>
      <c r="F315" s="14">
        <v>879000</v>
      </c>
      <c r="G315" s="14">
        <v>676000</v>
      </c>
      <c r="H315" s="14">
        <v>533000</v>
      </c>
      <c r="I315" s="14">
        <v>496000</v>
      </c>
      <c r="J315" s="14">
        <v>457000</v>
      </c>
      <c r="K315" s="14">
        <v>837000</v>
      </c>
      <c r="L315" s="14"/>
    </row>
    <row r="316" spans="1:12" ht="19.899999999999999" customHeight="1" x14ac:dyDescent="0.25">
      <c r="A316" s="12" t="s">
        <v>254</v>
      </c>
      <c r="B316" s="13">
        <v>2116000</v>
      </c>
      <c r="C316" s="13">
        <v>1393000</v>
      </c>
      <c r="D316" s="13">
        <v>843000</v>
      </c>
      <c r="E316" s="13">
        <v>611000</v>
      </c>
      <c r="F316" s="13">
        <v>596000</v>
      </c>
      <c r="G316" s="13">
        <v>1298000</v>
      </c>
      <c r="H316" s="13">
        <v>1596000</v>
      </c>
      <c r="I316" s="13">
        <v>2814000</v>
      </c>
      <c r="J316" s="13">
        <v>2539000</v>
      </c>
      <c r="K316" s="13">
        <v>2247000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7454000</v>
      </c>
      <c r="C318" s="18">
        <v>6853000</v>
      </c>
      <c r="D318" s="18">
        <v>7672000</v>
      </c>
      <c r="E318" s="18">
        <v>4729000</v>
      </c>
      <c r="F318" s="18">
        <v>3098000</v>
      </c>
      <c r="G318" s="18">
        <v>5435000</v>
      </c>
      <c r="H318" s="18">
        <v>5864000</v>
      </c>
      <c r="I318" s="18">
        <v>4051000</v>
      </c>
      <c r="J318" s="18">
        <v>8905000</v>
      </c>
      <c r="K318" s="18">
        <v>7125000</v>
      </c>
      <c r="L318" s="18"/>
    </row>
    <row r="319" spans="1:12" ht="19.899999999999999" customHeight="1" x14ac:dyDescent="0.25">
      <c r="A319" s="10" t="s">
        <v>256</v>
      </c>
      <c r="B319" s="14">
        <v>2316000</v>
      </c>
      <c r="C319" s="14">
        <v>2128000</v>
      </c>
      <c r="D319" s="14">
        <v>1219000</v>
      </c>
      <c r="E319" s="14">
        <v>15000</v>
      </c>
      <c r="F319" s="14">
        <v>1320000</v>
      </c>
      <c r="G319" s="14">
        <v>1922000</v>
      </c>
      <c r="H319" s="14">
        <v>2237000</v>
      </c>
      <c r="I319" s="14">
        <v>2237000</v>
      </c>
      <c r="J319" s="14">
        <v>2222000</v>
      </c>
      <c r="K319" s="14">
        <v>919000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5138000</v>
      </c>
      <c r="C321" s="11">
        <v>4725000</v>
      </c>
      <c r="D321" s="11">
        <v>6453000</v>
      </c>
      <c r="E321" s="11">
        <v>4714000</v>
      </c>
      <c r="F321" s="11">
        <v>1778000</v>
      </c>
      <c r="G321" s="11">
        <v>3513000</v>
      </c>
      <c r="H321" s="11">
        <v>3627000</v>
      </c>
      <c r="I321" s="11">
        <v>1814000</v>
      </c>
      <c r="J321" s="11">
        <v>6683000</v>
      </c>
      <c r="K321" s="11">
        <v>6206000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4744000</v>
      </c>
      <c r="C323" s="14">
        <v>3400000</v>
      </c>
      <c r="D323" s="14">
        <v>2278000</v>
      </c>
      <c r="E323" s="14">
        <v>2440000</v>
      </c>
      <c r="F323" s="14">
        <v>4053000</v>
      </c>
      <c r="G323" s="14">
        <v>5974000</v>
      </c>
      <c r="H323" s="14">
        <v>6125000</v>
      </c>
      <c r="I323" s="14">
        <v>5607000</v>
      </c>
      <c r="J323" s="14">
        <v>6203000</v>
      </c>
      <c r="K323" s="14">
        <v>5280000</v>
      </c>
      <c r="L323" s="14"/>
    </row>
    <row r="324" spans="1:12" ht="19.899999999999999" customHeight="1" x14ac:dyDescent="0.25">
      <c r="A324" s="12" t="s">
        <v>260</v>
      </c>
      <c r="B324" s="13">
        <v>209000</v>
      </c>
      <c r="C324" s="13">
        <v>182000</v>
      </c>
      <c r="D324" s="13">
        <v>146000</v>
      </c>
      <c r="E324" s="13">
        <v>73000</v>
      </c>
      <c r="F324" s="13">
        <v>281000</v>
      </c>
      <c r="G324" s="13">
        <v>250000</v>
      </c>
      <c r="H324" s="13">
        <v>357000</v>
      </c>
      <c r="I324" s="13">
        <v>233000</v>
      </c>
      <c r="J324" s="16">
        <v>75000</v>
      </c>
      <c r="K324" s="13">
        <v>653000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-103000</v>
      </c>
      <c r="D325" s="15">
        <v>-52000</v>
      </c>
      <c r="E325" s="15">
        <v>-1535000</v>
      </c>
      <c r="F325" s="14">
        <v>-1745000</v>
      </c>
      <c r="G325" s="14">
        <v>-86000</v>
      </c>
      <c r="H325" s="14">
        <v>-13000</v>
      </c>
      <c r="I325" s="14">
        <v>4716000</v>
      </c>
      <c r="J325" s="14">
        <v>-514000</v>
      </c>
      <c r="K325" s="14">
        <v>-2795000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7000</v>
      </c>
      <c r="G326" s="16">
        <v>93000</v>
      </c>
      <c r="H326" s="16">
        <v>0</v>
      </c>
      <c r="I326" s="16">
        <v>0</v>
      </c>
      <c r="J326" s="16">
        <v>0</v>
      </c>
      <c r="K326" s="16">
        <v>0</v>
      </c>
      <c r="L326" s="16"/>
    </row>
    <row r="327" spans="1:12" ht="19.899999999999999" customHeight="1" x14ac:dyDescent="0.25">
      <c r="A327" s="10" t="s">
        <v>263</v>
      </c>
      <c r="B327" s="14">
        <v>8000</v>
      </c>
      <c r="C327" s="14">
        <v>162000</v>
      </c>
      <c r="D327" s="14">
        <v>52000</v>
      </c>
      <c r="E327" s="14">
        <v>23000</v>
      </c>
      <c r="F327" s="14">
        <v>30000</v>
      </c>
      <c r="G327" s="14">
        <v>71000</v>
      </c>
      <c r="H327" s="14">
        <v>140000</v>
      </c>
      <c r="I327" s="14">
        <v>66000</v>
      </c>
      <c r="J327" s="14">
        <v>77000</v>
      </c>
      <c r="K327" s="14">
        <v>64000</v>
      </c>
      <c r="L327" s="14"/>
    </row>
    <row r="328" spans="1:12" ht="19.899999999999999" customHeight="1" x14ac:dyDescent="0.25">
      <c r="A328" s="12" t="s">
        <v>264</v>
      </c>
      <c r="B328" s="13">
        <v>24000</v>
      </c>
      <c r="C328" s="13">
        <v>15000</v>
      </c>
      <c r="D328" s="13">
        <v>208000</v>
      </c>
      <c r="E328" s="13">
        <v>353000</v>
      </c>
      <c r="F328" s="13">
        <v>0</v>
      </c>
      <c r="G328" s="16">
        <v>0</v>
      </c>
      <c r="H328" s="16">
        <v>99000</v>
      </c>
      <c r="I328" s="16">
        <v>273000</v>
      </c>
      <c r="J328" s="16">
        <v>458000</v>
      </c>
      <c r="K328" s="13">
        <v>535000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3000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-4921000</v>
      </c>
      <c r="C330" s="18">
        <v>-3302000</v>
      </c>
      <c r="D330" s="18">
        <v>-2112000</v>
      </c>
      <c r="E330" s="18">
        <v>-602000</v>
      </c>
      <c r="F330" s="18">
        <v>-2566000</v>
      </c>
      <c r="G330" s="18">
        <v>-6160000</v>
      </c>
      <c r="H330" s="18">
        <v>-6227000</v>
      </c>
      <c r="I330" s="18">
        <v>-10217000</v>
      </c>
      <c r="J330" s="18">
        <v>-5229000</v>
      </c>
      <c r="K330" s="18">
        <v>-2539000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658000</v>
      </c>
      <c r="C332" s="13">
        <v>-2118000</v>
      </c>
      <c r="D332" s="13">
        <v>-2575000</v>
      </c>
      <c r="E332" s="13">
        <v>-4933000</v>
      </c>
      <c r="F332" s="13">
        <v>1183000</v>
      </c>
      <c r="G332" s="13">
        <v>1903000</v>
      </c>
      <c r="H332" s="13">
        <v>3759000</v>
      </c>
      <c r="I332" s="13">
        <v>6921000</v>
      </c>
      <c r="J332" s="13">
        <v>6137000</v>
      </c>
      <c r="K332" s="13">
        <v>1592000</v>
      </c>
      <c r="L332" s="13"/>
    </row>
    <row r="333" spans="1:12" ht="19.899999999999999" customHeight="1" x14ac:dyDescent="0.25">
      <c r="A333" s="10" t="s">
        <v>268</v>
      </c>
      <c r="B333" s="14">
        <v>-1043000</v>
      </c>
      <c r="C333" s="14">
        <v>-293000</v>
      </c>
      <c r="D333" s="14">
        <v>-206000</v>
      </c>
      <c r="E333" s="14">
        <v>-71000</v>
      </c>
      <c r="F333" s="14">
        <v>15000</v>
      </c>
      <c r="G333" s="15">
        <v>-97000</v>
      </c>
      <c r="H333" s="15">
        <v>-78000</v>
      </c>
      <c r="I333" s="15">
        <v>-229000</v>
      </c>
      <c r="J333" s="15">
        <v>-347000</v>
      </c>
      <c r="K333" s="15">
        <v>-64000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-2307000</v>
      </c>
      <c r="I334" s="13">
        <v>-598000</v>
      </c>
      <c r="J334" s="13">
        <v>-1261000</v>
      </c>
      <c r="K334" s="13">
        <v>-2338000</v>
      </c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40000</v>
      </c>
      <c r="D335" s="15">
        <v>-11000</v>
      </c>
      <c r="E335" s="15">
        <v>-14000</v>
      </c>
      <c r="F335" s="15">
        <v>6000</v>
      </c>
      <c r="G335" s="15">
        <v>0</v>
      </c>
      <c r="H335" s="15">
        <v>-9000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-385000</v>
      </c>
      <c r="C336" s="18">
        <v>-2371000</v>
      </c>
      <c r="D336" s="18">
        <v>-2792000</v>
      </c>
      <c r="E336" s="18">
        <v>-5018000</v>
      </c>
      <c r="F336" s="18">
        <v>1204000</v>
      </c>
      <c r="G336" s="18">
        <v>1806000</v>
      </c>
      <c r="H336" s="18">
        <v>1365000</v>
      </c>
      <c r="I336" s="18">
        <v>6094000</v>
      </c>
      <c r="J336" s="18">
        <v>4529000</v>
      </c>
      <c r="K336" s="18">
        <v>-810000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-168000</v>
      </c>
      <c r="C338" s="18">
        <v>-948000</v>
      </c>
      <c r="D338" s="18">
        <v>1549000</v>
      </c>
      <c r="E338" s="18">
        <v>-906000</v>
      </c>
      <c r="F338" s="18">
        <v>416000</v>
      </c>
      <c r="G338" s="18">
        <v>-841000</v>
      </c>
      <c r="H338" s="18">
        <v>-1235000</v>
      </c>
      <c r="I338" s="18">
        <v>-2309000</v>
      </c>
      <c r="J338" s="18">
        <v>5983000</v>
      </c>
      <c r="K338" s="18">
        <v>2857000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894000</v>
      </c>
      <c r="C341" s="14">
        <v>837000</v>
      </c>
      <c r="D341" s="14">
        <v>601000</v>
      </c>
      <c r="E341" s="14">
        <v>15000</v>
      </c>
      <c r="F341" s="14">
        <v>189000</v>
      </c>
      <c r="G341" s="15">
        <v>749000</v>
      </c>
      <c r="H341" s="14">
        <v>1273000</v>
      </c>
      <c r="I341" s="14">
        <v>1267000</v>
      </c>
      <c r="J341" s="14">
        <v>1404000</v>
      </c>
      <c r="K341" s="14">
        <v>617000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3">
        <v>0</v>
      </c>
      <c r="J342" s="13">
        <v>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-31000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338</v>
      </c>
      <c r="C354" s="5" t="s">
        <v>338</v>
      </c>
      <c r="D354" s="5" t="s">
        <v>338</v>
      </c>
      <c r="E354" s="5" t="s">
        <v>338</v>
      </c>
      <c r="F354" s="5" t="s">
        <v>338</v>
      </c>
      <c r="G354" s="5" t="s">
        <v>338</v>
      </c>
      <c r="H354" s="5" t="s">
        <v>338</v>
      </c>
      <c r="I354" s="5" t="s">
        <v>338</v>
      </c>
      <c r="J354" s="5" t="s">
        <v>338</v>
      </c>
      <c r="K354" s="5" t="s">
        <v>338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0</v>
      </c>
      <c r="H355" s="14">
        <v>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3">
        <v>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3">
        <v>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0</v>
      </c>
      <c r="H363" s="14">
        <v>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0</v>
      </c>
      <c r="F367" s="15">
        <v>0</v>
      </c>
      <c r="G367" s="15">
        <v>0</v>
      </c>
      <c r="H367" s="14">
        <v>0</v>
      </c>
      <c r="I367" s="14">
        <v>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0</v>
      </c>
      <c r="D369" s="15">
        <v>0</v>
      </c>
      <c r="E369" s="15">
        <v>0</v>
      </c>
      <c r="F369" s="15">
        <v>0</v>
      </c>
      <c r="G369" s="15">
        <v>0</v>
      </c>
      <c r="H369" s="14">
        <v>0</v>
      </c>
      <c r="I369" s="14">
        <v>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0</v>
      </c>
      <c r="D373" s="19">
        <v>0</v>
      </c>
      <c r="E373" s="19">
        <v>0</v>
      </c>
      <c r="F373" s="19">
        <v>0</v>
      </c>
      <c r="G373" s="19">
        <v>0</v>
      </c>
      <c r="H373" s="11">
        <v>0</v>
      </c>
      <c r="I373" s="11">
        <v>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150000</v>
      </c>
      <c r="D375" s="14">
        <v>137000</v>
      </c>
      <c r="E375" s="14">
        <v>67000</v>
      </c>
      <c r="F375" s="14">
        <v>123000</v>
      </c>
      <c r="G375" s="14">
        <v>134000</v>
      </c>
      <c r="H375" s="14">
        <v>142000</v>
      </c>
      <c r="I375" s="14">
        <v>182000</v>
      </c>
      <c r="J375" s="14">
        <v>128000</v>
      </c>
      <c r="K375" s="14">
        <v>121000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1000</v>
      </c>
      <c r="D377" s="15">
        <v>11000</v>
      </c>
      <c r="E377" s="15">
        <v>5000</v>
      </c>
      <c r="F377" s="15">
        <v>9000</v>
      </c>
      <c r="G377" s="15">
        <v>460000</v>
      </c>
      <c r="H377" s="15">
        <v>18000</v>
      </c>
      <c r="I377" s="15">
        <v>54000</v>
      </c>
      <c r="J377" s="15">
        <v>403000</v>
      </c>
      <c r="K377" s="14">
        <v>285000</v>
      </c>
      <c r="L377" s="14"/>
    </row>
    <row r="378" spans="1:13" ht="19.899999999999999" customHeight="1" x14ac:dyDescent="0.25">
      <c r="A378" s="12" t="s">
        <v>299</v>
      </c>
      <c r="B378" s="13">
        <v>268000</v>
      </c>
      <c r="C378" s="13">
        <v>260000</v>
      </c>
      <c r="D378" s="13">
        <v>257000</v>
      </c>
      <c r="E378" s="13">
        <v>301000</v>
      </c>
      <c r="F378" s="13">
        <v>163000</v>
      </c>
      <c r="G378" s="13">
        <v>217000</v>
      </c>
      <c r="H378" s="13">
        <v>253000</v>
      </c>
      <c r="I378" s="13">
        <v>543000</v>
      </c>
      <c r="J378" s="13">
        <v>609000</v>
      </c>
      <c r="K378" s="13">
        <v>538000</v>
      </c>
      <c r="L378" s="13"/>
    </row>
    <row r="379" spans="1:13" ht="19.899999999999999" customHeight="1" x14ac:dyDescent="0.25">
      <c r="A379" s="10" t="s">
        <v>300</v>
      </c>
      <c r="B379" s="14">
        <v>192000</v>
      </c>
      <c r="C379" s="14">
        <v>-183000</v>
      </c>
      <c r="D379" s="14">
        <v>119000</v>
      </c>
      <c r="E379" s="14">
        <v>358000</v>
      </c>
      <c r="F379" s="14">
        <v>-48000</v>
      </c>
      <c r="G379" s="14">
        <v>158000</v>
      </c>
      <c r="H379" s="14">
        <v>275000</v>
      </c>
      <c r="I379" s="14">
        <v>32000</v>
      </c>
      <c r="J379" s="14">
        <v>443000</v>
      </c>
      <c r="K379" s="14">
        <v>150000</v>
      </c>
      <c r="L379" s="14"/>
    </row>
    <row r="380" spans="1:13" ht="19.899999999999999" customHeight="1" x14ac:dyDescent="0.25">
      <c r="A380" s="12" t="s">
        <v>301</v>
      </c>
      <c r="B380" s="13">
        <v>63000</v>
      </c>
      <c r="C380" s="13">
        <v>64000</v>
      </c>
      <c r="D380" s="13">
        <v>69000</v>
      </c>
      <c r="E380" s="13">
        <v>80000</v>
      </c>
      <c r="F380" s="13">
        <v>91000</v>
      </c>
      <c r="G380" s="13">
        <v>95000</v>
      </c>
      <c r="H380" s="13">
        <v>98000</v>
      </c>
      <c r="I380" s="13">
        <v>106000</v>
      </c>
      <c r="J380" s="13">
        <v>100000</v>
      </c>
      <c r="K380" s="13">
        <v>100000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338</v>
      </c>
      <c r="C389" s="5" t="s">
        <v>338</v>
      </c>
      <c r="D389" s="5" t="s">
        <v>338</v>
      </c>
      <c r="E389" s="5" t="s">
        <v>338</v>
      </c>
      <c r="F389" s="5" t="s">
        <v>338</v>
      </c>
      <c r="G389" s="5" t="s">
        <v>338</v>
      </c>
      <c r="H389" s="5" t="s">
        <v>338</v>
      </c>
      <c r="I389" s="5" t="s">
        <v>338</v>
      </c>
      <c r="J389" s="5" t="s">
        <v>338</v>
      </c>
      <c r="K389" s="5" t="s">
        <v>338</v>
      </c>
      <c r="L389" s="5"/>
    </row>
    <row r="390" spans="1:12" ht="19.899999999999999" customHeight="1" x14ac:dyDescent="0.25">
      <c r="A390" s="10" t="s">
        <v>304</v>
      </c>
      <c r="B390" s="14">
        <v>1371602</v>
      </c>
      <c r="C390" s="14">
        <v>1405465</v>
      </c>
      <c r="D390" s="14">
        <v>1405465</v>
      </c>
      <c r="E390" s="14">
        <v>1405465</v>
      </c>
      <c r="F390" s="14">
        <v>1284527</v>
      </c>
      <c r="G390" s="14">
        <v>1280005</v>
      </c>
      <c r="H390" s="14">
        <v>1278458</v>
      </c>
      <c r="I390" s="14">
        <v>1390955</v>
      </c>
      <c r="J390" s="14">
        <v>1323428</v>
      </c>
      <c r="K390" s="14">
        <v>1320052</v>
      </c>
      <c r="L390" s="14"/>
    </row>
    <row r="391" spans="1:12" ht="19.899999999999999" customHeight="1" x14ac:dyDescent="0.25">
      <c r="A391" s="12" t="s">
        <v>305</v>
      </c>
      <c r="B391" s="13">
        <v>1371602</v>
      </c>
      <c r="C391" s="13">
        <v>1405465</v>
      </c>
      <c r="D391" s="13">
        <v>1405465</v>
      </c>
      <c r="E391" s="13">
        <v>1405465</v>
      </c>
      <c r="F391" s="13">
        <v>1284527</v>
      </c>
      <c r="G391" s="13">
        <v>1280005</v>
      </c>
      <c r="H391" s="13">
        <v>1278458</v>
      </c>
      <c r="I391" s="13">
        <v>1390955</v>
      </c>
      <c r="J391" s="13">
        <v>1323428</v>
      </c>
      <c r="K391" s="13">
        <v>1320052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7591380</v>
      </c>
      <c r="C394" s="14">
        <v>6444761</v>
      </c>
      <c r="D394" s="14">
        <v>5125532</v>
      </c>
      <c r="E394" s="14">
        <v>759483</v>
      </c>
      <c r="F394" s="14">
        <v>406804</v>
      </c>
      <c r="G394" s="14">
        <v>571913</v>
      </c>
      <c r="H394" s="14">
        <v>771003</v>
      </c>
      <c r="I394" s="14">
        <v>1020445</v>
      </c>
      <c r="J394" s="14">
        <v>2661868</v>
      </c>
      <c r="K394" s="14">
        <v>1641903</v>
      </c>
      <c r="L394" s="14"/>
    </row>
    <row r="395" spans="1:12" ht="19.899999999999999" customHeight="1" x14ac:dyDescent="0.25">
      <c r="A395" s="12" t="s">
        <v>309</v>
      </c>
      <c r="B395" s="13">
        <v>898360</v>
      </c>
      <c r="C395" s="13">
        <v>705751</v>
      </c>
      <c r="D395" s="13">
        <v>509043</v>
      </c>
      <c r="E395" s="13">
        <v>106245</v>
      </c>
      <c r="F395" s="13">
        <v>64733</v>
      </c>
      <c r="G395" s="13">
        <v>78931</v>
      </c>
      <c r="H395" s="13">
        <v>102310</v>
      </c>
      <c r="I395" s="13">
        <v>117859</v>
      </c>
      <c r="J395" s="13">
        <v>270250</v>
      </c>
      <c r="K395" s="13">
        <v>209036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3544</v>
      </c>
      <c r="C397" s="16">
        <v>4226</v>
      </c>
      <c r="D397" s="16">
        <v>5344</v>
      </c>
      <c r="E397" s="16">
        <v>4679</v>
      </c>
      <c r="F397" s="16">
        <v>2563</v>
      </c>
      <c r="G397" s="16">
        <v>366</v>
      </c>
      <c r="H397" s="16">
        <v>607</v>
      </c>
      <c r="I397" s="16">
        <v>455</v>
      </c>
      <c r="J397" s="16">
        <v>262</v>
      </c>
      <c r="K397" s="16">
        <v>31711</v>
      </c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962</v>
      </c>
      <c r="I398" s="15">
        <v>901</v>
      </c>
      <c r="J398" s="15">
        <v>974</v>
      </c>
      <c r="K398" s="15">
        <v>31</v>
      </c>
      <c r="L398" s="15"/>
    </row>
    <row r="399" spans="1:12" ht="19.899999999999999" customHeight="1" x14ac:dyDescent="0.25">
      <c r="A399" s="12" t="s">
        <v>313</v>
      </c>
      <c r="B399" s="13">
        <v>192000</v>
      </c>
      <c r="C399" s="13">
        <v>-183000</v>
      </c>
      <c r="D399" s="13">
        <v>119000</v>
      </c>
      <c r="E399" s="13">
        <v>358000</v>
      </c>
      <c r="F399" s="13">
        <v>-48000</v>
      </c>
      <c r="G399" s="13">
        <v>158000</v>
      </c>
      <c r="H399" s="13">
        <v>275000</v>
      </c>
      <c r="I399" s="13">
        <v>32000</v>
      </c>
      <c r="J399" s="13">
        <v>443000</v>
      </c>
      <c r="K399" s="13">
        <v>150000</v>
      </c>
      <c r="L399" s="13"/>
    </row>
    <row r="400" spans="1:12" ht="19.899999999999999" customHeight="1" x14ac:dyDescent="0.25">
      <c r="A400" s="10" t="s">
        <v>314</v>
      </c>
      <c r="B400" s="14">
        <v>3243000</v>
      </c>
      <c r="C400" s="14">
        <v>2837000</v>
      </c>
      <c r="D400" s="14">
        <v>2356000</v>
      </c>
      <c r="E400" s="14">
        <v>3925000</v>
      </c>
      <c r="F400" s="14">
        <v>8684000</v>
      </c>
      <c r="G400" s="14">
        <v>7136000</v>
      </c>
      <c r="H400" s="14">
        <v>6454000</v>
      </c>
      <c r="I400" s="14">
        <v>9640000</v>
      </c>
      <c r="J400" s="14">
        <v>2286000</v>
      </c>
      <c r="K400" s="14">
        <v>2011000</v>
      </c>
      <c r="L400" s="14"/>
    </row>
    <row r="401" spans="1:12" ht="19.899999999999999" customHeight="1" x14ac:dyDescent="0.25">
      <c r="A401" s="12" t="s">
        <v>315</v>
      </c>
      <c r="B401" s="13">
        <v>63000</v>
      </c>
      <c r="C401" s="13">
        <v>64000</v>
      </c>
      <c r="D401" s="13">
        <v>69000</v>
      </c>
      <c r="E401" s="13">
        <v>80000</v>
      </c>
      <c r="F401" s="13">
        <v>91000</v>
      </c>
      <c r="G401" s="13">
        <v>95000</v>
      </c>
      <c r="H401" s="13">
        <v>98000</v>
      </c>
      <c r="I401" s="13">
        <v>106000</v>
      </c>
      <c r="J401" s="13">
        <v>100000</v>
      </c>
      <c r="K401" s="13">
        <v>100000</v>
      </c>
      <c r="L401" s="13"/>
    </row>
    <row r="402" spans="1:12" ht="19.899999999999999" customHeight="1" x14ac:dyDescent="0.25">
      <c r="A402" s="10" t="s">
        <v>316</v>
      </c>
      <c r="B402" s="15">
        <v>18000</v>
      </c>
      <c r="C402" s="15">
        <v>17000</v>
      </c>
      <c r="D402" s="15">
        <v>17000</v>
      </c>
      <c r="E402" s="15">
        <v>19000</v>
      </c>
      <c r="F402" s="15">
        <v>22000</v>
      </c>
      <c r="G402" s="15">
        <v>23000</v>
      </c>
      <c r="H402" s="15">
        <v>23000</v>
      </c>
      <c r="I402" s="15">
        <v>24000</v>
      </c>
      <c r="J402" s="15">
        <v>21000</v>
      </c>
      <c r="K402" s="15">
        <v>23000</v>
      </c>
      <c r="L402" s="15"/>
    </row>
    <row r="403" spans="1:12" ht="19.899999999999999" customHeight="1" x14ac:dyDescent="0.25">
      <c r="A403" s="12" t="s">
        <v>317</v>
      </c>
      <c r="B403" s="13">
        <v>787000</v>
      </c>
      <c r="C403" s="13">
        <v>771000</v>
      </c>
      <c r="D403" s="13">
        <v>817000</v>
      </c>
      <c r="E403" s="13">
        <v>882000</v>
      </c>
      <c r="F403" s="13">
        <v>952000</v>
      </c>
      <c r="G403" s="13">
        <v>1087000</v>
      </c>
      <c r="H403" s="13">
        <v>915000</v>
      </c>
      <c r="I403" s="13">
        <v>936000</v>
      </c>
      <c r="J403" s="13">
        <v>837000</v>
      </c>
      <c r="K403" s="13">
        <v>823000</v>
      </c>
      <c r="L403" s="13"/>
    </row>
    <row r="404" spans="1:12" ht="19.899999999999999" customHeight="1" x14ac:dyDescent="0.25">
      <c r="A404" s="10" t="s">
        <v>318</v>
      </c>
      <c r="B404" s="14">
        <v>2072000</v>
      </c>
      <c r="C404" s="14">
        <v>1784000</v>
      </c>
      <c r="D404" s="14">
        <v>1921000</v>
      </c>
      <c r="E404" s="14">
        <v>1625000</v>
      </c>
      <c r="F404" s="14">
        <v>2023000</v>
      </c>
      <c r="G404" s="14">
        <v>2188000</v>
      </c>
      <c r="H404" s="14">
        <v>2378000</v>
      </c>
      <c r="I404" s="14">
        <v>2569000</v>
      </c>
      <c r="J404" s="14">
        <v>1192000</v>
      </c>
      <c r="K404" s="14">
        <v>1287000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214000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0</v>
      </c>
      <c r="C406" s="14">
        <v>0</v>
      </c>
      <c r="D406" s="14">
        <v>0</v>
      </c>
      <c r="E406" s="14">
        <v>0</v>
      </c>
      <c r="F406" s="14">
        <v>0</v>
      </c>
      <c r="G406" s="14">
        <v>0</v>
      </c>
      <c r="H406" s="14">
        <v>0</v>
      </c>
      <c r="I406" s="14">
        <v>0</v>
      </c>
      <c r="J406" s="14">
        <v>0</v>
      </c>
      <c r="K406" s="14">
        <v>0</v>
      </c>
      <c r="L406" s="14"/>
    </row>
    <row r="407" spans="1:12" ht="19.899999999999999" customHeight="1" x14ac:dyDescent="0.25">
      <c r="A407" s="12" t="s">
        <v>321</v>
      </c>
      <c r="B407" s="13">
        <v>2103000</v>
      </c>
      <c r="C407" s="13">
        <v>1911000</v>
      </c>
      <c r="D407" s="13">
        <v>1703000</v>
      </c>
      <c r="E407" s="13">
        <v>1220000</v>
      </c>
      <c r="F407" s="13">
        <v>1076000</v>
      </c>
      <c r="G407" s="13">
        <v>1445000</v>
      </c>
      <c r="H407" s="13">
        <v>1496000</v>
      </c>
      <c r="I407" s="13">
        <v>1500000</v>
      </c>
      <c r="J407" s="13">
        <v>1488000</v>
      </c>
      <c r="K407" s="13">
        <v>1520000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274</v>
      </c>
      <c r="C409" s="23">
        <v>204</v>
      </c>
      <c r="D409" s="16">
        <v>229</v>
      </c>
      <c r="E409" s="16">
        <v>147</v>
      </c>
      <c r="F409" s="16">
        <v>29</v>
      </c>
      <c r="G409" s="16">
        <v>120</v>
      </c>
      <c r="H409" s="16">
        <v>102</v>
      </c>
      <c r="I409" s="16">
        <v>95</v>
      </c>
      <c r="J409" s="16">
        <v>489</v>
      </c>
      <c r="K409" s="16">
        <v>427</v>
      </c>
      <c r="L409" s="16"/>
    </row>
    <row r="410" spans="1:12" ht="19.899999999999999" customHeight="1" x14ac:dyDescent="0.25">
      <c r="A410" s="10" t="s">
        <v>324</v>
      </c>
      <c r="B410" s="15">
        <v>8</v>
      </c>
      <c r="C410" s="15">
        <v>9</v>
      </c>
      <c r="D410" s="15">
        <v>9</v>
      </c>
      <c r="E410" s="15">
        <v>8</v>
      </c>
      <c r="F410" s="15">
        <v>2</v>
      </c>
      <c r="G410" s="15">
        <v>2</v>
      </c>
      <c r="H410" s="15">
        <v>2</v>
      </c>
      <c r="I410" s="15">
        <v>2</v>
      </c>
      <c r="J410" s="15">
        <v>2</v>
      </c>
      <c r="K410" s="15">
        <v>2</v>
      </c>
      <c r="L410" s="15"/>
    </row>
    <row r="411" spans="1:12" ht="19.899999999999999" customHeight="1" x14ac:dyDescent="0.25">
      <c r="A411" s="12" t="s">
        <v>325</v>
      </c>
      <c r="B411" s="13">
        <v>36310</v>
      </c>
      <c r="C411" s="13">
        <v>29716</v>
      </c>
      <c r="D411" s="13">
        <v>21406</v>
      </c>
      <c r="E411" s="13">
        <v>12921</v>
      </c>
      <c r="F411" s="13">
        <v>14808</v>
      </c>
      <c r="G411" s="13">
        <v>25916</v>
      </c>
      <c r="H411" s="13">
        <v>23434</v>
      </c>
      <c r="I411" s="13">
        <v>27572</v>
      </c>
      <c r="J411" s="13">
        <v>31719</v>
      </c>
      <c r="K411" s="13">
        <v>29643</v>
      </c>
      <c r="L411" s="13"/>
    </row>
    <row r="412" spans="1:12" ht="19.899999999999999" customHeight="1" x14ac:dyDescent="0.25">
      <c r="A412" s="10" t="s">
        <v>326</v>
      </c>
      <c r="B412" s="14">
        <v>40313</v>
      </c>
      <c r="C412" s="14">
        <v>29964</v>
      </c>
      <c r="D412" s="14">
        <v>25176</v>
      </c>
      <c r="E412" s="14">
        <v>20750</v>
      </c>
      <c r="F412" s="14">
        <v>7164</v>
      </c>
      <c r="G412" s="14">
        <v>21651</v>
      </c>
      <c r="H412" s="14">
        <v>21951</v>
      </c>
      <c r="I412" s="14">
        <v>25586</v>
      </c>
      <c r="J412" s="14">
        <v>30605</v>
      </c>
      <c r="K412" s="14">
        <v>32988</v>
      </c>
      <c r="L412" s="14"/>
    </row>
    <row r="413" spans="1:12" ht="19.899999999999999" customHeight="1" x14ac:dyDescent="0.25">
      <c r="A413" s="12" t="s">
        <v>327</v>
      </c>
      <c r="B413" s="16">
        <v>71.539500000000004</v>
      </c>
      <c r="C413" s="16">
        <v>69.515500000000003</v>
      </c>
      <c r="D413" s="16">
        <v>80.686599999999999</v>
      </c>
      <c r="E413" s="16">
        <v>72.794799999999995</v>
      </c>
      <c r="F413" s="16">
        <v>64.450199999999995</v>
      </c>
      <c r="G413" s="16">
        <v>86.600200000000001</v>
      </c>
      <c r="H413" s="16">
        <v>95.2864</v>
      </c>
      <c r="I413" s="16">
        <v>117.82899999999999</v>
      </c>
      <c r="J413" s="16">
        <v>123.76009999999999</v>
      </c>
      <c r="K413" s="16">
        <v>151.51519999999999</v>
      </c>
      <c r="L413" s="16"/>
    </row>
    <row r="414" spans="1:12" ht="19.899999999999999" customHeight="1" x14ac:dyDescent="0.25">
      <c r="A414" s="10" t="s">
        <v>328</v>
      </c>
      <c r="B414" s="14">
        <v>2543000</v>
      </c>
      <c r="C414" s="14">
        <v>2378000</v>
      </c>
      <c r="D414" s="14">
        <v>2214000</v>
      </c>
      <c r="E414" s="14">
        <v>1700000</v>
      </c>
      <c r="F414" s="14">
        <v>1610000</v>
      </c>
      <c r="G414" s="14">
        <v>1931000</v>
      </c>
      <c r="H414" s="14">
        <v>2364000</v>
      </c>
      <c r="I414" s="14">
        <v>2701000</v>
      </c>
      <c r="J414" s="14">
        <v>3001000</v>
      </c>
      <c r="K414" s="14">
        <v>2748000</v>
      </c>
      <c r="L414" s="14"/>
    </row>
    <row r="415" spans="1:12" ht="19.899999999999999" customHeight="1" x14ac:dyDescent="0.25">
      <c r="A415" s="12" t="s">
        <v>329</v>
      </c>
      <c r="B415" s="13">
        <v>3552000</v>
      </c>
      <c r="C415" s="13">
        <v>2997000</v>
      </c>
      <c r="D415" s="13">
        <v>1444000</v>
      </c>
      <c r="E415" s="13">
        <v>1317000</v>
      </c>
      <c r="F415" s="13">
        <v>1173000</v>
      </c>
      <c r="G415" s="13">
        <v>1936000</v>
      </c>
      <c r="H415" s="13">
        <v>3391000</v>
      </c>
      <c r="I415" s="13">
        <v>2792000</v>
      </c>
      <c r="J415" s="13">
        <v>3317000</v>
      </c>
      <c r="K415" s="13">
        <v>2669000</v>
      </c>
      <c r="L415" s="13"/>
    </row>
    <row r="416" spans="1:12" ht="19.899999999999999" customHeight="1" x14ac:dyDescent="0.25">
      <c r="A416" s="10" t="s">
        <v>330</v>
      </c>
      <c r="B416" s="14">
        <v>705000</v>
      </c>
      <c r="C416" s="14">
        <v>553000</v>
      </c>
      <c r="D416" s="14">
        <v>513000</v>
      </c>
      <c r="E416" s="14">
        <v>212000</v>
      </c>
      <c r="F416" s="14">
        <v>263000</v>
      </c>
      <c r="G416" s="14">
        <v>354000</v>
      </c>
      <c r="H416" s="14">
        <v>477000</v>
      </c>
      <c r="I416" s="14">
        <v>753000</v>
      </c>
      <c r="J416" s="14">
        <v>805000</v>
      </c>
      <c r="K416" s="14">
        <v>717000</v>
      </c>
      <c r="L416" s="14"/>
    </row>
    <row r="417" spans="1:12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15000</v>
      </c>
      <c r="I417" s="16">
        <v>1033000</v>
      </c>
      <c r="J417" s="16">
        <v>873000</v>
      </c>
      <c r="K417" s="13">
        <v>108000</v>
      </c>
      <c r="L417" s="13"/>
    </row>
    <row r="418" spans="1:12" ht="19.899999999999999" customHeight="1" x14ac:dyDescent="0.25">
      <c r="A418" s="10" t="s">
        <v>332</v>
      </c>
      <c r="B418" s="14">
        <v>455377</v>
      </c>
      <c r="C418" s="14">
        <v>511712</v>
      </c>
      <c r="D418" s="14">
        <v>652516</v>
      </c>
      <c r="E418" s="14">
        <v>1246443</v>
      </c>
      <c r="F418" s="14">
        <v>798303</v>
      </c>
      <c r="G418" s="14">
        <v>610665</v>
      </c>
      <c r="H418" s="14">
        <v>879398</v>
      </c>
      <c r="I418" s="14">
        <v>985973</v>
      </c>
      <c r="J418" s="14">
        <v>1024092</v>
      </c>
      <c r="K418" s="14">
        <v>1054168</v>
      </c>
      <c r="L418" s="14"/>
    </row>
    <row r="419" spans="1:12" ht="19.899999999999999" customHeight="1" x14ac:dyDescent="0.25">
      <c r="A419" s="12" t="s">
        <v>333</v>
      </c>
      <c r="B419" s="13">
        <v>1417498</v>
      </c>
      <c r="C419" s="13">
        <v>1304990</v>
      </c>
      <c r="D419" s="13">
        <v>1218758</v>
      </c>
      <c r="E419" s="13">
        <v>1623668</v>
      </c>
      <c r="F419" s="13">
        <v>1280387</v>
      </c>
      <c r="G419" s="13">
        <v>1036901</v>
      </c>
      <c r="H419" s="13">
        <v>1057571</v>
      </c>
      <c r="I419" s="13">
        <v>967700</v>
      </c>
      <c r="J419" s="13">
        <v>950091</v>
      </c>
      <c r="K419" s="13">
        <v>894964</v>
      </c>
      <c r="L419" s="13"/>
    </row>
    <row r="420" spans="1:12" ht="19.899999999999999" customHeight="1" x14ac:dyDescent="0.25">
      <c r="A420" s="10" t="s">
        <v>334</v>
      </c>
      <c r="B420" s="14">
        <v>165349180</v>
      </c>
      <c r="C420" s="14">
        <v>152059358</v>
      </c>
      <c r="D420" s="14">
        <v>139680483</v>
      </c>
      <c r="E420" s="14">
        <v>161048816</v>
      </c>
      <c r="F420" s="14">
        <v>118210414</v>
      </c>
      <c r="G420" s="14">
        <v>158259431</v>
      </c>
      <c r="H420" s="14">
        <v>206082197</v>
      </c>
      <c r="I420" s="14">
        <v>271856563</v>
      </c>
      <c r="J420" s="14">
        <v>324827482</v>
      </c>
      <c r="K420" s="14">
        <v>312491532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C55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2.1406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/>
      <c r="C4" s="3"/>
      <c r="D4" s="3"/>
      <c r="E4" s="3"/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400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/>
      <c r="C5" s="3"/>
      <c r="D5" s="3"/>
      <c r="E5" s="3"/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 t="e">
        <v>#N/A</v>
      </c>
      <c r="P6" s="28" t="e">
        <v>#N/A</v>
      </c>
      <c r="Q6" s="29" t="e">
        <v>#N/A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8</v>
      </c>
      <c r="K7" s="5" t="s">
        <v>8</v>
      </c>
      <c r="L7" s="5"/>
      <c r="N7" s="7" t="s">
        <v>349</v>
      </c>
      <c r="O7" s="29" t="e">
        <v>#N/A</v>
      </c>
      <c r="P7" s="28" t="e">
        <v>#N/A</v>
      </c>
      <c r="Q7" s="29" t="e">
        <v>#N/A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29" t="e">
        <v>#N/A</v>
      </c>
      <c r="P8" s="28" t="e">
        <v>#N/A</v>
      </c>
      <c r="Q8" s="29" t="e">
        <v>#N/A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123000</v>
      </c>
      <c r="C10" s="11">
        <v>123000</v>
      </c>
      <c r="D10" s="11">
        <v>138000</v>
      </c>
      <c r="E10" s="11">
        <v>145000</v>
      </c>
      <c r="F10" s="11">
        <v>161000</v>
      </c>
      <c r="G10" s="11">
        <v>225000</v>
      </c>
      <c r="H10" s="11">
        <v>267000</v>
      </c>
      <c r="I10" s="11">
        <v>315000</v>
      </c>
      <c r="J10" s="11">
        <v>1686000</v>
      </c>
      <c r="K10" s="11">
        <v>1277000</v>
      </c>
      <c r="L10" s="11"/>
      <c r="N10" s="7" t="s">
        <v>352</v>
      </c>
      <c r="O10" s="29" t="e">
        <v>#N/A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3">
        <v>116000</v>
      </c>
      <c r="C11" s="13">
        <v>116000</v>
      </c>
      <c r="D11" s="13">
        <v>127000</v>
      </c>
      <c r="E11" s="13">
        <v>126000</v>
      </c>
      <c r="F11" s="13">
        <v>126000</v>
      </c>
      <c r="G11" s="13">
        <v>142000</v>
      </c>
      <c r="H11" s="13">
        <v>154000</v>
      </c>
      <c r="I11" s="13">
        <v>195000</v>
      </c>
      <c r="J11" s="13">
        <v>1441000</v>
      </c>
      <c r="K11" s="13">
        <v>1164000</v>
      </c>
      <c r="L11" s="13"/>
      <c r="N11" s="7" t="s">
        <v>353</v>
      </c>
      <c r="O11" s="29" t="e">
        <v>#N/A</v>
      </c>
      <c r="P11" s="28" t="e">
        <v>#N/A</v>
      </c>
      <c r="Q11" s="29" t="e">
        <v>#N/A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 t="e">
        <v>#N/A</v>
      </c>
      <c r="P12" s="28" t="e">
        <v>#N/A</v>
      </c>
      <c r="Q12" s="29" t="e">
        <v>#N/A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 t="e">
        <v>#N/A</v>
      </c>
      <c r="P13" s="28" t="e">
        <v>#N/A</v>
      </c>
      <c r="Q13" s="29" t="e">
        <v>#N/A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7000</v>
      </c>
      <c r="C14" s="14">
        <v>7000</v>
      </c>
      <c r="D14" s="14">
        <v>11000</v>
      </c>
      <c r="E14" s="14">
        <v>19000</v>
      </c>
      <c r="F14" s="14">
        <v>35000</v>
      </c>
      <c r="G14" s="14">
        <v>83000</v>
      </c>
      <c r="H14" s="14">
        <v>113000</v>
      </c>
      <c r="I14" s="14">
        <v>120000</v>
      </c>
      <c r="J14" s="14">
        <v>245000</v>
      </c>
      <c r="K14" s="15">
        <v>113000</v>
      </c>
      <c r="L14" s="15"/>
      <c r="N14" s="7" t="s">
        <v>356</v>
      </c>
      <c r="O14" s="29" t="e">
        <v>#N/A</v>
      </c>
      <c r="P14" s="28" t="e">
        <v>#N/A</v>
      </c>
      <c r="Q14" s="29" t="e">
        <v>#N/A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1657000</v>
      </c>
      <c r="C16" s="11">
        <v>1669000</v>
      </c>
      <c r="D16" s="11">
        <v>1638000</v>
      </c>
      <c r="E16" s="11">
        <v>1573000</v>
      </c>
      <c r="F16" s="11">
        <v>1556000</v>
      </c>
      <c r="G16" s="11">
        <v>1553000</v>
      </c>
      <c r="H16" s="11">
        <v>1458000</v>
      </c>
      <c r="I16" s="11">
        <v>1227000</v>
      </c>
      <c r="J16" s="11">
        <v>7144000</v>
      </c>
      <c r="K16" s="11">
        <v>5642000</v>
      </c>
      <c r="L16" s="11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1657000</v>
      </c>
      <c r="C17" s="13">
        <v>1669000</v>
      </c>
      <c r="D17" s="13">
        <v>1638000</v>
      </c>
      <c r="E17" s="13">
        <v>1573000</v>
      </c>
      <c r="F17" s="13">
        <v>1556000</v>
      </c>
      <c r="G17" s="13">
        <v>1553000</v>
      </c>
      <c r="H17" s="13">
        <v>1458000</v>
      </c>
      <c r="I17" s="13">
        <v>1227000</v>
      </c>
      <c r="J17" s="13">
        <v>6911000</v>
      </c>
      <c r="K17" s="13">
        <v>5590000</v>
      </c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4">
        <v>0</v>
      </c>
      <c r="C18" s="14">
        <v>0</v>
      </c>
      <c r="D18" s="14">
        <v>0</v>
      </c>
      <c r="E18" s="14">
        <v>0</v>
      </c>
      <c r="F18" s="14">
        <v>0</v>
      </c>
      <c r="G18" s="14">
        <v>0</v>
      </c>
      <c r="H18" s="14">
        <v>0</v>
      </c>
      <c r="I18" s="14">
        <v>0</v>
      </c>
      <c r="J18" s="14">
        <v>233000</v>
      </c>
      <c r="K18" s="14">
        <v>52000</v>
      </c>
      <c r="L18" s="14"/>
      <c r="N18" s="7" t="s">
        <v>360</v>
      </c>
      <c r="O18" s="29" t="e">
        <v>#N/A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 t="e">
        <v>#N/A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76000</v>
      </c>
      <c r="C20" s="11">
        <v>65000</v>
      </c>
      <c r="D20" s="11">
        <v>68000</v>
      </c>
      <c r="E20" s="11">
        <v>70000</v>
      </c>
      <c r="F20" s="11">
        <v>66000</v>
      </c>
      <c r="G20" s="11">
        <v>70000</v>
      </c>
      <c r="H20" s="11">
        <v>66000</v>
      </c>
      <c r="I20" s="11">
        <v>69000</v>
      </c>
      <c r="J20" s="11">
        <v>501000</v>
      </c>
      <c r="K20" s="11">
        <v>424000</v>
      </c>
      <c r="L20" s="11"/>
      <c r="N20" s="7" t="s">
        <v>362</v>
      </c>
      <c r="O20" s="29" t="e">
        <v>#N/A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2674000</v>
      </c>
      <c r="C21" s="17">
        <v>3316000</v>
      </c>
      <c r="D21" s="17">
        <v>3674000</v>
      </c>
      <c r="E21" s="17">
        <v>4041000</v>
      </c>
      <c r="F21" s="17">
        <v>3992000</v>
      </c>
      <c r="G21" s="17">
        <v>4793000</v>
      </c>
      <c r="H21" s="17">
        <v>4749000</v>
      </c>
      <c r="I21" s="17">
        <v>7579000</v>
      </c>
      <c r="J21" s="17">
        <v>51961000</v>
      </c>
      <c r="K21" s="17">
        <v>40176000</v>
      </c>
      <c r="L21" s="17"/>
      <c r="N21" s="7" t="s">
        <v>363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 t="e">
        <v>#N/A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952000</v>
      </c>
      <c r="C23" s="18">
        <v>243000</v>
      </c>
      <c r="D23" s="18">
        <v>556000</v>
      </c>
      <c r="E23" s="18">
        <v>158000</v>
      </c>
      <c r="F23" s="18">
        <v>159000</v>
      </c>
      <c r="G23" s="18">
        <v>844000</v>
      </c>
      <c r="H23" s="18">
        <v>1017000</v>
      </c>
      <c r="I23" s="18">
        <v>821000</v>
      </c>
      <c r="J23" s="18">
        <v>4969000</v>
      </c>
      <c r="K23" s="18">
        <v>3782000</v>
      </c>
      <c r="L23" s="18"/>
      <c r="N23" s="7" t="s">
        <v>365</v>
      </c>
      <c r="O23" s="29" t="e">
        <v>#N/A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 t="e">
        <v>#N/A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5482000</v>
      </c>
      <c r="C25" s="18">
        <v>5416000</v>
      </c>
      <c r="D25" s="18">
        <v>6074000</v>
      </c>
      <c r="E25" s="18">
        <v>5987000</v>
      </c>
      <c r="F25" s="18">
        <v>5934000</v>
      </c>
      <c r="G25" s="18">
        <v>7485000</v>
      </c>
      <c r="H25" s="18">
        <v>7557000</v>
      </c>
      <c r="I25" s="18">
        <v>10011000</v>
      </c>
      <c r="J25" s="18">
        <v>66261000</v>
      </c>
      <c r="K25" s="18">
        <v>51301000</v>
      </c>
      <c r="L25" s="18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29" t="e">
        <v>#N/A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1381000</v>
      </c>
      <c r="C27" s="18">
        <v>1227000</v>
      </c>
      <c r="D27" s="18">
        <v>1145000</v>
      </c>
      <c r="E27" s="18">
        <v>1166000</v>
      </c>
      <c r="F27" s="18">
        <v>1350000</v>
      </c>
      <c r="G27" s="18">
        <v>1649000</v>
      </c>
      <c r="H27" s="18">
        <v>2117000</v>
      </c>
      <c r="I27" s="18">
        <v>2684000</v>
      </c>
      <c r="J27" s="18">
        <v>20597000</v>
      </c>
      <c r="K27" s="18">
        <v>11328000</v>
      </c>
      <c r="L27" s="18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632000</v>
      </c>
      <c r="C28" s="14">
        <v>652000</v>
      </c>
      <c r="D28" s="14">
        <v>683000</v>
      </c>
      <c r="E28" s="14">
        <v>672000</v>
      </c>
      <c r="F28" s="14">
        <v>646000</v>
      </c>
      <c r="G28" s="14">
        <v>888000</v>
      </c>
      <c r="H28" s="14">
        <v>1053000</v>
      </c>
      <c r="I28" s="14">
        <v>1287000</v>
      </c>
      <c r="J28" s="14">
        <v>8552000</v>
      </c>
      <c r="K28" s="14">
        <v>5848000</v>
      </c>
      <c r="L28" s="14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260000</v>
      </c>
      <c r="C29" s="13">
        <v>215000</v>
      </c>
      <c r="D29" s="13">
        <v>229000</v>
      </c>
      <c r="E29" s="13">
        <v>260000</v>
      </c>
      <c r="F29" s="13">
        <v>197000</v>
      </c>
      <c r="G29" s="13">
        <v>278000</v>
      </c>
      <c r="H29" s="13">
        <v>370000</v>
      </c>
      <c r="I29" s="13">
        <v>505000</v>
      </c>
      <c r="J29" s="13">
        <v>2823000</v>
      </c>
      <c r="K29" s="13">
        <v>1635000</v>
      </c>
      <c r="L29" s="13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489000</v>
      </c>
      <c r="C30" s="14">
        <v>360000</v>
      </c>
      <c r="D30" s="14">
        <v>233000</v>
      </c>
      <c r="E30" s="14">
        <v>234000</v>
      </c>
      <c r="F30" s="14">
        <v>507000</v>
      </c>
      <c r="G30" s="14">
        <v>483000</v>
      </c>
      <c r="H30" s="14">
        <v>694000</v>
      </c>
      <c r="I30" s="14">
        <v>892000</v>
      </c>
      <c r="J30" s="14">
        <v>9222000</v>
      </c>
      <c r="K30" s="14">
        <v>3845000</v>
      </c>
      <c r="L30" s="14"/>
      <c r="N30" s="7" t="s">
        <v>372</v>
      </c>
      <c r="O30" s="29" t="e">
        <v>#N/A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0</v>
      </c>
      <c r="F32" s="14">
        <v>0</v>
      </c>
      <c r="G32" s="14">
        <v>0</v>
      </c>
      <c r="H32" s="15">
        <v>0</v>
      </c>
      <c r="I32" s="15">
        <v>0</v>
      </c>
      <c r="J32" s="15">
        <v>0</v>
      </c>
      <c r="K32" s="15">
        <v>0</v>
      </c>
      <c r="L32" s="15"/>
      <c r="N32" s="7" t="s">
        <v>374</v>
      </c>
      <c r="O32" s="29" t="e">
        <v>#N/A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 t="e">
        <v>#N/A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6740000</v>
      </c>
      <c r="C34" s="11">
        <v>6520000</v>
      </c>
      <c r="D34" s="11">
        <v>7081000</v>
      </c>
      <c r="E34" s="11">
        <v>7008000</v>
      </c>
      <c r="F34" s="11">
        <v>7123000</v>
      </c>
      <c r="G34" s="11">
        <v>8909000</v>
      </c>
      <c r="H34" s="11">
        <v>9407000</v>
      </c>
      <c r="I34" s="11">
        <v>12380000</v>
      </c>
      <c r="J34" s="11">
        <v>85172000</v>
      </c>
      <c r="K34" s="11">
        <v>61352000</v>
      </c>
      <c r="L34" s="11"/>
      <c r="N34" s="7" t="s">
        <v>376</v>
      </c>
      <c r="O34" s="29" t="e">
        <v>#N/A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6863000</v>
      </c>
      <c r="C35" s="18">
        <v>6643000</v>
      </c>
      <c r="D35" s="18">
        <v>7219000</v>
      </c>
      <c r="E35" s="18">
        <v>7153000</v>
      </c>
      <c r="F35" s="18">
        <v>7284000</v>
      </c>
      <c r="G35" s="18">
        <v>9134000</v>
      </c>
      <c r="H35" s="18">
        <v>9674000</v>
      </c>
      <c r="I35" s="18">
        <v>12695000</v>
      </c>
      <c r="J35" s="18">
        <v>86858000</v>
      </c>
      <c r="K35" s="18">
        <v>62629000</v>
      </c>
      <c r="L35" s="18"/>
      <c r="N35" s="7" t="s">
        <v>377</v>
      </c>
      <c r="O35" s="29" t="e">
        <v>#N/A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 t="e">
        <v>#N/A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 t="e">
        <v>#N/A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2640000</v>
      </c>
      <c r="C39" s="18">
        <v>2652000</v>
      </c>
      <c r="D39" s="18">
        <v>2663000</v>
      </c>
      <c r="E39" s="18">
        <v>2715000</v>
      </c>
      <c r="F39" s="18">
        <v>2430000</v>
      </c>
      <c r="G39" s="18">
        <v>2845000</v>
      </c>
      <c r="H39" s="18">
        <v>3079000</v>
      </c>
      <c r="I39" s="18">
        <v>5447000</v>
      </c>
      <c r="J39" s="18">
        <v>40432000</v>
      </c>
      <c r="K39" s="18">
        <v>26208000</v>
      </c>
      <c r="L39" s="18"/>
      <c r="N39" s="7" t="s">
        <v>381</v>
      </c>
      <c r="O39" s="29" t="e">
        <v>#N/A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17000</v>
      </c>
      <c r="C40" s="14">
        <v>16000</v>
      </c>
      <c r="D40" s="14">
        <v>16000</v>
      </c>
      <c r="E40" s="14">
        <v>16000</v>
      </c>
      <c r="F40" s="14">
        <v>16000</v>
      </c>
      <c r="G40" s="14">
        <v>16000</v>
      </c>
      <c r="H40" s="14">
        <v>16000</v>
      </c>
      <c r="I40" s="14">
        <v>16000</v>
      </c>
      <c r="J40" s="14">
        <v>96000</v>
      </c>
      <c r="K40" s="14">
        <v>95000</v>
      </c>
      <c r="L40" s="14"/>
      <c r="N40" s="7" t="s">
        <v>382</v>
      </c>
      <c r="O40" s="29" t="e">
        <v>#N/A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7182000</v>
      </c>
      <c r="C41" s="16">
        <v>7155000</v>
      </c>
      <c r="D41" s="16">
        <v>7118000</v>
      </c>
      <c r="E41" s="16">
        <v>7092000</v>
      </c>
      <c r="F41" s="16">
        <v>7050000</v>
      </c>
      <c r="G41" s="13">
        <v>7025000</v>
      </c>
      <c r="H41" s="13">
        <v>6990000</v>
      </c>
      <c r="I41" s="13">
        <v>6726000</v>
      </c>
      <c r="J41" s="13">
        <v>46026000</v>
      </c>
      <c r="K41" s="13">
        <v>45583000</v>
      </c>
      <c r="L41" s="13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-1291000</v>
      </c>
      <c r="C42" s="14">
        <v>-1292000</v>
      </c>
      <c r="D42" s="14">
        <v>-1112000</v>
      </c>
      <c r="E42" s="14">
        <v>-1274000</v>
      </c>
      <c r="F42" s="14">
        <v>-1462000</v>
      </c>
      <c r="G42" s="14">
        <v>-1087000</v>
      </c>
      <c r="H42" s="14">
        <v>-866000</v>
      </c>
      <c r="I42" s="14">
        <v>-472000</v>
      </c>
      <c r="J42" s="14">
        <v>9724000</v>
      </c>
      <c r="K42" s="14">
        <v>5967000</v>
      </c>
      <c r="L42" s="14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-3268000</v>
      </c>
      <c r="C43" s="13">
        <v>-3227000</v>
      </c>
      <c r="D43" s="13">
        <v>-3359000</v>
      </c>
      <c r="E43" s="13">
        <v>-3119000</v>
      </c>
      <c r="F43" s="13">
        <v>-3174000</v>
      </c>
      <c r="G43" s="13">
        <v>-3109000</v>
      </c>
      <c r="H43" s="13">
        <v>-3061000</v>
      </c>
      <c r="I43" s="13">
        <v>-823000</v>
      </c>
      <c r="J43" s="13">
        <v>-15414000</v>
      </c>
      <c r="K43" s="13">
        <v>-25437000</v>
      </c>
      <c r="L43" s="13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 t="e">
        <v>#N/A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1">
        <v>36000</v>
      </c>
      <c r="C50" s="11">
        <v>42000</v>
      </c>
      <c r="D50" s="11">
        <v>41000</v>
      </c>
      <c r="E50" s="11">
        <v>39000</v>
      </c>
      <c r="F50" s="11">
        <v>37000</v>
      </c>
      <c r="G50" s="11">
        <v>26000</v>
      </c>
      <c r="H50" s="11">
        <v>28000</v>
      </c>
      <c r="I50" s="11">
        <v>22000</v>
      </c>
      <c r="J50" s="11">
        <v>1106000</v>
      </c>
      <c r="K50" s="11">
        <v>815000</v>
      </c>
      <c r="L50" s="11"/>
      <c r="N50" s="7" t="s">
        <v>392</v>
      </c>
      <c r="O50" s="29" t="e">
        <v>#N/A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 t="e">
        <v>#N/A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2676000</v>
      </c>
      <c r="C52" s="11">
        <v>2694000</v>
      </c>
      <c r="D52" s="11">
        <v>2704000</v>
      </c>
      <c r="E52" s="11">
        <v>2754000</v>
      </c>
      <c r="F52" s="11">
        <v>2467000</v>
      </c>
      <c r="G52" s="11">
        <v>2871000</v>
      </c>
      <c r="H52" s="11">
        <v>3107000</v>
      </c>
      <c r="I52" s="11">
        <v>5469000</v>
      </c>
      <c r="J52" s="11">
        <v>41538000</v>
      </c>
      <c r="K52" s="11">
        <v>27023000</v>
      </c>
      <c r="L52" s="11"/>
      <c r="N52" s="7" t="s">
        <v>394</v>
      </c>
      <c r="O52" s="29" t="e">
        <v>#N/A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418350</v>
      </c>
      <c r="P53" s="65">
        <f t="shared" ref="P53:X53" si="0">C86</f>
        <v>417122</v>
      </c>
      <c r="Q53" s="65">
        <f t="shared" si="0"/>
        <v>415440</v>
      </c>
      <c r="R53" s="65">
        <f t="shared" si="0"/>
        <v>409607</v>
      </c>
      <c r="S53" s="65">
        <f t="shared" si="0"/>
        <v>409607</v>
      </c>
      <c r="T53" s="65">
        <f t="shared" si="0"/>
        <v>407729</v>
      </c>
      <c r="U53" s="65">
        <f t="shared" si="0"/>
        <v>392625</v>
      </c>
      <c r="V53" s="65">
        <f t="shared" si="0"/>
        <v>386766</v>
      </c>
      <c r="W53" s="65">
        <f t="shared" si="0"/>
        <v>385962</v>
      </c>
      <c r="X53" s="65">
        <f t="shared" si="0"/>
        <v>371871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 t="e">
        <f>O53*O7/100</f>
        <v>#N/A</v>
      </c>
      <c r="P54" s="50" t="e">
        <f t="shared" ref="P54:X54" si="1">P53*P7/100</f>
        <v>#N/A</v>
      </c>
      <c r="Q54" s="49" t="e">
        <f t="shared" si="1"/>
        <v>#N/A</v>
      </c>
      <c r="R54" s="50" t="e">
        <f t="shared" si="1"/>
        <v>#N/A</v>
      </c>
      <c r="S54" s="49" t="e">
        <f t="shared" si="1"/>
        <v>#N/A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 t="e">
        <f t="shared" ref="O55:X55" si="2">O53*O8/100</f>
        <v>#N/A</v>
      </c>
      <c r="P55" s="50" t="e">
        <f t="shared" si="2"/>
        <v>#N/A</v>
      </c>
      <c r="Q55" s="49" t="e">
        <f t="shared" si="2"/>
        <v>#N/A</v>
      </c>
      <c r="R55" s="50" t="e">
        <f t="shared" si="2"/>
        <v>#N/A</v>
      </c>
      <c r="S55" s="49" t="e">
        <f t="shared" si="2"/>
        <v>#N/A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2750000</v>
      </c>
      <c r="C56" s="11">
        <v>3156000</v>
      </c>
      <c r="D56" s="11">
        <v>3786000</v>
      </c>
      <c r="E56" s="11">
        <v>3639000</v>
      </c>
      <c r="F56" s="11">
        <v>4110000</v>
      </c>
      <c r="G56" s="11">
        <v>5279000</v>
      </c>
      <c r="H56" s="11">
        <v>5388000</v>
      </c>
      <c r="I56" s="11">
        <v>5271000</v>
      </c>
      <c r="J56" s="11">
        <v>37785000</v>
      </c>
      <c r="K56" s="11">
        <v>29208000</v>
      </c>
      <c r="L56" s="11"/>
      <c r="N56" s="51" t="s">
        <v>439</v>
      </c>
      <c r="O56" s="52">
        <f>B135/100</f>
        <v>0.03</v>
      </c>
      <c r="P56" s="52">
        <f t="shared" ref="P56:X56" si="3">C135/100</f>
        <v>-0.09</v>
      </c>
      <c r="Q56" s="52">
        <f t="shared" si="3"/>
        <v>0.03</v>
      </c>
      <c r="R56" s="52">
        <f t="shared" si="3"/>
        <v>-0.02</v>
      </c>
      <c r="S56" s="52">
        <f t="shared" si="3"/>
        <v>-0.19</v>
      </c>
      <c r="T56" s="52">
        <f t="shared" si="3"/>
        <v>-0.05</v>
      </c>
      <c r="U56" s="52">
        <f t="shared" si="3"/>
        <v>-0.14000000000000001</v>
      </c>
      <c r="V56" s="52">
        <f t="shared" si="3"/>
        <v>0.08</v>
      </c>
      <c r="W56" s="52">
        <f t="shared" si="3"/>
        <v>0.26</v>
      </c>
      <c r="X56" s="52">
        <f t="shared" si="3"/>
        <v>0.25</v>
      </c>
    </row>
    <row r="57" spans="1:24" ht="19.899999999999999" customHeight="1" x14ac:dyDescent="0.25">
      <c r="A57" s="12" t="s">
        <v>45</v>
      </c>
      <c r="B57" s="13">
        <v>241000</v>
      </c>
      <c r="C57" s="13">
        <v>315000</v>
      </c>
      <c r="D57" s="13">
        <v>363000</v>
      </c>
      <c r="E57" s="13">
        <v>496000</v>
      </c>
      <c r="F57" s="13">
        <v>514000</v>
      </c>
      <c r="G57" s="13">
        <v>567000</v>
      </c>
      <c r="H57" s="13">
        <v>579000</v>
      </c>
      <c r="I57" s="13">
        <v>1068000</v>
      </c>
      <c r="J57" s="13">
        <v>9315000</v>
      </c>
      <c r="K57" s="13">
        <v>5910000</v>
      </c>
      <c r="L57" s="13"/>
      <c r="N57" s="48" t="s">
        <v>440</v>
      </c>
      <c r="O57" s="53">
        <f>(B30+B29+B28)-(B66+B68)</f>
        <v>723000</v>
      </c>
      <c r="P57" s="53">
        <f t="shared" ref="P57:X57" si="4">(C30+C29+C28)-(C66+C68)</f>
        <v>573000</v>
      </c>
      <c r="Q57" s="53">
        <f t="shared" si="4"/>
        <v>454000</v>
      </c>
      <c r="R57" s="53">
        <f t="shared" si="4"/>
        <v>440000</v>
      </c>
      <c r="S57" s="53">
        <f t="shared" si="4"/>
        <v>743000</v>
      </c>
      <c r="T57" s="53">
        <f t="shared" si="4"/>
        <v>888000</v>
      </c>
      <c r="U57" s="53">
        <f t="shared" si="4"/>
        <v>1216000</v>
      </c>
      <c r="V57" s="53">
        <f t="shared" si="4"/>
        <v>1588000</v>
      </c>
      <c r="W57" s="53">
        <f t="shared" si="4"/>
        <v>13318000</v>
      </c>
      <c r="X57" s="53">
        <f t="shared" si="4"/>
        <v>5816000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76000</v>
      </c>
      <c r="P58" s="53">
        <f t="shared" ref="P58:X58" si="5">C20</f>
        <v>65000</v>
      </c>
      <c r="Q58" s="53">
        <f t="shared" si="5"/>
        <v>68000</v>
      </c>
      <c r="R58" s="53">
        <f t="shared" si="5"/>
        <v>70000</v>
      </c>
      <c r="S58" s="53">
        <f t="shared" si="5"/>
        <v>66000</v>
      </c>
      <c r="T58" s="53">
        <f t="shared" si="5"/>
        <v>70000</v>
      </c>
      <c r="U58" s="53">
        <f t="shared" si="5"/>
        <v>66000</v>
      </c>
      <c r="V58" s="53">
        <f t="shared" si="5"/>
        <v>69000</v>
      </c>
      <c r="W58" s="53">
        <f t="shared" si="5"/>
        <v>501000</v>
      </c>
      <c r="X58" s="53">
        <f t="shared" si="5"/>
        <v>424000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799000</v>
      </c>
      <c r="P59" s="55">
        <f t="shared" ref="P59:X59" si="6">P57+P58</f>
        <v>638000</v>
      </c>
      <c r="Q59" s="54">
        <f t="shared" si="6"/>
        <v>522000</v>
      </c>
      <c r="R59" s="55">
        <f t="shared" si="6"/>
        <v>510000</v>
      </c>
      <c r="S59" s="54">
        <f t="shared" si="6"/>
        <v>809000</v>
      </c>
      <c r="T59" s="55">
        <f t="shared" si="6"/>
        <v>958000</v>
      </c>
      <c r="U59" s="54">
        <f t="shared" si="6"/>
        <v>1282000</v>
      </c>
      <c r="V59" s="55">
        <f t="shared" si="6"/>
        <v>1657000</v>
      </c>
      <c r="W59" s="54">
        <f t="shared" si="6"/>
        <v>13819000</v>
      </c>
      <c r="X59" s="55">
        <f t="shared" si="6"/>
        <v>6240000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580000</v>
      </c>
      <c r="P60" s="53">
        <f t="shared" ref="P60:X60" si="7">C146</f>
        <v>625000</v>
      </c>
      <c r="Q60" s="53">
        <f t="shared" si="7"/>
        <v>817000</v>
      </c>
      <c r="R60" s="53">
        <f t="shared" si="7"/>
        <v>789000</v>
      </c>
      <c r="S60" s="53">
        <f t="shared" si="7"/>
        <v>775000</v>
      </c>
      <c r="T60" s="53">
        <f t="shared" si="7"/>
        <v>750000</v>
      </c>
      <c r="U60" s="53">
        <f t="shared" si="7"/>
        <v>775000</v>
      </c>
      <c r="V60" s="53">
        <f t="shared" si="7"/>
        <v>793000</v>
      </c>
      <c r="W60" s="53">
        <f t="shared" si="7"/>
        <v>5582000</v>
      </c>
      <c r="X60" s="53">
        <f t="shared" si="7"/>
        <v>5022000</v>
      </c>
    </row>
    <row r="61" spans="1:24" ht="19.899999999999999" customHeight="1" x14ac:dyDescent="0.25">
      <c r="A61" s="12" t="s">
        <v>49</v>
      </c>
      <c r="B61" s="13">
        <v>1425000</v>
      </c>
      <c r="C61" s="13">
        <v>1911000</v>
      </c>
      <c r="D61" s="13">
        <v>2230000</v>
      </c>
      <c r="E61" s="13">
        <v>2144000</v>
      </c>
      <c r="F61" s="13">
        <v>2637000</v>
      </c>
      <c r="G61" s="13">
        <v>3498000</v>
      </c>
      <c r="H61" s="13">
        <v>3633000</v>
      </c>
      <c r="I61" s="13">
        <v>2724000</v>
      </c>
      <c r="J61" s="13">
        <v>20501000</v>
      </c>
      <c r="K61" s="13">
        <v>18035000</v>
      </c>
      <c r="L61" s="13"/>
      <c r="N61" s="48" t="s">
        <v>444</v>
      </c>
      <c r="O61" s="56">
        <f>B165/B163</f>
        <v>0.40387722132471726</v>
      </c>
      <c r="P61" s="56">
        <f t="shared" ref="P61:X61" si="8">C165/C163</f>
        <v>0.46043165467625902</v>
      </c>
      <c r="Q61" s="56">
        <f>D165/D163</f>
        <v>-1.7142857142857142</v>
      </c>
      <c r="R61" s="56">
        <f t="shared" si="8"/>
        <v>0.70260223048327142</v>
      </c>
      <c r="S61" s="56">
        <f t="shared" si="8"/>
        <v>0.82101167315175094</v>
      </c>
      <c r="T61" s="56">
        <f t="shared" si="8"/>
        <v>1.1805555555555556</v>
      </c>
      <c r="U61" s="56">
        <f t="shared" si="8"/>
        <v>0.13146466640347415</v>
      </c>
      <c r="V61" s="56">
        <f t="shared" si="8"/>
        <v>0.2749786507258753</v>
      </c>
      <c r="W61" s="56">
        <f t="shared" si="8"/>
        <v>0.31466305052768118</v>
      </c>
      <c r="X61" s="56">
        <f t="shared" si="8"/>
        <v>0.6646903820816864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609000</v>
      </c>
      <c r="P62" s="53">
        <f t="shared" ref="P62:X62" si="9">C154</f>
        <v>315000</v>
      </c>
      <c r="Q62" s="53">
        <f t="shared" si="9"/>
        <v>69000</v>
      </c>
      <c r="R62" s="53">
        <f t="shared" si="9"/>
        <v>416000</v>
      </c>
      <c r="S62" s="53">
        <f t="shared" si="9"/>
        <v>386000</v>
      </c>
      <c r="T62" s="53">
        <f t="shared" si="9"/>
        <v>495000</v>
      </c>
      <c r="U62" s="53">
        <f t="shared" si="9"/>
        <v>-2119000</v>
      </c>
      <c r="V62" s="53">
        <f t="shared" si="9"/>
        <v>1380000</v>
      </c>
      <c r="W62" s="53">
        <f t="shared" si="9"/>
        <v>17458000</v>
      </c>
      <c r="X62" s="53">
        <f t="shared" si="9"/>
        <v>3461000</v>
      </c>
    </row>
    <row r="63" spans="1:24" ht="19.899999999999999" customHeight="1" x14ac:dyDescent="0.25">
      <c r="A63" s="12" t="s">
        <v>50</v>
      </c>
      <c r="B63" s="18">
        <v>1084000</v>
      </c>
      <c r="C63" s="18">
        <v>930000</v>
      </c>
      <c r="D63" s="18">
        <v>1193000</v>
      </c>
      <c r="E63" s="18">
        <v>999000</v>
      </c>
      <c r="F63" s="18">
        <v>959000</v>
      </c>
      <c r="G63" s="18">
        <v>1214000</v>
      </c>
      <c r="H63" s="18">
        <v>1176000</v>
      </c>
      <c r="I63" s="18">
        <v>1479000</v>
      </c>
      <c r="J63" s="18">
        <v>7969000</v>
      </c>
      <c r="K63" s="18">
        <v>5263000</v>
      </c>
      <c r="L63" s="18"/>
      <c r="N63" s="51" t="s">
        <v>446</v>
      </c>
      <c r="O63" s="57">
        <f>O62*(1-O61)</f>
        <v>363038.7722132472</v>
      </c>
      <c r="P63" s="55">
        <f t="shared" ref="P63:X63" si="10">P62*(1-P61)</f>
        <v>169964.0287769784</v>
      </c>
      <c r="Q63" s="57">
        <f t="shared" si="10"/>
        <v>187285.71428571429</v>
      </c>
      <c r="R63" s="55">
        <f t="shared" si="10"/>
        <v>123717.47211895909</v>
      </c>
      <c r="S63" s="57">
        <f t="shared" si="10"/>
        <v>69089.49416342414</v>
      </c>
      <c r="T63" s="55">
        <f t="shared" si="10"/>
        <v>-89375.000000000015</v>
      </c>
      <c r="U63" s="57">
        <f t="shared" si="10"/>
        <v>-1840426.3718910383</v>
      </c>
      <c r="V63" s="55">
        <f t="shared" si="10"/>
        <v>1000529.461998292</v>
      </c>
      <c r="W63" s="57">
        <f t="shared" si="10"/>
        <v>11964612.463887742</v>
      </c>
      <c r="X63" s="55">
        <f t="shared" si="10"/>
        <v>1160506.5876152834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202038.77221324714</v>
      </c>
      <c r="P64" s="60">
        <f t="shared" ref="P64:V64" si="11">(P63+P60)-(P59-Q59+P60)</f>
        <v>53964.028776978375</v>
      </c>
      <c r="Q64" s="59">
        <f t="shared" si="11"/>
        <v>175285.71428571432</v>
      </c>
      <c r="R64" s="60">
        <f t="shared" si="11"/>
        <v>422717.47211895906</v>
      </c>
      <c r="S64" s="59">
        <f t="shared" si="11"/>
        <v>218089.49416342413</v>
      </c>
      <c r="T64" s="60">
        <f t="shared" si="11"/>
        <v>234625</v>
      </c>
      <c r="U64" s="59">
        <f t="shared" si="11"/>
        <v>-1465426.3718910383</v>
      </c>
      <c r="V64" s="60">
        <f t="shared" si="11"/>
        <v>13162529.461998291</v>
      </c>
      <c r="W64" s="59">
        <f>(W63+W60)-(W59-X59+W60)</f>
        <v>4385612.4638877437</v>
      </c>
      <c r="X64" s="60">
        <f>(X63+X60)-(X59+X60)</f>
        <v>-5079493.4123847168</v>
      </c>
    </row>
    <row r="65" spans="1:24" ht="19.899999999999999" customHeight="1" thickBot="1" x14ac:dyDescent="0.3">
      <c r="A65" s="12" t="s">
        <v>51</v>
      </c>
      <c r="B65" s="18">
        <v>1437000</v>
      </c>
      <c r="C65" s="18">
        <v>793000</v>
      </c>
      <c r="D65" s="18">
        <v>729000</v>
      </c>
      <c r="E65" s="18">
        <v>760000</v>
      </c>
      <c r="F65" s="18">
        <v>707000</v>
      </c>
      <c r="G65" s="18">
        <v>984000</v>
      </c>
      <c r="H65" s="18">
        <v>1179000</v>
      </c>
      <c r="I65" s="18">
        <v>1955000</v>
      </c>
      <c r="J65" s="18">
        <v>7535000</v>
      </c>
      <c r="K65" s="18">
        <v>6398000</v>
      </c>
      <c r="L65" s="18"/>
      <c r="N65" s="61" t="s">
        <v>448</v>
      </c>
      <c r="O65" s="62" t="e">
        <f>O64/O55</f>
        <v>#N/A</v>
      </c>
      <c r="P65" s="63" t="e">
        <f>P64/P55</f>
        <v>#N/A</v>
      </c>
      <c r="Q65" s="64" t="e">
        <f t="shared" ref="Q65:X65" si="12">Q64/Q55</f>
        <v>#N/A</v>
      </c>
      <c r="R65" s="63" t="e">
        <f t="shared" si="12"/>
        <v>#N/A</v>
      </c>
      <c r="S65" s="64" t="e">
        <f t="shared" si="12"/>
        <v>#N/A</v>
      </c>
      <c r="T65" s="63" t="e">
        <f t="shared" si="12"/>
        <v>#N/A</v>
      </c>
      <c r="U65" s="64" t="e">
        <f t="shared" si="12"/>
        <v>#N/A</v>
      </c>
      <c r="V65" s="63" t="e">
        <f t="shared" si="12"/>
        <v>#N/A</v>
      </c>
      <c r="W65" s="64" t="e">
        <f t="shared" si="12"/>
        <v>#N/A</v>
      </c>
      <c r="X65" s="63" t="e">
        <f t="shared" si="12"/>
        <v>#N/A</v>
      </c>
    </row>
    <row r="66" spans="1:24" ht="19.899999999999999" customHeight="1" x14ac:dyDescent="0.25">
      <c r="A66" s="10" t="s">
        <v>52</v>
      </c>
      <c r="B66" s="14">
        <v>586000</v>
      </c>
      <c r="C66" s="14">
        <v>594000</v>
      </c>
      <c r="D66" s="14">
        <v>638000</v>
      </c>
      <c r="E66" s="14">
        <v>615000</v>
      </c>
      <c r="F66" s="14">
        <v>516000</v>
      </c>
      <c r="G66" s="14">
        <v>695000</v>
      </c>
      <c r="H66" s="14">
        <v>820000</v>
      </c>
      <c r="I66" s="14">
        <v>979000</v>
      </c>
      <c r="J66" s="14">
        <v>6034000</v>
      </c>
      <c r="K66" s="14">
        <v>4630000</v>
      </c>
      <c r="L66" s="14"/>
      <c r="N66" s="69" t="s">
        <v>449</v>
      </c>
      <c r="O66" s="71">
        <f>B11</f>
        <v>116000</v>
      </c>
      <c r="P66" s="71">
        <f t="shared" ref="P66:X66" si="13">C11</f>
        <v>116000</v>
      </c>
      <c r="Q66" s="71">
        <f t="shared" si="13"/>
        <v>127000</v>
      </c>
      <c r="R66" s="71">
        <f t="shared" si="13"/>
        <v>126000</v>
      </c>
      <c r="S66" s="71">
        <f t="shared" si="13"/>
        <v>126000</v>
      </c>
      <c r="T66" s="71">
        <f t="shared" si="13"/>
        <v>142000</v>
      </c>
      <c r="U66" s="71">
        <f t="shared" si="13"/>
        <v>154000</v>
      </c>
      <c r="V66" s="71">
        <f t="shared" si="13"/>
        <v>195000</v>
      </c>
      <c r="W66" s="71">
        <f t="shared" si="13"/>
        <v>1441000</v>
      </c>
      <c r="X66" s="71">
        <f t="shared" si="13"/>
        <v>1164000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6740000</v>
      </c>
      <c r="P67" s="71">
        <f t="shared" ref="P67:X67" si="14">C34</f>
        <v>6520000</v>
      </c>
      <c r="Q67" s="71">
        <f t="shared" si="14"/>
        <v>7081000</v>
      </c>
      <c r="R67" s="71">
        <f t="shared" si="14"/>
        <v>7008000</v>
      </c>
      <c r="S67" s="71">
        <f t="shared" si="14"/>
        <v>7123000</v>
      </c>
      <c r="T67" s="71">
        <f t="shared" si="14"/>
        <v>8909000</v>
      </c>
      <c r="U67" s="71">
        <f t="shared" si="14"/>
        <v>9407000</v>
      </c>
      <c r="V67" s="71">
        <f t="shared" si="14"/>
        <v>12380000</v>
      </c>
      <c r="W67" s="71">
        <f t="shared" si="14"/>
        <v>85172000</v>
      </c>
      <c r="X67" s="71">
        <f t="shared" si="14"/>
        <v>61352000</v>
      </c>
    </row>
    <row r="68" spans="1:24" ht="19.899999999999999" customHeight="1" x14ac:dyDescent="0.25">
      <c r="A68" s="10" t="s">
        <v>54</v>
      </c>
      <c r="B68" s="14">
        <v>72000</v>
      </c>
      <c r="C68" s="14">
        <v>60000</v>
      </c>
      <c r="D68" s="14">
        <v>53000</v>
      </c>
      <c r="E68" s="14">
        <v>111000</v>
      </c>
      <c r="F68" s="14">
        <v>91000</v>
      </c>
      <c r="G68" s="14">
        <v>66000</v>
      </c>
      <c r="H68" s="14">
        <v>81000</v>
      </c>
      <c r="I68" s="14">
        <v>117000</v>
      </c>
      <c r="J68" s="14">
        <v>1245000</v>
      </c>
      <c r="K68" s="14">
        <v>882000</v>
      </c>
      <c r="L68" s="14"/>
      <c r="N68" s="69" t="s">
        <v>451</v>
      </c>
      <c r="O68" s="108">
        <f>O66/O67</f>
        <v>1.7210682492581602E-2</v>
      </c>
      <c r="P68" s="108">
        <f t="shared" ref="P68:X68" si="15">P66/P67</f>
        <v>1.7791411042944787E-2</v>
      </c>
      <c r="Q68" s="108">
        <f t="shared" si="15"/>
        <v>1.7935319870074847E-2</v>
      </c>
      <c r="R68" s="108">
        <f t="shared" si="15"/>
        <v>1.797945205479452E-2</v>
      </c>
      <c r="S68" s="108">
        <f t="shared" si="15"/>
        <v>1.7689175909027095E-2</v>
      </c>
      <c r="T68" s="108">
        <f t="shared" si="15"/>
        <v>1.5938938152430127E-2</v>
      </c>
      <c r="U68" s="108">
        <f t="shared" si="15"/>
        <v>1.6370787711278836E-2</v>
      </c>
      <c r="V68" s="108">
        <f t="shared" si="15"/>
        <v>1.5751211631663976E-2</v>
      </c>
      <c r="W68" s="108">
        <f t="shared" si="15"/>
        <v>1.6918705677922322E-2</v>
      </c>
      <c r="X68" s="108">
        <f t="shared" si="15"/>
        <v>1.8972486634502541E-2</v>
      </c>
    </row>
    <row r="69" spans="1:24" ht="19.899999999999999" customHeight="1" x14ac:dyDescent="0.25">
      <c r="A69" s="12" t="s">
        <v>55</v>
      </c>
      <c r="B69" s="13">
        <v>779000</v>
      </c>
      <c r="C69" s="13">
        <v>139000</v>
      </c>
      <c r="D69" s="13">
        <v>38000</v>
      </c>
      <c r="E69" s="13">
        <v>34000</v>
      </c>
      <c r="F69" s="13">
        <v>100000</v>
      </c>
      <c r="G69" s="13">
        <v>223000</v>
      </c>
      <c r="H69" s="13">
        <v>278000</v>
      </c>
      <c r="I69" s="13">
        <v>859000</v>
      </c>
      <c r="J69" s="13">
        <v>256000</v>
      </c>
      <c r="K69" s="13">
        <v>886000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9000</v>
      </c>
      <c r="R69" s="128">
        <f t="shared" si="16"/>
        <v>0</v>
      </c>
      <c r="S69" s="128">
        <f t="shared" si="16"/>
        <v>15000</v>
      </c>
      <c r="T69" s="128">
        <f t="shared" si="16"/>
        <v>10000</v>
      </c>
      <c r="U69" s="128">
        <f t="shared" si="16"/>
        <v>3029000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7.0866141732283464E-2</v>
      </c>
      <c r="R70" s="130">
        <f t="shared" si="17"/>
        <v>0</v>
      </c>
      <c r="S70" s="130">
        <f t="shared" si="17"/>
        <v>0.11904761904761904</v>
      </c>
      <c r="T70" s="130">
        <f>T69/T66</f>
        <v>7.0422535211267609E-2</v>
      </c>
      <c r="U70" s="130">
        <f t="shared" si="17"/>
        <v>19.668831168831169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4187000</v>
      </c>
      <c r="C71" s="18">
        <v>3949000</v>
      </c>
      <c r="D71" s="18">
        <v>4515000</v>
      </c>
      <c r="E71" s="18">
        <v>4399000</v>
      </c>
      <c r="F71" s="18">
        <v>4817000</v>
      </c>
      <c r="G71" s="18">
        <v>6263000</v>
      </c>
      <c r="H71" s="18">
        <v>6567000</v>
      </c>
      <c r="I71" s="18">
        <v>7226000</v>
      </c>
      <c r="J71" s="18">
        <v>45320000</v>
      </c>
      <c r="K71" s="18">
        <v>35606000</v>
      </c>
      <c r="L71" s="18"/>
    </row>
    <row r="72" spans="1:24" ht="19.899999999999999" customHeight="1" x14ac:dyDescent="0.25">
      <c r="A72" s="10" t="s">
        <v>57</v>
      </c>
      <c r="B72" s="11">
        <v>6863000</v>
      </c>
      <c r="C72" s="11">
        <v>6643000</v>
      </c>
      <c r="D72" s="11">
        <v>7219000</v>
      </c>
      <c r="E72" s="11">
        <v>7153000</v>
      </c>
      <c r="F72" s="11">
        <v>7284000</v>
      </c>
      <c r="G72" s="11">
        <v>9134000</v>
      </c>
      <c r="H72" s="11">
        <v>9674000</v>
      </c>
      <c r="I72" s="11">
        <v>12695000</v>
      </c>
      <c r="J72" s="11">
        <v>86858000</v>
      </c>
      <c r="K72" s="11">
        <v>62629000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10000</v>
      </c>
      <c r="C74" s="19">
        <v>6000</v>
      </c>
      <c r="D74" s="19">
        <v>7000</v>
      </c>
      <c r="E74" s="19">
        <v>2000</v>
      </c>
      <c r="F74" s="19">
        <v>1000</v>
      </c>
      <c r="G74" s="19">
        <v>2000</v>
      </c>
      <c r="H74" s="19">
        <v>2000</v>
      </c>
      <c r="I74" s="19">
        <v>4000</v>
      </c>
      <c r="J74" s="19">
        <v>-50000</v>
      </c>
      <c r="K74" s="19">
        <v>11000</v>
      </c>
      <c r="L74" s="19"/>
    </row>
    <row r="75" spans="1:24" ht="19.899999999999999" customHeight="1" x14ac:dyDescent="0.25">
      <c r="A75" s="12" t="s">
        <v>59</v>
      </c>
      <c r="B75" s="18">
        <v>-56000</v>
      </c>
      <c r="C75" s="18">
        <v>434000</v>
      </c>
      <c r="D75" s="18">
        <v>416000</v>
      </c>
      <c r="E75" s="18">
        <v>406000</v>
      </c>
      <c r="F75" s="18">
        <v>643000</v>
      </c>
      <c r="G75" s="18">
        <v>665000</v>
      </c>
      <c r="H75" s="18">
        <v>938000</v>
      </c>
      <c r="I75" s="18">
        <v>729000</v>
      </c>
      <c r="J75" s="18">
        <v>13062000</v>
      </c>
      <c r="K75" s="18">
        <v>4930000</v>
      </c>
      <c r="L75" s="18"/>
    </row>
    <row r="76" spans="1:24" ht="19.899999999999999" customHeight="1" x14ac:dyDescent="0.25">
      <c r="A76" s="10" t="s">
        <v>60</v>
      </c>
      <c r="B76" s="11">
        <v>5426000</v>
      </c>
      <c r="C76" s="11">
        <v>5850000</v>
      </c>
      <c r="D76" s="11">
        <v>6490000</v>
      </c>
      <c r="E76" s="11">
        <v>6393000</v>
      </c>
      <c r="F76" s="11">
        <v>6577000</v>
      </c>
      <c r="G76" s="11">
        <v>8150000</v>
      </c>
      <c r="H76" s="11">
        <v>8495000</v>
      </c>
      <c r="I76" s="11">
        <v>10740000</v>
      </c>
      <c r="J76" s="11">
        <v>79323000</v>
      </c>
      <c r="K76" s="11">
        <v>56231000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415301</v>
      </c>
      <c r="C80" s="13">
        <v>412770</v>
      </c>
      <c r="D80" s="13">
        <v>410055</v>
      </c>
      <c r="E80" s="13">
        <v>408224</v>
      </c>
      <c r="F80" s="13">
        <v>405265</v>
      </c>
      <c r="G80" s="13">
        <v>404010</v>
      </c>
      <c r="H80" s="13">
        <v>402628</v>
      </c>
      <c r="I80" s="13">
        <v>383166</v>
      </c>
      <c r="J80" s="13">
        <v>381915</v>
      </c>
      <c r="K80" s="13">
        <v>380769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/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600000</v>
      </c>
      <c r="C82" s="13">
        <v>600000</v>
      </c>
      <c r="D82" s="13">
        <v>600000</v>
      </c>
      <c r="E82" s="13">
        <v>600000</v>
      </c>
      <c r="F82" s="13">
        <v>600000</v>
      </c>
      <c r="G82" s="13">
        <v>600000</v>
      </c>
      <c r="H82" s="13">
        <v>600000</v>
      </c>
      <c r="I82" s="13">
        <v>600000</v>
      </c>
      <c r="J82" s="13">
        <v>600000</v>
      </c>
      <c r="K82" s="13">
        <v>600000</v>
      </c>
      <c r="L82" s="13"/>
    </row>
    <row r="83" spans="1:12" ht="19.899999999999999" customHeight="1" x14ac:dyDescent="0.25">
      <c r="A83" s="10" t="s">
        <v>65</v>
      </c>
      <c r="B83" s="15">
        <v>2</v>
      </c>
      <c r="C83" s="15">
        <v>2</v>
      </c>
      <c r="D83" s="15">
        <v>2</v>
      </c>
      <c r="E83" s="15">
        <v>2</v>
      </c>
      <c r="F83" s="15">
        <v>4</v>
      </c>
      <c r="G83" s="15">
        <v>2</v>
      </c>
      <c r="H83" s="15">
        <v>2</v>
      </c>
      <c r="I83" s="15">
        <v>3</v>
      </c>
      <c r="J83" s="15">
        <v>25</v>
      </c>
      <c r="K83" s="15">
        <v>25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/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/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418350</v>
      </c>
      <c r="C86" s="13">
        <v>417122</v>
      </c>
      <c r="D86" s="13">
        <v>415440</v>
      </c>
      <c r="E86" s="13">
        <v>409607</v>
      </c>
      <c r="F86" s="13">
        <v>409607</v>
      </c>
      <c r="G86" s="13">
        <v>407729</v>
      </c>
      <c r="H86" s="13">
        <v>392625</v>
      </c>
      <c r="I86" s="13">
        <v>386766</v>
      </c>
      <c r="J86" s="13">
        <v>385962</v>
      </c>
      <c r="K86" s="13">
        <v>371871</v>
      </c>
      <c r="L86" s="13"/>
    </row>
    <row r="87" spans="1:12" ht="19.899999999999999" customHeight="1" x14ac:dyDescent="0.25">
      <c r="A87" s="10" t="s">
        <v>69</v>
      </c>
      <c r="B87" s="14">
        <v>418350</v>
      </c>
      <c r="C87" s="14">
        <v>417379</v>
      </c>
      <c r="D87" s="14">
        <v>415440</v>
      </c>
      <c r="E87" s="14">
        <v>414706</v>
      </c>
      <c r="F87" s="14">
        <v>409607</v>
      </c>
      <c r="G87" s="14">
        <v>407729</v>
      </c>
      <c r="H87" s="14">
        <v>405547</v>
      </c>
      <c r="I87" s="14">
        <v>422131</v>
      </c>
      <c r="J87" s="14">
        <v>421058</v>
      </c>
      <c r="K87" s="14">
        <v>373440</v>
      </c>
      <c r="L87" s="14"/>
    </row>
    <row r="88" spans="1:12" ht="19.899999999999999" customHeight="1" x14ac:dyDescent="0.25">
      <c r="A88" s="12" t="s">
        <v>70</v>
      </c>
      <c r="B88" s="13">
        <v>0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1073</v>
      </c>
      <c r="J88" s="13">
        <v>1860</v>
      </c>
      <c r="K88" s="13">
        <v>2121</v>
      </c>
      <c r="L88" s="13"/>
    </row>
    <row r="89" spans="1:12" ht="19.899999999999999" customHeight="1" x14ac:dyDescent="0.25">
      <c r="A89" s="10" t="s">
        <v>71</v>
      </c>
      <c r="B89" s="15">
        <v>0</v>
      </c>
      <c r="C89" s="15">
        <v>0</v>
      </c>
      <c r="D89" s="15">
        <v>0</v>
      </c>
      <c r="E89" s="15">
        <v>0</v>
      </c>
      <c r="F89" s="15">
        <v>0</v>
      </c>
      <c r="G89" s="14">
        <v>0</v>
      </c>
      <c r="H89" s="14">
        <v>0</v>
      </c>
      <c r="I89" s="14">
        <v>26000</v>
      </c>
      <c r="J89" s="14">
        <v>254000</v>
      </c>
      <c r="K89" s="14">
        <v>353000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906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15000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45000</v>
      </c>
      <c r="C94" s="16">
        <v>37000</v>
      </c>
      <c r="D94" s="16">
        <v>42000</v>
      </c>
      <c r="E94" s="16">
        <v>-4000</v>
      </c>
      <c r="F94" s="16">
        <v>-13000</v>
      </c>
      <c r="G94" s="16">
        <v>-24000</v>
      </c>
      <c r="H94" s="13">
        <v>-8000</v>
      </c>
      <c r="I94" s="13">
        <v>-87000</v>
      </c>
      <c r="J94" s="13">
        <v>-491000</v>
      </c>
      <c r="K94" s="13">
        <v>144000</v>
      </c>
      <c r="L94" s="13"/>
    </row>
    <row r="95" spans="1:12" ht="19.899999999999999" customHeight="1" x14ac:dyDescent="0.25">
      <c r="A95" s="10" t="s">
        <v>77</v>
      </c>
      <c r="B95" s="14">
        <v>-1409000</v>
      </c>
      <c r="C95" s="14">
        <v>-1413000</v>
      </c>
      <c r="D95" s="14">
        <v>-1263000</v>
      </c>
      <c r="E95" s="14">
        <v>-1386000</v>
      </c>
      <c r="F95" s="14">
        <v>-1566000</v>
      </c>
      <c r="G95" s="14">
        <v>-1195000</v>
      </c>
      <c r="H95" s="14">
        <v>-994000</v>
      </c>
      <c r="I95" s="14">
        <v>-562000</v>
      </c>
      <c r="J95" s="14">
        <v>8840000</v>
      </c>
      <c r="K95" s="14">
        <v>4548000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265000</v>
      </c>
      <c r="D96" s="13">
        <v>90000</v>
      </c>
      <c r="E96" s="13">
        <v>99000</v>
      </c>
      <c r="F96" s="13">
        <v>11000</v>
      </c>
      <c r="G96" s="13">
        <v>14000</v>
      </c>
      <c r="H96" s="13">
        <v>35000</v>
      </c>
      <c r="I96" s="13">
        <v>32000</v>
      </c>
      <c r="J96" s="13">
        <v>198000</v>
      </c>
      <c r="K96" s="13">
        <v>179000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1961000</v>
      </c>
      <c r="C98" s="13">
        <v>1975000</v>
      </c>
      <c r="D98" s="16">
        <v>2031000</v>
      </c>
      <c r="E98" s="13">
        <v>2072000</v>
      </c>
      <c r="F98" s="13">
        <v>2607000</v>
      </c>
      <c r="G98" s="13">
        <v>3444000</v>
      </c>
      <c r="H98" s="13">
        <v>3678000</v>
      </c>
      <c r="I98" s="13">
        <v>3373000</v>
      </c>
      <c r="J98" s="13">
        <v>19738000</v>
      </c>
      <c r="K98" s="13">
        <v>16803000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685000</v>
      </c>
      <c r="J99" s="15">
        <v>11354000</v>
      </c>
      <c r="K99" s="15">
        <v>9828000</v>
      </c>
      <c r="L99" s="15"/>
    </row>
    <row r="100" spans="1:12" ht="19.899999999999999" customHeight="1" x14ac:dyDescent="0.25">
      <c r="A100" s="12" t="s">
        <v>82</v>
      </c>
      <c r="B100" s="13">
        <v>100000</v>
      </c>
      <c r="C100" s="13">
        <v>100000</v>
      </c>
      <c r="D100" s="13">
        <v>122000</v>
      </c>
      <c r="E100" s="13">
        <v>118000</v>
      </c>
      <c r="F100" s="13">
        <v>89000</v>
      </c>
      <c r="G100" s="13">
        <v>122000</v>
      </c>
      <c r="H100" s="13">
        <v>111000</v>
      </c>
      <c r="I100" s="13">
        <v>183000</v>
      </c>
      <c r="J100" s="13">
        <v>1469000</v>
      </c>
      <c r="K100" s="13">
        <v>1241000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18000</v>
      </c>
      <c r="G101" s="15">
        <v>25000</v>
      </c>
      <c r="H101" s="15">
        <v>41000</v>
      </c>
      <c r="I101" s="15">
        <v>38000</v>
      </c>
      <c r="J101" s="15">
        <v>96000</v>
      </c>
      <c r="K101" s="15">
        <v>17000</v>
      </c>
      <c r="L101" s="15"/>
    </row>
    <row r="102" spans="1:12" ht="19.899999999999999" customHeight="1" x14ac:dyDescent="0.25">
      <c r="A102" s="12" t="s">
        <v>84</v>
      </c>
      <c r="B102" s="13">
        <v>1425000</v>
      </c>
      <c r="C102" s="13">
        <v>1911000</v>
      </c>
      <c r="D102" s="13">
        <v>2230000</v>
      </c>
      <c r="E102" s="13">
        <v>2144000</v>
      </c>
      <c r="F102" s="13">
        <v>2637000</v>
      </c>
      <c r="G102" s="13">
        <v>3498000</v>
      </c>
      <c r="H102" s="13">
        <v>3633000</v>
      </c>
      <c r="I102" s="13">
        <v>2724000</v>
      </c>
      <c r="J102" s="13">
        <v>20501000</v>
      </c>
      <c r="K102" s="13">
        <v>18035000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1681000</v>
      </c>
      <c r="K103" s="14">
        <v>1390000</v>
      </c>
      <c r="L103" s="14"/>
    </row>
    <row r="104" spans="1:12" ht="19.899999999999999" customHeight="1" x14ac:dyDescent="0.25">
      <c r="A104" s="12" t="s">
        <v>86</v>
      </c>
      <c r="B104" s="13">
        <v>779000</v>
      </c>
      <c r="C104" s="13">
        <v>139000</v>
      </c>
      <c r="D104" s="13">
        <v>38000</v>
      </c>
      <c r="E104" s="13">
        <v>34000</v>
      </c>
      <c r="F104" s="13">
        <v>100000</v>
      </c>
      <c r="G104" s="13">
        <v>223000</v>
      </c>
      <c r="H104" s="13">
        <v>278000</v>
      </c>
      <c r="I104" s="13">
        <v>859000</v>
      </c>
      <c r="J104" s="13">
        <v>256000</v>
      </c>
      <c r="K104" s="13">
        <v>886000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6166000</v>
      </c>
      <c r="C107" s="15">
        <v>5537000</v>
      </c>
      <c r="D107" s="15">
        <v>5485000</v>
      </c>
      <c r="E107" s="15">
        <v>5335000</v>
      </c>
      <c r="F107" s="15">
        <v>5655000</v>
      </c>
      <c r="G107" s="15">
        <v>7010000</v>
      </c>
      <c r="H107" s="15">
        <v>7349000</v>
      </c>
      <c r="I107" s="15">
        <v>9613000</v>
      </c>
      <c r="J107" s="15">
        <v>69586000</v>
      </c>
      <c r="K107" s="15">
        <v>46403000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619000</v>
      </c>
      <c r="C109" s="14">
        <v>622000</v>
      </c>
      <c r="D109" s="14">
        <v>695000</v>
      </c>
      <c r="E109" s="14">
        <v>705000</v>
      </c>
      <c r="F109" s="14">
        <v>683000</v>
      </c>
      <c r="G109" s="14">
        <v>851000</v>
      </c>
      <c r="H109" s="14">
        <v>728000</v>
      </c>
      <c r="I109" s="14">
        <v>841000</v>
      </c>
      <c r="J109" s="14">
        <v>6005000</v>
      </c>
      <c r="K109" s="14">
        <v>3623000</v>
      </c>
      <c r="L109" s="14"/>
    </row>
    <row r="110" spans="1:12" ht="19.899999999999999" customHeight="1" x14ac:dyDescent="0.25">
      <c r="A110" s="12" t="s">
        <v>92</v>
      </c>
      <c r="B110" s="13">
        <v>697000</v>
      </c>
      <c r="C110" s="13">
        <v>927000</v>
      </c>
      <c r="D110" s="13">
        <v>1064000</v>
      </c>
      <c r="E110" s="13">
        <v>995000</v>
      </c>
      <c r="F110" s="13">
        <v>954000</v>
      </c>
      <c r="G110" s="13">
        <v>1199000</v>
      </c>
      <c r="H110" s="13">
        <v>387000</v>
      </c>
      <c r="I110" s="13">
        <v>618000</v>
      </c>
      <c r="J110" s="13">
        <v>1565000</v>
      </c>
      <c r="K110" s="13">
        <v>1258000</v>
      </c>
      <c r="L110" s="13"/>
    </row>
    <row r="111" spans="1:12" ht="19.899999999999999" customHeight="1" x14ac:dyDescent="0.25">
      <c r="A111" s="10" t="s">
        <v>93</v>
      </c>
      <c r="B111" s="14">
        <v>53000</v>
      </c>
      <c r="C111" s="14">
        <v>20000</v>
      </c>
      <c r="D111" s="14">
        <v>22000</v>
      </c>
      <c r="E111" s="14">
        <v>0</v>
      </c>
      <c r="F111" s="14">
        <v>0</v>
      </c>
      <c r="G111" s="15">
        <v>0</v>
      </c>
      <c r="H111" s="14">
        <v>4000</v>
      </c>
      <c r="I111" s="14">
        <v>0</v>
      </c>
      <c r="J111" s="14">
        <v>0</v>
      </c>
      <c r="K111" s="14">
        <v>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/>
      <c r="G113" s="15"/>
      <c r="H113" s="15">
        <v>0</v>
      </c>
      <c r="I113" s="15">
        <v>0</v>
      </c>
      <c r="J113" s="15"/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/>
      <c r="G114" s="16"/>
      <c r="H114" s="16">
        <v>0</v>
      </c>
      <c r="I114" s="16">
        <v>0</v>
      </c>
      <c r="J114" s="16"/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/>
      <c r="G115" s="15"/>
      <c r="H115" s="15">
        <v>0</v>
      </c>
      <c r="I115" s="15">
        <v>0</v>
      </c>
      <c r="J115" s="15"/>
      <c r="K115" s="7"/>
      <c r="L115" s="7"/>
    </row>
    <row r="116" spans="1:13" ht="19.899999999999999" customHeight="1" x14ac:dyDescent="0.25">
      <c r="A116" s="12" t="s">
        <v>98</v>
      </c>
      <c r="B116" s="13">
        <v>76000</v>
      </c>
      <c r="C116" s="13">
        <v>65000</v>
      </c>
      <c r="D116" s="13">
        <v>68000</v>
      </c>
      <c r="E116" s="13">
        <v>70000</v>
      </c>
      <c r="F116" s="13">
        <v>66000</v>
      </c>
      <c r="G116" s="13">
        <v>70000</v>
      </c>
      <c r="H116" s="13">
        <v>66000</v>
      </c>
      <c r="I116" s="13">
        <v>69000</v>
      </c>
      <c r="J116" s="13">
        <v>511000</v>
      </c>
      <c r="K116" s="13">
        <v>434000</v>
      </c>
      <c r="L116" s="13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>
        <v>0</v>
      </c>
      <c r="K121" s="14">
        <v>0</v>
      </c>
      <c r="L121" s="14"/>
    </row>
    <row r="122" spans="1:13" ht="19.899999999999999" customHeight="1" x14ac:dyDescent="0.25">
      <c r="A122" s="12" t="s">
        <v>104</v>
      </c>
      <c r="B122" s="13">
        <v>10000</v>
      </c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126000</v>
      </c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45000</v>
      </c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/>
      <c r="C130" s="3"/>
      <c r="D130" s="3"/>
      <c r="E130" s="3"/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/>
      <c r="C131" s="3"/>
      <c r="D131" s="3"/>
      <c r="E131" s="3"/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338</v>
      </c>
      <c r="G133" s="5" t="s">
        <v>338</v>
      </c>
      <c r="H133" s="5" t="s">
        <v>338</v>
      </c>
      <c r="I133" s="5" t="s">
        <v>338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4080000</v>
      </c>
      <c r="C134" s="11">
        <v>3943000</v>
      </c>
      <c r="D134" s="11">
        <v>4341000</v>
      </c>
      <c r="E134" s="11">
        <v>4223000</v>
      </c>
      <c r="F134" s="11">
        <v>4311000</v>
      </c>
      <c r="G134" s="11">
        <v>5350000</v>
      </c>
      <c r="H134" s="11">
        <v>5646000</v>
      </c>
      <c r="I134" s="11">
        <v>6559000</v>
      </c>
      <c r="J134" s="11">
        <v>50023000</v>
      </c>
      <c r="K134" s="11">
        <v>39824000</v>
      </c>
      <c r="L134" s="11"/>
    </row>
    <row r="135" spans="1:12" ht="19.899999999999999" customHeight="1" x14ac:dyDescent="0.25">
      <c r="A135" s="12" t="s">
        <v>110</v>
      </c>
      <c r="B135" s="17">
        <v>3</v>
      </c>
      <c r="C135" s="17">
        <v>-9</v>
      </c>
      <c r="D135" s="17">
        <v>3</v>
      </c>
      <c r="E135" s="17">
        <v>-2</v>
      </c>
      <c r="F135" s="17">
        <v>-19</v>
      </c>
      <c r="G135" s="17">
        <v>-5</v>
      </c>
      <c r="H135" s="17">
        <v>-14</v>
      </c>
      <c r="I135" s="17">
        <v>8</v>
      </c>
      <c r="J135" s="17">
        <v>26</v>
      </c>
      <c r="K135" s="17">
        <v>25</v>
      </c>
      <c r="L135" s="17"/>
    </row>
    <row r="136" spans="1:12" ht="19.899999999999999" customHeight="1" x14ac:dyDescent="0.25">
      <c r="A136" s="10" t="s">
        <v>111</v>
      </c>
      <c r="B136" s="11">
        <v>2626000</v>
      </c>
      <c r="C136" s="11">
        <v>3173000</v>
      </c>
      <c r="D136" s="11">
        <v>3582000</v>
      </c>
      <c r="E136" s="11">
        <v>32630000</v>
      </c>
      <c r="F136" s="11">
        <v>3294000</v>
      </c>
      <c r="G136" s="11">
        <v>4190000</v>
      </c>
      <c r="H136" s="11">
        <v>4146000</v>
      </c>
      <c r="I136" s="11">
        <v>4062000</v>
      </c>
      <c r="J136" s="11">
        <v>28745000</v>
      </c>
      <c r="K136" s="11">
        <v>25833000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1205438</v>
      </c>
      <c r="C138" s="14">
        <v>956151</v>
      </c>
      <c r="D138" s="14">
        <v>897251</v>
      </c>
      <c r="E138" s="14">
        <v>1229851</v>
      </c>
      <c r="F138" s="14">
        <v>1225683</v>
      </c>
      <c r="G138" s="14">
        <v>1285817</v>
      </c>
      <c r="H138" s="14">
        <v>-1311088</v>
      </c>
      <c r="I138" s="14">
        <v>2232474</v>
      </c>
      <c r="J138" s="14">
        <v>23428000</v>
      </c>
      <c r="K138" s="14">
        <v>8787000</v>
      </c>
      <c r="L138" s="14"/>
    </row>
    <row r="139" spans="1:12" ht="19.899999999999999" customHeight="1" x14ac:dyDescent="0.25">
      <c r="A139" s="12" t="s">
        <v>113</v>
      </c>
      <c r="B139" s="18">
        <v>1205438</v>
      </c>
      <c r="C139" s="18">
        <v>956151</v>
      </c>
      <c r="D139" s="18">
        <v>897251</v>
      </c>
      <c r="E139" s="18">
        <v>1229851</v>
      </c>
      <c r="F139" s="18">
        <v>1225683</v>
      </c>
      <c r="G139" s="18">
        <v>1285817</v>
      </c>
      <c r="H139" s="18">
        <v>-1311088</v>
      </c>
      <c r="I139" s="18">
        <v>2232474</v>
      </c>
      <c r="J139" s="18">
        <v>23428000</v>
      </c>
      <c r="K139" s="18">
        <v>8787000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3000</v>
      </c>
      <c r="C141" s="13">
        <v>5000</v>
      </c>
      <c r="D141" s="13">
        <v>6000</v>
      </c>
      <c r="E141" s="13">
        <v>20000</v>
      </c>
      <c r="F141" s="13">
        <v>60000</v>
      </c>
      <c r="G141" s="13">
        <v>36000</v>
      </c>
      <c r="H141" s="13">
        <v>22000</v>
      </c>
      <c r="I141" s="13">
        <v>-5000</v>
      </c>
      <c r="J141" s="13">
        <v>17000</v>
      </c>
      <c r="K141" s="16">
        <v>18000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0</v>
      </c>
      <c r="D143" s="13">
        <v>0</v>
      </c>
      <c r="E143" s="13">
        <v>0</v>
      </c>
      <c r="F143" s="13">
        <v>0</v>
      </c>
      <c r="G143" s="13">
        <v>0</v>
      </c>
      <c r="H143" s="13">
        <v>0</v>
      </c>
      <c r="I143" s="13">
        <v>42000</v>
      </c>
      <c r="J143" s="13">
        <v>210000</v>
      </c>
      <c r="K143" s="13">
        <v>170000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/>
    </row>
    <row r="146" spans="1:12" ht="19.899999999999999" customHeight="1" x14ac:dyDescent="0.25">
      <c r="A146" s="10" t="s">
        <v>119</v>
      </c>
      <c r="B146" s="14">
        <v>580000</v>
      </c>
      <c r="C146" s="14">
        <v>625000</v>
      </c>
      <c r="D146" s="14">
        <v>817000</v>
      </c>
      <c r="E146" s="14">
        <v>789000</v>
      </c>
      <c r="F146" s="14">
        <v>775000</v>
      </c>
      <c r="G146" s="14">
        <v>750000</v>
      </c>
      <c r="H146" s="14">
        <v>775000</v>
      </c>
      <c r="I146" s="14">
        <v>793000</v>
      </c>
      <c r="J146" s="14">
        <v>5582000</v>
      </c>
      <c r="K146" s="14">
        <v>5022000</v>
      </c>
      <c r="L146" s="14"/>
    </row>
    <row r="147" spans="1:12" ht="19.899999999999999" customHeight="1" x14ac:dyDescent="0.25">
      <c r="A147" s="12" t="s">
        <v>120</v>
      </c>
      <c r="B147" s="13">
        <v>0</v>
      </c>
      <c r="C147" s="13">
        <v>0</v>
      </c>
      <c r="D147" s="13">
        <v>0</v>
      </c>
      <c r="E147" s="13">
        <v>0</v>
      </c>
      <c r="F147" s="13">
        <v>0</v>
      </c>
      <c r="G147" s="13">
        <v>0</v>
      </c>
      <c r="H147" s="13">
        <v>0</v>
      </c>
      <c r="I147" s="13">
        <v>11000</v>
      </c>
      <c r="J147" s="13">
        <v>108000</v>
      </c>
      <c r="K147" s="13">
        <v>71000</v>
      </c>
      <c r="L147" s="13"/>
    </row>
    <row r="148" spans="1:12" ht="19.899999999999999" customHeight="1" x14ac:dyDescent="0.25">
      <c r="A148" s="10" t="s">
        <v>121</v>
      </c>
      <c r="B148" s="14">
        <v>13438</v>
      </c>
      <c r="C148" s="14">
        <v>11151</v>
      </c>
      <c r="D148" s="14">
        <v>5251</v>
      </c>
      <c r="E148" s="14">
        <v>4851</v>
      </c>
      <c r="F148" s="14">
        <v>4683</v>
      </c>
      <c r="G148" s="14">
        <v>4817</v>
      </c>
      <c r="H148" s="14">
        <v>10912</v>
      </c>
      <c r="I148" s="14">
        <v>11474</v>
      </c>
      <c r="J148" s="14">
        <v>53000</v>
      </c>
      <c r="K148" s="14">
        <v>45000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596438</v>
      </c>
      <c r="C152" s="11">
        <v>641151</v>
      </c>
      <c r="D152" s="11">
        <v>828251</v>
      </c>
      <c r="E152" s="11">
        <v>813851</v>
      </c>
      <c r="F152" s="11">
        <v>839683</v>
      </c>
      <c r="G152" s="11">
        <v>790817</v>
      </c>
      <c r="H152" s="11">
        <v>807912</v>
      </c>
      <c r="I152" s="11">
        <v>852474</v>
      </c>
      <c r="J152" s="11">
        <v>5970000</v>
      </c>
      <c r="K152" s="11">
        <v>5326000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609000</v>
      </c>
      <c r="C154" s="11">
        <v>315000</v>
      </c>
      <c r="D154" s="11">
        <v>69000</v>
      </c>
      <c r="E154" s="11">
        <v>416000</v>
      </c>
      <c r="F154" s="11">
        <v>386000</v>
      </c>
      <c r="G154" s="11">
        <v>495000</v>
      </c>
      <c r="H154" s="11">
        <v>-2119000</v>
      </c>
      <c r="I154" s="11">
        <v>1380000</v>
      </c>
      <c r="J154" s="11">
        <v>17458000</v>
      </c>
      <c r="K154" s="11">
        <v>3461000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2000</v>
      </c>
      <c r="D156" s="15">
        <v>0</v>
      </c>
      <c r="E156" s="15">
        <v>0</v>
      </c>
      <c r="F156" s="15">
        <v>0</v>
      </c>
      <c r="G156" s="15">
        <v>0</v>
      </c>
      <c r="H156" s="15">
        <v>5000</v>
      </c>
      <c r="I156" s="15">
        <v>7000</v>
      </c>
      <c r="J156" s="15">
        <v>0</v>
      </c>
      <c r="K156" s="15">
        <v>0</v>
      </c>
      <c r="L156" s="15"/>
    </row>
    <row r="157" spans="1:12" ht="19.899999999999999" customHeight="1" x14ac:dyDescent="0.25">
      <c r="A157" s="12" t="s">
        <v>128</v>
      </c>
      <c r="B157" s="13">
        <v>14000</v>
      </c>
      <c r="C157" s="13">
        <v>17000</v>
      </c>
      <c r="D157" s="13">
        <v>15000</v>
      </c>
      <c r="E157" s="13">
        <v>22000</v>
      </c>
      <c r="F157" s="13">
        <v>28000</v>
      </c>
      <c r="G157" s="13">
        <v>24000</v>
      </c>
      <c r="H157" s="13">
        <v>39000</v>
      </c>
      <c r="I157" s="13">
        <v>43000</v>
      </c>
      <c r="J157" s="13">
        <v>388000</v>
      </c>
      <c r="K157" s="13">
        <v>311000</v>
      </c>
      <c r="L157" s="13"/>
    </row>
    <row r="158" spans="1:12" ht="19.899999999999999" customHeight="1" x14ac:dyDescent="0.25">
      <c r="A158" s="10" t="s">
        <v>129</v>
      </c>
      <c r="B158" s="14">
        <v>172000</v>
      </c>
      <c r="C158" s="14">
        <v>178000</v>
      </c>
      <c r="D158" s="14">
        <v>169000</v>
      </c>
      <c r="E158" s="14">
        <v>180000</v>
      </c>
      <c r="F158" s="14">
        <v>245000</v>
      </c>
      <c r="G158" s="14">
        <v>278000</v>
      </c>
      <c r="H158" s="14">
        <v>296000</v>
      </c>
      <c r="I158" s="14">
        <v>231000</v>
      </c>
      <c r="J158" s="14">
        <v>1417000</v>
      </c>
      <c r="K158" s="14">
        <v>1203000</v>
      </c>
      <c r="L158" s="14"/>
    </row>
    <row r="159" spans="1:12" ht="19.899999999999999" customHeight="1" x14ac:dyDescent="0.25">
      <c r="A159" s="12" t="s">
        <v>130</v>
      </c>
      <c r="B159" s="18">
        <v>-158000</v>
      </c>
      <c r="C159" s="18">
        <v>-159000</v>
      </c>
      <c r="D159" s="18">
        <v>-154000</v>
      </c>
      <c r="E159" s="18">
        <v>-158000</v>
      </c>
      <c r="F159" s="18">
        <v>-217000</v>
      </c>
      <c r="G159" s="18">
        <v>-254000</v>
      </c>
      <c r="H159" s="18">
        <v>-252000</v>
      </c>
      <c r="I159" s="18">
        <v>-181000</v>
      </c>
      <c r="J159" s="18">
        <v>-1029000</v>
      </c>
      <c r="K159" s="18">
        <v>-892000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168000</v>
      </c>
      <c r="C161" s="17">
        <v>122000</v>
      </c>
      <c r="D161" s="17">
        <v>22000</v>
      </c>
      <c r="E161" s="18">
        <v>11000</v>
      </c>
      <c r="F161" s="18">
        <v>88000</v>
      </c>
      <c r="G161" s="18">
        <v>-25000</v>
      </c>
      <c r="H161" s="18">
        <v>-162000</v>
      </c>
      <c r="I161" s="17">
        <v>-28000</v>
      </c>
      <c r="J161" s="18">
        <v>532000</v>
      </c>
      <c r="K161" s="18">
        <v>467000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619000</v>
      </c>
      <c r="C163" s="18">
        <v>278000</v>
      </c>
      <c r="D163" s="18">
        <v>-63000</v>
      </c>
      <c r="E163" s="18">
        <v>269000</v>
      </c>
      <c r="F163" s="18">
        <v>257000</v>
      </c>
      <c r="G163" s="18">
        <v>216000</v>
      </c>
      <c r="H163" s="18">
        <v>-2533000</v>
      </c>
      <c r="I163" s="18">
        <v>1171000</v>
      </c>
      <c r="J163" s="18">
        <v>16961000</v>
      </c>
      <c r="K163" s="18">
        <v>3036000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250000</v>
      </c>
      <c r="C165" s="18">
        <v>128000</v>
      </c>
      <c r="D165" s="18">
        <v>108000</v>
      </c>
      <c r="E165" s="18">
        <v>189000</v>
      </c>
      <c r="F165" s="18">
        <v>211000</v>
      </c>
      <c r="G165" s="18">
        <v>255000</v>
      </c>
      <c r="H165" s="18">
        <v>-333000</v>
      </c>
      <c r="I165" s="18">
        <v>322000</v>
      </c>
      <c r="J165" s="18">
        <v>5337000</v>
      </c>
      <c r="K165" s="18">
        <v>2018000</v>
      </c>
      <c r="L165" s="18"/>
    </row>
    <row r="166" spans="1:12" ht="19.899999999999999" customHeight="1" x14ac:dyDescent="0.25">
      <c r="A166" s="10" t="s">
        <v>134</v>
      </c>
      <c r="B166" s="14">
        <v>299000</v>
      </c>
      <c r="C166" s="14">
        <v>243000</v>
      </c>
      <c r="D166" s="14">
        <v>202000</v>
      </c>
      <c r="E166" s="14">
        <v>247000</v>
      </c>
      <c r="F166" s="14">
        <v>215000</v>
      </c>
      <c r="G166" s="14">
        <v>178000</v>
      </c>
      <c r="H166" s="14">
        <v>168000</v>
      </c>
      <c r="I166" s="14">
        <v>425000</v>
      </c>
      <c r="J166" s="14">
        <v>2982000</v>
      </c>
      <c r="K166" s="14">
        <v>1740000</v>
      </c>
      <c r="L166" s="14"/>
    </row>
    <row r="167" spans="1:12" ht="19.899999999999999" customHeight="1" x14ac:dyDescent="0.25">
      <c r="A167" s="12" t="s">
        <v>135</v>
      </c>
      <c r="B167" s="13">
        <v>-49000</v>
      </c>
      <c r="C167" s="13">
        <v>-85000</v>
      </c>
      <c r="D167" s="13">
        <v>-114000</v>
      </c>
      <c r="E167" s="13">
        <v>-53000</v>
      </c>
      <c r="F167" s="13">
        <v>19000</v>
      </c>
      <c r="G167" s="13">
        <v>114000</v>
      </c>
      <c r="H167" s="13">
        <v>-467000</v>
      </c>
      <c r="I167" s="13">
        <v>8000</v>
      </c>
      <c r="J167" s="13">
        <v>2232000</v>
      </c>
      <c r="K167" s="13">
        <v>-1414000</v>
      </c>
      <c r="L167" s="13"/>
    </row>
    <row r="168" spans="1:12" ht="19.899999999999999" customHeight="1" x14ac:dyDescent="0.25">
      <c r="A168" s="10" t="s">
        <v>136</v>
      </c>
      <c r="B168" s="14">
        <v>0</v>
      </c>
      <c r="C168" s="14">
        <v>-30000</v>
      </c>
      <c r="D168" s="14">
        <v>20000</v>
      </c>
      <c r="E168" s="14">
        <v>-5000</v>
      </c>
      <c r="F168" s="14">
        <v>-23000</v>
      </c>
      <c r="G168" s="14">
        <v>-37000</v>
      </c>
      <c r="H168" s="14">
        <v>-34000</v>
      </c>
      <c r="I168" s="14">
        <v>-111000</v>
      </c>
      <c r="J168" s="14">
        <v>123000</v>
      </c>
      <c r="K168" s="14">
        <v>1692000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369000</v>
      </c>
      <c r="C170" s="11">
        <v>150000</v>
      </c>
      <c r="D170" s="11">
        <v>-171000</v>
      </c>
      <c r="E170" s="11">
        <v>80000</v>
      </c>
      <c r="F170" s="11">
        <v>46000</v>
      </c>
      <c r="G170" s="11">
        <v>-39000</v>
      </c>
      <c r="H170" s="11">
        <v>-2200000</v>
      </c>
      <c r="I170" s="11">
        <v>849000</v>
      </c>
      <c r="J170" s="11">
        <v>11624000</v>
      </c>
      <c r="K170" s="11">
        <v>1018000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-376000</v>
      </c>
      <c r="C172" s="15">
        <v>0</v>
      </c>
      <c r="D172" s="15">
        <v>0</v>
      </c>
      <c r="E172" s="15">
        <v>0</v>
      </c>
      <c r="F172" s="15">
        <v>-116000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5000</v>
      </c>
      <c r="C174" s="14">
        <v>17000</v>
      </c>
      <c r="D174" s="14">
        <v>20000</v>
      </c>
      <c r="E174" s="14">
        <v>17000</v>
      </c>
      <c r="F174" s="14">
        <v>15000</v>
      </c>
      <c r="G174" s="14">
        <v>19000</v>
      </c>
      <c r="H174" s="14">
        <v>30000</v>
      </c>
      <c r="I174" s="14">
        <v>19000</v>
      </c>
      <c r="J174" s="14">
        <v>342000</v>
      </c>
      <c r="K174" s="14">
        <v>381000</v>
      </c>
      <c r="L174" s="14"/>
    </row>
    <row r="175" spans="1:12" ht="19.899999999999999" customHeight="1" x14ac:dyDescent="0.25">
      <c r="A175" s="12" t="s">
        <v>141</v>
      </c>
      <c r="B175" s="18">
        <v>-12000</v>
      </c>
      <c r="C175" s="18">
        <v>133000</v>
      </c>
      <c r="D175" s="18">
        <v>-191000</v>
      </c>
      <c r="E175" s="18">
        <v>63000</v>
      </c>
      <c r="F175" s="18">
        <v>-85000</v>
      </c>
      <c r="G175" s="18">
        <v>-58000</v>
      </c>
      <c r="H175" s="18">
        <v>-2230000</v>
      </c>
      <c r="I175" s="18">
        <v>830000</v>
      </c>
      <c r="J175" s="18">
        <v>11282000</v>
      </c>
      <c r="K175" s="18">
        <v>637000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379000</v>
      </c>
      <c r="C177" s="13">
        <v>220000</v>
      </c>
      <c r="D177" s="13">
        <v>27000</v>
      </c>
      <c r="E177" s="13">
        <v>111000</v>
      </c>
      <c r="F177" s="13">
        <v>-73000</v>
      </c>
      <c r="G177" s="13">
        <v>-79000</v>
      </c>
      <c r="H177" s="13">
        <v>78000</v>
      </c>
      <c r="I177" s="13">
        <v>1145000</v>
      </c>
      <c r="J177" s="13">
        <v>10702000</v>
      </c>
      <c r="K177" s="13">
        <v>962000</v>
      </c>
      <c r="L177" s="13"/>
    </row>
    <row r="178" spans="1:12" ht="19.899999999999999" customHeight="1" x14ac:dyDescent="0.25">
      <c r="A178" s="10" t="s">
        <v>143</v>
      </c>
      <c r="B178" s="22">
        <v>91</v>
      </c>
      <c r="C178" s="22">
        <v>53</v>
      </c>
      <c r="D178" s="15">
        <v>6</v>
      </c>
      <c r="E178" s="15">
        <v>27</v>
      </c>
      <c r="F178" s="15">
        <v>-18</v>
      </c>
      <c r="G178" s="15">
        <v>-19</v>
      </c>
      <c r="H178" s="15">
        <v>20</v>
      </c>
      <c r="I178" s="15">
        <v>296</v>
      </c>
      <c r="J178" s="15">
        <v>2773</v>
      </c>
      <c r="K178" s="15">
        <v>259</v>
      </c>
      <c r="L178" s="15"/>
    </row>
    <row r="179" spans="1:12" ht="19.899999999999999" customHeight="1" x14ac:dyDescent="0.25">
      <c r="A179" s="12" t="s">
        <v>144</v>
      </c>
      <c r="B179" s="16">
        <v>11</v>
      </c>
      <c r="C179" s="16">
        <v>7</v>
      </c>
      <c r="D179" s="16">
        <v>6</v>
      </c>
      <c r="E179" s="16">
        <v>0</v>
      </c>
      <c r="F179" s="16">
        <v>0</v>
      </c>
      <c r="G179" s="16">
        <v>0</v>
      </c>
      <c r="H179" s="16">
        <v>5</v>
      </c>
      <c r="I179" s="16">
        <v>35.6</v>
      </c>
      <c r="J179" s="16">
        <v>380</v>
      </c>
      <c r="K179" s="16">
        <v>145</v>
      </c>
      <c r="L179" s="16"/>
    </row>
    <row r="180" spans="1:12" ht="19.899999999999999" customHeight="1" x14ac:dyDescent="0.25">
      <c r="A180" s="10" t="s">
        <v>145</v>
      </c>
      <c r="B180" s="15">
        <v>8.8000000000000007</v>
      </c>
      <c r="C180" s="15">
        <v>5.6</v>
      </c>
      <c r="D180" s="15">
        <v>4.8</v>
      </c>
      <c r="E180" s="15">
        <v>0</v>
      </c>
      <c r="F180" s="15">
        <v>0</v>
      </c>
      <c r="G180" s="15">
        <v>0</v>
      </c>
      <c r="H180" s="15">
        <v>5</v>
      </c>
      <c r="I180" s="15">
        <v>35.6</v>
      </c>
      <c r="J180" s="15">
        <v>380</v>
      </c>
      <c r="K180" s="15">
        <v>145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1192000</v>
      </c>
      <c r="C184" s="14">
        <v>945000</v>
      </c>
      <c r="D184" s="14">
        <v>901000</v>
      </c>
      <c r="E184" s="14">
        <v>1225000</v>
      </c>
      <c r="F184" s="14">
        <v>1236000</v>
      </c>
      <c r="G184" s="14">
        <v>1291000</v>
      </c>
      <c r="H184" s="14">
        <v>1707000</v>
      </c>
      <c r="I184" s="14">
        <v>2168000</v>
      </c>
      <c r="J184" s="14">
        <v>23057000</v>
      </c>
      <c r="K184" s="14">
        <v>8501000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0</v>
      </c>
      <c r="D187" s="14">
        <v>0</v>
      </c>
      <c r="E187" s="14">
        <v>0</v>
      </c>
      <c r="F187" s="14">
        <v>0</v>
      </c>
      <c r="G187" s="14">
        <v>0</v>
      </c>
      <c r="H187" s="14">
        <v>0</v>
      </c>
      <c r="I187" s="14">
        <v>42000</v>
      </c>
      <c r="J187" s="14">
        <v>210000</v>
      </c>
      <c r="K187" s="14">
        <v>170000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  <c r="L189" s="14"/>
    </row>
    <row r="190" spans="1:12" ht="19.899999999999999" customHeight="1" x14ac:dyDescent="0.25">
      <c r="A190" s="12" t="s">
        <v>150</v>
      </c>
      <c r="B190" s="23">
        <v>-3</v>
      </c>
      <c r="C190" s="16">
        <v>32</v>
      </c>
      <c r="D190" s="16">
        <v>-46</v>
      </c>
      <c r="E190" s="16">
        <v>15</v>
      </c>
      <c r="F190" s="16">
        <v>-20</v>
      </c>
      <c r="G190" s="16">
        <v>-14</v>
      </c>
      <c r="H190" s="16">
        <v>-568</v>
      </c>
      <c r="I190" s="16">
        <v>215</v>
      </c>
      <c r="J190" s="16">
        <v>2923</v>
      </c>
      <c r="K190" s="16">
        <v>171</v>
      </c>
      <c r="L190" s="16"/>
    </row>
    <row r="191" spans="1:12" ht="19.899999999999999" customHeight="1" x14ac:dyDescent="0.25">
      <c r="A191" s="10" t="s">
        <v>151</v>
      </c>
      <c r="B191" s="22">
        <v>91</v>
      </c>
      <c r="C191" s="22">
        <v>53</v>
      </c>
      <c r="D191" s="15">
        <v>6</v>
      </c>
      <c r="E191" s="15">
        <v>27</v>
      </c>
      <c r="F191" s="15">
        <v>-18</v>
      </c>
      <c r="G191" s="15">
        <v>-19</v>
      </c>
      <c r="H191" s="15">
        <v>20</v>
      </c>
      <c r="I191" s="15">
        <v>296</v>
      </c>
      <c r="J191" s="15">
        <v>2773</v>
      </c>
      <c r="K191" s="15">
        <v>259</v>
      </c>
      <c r="L191" s="15"/>
    </row>
    <row r="192" spans="1:12" ht="19.899999999999999" customHeight="1" x14ac:dyDescent="0.25">
      <c r="A192" s="12" t="s">
        <v>152</v>
      </c>
      <c r="B192" s="23">
        <v>91</v>
      </c>
      <c r="C192" s="23">
        <v>53</v>
      </c>
      <c r="D192" s="16">
        <v>6</v>
      </c>
      <c r="E192" s="16">
        <v>27</v>
      </c>
      <c r="F192" s="16">
        <v>-18</v>
      </c>
      <c r="G192" s="16">
        <v>-19</v>
      </c>
      <c r="H192" s="16">
        <v>-62</v>
      </c>
      <c r="I192" s="16">
        <v>236</v>
      </c>
      <c r="J192" s="16">
        <v>2395</v>
      </c>
      <c r="K192" s="16">
        <v>0</v>
      </c>
      <c r="L192" s="16"/>
    </row>
    <row r="193" spans="1:12" ht="19.899999999999999" customHeight="1" x14ac:dyDescent="0.25">
      <c r="A193" s="10" t="s">
        <v>153</v>
      </c>
      <c r="B193" s="22">
        <v>-3</v>
      </c>
      <c r="C193" s="15">
        <v>32</v>
      </c>
      <c r="D193" s="15">
        <v>-46</v>
      </c>
      <c r="E193" s="15">
        <v>15</v>
      </c>
      <c r="F193" s="15">
        <v>-20</v>
      </c>
      <c r="G193" s="15">
        <v>-14</v>
      </c>
      <c r="H193" s="15">
        <v>-631</v>
      </c>
      <c r="I193" s="15">
        <v>161</v>
      </c>
      <c r="J193" s="15">
        <v>2533</v>
      </c>
      <c r="K193" s="15">
        <v>171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-28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/>
      <c r="G195" s="15"/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-49000</v>
      </c>
      <c r="C198" s="13">
        <v>-85000</v>
      </c>
      <c r="D198" s="13">
        <v>-114000</v>
      </c>
      <c r="E198" s="13">
        <v>-53000</v>
      </c>
      <c r="F198" s="13">
        <v>19000</v>
      </c>
      <c r="G198" s="13">
        <v>114000</v>
      </c>
      <c r="H198" s="13">
        <v>-467000</v>
      </c>
      <c r="I198" s="13">
        <v>8000</v>
      </c>
      <c r="J198" s="13">
        <v>2232000</v>
      </c>
      <c r="K198" s="13">
        <v>-1414000</v>
      </c>
      <c r="L198" s="13"/>
    </row>
    <row r="199" spans="1:12" ht="19.899999999999999" customHeight="1" x14ac:dyDescent="0.25">
      <c r="A199" s="10" t="s">
        <v>159</v>
      </c>
      <c r="B199" s="14">
        <v>1000</v>
      </c>
      <c r="C199" s="14">
        <v>-29000</v>
      </c>
      <c r="D199" s="14">
        <v>46000</v>
      </c>
      <c r="E199" s="14">
        <v>8000</v>
      </c>
      <c r="F199" s="14">
        <v>0</v>
      </c>
      <c r="G199" s="14">
        <v>0</v>
      </c>
      <c r="H199" s="14">
        <v>0</v>
      </c>
      <c r="I199" s="14">
        <v>-99000</v>
      </c>
      <c r="J199" s="14">
        <v>77000</v>
      </c>
      <c r="K199" s="14">
        <v>2337000</v>
      </c>
      <c r="L199" s="14"/>
    </row>
    <row r="200" spans="1:12" ht="19.899999999999999" customHeight="1" x14ac:dyDescent="0.25">
      <c r="A200" s="12" t="s">
        <v>160</v>
      </c>
      <c r="B200" s="16">
        <v>40</v>
      </c>
      <c r="C200" s="16">
        <v>46</v>
      </c>
      <c r="D200" s="16">
        <v>-172</v>
      </c>
      <c r="E200" s="16">
        <v>70</v>
      </c>
      <c r="F200" s="16">
        <v>82</v>
      </c>
      <c r="G200" s="16">
        <v>118</v>
      </c>
      <c r="H200" s="16">
        <v>13</v>
      </c>
      <c r="I200" s="16">
        <v>27</v>
      </c>
      <c r="J200" s="16">
        <v>31</v>
      </c>
      <c r="K200" s="16">
        <v>66</v>
      </c>
      <c r="L200" s="16"/>
    </row>
    <row r="201" spans="1:12" ht="19.899999999999999" customHeight="1" x14ac:dyDescent="0.25">
      <c r="A201" s="10" t="s">
        <v>161</v>
      </c>
      <c r="B201" s="14">
        <v>1487000</v>
      </c>
      <c r="C201" s="14">
        <v>1790000</v>
      </c>
      <c r="D201" s="14">
        <v>1592000</v>
      </c>
      <c r="E201" s="14">
        <v>1507000</v>
      </c>
      <c r="F201" s="14">
        <v>1421000</v>
      </c>
      <c r="G201" s="14">
        <v>1870000</v>
      </c>
      <c r="H201" s="14">
        <v>1392000</v>
      </c>
      <c r="I201" s="14">
        <v>268000</v>
      </c>
      <c r="J201" s="14">
        <v>0</v>
      </c>
      <c r="K201" s="14">
        <v>1548000</v>
      </c>
      <c r="L201" s="14"/>
    </row>
    <row r="202" spans="1:12" ht="19.899999999999999" customHeight="1" x14ac:dyDescent="0.25">
      <c r="A202" s="12" t="s">
        <v>162</v>
      </c>
      <c r="B202" s="13">
        <v>-1000</v>
      </c>
      <c r="C202" s="13">
        <v>-1000</v>
      </c>
      <c r="D202" s="13">
        <v>-26000</v>
      </c>
      <c r="E202" s="13">
        <v>-13000</v>
      </c>
      <c r="F202" s="13">
        <v>-23000</v>
      </c>
      <c r="G202" s="13">
        <v>0</v>
      </c>
      <c r="H202" s="13">
        <v>-34000</v>
      </c>
      <c r="I202" s="13">
        <v>-12000</v>
      </c>
      <c r="J202" s="13">
        <v>46000</v>
      </c>
      <c r="K202" s="16">
        <v>-645000</v>
      </c>
      <c r="L202" s="16"/>
    </row>
    <row r="203" spans="1:12" ht="19.899999999999999" customHeight="1" x14ac:dyDescent="0.25">
      <c r="A203" s="10" t="s">
        <v>163</v>
      </c>
      <c r="B203" s="14">
        <v>309000</v>
      </c>
      <c r="C203" s="14">
        <v>236000</v>
      </c>
      <c r="D203" s="14">
        <v>195000</v>
      </c>
      <c r="E203" s="14">
        <v>154000</v>
      </c>
      <c r="F203" s="14">
        <v>283000</v>
      </c>
      <c r="G203" s="14">
        <v>265000</v>
      </c>
      <c r="H203" s="14">
        <v>-301000</v>
      </c>
      <c r="I203" s="14">
        <v>337000</v>
      </c>
      <c r="J203" s="14">
        <v>2675000</v>
      </c>
      <c r="K203" s="14">
        <v>1597000</v>
      </c>
      <c r="L203" s="14"/>
    </row>
    <row r="204" spans="1:12" ht="19.899999999999999" customHeight="1" x14ac:dyDescent="0.25">
      <c r="A204" s="12" t="s">
        <v>164</v>
      </c>
      <c r="B204" s="13">
        <v>299000</v>
      </c>
      <c r="C204" s="13">
        <v>243000</v>
      </c>
      <c r="D204" s="13">
        <v>201000</v>
      </c>
      <c r="E204" s="13">
        <v>246000</v>
      </c>
      <c r="F204" s="13">
        <v>214000</v>
      </c>
      <c r="G204" s="13">
        <v>152000</v>
      </c>
      <c r="H204" s="13">
        <v>160000</v>
      </c>
      <c r="I204" s="13">
        <v>353000</v>
      </c>
      <c r="J204" s="13">
        <v>2004000</v>
      </c>
      <c r="K204" s="13">
        <v>1628000</v>
      </c>
      <c r="L204" s="13"/>
    </row>
    <row r="205" spans="1:12" ht="19.899999999999999" customHeight="1" x14ac:dyDescent="0.25">
      <c r="A205" s="10" t="s">
        <v>165</v>
      </c>
      <c r="B205" s="15">
        <v>-1000</v>
      </c>
      <c r="C205" s="15">
        <v>1000</v>
      </c>
      <c r="D205" s="15">
        <v>-26000</v>
      </c>
      <c r="E205" s="15">
        <v>-10000</v>
      </c>
      <c r="F205" s="15">
        <v>-9000</v>
      </c>
      <c r="G205" s="15">
        <v>-17000</v>
      </c>
      <c r="H205" s="15">
        <v>-8000</v>
      </c>
      <c r="I205" s="15">
        <v>-9000</v>
      </c>
      <c r="J205" s="15">
        <v>25000</v>
      </c>
      <c r="K205" s="15">
        <v>-17000</v>
      </c>
      <c r="L205" s="15"/>
    </row>
    <row r="206" spans="1:12" ht="19.899999999999999" customHeight="1" x14ac:dyDescent="0.25">
      <c r="A206" s="12" t="s">
        <v>166</v>
      </c>
      <c r="B206" s="16">
        <v>11000</v>
      </c>
      <c r="C206" s="16">
        <v>-8000</v>
      </c>
      <c r="D206" s="16">
        <v>20000</v>
      </c>
      <c r="E206" s="16">
        <v>-82000</v>
      </c>
      <c r="F206" s="16">
        <v>78000</v>
      </c>
      <c r="G206" s="16">
        <v>130000</v>
      </c>
      <c r="H206" s="16">
        <v>-453000</v>
      </c>
      <c r="I206" s="16">
        <v>-7000</v>
      </c>
      <c r="J206" s="16">
        <v>646000</v>
      </c>
      <c r="K206" s="16">
        <v>-14000</v>
      </c>
      <c r="L206" s="16"/>
    </row>
    <row r="207" spans="1:12" ht="19.899999999999999" customHeight="1" x14ac:dyDescent="0.25">
      <c r="A207" s="10" t="s">
        <v>167</v>
      </c>
      <c r="B207" s="15">
        <v>6000</v>
      </c>
      <c r="C207" s="15">
        <v>0</v>
      </c>
      <c r="D207" s="15">
        <v>0</v>
      </c>
      <c r="E207" s="15">
        <v>0</v>
      </c>
      <c r="F207" s="15">
        <v>0</v>
      </c>
      <c r="G207" s="15">
        <v>1000</v>
      </c>
      <c r="H207" s="15">
        <v>5000</v>
      </c>
      <c r="I207" s="15">
        <v>12000</v>
      </c>
      <c r="J207" s="14">
        <v>21000</v>
      </c>
      <c r="K207" s="14">
        <v>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27000</v>
      </c>
      <c r="J208" s="16">
        <v>396000</v>
      </c>
      <c r="K208" s="16">
        <v>369000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3000</v>
      </c>
      <c r="C212" s="13">
        <v>5000</v>
      </c>
      <c r="D212" s="13">
        <v>6000</v>
      </c>
      <c r="E212" s="13">
        <v>20000</v>
      </c>
      <c r="F212" s="13">
        <v>60000</v>
      </c>
      <c r="G212" s="13">
        <v>36000</v>
      </c>
      <c r="H212" s="13">
        <v>22000</v>
      </c>
      <c r="I212" s="13">
        <v>-5000</v>
      </c>
      <c r="J212" s="13">
        <v>17000</v>
      </c>
      <c r="K212" s="16">
        <v>18000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36000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9000</v>
      </c>
      <c r="E214" s="13">
        <v>0</v>
      </c>
      <c r="F214" s="13">
        <v>15000</v>
      </c>
      <c r="G214" s="16">
        <v>10000</v>
      </c>
      <c r="H214" s="13">
        <v>3029000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9000</v>
      </c>
      <c r="E215" s="14">
        <v>0</v>
      </c>
      <c r="F215" s="14">
        <v>15000</v>
      </c>
      <c r="G215" s="15">
        <v>10000</v>
      </c>
      <c r="H215" s="14">
        <v>3029000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1000</v>
      </c>
      <c r="H217" s="15">
        <v>0</v>
      </c>
      <c r="I217" s="15">
        <v>1000</v>
      </c>
      <c r="J217" s="15">
        <v>0</v>
      </c>
      <c r="K217" s="15">
        <v>67000</v>
      </c>
      <c r="L217" s="15"/>
    </row>
    <row r="218" spans="1:12" ht="19.899999999999999" customHeight="1" x14ac:dyDescent="0.25">
      <c r="A218" s="12" t="s">
        <v>176</v>
      </c>
      <c r="B218" s="16">
        <v>29000</v>
      </c>
      <c r="C218" s="16">
        <v>29000</v>
      </c>
      <c r="D218" s="16">
        <v>-3000</v>
      </c>
      <c r="E218" s="16">
        <v>6000</v>
      </c>
      <c r="F218" s="16">
        <v>-9000</v>
      </c>
      <c r="G218" s="16">
        <v>-2000</v>
      </c>
      <c r="H218" s="16">
        <v>-30000</v>
      </c>
      <c r="I218" s="16">
        <v>-16000</v>
      </c>
      <c r="J218" s="16">
        <v>-156000</v>
      </c>
      <c r="K218" s="16">
        <v>-16000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0</v>
      </c>
      <c r="D220" s="13">
        <v>0</v>
      </c>
      <c r="E220" s="16">
        <v>0</v>
      </c>
      <c r="F220" s="16">
        <v>0</v>
      </c>
      <c r="G220" s="16">
        <v>0</v>
      </c>
      <c r="H220" s="16">
        <v>-68000</v>
      </c>
      <c r="I220" s="16">
        <v>-21000</v>
      </c>
      <c r="J220" s="16">
        <v>0</v>
      </c>
      <c r="K220" s="13">
        <v>314000</v>
      </c>
      <c r="L220" s="13"/>
    </row>
    <row r="221" spans="1:12" ht="19.899999999999999" customHeight="1" x14ac:dyDescent="0.25">
      <c r="A221" s="10" t="s">
        <v>179</v>
      </c>
      <c r="B221" s="15">
        <v>0</v>
      </c>
      <c r="C221" s="15">
        <v>0</v>
      </c>
      <c r="D221" s="15">
        <v>0</v>
      </c>
      <c r="E221" s="15">
        <v>9000</v>
      </c>
      <c r="F221" s="15">
        <v>66000</v>
      </c>
      <c r="G221" s="15">
        <v>-17000</v>
      </c>
      <c r="H221" s="14">
        <v>401000</v>
      </c>
      <c r="I221" s="14">
        <v>245000</v>
      </c>
      <c r="J221" s="14">
        <v>1294000</v>
      </c>
      <c r="K221" s="14">
        <v>-343000</v>
      </c>
      <c r="L221" s="14"/>
    </row>
    <row r="222" spans="1:12" ht="19.899999999999999" customHeight="1" x14ac:dyDescent="0.25">
      <c r="A222" s="12" t="s">
        <v>180</v>
      </c>
      <c r="B222" s="16">
        <v>-505000</v>
      </c>
      <c r="C222" s="16">
        <v>-104000</v>
      </c>
      <c r="D222" s="13">
        <v>-297000</v>
      </c>
      <c r="E222" s="13">
        <v>-3000</v>
      </c>
      <c r="F222" s="13">
        <v>-5000</v>
      </c>
      <c r="G222" s="13">
        <v>0</v>
      </c>
      <c r="H222" s="13">
        <v>0</v>
      </c>
      <c r="I222" s="13">
        <v>-356000</v>
      </c>
      <c r="J222" s="16">
        <v>0</v>
      </c>
      <c r="K222" s="13">
        <v>-634000</v>
      </c>
      <c r="L222" s="13"/>
    </row>
    <row r="223" spans="1:12" ht="19.899999999999999" customHeight="1" x14ac:dyDescent="0.25">
      <c r="A223" s="10" t="s">
        <v>181</v>
      </c>
      <c r="B223" s="14">
        <v>3000</v>
      </c>
      <c r="C223" s="14">
        <v>-20000</v>
      </c>
      <c r="D223" s="14">
        <v>8000</v>
      </c>
      <c r="E223" s="14">
        <v>4000</v>
      </c>
      <c r="F223" s="14">
        <v>1000</v>
      </c>
      <c r="G223" s="14">
        <v>25000</v>
      </c>
      <c r="H223" s="14">
        <v>0</v>
      </c>
      <c r="I223" s="14">
        <v>-15000</v>
      </c>
      <c r="J223" s="14">
        <v>-68000</v>
      </c>
      <c r="K223" s="14">
        <v>-191000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-12000</v>
      </c>
      <c r="C225" s="14">
        <v>-14000</v>
      </c>
      <c r="D225" s="14">
        <v>-11000</v>
      </c>
      <c r="E225" s="14">
        <v>-88000</v>
      </c>
      <c r="F225" s="14">
        <v>-17000</v>
      </c>
      <c r="G225" s="14">
        <v>-7000</v>
      </c>
      <c r="H225" s="14">
        <v>0</v>
      </c>
      <c r="I225" s="14">
        <v>8000</v>
      </c>
      <c r="J225" s="14">
        <v>18000</v>
      </c>
      <c r="K225" s="14">
        <v>18000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-2000</v>
      </c>
      <c r="H226" s="13">
        <v>0</v>
      </c>
      <c r="I226" s="13">
        <v>0</v>
      </c>
      <c r="J226" s="13">
        <v>14000</v>
      </c>
      <c r="K226" s="13">
        <v>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20000</v>
      </c>
      <c r="H227" s="15">
        <v>27000</v>
      </c>
      <c r="I227" s="14">
        <v>0</v>
      </c>
      <c r="J227" s="15">
        <v>44000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2458000</v>
      </c>
      <c r="C228" s="13">
        <v>3203000</v>
      </c>
      <c r="D228" s="13">
        <v>3255000</v>
      </c>
      <c r="E228" s="13">
        <v>3345000</v>
      </c>
      <c r="F228" s="13">
        <v>1653000</v>
      </c>
      <c r="G228" s="13">
        <v>3691000</v>
      </c>
      <c r="H228" s="13">
        <v>2553000</v>
      </c>
      <c r="I228" s="13">
        <v>4340000</v>
      </c>
      <c r="J228" s="13">
        <v>29239000</v>
      </c>
      <c r="K228" s="13">
        <v>22777000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751000</v>
      </c>
      <c r="D229" s="15">
        <v>787000</v>
      </c>
      <c r="E229" s="15">
        <v>723000</v>
      </c>
      <c r="F229" s="15">
        <v>691000</v>
      </c>
      <c r="G229" s="15">
        <v>827000</v>
      </c>
      <c r="H229" s="15">
        <v>935000</v>
      </c>
      <c r="I229" s="15">
        <v>0</v>
      </c>
      <c r="J229" s="15">
        <v>0</v>
      </c>
      <c r="K229" s="15">
        <v>778000</v>
      </c>
      <c r="L229" s="15"/>
    </row>
    <row r="230" spans="1:12" ht="19.899999999999999" customHeight="1" x14ac:dyDescent="0.25">
      <c r="A230" s="12" t="s">
        <v>188</v>
      </c>
      <c r="B230" s="13">
        <v>45700</v>
      </c>
      <c r="C230" s="13">
        <v>28900</v>
      </c>
      <c r="D230" s="13">
        <v>24600</v>
      </c>
      <c r="E230" s="13">
        <v>0</v>
      </c>
      <c r="F230" s="13">
        <v>0</v>
      </c>
      <c r="G230" s="13">
        <v>0</v>
      </c>
      <c r="H230" s="13">
        <v>19000</v>
      </c>
      <c r="I230" s="13">
        <v>137000</v>
      </c>
      <c r="J230" s="13">
        <v>1454000</v>
      </c>
      <c r="K230" s="13">
        <v>543000</v>
      </c>
      <c r="L230" s="13"/>
    </row>
    <row r="231" spans="1:12" ht="19.899999999999999" customHeight="1" x14ac:dyDescent="0.25">
      <c r="A231" s="10" t="s">
        <v>189</v>
      </c>
      <c r="B231" s="14">
        <v>27000</v>
      </c>
      <c r="C231" s="14">
        <v>24000</v>
      </c>
      <c r="D231" s="14">
        <v>39000</v>
      </c>
      <c r="E231" s="14">
        <v>0</v>
      </c>
      <c r="F231" s="14">
        <v>0</v>
      </c>
      <c r="G231" s="15">
        <v>0</v>
      </c>
      <c r="H231" s="14">
        <v>40000</v>
      </c>
      <c r="I231" s="14">
        <v>215000</v>
      </c>
      <c r="J231" s="14">
        <v>996000</v>
      </c>
      <c r="K231" s="14">
        <v>492000</v>
      </c>
      <c r="L231" s="14"/>
    </row>
    <row r="232" spans="1:12" ht="19.899999999999999" customHeight="1" x14ac:dyDescent="0.25">
      <c r="A232" s="12" t="s">
        <v>190</v>
      </c>
      <c r="B232" s="13">
        <v>0</v>
      </c>
      <c r="C232" s="13">
        <v>0</v>
      </c>
      <c r="D232" s="13">
        <v>19000</v>
      </c>
      <c r="E232" s="13">
        <v>15000</v>
      </c>
      <c r="F232" s="13">
        <v>4000</v>
      </c>
      <c r="G232" s="16">
        <v>21000</v>
      </c>
      <c r="H232" s="13">
        <v>23000</v>
      </c>
      <c r="I232" s="13">
        <v>17000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191</v>
      </c>
      <c r="B233" s="14">
        <v>0</v>
      </c>
      <c r="C233" s="14">
        <v>0</v>
      </c>
      <c r="D233" s="14">
        <v>0</v>
      </c>
      <c r="E233" s="14">
        <v>0</v>
      </c>
      <c r="F233" s="14">
        <v>0</v>
      </c>
      <c r="G233" s="14">
        <v>0</v>
      </c>
      <c r="H233" s="14">
        <v>0</v>
      </c>
      <c r="I233" s="14">
        <v>7000</v>
      </c>
      <c r="J233" s="14">
        <v>57000</v>
      </c>
      <c r="K233" s="14">
        <v>61000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-1000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0</v>
      </c>
      <c r="D236" s="13">
        <v>0</v>
      </c>
      <c r="E236" s="13">
        <v>0</v>
      </c>
      <c r="F236" s="13">
        <v>0</v>
      </c>
      <c r="G236" s="13">
        <v>0</v>
      </c>
      <c r="H236" s="13">
        <v>0</v>
      </c>
      <c r="I236" s="13">
        <v>4000</v>
      </c>
      <c r="J236" s="13">
        <v>51000</v>
      </c>
      <c r="K236" s="13">
        <v>11000</v>
      </c>
      <c r="L236" s="13"/>
    </row>
    <row r="237" spans="1:12" ht="19.899999999999999" customHeight="1" x14ac:dyDescent="0.25">
      <c r="A237" s="10" t="s">
        <v>195</v>
      </c>
      <c r="B237" s="14">
        <v>795000</v>
      </c>
      <c r="C237" s="14">
        <v>947000</v>
      </c>
      <c r="D237" s="14">
        <v>1270000</v>
      </c>
      <c r="E237" s="14">
        <v>1095000</v>
      </c>
      <c r="F237" s="14">
        <v>1146000</v>
      </c>
      <c r="G237" s="14">
        <v>1588000</v>
      </c>
      <c r="H237" s="14">
        <v>1275000</v>
      </c>
      <c r="I237" s="14">
        <v>2160000</v>
      </c>
      <c r="J237" s="14">
        <v>10597000</v>
      </c>
      <c r="K237" s="14">
        <v>9975000</v>
      </c>
      <c r="L237" s="14"/>
    </row>
    <row r="238" spans="1:12" ht="19.899999999999999" customHeight="1" x14ac:dyDescent="0.25">
      <c r="A238" s="12" t="s">
        <v>196</v>
      </c>
      <c r="B238" s="13">
        <v>42000</v>
      </c>
      <c r="C238" s="13">
        <v>35000</v>
      </c>
      <c r="D238" s="13">
        <v>33000</v>
      </c>
      <c r="E238" s="13">
        <v>37000</v>
      </c>
      <c r="F238" s="13">
        <v>33000</v>
      </c>
      <c r="G238" s="13">
        <v>39000</v>
      </c>
      <c r="H238" s="13">
        <v>30000</v>
      </c>
      <c r="I238" s="13">
        <v>66000</v>
      </c>
      <c r="J238" s="16">
        <v>395000</v>
      </c>
      <c r="K238" s="16">
        <v>434000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0</v>
      </c>
      <c r="H239" s="15">
        <v>4000</v>
      </c>
      <c r="I239" s="15">
        <v>5000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11000</v>
      </c>
      <c r="C240" s="16">
        <v>17000</v>
      </c>
      <c r="D240" s="16">
        <v>71000</v>
      </c>
      <c r="E240" s="16">
        <v>11000</v>
      </c>
      <c r="F240" s="16">
        <v>-1000</v>
      </c>
      <c r="G240" s="16">
        <v>30000</v>
      </c>
      <c r="H240" s="16">
        <v>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20000</v>
      </c>
      <c r="H241" s="15">
        <v>27000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42000</v>
      </c>
      <c r="C242" s="16"/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0</v>
      </c>
      <c r="C243" s="15"/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/>
      <c r="C249" s="3"/>
      <c r="D249" s="3"/>
      <c r="E249" s="3"/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/>
      <c r="C250" s="3"/>
      <c r="D250" s="3"/>
      <c r="E250" s="3"/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338</v>
      </c>
      <c r="G252" s="5" t="s">
        <v>338</v>
      </c>
      <c r="H252" s="5" t="s">
        <v>338</v>
      </c>
      <c r="I252" s="5" t="s">
        <v>338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2652000</v>
      </c>
      <c r="C253" s="11">
        <v>2663000</v>
      </c>
      <c r="D253" s="11">
        <v>2715000</v>
      </c>
      <c r="E253" s="11">
        <v>2430000</v>
      </c>
      <c r="F253" s="11">
        <v>2845000</v>
      </c>
      <c r="G253" s="11">
        <v>3079000</v>
      </c>
      <c r="H253" s="11">
        <v>5473000</v>
      </c>
      <c r="I253" s="11">
        <v>5029000</v>
      </c>
      <c r="J253" s="11">
        <v>26208000</v>
      </c>
      <c r="K253" s="11">
        <v>21558000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7171000</v>
      </c>
      <c r="C255" s="11">
        <v>7134000</v>
      </c>
      <c r="D255" s="11">
        <v>7108000</v>
      </c>
      <c r="E255" s="11">
        <v>7066000</v>
      </c>
      <c r="F255" s="11">
        <v>7041000</v>
      </c>
      <c r="G255" s="11">
        <v>7006000</v>
      </c>
      <c r="H255" s="11">
        <v>6742000</v>
      </c>
      <c r="I255" s="11">
        <v>6689000</v>
      </c>
      <c r="J255" s="11">
        <v>45678000</v>
      </c>
      <c r="K255" s="11">
        <v>39834000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28000</v>
      </c>
      <c r="C257" s="15">
        <v>37000</v>
      </c>
      <c r="D257" s="15">
        <v>26000</v>
      </c>
      <c r="E257" s="15">
        <v>42000</v>
      </c>
      <c r="F257" s="15">
        <v>25000</v>
      </c>
      <c r="G257" s="15">
        <v>35000</v>
      </c>
      <c r="H257" s="15">
        <v>264000</v>
      </c>
      <c r="I257" s="14">
        <v>53000</v>
      </c>
      <c r="J257" s="15">
        <v>448000</v>
      </c>
      <c r="K257" s="15">
        <v>5988000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-4000</v>
      </c>
      <c r="K259" s="15">
        <v>-144000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7199000</v>
      </c>
      <c r="C264" s="18">
        <v>7171000</v>
      </c>
      <c r="D264" s="18">
        <v>7134000</v>
      </c>
      <c r="E264" s="18">
        <v>7108000</v>
      </c>
      <c r="F264" s="18">
        <v>7066000</v>
      </c>
      <c r="G264" s="18">
        <v>7041000</v>
      </c>
      <c r="H264" s="18">
        <v>7006000</v>
      </c>
      <c r="I264" s="18">
        <v>6742000</v>
      </c>
      <c r="J264" s="18">
        <v>46122000</v>
      </c>
      <c r="K264" s="18">
        <v>45678000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-1292000</v>
      </c>
      <c r="C267" s="11">
        <v>-1112000</v>
      </c>
      <c r="D267" s="11">
        <v>-1274000</v>
      </c>
      <c r="E267" s="11">
        <v>-1462000</v>
      </c>
      <c r="F267" s="11">
        <v>-1087000</v>
      </c>
      <c r="G267" s="11">
        <v>-866000</v>
      </c>
      <c r="H267" s="11">
        <v>-463000</v>
      </c>
      <c r="I267" s="11">
        <v>-360000</v>
      </c>
      <c r="J267" s="11">
        <v>5967000</v>
      </c>
      <c r="K267" s="11">
        <v>7463000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-10000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-24000</v>
      </c>
      <c r="I269" s="15">
        <v>-27000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4000</v>
      </c>
      <c r="C272" s="13">
        <v>-150000</v>
      </c>
      <c r="D272" s="13">
        <v>123000</v>
      </c>
      <c r="E272" s="13">
        <v>180000</v>
      </c>
      <c r="F272" s="13">
        <v>-371000</v>
      </c>
      <c r="G272" s="13">
        <v>-201000</v>
      </c>
      <c r="H272" s="13">
        <v>-433000</v>
      </c>
      <c r="I272" s="13">
        <v>-98000</v>
      </c>
      <c r="J272" s="13">
        <v>4402000</v>
      </c>
      <c r="K272" s="13">
        <v>-1860000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0</v>
      </c>
      <c r="D274" s="16">
        <v>10000</v>
      </c>
      <c r="E274" s="13">
        <v>8000</v>
      </c>
      <c r="F274" s="16">
        <v>-20000</v>
      </c>
      <c r="G274" s="13">
        <v>-10000</v>
      </c>
      <c r="H274" s="13">
        <v>-15000</v>
      </c>
      <c r="I274" s="13">
        <v>0</v>
      </c>
      <c r="J274" s="13">
        <v>0</v>
      </c>
      <c r="K274" s="13">
        <v>0</v>
      </c>
      <c r="L274" s="13"/>
    </row>
    <row r="275" spans="1:12" ht="19.899999999999999" customHeight="1" x14ac:dyDescent="0.25">
      <c r="A275" s="10" t="s">
        <v>225</v>
      </c>
      <c r="B275" s="14">
        <v>-10000</v>
      </c>
      <c r="C275" s="14">
        <v>0</v>
      </c>
      <c r="D275" s="14">
        <v>-1000</v>
      </c>
      <c r="E275" s="14">
        <v>-7000</v>
      </c>
      <c r="F275" s="14">
        <v>9000</v>
      </c>
      <c r="G275" s="14">
        <v>6000</v>
      </c>
      <c r="H275" s="14">
        <v>-13000</v>
      </c>
      <c r="I275" s="14">
        <v>15000</v>
      </c>
      <c r="J275" s="15">
        <v>51000</v>
      </c>
      <c r="K275" s="15">
        <v>92000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1000</v>
      </c>
      <c r="I276" s="16">
        <v>0</v>
      </c>
      <c r="J276" s="16">
        <v>2000</v>
      </c>
      <c r="K276" s="13">
        <v>183000</v>
      </c>
      <c r="L276" s="13"/>
    </row>
    <row r="277" spans="1:12" ht="19.899999999999999" customHeight="1" x14ac:dyDescent="0.25">
      <c r="A277" s="10" t="s">
        <v>227</v>
      </c>
      <c r="B277" s="15">
        <v>7000</v>
      </c>
      <c r="C277" s="14">
        <v>-20000</v>
      </c>
      <c r="D277" s="14">
        <v>30000</v>
      </c>
      <c r="E277" s="14">
        <v>7000</v>
      </c>
      <c r="F277" s="15">
        <v>7000</v>
      </c>
      <c r="G277" s="14">
        <v>-16000</v>
      </c>
      <c r="H277" s="14">
        <v>81000</v>
      </c>
      <c r="I277" s="14">
        <v>-2000</v>
      </c>
      <c r="J277" s="14">
        <v>-698000</v>
      </c>
      <c r="K277" s="14">
        <v>89000</v>
      </c>
      <c r="L277" s="14"/>
    </row>
    <row r="278" spans="1:12" ht="19.899999999999999" customHeight="1" x14ac:dyDescent="0.25">
      <c r="A278" s="12" t="s">
        <v>228</v>
      </c>
      <c r="B278" s="18">
        <v>-1291000</v>
      </c>
      <c r="C278" s="18">
        <v>-1292000</v>
      </c>
      <c r="D278" s="18">
        <v>-1112000</v>
      </c>
      <c r="E278" s="18">
        <v>-1274000</v>
      </c>
      <c r="F278" s="18">
        <v>-1462000</v>
      </c>
      <c r="G278" s="18">
        <v>-1087000</v>
      </c>
      <c r="H278" s="18">
        <v>-866000</v>
      </c>
      <c r="I278" s="18">
        <v>-472000</v>
      </c>
      <c r="J278" s="18">
        <v>9724000</v>
      </c>
      <c r="K278" s="18">
        <v>5967000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-3227000</v>
      </c>
      <c r="C281" s="11">
        <v>-3359000</v>
      </c>
      <c r="D281" s="11">
        <v>-3119000</v>
      </c>
      <c r="E281" s="11">
        <v>-3174000</v>
      </c>
      <c r="F281" s="11">
        <v>-3109000</v>
      </c>
      <c r="G281" s="11">
        <v>-3061000</v>
      </c>
      <c r="H281" s="11">
        <v>-806000</v>
      </c>
      <c r="I281" s="11">
        <v>-1300000</v>
      </c>
      <c r="J281" s="11">
        <v>-25437000</v>
      </c>
      <c r="K281" s="11">
        <v>-25739000</v>
      </c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10000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-12000</v>
      </c>
      <c r="C283" s="14">
        <v>133000</v>
      </c>
      <c r="D283" s="14">
        <v>-191000</v>
      </c>
      <c r="E283" s="14">
        <v>63000</v>
      </c>
      <c r="F283" s="14">
        <v>-85000</v>
      </c>
      <c r="G283" s="14">
        <v>-58000</v>
      </c>
      <c r="H283" s="14">
        <v>-2230000</v>
      </c>
      <c r="I283" s="14">
        <v>830000</v>
      </c>
      <c r="J283" s="14">
        <v>11282000</v>
      </c>
      <c r="K283" s="14">
        <v>637000</v>
      </c>
      <c r="L283" s="14"/>
    </row>
    <row r="284" spans="1:12" ht="19.899999999999999" customHeight="1" x14ac:dyDescent="0.25">
      <c r="A284" s="12" t="s">
        <v>233</v>
      </c>
      <c r="B284" s="13">
        <v>-27000</v>
      </c>
      <c r="C284" s="13">
        <v>-24000</v>
      </c>
      <c r="D284" s="13">
        <v>-39000</v>
      </c>
      <c r="E284" s="13">
        <v>0</v>
      </c>
      <c r="F284" s="13">
        <v>0</v>
      </c>
      <c r="G284" s="13">
        <v>0</v>
      </c>
      <c r="H284" s="13">
        <v>-40000</v>
      </c>
      <c r="I284" s="13">
        <v>-215000</v>
      </c>
      <c r="J284" s="13">
        <v>-996000</v>
      </c>
      <c r="K284" s="13">
        <v>-492000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0</v>
      </c>
      <c r="D286" s="16">
        <v>-10000</v>
      </c>
      <c r="E286" s="13">
        <v>-8000</v>
      </c>
      <c r="F286" s="16">
        <v>20000</v>
      </c>
      <c r="G286" s="13">
        <v>10000</v>
      </c>
      <c r="H286" s="13">
        <v>15000</v>
      </c>
      <c r="I286" s="13">
        <v>0</v>
      </c>
      <c r="J286" s="13">
        <v>0</v>
      </c>
      <c r="K286" s="13">
        <v>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-2000</v>
      </c>
      <c r="C288" s="13">
        <v>13000</v>
      </c>
      <c r="D288" s="13">
        <v>0</v>
      </c>
      <c r="E288" s="13">
        <v>0</v>
      </c>
      <c r="F288" s="13">
        <v>0</v>
      </c>
      <c r="G288" s="13">
        <v>0</v>
      </c>
      <c r="H288" s="13">
        <v>0</v>
      </c>
      <c r="I288" s="13">
        <v>-138000</v>
      </c>
      <c r="J288" s="13">
        <v>-263000</v>
      </c>
      <c r="K288" s="13">
        <v>157000</v>
      </c>
      <c r="L288" s="13"/>
    </row>
    <row r="289" spans="1:13" ht="19.899999999999999" customHeight="1" x14ac:dyDescent="0.25">
      <c r="A289" s="10" t="s">
        <v>238</v>
      </c>
      <c r="B289" s="11">
        <v>-3268000</v>
      </c>
      <c r="C289" s="11">
        <v>-3227000</v>
      </c>
      <c r="D289" s="11">
        <v>-3359000</v>
      </c>
      <c r="E289" s="11">
        <v>-3119000</v>
      </c>
      <c r="F289" s="11">
        <v>-3174000</v>
      </c>
      <c r="G289" s="11">
        <v>-3109000</v>
      </c>
      <c r="H289" s="11">
        <v>-3061000</v>
      </c>
      <c r="I289" s="11">
        <v>-823000</v>
      </c>
      <c r="J289" s="11">
        <v>-15414000</v>
      </c>
      <c r="K289" s="11">
        <v>-25437000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2640000</v>
      </c>
      <c r="C291" s="11">
        <v>2652000</v>
      </c>
      <c r="D291" s="11">
        <v>2663000</v>
      </c>
      <c r="E291" s="11">
        <v>2715000</v>
      </c>
      <c r="F291" s="11">
        <v>2430000</v>
      </c>
      <c r="G291" s="11">
        <v>2845000</v>
      </c>
      <c r="H291" s="11">
        <v>3079000</v>
      </c>
      <c r="I291" s="11">
        <v>5447000</v>
      </c>
      <c r="J291" s="11">
        <v>40432000</v>
      </c>
      <c r="K291" s="11">
        <v>26208000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/>
      <c r="C297" s="3"/>
      <c r="D297" s="3"/>
      <c r="E297" s="3"/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/>
      <c r="C298" s="3"/>
      <c r="D298" s="3"/>
      <c r="E298" s="3"/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338</v>
      </c>
      <c r="G300" s="5" t="s">
        <v>338</v>
      </c>
      <c r="H300" s="5" t="s">
        <v>338</v>
      </c>
      <c r="I300" s="5" t="s">
        <v>338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698000</v>
      </c>
      <c r="C301" s="14">
        <v>317000</v>
      </c>
      <c r="D301" s="14">
        <v>39000</v>
      </c>
      <c r="E301" s="14">
        <v>375000</v>
      </c>
      <c r="F301" s="14">
        <v>381000</v>
      </c>
      <c r="G301" s="14">
        <v>482000</v>
      </c>
      <c r="H301" s="14">
        <v>-2801000</v>
      </c>
      <c r="I301" s="14">
        <v>1073000</v>
      </c>
      <c r="J301" s="14">
        <v>15356000</v>
      </c>
      <c r="K301" s="14">
        <v>-14911000</v>
      </c>
      <c r="L301" s="14"/>
    </row>
    <row r="302" spans="1:13" ht="19.899999999999999" customHeight="1" x14ac:dyDescent="0.25">
      <c r="A302" s="12" t="s">
        <v>243</v>
      </c>
      <c r="B302" s="13">
        <v>658000</v>
      </c>
      <c r="C302" s="13">
        <v>746000</v>
      </c>
      <c r="D302" s="13">
        <v>1268000</v>
      </c>
      <c r="E302" s="13">
        <v>1003000</v>
      </c>
      <c r="F302" s="13">
        <v>775000</v>
      </c>
      <c r="G302" s="13">
        <v>934000</v>
      </c>
      <c r="H302" s="13">
        <v>4443000</v>
      </c>
      <c r="I302" s="13">
        <v>1328000</v>
      </c>
      <c r="J302" s="13">
        <v>7226000</v>
      </c>
      <c r="K302" s="13">
        <v>11150000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1356000</v>
      </c>
      <c r="C304" s="18">
        <v>1063000</v>
      </c>
      <c r="D304" s="18">
        <v>1307000</v>
      </c>
      <c r="E304" s="18">
        <v>1378000</v>
      </c>
      <c r="F304" s="18">
        <v>1156000</v>
      </c>
      <c r="G304" s="18">
        <v>1416000</v>
      </c>
      <c r="H304" s="18">
        <v>1642000</v>
      </c>
      <c r="I304" s="18">
        <v>2401000</v>
      </c>
      <c r="J304" s="18">
        <v>22582000</v>
      </c>
      <c r="K304" s="18">
        <v>-3761000</v>
      </c>
      <c r="L304" s="18"/>
    </row>
    <row r="305" spans="1:12" ht="19.899999999999999" customHeight="1" x14ac:dyDescent="0.25">
      <c r="A305" s="10" t="s">
        <v>245</v>
      </c>
      <c r="B305" s="14">
        <v>77000</v>
      </c>
      <c r="C305" s="14">
        <v>93000</v>
      </c>
      <c r="D305" s="14">
        <v>6000</v>
      </c>
      <c r="E305" s="14">
        <v>37000</v>
      </c>
      <c r="F305" s="14">
        <v>57000</v>
      </c>
      <c r="G305" s="14">
        <v>0</v>
      </c>
      <c r="H305" s="14">
        <v>23000</v>
      </c>
      <c r="I305" s="15">
        <v>79000</v>
      </c>
      <c r="J305" s="15">
        <v>899000</v>
      </c>
      <c r="K305" s="14">
        <v>939000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-165000</v>
      </c>
      <c r="C307" s="11">
        <v>-131000</v>
      </c>
      <c r="D307" s="11">
        <v>-156000</v>
      </c>
      <c r="E307" s="11">
        <v>-76000</v>
      </c>
      <c r="F307" s="11">
        <v>89000</v>
      </c>
      <c r="G307" s="11">
        <v>-43000</v>
      </c>
      <c r="H307" s="11">
        <v>-250000</v>
      </c>
      <c r="I307" s="11">
        <v>-218000</v>
      </c>
      <c r="J307" s="11">
        <v>-1005000</v>
      </c>
      <c r="K307" s="11">
        <v>-1537000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-67000</v>
      </c>
      <c r="C309" s="14">
        <v>-9000</v>
      </c>
      <c r="D309" s="14">
        <v>-67000</v>
      </c>
      <c r="E309" s="14">
        <v>-48000</v>
      </c>
      <c r="F309" s="14">
        <v>99000</v>
      </c>
      <c r="G309" s="14">
        <v>64000</v>
      </c>
      <c r="H309" s="14">
        <v>-142000</v>
      </c>
      <c r="I309" s="14">
        <v>-324000</v>
      </c>
      <c r="J309" s="14">
        <v>-3714000</v>
      </c>
      <c r="K309" s="14">
        <v>-667000</v>
      </c>
      <c r="L309" s="14"/>
    </row>
    <row r="310" spans="1:12" ht="19.899999999999999" customHeight="1" x14ac:dyDescent="0.25">
      <c r="A310" s="12" t="s">
        <v>249</v>
      </c>
      <c r="B310" s="13">
        <v>-138000</v>
      </c>
      <c r="C310" s="13">
        <v>-72000</v>
      </c>
      <c r="D310" s="13">
        <v>-86000</v>
      </c>
      <c r="E310" s="13">
        <v>-131000</v>
      </c>
      <c r="F310" s="13">
        <v>108000</v>
      </c>
      <c r="G310" s="13">
        <v>52000</v>
      </c>
      <c r="H310" s="13">
        <v>69000</v>
      </c>
      <c r="I310" s="13">
        <v>-110000</v>
      </c>
      <c r="J310" s="13">
        <v>-311000</v>
      </c>
      <c r="K310" s="13">
        <v>-781000</v>
      </c>
      <c r="L310" s="13"/>
    </row>
    <row r="311" spans="1:12" ht="19.899999999999999" customHeight="1" x14ac:dyDescent="0.25">
      <c r="A311" s="10" t="s">
        <v>250</v>
      </c>
      <c r="B311" s="14">
        <v>40000</v>
      </c>
      <c r="C311" s="14">
        <v>-50000</v>
      </c>
      <c r="D311" s="14">
        <v>-3000</v>
      </c>
      <c r="E311" s="14">
        <v>103000</v>
      </c>
      <c r="F311" s="14">
        <v>-118000</v>
      </c>
      <c r="G311" s="14">
        <v>-159000</v>
      </c>
      <c r="H311" s="14">
        <v>-177000</v>
      </c>
      <c r="I311" s="14">
        <v>216000</v>
      </c>
      <c r="J311" s="14">
        <v>3020000</v>
      </c>
      <c r="K311" s="14">
        <v>-89000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1268000</v>
      </c>
      <c r="C314" s="18">
        <v>1025000</v>
      </c>
      <c r="D314" s="18">
        <v>1157000</v>
      </c>
      <c r="E314" s="18">
        <v>1339000</v>
      </c>
      <c r="F314" s="18">
        <v>1302000</v>
      </c>
      <c r="G314" s="18">
        <v>1373000</v>
      </c>
      <c r="H314" s="18">
        <v>1415000</v>
      </c>
      <c r="I314" s="18">
        <v>2262000</v>
      </c>
      <c r="J314" s="18">
        <v>22476000</v>
      </c>
      <c r="K314" s="18">
        <v>-4359000</v>
      </c>
      <c r="L314" s="18"/>
    </row>
    <row r="315" spans="1:12" ht="19.899999999999999" customHeight="1" x14ac:dyDescent="0.25">
      <c r="A315" s="10" t="s">
        <v>253</v>
      </c>
      <c r="B315" s="14">
        <v>129000</v>
      </c>
      <c r="C315" s="14">
        <v>118000</v>
      </c>
      <c r="D315" s="14">
        <v>123000</v>
      </c>
      <c r="E315" s="14">
        <v>158000</v>
      </c>
      <c r="F315" s="14">
        <v>226000</v>
      </c>
      <c r="G315" s="14">
        <v>224000</v>
      </c>
      <c r="H315" s="14">
        <v>182000</v>
      </c>
      <c r="I315" s="14">
        <v>121000</v>
      </c>
      <c r="J315" s="14">
        <v>777000</v>
      </c>
      <c r="K315" s="14">
        <v>589000</v>
      </c>
      <c r="L315" s="14"/>
    </row>
    <row r="316" spans="1:12" ht="19.899999999999999" customHeight="1" x14ac:dyDescent="0.25">
      <c r="A316" s="12" t="s">
        <v>254</v>
      </c>
      <c r="B316" s="13">
        <v>221000</v>
      </c>
      <c r="C316" s="13">
        <v>166000</v>
      </c>
      <c r="D316" s="13">
        <v>160000</v>
      </c>
      <c r="E316" s="13">
        <v>153000</v>
      </c>
      <c r="F316" s="13">
        <v>163000</v>
      </c>
      <c r="G316" s="13">
        <v>153000</v>
      </c>
      <c r="H316" s="13">
        <v>164000</v>
      </c>
      <c r="I316" s="13">
        <v>453000</v>
      </c>
      <c r="J316" s="13">
        <v>2889000</v>
      </c>
      <c r="K316" s="13">
        <v>1371000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918000</v>
      </c>
      <c r="C318" s="18">
        <v>741000</v>
      </c>
      <c r="D318" s="18">
        <v>874000</v>
      </c>
      <c r="E318" s="18">
        <v>1028000</v>
      </c>
      <c r="F318" s="18">
        <v>913000</v>
      </c>
      <c r="G318" s="18">
        <v>996000</v>
      </c>
      <c r="H318" s="18">
        <v>1069000</v>
      </c>
      <c r="I318" s="18">
        <v>1688000</v>
      </c>
      <c r="J318" s="18">
        <v>18810000</v>
      </c>
      <c r="K318" s="18">
        <v>-6319000</v>
      </c>
      <c r="L318" s="18"/>
    </row>
    <row r="319" spans="1:12" ht="19.899999999999999" customHeight="1" x14ac:dyDescent="0.25">
      <c r="A319" s="10" t="s">
        <v>256</v>
      </c>
      <c r="B319" s="14">
        <v>43000</v>
      </c>
      <c r="C319" s="14">
        <v>39000</v>
      </c>
      <c r="D319" s="14">
        <v>58000</v>
      </c>
      <c r="E319" s="14">
        <v>15000</v>
      </c>
      <c r="F319" s="14">
        <v>5000</v>
      </c>
      <c r="G319" s="14">
        <v>17000</v>
      </c>
      <c r="H319" s="14">
        <v>62000</v>
      </c>
      <c r="I319" s="14">
        <v>236000</v>
      </c>
      <c r="J319" s="14">
        <v>1286000</v>
      </c>
      <c r="K319" s="14">
        <v>846000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875000</v>
      </c>
      <c r="C321" s="11">
        <v>702000</v>
      </c>
      <c r="D321" s="11">
        <v>816000</v>
      </c>
      <c r="E321" s="11">
        <v>1013000</v>
      </c>
      <c r="F321" s="11">
        <v>908000</v>
      </c>
      <c r="G321" s="11">
        <v>979000</v>
      </c>
      <c r="H321" s="11">
        <v>1007000</v>
      </c>
      <c r="I321" s="11">
        <v>1452000</v>
      </c>
      <c r="J321" s="11">
        <v>17524000</v>
      </c>
      <c r="K321" s="11">
        <v>-7165000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757000</v>
      </c>
      <c r="C323" s="14">
        <v>652000</v>
      </c>
      <c r="D323" s="14">
        <v>830000</v>
      </c>
      <c r="E323" s="14">
        <v>711000</v>
      </c>
      <c r="F323" s="14">
        <v>667000</v>
      </c>
      <c r="G323" s="14">
        <v>1019000</v>
      </c>
      <c r="H323" s="14">
        <v>1569000</v>
      </c>
      <c r="I323" s="14">
        <v>1837000</v>
      </c>
      <c r="J323" s="14">
        <v>10366000</v>
      </c>
      <c r="K323" s="14">
        <v>7108000</v>
      </c>
      <c r="L323" s="14"/>
    </row>
    <row r="324" spans="1:12" ht="19.899999999999999" customHeight="1" x14ac:dyDescent="0.25">
      <c r="A324" s="12" t="s">
        <v>260</v>
      </c>
      <c r="B324" s="13">
        <v>17000</v>
      </c>
      <c r="C324" s="13">
        <v>130000</v>
      </c>
      <c r="D324" s="13">
        <v>132000</v>
      </c>
      <c r="E324" s="13">
        <v>88000</v>
      </c>
      <c r="F324" s="13">
        <v>178000</v>
      </c>
      <c r="G324" s="13">
        <v>144000</v>
      </c>
      <c r="H324" s="13">
        <v>565000</v>
      </c>
      <c r="I324" s="13">
        <v>449000</v>
      </c>
      <c r="J324" s="16">
        <v>1882000</v>
      </c>
      <c r="K324" s="13">
        <v>1151000</v>
      </c>
      <c r="L324" s="13"/>
    </row>
    <row r="325" spans="1:12" ht="19.899999999999999" customHeight="1" x14ac:dyDescent="0.25">
      <c r="A325" s="10" t="s">
        <v>261</v>
      </c>
      <c r="B325" s="15">
        <v>6000</v>
      </c>
      <c r="C325" s="14">
        <v>0</v>
      </c>
      <c r="D325" s="15">
        <v>0</v>
      </c>
      <c r="E325" s="15">
        <v>0</v>
      </c>
      <c r="F325" s="14">
        <v>-810000</v>
      </c>
      <c r="G325" s="14">
        <v>-105000</v>
      </c>
      <c r="H325" s="14">
        <v>-2000</v>
      </c>
      <c r="I325" s="14">
        <v>570000</v>
      </c>
      <c r="J325" s="14">
        <v>15000</v>
      </c>
      <c r="K325" s="14">
        <v>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9000</v>
      </c>
      <c r="H326" s="16">
        <v>0</v>
      </c>
      <c r="I326" s="16">
        <v>0</v>
      </c>
      <c r="J326" s="16">
        <v>4000</v>
      </c>
      <c r="K326" s="16">
        <v>328000</v>
      </c>
      <c r="L326" s="16"/>
    </row>
    <row r="327" spans="1:12" ht="19.899999999999999" customHeight="1" x14ac:dyDescent="0.25">
      <c r="A327" s="10" t="s">
        <v>263</v>
      </c>
      <c r="B327" s="14">
        <v>3000</v>
      </c>
      <c r="C327" s="14">
        <v>313000</v>
      </c>
      <c r="D327" s="14">
        <v>7000</v>
      </c>
      <c r="E327" s="14">
        <v>4000</v>
      </c>
      <c r="F327" s="14">
        <v>6000</v>
      </c>
      <c r="G327" s="14">
        <v>31000</v>
      </c>
      <c r="H327" s="14">
        <v>10000</v>
      </c>
      <c r="I327" s="14">
        <v>5000</v>
      </c>
      <c r="J327" s="14">
        <v>144000</v>
      </c>
      <c r="K327" s="14">
        <v>500000</v>
      </c>
      <c r="L327" s="14"/>
    </row>
    <row r="328" spans="1:12" ht="19.899999999999999" customHeight="1" x14ac:dyDescent="0.25">
      <c r="A328" s="12" t="s">
        <v>264</v>
      </c>
      <c r="B328" s="13">
        <v>26000</v>
      </c>
      <c r="C328" s="13">
        <v>120000</v>
      </c>
      <c r="D328" s="13">
        <v>78000</v>
      </c>
      <c r="E328" s="13">
        <v>79000</v>
      </c>
      <c r="F328" s="13">
        <v>84000</v>
      </c>
      <c r="G328" s="16">
        <v>73000</v>
      </c>
      <c r="H328" s="16">
        <v>87000</v>
      </c>
      <c r="I328" s="16">
        <v>106000</v>
      </c>
      <c r="J328" s="16">
        <v>652000</v>
      </c>
      <c r="K328" s="13">
        <v>1043000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-751000</v>
      </c>
      <c r="C330" s="18">
        <v>-349000</v>
      </c>
      <c r="D330" s="18">
        <v>-877000</v>
      </c>
      <c r="E330" s="18">
        <v>-716000</v>
      </c>
      <c r="F330" s="18">
        <v>55000</v>
      </c>
      <c r="G330" s="18">
        <v>-963000</v>
      </c>
      <c r="H330" s="18">
        <v>-2035000</v>
      </c>
      <c r="I330" s="18">
        <v>-2745000</v>
      </c>
      <c r="J330" s="18">
        <v>-11471000</v>
      </c>
      <c r="K330" s="18">
        <v>-7044000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3000</v>
      </c>
      <c r="C332" s="13">
        <v>-224000</v>
      </c>
      <c r="D332" s="13">
        <v>48000</v>
      </c>
      <c r="E332" s="13">
        <v>-546000</v>
      </c>
      <c r="F332" s="13">
        <v>-928000</v>
      </c>
      <c r="G332" s="13">
        <v>-160000</v>
      </c>
      <c r="H332" s="13">
        <v>794000</v>
      </c>
      <c r="I332" s="13">
        <v>1076000</v>
      </c>
      <c r="J332" s="13">
        <v>-1388000</v>
      </c>
      <c r="K332" s="13">
        <v>4280000</v>
      </c>
      <c r="L332" s="13"/>
    </row>
    <row r="333" spans="1:12" ht="19.899999999999999" customHeight="1" x14ac:dyDescent="0.25">
      <c r="A333" s="10" t="s">
        <v>268</v>
      </c>
      <c r="B333" s="14">
        <v>0</v>
      </c>
      <c r="C333" s="14">
        <v>0</v>
      </c>
      <c r="D333" s="14">
        <v>0</v>
      </c>
      <c r="E333" s="14">
        <v>0</v>
      </c>
      <c r="F333" s="14">
        <v>0</v>
      </c>
      <c r="G333" s="15">
        <v>0</v>
      </c>
      <c r="H333" s="15">
        <v>0</v>
      </c>
      <c r="I333" s="15">
        <v>2000</v>
      </c>
      <c r="J333" s="15">
        <v>70000</v>
      </c>
      <c r="K333" s="15">
        <v>5656000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-124000</v>
      </c>
      <c r="K334" s="13">
        <v>182000</v>
      </c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-30000</v>
      </c>
      <c r="F335" s="15">
        <v>-2000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3000</v>
      </c>
      <c r="C336" s="18">
        <v>-224000</v>
      </c>
      <c r="D336" s="18">
        <v>48000</v>
      </c>
      <c r="E336" s="18">
        <v>-576000</v>
      </c>
      <c r="F336" s="18">
        <v>-930000</v>
      </c>
      <c r="G336" s="18">
        <v>-160000</v>
      </c>
      <c r="H336" s="18">
        <v>794000</v>
      </c>
      <c r="I336" s="18">
        <v>1078000</v>
      </c>
      <c r="J336" s="18">
        <v>-1442000</v>
      </c>
      <c r="K336" s="18">
        <v>10118000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127000</v>
      </c>
      <c r="C338" s="18">
        <v>129000</v>
      </c>
      <c r="D338" s="18">
        <v>-13000</v>
      </c>
      <c r="E338" s="18">
        <v>-279000</v>
      </c>
      <c r="F338" s="18">
        <v>33000</v>
      </c>
      <c r="G338" s="18">
        <v>-144000</v>
      </c>
      <c r="H338" s="18">
        <v>-234000</v>
      </c>
      <c r="I338" s="18">
        <v>-215000</v>
      </c>
      <c r="J338" s="18">
        <v>4611000</v>
      </c>
      <c r="K338" s="18">
        <v>-4091000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0</v>
      </c>
      <c r="D341" s="14">
        <v>19000</v>
      </c>
      <c r="E341" s="14">
        <v>15000</v>
      </c>
      <c r="F341" s="14">
        <v>4000</v>
      </c>
      <c r="G341" s="15">
        <v>21000</v>
      </c>
      <c r="H341" s="14">
        <v>23000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1000</v>
      </c>
      <c r="E342" s="16">
        <v>5000</v>
      </c>
      <c r="F342" s="16">
        <v>3000</v>
      </c>
      <c r="G342" s="16">
        <v>5000</v>
      </c>
      <c r="H342" s="16">
        <v>68000</v>
      </c>
      <c r="I342" s="13">
        <v>79000</v>
      </c>
      <c r="J342" s="13">
        <v>128000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/>
      <c r="C351" s="3"/>
      <c r="D351" s="3"/>
      <c r="E351" s="3"/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/>
      <c r="C352" s="3"/>
      <c r="D352" s="3"/>
      <c r="E352" s="3"/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338</v>
      </c>
      <c r="G354" s="5" t="s">
        <v>338</v>
      </c>
      <c r="H354" s="5" t="s">
        <v>338</v>
      </c>
      <c r="I354" s="5" t="s">
        <v>338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4259000</v>
      </c>
      <c r="C355" s="15">
        <v>4045000</v>
      </c>
      <c r="D355" s="15">
        <v>4558000</v>
      </c>
      <c r="E355" s="15">
        <v>4223000</v>
      </c>
      <c r="F355" s="15">
        <v>4280000</v>
      </c>
      <c r="G355" s="15">
        <v>5350000</v>
      </c>
      <c r="H355" s="14">
        <v>5646000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4000</v>
      </c>
      <c r="F356" s="16">
        <v>1000</v>
      </c>
      <c r="G356" s="16">
        <v>3000</v>
      </c>
      <c r="H356" s="16">
        <v>2000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36000</v>
      </c>
      <c r="F357" s="15">
        <v>96000</v>
      </c>
      <c r="G357" s="15">
        <v>28000</v>
      </c>
      <c r="H357" s="15">
        <v>64000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1715000</v>
      </c>
      <c r="C358" s="16">
        <v>1676000</v>
      </c>
      <c r="D358" s="16">
        <v>1839000</v>
      </c>
      <c r="E358" s="16">
        <v>1876000</v>
      </c>
      <c r="F358" s="16">
        <v>1876000</v>
      </c>
      <c r="G358" s="16">
        <v>2464000</v>
      </c>
      <c r="H358" s="13">
        <v>2484000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2544000</v>
      </c>
      <c r="C360" s="17">
        <v>2369000</v>
      </c>
      <c r="D360" s="17">
        <v>2719000</v>
      </c>
      <c r="E360" s="17">
        <v>2387000</v>
      </c>
      <c r="F360" s="17">
        <v>2501000</v>
      </c>
      <c r="G360" s="17">
        <v>2917000</v>
      </c>
      <c r="H360" s="18">
        <v>3228000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559000</v>
      </c>
      <c r="C362" s="16">
        <v>713000</v>
      </c>
      <c r="D362" s="16">
        <v>1002000</v>
      </c>
      <c r="E362" s="16">
        <v>1095000</v>
      </c>
      <c r="F362" s="16">
        <v>1183000</v>
      </c>
      <c r="G362" s="16">
        <v>1588000</v>
      </c>
      <c r="H362" s="13">
        <v>1593000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181000</v>
      </c>
      <c r="C363" s="15">
        <v>178000</v>
      </c>
      <c r="D363" s="15">
        <v>169000</v>
      </c>
      <c r="E363" s="15">
        <v>180000</v>
      </c>
      <c r="F363" s="15">
        <v>245000</v>
      </c>
      <c r="G363" s="15">
        <v>278000</v>
      </c>
      <c r="H363" s="14">
        <v>296000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27000</v>
      </c>
      <c r="C364" s="16">
        <v>24000</v>
      </c>
      <c r="D364" s="16">
        <v>39000</v>
      </c>
      <c r="E364" s="16">
        <v>0</v>
      </c>
      <c r="F364" s="16">
        <v>0</v>
      </c>
      <c r="G364" s="16">
        <v>0</v>
      </c>
      <c r="H364" s="13">
        <v>40000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808000</v>
      </c>
      <c r="C367" s="15">
        <v>714000</v>
      </c>
      <c r="D367" s="15">
        <v>659000</v>
      </c>
      <c r="E367" s="15">
        <v>234000</v>
      </c>
      <c r="F367" s="15">
        <v>192000</v>
      </c>
      <c r="G367" s="15">
        <v>165000</v>
      </c>
      <c r="H367" s="14">
        <v>134000</v>
      </c>
      <c r="I367" s="14">
        <v>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943000</v>
      </c>
      <c r="C369" s="15">
        <v>719000</v>
      </c>
      <c r="D369" s="15">
        <v>823000</v>
      </c>
      <c r="E369" s="15">
        <v>855000</v>
      </c>
      <c r="F369" s="15">
        <v>867000</v>
      </c>
      <c r="G369" s="15">
        <v>872000</v>
      </c>
      <c r="H369" s="14">
        <v>1138000</v>
      </c>
      <c r="I369" s="14">
        <v>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26000</v>
      </c>
      <c r="C371" s="15">
        <v>21000</v>
      </c>
      <c r="D371" s="15">
        <v>27000</v>
      </c>
      <c r="E371" s="15">
        <v>23000</v>
      </c>
      <c r="F371" s="15">
        <v>14000</v>
      </c>
      <c r="G371" s="15">
        <v>14000</v>
      </c>
      <c r="H371" s="15">
        <v>27000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2544000</v>
      </c>
      <c r="C373" s="19">
        <v>2369000</v>
      </c>
      <c r="D373" s="19">
        <v>2719000</v>
      </c>
      <c r="E373" s="19">
        <v>2387000</v>
      </c>
      <c r="F373" s="19">
        <v>2501000</v>
      </c>
      <c r="G373" s="19">
        <v>2917000</v>
      </c>
      <c r="H373" s="11">
        <v>3228000</v>
      </c>
      <c r="I373" s="11">
        <v>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0</v>
      </c>
      <c r="D375" s="14">
        <v>0</v>
      </c>
      <c r="E375" s="14">
        <v>0</v>
      </c>
      <c r="F375" s="14">
        <v>0</v>
      </c>
      <c r="G375" s="14">
        <v>0</v>
      </c>
      <c r="H375" s="14">
        <v>0</v>
      </c>
      <c r="I375" s="14">
        <v>42000</v>
      </c>
      <c r="J375" s="14">
        <v>210000</v>
      </c>
      <c r="K375" s="14">
        <v>170000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2000</v>
      </c>
      <c r="D377" s="15">
        <v>0</v>
      </c>
      <c r="E377" s="15">
        <v>0</v>
      </c>
      <c r="F377" s="15">
        <v>0</v>
      </c>
      <c r="G377" s="15">
        <v>0</v>
      </c>
      <c r="H377" s="15">
        <v>5000</v>
      </c>
      <c r="I377" s="15">
        <v>7000</v>
      </c>
      <c r="J377" s="15">
        <v>0</v>
      </c>
      <c r="K377" s="14">
        <v>0</v>
      </c>
      <c r="L377" s="14"/>
    </row>
    <row r="378" spans="1:13" ht="19.899999999999999" customHeight="1" x14ac:dyDescent="0.25">
      <c r="A378" s="12" t="s">
        <v>299</v>
      </c>
      <c r="B378" s="13">
        <v>14000</v>
      </c>
      <c r="C378" s="13">
        <v>17000</v>
      </c>
      <c r="D378" s="13">
        <v>15000</v>
      </c>
      <c r="E378" s="13">
        <v>22000</v>
      </c>
      <c r="F378" s="13">
        <v>28000</v>
      </c>
      <c r="G378" s="13">
        <v>24000</v>
      </c>
      <c r="H378" s="13">
        <v>39000</v>
      </c>
      <c r="I378" s="13">
        <v>43000</v>
      </c>
      <c r="J378" s="13">
        <v>388000</v>
      </c>
      <c r="K378" s="13">
        <v>311000</v>
      </c>
      <c r="L378" s="13"/>
    </row>
    <row r="379" spans="1:13" ht="19.899999999999999" customHeight="1" x14ac:dyDescent="0.25">
      <c r="A379" s="10" t="s">
        <v>300</v>
      </c>
      <c r="B379" s="14">
        <v>-48000</v>
      </c>
      <c r="C379" s="14">
        <v>-114000</v>
      </c>
      <c r="D379" s="14">
        <v>-68000</v>
      </c>
      <c r="E379" s="14">
        <v>-45000</v>
      </c>
      <c r="F379" s="14">
        <v>19000</v>
      </c>
      <c r="G379" s="14">
        <v>114000</v>
      </c>
      <c r="H379" s="14">
        <v>-467000</v>
      </c>
      <c r="I379" s="14">
        <v>-91000</v>
      </c>
      <c r="J379" s="14">
        <v>2309000</v>
      </c>
      <c r="K379" s="14">
        <v>923000</v>
      </c>
      <c r="L379" s="14"/>
    </row>
    <row r="380" spans="1:13" ht="19.899999999999999" customHeight="1" x14ac:dyDescent="0.25">
      <c r="A380" s="12" t="s">
        <v>301</v>
      </c>
      <c r="B380" s="13">
        <v>34263</v>
      </c>
      <c r="C380" s="13">
        <v>44249</v>
      </c>
      <c r="D380" s="13">
        <v>51480</v>
      </c>
      <c r="E380" s="13">
        <v>52649</v>
      </c>
      <c r="F380" s="13">
        <v>52266</v>
      </c>
      <c r="G380" s="13">
        <v>58057</v>
      </c>
      <c r="H380" s="13">
        <v>66434</v>
      </c>
      <c r="I380" s="13">
        <v>65822</v>
      </c>
      <c r="J380" s="13">
        <v>61242</v>
      </c>
      <c r="K380" s="13">
        <v>62046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/>
      <c r="C386" s="3"/>
      <c r="D386" s="3"/>
      <c r="E386" s="3"/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/>
      <c r="C387" s="3"/>
      <c r="D387" s="3"/>
      <c r="E387" s="3"/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338</v>
      </c>
      <c r="G389" s="5" t="s">
        <v>338</v>
      </c>
      <c r="H389" s="5" t="s">
        <v>338</v>
      </c>
      <c r="I389" s="5" t="s">
        <v>338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415301</v>
      </c>
      <c r="C390" s="14">
        <v>412770</v>
      </c>
      <c r="D390" s="14">
        <v>410055</v>
      </c>
      <c r="E390" s="14">
        <v>408224</v>
      </c>
      <c r="F390" s="14">
        <v>405265</v>
      </c>
      <c r="G390" s="14">
        <v>404010</v>
      </c>
      <c r="H390" s="14">
        <v>402628</v>
      </c>
      <c r="I390" s="14">
        <v>383166</v>
      </c>
      <c r="J390" s="14">
        <v>381915</v>
      </c>
      <c r="K390" s="14">
        <v>380769</v>
      </c>
      <c r="L390" s="14"/>
    </row>
    <row r="391" spans="1:12" ht="19.899999999999999" customHeight="1" x14ac:dyDescent="0.25">
      <c r="A391" s="12" t="s">
        <v>305</v>
      </c>
      <c r="B391" s="13">
        <v>415301</v>
      </c>
      <c r="C391" s="13">
        <v>412770</v>
      </c>
      <c r="D391" s="13">
        <v>410055</v>
      </c>
      <c r="E391" s="13">
        <v>408224</v>
      </c>
      <c r="F391" s="13">
        <v>405265</v>
      </c>
      <c r="G391" s="13">
        <v>404010</v>
      </c>
      <c r="H391" s="13">
        <v>402628</v>
      </c>
      <c r="I391" s="13">
        <v>383166</v>
      </c>
      <c r="J391" s="13">
        <v>381915</v>
      </c>
      <c r="K391" s="13">
        <v>380769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0</v>
      </c>
      <c r="C394" s="14">
        <v>0</v>
      </c>
      <c r="D394" s="14">
        <v>0</v>
      </c>
      <c r="E394" s="14">
        <v>0</v>
      </c>
      <c r="F394" s="14">
        <v>0</v>
      </c>
      <c r="G394" s="14">
        <v>0</v>
      </c>
      <c r="H394" s="14">
        <v>0</v>
      </c>
      <c r="I394" s="14">
        <v>0</v>
      </c>
      <c r="J394" s="14">
        <v>0</v>
      </c>
      <c r="K394" s="14">
        <v>0</v>
      </c>
      <c r="L394" s="14"/>
    </row>
    <row r="395" spans="1:12" ht="19.899999999999999" customHeight="1" x14ac:dyDescent="0.25">
      <c r="A395" s="12" t="s">
        <v>309</v>
      </c>
      <c r="B395" s="13">
        <v>0</v>
      </c>
      <c r="C395" s="13">
        <v>0</v>
      </c>
      <c r="D395" s="13">
        <v>0</v>
      </c>
      <c r="E395" s="13">
        <v>0</v>
      </c>
      <c r="F395" s="13">
        <v>0</v>
      </c>
      <c r="G395" s="13">
        <v>0</v>
      </c>
      <c r="H395" s="13">
        <v>0</v>
      </c>
      <c r="I395" s="13">
        <v>0</v>
      </c>
      <c r="J395" s="13">
        <v>0</v>
      </c>
      <c r="K395" s="13">
        <v>0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/>
      <c r="G396" s="15"/>
      <c r="H396" s="15">
        <v>0</v>
      </c>
      <c r="I396" s="15">
        <v>0</v>
      </c>
      <c r="J396" s="15"/>
      <c r="K396" s="15"/>
      <c r="L396" s="15"/>
    </row>
    <row r="397" spans="1:12" ht="19.899999999999999" customHeight="1" x14ac:dyDescent="0.25">
      <c r="A397" s="12" t="s">
        <v>311</v>
      </c>
      <c r="B397" s="16">
        <v>222</v>
      </c>
      <c r="C397" s="16">
        <v>148</v>
      </c>
      <c r="D397" s="16">
        <v>300</v>
      </c>
      <c r="E397" s="16">
        <v>256</v>
      </c>
      <c r="F397" s="16"/>
      <c r="G397" s="16"/>
      <c r="H397" s="16">
        <v>0</v>
      </c>
      <c r="I397" s="16">
        <v>0</v>
      </c>
      <c r="J397" s="16"/>
      <c r="K397" s="16"/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/>
      <c r="G398" s="15"/>
      <c r="H398" s="15">
        <v>0</v>
      </c>
      <c r="I398" s="15">
        <v>0</v>
      </c>
      <c r="J398" s="15"/>
      <c r="K398" s="15"/>
      <c r="L398" s="15"/>
    </row>
    <row r="399" spans="1:12" ht="19.899999999999999" customHeight="1" x14ac:dyDescent="0.25">
      <c r="A399" s="12" t="s">
        <v>313</v>
      </c>
      <c r="B399" s="13">
        <v>-48000</v>
      </c>
      <c r="C399" s="13">
        <v>-114000</v>
      </c>
      <c r="D399" s="13">
        <v>-68000</v>
      </c>
      <c r="E399" s="13">
        <v>-45000</v>
      </c>
      <c r="F399" s="13">
        <v>140000</v>
      </c>
      <c r="G399" s="13">
        <v>90000</v>
      </c>
      <c r="H399" s="13">
        <v>-467000</v>
      </c>
      <c r="I399" s="13">
        <v>-91000</v>
      </c>
      <c r="J399" s="13">
        <v>2309000</v>
      </c>
      <c r="K399" s="13">
        <v>923000</v>
      </c>
      <c r="L399" s="13"/>
    </row>
    <row r="400" spans="1:12" ht="19.899999999999999" customHeight="1" x14ac:dyDescent="0.25">
      <c r="A400" s="10" t="s">
        <v>314</v>
      </c>
      <c r="B400" s="14">
        <v>658000</v>
      </c>
      <c r="C400" s="14">
        <v>746000</v>
      </c>
      <c r="D400" s="14">
        <v>1268000</v>
      </c>
      <c r="E400" s="14">
        <v>1003000</v>
      </c>
      <c r="F400" s="14">
        <v>775000</v>
      </c>
      <c r="G400" s="14">
        <v>934000</v>
      </c>
      <c r="H400" s="14">
        <v>4443000</v>
      </c>
      <c r="I400" s="14">
        <v>1328000</v>
      </c>
      <c r="J400" s="14">
        <v>6245000</v>
      </c>
      <c r="K400" s="14">
        <v>6746000</v>
      </c>
      <c r="L400" s="14"/>
    </row>
    <row r="401" spans="1:12" ht="19.899999999999999" customHeight="1" x14ac:dyDescent="0.25">
      <c r="A401" s="12" t="s">
        <v>315</v>
      </c>
      <c r="B401" s="13">
        <v>34263</v>
      </c>
      <c r="C401" s="13">
        <v>44249</v>
      </c>
      <c r="D401" s="13">
        <v>51480</v>
      </c>
      <c r="E401" s="13">
        <v>52649</v>
      </c>
      <c r="F401" s="13">
        <v>52266</v>
      </c>
      <c r="G401" s="13">
        <v>58057</v>
      </c>
      <c r="H401" s="13">
        <v>66434</v>
      </c>
      <c r="I401" s="13">
        <v>65822</v>
      </c>
      <c r="J401" s="13">
        <v>61242</v>
      </c>
      <c r="K401" s="13">
        <v>62046</v>
      </c>
      <c r="L401" s="13"/>
    </row>
    <row r="402" spans="1:12" ht="19.899999999999999" customHeight="1" x14ac:dyDescent="0.25">
      <c r="A402" s="10" t="s">
        <v>316</v>
      </c>
      <c r="B402" s="15">
        <v>26393</v>
      </c>
      <c r="C402" s="15">
        <v>25446</v>
      </c>
      <c r="D402" s="15">
        <v>25235</v>
      </c>
      <c r="E402" s="15">
        <v>24142</v>
      </c>
      <c r="F402" s="15"/>
      <c r="G402" s="15"/>
      <c r="H402" s="15">
        <v>0</v>
      </c>
      <c r="I402" s="15">
        <v>0</v>
      </c>
      <c r="J402" s="15"/>
      <c r="K402" s="15"/>
      <c r="L402" s="15"/>
    </row>
    <row r="403" spans="1:12" ht="19.899999999999999" customHeight="1" x14ac:dyDescent="0.25">
      <c r="A403" s="12" t="s">
        <v>317</v>
      </c>
      <c r="B403" s="13">
        <v>233000</v>
      </c>
      <c r="C403" s="13">
        <v>254000</v>
      </c>
      <c r="D403" s="13">
        <v>266000</v>
      </c>
      <c r="E403" s="13">
        <v>236000</v>
      </c>
      <c r="F403" s="13">
        <v>238000</v>
      </c>
      <c r="G403" s="13">
        <v>1028000</v>
      </c>
      <c r="H403" s="13">
        <v>1032000</v>
      </c>
      <c r="I403" s="13">
        <v>1244000</v>
      </c>
      <c r="J403" s="13">
        <v>7785000</v>
      </c>
      <c r="K403" s="13">
        <v>5039000</v>
      </c>
      <c r="L403" s="13"/>
    </row>
    <row r="404" spans="1:12" ht="19.899999999999999" customHeight="1" x14ac:dyDescent="0.25">
      <c r="A404" s="10" t="s">
        <v>318</v>
      </c>
      <c r="B404" s="14">
        <v>43000</v>
      </c>
      <c r="C404" s="14">
        <v>57000</v>
      </c>
      <c r="D404" s="14">
        <v>64000</v>
      </c>
      <c r="E404" s="14">
        <v>64000</v>
      </c>
      <c r="F404" s="14">
        <v>33000</v>
      </c>
      <c r="G404" s="14">
        <v>63000</v>
      </c>
      <c r="H404" s="14">
        <v>95000</v>
      </c>
      <c r="I404" s="14">
        <v>102000</v>
      </c>
      <c r="J404" s="14">
        <v>951000</v>
      </c>
      <c r="K404" s="14">
        <v>787000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75000</v>
      </c>
      <c r="I405" s="16">
        <v>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305000</v>
      </c>
      <c r="C406" s="14">
        <v>297000</v>
      </c>
      <c r="D406" s="14">
        <v>295000</v>
      </c>
      <c r="E406" s="14">
        <v>295000</v>
      </c>
      <c r="F406" s="14">
        <v>310000</v>
      </c>
      <c r="G406" s="14">
        <v>355000</v>
      </c>
      <c r="H406" s="14">
        <v>419000</v>
      </c>
      <c r="I406" s="14">
        <v>412000</v>
      </c>
      <c r="J406" s="14">
        <v>2378000</v>
      </c>
      <c r="K406" s="14">
        <v>1678000</v>
      </c>
      <c r="L406" s="14"/>
    </row>
    <row r="407" spans="1:12" ht="19.899999999999999" customHeight="1" x14ac:dyDescent="0.25">
      <c r="A407" s="12" t="s">
        <v>321</v>
      </c>
      <c r="B407" s="13">
        <v>51000</v>
      </c>
      <c r="C407" s="13">
        <v>44000</v>
      </c>
      <c r="D407" s="13">
        <v>58000</v>
      </c>
      <c r="E407" s="13">
        <v>77000</v>
      </c>
      <c r="F407" s="13">
        <v>65000</v>
      </c>
      <c r="G407" s="13">
        <v>78000</v>
      </c>
      <c r="H407" s="13">
        <v>93000</v>
      </c>
      <c r="I407" s="13">
        <v>139000</v>
      </c>
      <c r="J407" s="13">
        <v>733000</v>
      </c>
      <c r="K407" s="13">
        <v>612000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91</v>
      </c>
      <c r="C409" s="23">
        <v>53</v>
      </c>
      <c r="D409" s="16">
        <v>6</v>
      </c>
      <c r="E409" s="16">
        <v>27</v>
      </c>
      <c r="F409" s="16">
        <v>-18</v>
      </c>
      <c r="G409" s="16">
        <v>-19</v>
      </c>
      <c r="H409" s="16">
        <v>20</v>
      </c>
      <c r="I409" s="16">
        <v>296</v>
      </c>
      <c r="J409" s="16">
        <v>2773</v>
      </c>
      <c r="K409" s="16">
        <v>259</v>
      </c>
      <c r="L409" s="16"/>
    </row>
    <row r="410" spans="1:12" ht="19.899999999999999" customHeight="1" x14ac:dyDescent="0.25">
      <c r="A410" s="10" t="s">
        <v>324</v>
      </c>
      <c r="B410" s="15">
        <v>13</v>
      </c>
      <c r="C410" s="15">
        <v>13</v>
      </c>
      <c r="D410" s="15">
        <v>8</v>
      </c>
      <c r="E410" s="15">
        <v>9</v>
      </c>
      <c r="F410" s="15">
        <v>8</v>
      </c>
      <c r="G410" s="15">
        <v>9</v>
      </c>
      <c r="H410" s="15">
        <v>2</v>
      </c>
      <c r="I410" s="15">
        <v>2</v>
      </c>
      <c r="J410" s="15">
        <v>9</v>
      </c>
      <c r="K410" s="15">
        <v>9</v>
      </c>
      <c r="L410" s="15"/>
    </row>
    <row r="411" spans="1:12" ht="19.899999999999999" customHeight="1" x14ac:dyDescent="0.25">
      <c r="A411" s="12" t="s">
        <v>325</v>
      </c>
      <c r="B411" s="13">
        <v>0</v>
      </c>
      <c r="C411" s="13">
        <v>0</v>
      </c>
      <c r="D411" s="13">
        <v>0</v>
      </c>
      <c r="E411" s="13">
        <v>20895</v>
      </c>
      <c r="F411" s="13">
        <v>11135</v>
      </c>
      <c r="G411" s="13">
        <v>15316</v>
      </c>
      <c r="H411" s="13">
        <v>16793</v>
      </c>
      <c r="I411" s="13">
        <v>29251</v>
      </c>
      <c r="J411" s="13">
        <v>32770</v>
      </c>
      <c r="K411" s="13">
        <v>31716</v>
      </c>
      <c r="L411" s="13"/>
    </row>
    <row r="412" spans="1:12" ht="19.899999999999999" customHeight="1" x14ac:dyDescent="0.25">
      <c r="A412" s="10" t="s">
        <v>326</v>
      </c>
      <c r="B412" s="14">
        <v>0</v>
      </c>
      <c r="C412" s="14">
        <v>0</v>
      </c>
      <c r="D412" s="14">
        <v>0</v>
      </c>
      <c r="E412" s="14">
        <v>14363</v>
      </c>
      <c r="F412" s="14">
        <v>10261</v>
      </c>
      <c r="G412" s="14">
        <v>9757</v>
      </c>
      <c r="H412" s="14">
        <v>12515</v>
      </c>
      <c r="I412" s="14">
        <v>26303</v>
      </c>
      <c r="J412" s="14">
        <v>36257</v>
      </c>
      <c r="K412" s="14">
        <v>33530</v>
      </c>
      <c r="L412" s="14"/>
    </row>
    <row r="413" spans="1:12" ht="19.899999999999999" customHeight="1" x14ac:dyDescent="0.25">
      <c r="A413" s="12" t="s">
        <v>327</v>
      </c>
      <c r="B413" s="16">
        <v>71.539500000000004</v>
      </c>
      <c r="C413" s="16">
        <v>69.515500000000003</v>
      </c>
      <c r="D413" s="16">
        <v>80.686599999999999</v>
      </c>
      <c r="E413" s="16">
        <v>72.794799999999995</v>
      </c>
      <c r="F413" s="16">
        <v>64.450199999999995</v>
      </c>
      <c r="G413" s="16">
        <v>86.600200000000001</v>
      </c>
      <c r="H413" s="16">
        <v>95.2864</v>
      </c>
      <c r="I413" s="16">
        <v>117.82899999999999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363000</v>
      </c>
      <c r="C414" s="14">
        <v>350000</v>
      </c>
      <c r="D414" s="14">
        <v>358000</v>
      </c>
      <c r="E414" s="14">
        <v>381000</v>
      </c>
      <c r="F414" s="14">
        <v>306000</v>
      </c>
      <c r="G414" s="14">
        <v>397000</v>
      </c>
      <c r="H414" s="14">
        <v>487000</v>
      </c>
      <c r="I414" s="14">
        <v>590000</v>
      </c>
      <c r="J414" s="14">
        <v>3802000</v>
      </c>
      <c r="K414" s="14">
        <v>2653000</v>
      </c>
      <c r="L414" s="14"/>
    </row>
    <row r="415" spans="1:12" ht="19.899999999999999" customHeight="1" x14ac:dyDescent="0.25">
      <c r="A415" s="12" t="s">
        <v>329</v>
      </c>
      <c r="B415" s="13">
        <v>1672000</v>
      </c>
      <c r="C415" s="13">
        <v>1854000</v>
      </c>
      <c r="D415" s="13">
        <v>898000</v>
      </c>
      <c r="E415" s="13">
        <v>645000</v>
      </c>
      <c r="F415" s="13">
        <v>917000</v>
      </c>
      <c r="G415" s="13">
        <v>946000</v>
      </c>
      <c r="H415" s="13">
        <v>1510000</v>
      </c>
      <c r="I415" s="13">
        <v>3317000</v>
      </c>
      <c r="J415" s="13">
        <v>14417000</v>
      </c>
      <c r="K415" s="13">
        <v>11186000</v>
      </c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265000</v>
      </c>
      <c r="D416" s="14">
        <v>90000</v>
      </c>
      <c r="E416" s="14">
        <v>99000</v>
      </c>
      <c r="F416" s="14"/>
      <c r="G416" s="14"/>
      <c r="H416" s="14">
        <v>35000</v>
      </c>
      <c r="I416" s="14">
        <v>32000</v>
      </c>
      <c r="J416" s="14"/>
      <c r="K416" s="14"/>
      <c r="L416" s="14"/>
    </row>
    <row r="417" spans="1:12" ht="19.899999999999999" customHeight="1" x14ac:dyDescent="0.25">
      <c r="A417" s="12" t="s">
        <v>331</v>
      </c>
      <c r="B417" s="16">
        <v>97000</v>
      </c>
      <c r="C417" s="16">
        <v>262000</v>
      </c>
      <c r="D417" s="16">
        <v>298000</v>
      </c>
      <c r="E417" s="16">
        <v>304000</v>
      </c>
      <c r="F417" s="16"/>
      <c r="G417" s="16"/>
      <c r="H417" s="16">
        <v>0</v>
      </c>
      <c r="I417" s="16">
        <v>0</v>
      </c>
      <c r="J417" s="16"/>
      <c r="K417" s="13"/>
      <c r="L417" s="13"/>
    </row>
    <row r="418" spans="1:12" ht="19.899999999999999" customHeight="1" x14ac:dyDescent="0.25">
      <c r="A418" s="10" t="s">
        <v>332</v>
      </c>
      <c r="B418" s="14">
        <v>0</v>
      </c>
      <c r="C418" s="14">
        <v>0</v>
      </c>
      <c r="D418" s="14">
        <v>0</v>
      </c>
      <c r="E418" s="14">
        <v>492681</v>
      </c>
      <c r="F418" s="14">
        <v>383354</v>
      </c>
      <c r="G418" s="14">
        <v>293586</v>
      </c>
      <c r="H418" s="14">
        <v>431413</v>
      </c>
      <c r="I418" s="14">
        <v>339176</v>
      </c>
      <c r="J418" s="14">
        <v>324024</v>
      </c>
      <c r="K418" s="14">
        <v>271042</v>
      </c>
      <c r="L418" s="14"/>
    </row>
    <row r="419" spans="1:12" ht="19.899999999999999" customHeight="1" x14ac:dyDescent="0.25">
      <c r="A419" s="12" t="s">
        <v>333</v>
      </c>
      <c r="B419" s="13">
        <v>0</v>
      </c>
      <c r="C419" s="13">
        <v>0</v>
      </c>
      <c r="D419" s="13">
        <v>0</v>
      </c>
      <c r="E419" s="13">
        <v>1328394</v>
      </c>
      <c r="F419" s="13">
        <v>920913</v>
      </c>
      <c r="G419" s="13">
        <v>743493</v>
      </c>
      <c r="H419" s="13">
        <v>868134</v>
      </c>
      <c r="I419" s="13">
        <v>678029</v>
      </c>
      <c r="J419" s="13">
        <v>685022</v>
      </c>
      <c r="K419" s="13">
        <v>599216</v>
      </c>
      <c r="L419" s="13"/>
    </row>
    <row r="420" spans="1:12" ht="19.899999999999999" customHeight="1" x14ac:dyDescent="0.25">
      <c r="A420" s="10" t="s">
        <v>334</v>
      </c>
      <c r="B420" s="14">
        <v>0</v>
      </c>
      <c r="C420" s="14">
        <v>0</v>
      </c>
      <c r="D420" s="14">
        <v>0</v>
      </c>
      <c r="E420" s="14">
        <v>102944423</v>
      </c>
      <c r="F420" s="14">
        <v>42688225</v>
      </c>
      <c r="G420" s="14">
        <v>44966368</v>
      </c>
      <c r="H420" s="14">
        <v>72447468</v>
      </c>
      <c r="I420" s="14">
        <v>99213000</v>
      </c>
      <c r="J420" s="14">
        <v>106183308</v>
      </c>
      <c r="K420" s="14">
        <v>85963486</v>
      </c>
      <c r="L420" s="14"/>
    </row>
    <row r="421" spans="1:12" ht="19.899999999999999" customHeight="1" x14ac:dyDescent="0.25">
      <c r="A421" s="12" t="s">
        <v>335</v>
      </c>
      <c r="B421" s="16">
        <v>0</v>
      </c>
      <c r="C421" s="16">
        <v>0</v>
      </c>
      <c r="D421" s="16">
        <v>0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48:K348"/>
    <mergeCell ref="A383:K383"/>
    <mergeCell ref="A1:K1"/>
    <mergeCell ref="A127:K127"/>
    <mergeCell ref="A246:K246"/>
    <mergeCell ref="A294:K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8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401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>
        <v>13.65</v>
      </c>
      <c r="P5" s="28">
        <v>11.24</v>
      </c>
      <c r="Q5" s="29">
        <v>11.42</v>
      </c>
      <c r="R5" s="28">
        <v>17.989999999999998</v>
      </c>
      <c r="S5" s="29">
        <v>18.28</v>
      </c>
      <c r="T5" s="28">
        <v>21.8</v>
      </c>
      <c r="U5" s="29">
        <v>14.66</v>
      </c>
      <c r="V5" s="28">
        <v>19.22</v>
      </c>
      <c r="W5" s="29">
        <v>13.24</v>
      </c>
      <c r="X5" s="28">
        <v>15.68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2.21</v>
      </c>
      <c r="P6" s="28">
        <v>2.1</v>
      </c>
      <c r="Q6" s="29">
        <v>2.25</v>
      </c>
      <c r="R6" s="28">
        <v>1.81</v>
      </c>
      <c r="S6" s="29">
        <v>1.84</v>
      </c>
      <c r="T6" s="28">
        <v>1.36</v>
      </c>
      <c r="U6" s="29">
        <v>1.31</v>
      </c>
      <c r="V6" s="28">
        <v>1.17</v>
      </c>
      <c r="W6" s="29">
        <v>1.19</v>
      </c>
      <c r="X6" s="28">
        <v>1.17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349</v>
      </c>
      <c r="O7" s="29">
        <v>311.38</v>
      </c>
      <c r="P7" s="28">
        <v>728.02</v>
      </c>
      <c r="Q7" s="29">
        <v>736.89</v>
      </c>
      <c r="R7" s="30">
        <v>1238.49</v>
      </c>
      <c r="S7" s="31">
        <v>3022.31</v>
      </c>
      <c r="T7" s="30">
        <v>4648.7700000000004</v>
      </c>
      <c r="U7" s="31">
        <v>4642.49</v>
      </c>
      <c r="V7" s="30">
        <v>4989.7700000000004</v>
      </c>
      <c r="W7" s="31">
        <v>5085.5600000000004</v>
      </c>
      <c r="X7" s="30">
        <v>5060.21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32">
        <v>-317.97000000000003</v>
      </c>
      <c r="P8" s="28">
        <v>182.71</v>
      </c>
      <c r="Q8" s="32">
        <v>-402.28</v>
      </c>
      <c r="R8" s="33">
        <v>-297.94</v>
      </c>
      <c r="S8" s="34">
        <v>-1203.1400000000001</v>
      </c>
      <c r="T8" s="28">
        <v>325.74</v>
      </c>
      <c r="U8" s="32">
        <v>-91.08</v>
      </c>
      <c r="V8" s="28">
        <v>263.38</v>
      </c>
      <c r="W8" s="29">
        <v>417.95</v>
      </c>
      <c r="X8" s="28">
        <v>659.34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>
        <v>7.6</v>
      </c>
      <c r="X9" s="28">
        <v>4.4000000000000004</v>
      </c>
    </row>
    <row r="10" spans="1:24" ht="19.899999999999999" customHeight="1" x14ac:dyDescent="0.25">
      <c r="A10" s="10" t="s">
        <v>11</v>
      </c>
      <c r="B10" s="11">
        <v>70000</v>
      </c>
      <c r="C10" s="11">
        <v>73000</v>
      </c>
      <c r="D10" s="11">
        <v>82000</v>
      </c>
      <c r="E10" s="11">
        <v>103000</v>
      </c>
      <c r="F10" s="11">
        <v>112000</v>
      </c>
      <c r="G10" s="11">
        <v>135000</v>
      </c>
      <c r="H10" s="11">
        <v>146000</v>
      </c>
      <c r="I10" s="11">
        <v>121000</v>
      </c>
      <c r="J10" s="11">
        <v>126000</v>
      </c>
      <c r="K10" s="11">
        <v>84000</v>
      </c>
      <c r="L10" s="11"/>
      <c r="N10" s="7" t="s">
        <v>352</v>
      </c>
      <c r="O10" s="32">
        <v>-3.25</v>
      </c>
      <c r="P10" s="28">
        <v>0.83</v>
      </c>
      <c r="Q10" s="32">
        <v>-2.9</v>
      </c>
      <c r="R10" s="33">
        <v>-3.72</v>
      </c>
      <c r="S10" s="32">
        <v>-4.4400000000000004</v>
      </c>
      <c r="T10" s="28">
        <v>2.4</v>
      </c>
      <c r="U10" s="32">
        <v>-1.1000000000000001</v>
      </c>
      <c r="V10" s="28">
        <v>3.52</v>
      </c>
      <c r="W10" s="29">
        <v>11.09</v>
      </c>
      <c r="X10" s="28">
        <v>5.8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/>
      <c r="N11" s="7" t="s">
        <v>353</v>
      </c>
      <c r="O11" s="29">
        <v>1.1100000000000001</v>
      </c>
      <c r="P11" s="28">
        <v>1.26</v>
      </c>
      <c r="Q11" s="29">
        <v>1.05</v>
      </c>
      <c r="R11" s="28">
        <v>1.08</v>
      </c>
      <c r="S11" s="29">
        <v>0.94</v>
      </c>
      <c r="T11" s="28">
        <v>1.44</v>
      </c>
      <c r="U11" s="29">
        <v>1.78</v>
      </c>
      <c r="V11" s="28">
        <v>2.5099999999999998</v>
      </c>
      <c r="W11" s="29">
        <v>2.4300000000000002</v>
      </c>
      <c r="X11" s="28">
        <v>2.76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2000</v>
      </c>
      <c r="G12" s="14">
        <v>9000</v>
      </c>
      <c r="H12" s="14">
        <v>11000</v>
      </c>
      <c r="I12" s="14">
        <v>13000</v>
      </c>
      <c r="J12" s="14">
        <v>15000</v>
      </c>
      <c r="K12" s="15">
        <v>17000</v>
      </c>
      <c r="L12" s="15"/>
      <c r="N12" s="7" t="s">
        <v>354</v>
      </c>
      <c r="O12" s="29">
        <v>0.74</v>
      </c>
      <c r="P12" s="28">
        <v>0.62</v>
      </c>
      <c r="Q12" s="29">
        <v>0.67</v>
      </c>
      <c r="R12" s="28">
        <v>0.49</v>
      </c>
      <c r="S12" s="29">
        <v>0.47</v>
      </c>
      <c r="T12" s="28">
        <v>0.28000000000000003</v>
      </c>
      <c r="U12" s="29">
        <v>0.27</v>
      </c>
      <c r="V12" s="28">
        <v>0.17</v>
      </c>
      <c r="W12" s="29">
        <v>0.18</v>
      </c>
      <c r="X12" s="28">
        <v>0.17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4.88</v>
      </c>
      <c r="P13" s="28">
        <v>2.2200000000000002</v>
      </c>
      <c r="Q13" s="29">
        <v>2.6</v>
      </c>
      <c r="R13" s="28">
        <v>1.1000000000000001</v>
      </c>
      <c r="S13" s="29">
        <v>1.07</v>
      </c>
      <c r="T13" s="28">
        <v>0.44</v>
      </c>
      <c r="U13" s="29">
        <v>0.42</v>
      </c>
      <c r="V13" s="28">
        <v>0.24</v>
      </c>
      <c r="W13" s="29">
        <v>0.26</v>
      </c>
      <c r="X13" s="28">
        <v>0.24</v>
      </c>
    </row>
    <row r="14" spans="1:24" ht="19.899999999999999" customHeight="1" x14ac:dyDescent="0.25">
      <c r="A14" s="10" t="s">
        <v>15</v>
      </c>
      <c r="B14" s="14">
        <v>70000</v>
      </c>
      <c r="C14" s="14">
        <v>73000</v>
      </c>
      <c r="D14" s="14">
        <v>82000</v>
      </c>
      <c r="E14" s="14">
        <v>103000</v>
      </c>
      <c r="F14" s="14">
        <v>110000</v>
      </c>
      <c r="G14" s="14">
        <v>126000</v>
      </c>
      <c r="H14" s="14">
        <v>135000</v>
      </c>
      <c r="I14" s="14">
        <v>108000</v>
      </c>
      <c r="J14" s="14">
        <v>111000</v>
      </c>
      <c r="K14" s="15">
        <v>67000</v>
      </c>
      <c r="L14" s="15"/>
      <c r="N14" s="7" t="s">
        <v>356</v>
      </c>
      <c r="O14" s="32">
        <v>-0.43</v>
      </c>
      <c r="P14" s="28">
        <v>2.96</v>
      </c>
      <c r="Q14" s="32">
        <v>-0.43</v>
      </c>
      <c r="R14" s="33">
        <v>-0.37</v>
      </c>
      <c r="S14" s="32">
        <v>-0.13</v>
      </c>
      <c r="T14" s="33">
        <v>-2.76</v>
      </c>
      <c r="U14" s="32">
        <v>-0.53</v>
      </c>
      <c r="V14" s="33">
        <v>-1.88</v>
      </c>
      <c r="W14" s="29">
        <v>11.11</v>
      </c>
      <c r="X14" s="28">
        <v>0.54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>
        <v>55</v>
      </c>
      <c r="X15" s="28">
        <v>150</v>
      </c>
    </row>
    <row r="16" spans="1:24" ht="19.899999999999999" customHeight="1" x14ac:dyDescent="0.25">
      <c r="A16" s="10" t="s">
        <v>16</v>
      </c>
      <c r="B16" s="11">
        <v>656000</v>
      </c>
      <c r="C16" s="11">
        <v>618000</v>
      </c>
      <c r="D16" s="11">
        <v>4479000</v>
      </c>
      <c r="E16" s="11">
        <v>5061000</v>
      </c>
      <c r="F16" s="11">
        <v>5663000</v>
      </c>
      <c r="G16" s="11">
        <v>4089000</v>
      </c>
      <c r="H16" s="11">
        <v>3754000</v>
      </c>
      <c r="I16" s="11">
        <v>3230000</v>
      </c>
      <c r="J16" s="11">
        <v>2829000</v>
      </c>
      <c r="K16" s="11">
        <v>2594000</v>
      </c>
      <c r="L16" s="11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32">
        <v>-0.24</v>
      </c>
      <c r="X16" s="28">
        <v>2.29</v>
      </c>
    </row>
    <row r="17" spans="1:24" ht="19.899999999999999" customHeight="1" x14ac:dyDescent="0.25">
      <c r="A17" s="12" t="s">
        <v>17</v>
      </c>
      <c r="B17" s="13">
        <v>656000</v>
      </c>
      <c r="C17" s="13">
        <v>618000</v>
      </c>
      <c r="D17" s="13">
        <v>4479000</v>
      </c>
      <c r="E17" s="13">
        <v>4746000</v>
      </c>
      <c r="F17" s="13">
        <v>5168000</v>
      </c>
      <c r="G17" s="13">
        <v>4089000</v>
      </c>
      <c r="H17" s="13">
        <v>3754000</v>
      </c>
      <c r="I17" s="13">
        <v>3230000</v>
      </c>
      <c r="J17" s="13">
        <v>2829000</v>
      </c>
      <c r="K17" s="13">
        <v>2386000</v>
      </c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>
        <v>0.78</v>
      </c>
      <c r="X17" s="28">
        <v>1.71</v>
      </c>
    </row>
    <row r="18" spans="1:24" ht="19.899999999999999" customHeight="1" x14ac:dyDescent="0.25">
      <c r="A18" s="10" t="s">
        <v>18</v>
      </c>
      <c r="B18" s="14">
        <v>0</v>
      </c>
      <c r="C18" s="14">
        <v>0</v>
      </c>
      <c r="D18" s="14">
        <v>0</v>
      </c>
      <c r="E18" s="14">
        <v>315000</v>
      </c>
      <c r="F18" s="14">
        <v>495000</v>
      </c>
      <c r="G18" s="14">
        <v>0</v>
      </c>
      <c r="H18" s="14">
        <v>0</v>
      </c>
      <c r="I18" s="14">
        <v>0</v>
      </c>
      <c r="J18" s="14">
        <v>0</v>
      </c>
      <c r="K18" s="14">
        <v>208000</v>
      </c>
      <c r="L18" s="14"/>
      <c r="N18" s="7" t="s">
        <v>360</v>
      </c>
      <c r="O18" s="32">
        <v>-299</v>
      </c>
      <c r="P18" s="28">
        <v>89</v>
      </c>
      <c r="Q18" s="32">
        <v>-230</v>
      </c>
      <c r="R18" s="33">
        <v>-244</v>
      </c>
      <c r="S18" s="34">
        <v>-1338</v>
      </c>
      <c r="T18" s="33">
        <v>-57</v>
      </c>
      <c r="U18" s="32">
        <v>-56</v>
      </c>
      <c r="V18" s="33">
        <v>-129</v>
      </c>
      <c r="W18" s="32">
        <v>-13</v>
      </c>
      <c r="X18" s="28">
        <v>343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32">
        <v>-207.64</v>
      </c>
      <c r="P19" s="28">
        <v>25.21</v>
      </c>
      <c r="Q19" s="32">
        <v>-48.94</v>
      </c>
      <c r="R19" s="33">
        <v>-22.24</v>
      </c>
      <c r="S19" s="32">
        <v>-322.41000000000003</v>
      </c>
      <c r="T19" s="33">
        <v>-2.25</v>
      </c>
      <c r="U19" s="32">
        <v>-1.42</v>
      </c>
      <c r="V19" s="33">
        <v>-3.89</v>
      </c>
      <c r="W19" s="32">
        <v>-0.2</v>
      </c>
      <c r="X19" s="28">
        <v>4.3499999999999996</v>
      </c>
    </row>
    <row r="20" spans="1:24" ht="19.899999999999999" customHeight="1" x14ac:dyDescent="0.25">
      <c r="A20" s="10" t="s">
        <v>19</v>
      </c>
      <c r="B20" s="11">
        <v>7974000</v>
      </c>
      <c r="C20" s="11">
        <v>8995000</v>
      </c>
      <c r="D20" s="11">
        <v>8474000</v>
      </c>
      <c r="E20" s="11">
        <v>10670000</v>
      </c>
      <c r="F20" s="11">
        <v>11859000</v>
      </c>
      <c r="G20" s="11">
        <v>16001000</v>
      </c>
      <c r="H20" s="11">
        <v>14702000</v>
      </c>
      <c r="I20" s="11">
        <v>16068000</v>
      </c>
      <c r="J20" s="11">
        <v>16618000</v>
      </c>
      <c r="K20" s="11">
        <v>16432000</v>
      </c>
      <c r="L20" s="11"/>
      <c r="N20" s="7" t="s">
        <v>362</v>
      </c>
      <c r="O20" s="32">
        <v>-463.84</v>
      </c>
      <c r="P20" s="28">
        <v>92.04</v>
      </c>
      <c r="Q20" s="32">
        <v>-496.35</v>
      </c>
      <c r="R20" s="33">
        <v>-442.09</v>
      </c>
      <c r="S20" s="34">
        <v>-1989.84</v>
      </c>
      <c r="T20" s="33">
        <v>-90.36</v>
      </c>
      <c r="U20" s="32">
        <v>-537.52</v>
      </c>
      <c r="V20" s="33">
        <v>-157.56</v>
      </c>
      <c r="W20" s="32">
        <v>-79.67</v>
      </c>
      <c r="X20" s="28">
        <v>197.69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17"/>
      <c r="N21" s="7" t="s">
        <v>363</v>
      </c>
      <c r="O21" s="32">
        <v>-16</v>
      </c>
      <c r="P21" s="28">
        <v>9.16</v>
      </c>
      <c r="Q21" s="32">
        <v>-11.85</v>
      </c>
      <c r="R21" s="33">
        <v>-12.99</v>
      </c>
      <c r="S21" s="32">
        <v>-27.09</v>
      </c>
      <c r="T21" s="33">
        <v>-0.77</v>
      </c>
      <c r="U21" s="32">
        <v>-6.31</v>
      </c>
      <c r="V21" s="33">
        <v>-1.88</v>
      </c>
      <c r="W21" s="32">
        <v>-0.28000000000000003</v>
      </c>
      <c r="X21" s="28">
        <v>4.95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32">
        <v>-71.52</v>
      </c>
      <c r="P22" s="28">
        <v>8.56</v>
      </c>
      <c r="Q22" s="32">
        <v>-51.31</v>
      </c>
      <c r="R22" s="33">
        <v>-32.92</v>
      </c>
      <c r="S22" s="32">
        <v>-57.73</v>
      </c>
      <c r="T22" s="33">
        <v>-1.72</v>
      </c>
      <c r="U22" s="32">
        <v>-10.52</v>
      </c>
      <c r="V22" s="33">
        <v>-2.92</v>
      </c>
      <c r="W22" s="32">
        <v>-1.34</v>
      </c>
      <c r="X22" s="28">
        <v>3.21</v>
      </c>
    </row>
    <row r="23" spans="1:24" ht="19.899999999999999" customHeight="1" x14ac:dyDescent="0.25">
      <c r="A23" s="12" t="s">
        <v>21</v>
      </c>
      <c r="B23" s="18">
        <v>22000</v>
      </c>
      <c r="C23" s="18">
        <v>10000</v>
      </c>
      <c r="D23" s="18">
        <v>30000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/>
      <c r="N23" s="7" t="s">
        <v>365</v>
      </c>
      <c r="O23" s="32">
        <v>-3.51</v>
      </c>
      <c r="P23" s="28">
        <v>1.33</v>
      </c>
      <c r="Q23" s="32">
        <v>-2.52</v>
      </c>
      <c r="R23" s="33">
        <v>-4.7</v>
      </c>
      <c r="S23" s="32">
        <v>-7.31</v>
      </c>
      <c r="T23" s="33">
        <v>-0.37</v>
      </c>
      <c r="U23" s="32">
        <v>-5.17</v>
      </c>
      <c r="V23" s="33">
        <v>-1.43</v>
      </c>
      <c r="W23" s="29">
        <v>1.77</v>
      </c>
      <c r="X23" s="28">
        <v>4.24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8.18</v>
      </c>
      <c r="P24" s="28">
        <v>1.54</v>
      </c>
      <c r="Q24" s="29">
        <v>5.18</v>
      </c>
      <c r="R24" s="28">
        <v>2.58</v>
      </c>
      <c r="S24" s="29">
        <v>2.2400000000000002</v>
      </c>
      <c r="T24" s="28">
        <v>1.1299999999999999</v>
      </c>
      <c r="U24" s="29">
        <v>1.78</v>
      </c>
      <c r="V24" s="28">
        <v>1.47</v>
      </c>
      <c r="W24" s="29">
        <v>0.04</v>
      </c>
      <c r="X24" s="28">
        <v>0.88</v>
      </c>
    </row>
    <row r="25" spans="1:24" ht="19.899999999999999" customHeight="1" x14ac:dyDescent="0.25">
      <c r="A25" s="12" t="s">
        <v>22</v>
      </c>
      <c r="B25" s="18">
        <v>8722000</v>
      </c>
      <c r="C25" s="18">
        <v>9696000</v>
      </c>
      <c r="D25" s="18">
        <v>13065000</v>
      </c>
      <c r="E25" s="18">
        <v>15834000</v>
      </c>
      <c r="F25" s="18">
        <v>17634000</v>
      </c>
      <c r="G25" s="18">
        <v>20225000</v>
      </c>
      <c r="H25" s="18">
        <v>18602000</v>
      </c>
      <c r="I25" s="18">
        <v>19419000</v>
      </c>
      <c r="J25" s="18">
        <v>19573000</v>
      </c>
      <c r="K25" s="18">
        <v>19110000</v>
      </c>
      <c r="L25" s="18"/>
      <c r="N25" s="7" t="s">
        <v>367</v>
      </c>
      <c r="O25" s="29">
        <v>25.76</v>
      </c>
      <c r="P25" s="28">
        <v>15.51</v>
      </c>
      <c r="Q25" s="29">
        <v>17.059999999999999</v>
      </c>
      <c r="R25" s="28">
        <v>7.69</v>
      </c>
      <c r="S25" s="29">
        <v>1.34</v>
      </c>
      <c r="T25" s="28">
        <v>2.81</v>
      </c>
      <c r="U25" s="29">
        <v>8.7200000000000006</v>
      </c>
      <c r="V25" s="28">
        <v>13.23</v>
      </c>
      <c r="W25" s="29">
        <v>11.59</v>
      </c>
      <c r="X25" s="28">
        <v>13.92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29">
        <v>311.38</v>
      </c>
      <c r="P26" s="28">
        <v>728.02</v>
      </c>
      <c r="Q26" s="29">
        <v>736.89</v>
      </c>
      <c r="R26" s="30">
        <v>1238.49</v>
      </c>
      <c r="S26" s="31">
        <v>3022.31</v>
      </c>
      <c r="T26" s="30">
        <v>4648.7700000000004</v>
      </c>
      <c r="U26" s="31">
        <v>4642.49</v>
      </c>
      <c r="V26" s="30">
        <v>4989.7700000000004</v>
      </c>
      <c r="W26" s="31">
        <v>5085.5600000000004</v>
      </c>
      <c r="X26" s="30">
        <v>5060.21</v>
      </c>
    </row>
    <row r="27" spans="1:24" ht="19.899999999999999" customHeight="1" x14ac:dyDescent="0.25">
      <c r="A27" s="12" t="s">
        <v>23</v>
      </c>
      <c r="B27" s="18">
        <v>13739000</v>
      </c>
      <c r="C27" s="18">
        <v>18864000</v>
      </c>
      <c r="D27" s="18">
        <v>18131000</v>
      </c>
      <c r="E27" s="18">
        <v>14812000</v>
      </c>
      <c r="F27" s="18">
        <v>13328000</v>
      </c>
      <c r="G27" s="18">
        <v>12801000</v>
      </c>
      <c r="H27" s="18">
        <v>14113000</v>
      </c>
      <c r="I27" s="18">
        <v>11479000</v>
      </c>
      <c r="J27" s="18">
        <v>12849000</v>
      </c>
      <c r="K27" s="18">
        <v>12608000</v>
      </c>
      <c r="L27" s="18"/>
      <c r="N27" s="7" t="s">
        <v>369</v>
      </c>
      <c r="O27" s="32">
        <v>-11.31</v>
      </c>
      <c r="P27" s="28">
        <v>3.03</v>
      </c>
      <c r="Q27" s="32">
        <v>-13.14</v>
      </c>
      <c r="R27" s="33">
        <v>-14.38</v>
      </c>
      <c r="S27" s="32">
        <v>-27.73</v>
      </c>
      <c r="T27" s="33">
        <v>-0.45</v>
      </c>
      <c r="U27" s="32">
        <v>-6.62</v>
      </c>
      <c r="V27" s="33">
        <v>-1.57</v>
      </c>
      <c r="W27" s="29">
        <v>0.03</v>
      </c>
      <c r="X27" s="28">
        <v>4.45</v>
      </c>
    </row>
    <row r="28" spans="1:24" ht="19.899999999999999" customHeight="1" x14ac:dyDescent="0.25">
      <c r="A28" s="10" t="s">
        <v>24</v>
      </c>
      <c r="B28" s="14">
        <v>8700000</v>
      </c>
      <c r="C28" s="14">
        <v>12179000</v>
      </c>
      <c r="D28" s="14">
        <v>11519000</v>
      </c>
      <c r="E28" s="14">
        <v>11274000</v>
      </c>
      <c r="F28" s="14">
        <v>9385000</v>
      </c>
      <c r="G28" s="14">
        <v>10684000</v>
      </c>
      <c r="H28" s="14">
        <v>10553000</v>
      </c>
      <c r="I28" s="14">
        <v>8761000</v>
      </c>
      <c r="J28" s="14">
        <v>9935000</v>
      </c>
      <c r="K28" s="14">
        <v>7156000</v>
      </c>
      <c r="L28" s="14"/>
      <c r="N28" s="7" t="s">
        <v>370</v>
      </c>
      <c r="O28" s="34">
        <v>-448740.9</v>
      </c>
      <c r="P28" s="30">
        <v>351369.26</v>
      </c>
      <c r="Q28" s="34">
        <v>-429036.24</v>
      </c>
      <c r="R28" s="35">
        <v>-445888.85</v>
      </c>
      <c r="S28" s="34">
        <v>-926936.8</v>
      </c>
      <c r="T28" s="35">
        <v>-24476.69</v>
      </c>
      <c r="U28" s="34">
        <v>-214664.41</v>
      </c>
      <c r="V28" s="35">
        <v>-50858.3</v>
      </c>
      <c r="W28" s="31">
        <v>30042.48</v>
      </c>
      <c r="X28" s="30">
        <v>232968.7</v>
      </c>
    </row>
    <row r="29" spans="1:24" ht="19.899999999999999" customHeight="1" x14ac:dyDescent="0.25">
      <c r="A29" s="12" t="s">
        <v>25</v>
      </c>
      <c r="B29" s="13">
        <v>3030000</v>
      </c>
      <c r="C29" s="13">
        <v>4028000</v>
      </c>
      <c r="D29" s="13">
        <v>3416000</v>
      </c>
      <c r="E29" s="13">
        <v>1820000</v>
      </c>
      <c r="F29" s="13">
        <v>1704000</v>
      </c>
      <c r="G29" s="13">
        <v>1599000</v>
      </c>
      <c r="H29" s="13">
        <v>2211000</v>
      </c>
      <c r="I29" s="13">
        <v>1680000</v>
      </c>
      <c r="J29" s="13">
        <v>2375000</v>
      </c>
      <c r="K29" s="13">
        <v>1928000</v>
      </c>
      <c r="L29" s="13"/>
      <c r="N29" s="7" t="s">
        <v>371</v>
      </c>
      <c r="O29" s="32">
        <v>-9.09</v>
      </c>
      <c r="P29" s="28">
        <v>7.03</v>
      </c>
      <c r="Q29" s="32">
        <v>-9.8000000000000007</v>
      </c>
      <c r="R29" s="33">
        <v>-12.57</v>
      </c>
      <c r="S29" s="32">
        <v>-28.35</v>
      </c>
      <c r="T29" s="33">
        <v>-0.63</v>
      </c>
      <c r="U29" s="32">
        <v>-5.87</v>
      </c>
      <c r="V29" s="33">
        <v>-1.48</v>
      </c>
      <c r="W29" s="29">
        <v>0.94</v>
      </c>
      <c r="X29" s="28">
        <v>7.12</v>
      </c>
    </row>
    <row r="30" spans="1:24" ht="19.899999999999999" customHeight="1" x14ac:dyDescent="0.25">
      <c r="A30" s="10" t="s">
        <v>26</v>
      </c>
      <c r="B30" s="14">
        <v>1988000</v>
      </c>
      <c r="C30" s="14">
        <v>2525000</v>
      </c>
      <c r="D30" s="14">
        <v>3138000</v>
      </c>
      <c r="E30" s="14">
        <v>1660000</v>
      </c>
      <c r="F30" s="14">
        <v>2164000</v>
      </c>
      <c r="G30" s="14">
        <v>454000</v>
      </c>
      <c r="H30" s="14">
        <v>1298000</v>
      </c>
      <c r="I30" s="14">
        <v>884000</v>
      </c>
      <c r="J30" s="14">
        <v>439000</v>
      </c>
      <c r="K30" s="14">
        <v>3506000</v>
      </c>
      <c r="L30" s="14"/>
      <c r="N30" s="7" t="s">
        <v>372</v>
      </c>
      <c r="O30" s="32">
        <v>-0.31</v>
      </c>
      <c r="P30" s="28">
        <v>3.84</v>
      </c>
      <c r="Q30" s="32">
        <v>-0.95</v>
      </c>
      <c r="R30" s="33">
        <v>-2.48</v>
      </c>
      <c r="S30" s="32">
        <v>-0.21</v>
      </c>
      <c r="T30" s="33">
        <v>-28.08</v>
      </c>
      <c r="U30" s="32">
        <v>-7.34</v>
      </c>
      <c r="V30" s="33">
        <v>-21.06</v>
      </c>
      <c r="W30" s="32">
        <v>-80.14</v>
      </c>
      <c r="X30" s="28">
        <v>39.880000000000003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0.46</v>
      </c>
      <c r="P31" s="28">
        <v>0.48</v>
      </c>
      <c r="Q31" s="29">
        <v>0.64</v>
      </c>
      <c r="R31" s="28">
        <v>0.89</v>
      </c>
      <c r="S31" s="29">
        <v>0.14000000000000001</v>
      </c>
      <c r="T31" s="28">
        <v>0.55000000000000004</v>
      </c>
      <c r="U31" s="29">
        <v>0.85</v>
      </c>
      <c r="V31" s="28">
        <v>0.67</v>
      </c>
      <c r="W31" s="29">
        <v>1.26</v>
      </c>
      <c r="X31" s="28">
        <v>1.56</v>
      </c>
    </row>
    <row r="32" spans="1:24" ht="19.899999999999999" customHeight="1" x14ac:dyDescent="0.25">
      <c r="A32" s="10" t="s">
        <v>28</v>
      </c>
      <c r="B32" s="14">
        <v>21000</v>
      </c>
      <c r="C32" s="14">
        <v>132000</v>
      </c>
      <c r="D32" s="14">
        <v>58000</v>
      </c>
      <c r="E32" s="14">
        <v>58000</v>
      </c>
      <c r="F32" s="14">
        <v>75000</v>
      </c>
      <c r="G32" s="14">
        <v>64000</v>
      </c>
      <c r="H32" s="15">
        <v>51000</v>
      </c>
      <c r="I32" s="15">
        <v>154000</v>
      </c>
      <c r="J32" s="15">
        <v>100000</v>
      </c>
      <c r="K32" s="15">
        <v>18000</v>
      </c>
      <c r="L32" s="15"/>
      <c r="N32" s="7" t="s">
        <v>374</v>
      </c>
      <c r="O32" s="32">
        <v>-0.45</v>
      </c>
      <c r="P32" s="28">
        <v>1.93</v>
      </c>
      <c r="Q32" s="32">
        <v>-1.17</v>
      </c>
      <c r="R32" s="33">
        <v>-3.68</v>
      </c>
      <c r="S32" s="32">
        <v>-0.34</v>
      </c>
      <c r="T32" s="28">
        <v>7.79</v>
      </c>
      <c r="U32" s="32">
        <v>-43.31</v>
      </c>
      <c r="V32" s="28">
        <v>12.6</v>
      </c>
      <c r="W32" s="29">
        <v>15.27</v>
      </c>
      <c r="X32" s="28">
        <v>11.96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32">
        <v>-0.48</v>
      </c>
      <c r="P33" s="28">
        <v>3.97</v>
      </c>
      <c r="Q33" s="32">
        <v>-2.04</v>
      </c>
      <c r="R33" s="33">
        <v>-4.5</v>
      </c>
      <c r="S33" s="32">
        <v>-0.31</v>
      </c>
      <c r="T33" s="33">
        <v>-44.51</v>
      </c>
      <c r="U33" s="32">
        <v>-70.45</v>
      </c>
      <c r="V33" s="33">
        <v>-25.73</v>
      </c>
      <c r="W33" s="32">
        <v>-491.08</v>
      </c>
      <c r="X33" s="28">
        <v>22.99</v>
      </c>
    </row>
    <row r="34" spans="1:24" ht="19.899999999999999" customHeight="1" x14ac:dyDescent="0.25">
      <c r="A34" s="10" t="s">
        <v>29</v>
      </c>
      <c r="B34" s="11">
        <v>22391000</v>
      </c>
      <c r="C34" s="11">
        <v>28487000</v>
      </c>
      <c r="D34" s="11">
        <v>31114000</v>
      </c>
      <c r="E34" s="11">
        <v>30543000</v>
      </c>
      <c r="F34" s="11">
        <v>30850000</v>
      </c>
      <c r="G34" s="11">
        <v>32891000</v>
      </c>
      <c r="H34" s="11">
        <v>32569000</v>
      </c>
      <c r="I34" s="11">
        <v>30777000</v>
      </c>
      <c r="J34" s="11">
        <v>32296000</v>
      </c>
      <c r="K34" s="11">
        <v>31634000</v>
      </c>
      <c r="L34" s="11"/>
      <c r="N34" s="7" t="s">
        <v>376</v>
      </c>
      <c r="O34" s="29">
        <v>0.27</v>
      </c>
      <c r="P34" s="28">
        <v>0.36</v>
      </c>
      <c r="Q34" s="29">
        <v>0.5</v>
      </c>
      <c r="R34" s="28">
        <v>0.77</v>
      </c>
      <c r="S34" s="29">
        <v>0.11</v>
      </c>
      <c r="T34" s="28">
        <v>0.48</v>
      </c>
      <c r="U34" s="29">
        <v>0.74</v>
      </c>
      <c r="V34" s="28">
        <v>0.57999999999999996</v>
      </c>
      <c r="W34" s="29">
        <v>1.08</v>
      </c>
      <c r="X34" s="28">
        <v>1.34</v>
      </c>
    </row>
    <row r="35" spans="1:24" ht="19.899999999999999" customHeight="1" x14ac:dyDescent="0.25">
      <c r="A35" s="12" t="s">
        <v>30</v>
      </c>
      <c r="B35" s="18">
        <v>22461000</v>
      </c>
      <c r="C35" s="18">
        <v>28560000</v>
      </c>
      <c r="D35" s="18">
        <v>31196000</v>
      </c>
      <c r="E35" s="18">
        <v>30646000</v>
      </c>
      <c r="F35" s="18">
        <v>30962000</v>
      </c>
      <c r="G35" s="18">
        <v>33026000</v>
      </c>
      <c r="H35" s="18">
        <v>32715000</v>
      </c>
      <c r="I35" s="18">
        <v>30898000</v>
      </c>
      <c r="J35" s="18">
        <v>32422000</v>
      </c>
      <c r="K35" s="18">
        <v>31718000</v>
      </c>
      <c r="L35" s="18"/>
      <c r="N35" s="7" t="s">
        <v>377</v>
      </c>
      <c r="O35" s="29">
        <v>144</v>
      </c>
      <c r="P35" s="28">
        <v>353</v>
      </c>
      <c r="Q35" s="29">
        <v>470</v>
      </c>
      <c r="R35" s="30">
        <v>1097</v>
      </c>
      <c r="S35" s="29">
        <v>415</v>
      </c>
      <c r="T35" s="30">
        <v>2537</v>
      </c>
      <c r="U35" s="31">
        <v>3945</v>
      </c>
      <c r="V35" s="30">
        <v>3319</v>
      </c>
      <c r="W35" s="31">
        <v>6384</v>
      </c>
      <c r="X35" s="30">
        <v>7884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0.41</v>
      </c>
      <c r="P36" s="28">
        <v>0.45</v>
      </c>
      <c r="Q36" s="29">
        <v>0.38</v>
      </c>
      <c r="R36" s="28">
        <v>0.26</v>
      </c>
      <c r="S36" s="29">
        <v>0.28000000000000003</v>
      </c>
      <c r="T36" s="28">
        <v>0.24</v>
      </c>
      <c r="U36" s="29">
        <v>0.45</v>
      </c>
      <c r="V36" s="28">
        <v>0.6</v>
      </c>
      <c r="W36" s="29">
        <v>0.55000000000000004</v>
      </c>
      <c r="X36" s="28">
        <v>1.19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15.4</v>
      </c>
      <c r="P37" s="28">
        <v>62.62</v>
      </c>
      <c r="Q37" s="29">
        <v>1.65</v>
      </c>
      <c r="R37" s="28">
        <v>3.48</v>
      </c>
      <c r="S37" s="29">
        <v>0.26</v>
      </c>
      <c r="T37" s="28">
        <v>0.42</v>
      </c>
      <c r="U37" s="29">
        <v>2.88</v>
      </c>
      <c r="V37" s="28">
        <v>1.86</v>
      </c>
      <c r="W37" s="29">
        <v>1.1000000000000001</v>
      </c>
      <c r="X37" s="28">
        <v>2.74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34">
        <v>-2662.5</v>
      </c>
      <c r="X38" s="28">
        <v>55.24</v>
      </c>
    </row>
    <row r="39" spans="1:24" ht="19.899999999999999" customHeight="1" x14ac:dyDescent="0.25">
      <c r="A39" s="12" t="s">
        <v>32</v>
      </c>
      <c r="B39" s="18">
        <v>3405000</v>
      </c>
      <c r="C39" s="18">
        <v>7961000</v>
      </c>
      <c r="D39" s="18">
        <v>8058000</v>
      </c>
      <c r="E39" s="18">
        <v>13543000</v>
      </c>
      <c r="F39" s="18">
        <v>13472000</v>
      </c>
      <c r="G39" s="18">
        <v>20722000</v>
      </c>
      <c r="H39" s="18">
        <v>20694000</v>
      </c>
      <c r="I39" s="18">
        <v>22242000</v>
      </c>
      <c r="J39" s="18">
        <v>22669000</v>
      </c>
      <c r="K39" s="18">
        <v>22556000</v>
      </c>
      <c r="L39" s="18"/>
      <c r="N39" s="7" t="s">
        <v>381</v>
      </c>
      <c r="O39" s="32">
        <v>-16.79</v>
      </c>
      <c r="P39" s="28">
        <v>11.17</v>
      </c>
      <c r="Q39" s="32">
        <v>-12.29</v>
      </c>
      <c r="R39" s="33">
        <v>-13.48</v>
      </c>
      <c r="S39" s="32">
        <v>-28.62</v>
      </c>
      <c r="T39" s="33">
        <v>-0.67</v>
      </c>
      <c r="U39" s="32">
        <v>-5.84</v>
      </c>
      <c r="V39" s="33">
        <v>-1.55</v>
      </c>
      <c r="W39" s="29">
        <v>0.92</v>
      </c>
      <c r="X39" s="28">
        <v>6.8</v>
      </c>
    </row>
    <row r="40" spans="1:24" ht="19.899999999999999" customHeight="1" x14ac:dyDescent="0.25">
      <c r="A40" s="10" t="s">
        <v>33</v>
      </c>
      <c r="B40" s="14">
        <v>4537000</v>
      </c>
      <c r="C40" s="14">
        <v>4537000</v>
      </c>
      <c r="D40" s="14">
        <v>4537000</v>
      </c>
      <c r="E40" s="14">
        <v>4537000</v>
      </c>
      <c r="F40" s="14">
        <v>37000</v>
      </c>
      <c r="G40" s="14">
        <v>37000</v>
      </c>
      <c r="H40" s="14">
        <v>37000</v>
      </c>
      <c r="I40" s="14">
        <v>37000</v>
      </c>
      <c r="J40" s="14">
        <v>37000</v>
      </c>
      <c r="K40" s="14">
        <v>37000</v>
      </c>
      <c r="L40" s="14"/>
      <c r="N40" s="7" t="s">
        <v>382</v>
      </c>
      <c r="O40" s="32">
        <v>-137.33000000000001</v>
      </c>
      <c r="P40" s="28">
        <v>17.21</v>
      </c>
      <c r="Q40" s="32">
        <v>-63.64</v>
      </c>
      <c r="R40" s="33">
        <v>-34.75</v>
      </c>
      <c r="S40" s="32">
        <v>-64.099999999999994</v>
      </c>
      <c r="T40" s="33">
        <v>-0.76</v>
      </c>
      <c r="U40" s="32">
        <v>-10.38</v>
      </c>
      <c r="V40" s="33">
        <v>-2.2799999999999998</v>
      </c>
      <c r="W40" s="29">
        <v>0.04</v>
      </c>
      <c r="X40" s="28">
        <v>5.96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6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/>
      <c r="N41" s="7" t="s">
        <v>383</v>
      </c>
      <c r="O41" s="29">
        <v>1.85</v>
      </c>
      <c r="P41" s="28">
        <v>1.59</v>
      </c>
      <c r="Q41" s="29">
        <v>1.25</v>
      </c>
      <c r="R41" s="28">
        <v>1.07</v>
      </c>
      <c r="S41" s="29">
        <v>1.01</v>
      </c>
      <c r="T41" s="28">
        <v>1.06</v>
      </c>
      <c r="U41" s="29">
        <v>1</v>
      </c>
      <c r="V41" s="28">
        <v>1.05</v>
      </c>
      <c r="W41" s="29">
        <v>0.97</v>
      </c>
      <c r="X41" s="28">
        <v>0.96</v>
      </c>
    </row>
    <row r="42" spans="1:24" ht="19.899999999999999" customHeight="1" x14ac:dyDescent="0.25">
      <c r="A42" s="10" t="s">
        <v>35</v>
      </c>
      <c r="B42" s="14">
        <v>-3568000</v>
      </c>
      <c r="C42" s="14">
        <v>-3659000</v>
      </c>
      <c r="D42" s="14">
        <v>363000</v>
      </c>
      <c r="E42" s="14">
        <v>581000</v>
      </c>
      <c r="F42" s="14">
        <v>175000</v>
      </c>
      <c r="G42" s="14">
        <v>-1294000</v>
      </c>
      <c r="H42" s="14">
        <v>-1614000</v>
      </c>
      <c r="I42" s="14">
        <v>-2178000</v>
      </c>
      <c r="J42" s="14">
        <v>-2231000</v>
      </c>
      <c r="K42" s="14">
        <v>-2475000</v>
      </c>
      <c r="L42" s="14"/>
      <c r="N42" s="7" t="s">
        <v>384</v>
      </c>
      <c r="O42" s="32">
        <v>-4.78</v>
      </c>
      <c r="P42" s="28">
        <v>8.86</v>
      </c>
      <c r="Q42" s="32">
        <v>-4.75</v>
      </c>
      <c r="R42" s="33">
        <v>-4.58</v>
      </c>
      <c r="S42" s="32">
        <v>-2.68</v>
      </c>
      <c r="T42" s="28">
        <v>6.28</v>
      </c>
      <c r="U42" s="32">
        <v>-21.38</v>
      </c>
      <c r="V42" s="28">
        <v>4.4800000000000004</v>
      </c>
      <c r="W42" s="29">
        <v>3.21</v>
      </c>
      <c r="X42" s="28">
        <v>1.81</v>
      </c>
    </row>
    <row r="43" spans="1:24" ht="19.899999999999999" customHeight="1" x14ac:dyDescent="0.25">
      <c r="A43" s="12" t="s">
        <v>36</v>
      </c>
      <c r="B43" s="13">
        <v>2436000</v>
      </c>
      <c r="C43" s="13">
        <v>7083000</v>
      </c>
      <c r="D43" s="13">
        <v>3158000</v>
      </c>
      <c r="E43" s="13">
        <v>8425000</v>
      </c>
      <c r="F43" s="13">
        <v>13260000</v>
      </c>
      <c r="G43" s="13">
        <v>21979000</v>
      </c>
      <c r="H43" s="13">
        <v>22271000</v>
      </c>
      <c r="I43" s="13">
        <v>24383000</v>
      </c>
      <c r="J43" s="13">
        <v>24863000</v>
      </c>
      <c r="K43" s="13">
        <v>24994000</v>
      </c>
      <c r="L43" s="13"/>
      <c r="N43" s="7" t="s">
        <v>385</v>
      </c>
      <c r="O43" s="31">
        <v>4935314.4800000004</v>
      </c>
      <c r="P43" s="30">
        <v>4999337.46</v>
      </c>
      <c r="Q43" s="31">
        <v>4378099.41</v>
      </c>
      <c r="R43" s="30">
        <v>3546419.67</v>
      </c>
      <c r="S43" s="31">
        <v>3269053.12</v>
      </c>
      <c r="T43" s="30">
        <v>3860006.65</v>
      </c>
      <c r="U43" s="31">
        <v>3657191.2</v>
      </c>
      <c r="V43" s="30">
        <v>3442904.36</v>
      </c>
      <c r="W43" s="31">
        <v>3181569.9</v>
      </c>
      <c r="X43" s="30">
        <v>3273475.58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32">
        <v>-46.2</v>
      </c>
      <c r="P44" s="28">
        <v>10.08</v>
      </c>
      <c r="Q44" s="32">
        <v>-37.03</v>
      </c>
      <c r="R44" s="33">
        <v>-27.89</v>
      </c>
      <c r="S44" s="32">
        <v>-51.41</v>
      </c>
      <c r="T44" s="33">
        <v>-0.65</v>
      </c>
      <c r="U44" s="32">
        <v>-8.66</v>
      </c>
      <c r="V44" s="33">
        <v>-1.93</v>
      </c>
      <c r="W44" s="29">
        <v>0.03</v>
      </c>
      <c r="X44" s="28">
        <v>5.01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32">
        <v>-0.54</v>
      </c>
      <c r="P45" s="28">
        <v>0.96</v>
      </c>
      <c r="Q45" s="32">
        <v>-1.8</v>
      </c>
      <c r="R45" s="33">
        <v>-3.93</v>
      </c>
      <c r="S45" s="32">
        <v>-0.25</v>
      </c>
      <c r="T45" s="28">
        <v>9.51</v>
      </c>
      <c r="U45" s="32">
        <v>-51.72</v>
      </c>
      <c r="V45" s="28">
        <v>13.2</v>
      </c>
      <c r="W45" s="29">
        <v>16.54</v>
      </c>
      <c r="X45" s="28">
        <v>9.98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32">
        <v>-0.42</v>
      </c>
      <c r="P46" s="28">
        <v>1.21</v>
      </c>
      <c r="Q46" s="32">
        <v>-1.34</v>
      </c>
      <c r="R46" s="33">
        <v>-2.91</v>
      </c>
      <c r="S46" s="32">
        <v>-0.21</v>
      </c>
      <c r="T46" s="33">
        <v>-51.17</v>
      </c>
      <c r="U46" s="32">
        <v>-9.24</v>
      </c>
      <c r="V46" s="33">
        <v>-31.02</v>
      </c>
      <c r="W46" s="29">
        <v>95.81</v>
      </c>
      <c r="X46" s="28">
        <v>16.34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0.79</v>
      </c>
      <c r="P47" s="28">
        <v>1.53</v>
      </c>
      <c r="Q47" s="29">
        <v>1.64</v>
      </c>
      <c r="R47" s="28">
        <v>7.23</v>
      </c>
      <c r="S47" s="29">
        <v>0.85</v>
      </c>
      <c r="T47" s="28">
        <v>24.91</v>
      </c>
      <c r="U47" s="29">
        <v>13.55</v>
      </c>
      <c r="V47" s="28">
        <v>16.739999999999998</v>
      </c>
      <c r="W47" s="29">
        <v>64.819999999999993</v>
      </c>
      <c r="X47" s="28">
        <v>10.02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15.86</v>
      </c>
      <c r="P48" s="28">
        <v>15.19</v>
      </c>
      <c r="Q48" s="29">
        <v>1.55</v>
      </c>
      <c r="R48" s="28">
        <v>3.28</v>
      </c>
      <c r="S48" s="29">
        <v>0.31</v>
      </c>
      <c r="T48" s="28">
        <v>0.43</v>
      </c>
      <c r="U48" s="29">
        <v>3.09</v>
      </c>
      <c r="V48" s="28">
        <v>1.98</v>
      </c>
      <c r="W48" s="29">
        <v>1.1399999999999999</v>
      </c>
      <c r="X48" s="28">
        <v>2.76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32">
        <v>-14.78</v>
      </c>
      <c r="P49" s="28">
        <v>10.68</v>
      </c>
      <c r="Q49" s="32">
        <v>-12.4</v>
      </c>
      <c r="R49" s="33">
        <v>-13.41</v>
      </c>
      <c r="S49" s="32">
        <v>-27.71</v>
      </c>
      <c r="T49" s="33">
        <v>-0.68</v>
      </c>
      <c r="U49" s="32">
        <v>-6.01</v>
      </c>
      <c r="V49" s="33">
        <v>-1.51</v>
      </c>
      <c r="W49" s="29">
        <v>0.93</v>
      </c>
      <c r="X49" s="28">
        <v>6.9</v>
      </c>
    </row>
    <row r="50" spans="1:24" ht="19.899999999999999" customHeight="1" x14ac:dyDescent="0.25">
      <c r="A50" s="10" t="s">
        <v>41</v>
      </c>
      <c r="B50" s="11">
        <v>0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/>
      <c r="N50" s="7" t="s">
        <v>392</v>
      </c>
      <c r="O50" s="32">
        <v>-82.28</v>
      </c>
      <c r="P50" s="28">
        <v>17.100000000000001</v>
      </c>
      <c r="Q50" s="32">
        <v>-47.48</v>
      </c>
      <c r="R50" s="33">
        <v>-34.840000000000003</v>
      </c>
      <c r="S50" s="32">
        <v>-50.51</v>
      </c>
      <c r="T50" s="33">
        <v>-0.76</v>
      </c>
      <c r="U50" s="32">
        <v>-10</v>
      </c>
      <c r="V50" s="33">
        <v>-2.2599999999999998</v>
      </c>
      <c r="W50" s="29">
        <v>0.04</v>
      </c>
      <c r="X50" s="28">
        <v>6.05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32">
        <v>-14.24</v>
      </c>
      <c r="P51" s="28">
        <v>8.5500000000000007</v>
      </c>
      <c r="Q51" s="32">
        <v>-12.63</v>
      </c>
      <c r="R51" s="33">
        <v>-13.18</v>
      </c>
      <c r="S51" s="32">
        <v>-26.55</v>
      </c>
      <c r="T51" s="33">
        <v>-1.33</v>
      </c>
      <c r="U51" s="32">
        <v>-6.4</v>
      </c>
      <c r="V51" s="33">
        <v>-1.96</v>
      </c>
      <c r="W51" s="32">
        <v>-0.18</v>
      </c>
      <c r="X51" s="28">
        <v>4.6399999999999997</v>
      </c>
    </row>
    <row r="52" spans="1:24" ht="19.899999999999999" customHeight="1" thickBot="1" x14ac:dyDescent="0.3">
      <c r="A52" s="10" t="s">
        <v>42</v>
      </c>
      <c r="B52" s="11">
        <v>3405000</v>
      </c>
      <c r="C52" s="11">
        <v>7961000</v>
      </c>
      <c r="D52" s="11">
        <v>8058000</v>
      </c>
      <c r="E52" s="11">
        <v>13543000</v>
      </c>
      <c r="F52" s="11">
        <v>13472000</v>
      </c>
      <c r="G52" s="11">
        <v>20722000</v>
      </c>
      <c r="H52" s="11">
        <v>20694000</v>
      </c>
      <c r="I52" s="11">
        <v>22242000</v>
      </c>
      <c r="J52" s="11">
        <v>22669000</v>
      </c>
      <c r="K52" s="11">
        <v>22556000</v>
      </c>
      <c r="L52" s="11"/>
      <c r="N52" s="7" t="s">
        <v>394</v>
      </c>
      <c r="O52" s="32">
        <v>-53.81</v>
      </c>
      <c r="P52" s="28">
        <v>9.01</v>
      </c>
      <c r="Q52" s="32">
        <v>-42.97</v>
      </c>
      <c r="R52" s="33">
        <v>-32.18</v>
      </c>
      <c r="S52" s="32">
        <v>-45.81</v>
      </c>
      <c r="T52" s="33">
        <v>-1.75</v>
      </c>
      <c r="U52" s="32">
        <v>-10.23</v>
      </c>
      <c r="V52" s="33">
        <v>-2.78</v>
      </c>
      <c r="W52" s="32">
        <v>-1.32</v>
      </c>
      <c r="X52" s="28">
        <v>3.21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1093510</v>
      </c>
      <c r="P53" s="65">
        <f t="shared" ref="P53:X53" si="0">C86</f>
        <v>1093510</v>
      </c>
      <c r="Q53" s="65">
        <f t="shared" si="0"/>
        <v>1093510</v>
      </c>
      <c r="R53" s="65">
        <f t="shared" si="0"/>
        <v>1062364</v>
      </c>
      <c r="S53" s="65">
        <f t="shared" si="0"/>
        <v>401202</v>
      </c>
      <c r="T53" s="65">
        <f t="shared" si="0"/>
        <v>401202</v>
      </c>
      <c r="U53" s="65">
        <f t="shared" si="0"/>
        <v>401202</v>
      </c>
      <c r="V53" s="65">
        <f t="shared" si="0"/>
        <v>401202</v>
      </c>
      <c r="W53" s="65">
        <f t="shared" si="0"/>
        <v>401202</v>
      </c>
      <c r="X53" s="65">
        <f t="shared" si="0"/>
        <v>401202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3404971.4380000001</v>
      </c>
      <c r="P54" s="50">
        <f t="shared" ref="P54:X54" si="1">P53*P7/100</f>
        <v>7960971.5019999994</v>
      </c>
      <c r="Q54" s="49">
        <f t="shared" si="1"/>
        <v>8057965.8389999997</v>
      </c>
      <c r="R54" s="50">
        <f t="shared" si="1"/>
        <v>13157271.9036</v>
      </c>
      <c r="S54" s="49">
        <f t="shared" si="1"/>
        <v>12125568.166199999</v>
      </c>
      <c r="T54" s="50">
        <f t="shared" si="1"/>
        <v>18650958.215400003</v>
      </c>
      <c r="U54" s="49">
        <f t="shared" si="1"/>
        <v>18625762.729800001</v>
      </c>
      <c r="V54" s="50">
        <f t="shared" si="1"/>
        <v>20019057.035400003</v>
      </c>
      <c r="W54" s="49">
        <f t="shared" si="1"/>
        <v>20403368.431200001</v>
      </c>
      <c r="X54" s="50">
        <f t="shared" si="1"/>
        <v>20301663.724199999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-3477033.7470000004</v>
      </c>
      <c r="P55" s="50">
        <f t="shared" si="2"/>
        <v>1997952.121</v>
      </c>
      <c r="Q55" s="49">
        <f t="shared" si="2"/>
        <v>-4398972.0279999999</v>
      </c>
      <c r="R55" s="50">
        <f t="shared" si="2"/>
        <v>-3165207.3016000004</v>
      </c>
      <c r="S55" s="49">
        <f t="shared" si="2"/>
        <v>-4827021.7428000001</v>
      </c>
      <c r="T55" s="50">
        <f t="shared" si="2"/>
        <v>1306875.3948000001</v>
      </c>
      <c r="U55" s="49">
        <f t="shared" si="2"/>
        <v>-365414.78159999999</v>
      </c>
      <c r="V55" s="50">
        <f t="shared" si="2"/>
        <v>1056685.8276</v>
      </c>
      <c r="W55" s="49">
        <f t="shared" si="2"/>
        <v>1676823.7590000001</v>
      </c>
      <c r="X55" s="50">
        <f t="shared" si="2"/>
        <v>2645285.2667999999</v>
      </c>
    </row>
    <row r="56" spans="1:24" ht="19.899999999999999" customHeight="1" x14ac:dyDescent="0.25">
      <c r="A56" s="10" t="s">
        <v>44</v>
      </c>
      <c r="B56" s="11">
        <v>6716000</v>
      </c>
      <c r="C56" s="11">
        <v>5636000</v>
      </c>
      <c r="D56" s="11">
        <v>5792000</v>
      </c>
      <c r="E56" s="11">
        <v>3330000</v>
      </c>
      <c r="F56" s="11">
        <v>3324000</v>
      </c>
      <c r="G56" s="11">
        <v>3441000</v>
      </c>
      <c r="H56" s="11">
        <v>4099000</v>
      </c>
      <c r="I56" s="11">
        <v>4091000</v>
      </c>
      <c r="J56" s="11">
        <v>4474000</v>
      </c>
      <c r="K56" s="11">
        <v>4592000</v>
      </c>
      <c r="L56" s="11"/>
      <c r="N56" s="51" t="s">
        <v>439</v>
      </c>
      <c r="O56" s="52">
        <f>B135/100</f>
        <v>-0.09</v>
      </c>
      <c r="P56" s="52">
        <f t="shared" ref="P56:X56" si="3">C135/100</f>
        <v>0.16</v>
      </c>
      <c r="Q56" s="52">
        <f t="shared" si="3"/>
        <v>0.19</v>
      </c>
      <c r="R56" s="52">
        <f t="shared" si="3"/>
        <v>0.05</v>
      </c>
      <c r="S56" s="52">
        <f t="shared" si="3"/>
        <v>-0.11</v>
      </c>
      <c r="T56" s="52">
        <f t="shared" si="3"/>
        <v>7.0000000000000007E-2</v>
      </c>
      <c r="U56" s="52">
        <f t="shared" si="3"/>
        <v>0</v>
      </c>
      <c r="V56" s="52">
        <f t="shared" si="3"/>
        <v>0.03</v>
      </c>
      <c r="W56" s="52">
        <f t="shared" si="3"/>
        <v>0.04</v>
      </c>
      <c r="X56" s="52">
        <f t="shared" si="3"/>
        <v>0.18</v>
      </c>
    </row>
    <row r="57" spans="1:24" ht="19.899999999999999" customHeight="1" x14ac:dyDescent="0.25">
      <c r="A57" s="12" t="s">
        <v>45</v>
      </c>
      <c r="B57" s="13">
        <v>0</v>
      </c>
      <c r="C57" s="13">
        <v>0</v>
      </c>
      <c r="D57" s="13">
        <v>0</v>
      </c>
      <c r="E57" s="13">
        <v>0</v>
      </c>
      <c r="F57" s="13">
        <v>0</v>
      </c>
      <c r="G57" s="13">
        <v>1204000</v>
      </c>
      <c r="H57" s="13">
        <v>1747000</v>
      </c>
      <c r="I57" s="13">
        <v>2031000</v>
      </c>
      <c r="J57" s="13">
        <v>2310000</v>
      </c>
      <c r="K57" s="13">
        <v>2354000</v>
      </c>
      <c r="L57" s="13"/>
      <c r="N57" s="48" t="s">
        <v>440</v>
      </c>
      <c r="O57" s="53">
        <f>(B30+B29+B28)-(B66+B68)</f>
        <v>2554000</v>
      </c>
      <c r="P57" s="53">
        <f t="shared" ref="P57:X57" si="4">(C30+C29+C28)-(C66+C68)</f>
        <v>4084000</v>
      </c>
      <c r="Q57" s="53">
        <f t="shared" si="4"/>
        <v>4497000</v>
      </c>
      <c r="R57" s="53">
        <f t="shared" si="4"/>
        <v>3001000</v>
      </c>
      <c r="S57" s="53">
        <f t="shared" si="4"/>
        <v>4193000</v>
      </c>
      <c r="T57" s="53">
        <f t="shared" si="4"/>
        <v>4977000</v>
      </c>
      <c r="U57" s="53">
        <f t="shared" si="4"/>
        <v>7248000</v>
      </c>
      <c r="V57" s="53">
        <f t="shared" si="4"/>
        <v>6994000</v>
      </c>
      <c r="W57" s="53">
        <f t="shared" si="4"/>
        <v>7634000</v>
      </c>
      <c r="X57" s="53">
        <f t="shared" si="4"/>
        <v>8167000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7974000</v>
      </c>
      <c r="P58" s="53">
        <f t="shared" ref="P58:X58" si="5">C20</f>
        <v>8995000</v>
      </c>
      <c r="Q58" s="53">
        <f t="shared" si="5"/>
        <v>8474000</v>
      </c>
      <c r="R58" s="53">
        <f t="shared" si="5"/>
        <v>10670000</v>
      </c>
      <c r="S58" s="53">
        <f t="shared" si="5"/>
        <v>11859000</v>
      </c>
      <c r="T58" s="53">
        <f t="shared" si="5"/>
        <v>16001000</v>
      </c>
      <c r="U58" s="53">
        <f t="shared" si="5"/>
        <v>14702000</v>
      </c>
      <c r="V58" s="53">
        <f t="shared" si="5"/>
        <v>16068000</v>
      </c>
      <c r="W58" s="53">
        <f t="shared" si="5"/>
        <v>16618000</v>
      </c>
      <c r="X58" s="53">
        <f t="shared" si="5"/>
        <v>16432000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10528000</v>
      </c>
      <c r="P59" s="55">
        <f t="shared" ref="P59:X59" si="6">P57+P58</f>
        <v>13079000</v>
      </c>
      <c r="Q59" s="54">
        <f t="shared" si="6"/>
        <v>12971000</v>
      </c>
      <c r="R59" s="55">
        <f t="shared" si="6"/>
        <v>13671000</v>
      </c>
      <c r="S59" s="54">
        <f t="shared" si="6"/>
        <v>16052000</v>
      </c>
      <c r="T59" s="55">
        <f t="shared" si="6"/>
        <v>20978000</v>
      </c>
      <c r="U59" s="54">
        <f t="shared" si="6"/>
        <v>21950000</v>
      </c>
      <c r="V59" s="55">
        <f t="shared" si="6"/>
        <v>23062000</v>
      </c>
      <c r="W59" s="54">
        <f t="shared" si="6"/>
        <v>24252000</v>
      </c>
      <c r="X59" s="55">
        <f t="shared" si="6"/>
        <v>24599000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819000</v>
      </c>
      <c r="P60" s="53">
        <f t="shared" ref="P60:X60" si="7">C146</f>
        <v>817000</v>
      </c>
      <c r="Q60" s="53">
        <f t="shared" si="7"/>
        <v>953000</v>
      </c>
      <c r="R60" s="53">
        <f t="shared" si="7"/>
        <v>1030000</v>
      </c>
      <c r="S60" s="53">
        <f t="shared" si="7"/>
        <v>1346000</v>
      </c>
      <c r="T60" s="53">
        <f t="shared" si="7"/>
        <v>1386000</v>
      </c>
      <c r="U60" s="53">
        <f t="shared" si="7"/>
        <v>1544000</v>
      </c>
      <c r="V60" s="53">
        <f t="shared" si="7"/>
        <v>1582000</v>
      </c>
      <c r="W60" s="53">
        <f t="shared" si="7"/>
        <v>1409000</v>
      </c>
      <c r="X60" s="53">
        <f t="shared" si="7"/>
        <v>1360000</v>
      </c>
    </row>
    <row r="61" spans="1:24" ht="19.899999999999999" customHeight="1" x14ac:dyDescent="0.25">
      <c r="A61" s="12" t="s">
        <v>49</v>
      </c>
      <c r="B61" s="13">
        <v>4282000</v>
      </c>
      <c r="C61" s="13">
        <v>2746000</v>
      </c>
      <c r="D61" s="13">
        <v>3567000</v>
      </c>
      <c r="E61" s="13">
        <v>1147000</v>
      </c>
      <c r="F61" s="13">
        <v>193000</v>
      </c>
      <c r="G61" s="13">
        <v>256000</v>
      </c>
      <c r="H61" s="13">
        <v>757000</v>
      </c>
      <c r="I61" s="13">
        <v>696000</v>
      </c>
      <c r="J61" s="13">
        <v>692000</v>
      </c>
      <c r="K61" s="13">
        <v>739000</v>
      </c>
      <c r="L61" s="13"/>
      <c r="N61" s="48" t="s">
        <v>444</v>
      </c>
      <c r="O61" s="56">
        <f>B165/B163</f>
        <v>1.4749262536873156E-2</v>
      </c>
      <c r="P61" s="56">
        <f t="shared" ref="P61:X61" si="8">C165/C163</f>
        <v>-4.8201989288446823E-2</v>
      </c>
      <c r="Q61" s="56">
        <f>D165/D163</f>
        <v>-3.9016777214202108E-4</v>
      </c>
      <c r="R61" s="56">
        <f t="shared" si="8"/>
        <v>-4.0537657350117346E-3</v>
      </c>
      <c r="S61" s="56">
        <f t="shared" si="8"/>
        <v>0.12138787138787138</v>
      </c>
      <c r="T61" s="56">
        <f t="shared" si="8"/>
        <v>0.74433656957928807</v>
      </c>
      <c r="U61" s="56">
        <f t="shared" si="8"/>
        <v>2.3202911737943584E-2</v>
      </c>
      <c r="V61" s="56">
        <f t="shared" si="8"/>
        <v>0.26589595375722541</v>
      </c>
      <c r="W61" s="56">
        <f t="shared" si="8"/>
        <v>0.93650793650793651</v>
      </c>
      <c r="X61" s="56">
        <f t="shared" si="8"/>
        <v>0.26782798040283068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-3760000</v>
      </c>
      <c r="P62" s="53">
        <f t="shared" ref="P62:X62" si="9">C154</f>
        <v>3182000</v>
      </c>
      <c r="Q62" s="53">
        <f t="shared" si="9"/>
        <v>-3824000</v>
      </c>
      <c r="R62" s="53">
        <f t="shared" si="9"/>
        <v>-4116000</v>
      </c>
      <c r="S62" s="53">
        <f t="shared" si="9"/>
        <v>-8830000</v>
      </c>
      <c r="T62" s="53">
        <f t="shared" si="9"/>
        <v>-221000</v>
      </c>
      <c r="U62" s="53">
        <f t="shared" si="9"/>
        <v>-1903000</v>
      </c>
      <c r="V62" s="53">
        <f t="shared" si="9"/>
        <v>-477000</v>
      </c>
      <c r="W62" s="53">
        <f t="shared" si="9"/>
        <v>297000</v>
      </c>
      <c r="X62" s="53">
        <f t="shared" si="9"/>
        <v>2151000</v>
      </c>
    </row>
    <row r="63" spans="1:24" ht="19.899999999999999" customHeight="1" x14ac:dyDescent="0.25">
      <c r="A63" s="12" t="s">
        <v>50</v>
      </c>
      <c r="B63" s="18">
        <v>2434000</v>
      </c>
      <c r="C63" s="18">
        <v>2890000</v>
      </c>
      <c r="D63" s="18">
        <v>2225000</v>
      </c>
      <c r="E63" s="18">
        <v>2183000</v>
      </c>
      <c r="F63" s="18">
        <v>3131000</v>
      </c>
      <c r="G63" s="18">
        <v>1981000</v>
      </c>
      <c r="H63" s="18">
        <v>1595000</v>
      </c>
      <c r="I63" s="18">
        <v>1364000</v>
      </c>
      <c r="J63" s="18">
        <v>1472000</v>
      </c>
      <c r="K63" s="18">
        <v>1499000</v>
      </c>
      <c r="L63" s="18"/>
      <c r="N63" s="51" t="s">
        <v>446</v>
      </c>
      <c r="O63" s="57">
        <f>O62*(1-O61)</f>
        <v>-3704542.7728613568</v>
      </c>
      <c r="P63" s="55">
        <f t="shared" ref="P63:X63" si="10">P62*(1-P61)</f>
        <v>3335378.7299158378</v>
      </c>
      <c r="Q63" s="57">
        <f t="shared" si="10"/>
        <v>-3825492.0015606713</v>
      </c>
      <c r="R63" s="55">
        <f t="shared" si="10"/>
        <v>-4132685.2997653084</v>
      </c>
      <c r="S63" s="57">
        <f t="shared" si="10"/>
        <v>-7758145.0956450962</v>
      </c>
      <c r="T63" s="55">
        <f t="shared" si="10"/>
        <v>-56501.618122977336</v>
      </c>
      <c r="U63" s="57">
        <f t="shared" si="10"/>
        <v>-1858844.8589626935</v>
      </c>
      <c r="V63" s="55">
        <f t="shared" si="10"/>
        <v>-350167.63005780347</v>
      </c>
      <c r="W63" s="57">
        <f t="shared" si="10"/>
        <v>18857.142857142855</v>
      </c>
      <c r="X63" s="55">
        <f t="shared" si="10"/>
        <v>1574902.014153511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-1153542.7728613568</v>
      </c>
      <c r="P64" s="60">
        <f t="shared" ref="P64:V64" si="11">(P63+P60)-(P59-Q59+P60)</f>
        <v>3227378.7299158378</v>
      </c>
      <c r="Q64" s="59">
        <f t="shared" si="11"/>
        <v>-3125492.0015606713</v>
      </c>
      <c r="R64" s="60">
        <f t="shared" si="11"/>
        <v>-1751685.2997653084</v>
      </c>
      <c r="S64" s="59">
        <f t="shared" si="11"/>
        <v>-2832145.0956450962</v>
      </c>
      <c r="T64" s="60">
        <f t="shared" si="11"/>
        <v>915498.38187702256</v>
      </c>
      <c r="U64" s="59">
        <f t="shared" si="11"/>
        <v>-746844.85896269348</v>
      </c>
      <c r="V64" s="60">
        <f t="shared" si="11"/>
        <v>839832.36994219664</v>
      </c>
      <c r="W64" s="59">
        <f>(W63+W60)-(W59-X59+W60)</f>
        <v>365857.14285714296</v>
      </c>
      <c r="X64" s="60">
        <f>(X63+X60)-(X59+X60)</f>
        <v>-23024097.98584649</v>
      </c>
    </row>
    <row r="65" spans="1:24" ht="19.899999999999999" customHeight="1" thickBot="1" x14ac:dyDescent="0.3">
      <c r="A65" s="12" t="s">
        <v>51</v>
      </c>
      <c r="B65" s="18">
        <v>12340000</v>
      </c>
      <c r="C65" s="18">
        <v>14963000</v>
      </c>
      <c r="D65" s="18">
        <v>17346000</v>
      </c>
      <c r="E65" s="18">
        <v>13773000</v>
      </c>
      <c r="F65" s="18">
        <v>14166000</v>
      </c>
      <c r="G65" s="18">
        <v>8863000</v>
      </c>
      <c r="H65" s="18">
        <v>7922000</v>
      </c>
      <c r="I65" s="18">
        <v>4565000</v>
      </c>
      <c r="J65" s="18">
        <v>5279000</v>
      </c>
      <c r="K65" s="18">
        <v>4570000</v>
      </c>
      <c r="L65" s="18"/>
      <c r="N65" s="61" t="s">
        <v>448</v>
      </c>
      <c r="O65" s="62">
        <f>O64/O55</f>
        <v>0.33176059158374244</v>
      </c>
      <c r="P65" s="63">
        <f>P64/P55</f>
        <v>1.6153433788495863</v>
      </c>
      <c r="Q65" s="64">
        <f t="shared" ref="Q65:X65" si="12">Q64/Q55</f>
        <v>0.7105050865671636</v>
      </c>
      <c r="R65" s="63">
        <f t="shared" si="12"/>
        <v>0.55341882311463075</v>
      </c>
      <c r="S65" s="64">
        <f t="shared" si="12"/>
        <v>0.58672722986374204</v>
      </c>
      <c r="T65" s="63">
        <f t="shared" si="12"/>
        <v>0.70052461429739243</v>
      </c>
      <c r="U65" s="64">
        <f t="shared" si="12"/>
        <v>2.0438277173478565</v>
      </c>
      <c r="V65" s="63">
        <f t="shared" si="12"/>
        <v>0.79477962891739329</v>
      </c>
      <c r="W65" s="64">
        <f t="shared" si="12"/>
        <v>0.21818461295856612</v>
      </c>
      <c r="X65" s="63">
        <f t="shared" si="12"/>
        <v>-8.7038242244847677</v>
      </c>
    </row>
    <row r="66" spans="1:24" ht="19.899999999999999" customHeight="1" x14ac:dyDescent="0.25">
      <c r="A66" s="10" t="s">
        <v>52</v>
      </c>
      <c r="B66" s="14">
        <v>11071000</v>
      </c>
      <c r="C66" s="14">
        <v>14557000</v>
      </c>
      <c r="D66" s="14">
        <v>13494000</v>
      </c>
      <c r="E66" s="14">
        <v>11753000</v>
      </c>
      <c r="F66" s="14">
        <v>9060000</v>
      </c>
      <c r="G66" s="14">
        <v>7742000</v>
      </c>
      <c r="H66" s="14">
        <v>6808000</v>
      </c>
      <c r="I66" s="14">
        <v>4234000</v>
      </c>
      <c r="J66" s="14">
        <v>5115000</v>
      </c>
      <c r="K66" s="14">
        <v>4423000</v>
      </c>
      <c r="L66" s="14"/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0</v>
      </c>
      <c r="V66" s="71">
        <f t="shared" si="13"/>
        <v>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22391000</v>
      </c>
      <c r="P67" s="71">
        <f t="shared" ref="P67:X67" si="14">C34</f>
        <v>28487000</v>
      </c>
      <c r="Q67" s="71">
        <f t="shared" si="14"/>
        <v>31114000</v>
      </c>
      <c r="R67" s="71">
        <f t="shared" si="14"/>
        <v>30543000</v>
      </c>
      <c r="S67" s="71">
        <f t="shared" si="14"/>
        <v>30850000</v>
      </c>
      <c r="T67" s="71">
        <f t="shared" si="14"/>
        <v>32891000</v>
      </c>
      <c r="U67" s="71">
        <f t="shared" si="14"/>
        <v>32569000</v>
      </c>
      <c r="V67" s="71">
        <f t="shared" si="14"/>
        <v>30777000</v>
      </c>
      <c r="W67" s="71">
        <f t="shared" si="14"/>
        <v>32296000</v>
      </c>
      <c r="X67" s="71">
        <f t="shared" si="14"/>
        <v>31634000</v>
      </c>
    </row>
    <row r="68" spans="1:24" ht="19.899999999999999" customHeight="1" x14ac:dyDescent="0.25">
      <c r="A68" s="10" t="s">
        <v>54</v>
      </c>
      <c r="B68" s="14">
        <v>93000</v>
      </c>
      <c r="C68" s="14">
        <v>91000</v>
      </c>
      <c r="D68" s="14">
        <v>82000</v>
      </c>
      <c r="E68" s="14">
        <v>0</v>
      </c>
      <c r="F68" s="14">
        <v>0</v>
      </c>
      <c r="G68" s="14">
        <v>18000</v>
      </c>
      <c r="H68" s="14">
        <v>6000</v>
      </c>
      <c r="I68" s="14">
        <v>97000</v>
      </c>
      <c r="J68" s="14">
        <v>0</v>
      </c>
      <c r="K68" s="14">
        <v>0</v>
      </c>
      <c r="L68" s="1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1176000</v>
      </c>
      <c r="C69" s="13">
        <v>315000</v>
      </c>
      <c r="D69" s="13">
        <v>3770000</v>
      </c>
      <c r="E69" s="13">
        <v>2020000</v>
      </c>
      <c r="F69" s="13">
        <v>5106000</v>
      </c>
      <c r="G69" s="13">
        <v>1103000</v>
      </c>
      <c r="H69" s="13">
        <v>1108000</v>
      </c>
      <c r="I69" s="13">
        <v>234000</v>
      </c>
      <c r="J69" s="13">
        <v>164000</v>
      </c>
      <c r="K69" s="13">
        <v>147000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19056000</v>
      </c>
      <c r="C71" s="18">
        <v>20599000</v>
      </c>
      <c r="D71" s="18">
        <v>23138000</v>
      </c>
      <c r="E71" s="18">
        <v>17103000</v>
      </c>
      <c r="F71" s="18">
        <v>17490000</v>
      </c>
      <c r="G71" s="18">
        <v>12304000</v>
      </c>
      <c r="H71" s="18">
        <v>12021000</v>
      </c>
      <c r="I71" s="18">
        <v>8656000</v>
      </c>
      <c r="J71" s="18">
        <v>9753000</v>
      </c>
      <c r="K71" s="18">
        <v>9162000</v>
      </c>
      <c r="L71" s="18"/>
    </row>
    <row r="72" spans="1:24" ht="19.899999999999999" customHeight="1" x14ac:dyDescent="0.25">
      <c r="A72" s="10" t="s">
        <v>57</v>
      </c>
      <c r="B72" s="11">
        <v>22461000</v>
      </c>
      <c r="C72" s="11">
        <v>28560000</v>
      </c>
      <c r="D72" s="11">
        <v>31196000</v>
      </c>
      <c r="E72" s="11">
        <v>30646000</v>
      </c>
      <c r="F72" s="11">
        <v>30962000</v>
      </c>
      <c r="G72" s="11">
        <v>33026000</v>
      </c>
      <c r="H72" s="11">
        <v>32715000</v>
      </c>
      <c r="I72" s="11">
        <v>30898000</v>
      </c>
      <c r="J72" s="11">
        <v>32422000</v>
      </c>
      <c r="K72" s="11">
        <v>31718000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60000</v>
      </c>
      <c r="J74" s="19">
        <v>324000</v>
      </c>
      <c r="K74" s="19">
        <v>325000</v>
      </c>
      <c r="L74" s="19"/>
    </row>
    <row r="75" spans="1:24" ht="19.899999999999999" customHeight="1" x14ac:dyDescent="0.25">
      <c r="A75" s="12" t="s">
        <v>59</v>
      </c>
      <c r="B75" s="18">
        <v>1399000</v>
      </c>
      <c r="C75" s="18">
        <v>3901000</v>
      </c>
      <c r="D75" s="18">
        <v>785000</v>
      </c>
      <c r="E75" s="18">
        <v>1039000</v>
      </c>
      <c r="F75" s="18">
        <v>-838000</v>
      </c>
      <c r="G75" s="18">
        <v>3938000</v>
      </c>
      <c r="H75" s="18">
        <v>6191000</v>
      </c>
      <c r="I75" s="18">
        <v>6914000</v>
      </c>
      <c r="J75" s="18">
        <v>7570000</v>
      </c>
      <c r="K75" s="18">
        <v>8038000</v>
      </c>
      <c r="L75" s="18"/>
    </row>
    <row r="76" spans="1:24" ht="19.899999999999999" customHeight="1" x14ac:dyDescent="0.25">
      <c r="A76" s="10" t="s">
        <v>60</v>
      </c>
      <c r="B76" s="11">
        <v>10121000</v>
      </c>
      <c r="C76" s="11">
        <v>13597000</v>
      </c>
      <c r="D76" s="11">
        <v>13850000</v>
      </c>
      <c r="E76" s="11">
        <v>16873000</v>
      </c>
      <c r="F76" s="11">
        <v>16796000</v>
      </c>
      <c r="G76" s="11">
        <v>24163000</v>
      </c>
      <c r="H76" s="11">
        <v>24793000</v>
      </c>
      <c r="I76" s="11">
        <v>26333000</v>
      </c>
      <c r="J76" s="11">
        <v>27143000</v>
      </c>
      <c r="K76" s="11">
        <v>27148000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1093510</v>
      </c>
      <c r="C80" s="13">
        <v>1093510</v>
      </c>
      <c r="D80" s="13">
        <v>1093510</v>
      </c>
      <c r="E80" s="13">
        <v>1093510</v>
      </c>
      <c r="F80" s="13">
        <v>445752</v>
      </c>
      <c r="G80" s="13">
        <v>445752</v>
      </c>
      <c r="H80" s="13">
        <v>445752</v>
      </c>
      <c r="I80" s="13">
        <v>445752</v>
      </c>
      <c r="J80" s="13">
        <v>445752</v>
      </c>
      <c r="K80" s="13">
        <v>445752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1516212</v>
      </c>
      <c r="C82" s="13">
        <v>1518570</v>
      </c>
      <c r="D82" s="13">
        <v>1518570</v>
      </c>
      <c r="E82" s="13">
        <v>1518570</v>
      </c>
      <c r="F82" s="13">
        <v>1200000</v>
      </c>
      <c r="G82" s="13">
        <v>1200000</v>
      </c>
      <c r="H82" s="13">
        <v>1200000</v>
      </c>
      <c r="I82" s="13">
        <v>1200000</v>
      </c>
      <c r="J82" s="13">
        <v>1200000</v>
      </c>
      <c r="K82" s="13">
        <v>1200000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1093510</v>
      </c>
      <c r="C86" s="13">
        <v>1093510</v>
      </c>
      <c r="D86" s="13">
        <v>1093510</v>
      </c>
      <c r="E86" s="13">
        <v>1062364</v>
      </c>
      <c r="F86" s="13">
        <v>401202</v>
      </c>
      <c r="G86" s="13">
        <v>401202</v>
      </c>
      <c r="H86" s="13">
        <v>401202</v>
      </c>
      <c r="I86" s="13">
        <v>401202</v>
      </c>
      <c r="J86" s="13">
        <v>401202</v>
      </c>
      <c r="K86" s="13">
        <v>401202</v>
      </c>
      <c r="L86" s="13"/>
    </row>
    <row r="87" spans="1:12" ht="19.899999999999999" customHeight="1" x14ac:dyDescent="0.25">
      <c r="A87" s="10" t="s">
        <v>69</v>
      </c>
      <c r="B87" s="14">
        <v>1093510</v>
      </c>
      <c r="C87" s="14">
        <v>1093510</v>
      </c>
      <c r="D87" s="14">
        <v>1093510</v>
      </c>
      <c r="E87" s="14">
        <v>1062364</v>
      </c>
      <c r="F87" s="14">
        <v>401202</v>
      </c>
      <c r="G87" s="14">
        <v>401202</v>
      </c>
      <c r="H87" s="14">
        <v>401202</v>
      </c>
      <c r="I87" s="14">
        <v>401202</v>
      </c>
      <c r="J87" s="14">
        <v>401444</v>
      </c>
      <c r="K87" s="14">
        <v>401532</v>
      </c>
      <c r="L87" s="14"/>
    </row>
    <row r="88" spans="1:12" ht="19.899999999999999" customHeight="1" x14ac:dyDescent="0.25">
      <c r="A88" s="12" t="s">
        <v>70</v>
      </c>
      <c r="B88" s="13">
        <v>0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3919000</v>
      </c>
      <c r="C89" s="15">
        <v>3918000</v>
      </c>
      <c r="D89" s="15">
        <v>3918000</v>
      </c>
      <c r="E89" s="15">
        <v>3918000</v>
      </c>
      <c r="F89" s="15">
        <v>3918000</v>
      </c>
      <c r="G89" s="14">
        <v>3918000</v>
      </c>
      <c r="H89" s="14">
        <v>3918000</v>
      </c>
      <c r="I89" s="14">
        <v>3918000</v>
      </c>
      <c r="J89" s="14">
        <v>3918000</v>
      </c>
      <c r="K89" s="14">
        <v>3918000</v>
      </c>
      <c r="L89" s="14"/>
    </row>
    <row r="90" spans="1:12" ht="19.899999999999999" customHeight="1" x14ac:dyDescent="0.25">
      <c r="A90" s="12" t="s">
        <v>72</v>
      </c>
      <c r="B90" s="13">
        <v>360763</v>
      </c>
      <c r="C90" s="13">
        <v>360763</v>
      </c>
      <c r="D90" s="13">
        <v>360763</v>
      </c>
      <c r="E90" s="13">
        <v>360763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302000</v>
      </c>
      <c r="C91" s="15">
        <v>302000</v>
      </c>
      <c r="D91" s="15">
        <v>318000</v>
      </c>
      <c r="E91" s="15">
        <v>317000</v>
      </c>
      <c r="F91" s="15">
        <v>285000</v>
      </c>
      <c r="G91" s="15">
        <v>285000</v>
      </c>
      <c r="H91" s="15">
        <v>285000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174000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3">
        <v>0</v>
      </c>
      <c r="I94" s="13">
        <v>0</v>
      </c>
      <c r="J94" s="13">
        <v>0</v>
      </c>
      <c r="K94" s="13">
        <v>0</v>
      </c>
      <c r="L94" s="13"/>
    </row>
    <row r="95" spans="1:12" ht="19.899999999999999" customHeight="1" x14ac:dyDescent="0.25">
      <c r="A95" s="10" t="s">
        <v>77</v>
      </c>
      <c r="B95" s="14">
        <v>79000</v>
      </c>
      <c r="C95" s="14">
        <v>0</v>
      </c>
      <c r="D95" s="14">
        <v>0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3">
        <v>0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/>
    </row>
    <row r="97" spans="1:12" ht="19.899999999999999" customHeight="1" x14ac:dyDescent="0.25">
      <c r="A97" s="10" t="s">
        <v>79</v>
      </c>
      <c r="B97" s="15">
        <v>71000</v>
      </c>
      <c r="C97" s="15">
        <v>161000</v>
      </c>
      <c r="D97" s="15">
        <v>445000</v>
      </c>
      <c r="E97" s="15">
        <v>111000</v>
      </c>
      <c r="F97" s="15">
        <v>120000</v>
      </c>
      <c r="G97" s="15">
        <v>186000</v>
      </c>
      <c r="H97" s="15">
        <v>252000</v>
      </c>
      <c r="I97" s="15">
        <v>359000</v>
      </c>
      <c r="J97" s="15">
        <v>277000</v>
      </c>
      <c r="K97" s="15">
        <v>313000</v>
      </c>
      <c r="L97" s="15"/>
    </row>
    <row r="98" spans="1:12" ht="19.899999999999999" customHeight="1" x14ac:dyDescent="0.25">
      <c r="A98" s="12" t="s">
        <v>80</v>
      </c>
      <c r="B98" s="13">
        <v>0</v>
      </c>
      <c r="C98" s="13">
        <v>0</v>
      </c>
      <c r="D98" s="16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9000</v>
      </c>
      <c r="I100" s="13">
        <v>9000</v>
      </c>
      <c r="J100" s="13">
        <v>8000</v>
      </c>
      <c r="K100" s="13">
        <v>9000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4282000</v>
      </c>
      <c r="C102" s="13">
        <v>2746000</v>
      </c>
      <c r="D102" s="13">
        <v>3567000</v>
      </c>
      <c r="E102" s="13">
        <v>1147000</v>
      </c>
      <c r="F102" s="13">
        <v>193000</v>
      </c>
      <c r="G102" s="13">
        <v>256000</v>
      </c>
      <c r="H102" s="13">
        <v>757000</v>
      </c>
      <c r="I102" s="13">
        <v>436000</v>
      </c>
      <c r="J102" s="13">
        <v>471000</v>
      </c>
      <c r="K102" s="13">
        <v>545000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1981000</v>
      </c>
      <c r="H103" s="15">
        <v>1595000</v>
      </c>
      <c r="I103" s="15">
        <v>1624000</v>
      </c>
      <c r="J103" s="14">
        <v>1693000</v>
      </c>
      <c r="K103" s="14">
        <v>1693000</v>
      </c>
      <c r="L103" s="14"/>
    </row>
    <row r="104" spans="1:12" ht="19.899999999999999" customHeight="1" x14ac:dyDescent="0.25">
      <c r="A104" s="12" t="s">
        <v>86</v>
      </c>
      <c r="B104" s="13">
        <v>1176000</v>
      </c>
      <c r="C104" s="13">
        <v>315000</v>
      </c>
      <c r="D104" s="13">
        <v>3770000</v>
      </c>
      <c r="E104" s="13">
        <v>2020000</v>
      </c>
      <c r="F104" s="13">
        <v>5106000</v>
      </c>
      <c r="G104" s="13">
        <v>1103000</v>
      </c>
      <c r="H104" s="13">
        <v>1001000</v>
      </c>
      <c r="I104" s="13">
        <v>77000</v>
      </c>
      <c r="J104" s="13">
        <v>57000</v>
      </c>
      <c r="K104" s="13">
        <v>147000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2043000</v>
      </c>
      <c r="C109" s="14">
        <v>2158000</v>
      </c>
      <c r="D109" s="14">
        <v>2105000</v>
      </c>
      <c r="E109" s="14">
        <v>2125000</v>
      </c>
      <c r="F109" s="14">
        <v>1661000</v>
      </c>
      <c r="G109" s="14">
        <v>1970000</v>
      </c>
      <c r="H109" s="14">
        <v>1344000</v>
      </c>
      <c r="I109" s="14">
        <v>1422000</v>
      </c>
      <c r="J109" s="14">
        <v>1453000</v>
      </c>
      <c r="K109" s="14">
        <v>1456000</v>
      </c>
      <c r="L109" s="14"/>
    </row>
    <row r="110" spans="1:12" ht="19.899999999999999" customHeight="1" x14ac:dyDescent="0.25">
      <c r="A110" s="12" t="s">
        <v>92</v>
      </c>
      <c r="B110" s="13">
        <v>1761000</v>
      </c>
      <c r="C110" s="13">
        <v>1774000</v>
      </c>
      <c r="D110" s="13">
        <v>1826000</v>
      </c>
      <c r="E110" s="13">
        <v>1872000</v>
      </c>
      <c r="F110" s="13">
        <v>2895000</v>
      </c>
      <c r="G110" s="13">
        <v>1720000</v>
      </c>
      <c r="H110" s="13">
        <v>1328000</v>
      </c>
      <c r="I110" s="13">
        <v>1563000</v>
      </c>
      <c r="J110" s="13">
        <v>1693000</v>
      </c>
      <c r="K110" s="13">
        <v>1499000</v>
      </c>
      <c r="L110" s="13"/>
    </row>
    <row r="111" spans="1:12" ht="19.899999999999999" customHeight="1" x14ac:dyDescent="0.25">
      <c r="A111" s="10" t="s">
        <v>93</v>
      </c>
      <c r="B111" s="14">
        <v>1080000</v>
      </c>
      <c r="C111" s="14">
        <v>406000</v>
      </c>
      <c r="D111" s="14">
        <v>304000</v>
      </c>
      <c r="E111" s="14">
        <v>301000</v>
      </c>
      <c r="F111" s="14">
        <v>541000</v>
      </c>
      <c r="G111" s="15">
        <v>1340000</v>
      </c>
      <c r="H111" s="14">
        <v>408000</v>
      </c>
      <c r="I111" s="14">
        <v>469000</v>
      </c>
      <c r="J111" s="14">
        <v>578000</v>
      </c>
      <c r="K111" s="14">
        <v>403000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  <c r="L115" s="7"/>
    </row>
    <row r="116" spans="1:13" ht="19.899999999999999" customHeight="1" x14ac:dyDescent="0.25">
      <c r="A116" s="12" t="s">
        <v>98</v>
      </c>
      <c r="B116" s="13">
        <v>251000</v>
      </c>
      <c r="C116" s="13">
        <v>354000</v>
      </c>
      <c r="D116" s="13">
        <v>409000</v>
      </c>
      <c r="E116" s="13">
        <v>606000</v>
      </c>
      <c r="F116" s="13">
        <v>812000</v>
      </c>
      <c r="G116" s="13">
        <v>1012000</v>
      </c>
      <c r="H116" s="13">
        <v>1035000</v>
      </c>
      <c r="I116" s="13">
        <v>1040000</v>
      </c>
      <c r="J116" s="13">
        <v>2582000</v>
      </c>
      <c r="K116" s="13">
        <v>2588000</v>
      </c>
      <c r="L116" s="13"/>
    </row>
    <row r="117" spans="1:13" ht="19.899999999999999" customHeight="1" x14ac:dyDescent="0.25">
      <c r="A117" s="10" t="s">
        <v>99</v>
      </c>
      <c r="B117" s="14">
        <v>7041000</v>
      </c>
      <c r="C117" s="14">
        <v>7988000</v>
      </c>
      <c r="D117" s="14">
        <v>7533000</v>
      </c>
      <c r="E117" s="14">
        <v>8587000</v>
      </c>
      <c r="F117" s="14">
        <v>10038000</v>
      </c>
      <c r="G117" s="14">
        <v>14280000</v>
      </c>
      <c r="H117" s="14">
        <v>11912000</v>
      </c>
      <c r="I117" s="14">
        <v>12295000</v>
      </c>
      <c r="J117" s="14">
        <v>12280000</v>
      </c>
      <c r="K117" s="14">
        <v>12410000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682000</v>
      </c>
      <c r="C121" s="14">
        <v>653000</v>
      </c>
      <c r="D121" s="14">
        <v>532000</v>
      </c>
      <c r="E121" s="14">
        <v>1477000</v>
      </c>
      <c r="F121" s="14">
        <v>989000</v>
      </c>
      <c r="G121" s="14">
        <v>687000</v>
      </c>
      <c r="H121" s="14">
        <v>1731000</v>
      </c>
      <c r="I121" s="14">
        <v>2705000</v>
      </c>
      <c r="J121" s="14">
        <v>1725000</v>
      </c>
      <c r="K121" s="14">
        <v>1400000</v>
      </c>
      <c r="L121" s="14"/>
    </row>
    <row r="122" spans="1:13" ht="19.899999999999999" customHeight="1" x14ac:dyDescent="0.25">
      <c r="A122" s="12" t="s">
        <v>104</v>
      </c>
      <c r="B122" s="13">
        <v>62000</v>
      </c>
      <c r="C122" s="16">
        <v>0</v>
      </c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74000</v>
      </c>
      <c r="C123" s="15">
        <v>0</v>
      </c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26000</v>
      </c>
      <c r="C124" s="16">
        <v>0</v>
      </c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41353000</v>
      </c>
      <c r="C134" s="11">
        <v>45274000</v>
      </c>
      <c r="D134" s="11">
        <v>39022000</v>
      </c>
      <c r="E134" s="11">
        <v>32737000</v>
      </c>
      <c r="F134" s="11">
        <v>31141000</v>
      </c>
      <c r="G134" s="11">
        <v>34852000</v>
      </c>
      <c r="H134" s="11">
        <v>32421000</v>
      </c>
      <c r="I134" s="11">
        <v>32291000</v>
      </c>
      <c r="J134" s="11">
        <v>31453000</v>
      </c>
      <c r="K134" s="11">
        <v>30224000</v>
      </c>
      <c r="L134" s="11"/>
    </row>
    <row r="135" spans="1:12" ht="19.899999999999999" customHeight="1" x14ac:dyDescent="0.25">
      <c r="A135" s="12" t="s">
        <v>110</v>
      </c>
      <c r="B135" s="17">
        <v>-9</v>
      </c>
      <c r="C135" s="17">
        <v>16</v>
      </c>
      <c r="D135" s="17">
        <v>19</v>
      </c>
      <c r="E135" s="17">
        <v>5</v>
      </c>
      <c r="F135" s="17">
        <v>-11</v>
      </c>
      <c r="G135" s="17">
        <v>7</v>
      </c>
      <c r="H135" s="17">
        <v>0</v>
      </c>
      <c r="I135" s="17">
        <v>3</v>
      </c>
      <c r="J135" s="17">
        <v>4</v>
      </c>
      <c r="K135" s="17">
        <v>18</v>
      </c>
      <c r="L135" s="17"/>
    </row>
    <row r="136" spans="1:12" ht="19.899999999999999" customHeight="1" x14ac:dyDescent="0.25">
      <c r="A136" s="10" t="s">
        <v>111</v>
      </c>
      <c r="B136" s="11">
        <v>0</v>
      </c>
      <c r="C136" s="11">
        <v>0</v>
      </c>
      <c r="D136" s="11">
        <v>0</v>
      </c>
      <c r="E136" s="11">
        <v>0</v>
      </c>
      <c r="F136" s="11">
        <v>0</v>
      </c>
      <c r="G136" s="11">
        <v>0</v>
      </c>
      <c r="H136" s="11">
        <v>0</v>
      </c>
      <c r="I136" s="11">
        <v>0</v>
      </c>
      <c r="J136" s="11">
        <v>0</v>
      </c>
      <c r="K136" s="11">
        <v>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-2552433</v>
      </c>
      <c r="C138" s="14">
        <v>4540727</v>
      </c>
      <c r="D138" s="14">
        <v>-2427916</v>
      </c>
      <c r="E138" s="14">
        <v>-2825762</v>
      </c>
      <c r="F138" s="14">
        <v>-7222337</v>
      </c>
      <c r="G138" s="14">
        <v>1454072</v>
      </c>
      <c r="H138" s="14">
        <v>-94443</v>
      </c>
      <c r="I138" s="14">
        <v>1326000</v>
      </c>
      <c r="J138" s="14">
        <v>1959000</v>
      </c>
      <c r="K138" s="14">
        <v>3747000</v>
      </c>
      <c r="L138" s="14"/>
    </row>
    <row r="139" spans="1:12" ht="19.899999999999999" customHeight="1" x14ac:dyDescent="0.25">
      <c r="A139" s="12" t="s">
        <v>113</v>
      </c>
      <c r="B139" s="18">
        <v>-2552433</v>
      </c>
      <c r="C139" s="18">
        <v>4540727</v>
      </c>
      <c r="D139" s="18">
        <v>-2427916</v>
      </c>
      <c r="E139" s="18">
        <v>-2825762</v>
      </c>
      <c r="F139" s="18">
        <v>-7222337</v>
      </c>
      <c r="G139" s="18">
        <v>1454072</v>
      </c>
      <c r="H139" s="18">
        <v>-94443</v>
      </c>
      <c r="I139" s="18">
        <v>1326000</v>
      </c>
      <c r="J139" s="18">
        <v>1959000</v>
      </c>
      <c r="K139" s="18">
        <v>3747000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12000</v>
      </c>
      <c r="C141" s="13">
        <v>14000</v>
      </c>
      <c r="D141" s="13">
        <v>21000</v>
      </c>
      <c r="E141" s="13">
        <v>34000</v>
      </c>
      <c r="F141" s="13">
        <v>32000</v>
      </c>
      <c r="G141" s="13">
        <v>24000</v>
      </c>
      <c r="H141" s="13">
        <v>19000</v>
      </c>
      <c r="I141" s="13">
        <v>16000</v>
      </c>
      <c r="J141" s="13">
        <v>14000</v>
      </c>
      <c r="K141" s="16">
        <v>11000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2000</v>
      </c>
      <c r="C143" s="13">
        <v>4000</v>
      </c>
      <c r="D143" s="13">
        <v>5000</v>
      </c>
      <c r="E143" s="13">
        <v>2000</v>
      </c>
      <c r="F143" s="13">
        <v>0</v>
      </c>
      <c r="G143" s="13">
        <v>0</v>
      </c>
      <c r="H143" s="13">
        <v>0</v>
      </c>
      <c r="I143" s="13">
        <v>0</v>
      </c>
      <c r="J143" s="13">
        <v>0</v>
      </c>
      <c r="K143" s="13">
        <v>132000</v>
      </c>
      <c r="L143" s="13"/>
    </row>
    <row r="144" spans="1:12" ht="19.899999999999999" customHeight="1" x14ac:dyDescent="0.25">
      <c r="A144" s="10" t="s">
        <v>117</v>
      </c>
      <c r="B144" s="15">
        <v>165000</v>
      </c>
      <c r="C144" s="15">
        <v>294000</v>
      </c>
      <c r="D144" s="15">
        <v>242000</v>
      </c>
      <c r="E144" s="15">
        <v>48000</v>
      </c>
      <c r="F144" s="15">
        <v>50000</v>
      </c>
      <c r="G144" s="15">
        <v>110000</v>
      </c>
      <c r="H144" s="15">
        <v>144000</v>
      </c>
      <c r="I144" s="15">
        <v>141000</v>
      </c>
      <c r="J144" s="15">
        <v>131000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173000</v>
      </c>
      <c r="C145" s="13">
        <v>175000</v>
      </c>
      <c r="D145" s="13">
        <v>140000</v>
      </c>
      <c r="E145" s="13">
        <v>143000</v>
      </c>
      <c r="F145" s="13">
        <v>152000</v>
      </c>
      <c r="G145" s="13">
        <v>126000</v>
      </c>
      <c r="H145" s="13">
        <v>78000</v>
      </c>
      <c r="I145" s="13">
        <v>37000</v>
      </c>
      <c r="J145" s="13">
        <v>81000</v>
      </c>
      <c r="K145" s="13">
        <v>72000</v>
      </c>
      <c r="L145" s="13"/>
    </row>
    <row r="146" spans="1:12" ht="19.899999999999999" customHeight="1" x14ac:dyDescent="0.25">
      <c r="A146" s="10" t="s">
        <v>119</v>
      </c>
      <c r="B146" s="14">
        <v>819000</v>
      </c>
      <c r="C146" s="14">
        <v>817000</v>
      </c>
      <c r="D146" s="14">
        <v>953000</v>
      </c>
      <c r="E146" s="14">
        <v>1030000</v>
      </c>
      <c r="F146" s="14">
        <v>1346000</v>
      </c>
      <c r="G146" s="14">
        <v>1386000</v>
      </c>
      <c r="H146" s="14">
        <v>1544000</v>
      </c>
      <c r="I146" s="14">
        <v>1582000</v>
      </c>
      <c r="J146" s="14">
        <v>1409000</v>
      </c>
      <c r="K146" s="14">
        <v>1360000</v>
      </c>
      <c r="L146" s="14"/>
    </row>
    <row r="147" spans="1:12" ht="19.899999999999999" customHeight="1" x14ac:dyDescent="0.25">
      <c r="A147" s="12" t="s">
        <v>120</v>
      </c>
      <c r="B147" s="13">
        <v>16000</v>
      </c>
      <c r="C147" s="13">
        <v>16000</v>
      </c>
      <c r="D147" s="13">
        <v>13000</v>
      </c>
      <c r="E147" s="13">
        <v>16000</v>
      </c>
      <c r="F147" s="13">
        <v>15000</v>
      </c>
      <c r="G147" s="13">
        <v>12000</v>
      </c>
      <c r="H147" s="13">
        <v>12000</v>
      </c>
      <c r="I147" s="13">
        <v>14000</v>
      </c>
      <c r="J147" s="13">
        <v>13000</v>
      </c>
      <c r="K147" s="13">
        <v>11000</v>
      </c>
      <c r="L147" s="13"/>
    </row>
    <row r="148" spans="1:12" ht="19.899999999999999" customHeight="1" x14ac:dyDescent="0.25">
      <c r="A148" s="10" t="s">
        <v>121</v>
      </c>
      <c r="B148" s="14">
        <v>20567</v>
      </c>
      <c r="C148" s="14">
        <v>38727</v>
      </c>
      <c r="D148" s="14">
        <v>22084</v>
      </c>
      <c r="E148" s="14">
        <v>17238</v>
      </c>
      <c r="F148" s="14">
        <v>12663</v>
      </c>
      <c r="G148" s="14">
        <v>17072</v>
      </c>
      <c r="H148" s="14">
        <v>11557</v>
      </c>
      <c r="I148" s="14">
        <v>13000</v>
      </c>
      <c r="J148" s="14">
        <v>14000</v>
      </c>
      <c r="K148" s="14">
        <v>10000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/>
      <c r="H150" s="15"/>
      <c r="I150" s="15"/>
      <c r="J150" s="15"/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1207567</v>
      </c>
      <c r="C152" s="11">
        <v>1358727</v>
      </c>
      <c r="D152" s="11">
        <v>1396084</v>
      </c>
      <c r="E152" s="11">
        <v>1290238</v>
      </c>
      <c r="F152" s="11">
        <v>1607663</v>
      </c>
      <c r="G152" s="11">
        <v>1675072</v>
      </c>
      <c r="H152" s="11">
        <v>1808557</v>
      </c>
      <c r="I152" s="11">
        <v>1803000</v>
      </c>
      <c r="J152" s="11">
        <v>1662000</v>
      </c>
      <c r="K152" s="11">
        <v>1596000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-3760000</v>
      </c>
      <c r="C154" s="11">
        <v>3182000</v>
      </c>
      <c r="D154" s="11">
        <v>-3824000</v>
      </c>
      <c r="E154" s="11">
        <v>-4116000</v>
      </c>
      <c r="F154" s="11">
        <v>-8830000</v>
      </c>
      <c r="G154" s="11">
        <v>-221000</v>
      </c>
      <c r="H154" s="11">
        <v>-1903000</v>
      </c>
      <c r="I154" s="11">
        <v>-477000</v>
      </c>
      <c r="J154" s="11">
        <v>297000</v>
      </c>
      <c r="K154" s="11">
        <v>2151000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/>
    </row>
    <row r="157" spans="1:12" ht="19.899999999999999" customHeight="1" x14ac:dyDescent="0.25">
      <c r="A157" s="12" t="s">
        <v>128</v>
      </c>
      <c r="B157" s="13">
        <v>101000</v>
      </c>
      <c r="C157" s="13">
        <v>387000</v>
      </c>
      <c r="D157" s="13">
        <v>74000</v>
      </c>
      <c r="E157" s="13">
        <v>176000</v>
      </c>
      <c r="F157" s="13">
        <v>15000</v>
      </c>
      <c r="G157" s="13">
        <v>17000</v>
      </c>
      <c r="H157" s="13">
        <v>108000</v>
      </c>
      <c r="I157" s="13">
        <v>60000</v>
      </c>
      <c r="J157" s="13">
        <v>31000</v>
      </c>
      <c r="K157" s="13">
        <v>71000</v>
      </c>
      <c r="L157" s="13"/>
    </row>
    <row r="158" spans="1:12" ht="19.899999999999999" customHeight="1" x14ac:dyDescent="0.25">
      <c r="A158" s="10" t="s">
        <v>129</v>
      </c>
      <c r="B158" s="14">
        <v>1070000</v>
      </c>
      <c r="C158" s="14">
        <v>2400000</v>
      </c>
      <c r="D158" s="14">
        <v>1515000</v>
      </c>
      <c r="E158" s="14">
        <v>876000</v>
      </c>
      <c r="F158" s="14">
        <v>1208000</v>
      </c>
      <c r="G158" s="14">
        <v>605000</v>
      </c>
      <c r="H158" s="14">
        <v>368000</v>
      </c>
      <c r="I158" s="14">
        <v>334000</v>
      </c>
      <c r="J158" s="14">
        <v>168000</v>
      </c>
      <c r="K158" s="14">
        <v>507000</v>
      </c>
      <c r="L158" s="14"/>
    </row>
    <row r="159" spans="1:12" ht="19.899999999999999" customHeight="1" x14ac:dyDescent="0.25">
      <c r="A159" s="12" t="s">
        <v>130</v>
      </c>
      <c r="B159" s="18">
        <v>-969000</v>
      </c>
      <c r="C159" s="18">
        <v>-2013000</v>
      </c>
      <c r="D159" s="18">
        <v>-1441000</v>
      </c>
      <c r="E159" s="18">
        <v>-700000</v>
      </c>
      <c r="F159" s="18">
        <v>-1193000</v>
      </c>
      <c r="G159" s="18">
        <v>-588000</v>
      </c>
      <c r="H159" s="18">
        <v>-260000</v>
      </c>
      <c r="I159" s="18">
        <v>-274000</v>
      </c>
      <c r="J159" s="18">
        <v>-137000</v>
      </c>
      <c r="K159" s="18">
        <v>-436000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-17000</v>
      </c>
      <c r="C161" s="17">
        <v>138000</v>
      </c>
      <c r="D161" s="17">
        <v>139000</v>
      </c>
      <c r="E161" s="18">
        <v>129000</v>
      </c>
      <c r="F161" s="18">
        <v>195000</v>
      </c>
      <c r="G161" s="18">
        <v>191000</v>
      </c>
      <c r="H161" s="18">
        <v>-35000</v>
      </c>
      <c r="I161" s="17">
        <v>59000</v>
      </c>
      <c r="J161" s="18">
        <v>-34000</v>
      </c>
      <c r="K161" s="18">
        <v>122000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-4746000</v>
      </c>
      <c r="C163" s="18">
        <v>1307000</v>
      </c>
      <c r="D163" s="18">
        <v>-5126000</v>
      </c>
      <c r="E163" s="18">
        <v>-4687000</v>
      </c>
      <c r="F163" s="18">
        <v>-9828000</v>
      </c>
      <c r="G163" s="18">
        <v>-618000</v>
      </c>
      <c r="H163" s="18">
        <v>-2198000</v>
      </c>
      <c r="I163" s="18">
        <v>-692000</v>
      </c>
      <c r="J163" s="18">
        <v>126000</v>
      </c>
      <c r="K163" s="18">
        <v>1837000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-70000</v>
      </c>
      <c r="C165" s="18">
        <v>-63000</v>
      </c>
      <c r="D165" s="18">
        <v>2000</v>
      </c>
      <c r="E165" s="18">
        <v>19000</v>
      </c>
      <c r="F165" s="18">
        <v>-1193000</v>
      </c>
      <c r="G165" s="18">
        <v>-460000</v>
      </c>
      <c r="H165" s="18">
        <v>-51000</v>
      </c>
      <c r="I165" s="18">
        <v>-184000</v>
      </c>
      <c r="J165" s="18">
        <v>118000</v>
      </c>
      <c r="K165" s="18">
        <v>492000</v>
      </c>
      <c r="L165" s="18"/>
    </row>
    <row r="166" spans="1:12" ht="19.899999999999999" customHeight="1" x14ac:dyDescent="0.25">
      <c r="A166" s="10" t="s">
        <v>134</v>
      </c>
      <c r="B166" s="14">
        <v>3000</v>
      </c>
      <c r="C166" s="14">
        <v>-22000</v>
      </c>
      <c r="D166" s="14">
        <v>1000</v>
      </c>
      <c r="E166" s="14">
        <v>4000</v>
      </c>
      <c r="F166" s="14">
        <v>0</v>
      </c>
      <c r="G166" s="14">
        <v>106000</v>
      </c>
      <c r="H166" s="14">
        <v>144000</v>
      </c>
      <c r="I166" s="14">
        <v>95000</v>
      </c>
      <c r="J166" s="14">
        <v>127000</v>
      </c>
      <c r="K166" s="14">
        <v>533000</v>
      </c>
      <c r="L166" s="14"/>
    </row>
    <row r="167" spans="1:12" ht="19.899999999999999" customHeight="1" x14ac:dyDescent="0.25">
      <c r="A167" s="12" t="s">
        <v>135</v>
      </c>
      <c r="B167" s="13">
        <v>-53000</v>
      </c>
      <c r="C167" s="13">
        <v>0</v>
      </c>
      <c r="D167" s="13">
        <v>0</v>
      </c>
      <c r="E167" s="13">
        <v>0</v>
      </c>
      <c r="F167" s="13">
        <v>-1204000</v>
      </c>
      <c r="G167" s="13">
        <v>-372000</v>
      </c>
      <c r="H167" s="13">
        <v>-171000</v>
      </c>
      <c r="I167" s="13">
        <v>-279000</v>
      </c>
      <c r="J167" s="13">
        <v>-39000</v>
      </c>
      <c r="K167" s="13">
        <v>-57000</v>
      </c>
      <c r="L167" s="13"/>
    </row>
    <row r="168" spans="1:12" ht="19.899999999999999" customHeight="1" x14ac:dyDescent="0.25">
      <c r="A168" s="10" t="s">
        <v>136</v>
      </c>
      <c r="B168" s="14">
        <v>-20000</v>
      </c>
      <c r="C168" s="14">
        <v>-41000</v>
      </c>
      <c r="D168" s="14">
        <v>1000</v>
      </c>
      <c r="E168" s="14">
        <v>15000</v>
      </c>
      <c r="F168" s="14">
        <v>11000</v>
      </c>
      <c r="G168" s="14">
        <v>-194000</v>
      </c>
      <c r="H168" s="14">
        <v>-24000</v>
      </c>
      <c r="I168" s="14">
        <v>0</v>
      </c>
      <c r="J168" s="14">
        <v>30000</v>
      </c>
      <c r="K168" s="14">
        <v>16000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-4676000</v>
      </c>
      <c r="C170" s="11">
        <v>1370000</v>
      </c>
      <c r="D170" s="11">
        <v>-5128000</v>
      </c>
      <c r="E170" s="11">
        <v>-4706000</v>
      </c>
      <c r="F170" s="11">
        <v>-8635000</v>
      </c>
      <c r="G170" s="11">
        <v>-158000</v>
      </c>
      <c r="H170" s="11">
        <v>-2147000</v>
      </c>
      <c r="I170" s="11">
        <v>-508000</v>
      </c>
      <c r="J170" s="11">
        <v>8000</v>
      </c>
      <c r="K170" s="11">
        <v>1345000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0</v>
      </c>
      <c r="C174" s="14">
        <v>0</v>
      </c>
      <c r="D174" s="14">
        <v>0</v>
      </c>
      <c r="E174" s="14">
        <v>0</v>
      </c>
      <c r="F174" s="14">
        <v>0</v>
      </c>
      <c r="G174" s="14">
        <v>0</v>
      </c>
      <c r="H174" s="14">
        <v>0</v>
      </c>
      <c r="I174" s="14">
        <v>0</v>
      </c>
      <c r="J174" s="14">
        <v>0</v>
      </c>
      <c r="K174" s="14">
        <v>0</v>
      </c>
      <c r="L174" s="14"/>
    </row>
    <row r="175" spans="1:12" ht="19.899999999999999" customHeight="1" x14ac:dyDescent="0.25">
      <c r="A175" s="12" t="s">
        <v>141</v>
      </c>
      <c r="B175" s="18">
        <v>-4676000</v>
      </c>
      <c r="C175" s="18">
        <v>1370000</v>
      </c>
      <c r="D175" s="18">
        <v>-5128000</v>
      </c>
      <c r="E175" s="18">
        <v>-4706000</v>
      </c>
      <c r="F175" s="18">
        <v>-8635000</v>
      </c>
      <c r="G175" s="18">
        <v>-158000</v>
      </c>
      <c r="H175" s="18">
        <v>-2147000</v>
      </c>
      <c r="I175" s="18">
        <v>-508000</v>
      </c>
      <c r="J175" s="18">
        <v>8000</v>
      </c>
      <c r="K175" s="18">
        <v>1345000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-3265000</v>
      </c>
      <c r="C177" s="13">
        <v>968000</v>
      </c>
      <c r="D177" s="13">
        <v>-2518000</v>
      </c>
      <c r="E177" s="13">
        <v>-2589000</v>
      </c>
      <c r="F177" s="13">
        <v>-5370000</v>
      </c>
      <c r="G177" s="13">
        <v>-227000</v>
      </c>
      <c r="H177" s="13">
        <v>-224000</v>
      </c>
      <c r="I177" s="13">
        <v>-518000</v>
      </c>
      <c r="J177" s="13">
        <v>-52000</v>
      </c>
      <c r="K177" s="13">
        <v>1389000</v>
      </c>
      <c r="L177" s="13"/>
    </row>
    <row r="178" spans="1:12" ht="19.899999999999999" customHeight="1" x14ac:dyDescent="0.25">
      <c r="A178" s="10" t="s">
        <v>143</v>
      </c>
      <c r="B178" s="22">
        <v>-299</v>
      </c>
      <c r="C178" s="22">
        <v>89</v>
      </c>
      <c r="D178" s="15">
        <v>-230</v>
      </c>
      <c r="E178" s="15">
        <v>-244</v>
      </c>
      <c r="F178" s="15">
        <v>-1338</v>
      </c>
      <c r="G178" s="15">
        <v>-57</v>
      </c>
      <c r="H178" s="15">
        <v>-56</v>
      </c>
      <c r="I178" s="15">
        <v>-129</v>
      </c>
      <c r="J178" s="15">
        <v>-13</v>
      </c>
      <c r="K178" s="15">
        <v>343</v>
      </c>
      <c r="L178" s="15"/>
    </row>
    <row r="179" spans="1:12" ht="19.899999999999999" customHeight="1" x14ac:dyDescent="0.25">
      <c r="A179" s="12" t="s">
        <v>144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55</v>
      </c>
      <c r="K179" s="16">
        <v>150</v>
      </c>
      <c r="L179" s="16"/>
    </row>
    <row r="180" spans="1:12" ht="19.899999999999999" customHeight="1" x14ac:dyDescent="0.25">
      <c r="A180" s="10" t="s">
        <v>145</v>
      </c>
      <c r="B180" s="15">
        <v>0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55</v>
      </c>
      <c r="K180" s="15">
        <v>150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-2929000</v>
      </c>
      <c r="C184" s="14">
        <v>4013000</v>
      </c>
      <c r="D184" s="14">
        <v>-2850000</v>
      </c>
      <c r="E184" s="14">
        <v>-3052000</v>
      </c>
      <c r="F184" s="14">
        <v>-7452000</v>
      </c>
      <c r="G184" s="14">
        <v>1189000</v>
      </c>
      <c r="H184" s="14">
        <v>-340000</v>
      </c>
      <c r="I184" s="14">
        <v>1121000</v>
      </c>
      <c r="J184" s="14">
        <v>1720000</v>
      </c>
      <c r="K184" s="14">
        <v>3522000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2000</v>
      </c>
      <c r="C187" s="14">
        <v>4000</v>
      </c>
      <c r="D187" s="14">
        <v>5000</v>
      </c>
      <c r="E187" s="14">
        <v>2000</v>
      </c>
      <c r="F187" s="14">
        <v>0</v>
      </c>
      <c r="G187" s="14">
        <v>0</v>
      </c>
      <c r="H187" s="14">
        <v>0</v>
      </c>
      <c r="I187" s="14">
        <v>0</v>
      </c>
      <c r="J187" s="14">
        <v>0</v>
      </c>
      <c r="K187" s="14">
        <v>132000</v>
      </c>
      <c r="L187" s="14"/>
    </row>
    <row r="188" spans="1:12" ht="19.899999999999999" customHeight="1" x14ac:dyDescent="0.25">
      <c r="A188" s="12" t="s">
        <v>117</v>
      </c>
      <c r="B188" s="16">
        <v>165000</v>
      </c>
      <c r="C188" s="16">
        <v>294000</v>
      </c>
      <c r="D188" s="16">
        <v>242000</v>
      </c>
      <c r="E188" s="16">
        <v>48000</v>
      </c>
      <c r="F188" s="16">
        <v>50000</v>
      </c>
      <c r="G188" s="16">
        <v>110000</v>
      </c>
      <c r="H188" s="16">
        <v>144000</v>
      </c>
      <c r="I188" s="16">
        <v>141000</v>
      </c>
      <c r="J188" s="16">
        <v>131000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173000</v>
      </c>
      <c r="C189" s="14">
        <v>175000</v>
      </c>
      <c r="D189" s="14">
        <v>140000</v>
      </c>
      <c r="E189" s="14">
        <v>143000</v>
      </c>
      <c r="F189" s="14">
        <v>152000</v>
      </c>
      <c r="G189" s="14">
        <v>126000</v>
      </c>
      <c r="H189" s="14">
        <v>78000</v>
      </c>
      <c r="I189" s="14">
        <v>37000</v>
      </c>
      <c r="J189" s="14">
        <v>81000</v>
      </c>
      <c r="K189" s="14">
        <v>72000</v>
      </c>
      <c r="L189" s="14"/>
    </row>
    <row r="190" spans="1:12" ht="19.899999999999999" customHeight="1" x14ac:dyDescent="0.25">
      <c r="A190" s="12" t="s">
        <v>150</v>
      </c>
      <c r="B190" s="23">
        <v>-428</v>
      </c>
      <c r="C190" s="16">
        <v>125</v>
      </c>
      <c r="D190" s="16">
        <v>-469</v>
      </c>
      <c r="E190" s="16">
        <v>-443</v>
      </c>
      <c r="F190" s="16">
        <v>-2152</v>
      </c>
      <c r="G190" s="16">
        <v>-39</v>
      </c>
      <c r="H190" s="16">
        <v>-535</v>
      </c>
      <c r="I190" s="16">
        <v>-127</v>
      </c>
      <c r="J190" s="16">
        <v>2</v>
      </c>
      <c r="K190" s="16">
        <v>335</v>
      </c>
      <c r="L190" s="16"/>
    </row>
    <row r="191" spans="1:12" ht="19.899999999999999" customHeight="1" x14ac:dyDescent="0.25">
      <c r="A191" s="10" t="s">
        <v>151</v>
      </c>
      <c r="B191" s="22">
        <v>-299</v>
      </c>
      <c r="C191" s="22">
        <v>89</v>
      </c>
      <c r="D191" s="15">
        <v>-230</v>
      </c>
      <c r="E191" s="15">
        <v>-244</v>
      </c>
      <c r="F191" s="15">
        <v>-1338</v>
      </c>
      <c r="G191" s="15">
        <v>-57</v>
      </c>
      <c r="H191" s="15">
        <v>-56</v>
      </c>
      <c r="I191" s="15">
        <v>-129</v>
      </c>
      <c r="J191" s="15">
        <v>-13</v>
      </c>
      <c r="K191" s="15">
        <v>343</v>
      </c>
      <c r="L191" s="15"/>
    </row>
    <row r="192" spans="1:12" ht="19.899999999999999" customHeight="1" x14ac:dyDescent="0.25">
      <c r="A192" s="12" t="s">
        <v>152</v>
      </c>
      <c r="B192" s="23">
        <v>-299</v>
      </c>
      <c r="C192" s="23">
        <v>89</v>
      </c>
      <c r="D192" s="16">
        <v>-230</v>
      </c>
      <c r="E192" s="16">
        <v>-244</v>
      </c>
      <c r="F192" s="16">
        <v>-1338</v>
      </c>
      <c r="G192" s="16">
        <v>-57</v>
      </c>
      <c r="H192" s="16">
        <v>-56</v>
      </c>
      <c r="I192" s="16">
        <v>-129</v>
      </c>
      <c r="J192" s="16">
        <v>-13</v>
      </c>
      <c r="K192" s="16">
        <v>343</v>
      </c>
      <c r="L192" s="16"/>
    </row>
    <row r="193" spans="1:12" ht="19.899999999999999" customHeight="1" x14ac:dyDescent="0.25">
      <c r="A193" s="10" t="s">
        <v>153</v>
      </c>
      <c r="B193" s="22">
        <v>-428</v>
      </c>
      <c r="C193" s="15">
        <v>125</v>
      </c>
      <c r="D193" s="15">
        <v>-469</v>
      </c>
      <c r="E193" s="15">
        <v>-443</v>
      </c>
      <c r="F193" s="15">
        <v>-2152</v>
      </c>
      <c r="G193" s="15">
        <v>-39</v>
      </c>
      <c r="H193" s="15">
        <v>-535</v>
      </c>
      <c r="I193" s="15">
        <v>-127</v>
      </c>
      <c r="J193" s="15">
        <v>2</v>
      </c>
      <c r="K193" s="15">
        <v>335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-53000</v>
      </c>
      <c r="C198" s="13">
        <v>0</v>
      </c>
      <c r="D198" s="13">
        <v>0</v>
      </c>
      <c r="E198" s="13">
        <v>0</v>
      </c>
      <c r="F198" s="13">
        <v>-1204000</v>
      </c>
      <c r="G198" s="13">
        <v>-372000</v>
      </c>
      <c r="H198" s="13">
        <v>-171000</v>
      </c>
      <c r="I198" s="13">
        <v>-279000</v>
      </c>
      <c r="J198" s="13">
        <v>-39000</v>
      </c>
      <c r="K198" s="13">
        <v>-57000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0</v>
      </c>
      <c r="F199" s="14">
        <v>61000</v>
      </c>
      <c r="G199" s="14">
        <v>-171000</v>
      </c>
      <c r="H199" s="14">
        <v>-113000</v>
      </c>
      <c r="I199" s="14">
        <v>0</v>
      </c>
      <c r="J199" s="14">
        <v>0</v>
      </c>
      <c r="K199" s="14">
        <v>-19000</v>
      </c>
      <c r="L199" s="14"/>
    </row>
    <row r="200" spans="1:12" ht="19.899999999999999" customHeight="1" x14ac:dyDescent="0.25">
      <c r="A200" s="12" t="s">
        <v>160</v>
      </c>
      <c r="B200" s="16">
        <v>-1</v>
      </c>
      <c r="C200" s="16">
        <v>-5</v>
      </c>
      <c r="D200" s="16">
        <v>0</v>
      </c>
      <c r="E200" s="16">
        <v>0</v>
      </c>
      <c r="F200" s="16">
        <v>12</v>
      </c>
      <c r="G200" s="16">
        <v>241</v>
      </c>
      <c r="H200" s="16">
        <v>2</v>
      </c>
      <c r="I200" s="16">
        <v>27</v>
      </c>
      <c r="J200" s="16">
        <v>94</v>
      </c>
      <c r="K200" s="16">
        <v>27</v>
      </c>
      <c r="L200" s="16"/>
    </row>
    <row r="201" spans="1:12" ht="19.899999999999999" customHeight="1" x14ac:dyDescent="0.25">
      <c r="A201" s="10" t="s">
        <v>161</v>
      </c>
      <c r="B201" s="14">
        <v>19939000</v>
      </c>
      <c r="C201" s="14">
        <v>0</v>
      </c>
      <c r="D201" s="14">
        <v>0</v>
      </c>
      <c r="E201" s="14">
        <v>0</v>
      </c>
      <c r="F201" s="14">
        <v>730000</v>
      </c>
      <c r="G201" s="14">
        <v>1227000</v>
      </c>
      <c r="H201" s="14">
        <v>326000</v>
      </c>
      <c r="I201" s="14">
        <v>238000</v>
      </c>
      <c r="J201" s="14">
        <v>47000</v>
      </c>
      <c r="K201" s="14">
        <v>0</v>
      </c>
      <c r="L201" s="14"/>
    </row>
    <row r="202" spans="1:12" ht="19.899999999999999" customHeight="1" x14ac:dyDescent="0.25">
      <c r="A202" s="12" t="s">
        <v>162</v>
      </c>
      <c r="B202" s="13">
        <v>-20000</v>
      </c>
      <c r="C202" s="13">
        <v>-41000</v>
      </c>
      <c r="D202" s="13">
        <v>1000</v>
      </c>
      <c r="E202" s="13">
        <v>15000</v>
      </c>
      <c r="F202" s="13">
        <v>0</v>
      </c>
      <c r="G202" s="13">
        <v>-26000</v>
      </c>
      <c r="H202" s="13">
        <v>83000</v>
      </c>
      <c r="I202" s="13">
        <v>0</v>
      </c>
      <c r="J202" s="13">
        <v>-5000</v>
      </c>
      <c r="K202" s="16">
        <v>-25000</v>
      </c>
      <c r="L202" s="16"/>
    </row>
    <row r="203" spans="1:12" ht="19.899999999999999" customHeight="1" x14ac:dyDescent="0.25">
      <c r="A203" s="10" t="s">
        <v>163</v>
      </c>
      <c r="B203" s="14">
        <v>0</v>
      </c>
      <c r="C203" s="14">
        <v>0</v>
      </c>
      <c r="D203" s="14">
        <v>0</v>
      </c>
      <c r="E203" s="14">
        <v>0</v>
      </c>
      <c r="F203" s="14">
        <v>11000</v>
      </c>
      <c r="G203" s="14">
        <v>3000</v>
      </c>
      <c r="H203" s="14">
        <v>6000</v>
      </c>
      <c r="I203" s="14">
        <v>0</v>
      </c>
      <c r="J203" s="14">
        <v>0</v>
      </c>
      <c r="K203" s="14">
        <v>0</v>
      </c>
      <c r="L203" s="14"/>
    </row>
    <row r="204" spans="1:12" ht="19.899999999999999" customHeight="1" x14ac:dyDescent="0.25">
      <c r="A204" s="12" t="s">
        <v>164</v>
      </c>
      <c r="B204" s="13">
        <v>0</v>
      </c>
      <c r="C204" s="13">
        <v>0</v>
      </c>
      <c r="D204" s="13">
        <v>0</v>
      </c>
      <c r="E204" s="13">
        <v>0</v>
      </c>
      <c r="F204" s="13">
        <v>11000</v>
      </c>
      <c r="G204" s="13">
        <v>3000</v>
      </c>
      <c r="H204" s="13">
        <v>6000</v>
      </c>
      <c r="I204" s="13">
        <v>0</v>
      </c>
      <c r="J204" s="13">
        <v>0</v>
      </c>
      <c r="K204" s="13">
        <v>0</v>
      </c>
      <c r="L204" s="13"/>
    </row>
    <row r="205" spans="1:12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>
        <v>0</v>
      </c>
      <c r="K207" s="14">
        <v>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12000</v>
      </c>
      <c r="C212" s="13">
        <v>14000</v>
      </c>
      <c r="D212" s="13">
        <v>21000</v>
      </c>
      <c r="E212" s="13">
        <v>34000</v>
      </c>
      <c r="F212" s="13">
        <v>32000</v>
      </c>
      <c r="G212" s="13">
        <v>24000</v>
      </c>
      <c r="H212" s="13">
        <v>19000</v>
      </c>
      <c r="I212" s="13">
        <v>16000</v>
      </c>
      <c r="J212" s="13">
        <v>14000</v>
      </c>
      <c r="K212" s="16">
        <v>11000</v>
      </c>
      <c r="L212" s="16"/>
    </row>
    <row r="213" spans="1:12" ht="19.899999999999999" customHeight="1" x14ac:dyDescent="0.25">
      <c r="A213" s="10" t="s">
        <v>172</v>
      </c>
      <c r="B213" s="15">
        <v>1000</v>
      </c>
      <c r="C213" s="15">
        <v>0</v>
      </c>
      <c r="D213" s="15">
        <v>1000</v>
      </c>
      <c r="E213" s="15">
        <v>9000</v>
      </c>
      <c r="F213" s="15">
        <v>9000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15000</v>
      </c>
      <c r="C217" s="15">
        <v>25000</v>
      </c>
      <c r="D217" s="15">
        <v>-1000</v>
      </c>
      <c r="E217" s="15">
        <v>2000</v>
      </c>
      <c r="F217" s="15">
        <v>-10000</v>
      </c>
      <c r="G217" s="15">
        <v>1000</v>
      </c>
      <c r="H217" s="15">
        <v>1000</v>
      </c>
      <c r="I217" s="15">
        <v>3000</v>
      </c>
      <c r="J217" s="15">
        <v>13000</v>
      </c>
      <c r="K217" s="15">
        <v>5000</v>
      </c>
      <c r="L217" s="15"/>
    </row>
    <row r="218" spans="1:12" ht="19.899999999999999" customHeight="1" x14ac:dyDescent="0.25">
      <c r="A218" s="12" t="s">
        <v>176</v>
      </c>
      <c r="B218" s="16">
        <v>79000</v>
      </c>
      <c r="C218" s="16">
        <v>-10000</v>
      </c>
      <c r="D218" s="16">
        <v>-10000</v>
      </c>
      <c r="E218" s="16">
        <v>-11000</v>
      </c>
      <c r="F218" s="16">
        <v>-8000</v>
      </c>
      <c r="G218" s="16">
        <v>0</v>
      </c>
      <c r="H218" s="16">
        <v>-72000</v>
      </c>
      <c r="I218" s="16">
        <v>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0</v>
      </c>
      <c r="D220" s="13">
        <v>0</v>
      </c>
      <c r="E220" s="16">
        <v>0</v>
      </c>
      <c r="F220" s="16">
        <v>0</v>
      </c>
      <c r="G220" s="16">
        <v>80000</v>
      </c>
      <c r="H220" s="16">
        <v>0</v>
      </c>
      <c r="I220" s="16">
        <v>0</v>
      </c>
      <c r="J220" s="16">
        <v>-251000</v>
      </c>
      <c r="K220" s="13">
        <v>0</v>
      </c>
      <c r="L220" s="13"/>
    </row>
    <row r="221" spans="1:12" ht="19.899999999999999" customHeight="1" x14ac:dyDescent="0.25">
      <c r="A221" s="10" t="s">
        <v>179</v>
      </c>
      <c r="B221" s="15">
        <v>0</v>
      </c>
      <c r="C221" s="15">
        <v>-1652000</v>
      </c>
      <c r="D221" s="15">
        <v>0</v>
      </c>
      <c r="E221" s="15">
        <v>0</v>
      </c>
      <c r="F221" s="15">
        <v>0</v>
      </c>
      <c r="G221" s="15">
        <v>0</v>
      </c>
      <c r="H221" s="14">
        <v>0</v>
      </c>
      <c r="I221" s="14">
        <v>0</v>
      </c>
      <c r="J221" s="14">
        <v>0</v>
      </c>
      <c r="K221" s="14">
        <v>10000</v>
      </c>
      <c r="L221" s="14"/>
    </row>
    <row r="222" spans="1:12" ht="19.899999999999999" customHeight="1" x14ac:dyDescent="0.25">
      <c r="A222" s="12" t="s">
        <v>180</v>
      </c>
      <c r="B222" s="16">
        <v>-1480000</v>
      </c>
      <c r="C222" s="16">
        <v>0</v>
      </c>
      <c r="D222" s="13">
        <v>-2594000</v>
      </c>
      <c r="E222" s="13">
        <v>-2143000</v>
      </c>
      <c r="F222" s="13">
        <v>-4237000</v>
      </c>
      <c r="G222" s="13">
        <v>0</v>
      </c>
      <c r="H222" s="13">
        <v>-1878000</v>
      </c>
      <c r="I222" s="13">
        <v>0</v>
      </c>
      <c r="J222" s="16">
        <v>0</v>
      </c>
      <c r="K222" s="13">
        <v>0</v>
      </c>
      <c r="L222" s="13"/>
    </row>
    <row r="223" spans="1:12" ht="19.899999999999999" customHeight="1" x14ac:dyDescent="0.25">
      <c r="A223" s="10" t="s">
        <v>181</v>
      </c>
      <c r="B223" s="14">
        <v>0</v>
      </c>
      <c r="C223" s="14">
        <v>-4000</v>
      </c>
      <c r="D223" s="14">
        <v>-8000</v>
      </c>
      <c r="E223" s="14">
        <v>51000</v>
      </c>
      <c r="F223" s="14">
        <v>-5000</v>
      </c>
      <c r="G223" s="14">
        <v>-29000</v>
      </c>
      <c r="H223" s="14">
        <v>37000</v>
      </c>
      <c r="I223" s="14">
        <v>4000</v>
      </c>
      <c r="J223" s="14">
        <v>82000</v>
      </c>
      <c r="K223" s="14">
        <v>-44000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128000</v>
      </c>
      <c r="C225" s="14">
        <v>2067000</v>
      </c>
      <c r="D225" s="14">
        <v>0</v>
      </c>
      <c r="E225" s="14">
        <v>0</v>
      </c>
      <c r="F225" s="14">
        <v>0</v>
      </c>
      <c r="G225" s="14">
        <v>8000</v>
      </c>
      <c r="H225" s="14">
        <v>-44000</v>
      </c>
      <c r="I225" s="14">
        <v>-9000</v>
      </c>
      <c r="J225" s="14">
        <v>124000</v>
      </c>
      <c r="K225" s="14">
        <v>-149000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3">
        <v>0</v>
      </c>
      <c r="I226" s="13">
        <v>0</v>
      </c>
      <c r="J226" s="13">
        <v>0</v>
      </c>
      <c r="K226" s="13">
        <v>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-870000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9467000</v>
      </c>
      <c r="C228" s="13">
        <v>9998000</v>
      </c>
      <c r="D228" s="13">
        <v>7316000</v>
      </c>
      <c r="E228" s="13">
        <v>5472000</v>
      </c>
      <c r="F228" s="13">
        <v>6872000</v>
      </c>
      <c r="G228" s="13">
        <v>8727000</v>
      </c>
      <c r="H228" s="13">
        <v>7247000</v>
      </c>
      <c r="I228" s="13">
        <v>7288000</v>
      </c>
      <c r="J228" s="13">
        <v>6168000</v>
      </c>
      <c r="K228" s="13">
        <v>15695000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/>
    </row>
    <row r="230" spans="1:12" ht="19.899999999999999" customHeight="1" x14ac:dyDescent="0.25">
      <c r="A230" s="12" t="s">
        <v>188</v>
      </c>
      <c r="B230" s="13">
        <v>0</v>
      </c>
      <c r="C230" s="13">
        <v>0</v>
      </c>
      <c r="D230" s="13">
        <v>0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221000</v>
      </c>
      <c r="K230" s="13">
        <v>602000</v>
      </c>
      <c r="L230" s="13"/>
    </row>
    <row r="231" spans="1:12" ht="19.899999999999999" customHeight="1" x14ac:dyDescent="0.25">
      <c r="A231" s="10" t="s">
        <v>189</v>
      </c>
      <c r="B231" s="14">
        <v>0</v>
      </c>
      <c r="C231" s="14">
        <v>0</v>
      </c>
      <c r="D231" s="14">
        <v>0</v>
      </c>
      <c r="E231" s="14">
        <v>0</v>
      </c>
      <c r="F231" s="14">
        <v>0</v>
      </c>
      <c r="G231" s="15">
        <v>0</v>
      </c>
      <c r="H231" s="14">
        <v>0</v>
      </c>
      <c r="I231" s="14">
        <v>0</v>
      </c>
      <c r="J231" s="14">
        <v>221000</v>
      </c>
      <c r="K231" s="14">
        <v>602000</v>
      </c>
      <c r="L231" s="14"/>
    </row>
    <row r="232" spans="1:12" ht="19.899999999999999" customHeight="1" x14ac:dyDescent="0.25">
      <c r="A232" s="12" t="s">
        <v>190</v>
      </c>
      <c r="B232" s="13">
        <v>0</v>
      </c>
      <c r="C232" s="13">
        <v>0</v>
      </c>
      <c r="D232" s="13">
        <v>0</v>
      </c>
      <c r="E232" s="13">
        <v>0</v>
      </c>
      <c r="F232" s="13">
        <v>0</v>
      </c>
      <c r="G232" s="16">
        <v>0</v>
      </c>
      <c r="H232" s="13">
        <v>0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191</v>
      </c>
      <c r="B233" s="14">
        <v>14000</v>
      </c>
      <c r="C233" s="14">
        <v>15000</v>
      </c>
      <c r="D233" s="14">
        <v>11000</v>
      </c>
      <c r="E233" s="14">
        <v>15000</v>
      </c>
      <c r="F233" s="14">
        <v>12000</v>
      </c>
      <c r="G233" s="14">
        <v>11000</v>
      </c>
      <c r="H233" s="14">
        <v>11000</v>
      </c>
      <c r="I233" s="14">
        <v>12000</v>
      </c>
      <c r="J233" s="14">
        <v>11000</v>
      </c>
      <c r="K233" s="14">
        <v>10000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2000</v>
      </c>
      <c r="C236" s="13">
        <v>1000</v>
      </c>
      <c r="D236" s="13">
        <v>2000</v>
      </c>
      <c r="E236" s="13">
        <v>1000</v>
      </c>
      <c r="F236" s="13">
        <v>3000</v>
      </c>
      <c r="G236" s="13">
        <v>1000</v>
      </c>
      <c r="H236" s="13">
        <v>1000</v>
      </c>
      <c r="I236" s="13">
        <v>2000</v>
      </c>
      <c r="J236" s="13">
        <v>2000</v>
      </c>
      <c r="K236" s="13">
        <v>1000</v>
      </c>
      <c r="L236" s="13"/>
    </row>
    <row r="237" spans="1:12" ht="19.899999999999999" customHeight="1" x14ac:dyDescent="0.25">
      <c r="A237" s="10" t="s">
        <v>195</v>
      </c>
      <c r="B237" s="14">
        <v>4773000</v>
      </c>
      <c r="C237" s="14">
        <v>4493000</v>
      </c>
      <c r="D237" s="14">
        <v>4164000</v>
      </c>
      <c r="E237" s="14">
        <v>4175000</v>
      </c>
      <c r="F237" s="14">
        <v>4027000</v>
      </c>
      <c r="G237" s="14">
        <v>3764000</v>
      </c>
      <c r="H237" s="14">
        <v>3408000</v>
      </c>
      <c r="I237" s="14">
        <v>3356000</v>
      </c>
      <c r="J237" s="14">
        <v>3164000</v>
      </c>
      <c r="K237" s="14">
        <v>2951000</v>
      </c>
      <c r="L237" s="14"/>
    </row>
    <row r="238" spans="1:12" ht="19.899999999999999" customHeight="1" x14ac:dyDescent="0.25">
      <c r="A238" s="12" t="s">
        <v>196</v>
      </c>
      <c r="B238" s="13">
        <v>56000</v>
      </c>
      <c r="C238" s="13">
        <v>10000</v>
      </c>
      <c r="D238" s="13">
        <v>68000</v>
      </c>
      <c r="E238" s="13">
        <v>63000</v>
      </c>
      <c r="F238" s="13">
        <v>55000</v>
      </c>
      <c r="G238" s="13">
        <v>23000</v>
      </c>
      <c r="H238" s="13">
        <v>19000</v>
      </c>
      <c r="I238" s="13">
        <v>17000</v>
      </c>
      <c r="J238" s="16">
        <v>28000</v>
      </c>
      <c r="K238" s="16">
        <v>32000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1000</v>
      </c>
      <c r="H239" s="15">
        <v>1000</v>
      </c>
      <c r="I239" s="15">
        <v>3000</v>
      </c>
      <c r="J239" s="15">
        <v>2000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870000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23000</v>
      </c>
      <c r="C242" s="16">
        <v>0</v>
      </c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13000</v>
      </c>
      <c r="C243" s="15">
        <v>0</v>
      </c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7961000</v>
      </c>
      <c r="C253" s="11">
        <v>8058000</v>
      </c>
      <c r="D253" s="11">
        <v>13543000</v>
      </c>
      <c r="E253" s="11">
        <v>13472000</v>
      </c>
      <c r="F253" s="11">
        <v>20722000</v>
      </c>
      <c r="G253" s="11">
        <v>20694000</v>
      </c>
      <c r="H253" s="11">
        <v>22242000</v>
      </c>
      <c r="I253" s="11">
        <v>22669000</v>
      </c>
      <c r="J253" s="11">
        <v>22556000</v>
      </c>
      <c r="K253" s="11">
        <v>21925000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4537000</v>
      </c>
      <c r="C255" s="11">
        <v>4537000</v>
      </c>
      <c r="D255" s="11">
        <v>4537000</v>
      </c>
      <c r="E255" s="11">
        <v>37000</v>
      </c>
      <c r="F255" s="11">
        <v>-4166000</v>
      </c>
      <c r="G255" s="11">
        <v>-4166000</v>
      </c>
      <c r="H255" s="11">
        <v>-4166000</v>
      </c>
      <c r="I255" s="11">
        <v>-3881000</v>
      </c>
      <c r="J255" s="11">
        <v>-3881000</v>
      </c>
      <c r="K255" s="11">
        <v>-3881000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4500000</v>
      </c>
      <c r="F257" s="15">
        <v>0</v>
      </c>
      <c r="G257" s="15">
        <v>0</v>
      </c>
      <c r="H257" s="15">
        <v>0</v>
      </c>
      <c r="I257" s="14">
        <v>0</v>
      </c>
      <c r="J257" s="15">
        <v>0</v>
      </c>
      <c r="K257" s="15">
        <v>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4537000</v>
      </c>
      <c r="C264" s="18">
        <v>4537000</v>
      </c>
      <c r="D264" s="18">
        <v>4537000</v>
      </c>
      <c r="E264" s="18">
        <v>4537000</v>
      </c>
      <c r="F264" s="18">
        <v>-4166000</v>
      </c>
      <c r="G264" s="18">
        <v>-4166000</v>
      </c>
      <c r="H264" s="18">
        <v>-4166000</v>
      </c>
      <c r="I264" s="18">
        <v>-3881000</v>
      </c>
      <c r="J264" s="18">
        <v>-3881000</v>
      </c>
      <c r="K264" s="18">
        <v>-3881000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-3659000</v>
      </c>
      <c r="C267" s="11">
        <v>363000</v>
      </c>
      <c r="D267" s="11">
        <v>581000</v>
      </c>
      <c r="E267" s="11">
        <v>175000</v>
      </c>
      <c r="F267" s="11">
        <v>2909000</v>
      </c>
      <c r="G267" s="11">
        <v>2589000</v>
      </c>
      <c r="H267" s="11">
        <v>2025000</v>
      </c>
      <c r="I267" s="11">
        <v>1687000</v>
      </c>
      <c r="J267" s="11">
        <v>1443000</v>
      </c>
      <c r="K267" s="11">
        <v>1574000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2000</v>
      </c>
      <c r="E269" s="15">
        <v>1000</v>
      </c>
      <c r="F269" s="15">
        <v>19000</v>
      </c>
      <c r="G269" s="15">
        <v>-29000</v>
      </c>
      <c r="H269" s="15">
        <v>-9000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0</v>
      </c>
      <c r="C272" s="13">
        <v>-1500000</v>
      </c>
      <c r="D272" s="13">
        <v>-417000</v>
      </c>
      <c r="E272" s="13">
        <v>-618000</v>
      </c>
      <c r="F272" s="13">
        <v>1232000</v>
      </c>
      <c r="G272" s="13">
        <v>445000</v>
      </c>
      <c r="H272" s="13">
        <v>561000</v>
      </c>
      <c r="I272" s="13">
        <v>62000</v>
      </c>
      <c r="J272" s="13">
        <v>315000</v>
      </c>
      <c r="K272" s="13">
        <v>-200000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-29000</v>
      </c>
      <c r="C274" s="16">
        <v>-2555000</v>
      </c>
      <c r="D274" s="16">
        <v>139000</v>
      </c>
      <c r="E274" s="13">
        <v>129000</v>
      </c>
      <c r="F274" s="16">
        <v>84000</v>
      </c>
      <c r="G274" s="13">
        <v>134000</v>
      </c>
      <c r="H274" s="13">
        <v>-35000</v>
      </c>
      <c r="I274" s="13">
        <v>-28000</v>
      </c>
      <c r="J274" s="13">
        <v>-82000</v>
      </c>
      <c r="K274" s="13">
        <v>-19000</v>
      </c>
      <c r="L274" s="13"/>
    </row>
    <row r="275" spans="1:12" ht="19.899999999999999" customHeight="1" x14ac:dyDescent="0.25">
      <c r="A275" s="10" t="s">
        <v>225</v>
      </c>
      <c r="B275" s="14">
        <v>53000</v>
      </c>
      <c r="C275" s="14">
        <v>8000</v>
      </c>
      <c r="D275" s="14">
        <v>67000</v>
      </c>
      <c r="E275" s="14">
        <v>863000</v>
      </c>
      <c r="F275" s="14">
        <v>55000</v>
      </c>
      <c r="G275" s="14">
        <v>23000</v>
      </c>
      <c r="H275" s="14">
        <v>19000</v>
      </c>
      <c r="I275" s="14">
        <v>17000</v>
      </c>
      <c r="J275" s="15">
        <v>28000</v>
      </c>
      <c r="K275" s="15">
        <v>32000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8000</v>
      </c>
      <c r="L276" s="13"/>
    </row>
    <row r="277" spans="1:12" ht="19.899999999999999" customHeight="1" x14ac:dyDescent="0.25">
      <c r="A277" s="10" t="s">
        <v>227</v>
      </c>
      <c r="B277" s="15">
        <v>67000</v>
      </c>
      <c r="C277" s="14">
        <v>25000</v>
      </c>
      <c r="D277" s="14">
        <v>-9000</v>
      </c>
      <c r="E277" s="14">
        <v>31000</v>
      </c>
      <c r="F277" s="15">
        <v>79000</v>
      </c>
      <c r="G277" s="14">
        <v>-253000</v>
      </c>
      <c r="H277" s="14">
        <v>28000</v>
      </c>
      <c r="I277" s="14">
        <v>2000</v>
      </c>
      <c r="J277" s="14">
        <v>-17000</v>
      </c>
      <c r="K277" s="14">
        <v>48000</v>
      </c>
      <c r="L277" s="14"/>
    </row>
    <row r="278" spans="1:12" ht="19.899999999999999" customHeight="1" x14ac:dyDescent="0.25">
      <c r="A278" s="12" t="s">
        <v>228</v>
      </c>
      <c r="B278" s="18">
        <v>-3568000</v>
      </c>
      <c r="C278" s="18">
        <v>-3659000</v>
      </c>
      <c r="D278" s="18">
        <v>363000</v>
      </c>
      <c r="E278" s="18">
        <v>581000</v>
      </c>
      <c r="F278" s="18">
        <v>4378000</v>
      </c>
      <c r="G278" s="18">
        <v>2909000</v>
      </c>
      <c r="H278" s="18">
        <v>2589000</v>
      </c>
      <c r="I278" s="18">
        <v>1740000</v>
      </c>
      <c r="J278" s="18">
        <v>1687000</v>
      </c>
      <c r="K278" s="18">
        <v>1443000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7083000</v>
      </c>
      <c r="C281" s="11">
        <v>3158000</v>
      </c>
      <c r="D281" s="11">
        <v>8425000</v>
      </c>
      <c r="E281" s="11">
        <v>13260000</v>
      </c>
      <c r="F281" s="11">
        <v>21979000</v>
      </c>
      <c r="G281" s="11">
        <v>22271000</v>
      </c>
      <c r="H281" s="11">
        <v>24383000</v>
      </c>
      <c r="I281" s="11">
        <v>24863000</v>
      </c>
      <c r="J281" s="11">
        <v>24994000</v>
      </c>
      <c r="K281" s="11">
        <v>24232000</v>
      </c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-4676000</v>
      </c>
      <c r="C283" s="14">
        <v>1370000</v>
      </c>
      <c r="D283" s="14">
        <v>-5128000</v>
      </c>
      <c r="E283" s="14">
        <v>-4706000</v>
      </c>
      <c r="F283" s="14">
        <v>-8635000</v>
      </c>
      <c r="G283" s="14">
        <v>-158000</v>
      </c>
      <c r="H283" s="14">
        <v>-2147000</v>
      </c>
      <c r="I283" s="14">
        <v>-508000</v>
      </c>
      <c r="J283" s="14">
        <v>8000</v>
      </c>
      <c r="K283" s="14">
        <v>1345000</v>
      </c>
      <c r="L283" s="14"/>
    </row>
    <row r="284" spans="1:12" ht="19.899999999999999" customHeight="1" x14ac:dyDescent="0.25">
      <c r="A284" s="12" t="s">
        <v>233</v>
      </c>
      <c r="B284" s="13">
        <v>0</v>
      </c>
      <c r="C284" s="13">
        <v>0</v>
      </c>
      <c r="D284" s="13">
        <v>0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-221000</v>
      </c>
      <c r="K284" s="13">
        <v>-602000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29000</v>
      </c>
      <c r="C286" s="16">
        <v>2555000</v>
      </c>
      <c r="D286" s="16">
        <v>-139000</v>
      </c>
      <c r="E286" s="13">
        <v>-129000</v>
      </c>
      <c r="F286" s="16">
        <v>-84000</v>
      </c>
      <c r="G286" s="13">
        <v>-134000</v>
      </c>
      <c r="H286" s="13">
        <v>35000</v>
      </c>
      <c r="I286" s="13">
        <v>28000</v>
      </c>
      <c r="J286" s="13">
        <v>82000</v>
      </c>
      <c r="K286" s="13">
        <v>19000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0</v>
      </c>
      <c r="C288" s="13">
        <v>0</v>
      </c>
      <c r="D288" s="13">
        <v>0</v>
      </c>
      <c r="E288" s="13">
        <v>0</v>
      </c>
      <c r="F288" s="13">
        <v>0</v>
      </c>
      <c r="G288" s="13">
        <v>0</v>
      </c>
      <c r="H288" s="13">
        <v>0</v>
      </c>
      <c r="I288" s="13">
        <v>0</v>
      </c>
      <c r="J288" s="13">
        <v>0</v>
      </c>
      <c r="K288" s="13">
        <v>0</v>
      </c>
      <c r="L288" s="13"/>
    </row>
    <row r="289" spans="1:13" ht="19.899999999999999" customHeight="1" x14ac:dyDescent="0.25">
      <c r="A289" s="10" t="s">
        <v>238</v>
      </c>
      <c r="B289" s="11">
        <v>2436000</v>
      </c>
      <c r="C289" s="11">
        <v>7083000</v>
      </c>
      <c r="D289" s="11">
        <v>3158000</v>
      </c>
      <c r="E289" s="11">
        <v>8425000</v>
      </c>
      <c r="F289" s="11">
        <v>13260000</v>
      </c>
      <c r="G289" s="11">
        <v>21979000</v>
      </c>
      <c r="H289" s="11">
        <v>22271000</v>
      </c>
      <c r="I289" s="11">
        <v>24383000</v>
      </c>
      <c r="J289" s="11">
        <v>24863000</v>
      </c>
      <c r="K289" s="11">
        <v>24994000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3405000</v>
      </c>
      <c r="C291" s="11">
        <v>7961000</v>
      </c>
      <c r="D291" s="11">
        <v>8058000</v>
      </c>
      <c r="E291" s="11">
        <v>13543000</v>
      </c>
      <c r="F291" s="11">
        <v>13472000</v>
      </c>
      <c r="G291" s="11">
        <v>20722000</v>
      </c>
      <c r="H291" s="11">
        <v>20694000</v>
      </c>
      <c r="I291" s="11">
        <v>22242000</v>
      </c>
      <c r="J291" s="11">
        <v>22669000</v>
      </c>
      <c r="K291" s="11">
        <v>22556000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-2539000</v>
      </c>
      <c r="C301" s="14">
        <v>1865000</v>
      </c>
      <c r="D301" s="14">
        <v>-1430000</v>
      </c>
      <c r="E301" s="14">
        <v>-1556000</v>
      </c>
      <c r="F301" s="14">
        <v>-5441000</v>
      </c>
      <c r="G301" s="14">
        <v>-420000</v>
      </c>
      <c r="H301" s="14">
        <v>-136000</v>
      </c>
      <c r="I301" s="14">
        <v>-537000</v>
      </c>
      <c r="J301" s="14">
        <v>60000</v>
      </c>
      <c r="K301" s="14">
        <v>2031000</v>
      </c>
      <c r="L301" s="14"/>
    </row>
    <row r="302" spans="1:13" ht="19.899999999999999" customHeight="1" x14ac:dyDescent="0.25">
      <c r="A302" s="12" t="s">
        <v>243</v>
      </c>
      <c r="B302" s="13">
        <v>1199000</v>
      </c>
      <c r="C302" s="13">
        <v>628000</v>
      </c>
      <c r="D302" s="13">
        <v>729000</v>
      </c>
      <c r="E302" s="13">
        <v>1448000</v>
      </c>
      <c r="F302" s="13">
        <v>3272000</v>
      </c>
      <c r="G302" s="13">
        <v>1610000</v>
      </c>
      <c r="H302" s="13">
        <v>1741000</v>
      </c>
      <c r="I302" s="13">
        <v>1812000</v>
      </c>
      <c r="J302" s="13">
        <v>1875000</v>
      </c>
      <c r="K302" s="13">
        <v>1677000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-1340000</v>
      </c>
      <c r="C304" s="18">
        <v>2493000</v>
      </c>
      <c r="D304" s="18">
        <v>-701000</v>
      </c>
      <c r="E304" s="18">
        <v>-108000</v>
      </c>
      <c r="F304" s="18">
        <v>-2169000</v>
      </c>
      <c r="G304" s="18">
        <v>1190000</v>
      </c>
      <c r="H304" s="18">
        <v>1605000</v>
      </c>
      <c r="I304" s="18">
        <v>1275000</v>
      </c>
      <c r="J304" s="18">
        <v>1935000</v>
      </c>
      <c r="K304" s="18">
        <v>3708000</v>
      </c>
      <c r="L304" s="18"/>
    </row>
    <row r="305" spans="1:12" ht="19.899999999999999" customHeight="1" x14ac:dyDescent="0.25">
      <c r="A305" s="10" t="s">
        <v>245</v>
      </c>
      <c r="B305" s="14">
        <v>12000</v>
      </c>
      <c r="C305" s="14">
        <v>7000</v>
      </c>
      <c r="D305" s="14">
        <v>0</v>
      </c>
      <c r="E305" s="14">
        <v>0</v>
      </c>
      <c r="F305" s="14">
        <v>114000</v>
      </c>
      <c r="G305" s="14">
        <v>61000</v>
      </c>
      <c r="H305" s="14">
        <v>0</v>
      </c>
      <c r="I305" s="15">
        <v>87000</v>
      </c>
      <c r="J305" s="15">
        <v>50000</v>
      </c>
      <c r="K305" s="14">
        <v>126000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5000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1583000</v>
      </c>
      <c r="C307" s="11">
        <v>-1123000</v>
      </c>
      <c r="D307" s="11">
        <v>-221000</v>
      </c>
      <c r="E307" s="11">
        <v>658000</v>
      </c>
      <c r="F307" s="11">
        <v>1647000</v>
      </c>
      <c r="G307" s="11">
        <v>998000</v>
      </c>
      <c r="H307" s="11">
        <v>-138000</v>
      </c>
      <c r="I307" s="11">
        <v>713000</v>
      </c>
      <c r="J307" s="11">
        <v>-2814000</v>
      </c>
      <c r="K307" s="11">
        <v>-1100000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3415000</v>
      </c>
      <c r="C309" s="14">
        <v>-520000</v>
      </c>
      <c r="D309" s="14">
        <v>-353000</v>
      </c>
      <c r="E309" s="14">
        <v>-1830000</v>
      </c>
      <c r="F309" s="14">
        <v>1112000</v>
      </c>
      <c r="G309" s="14">
        <v>-41000</v>
      </c>
      <c r="H309" s="14">
        <v>-1775000</v>
      </c>
      <c r="I309" s="14">
        <v>1110000</v>
      </c>
      <c r="J309" s="14">
        <v>-2624000</v>
      </c>
      <c r="K309" s="14">
        <v>-1544000</v>
      </c>
      <c r="L309" s="14"/>
    </row>
    <row r="310" spans="1:12" ht="19.899999999999999" customHeight="1" x14ac:dyDescent="0.25">
      <c r="A310" s="12" t="s">
        <v>249</v>
      </c>
      <c r="B310" s="13">
        <v>1208000</v>
      </c>
      <c r="C310" s="13">
        <v>-1005000</v>
      </c>
      <c r="D310" s="13">
        <v>-1207000</v>
      </c>
      <c r="E310" s="13">
        <v>-164000</v>
      </c>
      <c r="F310" s="13">
        <v>-87000</v>
      </c>
      <c r="G310" s="13">
        <v>568000</v>
      </c>
      <c r="H310" s="13">
        <v>-576000</v>
      </c>
      <c r="I310" s="13">
        <v>714000</v>
      </c>
      <c r="J310" s="13">
        <v>-557000</v>
      </c>
      <c r="K310" s="13">
        <v>303000</v>
      </c>
      <c r="L310" s="13"/>
    </row>
    <row r="311" spans="1:12" ht="19.899999999999999" customHeight="1" x14ac:dyDescent="0.25">
      <c r="A311" s="10" t="s">
        <v>250</v>
      </c>
      <c r="B311" s="14">
        <v>-3040000</v>
      </c>
      <c r="C311" s="14">
        <v>402000</v>
      </c>
      <c r="D311" s="14">
        <v>1339000</v>
      </c>
      <c r="E311" s="14">
        <v>2652000</v>
      </c>
      <c r="F311" s="14">
        <v>622000</v>
      </c>
      <c r="G311" s="14">
        <v>471000</v>
      </c>
      <c r="H311" s="14">
        <v>2213000</v>
      </c>
      <c r="I311" s="14">
        <v>-1111000</v>
      </c>
      <c r="J311" s="14">
        <v>367000</v>
      </c>
      <c r="K311" s="14">
        <v>141000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255000</v>
      </c>
      <c r="C314" s="18">
        <v>1377000</v>
      </c>
      <c r="D314" s="18">
        <v>-922000</v>
      </c>
      <c r="E314" s="18">
        <v>550000</v>
      </c>
      <c r="F314" s="18">
        <v>-408000</v>
      </c>
      <c r="G314" s="18">
        <v>2249000</v>
      </c>
      <c r="H314" s="18">
        <v>1467000</v>
      </c>
      <c r="I314" s="18">
        <v>2075000</v>
      </c>
      <c r="J314" s="18">
        <v>-824000</v>
      </c>
      <c r="K314" s="18">
        <v>2734000</v>
      </c>
      <c r="L314" s="18"/>
    </row>
    <row r="315" spans="1:12" ht="19.899999999999999" customHeight="1" x14ac:dyDescent="0.25">
      <c r="A315" s="10" t="s">
        <v>253</v>
      </c>
      <c r="B315" s="14">
        <v>244000</v>
      </c>
      <c r="C315" s="14">
        <v>481000</v>
      </c>
      <c r="D315" s="14">
        <v>667000</v>
      </c>
      <c r="E315" s="14">
        <v>451000</v>
      </c>
      <c r="F315" s="14">
        <v>537000</v>
      </c>
      <c r="G315" s="14">
        <v>354000</v>
      </c>
      <c r="H315" s="14">
        <v>157000</v>
      </c>
      <c r="I315" s="14">
        <v>157000</v>
      </c>
      <c r="J315" s="14">
        <v>72000</v>
      </c>
      <c r="K315" s="14">
        <v>14000</v>
      </c>
      <c r="L315" s="14"/>
    </row>
    <row r="316" spans="1:12" ht="19.899999999999999" customHeight="1" x14ac:dyDescent="0.25">
      <c r="A316" s="12" t="s">
        <v>254</v>
      </c>
      <c r="B316" s="13">
        <v>-130000</v>
      </c>
      <c r="C316" s="13">
        <v>2000</v>
      </c>
      <c r="D316" s="13">
        <v>-80000</v>
      </c>
      <c r="E316" s="13">
        <v>2000</v>
      </c>
      <c r="F316" s="13">
        <v>40000</v>
      </c>
      <c r="G316" s="13">
        <v>84000</v>
      </c>
      <c r="H316" s="13">
        <v>221000</v>
      </c>
      <c r="I316" s="13">
        <v>52000</v>
      </c>
      <c r="J316" s="13">
        <v>243000</v>
      </c>
      <c r="K316" s="13">
        <v>653000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141000</v>
      </c>
      <c r="C318" s="18">
        <v>894000</v>
      </c>
      <c r="D318" s="18">
        <v>-1509000</v>
      </c>
      <c r="E318" s="18">
        <v>97000</v>
      </c>
      <c r="F318" s="18">
        <v>-985000</v>
      </c>
      <c r="G318" s="18">
        <v>1811000</v>
      </c>
      <c r="H318" s="18">
        <v>1089000</v>
      </c>
      <c r="I318" s="18">
        <v>1866000</v>
      </c>
      <c r="J318" s="18">
        <v>-1139000</v>
      </c>
      <c r="K318" s="18">
        <v>2067000</v>
      </c>
      <c r="L318" s="18"/>
    </row>
    <row r="319" spans="1:12" ht="19.899999999999999" customHeight="1" x14ac:dyDescent="0.25">
      <c r="A319" s="10" t="s">
        <v>256</v>
      </c>
      <c r="B319" s="14">
        <v>0</v>
      </c>
      <c r="C319" s="14">
        <v>0</v>
      </c>
      <c r="D319" s="14">
        <v>0</v>
      </c>
      <c r="E319" s="14">
        <v>0</v>
      </c>
      <c r="F319" s="14">
        <v>0</v>
      </c>
      <c r="G319" s="14">
        <v>0</v>
      </c>
      <c r="H319" s="14">
        <v>0</v>
      </c>
      <c r="I319" s="14">
        <v>0</v>
      </c>
      <c r="J319" s="14">
        <v>221000</v>
      </c>
      <c r="K319" s="14">
        <v>602000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141000</v>
      </c>
      <c r="C321" s="11">
        <v>894000</v>
      </c>
      <c r="D321" s="11">
        <v>-1509000</v>
      </c>
      <c r="E321" s="11">
        <v>97000</v>
      </c>
      <c r="F321" s="11">
        <v>-985000</v>
      </c>
      <c r="G321" s="11">
        <v>1811000</v>
      </c>
      <c r="H321" s="11">
        <v>1089000</v>
      </c>
      <c r="I321" s="11">
        <v>1866000</v>
      </c>
      <c r="J321" s="11">
        <v>-1360000</v>
      </c>
      <c r="K321" s="11">
        <v>1465000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1491000</v>
      </c>
      <c r="C323" s="14">
        <v>1256000</v>
      </c>
      <c r="D323" s="14">
        <v>1324000</v>
      </c>
      <c r="E323" s="14">
        <v>2008000</v>
      </c>
      <c r="F323" s="14">
        <v>1256000</v>
      </c>
      <c r="G323" s="14">
        <v>2713000</v>
      </c>
      <c r="H323" s="14">
        <v>1569000</v>
      </c>
      <c r="I323" s="14">
        <v>875000</v>
      </c>
      <c r="J323" s="14">
        <v>1190000</v>
      </c>
      <c r="K323" s="14">
        <v>1714000</v>
      </c>
      <c r="L323" s="14"/>
    </row>
    <row r="324" spans="1:12" ht="19.899999999999999" customHeight="1" x14ac:dyDescent="0.25">
      <c r="A324" s="12" t="s">
        <v>260</v>
      </c>
      <c r="B324" s="13">
        <v>0</v>
      </c>
      <c r="C324" s="13">
        <v>0</v>
      </c>
      <c r="D324" s="13">
        <v>11000</v>
      </c>
      <c r="E324" s="13">
        <v>11000</v>
      </c>
      <c r="F324" s="13">
        <v>8000</v>
      </c>
      <c r="G324" s="13">
        <v>0</v>
      </c>
      <c r="H324" s="13">
        <v>53000</v>
      </c>
      <c r="I324" s="13">
        <v>369000</v>
      </c>
      <c r="J324" s="16">
        <v>180000</v>
      </c>
      <c r="K324" s="13">
        <v>120000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0</v>
      </c>
      <c r="D325" s="15">
        <v>0</v>
      </c>
      <c r="E325" s="15">
        <v>0</v>
      </c>
      <c r="F325" s="14">
        <v>0</v>
      </c>
      <c r="G325" s="14">
        <v>0</v>
      </c>
      <c r="H325" s="14">
        <v>0</v>
      </c>
      <c r="I325" s="14">
        <v>0</v>
      </c>
      <c r="J325" s="14">
        <v>0</v>
      </c>
      <c r="K325" s="14">
        <v>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  <c r="L326" s="16"/>
    </row>
    <row r="327" spans="1:12" ht="19.899999999999999" customHeight="1" x14ac:dyDescent="0.25">
      <c r="A327" s="10" t="s">
        <v>263</v>
      </c>
      <c r="B327" s="14">
        <v>0</v>
      </c>
      <c r="C327" s="14">
        <v>12000</v>
      </c>
      <c r="D327" s="14">
        <v>13000</v>
      </c>
      <c r="E327" s="14">
        <v>67000</v>
      </c>
      <c r="F327" s="14">
        <v>2000</v>
      </c>
      <c r="G327" s="14">
        <v>1000</v>
      </c>
      <c r="H327" s="14">
        <v>72000</v>
      </c>
      <c r="I327" s="14">
        <v>29000</v>
      </c>
      <c r="J327" s="14">
        <v>106000</v>
      </c>
      <c r="K327" s="14">
        <v>0</v>
      </c>
      <c r="L327" s="14"/>
    </row>
    <row r="328" spans="1:12" ht="19.899999999999999" customHeight="1" x14ac:dyDescent="0.25">
      <c r="A328" s="12" t="s">
        <v>264</v>
      </c>
      <c r="B328" s="13">
        <v>0</v>
      </c>
      <c r="C328" s="13">
        <v>3221000</v>
      </c>
      <c r="D328" s="13">
        <v>0</v>
      </c>
      <c r="E328" s="13">
        <v>0</v>
      </c>
      <c r="F328" s="13">
        <v>0</v>
      </c>
      <c r="G328" s="16">
        <v>37000</v>
      </c>
      <c r="H328" s="16">
        <v>0</v>
      </c>
      <c r="I328" s="16">
        <v>0</v>
      </c>
      <c r="J328" s="16">
        <v>0</v>
      </c>
      <c r="K328" s="13">
        <v>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-1491000</v>
      </c>
      <c r="C330" s="18">
        <v>1977000</v>
      </c>
      <c r="D330" s="18">
        <v>-1322000</v>
      </c>
      <c r="E330" s="18">
        <v>-1952000</v>
      </c>
      <c r="F330" s="18">
        <v>-1262000</v>
      </c>
      <c r="G330" s="18">
        <v>-2675000</v>
      </c>
      <c r="H330" s="18">
        <v>-1550000</v>
      </c>
      <c r="I330" s="18">
        <v>-1215000</v>
      </c>
      <c r="J330" s="18">
        <v>-1264000</v>
      </c>
      <c r="K330" s="18">
        <v>-1834000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813000</v>
      </c>
      <c r="C332" s="13">
        <v>-3485000</v>
      </c>
      <c r="D332" s="13">
        <v>4380000</v>
      </c>
      <c r="E332" s="13">
        <v>-3141000</v>
      </c>
      <c r="F332" s="13">
        <v>3937000</v>
      </c>
      <c r="G332" s="13">
        <v>77000</v>
      </c>
      <c r="H332" s="13">
        <v>674000</v>
      </c>
      <c r="I332" s="13">
        <v>-237000</v>
      </c>
      <c r="J332" s="13">
        <v>-606000</v>
      </c>
      <c r="K332" s="13">
        <v>-363000</v>
      </c>
      <c r="L332" s="13"/>
    </row>
    <row r="333" spans="1:12" ht="19.899999999999999" customHeight="1" x14ac:dyDescent="0.25">
      <c r="A333" s="10" t="s">
        <v>268</v>
      </c>
      <c r="B333" s="14">
        <v>0</v>
      </c>
      <c r="C333" s="14">
        <v>0</v>
      </c>
      <c r="D333" s="14">
        <v>0</v>
      </c>
      <c r="E333" s="14">
        <v>4500000</v>
      </c>
      <c r="F333" s="14">
        <v>0</v>
      </c>
      <c r="G333" s="15">
        <v>0</v>
      </c>
      <c r="H333" s="15">
        <v>0</v>
      </c>
      <c r="I333" s="15">
        <v>6000</v>
      </c>
      <c r="J333" s="15">
        <v>-10000</v>
      </c>
      <c r="K333" s="15">
        <v>-11000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/>
    </row>
    <row r="335" spans="1:12" ht="19.899999999999999" customHeight="1" x14ac:dyDescent="0.25">
      <c r="A335" s="10" t="s">
        <v>270</v>
      </c>
      <c r="B335" s="15">
        <v>-3000</v>
      </c>
      <c r="C335" s="15">
        <v>-2000</v>
      </c>
      <c r="D335" s="15">
        <v>-70000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810000</v>
      </c>
      <c r="C336" s="18">
        <v>-3487000</v>
      </c>
      <c r="D336" s="18">
        <v>4310000</v>
      </c>
      <c r="E336" s="18">
        <v>1359000</v>
      </c>
      <c r="F336" s="18">
        <v>3937000</v>
      </c>
      <c r="G336" s="18">
        <v>77000</v>
      </c>
      <c r="H336" s="18">
        <v>674000</v>
      </c>
      <c r="I336" s="18">
        <v>-231000</v>
      </c>
      <c r="J336" s="18">
        <v>-616000</v>
      </c>
      <c r="K336" s="18">
        <v>-374000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-540000</v>
      </c>
      <c r="C338" s="18">
        <v>-616000</v>
      </c>
      <c r="D338" s="18">
        <v>1479000</v>
      </c>
      <c r="E338" s="18">
        <v>-496000</v>
      </c>
      <c r="F338" s="18">
        <v>1690000</v>
      </c>
      <c r="G338" s="18">
        <v>-787000</v>
      </c>
      <c r="H338" s="18">
        <v>213000</v>
      </c>
      <c r="I338" s="18">
        <v>420000</v>
      </c>
      <c r="J338" s="18">
        <v>-3240000</v>
      </c>
      <c r="K338" s="18">
        <v>-743000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0</v>
      </c>
      <c r="D341" s="14">
        <v>0</v>
      </c>
      <c r="E341" s="14">
        <v>0</v>
      </c>
      <c r="F341" s="14">
        <v>0</v>
      </c>
      <c r="G341" s="15">
        <v>0</v>
      </c>
      <c r="H341" s="14">
        <v>0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25000</v>
      </c>
      <c r="F342" s="16">
        <v>11000</v>
      </c>
      <c r="G342" s="16">
        <v>13000</v>
      </c>
      <c r="H342" s="16">
        <v>44000</v>
      </c>
      <c r="I342" s="13">
        <v>12000</v>
      </c>
      <c r="J342" s="13">
        <v>56000</v>
      </c>
      <c r="K342" s="16">
        <v>24000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0</v>
      </c>
      <c r="D355" s="15">
        <v>39022000</v>
      </c>
      <c r="E355" s="15">
        <v>32737000</v>
      </c>
      <c r="F355" s="15">
        <v>31141000</v>
      </c>
      <c r="G355" s="15">
        <v>34852000</v>
      </c>
      <c r="H355" s="14">
        <v>0</v>
      </c>
      <c r="I355" s="14">
        <v>0</v>
      </c>
      <c r="J355" s="14">
        <v>31453000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74000</v>
      </c>
      <c r="E357" s="15">
        <v>74000</v>
      </c>
      <c r="F357" s="15">
        <v>131000</v>
      </c>
      <c r="G357" s="15">
        <v>79000</v>
      </c>
      <c r="H357" s="15">
        <v>0</v>
      </c>
      <c r="I357" s="14">
        <v>0</v>
      </c>
      <c r="J357" s="14">
        <v>81000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0</v>
      </c>
      <c r="D358" s="16">
        <v>32647000</v>
      </c>
      <c r="E358" s="16">
        <v>25872000</v>
      </c>
      <c r="F358" s="16">
        <v>25118000</v>
      </c>
      <c r="G358" s="16">
        <v>28881000</v>
      </c>
      <c r="H358" s="13">
        <v>0</v>
      </c>
      <c r="I358" s="13">
        <v>0</v>
      </c>
      <c r="J358" s="13">
        <v>29116000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0</v>
      </c>
      <c r="D360" s="17">
        <v>6449000</v>
      </c>
      <c r="E360" s="17">
        <v>6939000</v>
      </c>
      <c r="F360" s="17">
        <v>6154000</v>
      </c>
      <c r="G360" s="17">
        <v>6050000</v>
      </c>
      <c r="H360" s="18">
        <v>0</v>
      </c>
      <c r="I360" s="18">
        <v>0</v>
      </c>
      <c r="J360" s="18">
        <v>2418000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0</v>
      </c>
      <c r="D362" s="16">
        <v>4164000</v>
      </c>
      <c r="E362" s="16">
        <v>4175000</v>
      </c>
      <c r="F362" s="16">
        <v>4027000</v>
      </c>
      <c r="G362" s="16">
        <v>3764000</v>
      </c>
      <c r="H362" s="13">
        <v>0</v>
      </c>
      <c r="I362" s="13">
        <v>0</v>
      </c>
      <c r="J362" s="13">
        <v>3164000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0</v>
      </c>
      <c r="D363" s="15">
        <v>951000</v>
      </c>
      <c r="E363" s="15">
        <v>793000</v>
      </c>
      <c r="F363" s="15">
        <v>812000</v>
      </c>
      <c r="G363" s="15">
        <v>389000</v>
      </c>
      <c r="H363" s="14">
        <v>0</v>
      </c>
      <c r="I363" s="14">
        <v>0</v>
      </c>
      <c r="J363" s="14">
        <v>719000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>
        <v>221000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2000</v>
      </c>
      <c r="F367" s="15">
        <v>40000</v>
      </c>
      <c r="G367" s="15">
        <v>84000</v>
      </c>
      <c r="H367" s="14">
        <v>0</v>
      </c>
      <c r="I367" s="14">
        <v>0</v>
      </c>
      <c r="J367" s="14">
        <v>243000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976000</v>
      </c>
      <c r="E368" s="16">
        <v>1055000</v>
      </c>
      <c r="F368" s="16">
        <v>1369000</v>
      </c>
      <c r="G368" s="16">
        <v>1410000</v>
      </c>
      <c r="H368" s="13">
        <v>0</v>
      </c>
      <c r="I368" s="13">
        <v>0</v>
      </c>
      <c r="J368" s="13">
        <v>1423000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0</v>
      </c>
      <c r="D369" s="15">
        <v>346000</v>
      </c>
      <c r="E369" s="15">
        <v>897000</v>
      </c>
      <c r="F369" s="15">
        <v>-107000</v>
      </c>
      <c r="G369" s="15">
        <v>387000</v>
      </c>
      <c r="H369" s="14">
        <v>0</v>
      </c>
      <c r="I369" s="14">
        <v>0</v>
      </c>
      <c r="J369" s="14">
        <v>-3399000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12000</v>
      </c>
      <c r="E371" s="15">
        <v>17000</v>
      </c>
      <c r="F371" s="15">
        <v>13000</v>
      </c>
      <c r="G371" s="15">
        <v>16000</v>
      </c>
      <c r="H371" s="15">
        <v>0</v>
      </c>
      <c r="I371" s="15">
        <v>0</v>
      </c>
      <c r="J371" s="15">
        <v>47000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0</v>
      </c>
      <c r="D373" s="19">
        <v>6449000</v>
      </c>
      <c r="E373" s="19">
        <v>6939000</v>
      </c>
      <c r="F373" s="19">
        <v>6154000</v>
      </c>
      <c r="G373" s="19">
        <v>6050000</v>
      </c>
      <c r="H373" s="11">
        <v>0</v>
      </c>
      <c r="I373" s="11">
        <v>0</v>
      </c>
      <c r="J373" s="11">
        <v>2418000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2000</v>
      </c>
      <c r="C375" s="14">
        <v>4000</v>
      </c>
      <c r="D375" s="14">
        <v>5000</v>
      </c>
      <c r="E375" s="14">
        <v>2000</v>
      </c>
      <c r="F375" s="14">
        <v>0</v>
      </c>
      <c r="G375" s="14">
        <v>0</v>
      </c>
      <c r="H375" s="14">
        <v>0</v>
      </c>
      <c r="I375" s="14">
        <v>0</v>
      </c>
      <c r="J375" s="14">
        <v>0</v>
      </c>
      <c r="K375" s="14">
        <v>132000</v>
      </c>
      <c r="L375" s="14"/>
    </row>
    <row r="376" spans="1:13" ht="19.899999999999999" customHeight="1" x14ac:dyDescent="0.25">
      <c r="A376" s="12" t="s">
        <v>297</v>
      </c>
      <c r="B376" s="16">
        <v>165000</v>
      </c>
      <c r="C376" s="16">
        <v>294000</v>
      </c>
      <c r="D376" s="16">
        <v>242000</v>
      </c>
      <c r="E376" s="16">
        <v>48000</v>
      </c>
      <c r="F376" s="16">
        <v>50000</v>
      </c>
      <c r="G376" s="16">
        <v>110000</v>
      </c>
      <c r="H376" s="16">
        <v>144000</v>
      </c>
      <c r="I376" s="16">
        <v>141000</v>
      </c>
      <c r="J376" s="16">
        <v>131000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0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50000</v>
      </c>
      <c r="J377" s="15">
        <v>50000</v>
      </c>
      <c r="K377" s="14">
        <v>126000</v>
      </c>
      <c r="L377" s="14"/>
    </row>
    <row r="378" spans="1:13" ht="19.899999999999999" customHeight="1" x14ac:dyDescent="0.25">
      <c r="A378" s="12" t="s">
        <v>299</v>
      </c>
      <c r="B378" s="13">
        <v>101000</v>
      </c>
      <c r="C378" s="13">
        <v>387000</v>
      </c>
      <c r="D378" s="13">
        <v>74000</v>
      </c>
      <c r="E378" s="13">
        <v>176000</v>
      </c>
      <c r="F378" s="13">
        <v>15000</v>
      </c>
      <c r="G378" s="13">
        <v>17000</v>
      </c>
      <c r="H378" s="13">
        <v>108000</v>
      </c>
      <c r="I378" s="13">
        <v>10000</v>
      </c>
      <c r="J378" s="13">
        <v>31000</v>
      </c>
      <c r="K378" s="13">
        <v>71000</v>
      </c>
      <c r="L378" s="13"/>
    </row>
    <row r="379" spans="1:13" ht="19.899999999999999" customHeight="1" x14ac:dyDescent="0.25">
      <c r="A379" s="10" t="s">
        <v>300</v>
      </c>
      <c r="B379" s="14">
        <v>-53000</v>
      </c>
      <c r="C379" s="14">
        <v>0</v>
      </c>
      <c r="D379" s="14">
        <v>0</v>
      </c>
      <c r="E379" s="14">
        <v>0</v>
      </c>
      <c r="F379" s="14">
        <v>-1143000</v>
      </c>
      <c r="G379" s="14">
        <v>-543000</v>
      </c>
      <c r="H379" s="14">
        <v>-284000</v>
      </c>
      <c r="I379" s="14">
        <v>-279000</v>
      </c>
      <c r="J379" s="14">
        <v>-39000</v>
      </c>
      <c r="K379" s="14">
        <v>-76000</v>
      </c>
      <c r="L379" s="14"/>
    </row>
    <row r="380" spans="1:13" ht="19.899999999999999" customHeight="1" x14ac:dyDescent="0.25">
      <c r="A380" s="12" t="s">
        <v>301</v>
      </c>
      <c r="B380" s="13">
        <v>8379</v>
      </c>
      <c r="C380" s="13">
        <v>9056</v>
      </c>
      <c r="D380" s="13">
        <v>8913</v>
      </c>
      <c r="E380" s="13">
        <v>9231</v>
      </c>
      <c r="F380" s="13">
        <v>9526</v>
      </c>
      <c r="G380" s="13">
        <v>9029</v>
      </c>
      <c r="H380" s="13">
        <v>8865</v>
      </c>
      <c r="I380" s="13">
        <v>9379</v>
      </c>
      <c r="J380" s="13">
        <v>9886</v>
      </c>
      <c r="K380" s="13">
        <v>9233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1093510</v>
      </c>
      <c r="C390" s="14">
        <v>1093510</v>
      </c>
      <c r="D390" s="14">
        <v>1093510</v>
      </c>
      <c r="E390" s="14">
        <v>1093510</v>
      </c>
      <c r="F390" s="14">
        <v>445752</v>
      </c>
      <c r="G390" s="14">
        <v>445752</v>
      </c>
      <c r="H390" s="14">
        <v>445752</v>
      </c>
      <c r="I390" s="14">
        <v>445752</v>
      </c>
      <c r="J390" s="14">
        <v>445752</v>
      </c>
      <c r="K390" s="14">
        <v>445752</v>
      </c>
      <c r="L390" s="14"/>
    </row>
    <row r="391" spans="1:12" ht="19.899999999999999" customHeight="1" x14ac:dyDescent="0.25">
      <c r="A391" s="12" t="s">
        <v>305</v>
      </c>
      <c r="B391" s="13">
        <v>1093510</v>
      </c>
      <c r="C391" s="13">
        <v>1093510</v>
      </c>
      <c r="D391" s="13">
        <v>1093510</v>
      </c>
      <c r="E391" s="13">
        <v>1093510</v>
      </c>
      <c r="F391" s="13">
        <v>445752</v>
      </c>
      <c r="G391" s="13">
        <v>445752</v>
      </c>
      <c r="H391" s="13">
        <v>445752</v>
      </c>
      <c r="I391" s="13">
        <v>445752</v>
      </c>
      <c r="J391" s="13">
        <v>445752</v>
      </c>
      <c r="K391" s="13">
        <v>445752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3686988</v>
      </c>
      <c r="C394" s="14">
        <v>3797367</v>
      </c>
      <c r="D394" s="14">
        <v>2519590</v>
      </c>
      <c r="E394" s="14">
        <v>1142017</v>
      </c>
      <c r="F394" s="14">
        <v>1891714</v>
      </c>
      <c r="G394" s="14">
        <v>2640000</v>
      </c>
      <c r="H394" s="14">
        <v>2086163</v>
      </c>
      <c r="I394" s="14">
        <v>1816959</v>
      </c>
      <c r="J394" s="14">
        <v>3772518</v>
      </c>
      <c r="K394" s="14">
        <v>4907799</v>
      </c>
      <c r="L394" s="14"/>
    </row>
    <row r="395" spans="1:12" ht="19.899999999999999" customHeight="1" x14ac:dyDescent="0.25">
      <c r="A395" s="12" t="s">
        <v>309</v>
      </c>
      <c r="B395" s="13">
        <v>396136</v>
      </c>
      <c r="C395" s="13">
        <v>363497</v>
      </c>
      <c r="D395" s="13">
        <v>299606</v>
      </c>
      <c r="E395" s="13">
        <v>128255</v>
      </c>
      <c r="F395" s="13">
        <v>234754</v>
      </c>
      <c r="G395" s="13">
        <v>244773</v>
      </c>
      <c r="H395" s="13">
        <v>249013</v>
      </c>
      <c r="I395" s="13">
        <v>194333</v>
      </c>
      <c r="J395" s="13">
        <v>363110</v>
      </c>
      <c r="K395" s="13">
        <v>463771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68752</v>
      </c>
      <c r="C397" s="16">
        <v>68752</v>
      </c>
      <c r="D397" s="16">
        <v>97301</v>
      </c>
      <c r="E397" s="16">
        <v>97316</v>
      </c>
      <c r="F397" s="16">
        <v>11</v>
      </c>
      <c r="G397" s="16">
        <v>7</v>
      </c>
      <c r="H397" s="16">
        <v>7</v>
      </c>
      <c r="I397" s="16">
        <v>7</v>
      </c>
      <c r="J397" s="16">
        <v>7</v>
      </c>
      <c r="K397" s="16">
        <v>10</v>
      </c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/>
    </row>
    <row r="399" spans="1:12" ht="19.899999999999999" customHeight="1" x14ac:dyDescent="0.25">
      <c r="A399" s="12" t="s">
        <v>313</v>
      </c>
      <c r="B399" s="13">
        <v>-53000</v>
      </c>
      <c r="C399" s="13">
        <v>0</v>
      </c>
      <c r="D399" s="13">
        <v>0</v>
      </c>
      <c r="E399" s="13">
        <v>0</v>
      </c>
      <c r="F399" s="13">
        <v>-1143000</v>
      </c>
      <c r="G399" s="13">
        <v>-543000</v>
      </c>
      <c r="H399" s="13">
        <v>-284000</v>
      </c>
      <c r="I399" s="13">
        <v>-279000</v>
      </c>
      <c r="J399" s="13">
        <v>-39000</v>
      </c>
      <c r="K399" s="13">
        <v>-76000</v>
      </c>
      <c r="L399" s="13"/>
    </row>
    <row r="400" spans="1:12" ht="19.899999999999999" customHeight="1" x14ac:dyDescent="0.25">
      <c r="A400" s="10" t="s">
        <v>314</v>
      </c>
      <c r="B400" s="14">
        <v>1199000</v>
      </c>
      <c r="C400" s="14">
        <v>628000</v>
      </c>
      <c r="D400" s="14">
        <v>729000</v>
      </c>
      <c r="E400" s="14">
        <v>1448000</v>
      </c>
      <c r="F400" s="14">
        <v>3272000</v>
      </c>
      <c r="G400" s="14">
        <v>1610000</v>
      </c>
      <c r="H400" s="14">
        <v>1741000</v>
      </c>
      <c r="I400" s="14">
        <v>1682000</v>
      </c>
      <c r="J400" s="14">
        <v>1855000</v>
      </c>
      <c r="K400" s="14">
        <v>1594000</v>
      </c>
      <c r="L400" s="14"/>
    </row>
    <row r="401" spans="1:12" ht="19.899999999999999" customHeight="1" x14ac:dyDescent="0.25">
      <c r="A401" s="12" t="s">
        <v>315</v>
      </c>
      <c r="B401" s="13">
        <v>8379</v>
      </c>
      <c r="C401" s="13">
        <v>9056</v>
      </c>
      <c r="D401" s="13">
        <v>8913</v>
      </c>
      <c r="E401" s="13">
        <v>9231</v>
      </c>
      <c r="F401" s="13">
        <v>9526</v>
      </c>
      <c r="G401" s="13">
        <v>9029</v>
      </c>
      <c r="H401" s="13">
        <v>8865</v>
      </c>
      <c r="I401" s="13">
        <v>9379</v>
      </c>
      <c r="J401" s="13">
        <v>9886</v>
      </c>
      <c r="K401" s="13">
        <v>9233</v>
      </c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  <c r="L402" s="15"/>
    </row>
    <row r="403" spans="1:12" ht="19.899999999999999" customHeight="1" x14ac:dyDescent="0.25">
      <c r="A403" s="12" t="s">
        <v>317</v>
      </c>
      <c r="B403" s="13">
        <v>2284000</v>
      </c>
      <c r="C403" s="13">
        <v>3220000</v>
      </c>
      <c r="D403" s="13">
        <v>3140000</v>
      </c>
      <c r="E403" s="13">
        <v>3028000</v>
      </c>
      <c r="F403" s="13">
        <v>2091000</v>
      </c>
      <c r="G403" s="13">
        <v>3125000</v>
      </c>
      <c r="H403" s="13">
        <v>3179000</v>
      </c>
      <c r="I403" s="13">
        <v>2838000</v>
      </c>
      <c r="J403" s="13">
        <v>3518000</v>
      </c>
      <c r="K403" s="13">
        <v>2723000</v>
      </c>
      <c r="L403" s="13"/>
    </row>
    <row r="404" spans="1:12" ht="19.899999999999999" customHeight="1" x14ac:dyDescent="0.25">
      <c r="A404" s="10" t="s">
        <v>318</v>
      </c>
      <c r="B404" s="14">
        <v>2121000</v>
      </c>
      <c r="C404" s="14">
        <v>3243000</v>
      </c>
      <c r="D404" s="14">
        <v>2764000</v>
      </c>
      <c r="E404" s="14">
        <v>2975000</v>
      </c>
      <c r="F404" s="14">
        <v>2665000</v>
      </c>
      <c r="G404" s="14">
        <v>2600000</v>
      </c>
      <c r="H404" s="14">
        <v>2237000</v>
      </c>
      <c r="I404" s="14">
        <v>1861000</v>
      </c>
      <c r="J404" s="14">
        <v>1823000</v>
      </c>
      <c r="K404" s="14">
        <v>1620000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976000</v>
      </c>
      <c r="C406" s="14">
        <v>1075000</v>
      </c>
      <c r="D406" s="14">
        <v>970000</v>
      </c>
      <c r="E406" s="14">
        <v>948000</v>
      </c>
      <c r="F406" s="14">
        <v>856000</v>
      </c>
      <c r="G406" s="14">
        <v>816000</v>
      </c>
      <c r="H406" s="14">
        <v>711000</v>
      </c>
      <c r="I406" s="14">
        <v>700000</v>
      </c>
      <c r="J406" s="14">
        <v>671000</v>
      </c>
      <c r="K406" s="14">
        <v>616000</v>
      </c>
      <c r="L406" s="14"/>
    </row>
    <row r="407" spans="1:12" ht="19.899999999999999" customHeight="1" x14ac:dyDescent="0.25">
      <c r="A407" s="12" t="s">
        <v>321</v>
      </c>
      <c r="B407" s="13">
        <v>3319000</v>
      </c>
      <c r="C407" s="13">
        <v>4641000</v>
      </c>
      <c r="D407" s="13">
        <v>4645000</v>
      </c>
      <c r="E407" s="13">
        <v>4323000</v>
      </c>
      <c r="F407" s="13">
        <v>3773000</v>
      </c>
      <c r="G407" s="13">
        <v>4143000</v>
      </c>
      <c r="H407" s="13">
        <v>4426000</v>
      </c>
      <c r="I407" s="13">
        <v>3362000</v>
      </c>
      <c r="J407" s="13">
        <v>3923000</v>
      </c>
      <c r="K407" s="13">
        <v>2197000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-299</v>
      </c>
      <c r="C409" s="23">
        <v>89</v>
      </c>
      <c r="D409" s="16">
        <v>-230</v>
      </c>
      <c r="E409" s="16">
        <v>-244</v>
      </c>
      <c r="F409" s="16">
        <v>-1338</v>
      </c>
      <c r="G409" s="16">
        <v>-57</v>
      </c>
      <c r="H409" s="16">
        <v>-56</v>
      </c>
      <c r="I409" s="16">
        <v>-129</v>
      </c>
      <c r="J409" s="16">
        <v>-13</v>
      </c>
      <c r="K409" s="16">
        <v>343</v>
      </c>
      <c r="L409" s="16"/>
    </row>
    <row r="410" spans="1:12" ht="19.899999999999999" customHeight="1" x14ac:dyDescent="0.25">
      <c r="A410" s="10" t="s">
        <v>324</v>
      </c>
      <c r="B410" s="15">
        <v>8</v>
      </c>
      <c r="C410" s="15">
        <v>9</v>
      </c>
      <c r="D410" s="15">
        <v>13</v>
      </c>
      <c r="E410" s="15">
        <v>9</v>
      </c>
      <c r="F410" s="15">
        <v>9</v>
      </c>
      <c r="G410" s="15">
        <v>2</v>
      </c>
      <c r="H410" s="15">
        <v>2</v>
      </c>
      <c r="I410" s="15">
        <v>2</v>
      </c>
      <c r="J410" s="15">
        <v>2</v>
      </c>
      <c r="K410" s="15">
        <v>2</v>
      </c>
      <c r="L410" s="15"/>
    </row>
    <row r="411" spans="1:12" ht="19.899999999999999" customHeight="1" x14ac:dyDescent="0.25">
      <c r="A411" s="12" t="s">
        <v>325</v>
      </c>
      <c r="B411" s="13">
        <v>291</v>
      </c>
      <c r="C411" s="13">
        <v>332</v>
      </c>
      <c r="D411" s="13">
        <v>733</v>
      </c>
      <c r="E411" s="13">
        <v>780</v>
      </c>
      <c r="F411" s="13">
        <v>1252</v>
      </c>
      <c r="G411" s="13">
        <v>3544</v>
      </c>
      <c r="H411" s="13">
        <v>3223</v>
      </c>
      <c r="I411" s="13">
        <v>4946</v>
      </c>
      <c r="J411" s="13">
        <v>7311</v>
      </c>
      <c r="K411" s="13">
        <v>8905</v>
      </c>
      <c r="L411" s="13"/>
    </row>
    <row r="412" spans="1:12" ht="19.899999999999999" customHeight="1" x14ac:dyDescent="0.25">
      <c r="A412" s="10" t="s">
        <v>326</v>
      </c>
      <c r="B412" s="14">
        <v>144</v>
      </c>
      <c r="C412" s="14">
        <v>353</v>
      </c>
      <c r="D412" s="14">
        <v>470</v>
      </c>
      <c r="E412" s="14">
        <v>1097</v>
      </c>
      <c r="F412" s="14">
        <v>415</v>
      </c>
      <c r="G412" s="14">
        <v>2537</v>
      </c>
      <c r="H412" s="14">
        <v>3945</v>
      </c>
      <c r="I412" s="14">
        <v>3319</v>
      </c>
      <c r="J412" s="14">
        <v>6384</v>
      </c>
      <c r="K412" s="14">
        <v>7884</v>
      </c>
      <c r="L412" s="14"/>
    </row>
    <row r="413" spans="1:12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8935000</v>
      </c>
      <c r="C414" s="14">
        <v>12304000</v>
      </c>
      <c r="D414" s="14">
        <v>11300000</v>
      </c>
      <c r="E414" s="14">
        <v>10053000</v>
      </c>
      <c r="F414" s="14">
        <v>7761000</v>
      </c>
      <c r="G414" s="14">
        <v>6402000</v>
      </c>
      <c r="H414" s="14">
        <v>5720000</v>
      </c>
      <c r="I414" s="14">
        <v>3420000</v>
      </c>
      <c r="J414" s="14">
        <v>4232000</v>
      </c>
      <c r="K414" s="14">
        <v>3665000</v>
      </c>
      <c r="L414" s="14"/>
    </row>
    <row r="415" spans="1:12" ht="19.899999999999999" customHeight="1" x14ac:dyDescent="0.25">
      <c r="A415" s="12" t="s">
        <v>329</v>
      </c>
      <c r="B415" s="13">
        <v>3826000</v>
      </c>
      <c r="C415" s="13">
        <v>3114000</v>
      </c>
      <c r="D415" s="13">
        <v>3388000</v>
      </c>
      <c r="E415" s="13">
        <v>4116000</v>
      </c>
      <c r="F415" s="13">
        <v>1737000</v>
      </c>
      <c r="G415" s="13">
        <v>1175000</v>
      </c>
      <c r="H415" s="13">
        <v>2428000</v>
      </c>
      <c r="I415" s="13">
        <v>1714000</v>
      </c>
      <c r="J415" s="13">
        <v>1615000</v>
      </c>
      <c r="K415" s="13">
        <v>1686000</v>
      </c>
      <c r="L415" s="13"/>
    </row>
    <row r="416" spans="1:12" ht="19.899999999999999" customHeight="1" x14ac:dyDescent="0.25">
      <c r="A416" s="10" t="s">
        <v>330</v>
      </c>
      <c r="B416" s="14">
        <v>71000</v>
      </c>
      <c r="C416" s="14">
        <v>161000</v>
      </c>
      <c r="D416" s="14">
        <v>445000</v>
      </c>
      <c r="E416" s="14">
        <v>111000</v>
      </c>
      <c r="F416" s="14">
        <v>120000</v>
      </c>
      <c r="G416" s="14">
        <v>186000</v>
      </c>
      <c r="H416" s="14">
        <v>252000</v>
      </c>
      <c r="I416" s="14">
        <v>359000</v>
      </c>
      <c r="J416" s="14">
        <v>277000</v>
      </c>
      <c r="K416" s="14">
        <v>313000</v>
      </c>
      <c r="L416" s="14"/>
    </row>
    <row r="417" spans="1:12" ht="19.899999999999999" customHeight="1" x14ac:dyDescent="0.25">
      <c r="A417" s="12" t="s">
        <v>331</v>
      </c>
      <c r="B417" s="16">
        <v>169000</v>
      </c>
      <c r="C417" s="16">
        <v>771000</v>
      </c>
      <c r="D417" s="16">
        <v>0</v>
      </c>
      <c r="E417" s="16">
        <v>0</v>
      </c>
      <c r="F417" s="16">
        <v>0</v>
      </c>
      <c r="G417" s="16">
        <v>1000</v>
      </c>
      <c r="H417" s="16">
        <v>1000</v>
      </c>
      <c r="I417" s="16">
        <v>1000</v>
      </c>
      <c r="J417" s="16">
        <v>1000</v>
      </c>
      <c r="K417" s="13">
        <v>1000</v>
      </c>
      <c r="L417" s="13"/>
    </row>
    <row r="418" spans="1:12" ht="19.899999999999999" customHeight="1" x14ac:dyDescent="0.25">
      <c r="A418" s="10" t="s">
        <v>332</v>
      </c>
      <c r="B418" s="14">
        <v>71698</v>
      </c>
      <c r="C418" s="14">
        <v>85617</v>
      </c>
      <c r="D418" s="14">
        <v>111908</v>
      </c>
      <c r="E418" s="14">
        <v>197962</v>
      </c>
      <c r="F418" s="14">
        <v>181871</v>
      </c>
      <c r="G418" s="14">
        <v>137136</v>
      </c>
      <c r="H418" s="14">
        <v>137330</v>
      </c>
      <c r="I418" s="14">
        <v>125086</v>
      </c>
      <c r="J418" s="14">
        <v>172455</v>
      </c>
      <c r="K418" s="14">
        <v>230494</v>
      </c>
      <c r="L418" s="14"/>
    </row>
    <row r="419" spans="1:12" ht="19.899999999999999" customHeight="1" x14ac:dyDescent="0.25">
      <c r="A419" s="12" t="s">
        <v>333</v>
      </c>
      <c r="B419" s="13">
        <v>17901</v>
      </c>
      <c r="C419" s="13">
        <v>24721</v>
      </c>
      <c r="D419" s="13">
        <v>51865</v>
      </c>
      <c r="E419" s="13">
        <v>78512</v>
      </c>
      <c r="F419" s="13">
        <v>125825</v>
      </c>
      <c r="G419" s="13">
        <v>117830</v>
      </c>
      <c r="H419" s="13">
        <v>127462</v>
      </c>
      <c r="I419" s="13">
        <v>118398</v>
      </c>
      <c r="J419" s="13">
        <v>251488</v>
      </c>
      <c r="K419" s="13">
        <v>294080</v>
      </c>
      <c r="L419" s="13"/>
    </row>
    <row r="420" spans="1:12" ht="19.899999999999999" customHeight="1" x14ac:dyDescent="0.25">
      <c r="A420" s="10" t="s">
        <v>334</v>
      </c>
      <c r="B420" s="14">
        <v>208667</v>
      </c>
      <c r="C420" s="14">
        <v>284234</v>
      </c>
      <c r="D420" s="14">
        <v>820277</v>
      </c>
      <c r="E420" s="14">
        <v>1544357</v>
      </c>
      <c r="F420" s="14">
        <v>2277562</v>
      </c>
      <c r="G420" s="14">
        <v>4860497</v>
      </c>
      <c r="H420" s="14">
        <v>4425721</v>
      </c>
      <c r="I420" s="14">
        <v>6186367</v>
      </c>
      <c r="J420" s="14">
        <v>12607548</v>
      </c>
      <c r="K420" s="14">
        <v>20524707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402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3"/>
      <c r="N5" s="7" t="s">
        <v>347</v>
      </c>
      <c r="O5" s="29">
        <v>27.72</v>
      </c>
      <c r="P5" s="28">
        <v>71.27</v>
      </c>
      <c r="Q5" s="29">
        <v>98.29</v>
      </c>
      <c r="R5" s="28">
        <v>47.15</v>
      </c>
      <c r="S5" s="29">
        <v>31.46</v>
      </c>
      <c r="T5" s="28" t="e">
        <v>#N/A</v>
      </c>
      <c r="U5" s="29" t="e">
        <v>#N/A</v>
      </c>
      <c r="V5" s="28">
        <v>0.01</v>
      </c>
      <c r="W5" s="29">
        <v>0.65</v>
      </c>
      <c r="X5" s="28">
        <v>0.1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0.75</v>
      </c>
      <c r="P6" s="28">
        <v>0.56000000000000005</v>
      </c>
      <c r="Q6" s="29">
        <v>0.53</v>
      </c>
      <c r="R6" s="28">
        <v>0.12</v>
      </c>
      <c r="S6" s="29">
        <v>0.28000000000000003</v>
      </c>
      <c r="T6" s="28">
        <v>0.06</v>
      </c>
      <c r="U6" s="29">
        <v>0.16</v>
      </c>
      <c r="V6" s="28">
        <v>0.65</v>
      </c>
      <c r="W6" s="29">
        <v>1.21</v>
      </c>
      <c r="X6" s="28">
        <v>1.35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349</v>
      </c>
      <c r="O7" s="29">
        <v>66.22</v>
      </c>
      <c r="P7" s="28">
        <v>60.69</v>
      </c>
      <c r="Q7" s="29">
        <v>60.38</v>
      </c>
      <c r="R7" s="28">
        <v>45.54</v>
      </c>
      <c r="S7" s="29">
        <v>47.23</v>
      </c>
      <c r="T7" s="28">
        <v>23.05</v>
      </c>
      <c r="U7" s="29">
        <v>29.95</v>
      </c>
      <c r="V7" s="28">
        <v>37.409999999999997</v>
      </c>
      <c r="W7" s="29">
        <v>1.08</v>
      </c>
      <c r="X7" s="28">
        <v>9.31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29">
        <v>7.9</v>
      </c>
      <c r="P8" s="28">
        <v>12.6</v>
      </c>
      <c r="Q8" s="29">
        <v>17.55</v>
      </c>
      <c r="R8" s="28">
        <v>1.1200000000000001</v>
      </c>
      <c r="S8" s="29">
        <v>3.31</v>
      </c>
      <c r="T8" s="33">
        <v>-4.29</v>
      </c>
      <c r="U8" s="32">
        <v>-7.38</v>
      </c>
      <c r="V8" s="33">
        <v>-3.64</v>
      </c>
      <c r="W8" s="32">
        <v>-39.92</v>
      </c>
      <c r="X8" s="33">
        <v>-42.27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>
        <v>2.19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145315</v>
      </c>
      <c r="C10" s="11">
        <v>149010</v>
      </c>
      <c r="D10" s="11">
        <v>158304</v>
      </c>
      <c r="E10" s="11">
        <v>164324</v>
      </c>
      <c r="F10" s="11">
        <v>169365</v>
      </c>
      <c r="G10" s="11">
        <v>28057</v>
      </c>
      <c r="H10" s="11">
        <v>30555</v>
      </c>
      <c r="I10" s="11">
        <v>17306</v>
      </c>
      <c r="J10" s="11">
        <v>7450</v>
      </c>
      <c r="K10" s="11">
        <v>0</v>
      </c>
      <c r="L10" s="11"/>
      <c r="N10" s="7" t="s">
        <v>352</v>
      </c>
      <c r="O10" s="29">
        <v>404.85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33">
        <v>-641.86</v>
      </c>
      <c r="W10" s="32">
        <v>-239.15</v>
      </c>
      <c r="X10" s="33">
        <v>-90.24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/>
      <c r="N11" s="7" t="s">
        <v>353</v>
      </c>
      <c r="O11" s="29">
        <v>2.27</v>
      </c>
      <c r="P11" s="28">
        <v>6.16</v>
      </c>
      <c r="Q11" s="29">
        <v>4.68</v>
      </c>
      <c r="R11" s="28">
        <v>2.89</v>
      </c>
      <c r="S11" s="29">
        <v>1.04</v>
      </c>
      <c r="T11" s="28">
        <v>0.28000000000000003</v>
      </c>
      <c r="U11" s="29">
        <v>6.77</v>
      </c>
      <c r="V11" s="28">
        <v>21.57</v>
      </c>
      <c r="W11" s="29">
        <v>0.39</v>
      </c>
      <c r="X11" s="28">
        <v>0.39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>
        <v>0.21</v>
      </c>
      <c r="P12" s="28">
        <v>0.08</v>
      </c>
      <c r="Q12" s="29">
        <v>0.2</v>
      </c>
      <c r="R12" s="28">
        <v>0.23</v>
      </c>
      <c r="S12" s="29">
        <v>0.78</v>
      </c>
      <c r="T12" s="28">
        <v>2.91</v>
      </c>
      <c r="U12" s="29">
        <v>0.14000000000000001</v>
      </c>
      <c r="V12" s="28">
        <v>0.05</v>
      </c>
      <c r="W12" s="29">
        <v>0.43</v>
      </c>
      <c r="X12" s="28">
        <v>0.26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0.23</v>
      </c>
      <c r="P13" s="28">
        <v>0.06</v>
      </c>
      <c r="Q13" s="29">
        <v>0.12</v>
      </c>
      <c r="R13" s="28">
        <v>0.03</v>
      </c>
      <c r="S13" s="29">
        <v>0.22</v>
      </c>
      <c r="T13" s="28">
        <v>0.16</v>
      </c>
      <c r="U13" s="29">
        <v>0.02</v>
      </c>
      <c r="V13" s="28">
        <v>0.03</v>
      </c>
      <c r="W13" s="29">
        <v>12.26</v>
      </c>
      <c r="X13" s="28">
        <v>6.29</v>
      </c>
    </row>
    <row r="14" spans="1:24" ht="19.899999999999999" customHeight="1" x14ac:dyDescent="0.25">
      <c r="A14" s="10" t="s">
        <v>15</v>
      </c>
      <c r="B14" s="14">
        <v>145315</v>
      </c>
      <c r="C14" s="14">
        <v>149010</v>
      </c>
      <c r="D14" s="14">
        <v>158304</v>
      </c>
      <c r="E14" s="14">
        <v>164324</v>
      </c>
      <c r="F14" s="14">
        <v>169365</v>
      </c>
      <c r="G14" s="14">
        <v>28057</v>
      </c>
      <c r="H14" s="14">
        <v>30555</v>
      </c>
      <c r="I14" s="14">
        <v>17306</v>
      </c>
      <c r="J14" s="14">
        <v>7450</v>
      </c>
      <c r="K14" s="15">
        <v>0</v>
      </c>
      <c r="L14" s="15"/>
      <c r="N14" s="7" t="s">
        <v>356</v>
      </c>
      <c r="O14" s="29">
        <v>9.0299999999999994</v>
      </c>
      <c r="P14" s="28">
        <v>4.8</v>
      </c>
      <c r="Q14" s="29">
        <v>2.31</v>
      </c>
      <c r="R14" s="33">
        <v>-125.24</v>
      </c>
      <c r="S14" s="32">
        <v>-327.82</v>
      </c>
      <c r="T14" s="33">
        <v>-31.8</v>
      </c>
      <c r="U14" s="32">
        <v>-54.98</v>
      </c>
      <c r="V14" s="33">
        <v>-63.49</v>
      </c>
      <c r="W14" s="32">
        <v>-17.190000000000001</v>
      </c>
      <c r="X14" s="33">
        <v>-42.85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>
        <v>8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0</v>
      </c>
      <c r="C16" s="11">
        <v>0</v>
      </c>
      <c r="D16" s="11">
        <v>0</v>
      </c>
      <c r="E16" s="11">
        <v>0</v>
      </c>
      <c r="F16" s="11">
        <v>0</v>
      </c>
      <c r="G16" s="11">
        <v>0</v>
      </c>
      <c r="H16" s="11">
        <v>0</v>
      </c>
      <c r="I16" s="11">
        <v>0</v>
      </c>
      <c r="J16" s="11">
        <v>0</v>
      </c>
      <c r="K16" s="11">
        <v>0</v>
      </c>
      <c r="L16" s="11"/>
      <c r="N16" s="7" t="s">
        <v>358</v>
      </c>
      <c r="O16" s="29" t="e">
        <v>#N/A</v>
      </c>
      <c r="P16" s="28" t="e">
        <v>#N/A</v>
      </c>
      <c r="Q16" s="29">
        <v>1.84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0</v>
      </c>
      <c r="C17" s="13">
        <v>0</v>
      </c>
      <c r="D17" s="13">
        <v>0</v>
      </c>
      <c r="E17" s="13">
        <v>0</v>
      </c>
      <c r="F17" s="13">
        <v>0</v>
      </c>
      <c r="G17" s="13">
        <v>0</v>
      </c>
      <c r="H17" s="13">
        <v>0</v>
      </c>
      <c r="I17" s="13">
        <v>0</v>
      </c>
      <c r="J17" s="13">
        <v>0</v>
      </c>
      <c r="K17" s="13">
        <v>0</v>
      </c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>
        <v>0.18</v>
      </c>
      <c r="X17" s="28" t="e">
        <v>#N/A</v>
      </c>
    </row>
    <row r="18" spans="1:24" ht="19.899999999999999" customHeight="1" x14ac:dyDescent="0.25">
      <c r="A18" s="10" t="s">
        <v>18</v>
      </c>
      <c r="B18" s="14">
        <v>0</v>
      </c>
      <c r="C18" s="14">
        <v>0</v>
      </c>
      <c r="D18" s="14">
        <v>0</v>
      </c>
      <c r="E18" s="14">
        <v>0</v>
      </c>
      <c r="F18" s="14">
        <v>0</v>
      </c>
      <c r="G18" s="14">
        <v>0</v>
      </c>
      <c r="H18" s="14">
        <v>0</v>
      </c>
      <c r="I18" s="14">
        <v>0</v>
      </c>
      <c r="J18" s="14">
        <v>0</v>
      </c>
      <c r="K18" s="14">
        <v>0</v>
      </c>
      <c r="L18" s="14"/>
      <c r="N18" s="7" t="s">
        <v>360</v>
      </c>
      <c r="O18" s="29">
        <v>4.7300000000000004</v>
      </c>
      <c r="P18" s="28">
        <v>10.09</v>
      </c>
      <c r="Q18" s="29">
        <v>14.71</v>
      </c>
      <c r="R18" s="33">
        <v>-1.69</v>
      </c>
      <c r="S18" s="29">
        <v>2.65</v>
      </c>
      <c r="T18" s="33">
        <v>-4.4000000000000004</v>
      </c>
      <c r="U18" s="32">
        <v>-7.5</v>
      </c>
      <c r="V18" s="33">
        <v>-7</v>
      </c>
      <c r="W18" s="32">
        <v>-41.7</v>
      </c>
      <c r="X18" s="33">
        <v>-29.1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10.75</v>
      </c>
      <c r="P19" s="28">
        <v>16.82</v>
      </c>
      <c r="Q19" s="29">
        <v>21.32</v>
      </c>
      <c r="R19" s="33">
        <v>-5.45</v>
      </c>
      <c r="S19" s="29">
        <v>6.63</v>
      </c>
      <c r="T19" s="33">
        <v>-7.72</v>
      </c>
      <c r="U19" s="32">
        <v>-13.39</v>
      </c>
      <c r="V19" s="33">
        <v>-5</v>
      </c>
      <c r="W19" s="32">
        <v>-23.97</v>
      </c>
      <c r="X19" s="33">
        <v>-11.62</v>
      </c>
    </row>
    <row r="20" spans="1:24" ht="19.899999999999999" customHeight="1" x14ac:dyDescent="0.25">
      <c r="A20" s="10" t="s">
        <v>19</v>
      </c>
      <c r="B20" s="11">
        <v>1664</v>
      </c>
      <c r="C20" s="11">
        <v>1989</v>
      </c>
      <c r="D20" s="11">
        <v>2188</v>
      </c>
      <c r="E20" s="11">
        <v>955</v>
      </c>
      <c r="F20" s="11">
        <v>1307</v>
      </c>
      <c r="G20" s="11">
        <v>286</v>
      </c>
      <c r="H20" s="11">
        <v>352</v>
      </c>
      <c r="I20" s="11">
        <v>447</v>
      </c>
      <c r="J20" s="11">
        <v>491</v>
      </c>
      <c r="K20" s="11">
        <v>68</v>
      </c>
      <c r="L20" s="11"/>
      <c r="N20" s="7" t="s">
        <v>362</v>
      </c>
      <c r="O20" s="29">
        <v>4.7</v>
      </c>
      <c r="P20" s="28">
        <v>10.07</v>
      </c>
      <c r="Q20" s="29">
        <v>14.7</v>
      </c>
      <c r="R20" s="33">
        <v>-1.69</v>
      </c>
      <c r="S20" s="29">
        <v>0.25</v>
      </c>
      <c r="T20" s="33">
        <v>-7.6</v>
      </c>
      <c r="U20" s="32">
        <v>-7.47</v>
      </c>
      <c r="V20" s="33">
        <v>-3.87</v>
      </c>
      <c r="W20" s="32">
        <v>-58.18</v>
      </c>
      <c r="X20" s="33">
        <v>-120.72</v>
      </c>
    </row>
    <row r="21" spans="1:24" ht="19.899999999999999" customHeight="1" x14ac:dyDescent="0.25">
      <c r="A21" s="12" t="s">
        <v>20</v>
      </c>
      <c r="B21" s="17">
        <v>138165</v>
      </c>
      <c r="C21" s="17">
        <v>80966</v>
      </c>
      <c r="D21" s="17">
        <v>9692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17"/>
      <c r="N21" s="7" t="s">
        <v>363</v>
      </c>
      <c r="O21" s="29">
        <v>16.16</v>
      </c>
      <c r="P21" s="28">
        <v>56.01</v>
      </c>
      <c r="Q21" s="29">
        <v>89.91</v>
      </c>
      <c r="R21" s="33">
        <v>-21.04</v>
      </c>
      <c r="S21" s="32">
        <v>-4.0599999999999996</v>
      </c>
      <c r="T21" s="33">
        <v>-782.13</v>
      </c>
      <c r="U21" s="32">
        <v>-179.32</v>
      </c>
      <c r="V21" s="33">
        <v>-28.71</v>
      </c>
      <c r="W21" s="32">
        <v>-139.1</v>
      </c>
      <c r="X21" s="33">
        <v>-16.05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>
        <v>7.09</v>
      </c>
      <c r="P22" s="28">
        <v>16.57</v>
      </c>
      <c r="Q22" s="29">
        <v>24.3</v>
      </c>
      <c r="R22" s="33">
        <v>-3.71</v>
      </c>
      <c r="S22" s="29">
        <v>0.52</v>
      </c>
      <c r="T22" s="33">
        <v>-32.909999999999997</v>
      </c>
      <c r="U22" s="32">
        <v>-24.93</v>
      </c>
      <c r="V22" s="33">
        <v>-10.35</v>
      </c>
      <c r="W22" s="34">
        <v>-5335.59</v>
      </c>
      <c r="X22" s="35">
        <v>-1296.25</v>
      </c>
    </row>
    <row r="23" spans="1:24" ht="19.899999999999999" customHeight="1" x14ac:dyDescent="0.25">
      <c r="A23" s="12" t="s">
        <v>21</v>
      </c>
      <c r="B23" s="18">
        <v>0</v>
      </c>
      <c r="C23" s="18">
        <v>0</v>
      </c>
      <c r="D23" s="18">
        <v>47</v>
      </c>
      <c r="E23" s="18">
        <v>6131</v>
      </c>
      <c r="F23" s="18">
        <v>8015</v>
      </c>
      <c r="G23" s="18">
        <v>0</v>
      </c>
      <c r="H23" s="18">
        <v>0</v>
      </c>
      <c r="I23" s="18">
        <v>0</v>
      </c>
      <c r="J23" s="18">
        <v>23604</v>
      </c>
      <c r="K23" s="18">
        <v>32591</v>
      </c>
      <c r="L23" s="18"/>
      <c r="N23" s="7" t="s">
        <v>365</v>
      </c>
      <c r="O23" s="29">
        <v>593.03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35">
        <v>-1195.57</v>
      </c>
      <c r="W23" s="32">
        <v>-256.08999999999997</v>
      </c>
      <c r="X23" s="33">
        <v>-77.69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0.44</v>
      </c>
      <c r="P24" s="28">
        <v>0.3</v>
      </c>
      <c r="Q24" s="29">
        <v>0.27</v>
      </c>
      <c r="R24" s="28">
        <v>0.18</v>
      </c>
      <c r="S24" s="32">
        <v>-0.13</v>
      </c>
      <c r="T24" s="28">
        <v>0.04</v>
      </c>
      <c r="U24" s="29">
        <v>0.14000000000000001</v>
      </c>
      <c r="V24" s="28">
        <v>0.36</v>
      </c>
      <c r="W24" s="29">
        <v>38.71</v>
      </c>
      <c r="X24" s="28">
        <v>80.78</v>
      </c>
    </row>
    <row r="25" spans="1:24" ht="19.899999999999999" customHeight="1" x14ac:dyDescent="0.25">
      <c r="A25" s="12" t="s">
        <v>22</v>
      </c>
      <c r="B25" s="18">
        <v>285144</v>
      </c>
      <c r="C25" s="18">
        <v>231965</v>
      </c>
      <c r="D25" s="18">
        <v>170231</v>
      </c>
      <c r="E25" s="18">
        <v>171410</v>
      </c>
      <c r="F25" s="18">
        <v>178687</v>
      </c>
      <c r="G25" s="18">
        <v>28343</v>
      </c>
      <c r="H25" s="18">
        <v>30907</v>
      </c>
      <c r="I25" s="18">
        <v>17753</v>
      </c>
      <c r="J25" s="18">
        <v>31545</v>
      </c>
      <c r="K25" s="18">
        <v>32659</v>
      </c>
      <c r="L25" s="18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29">
        <v>84.7</v>
      </c>
      <c r="P26" s="28">
        <v>75.180000000000007</v>
      </c>
      <c r="Q26" s="29">
        <v>71.48</v>
      </c>
      <c r="R26" s="28">
        <v>46.15</v>
      </c>
      <c r="S26" s="29">
        <v>47.53</v>
      </c>
      <c r="T26" s="28">
        <v>19.73</v>
      </c>
      <c r="U26" s="29">
        <v>28.85</v>
      </c>
      <c r="V26" s="28">
        <v>36.61</v>
      </c>
      <c r="W26" s="29">
        <v>0.3</v>
      </c>
      <c r="X26" s="28">
        <v>9.31</v>
      </c>
    </row>
    <row r="27" spans="1:24" ht="19.899999999999999" customHeight="1" x14ac:dyDescent="0.25">
      <c r="A27" s="12" t="s">
        <v>23</v>
      </c>
      <c r="B27" s="18">
        <v>130754</v>
      </c>
      <c r="C27" s="18">
        <v>90805</v>
      </c>
      <c r="D27" s="18">
        <v>132351</v>
      </c>
      <c r="E27" s="18">
        <v>13885</v>
      </c>
      <c r="F27" s="18">
        <v>40406</v>
      </c>
      <c r="G27" s="18">
        <v>1278</v>
      </c>
      <c r="H27" s="18">
        <v>5460</v>
      </c>
      <c r="I27" s="18">
        <v>28712</v>
      </c>
      <c r="J27" s="18">
        <v>4803</v>
      </c>
      <c r="K27" s="18">
        <v>3648</v>
      </c>
      <c r="L27" s="18"/>
      <c r="N27" s="7" t="s">
        <v>369</v>
      </c>
      <c r="O27" s="29">
        <v>5.93</v>
      </c>
      <c r="P27" s="28">
        <v>16.329999999999998</v>
      </c>
      <c r="Q27" s="29">
        <v>27.16</v>
      </c>
      <c r="R27" s="33">
        <v>-8.14</v>
      </c>
      <c r="S27" s="29">
        <v>2.2799999999999998</v>
      </c>
      <c r="T27" s="28" t="e">
        <v>#N/A</v>
      </c>
      <c r="U27" s="29" t="e">
        <v>#N/A</v>
      </c>
      <c r="V27" s="35">
        <v>-95400</v>
      </c>
      <c r="W27" s="34">
        <v>-13347.07</v>
      </c>
      <c r="X27" s="35">
        <v>-5291.99</v>
      </c>
    </row>
    <row r="28" spans="1:24" ht="19.899999999999999" customHeight="1" x14ac:dyDescent="0.25">
      <c r="A28" s="10" t="s">
        <v>24</v>
      </c>
      <c r="B28" s="14">
        <v>87033</v>
      </c>
      <c r="C28" s="14">
        <v>17441</v>
      </c>
      <c r="D28" s="14">
        <v>8064</v>
      </c>
      <c r="E28" s="14">
        <v>0</v>
      </c>
      <c r="F28" s="14">
        <v>5998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14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35">
        <v>-1456687.5</v>
      </c>
    </row>
    <row r="29" spans="1:24" ht="19.899999999999999" customHeight="1" x14ac:dyDescent="0.25">
      <c r="A29" s="12" t="s">
        <v>25</v>
      </c>
      <c r="B29" s="13">
        <v>10899</v>
      </c>
      <c r="C29" s="13">
        <v>3287</v>
      </c>
      <c r="D29" s="13">
        <v>2089</v>
      </c>
      <c r="E29" s="13">
        <v>1670</v>
      </c>
      <c r="F29" s="13">
        <v>1300</v>
      </c>
      <c r="G29" s="13">
        <v>363</v>
      </c>
      <c r="H29" s="13">
        <v>235</v>
      </c>
      <c r="I29" s="13">
        <v>670</v>
      </c>
      <c r="J29" s="13">
        <v>633</v>
      </c>
      <c r="K29" s="13">
        <v>3648</v>
      </c>
      <c r="L29" s="13"/>
      <c r="N29" s="7" t="s">
        <v>371</v>
      </c>
      <c r="O29" s="29">
        <v>14.53</v>
      </c>
      <c r="P29" s="28">
        <v>41.65</v>
      </c>
      <c r="Q29" s="29">
        <v>63.39</v>
      </c>
      <c r="R29" s="33">
        <v>-5.6</v>
      </c>
      <c r="S29" s="32">
        <v>-4.93</v>
      </c>
      <c r="T29" s="28" t="e">
        <v>#N/A</v>
      </c>
      <c r="U29" s="29" t="e">
        <v>#N/A</v>
      </c>
      <c r="V29" s="35">
        <v>-167380</v>
      </c>
      <c r="W29" s="34">
        <v>-9806.34</v>
      </c>
      <c r="X29" s="35">
        <v>-1595.28</v>
      </c>
    </row>
    <row r="30" spans="1:24" ht="19.899999999999999" customHeight="1" x14ac:dyDescent="0.25">
      <c r="A30" s="10" t="s">
        <v>26</v>
      </c>
      <c r="B30" s="14">
        <v>32822</v>
      </c>
      <c r="C30" s="14">
        <v>70077</v>
      </c>
      <c r="D30" s="14">
        <v>122198</v>
      </c>
      <c r="E30" s="14">
        <v>11739</v>
      </c>
      <c r="F30" s="14">
        <v>33108</v>
      </c>
      <c r="G30" s="14">
        <v>915</v>
      </c>
      <c r="H30" s="14">
        <v>5225</v>
      </c>
      <c r="I30" s="14">
        <v>28042</v>
      </c>
      <c r="J30" s="14">
        <v>4170</v>
      </c>
      <c r="K30" s="14">
        <v>0</v>
      </c>
      <c r="L30" s="14"/>
      <c r="N30" s="7" t="s">
        <v>372</v>
      </c>
      <c r="O30" s="29">
        <v>9.36</v>
      </c>
      <c r="P30" s="28">
        <v>5.96</v>
      </c>
      <c r="Q30" s="29">
        <v>4.6900000000000004</v>
      </c>
      <c r="R30" s="33">
        <v>-18.32</v>
      </c>
      <c r="S30" s="29">
        <v>163.22</v>
      </c>
      <c r="T30" s="33">
        <v>-7.5</v>
      </c>
      <c r="U30" s="32">
        <v>-7.5</v>
      </c>
      <c r="V30" s="33">
        <v>-36.159999999999997</v>
      </c>
      <c r="W30" s="32">
        <v>-2.99</v>
      </c>
      <c r="X30" s="33">
        <v>-2.77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0.66</v>
      </c>
      <c r="P31" s="28">
        <v>0.99</v>
      </c>
      <c r="Q31" s="29">
        <v>1.1399999999999999</v>
      </c>
      <c r="R31" s="28">
        <v>0.68</v>
      </c>
      <c r="S31" s="29">
        <v>0.85</v>
      </c>
      <c r="T31" s="28">
        <v>2.4700000000000002</v>
      </c>
      <c r="U31" s="29">
        <v>1.87</v>
      </c>
      <c r="V31" s="28">
        <v>3.74</v>
      </c>
      <c r="W31" s="29">
        <v>161.1</v>
      </c>
      <c r="X31" s="28">
        <v>35.869999999999997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476</v>
      </c>
      <c r="F32" s="14">
        <v>0</v>
      </c>
      <c r="G32" s="14">
        <v>0</v>
      </c>
      <c r="H32" s="15">
        <v>0</v>
      </c>
      <c r="I32" s="15">
        <v>0</v>
      </c>
      <c r="J32" s="15">
        <v>0</v>
      </c>
      <c r="K32" s="15">
        <v>0</v>
      </c>
      <c r="L32" s="15"/>
      <c r="N32" s="7" t="s">
        <v>374</v>
      </c>
      <c r="O32" s="29">
        <v>5.57</v>
      </c>
      <c r="P32" s="28">
        <v>4.76</v>
      </c>
      <c r="Q32" s="29">
        <v>3.93</v>
      </c>
      <c r="R32" s="28">
        <v>27.57</v>
      </c>
      <c r="S32" s="29">
        <v>12.1</v>
      </c>
      <c r="T32" s="33">
        <v>-13.29</v>
      </c>
      <c r="U32" s="32">
        <v>-7.59</v>
      </c>
      <c r="V32" s="33">
        <v>-38.409999999999997</v>
      </c>
      <c r="W32" s="32">
        <v>-4.3600000000000003</v>
      </c>
      <c r="X32" s="33">
        <v>-7.9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9.3000000000000007</v>
      </c>
      <c r="P33" s="28">
        <v>5.95</v>
      </c>
      <c r="Q33" s="29">
        <v>4.6900000000000004</v>
      </c>
      <c r="R33" s="33">
        <v>-18.34</v>
      </c>
      <c r="S33" s="29">
        <v>15.09</v>
      </c>
      <c r="T33" s="33">
        <v>-12.95</v>
      </c>
      <c r="U33" s="32">
        <v>-7.47</v>
      </c>
      <c r="V33" s="33">
        <v>-20</v>
      </c>
      <c r="W33" s="32">
        <v>-4.17</v>
      </c>
      <c r="X33" s="33">
        <v>-11.48</v>
      </c>
    </row>
    <row r="34" spans="1:24" ht="19.899999999999999" customHeight="1" x14ac:dyDescent="0.25">
      <c r="A34" s="10" t="s">
        <v>29</v>
      </c>
      <c r="B34" s="11">
        <v>270583</v>
      </c>
      <c r="C34" s="11">
        <v>173760</v>
      </c>
      <c r="D34" s="11">
        <v>144278</v>
      </c>
      <c r="E34" s="11">
        <v>20971</v>
      </c>
      <c r="F34" s="11">
        <v>49728</v>
      </c>
      <c r="G34" s="11">
        <v>1564</v>
      </c>
      <c r="H34" s="11">
        <v>5812</v>
      </c>
      <c r="I34" s="11">
        <v>29159</v>
      </c>
      <c r="J34" s="11">
        <v>28898</v>
      </c>
      <c r="K34" s="11">
        <v>36307</v>
      </c>
      <c r="L34" s="11"/>
      <c r="N34" s="7" t="s">
        <v>376</v>
      </c>
      <c r="O34" s="29">
        <v>0.78</v>
      </c>
      <c r="P34" s="28">
        <v>1.43</v>
      </c>
      <c r="Q34" s="29">
        <v>2.25</v>
      </c>
      <c r="R34" s="28">
        <v>7.27</v>
      </c>
      <c r="S34" s="29">
        <v>14.04</v>
      </c>
      <c r="T34" s="33">
        <v>-24.26</v>
      </c>
      <c r="U34" s="29">
        <v>13.79</v>
      </c>
      <c r="V34" s="28">
        <v>6.2</v>
      </c>
      <c r="W34" s="29">
        <v>9.9600000000000009</v>
      </c>
      <c r="X34" s="28">
        <v>1.99</v>
      </c>
    </row>
    <row r="35" spans="1:24" ht="19.899999999999999" customHeight="1" x14ac:dyDescent="0.25">
      <c r="A35" s="12" t="s">
        <v>30</v>
      </c>
      <c r="B35" s="18">
        <v>415898</v>
      </c>
      <c r="C35" s="18">
        <v>322770</v>
      </c>
      <c r="D35" s="18">
        <v>302582</v>
      </c>
      <c r="E35" s="18">
        <v>185295</v>
      </c>
      <c r="F35" s="18">
        <v>219093</v>
      </c>
      <c r="G35" s="18">
        <v>29621</v>
      </c>
      <c r="H35" s="18">
        <v>36367</v>
      </c>
      <c r="I35" s="18">
        <v>46465</v>
      </c>
      <c r="J35" s="18">
        <v>36348</v>
      </c>
      <c r="K35" s="18">
        <v>36307</v>
      </c>
      <c r="L35" s="18"/>
      <c r="N35" s="7" t="s">
        <v>377</v>
      </c>
      <c r="O35" s="29">
        <v>44</v>
      </c>
      <c r="P35" s="28">
        <v>60</v>
      </c>
      <c r="Q35" s="29">
        <v>69</v>
      </c>
      <c r="R35" s="28">
        <v>31</v>
      </c>
      <c r="S35" s="29">
        <v>40</v>
      </c>
      <c r="T35" s="28">
        <v>57</v>
      </c>
      <c r="U35" s="29">
        <v>56</v>
      </c>
      <c r="V35" s="28">
        <v>140</v>
      </c>
      <c r="W35" s="29">
        <v>174</v>
      </c>
      <c r="X35" s="28">
        <v>334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0.76</v>
      </c>
      <c r="P36" s="28">
        <v>4.97</v>
      </c>
      <c r="Q36" s="29">
        <v>4.4000000000000004</v>
      </c>
      <c r="R36" s="28">
        <v>2.89</v>
      </c>
      <c r="S36" s="29">
        <v>0.88</v>
      </c>
      <c r="T36" s="28">
        <v>0.28000000000000003</v>
      </c>
      <c r="U36" s="29">
        <v>6.77</v>
      </c>
      <c r="V36" s="28">
        <v>21.57</v>
      </c>
      <c r="W36" s="29">
        <v>0.39</v>
      </c>
      <c r="X36" s="28">
        <v>0.39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100.53</v>
      </c>
      <c r="X38" s="28">
        <v>100</v>
      </c>
    </row>
    <row r="39" spans="1:24" ht="19.899999999999999" customHeight="1" x14ac:dyDescent="0.25">
      <c r="A39" s="12" t="s">
        <v>32</v>
      </c>
      <c r="B39" s="18">
        <v>250995</v>
      </c>
      <c r="C39" s="18">
        <v>230014</v>
      </c>
      <c r="D39" s="18">
        <v>228851</v>
      </c>
      <c r="E39" s="18">
        <v>172618</v>
      </c>
      <c r="F39" s="18">
        <v>179024</v>
      </c>
      <c r="G39" s="18">
        <v>29282</v>
      </c>
      <c r="H39" s="18">
        <v>36920</v>
      </c>
      <c r="I39" s="18">
        <v>46122</v>
      </c>
      <c r="J39" s="18">
        <v>1016</v>
      </c>
      <c r="K39" s="18">
        <v>1491</v>
      </c>
      <c r="L39" s="18"/>
      <c r="N39" s="7" t="s">
        <v>381</v>
      </c>
      <c r="O39" s="29">
        <v>16.22</v>
      </c>
      <c r="P39" s="28">
        <v>56.16</v>
      </c>
      <c r="Q39" s="29">
        <v>90.21</v>
      </c>
      <c r="R39" s="33">
        <v>-21.02</v>
      </c>
      <c r="S39" s="32">
        <v>-4.0599999999999996</v>
      </c>
      <c r="T39" s="33">
        <v>-805.43</v>
      </c>
      <c r="U39" s="32">
        <v>-179.71</v>
      </c>
      <c r="V39" s="33">
        <v>-28.7</v>
      </c>
      <c r="W39" s="32">
        <v>-139.13</v>
      </c>
      <c r="X39" s="33">
        <v>-16.05</v>
      </c>
    </row>
    <row r="40" spans="1:24" ht="19.899999999999999" customHeight="1" x14ac:dyDescent="0.25">
      <c r="A40" s="10" t="s">
        <v>33</v>
      </c>
      <c r="B40" s="14">
        <v>512500</v>
      </c>
      <c r="C40" s="14">
        <v>512500</v>
      </c>
      <c r="D40" s="14">
        <v>550402</v>
      </c>
      <c r="E40" s="14">
        <v>550402</v>
      </c>
      <c r="F40" s="14">
        <v>379020</v>
      </c>
      <c r="G40" s="14">
        <v>127062</v>
      </c>
      <c r="H40" s="14">
        <v>123274</v>
      </c>
      <c r="I40" s="14">
        <v>123274</v>
      </c>
      <c r="J40" s="14">
        <v>94065</v>
      </c>
      <c r="K40" s="14">
        <v>16012</v>
      </c>
      <c r="L40" s="14"/>
      <c r="N40" s="7" t="s">
        <v>382</v>
      </c>
      <c r="O40" s="29">
        <v>7.14</v>
      </c>
      <c r="P40" s="28">
        <v>16.63</v>
      </c>
      <c r="Q40" s="29">
        <v>24.36</v>
      </c>
      <c r="R40" s="33">
        <v>-3.71</v>
      </c>
      <c r="S40" s="29">
        <v>0.52</v>
      </c>
      <c r="T40" s="33">
        <v>-32.909999999999997</v>
      </c>
      <c r="U40" s="32">
        <v>-24.92</v>
      </c>
      <c r="V40" s="33">
        <v>-10.34</v>
      </c>
      <c r="W40" s="34">
        <v>-5386.12</v>
      </c>
      <c r="X40" s="35">
        <v>-1296.3800000000001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6">
        <v>171382</v>
      </c>
      <c r="G41" s="13">
        <v>274532</v>
      </c>
      <c r="H41" s="13">
        <v>276320</v>
      </c>
      <c r="I41" s="13">
        <v>276320</v>
      </c>
      <c r="J41" s="13">
        <v>255653</v>
      </c>
      <c r="K41" s="13">
        <v>112062</v>
      </c>
      <c r="L41" s="13"/>
      <c r="N41" s="7" t="s">
        <v>383</v>
      </c>
      <c r="O41" s="29">
        <v>1.1200000000000001</v>
      </c>
      <c r="P41" s="28">
        <v>1.35</v>
      </c>
      <c r="Q41" s="29">
        <v>1.42</v>
      </c>
      <c r="R41" s="28">
        <v>3.75</v>
      </c>
      <c r="S41" s="29">
        <v>0.82</v>
      </c>
      <c r="T41" s="28" t="e">
        <v>#N/A</v>
      </c>
      <c r="U41" s="29" t="e">
        <v>#N/A</v>
      </c>
      <c r="V41" s="28">
        <v>0</v>
      </c>
      <c r="W41" s="29">
        <v>0.01</v>
      </c>
      <c r="X41" s="28">
        <v>0.01</v>
      </c>
    </row>
    <row r="42" spans="1:24" ht="19.899999999999999" customHeight="1" x14ac:dyDescent="0.25">
      <c r="A42" s="10" t="s">
        <v>35</v>
      </c>
      <c r="B42" s="14">
        <v>-278643</v>
      </c>
      <c r="C42" s="14">
        <v>-281694</v>
      </c>
      <c r="D42" s="14">
        <v>-282511</v>
      </c>
      <c r="E42" s="14">
        <v>-282988</v>
      </c>
      <c r="F42" s="14">
        <v>-282988</v>
      </c>
      <c r="G42" s="14">
        <v>-282988</v>
      </c>
      <c r="H42" s="14">
        <v>-282988</v>
      </c>
      <c r="I42" s="14">
        <v>-282988</v>
      </c>
      <c r="J42" s="14">
        <v>-282988</v>
      </c>
      <c r="K42" s="14">
        <v>-4000</v>
      </c>
      <c r="L42" s="14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17138</v>
      </c>
      <c r="C43" s="13">
        <v>-792</v>
      </c>
      <c r="D43" s="13">
        <v>-39040</v>
      </c>
      <c r="E43" s="13">
        <v>-94796</v>
      </c>
      <c r="F43" s="13">
        <v>-88390</v>
      </c>
      <c r="G43" s="13">
        <v>-89324</v>
      </c>
      <c r="H43" s="13">
        <v>-79686</v>
      </c>
      <c r="I43" s="13">
        <v>-70484</v>
      </c>
      <c r="J43" s="13">
        <v>-65714</v>
      </c>
      <c r="K43" s="13">
        <v>-122583</v>
      </c>
      <c r="L43" s="13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30">
        <v>91312.5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5</v>
      </c>
      <c r="P44" s="28">
        <v>12.42</v>
      </c>
      <c r="Q44" s="29">
        <v>20.32</v>
      </c>
      <c r="R44" s="33">
        <v>-3.55</v>
      </c>
      <c r="S44" s="29">
        <v>0.52</v>
      </c>
      <c r="T44" s="33">
        <v>-38.44</v>
      </c>
      <c r="U44" s="32">
        <v>-25.88</v>
      </c>
      <c r="V44" s="33">
        <v>-10.57</v>
      </c>
      <c r="W44" s="32">
        <v>-229.08</v>
      </c>
      <c r="X44" s="33">
        <v>-71.790000000000006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>
        <v>3.15</v>
      </c>
      <c r="P45" s="28">
        <v>2.0499999999999998</v>
      </c>
      <c r="Q45" s="29">
        <v>1.9</v>
      </c>
      <c r="R45" s="28">
        <v>36.46</v>
      </c>
      <c r="S45" s="32">
        <v>-80.86</v>
      </c>
      <c r="T45" s="33">
        <v>-5.79</v>
      </c>
      <c r="U45" s="32">
        <v>-6.68</v>
      </c>
      <c r="V45" s="33">
        <v>-21.11</v>
      </c>
      <c r="W45" s="32">
        <v>-11.66</v>
      </c>
      <c r="X45" s="33">
        <v>-9.23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>
        <v>3.8</v>
      </c>
      <c r="P46" s="28">
        <v>2.33</v>
      </c>
      <c r="Q46" s="29">
        <v>2.0099999999999998</v>
      </c>
      <c r="R46" s="33">
        <v>-26.65</v>
      </c>
      <c r="S46" s="32">
        <v>-75.13</v>
      </c>
      <c r="T46" s="33">
        <v>-5.75</v>
      </c>
      <c r="U46" s="32">
        <v>-6.61</v>
      </c>
      <c r="V46" s="33">
        <v>-20.62</v>
      </c>
      <c r="W46" s="32">
        <v>-4.07</v>
      </c>
      <c r="X46" s="33">
        <v>-9.18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5.08</v>
      </c>
      <c r="P47" s="28">
        <v>3.25</v>
      </c>
      <c r="Q47" s="29">
        <v>2.14</v>
      </c>
      <c r="R47" s="28">
        <v>10.01</v>
      </c>
      <c r="S47" s="29">
        <v>4.58</v>
      </c>
      <c r="T47" s="28">
        <v>79.150000000000006</v>
      </c>
      <c r="U47" s="29">
        <v>13.21</v>
      </c>
      <c r="V47" s="28">
        <v>6.15</v>
      </c>
      <c r="W47" s="29">
        <v>39.25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>
        <v>13.48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19.75</v>
      </c>
      <c r="P49" s="28">
        <v>61.36</v>
      </c>
      <c r="Q49" s="29">
        <v>157.53</v>
      </c>
      <c r="R49" s="33">
        <v>-12.47</v>
      </c>
      <c r="S49" s="32">
        <v>-7.87</v>
      </c>
      <c r="T49" s="33">
        <v>-341.57</v>
      </c>
      <c r="U49" s="32">
        <v>-59.74</v>
      </c>
      <c r="V49" s="33">
        <v>-28.83</v>
      </c>
      <c r="W49" s="32">
        <v>-123.32</v>
      </c>
      <c r="X49" s="33">
        <v>-13.53</v>
      </c>
    </row>
    <row r="50" spans="1:24" ht="19.899999999999999" customHeight="1" x14ac:dyDescent="0.25">
      <c r="A50" s="10" t="s">
        <v>41</v>
      </c>
      <c r="B50" s="11">
        <v>70024</v>
      </c>
      <c r="C50" s="11">
        <v>54923</v>
      </c>
      <c r="D50" s="11">
        <v>42089</v>
      </c>
      <c r="E50" s="11">
        <v>2316</v>
      </c>
      <c r="F50" s="11">
        <v>1142</v>
      </c>
      <c r="G50" s="11">
        <v>-4210</v>
      </c>
      <c r="H50" s="11">
        <v>-1359</v>
      </c>
      <c r="I50" s="11">
        <v>-988</v>
      </c>
      <c r="J50" s="11">
        <v>-732</v>
      </c>
      <c r="K50" s="11">
        <v>0</v>
      </c>
      <c r="L50" s="11"/>
      <c r="N50" s="7" t="s">
        <v>392</v>
      </c>
      <c r="O50" s="29">
        <v>7.46</v>
      </c>
      <c r="P50" s="28">
        <v>16.670000000000002</v>
      </c>
      <c r="Q50" s="29">
        <v>27.78</v>
      </c>
      <c r="R50" s="33">
        <v>-3.64</v>
      </c>
      <c r="S50" s="29">
        <v>0.9</v>
      </c>
      <c r="T50" s="33">
        <v>-29.12</v>
      </c>
      <c r="U50" s="32">
        <v>-22.16</v>
      </c>
      <c r="V50" s="33">
        <v>-20.239999999999998</v>
      </c>
      <c r="W50" s="34">
        <v>-4365.62</v>
      </c>
      <c r="X50" s="33">
        <v>-150.97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>
        <v>19.68</v>
      </c>
      <c r="P51" s="28">
        <v>61.17</v>
      </c>
      <c r="Q51" s="29">
        <v>157.04</v>
      </c>
      <c r="R51" s="33">
        <v>-12.48</v>
      </c>
      <c r="S51" s="32">
        <v>-7.87</v>
      </c>
      <c r="T51" s="33">
        <v>-339.01</v>
      </c>
      <c r="U51" s="32">
        <v>-59.72</v>
      </c>
      <c r="V51" s="33">
        <v>-28.83</v>
      </c>
      <c r="W51" s="32">
        <v>-123.32</v>
      </c>
      <c r="X51" s="33">
        <v>-13.53</v>
      </c>
    </row>
    <row r="52" spans="1:24" ht="19.899999999999999" customHeight="1" thickBot="1" x14ac:dyDescent="0.3">
      <c r="A52" s="10" t="s">
        <v>42</v>
      </c>
      <c r="B52" s="11">
        <v>321019</v>
      </c>
      <c r="C52" s="11">
        <v>284937</v>
      </c>
      <c r="D52" s="11">
        <v>270940</v>
      </c>
      <c r="E52" s="11">
        <v>174934</v>
      </c>
      <c r="F52" s="11">
        <v>180166</v>
      </c>
      <c r="G52" s="11">
        <v>25072</v>
      </c>
      <c r="H52" s="11">
        <v>35561</v>
      </c>
      <c r="I52" s="11">
        <v>45134</v>
      </c>
      <c r="J52" s="11">
        <v>284</v>
      </c>
      <c r="K52" s="11">
        <v>1491</v>
      </c>
      <c r="L52" s="11"/>
      <c r="N52" s="7" t="s">
        <v>394</v>
      </c>
      <c r="O52" s="29">
        <v>7.4</v>
      </c>
      <c r="P52" s="28">
        <v>16.61</v>
      </c>
      <c r="Q52" s="29">
        <v>27.72</v>
      </c>
      <c r="R52" s="33">
        <v>-3.65</v>
      </c>
      <c r="S52" s="29">
        <v>0.89</v>
      </c>
      <c r="T52" s="33">
        <v>-29.13</v>
      </c>
      <c r="U52" s="32">
        <v>-22.17</v>
      </c>
      <c r="V52" s="33">
        <v>-20.239999999999998</v>
      </c>
      <c r="W52" s="34">
        <v>-4348.91</v>
      </c>
      <c r="X52" s="33">
        <v>-150.96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379020</v>
      </c>
      <c r="P53" s="65">
        <f t="shared" ref="P53:X53" si="0">C86</f>
        <v>379020</v>
      </c>
      <c r="Q53" s="65">
        <f t="shared" si="0"/>
        <v>379020</v>
      </c>
      <c r="R53" s="65">
        <f t="shared" si="0"/>
        <v>379020</v>
      </c>
      <c r="S53" s="65">
        <f t="shared" si="0"/>
        <v>272172</v>
      </c>
      <c r="T53" s="65">
        <f t="shared" si="0"/>
        <v>125162</v>
      </c>
      <c r="U53" s="65">
        <f t="shared" si="0"/>
        <v>123274</v>
      </c>
      <c r="V53" s="65">
        <f t="shared" si="0"/>
        <v>121093</v>
      </c>
      <c r="W53" s="65">
        <f t="shared" si="0"/>
        <v>93044</v>
      </c>
      <c r="X53" s="65">
        <f t="shared" si="0"/>
        <v>15666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250987.04399999999</v>
      </c>
      <c r="P54" s="50">
        <f t="shared" ref="P54:X54" si="1">P53*P7/100</f>
        <v>230027.23800000001</v>
      </c>
      <c r="Q54" s="49">
        <f t="shared" si="1"/>
        <v>228852.27600000001</v>
      </c>
      <c r="R54" s="50">
        <f t="shared" si="1"/>
        <v>172605.70800000001</v>
      </c>
      <c r="S54" s="49">
        <f t="shared" si="1"/>
        <v>128546.83559999999</v>
      </c>
      <c r="T54" s="50">
        <f t="shared" si="1"/>
        <v>28849.841</v>
      </c>
      <c r="U54" s="49">
        <f t="shared" si="1"/>
        <v>36920.562999999995</v>
      </c>
      <c r="V54" s="50">
        <f t="shared" si="1"/>
        <v>45300.891299999996</v>
      </c>
      <c r="W54" s="49">
        <f t="shared" si="1"/>
        <v>1004.8752000000001</v>
      </c>
      <c r="X54" s="50">
        <f t="shared" si="1"/>
        <v>1458.5046000000002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29942.58</v>
      </c>
      <c r="P55" s="50">
        <f t="shared" si="2"/>
        <v>47756.52</v>
      </c>
      <c r="Q55" s="49">
        <f t="shared" si="2"/>
        <v>66518.009999999995</v>
      </c>
      <c r="R55" s="50">
        <f t="shared" si="2"/>
        <v>4245.0240000000003</v>
      </c>
      <c r="S55" s="49">
        <f t="shared" si="2"/>
        <v>9008.8932000000004</v>
      </c>
      <c r="T55" s="50">
        <f t="shared" si="2"/>
        <v>-5369.4497999999994</v>
      </c>
      <c r="U55" s="49">
        <f t="shared" si="2"/>
        <v>-9097.6211999999996</v>
      </c>
      <c r="V55" s="50">
        <f t="shared" si="2"/>
        <v>-4407.7852000000003</v>
      </c>
      <c r="W55" s="49">
        <f t="shared" si="2"/>
        <v>-37143.164799999999</v>
      </c>
      <c r="X55" s="50">
        <f t="shared" si="2"/>
        <v>-6622.0182000000004</v>
      </c>
    </row>
    <row r="56" spans="1:24" ht="19.899999999999999" customHeight="1" x14ac:dyDescent="0.25">
      <c r="A56" s="10" t="s">
        <v>44</v>
      </c>
      <c r="B56" s="11">
        <v>37396</v>
      </c>
      <c r="C56" s="11">
        <v>23082</v>
      </c>
      <c r="D56" s="11">
        <v>3388</v>
      </c>
      <c r="E56" s="11">
        <v>5552</v>
      </c>
      <c r="F56" s="11"/>
      <c r="G56" s="11"/>
      <c r="H56" s="11"/>
      <c r="I56" s="11"/>
      <c r="J56" s="11">
        <v>23604</v>
      </c>
      <c r="K56" s="11">
        <v>25435</v>
      </c>
      <c r="L56" s="11"/>
      <c r="N56" s="51" t="s">
        <v>439</v>
      </c>
      <c r="O56" s="52">
        <f>B135/100</f>
        <v>0.28999999999999998</v>
      </c>
      <c r="P56" s="52">
        <f t="shared" ref="P56:X56" si="3">C135/100</f>
        <v>0.14000000000000001</v>
      </c>
      <c r="Q56" s="52">
        <f t="shared" si="3"/>
        <v>1.61</v>
      </c>
      <c r="R56" s="52">
        <f t="shared" si="3"/>
        <v>0.93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-0.99</v>
      </c>
      <c r="W56" s="52">
        <f t="shared" si="3"/>
        <v>-0.16</v>
      </c>
      <c r="X56" s="52">
        <f t="shared" si="3"/>
        <v>-0.9</v>
      </c>
    </row>
    <row r="57" spans="1:24" ht="19.899999999999999" customHeight="1" x14ac:dyDescent="0.25">
      <c r="A57" s="12" t="s">
        <v>45</v>
      </c>
      <c r="B57" s="13">
        <v>30746</v>
      </c>
      <c r="C57" s="13">
        <v>19462</v>
      </c>
      <c r="D57" s="13">
        <v>0</v>
      </c>
      <c r="E57" s="13">
        <v>0</v>
      </c>
      <c r="F57" s="13">
        <v>0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13"/>
      <c r="N57" s="48" t="s">
        <v>440</v>
      </c>
      <c r="O57" s="53">
        <f>(B30+B29+B28)-(B66+B68)</f>
        <v>73271</v>
      </c>
      <c r="P57" s="53">
        <f t="shared" ref="P57:X57" si="4">(C30+C29+C28)-(C66+C68)</f>
        <v>76054</v>
      </c>
      <c r="Q57" s="53">
        <f t="shared" si="4"/>
        <v>104097</v>
      </c>
      <c r="R57" s="53">
        <f t="shared" si="4"/>
        <v>8600</v>
      </c>
      <c r="S57" s="53">
        <f t="shared" si="4"/>
        <v>1479</v>
      </c>
      <c r="T57" s="53">
        <f t="shared" si="4"/>
        <v>-3271</v>
      </c>
      <c r="U57" s="53">
        <f t="shared" si="4"/>
        <v>4654</v>
      </c>
      <c r="V57" s="53">
        <f t="shared" si="4"/>
        <v>27381</v>
      </c>
      <c r="W57" s="53">
        <f t="shared" si="4"/>
        <v>-7657</v>
      </c>
      <c r="X57" s="53">
        <f t="shared" si="4"/>
        <v>-3726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1664</v>
      </c>
      <c r="P58" s="53">
        <f t="shared" ref="P58:X58" si="5">C20</f>
        <v>1989</v>
      </c>
      <c r="Q58" s="53">
        <f t="shared" si="5"/>
        <v>2188</v>
      </c>
      <c r="R58" s="53">
        <f t="shared" si="5"/>
        <v>955</v>
      </c>
      <c r="S58" s="53">
        <f t="shared" si="5"/>
        <v>1307</v>
      </c>
      <c r="T58" s="53">
        <f t="shared" si="5"/>
        <v>286</v>
      </c>
      <c r="U58" s="53">
        <f t="shared" si="5"/>
        <v>352</v>
      </c>
      <c r="V58" s="53">
        <f t="shared" si="5"/>
        <v>447</v>
      </c>
      <c r="W58" s="53">
        <f t="shared" si="5"/>
        <v>491</v>
      </c>
      <c r="X58" s="53">
        <f t="shared" si="5"/>
        <v>68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74935</v>
      </c>
      <c r="P59" s="55">
        <f t="shared" ref="P59:X59" si="6">P57+P58</f>
        <v>78043</v>
      </c>
      <c r="Q59" s="54">
        <f t="shared" si="6"/>
        <v>106285</v>
      </c>
      <c r="R59" s="55">
        <f t="shared" si="6"/>
        <v>9555</v>
      </c>
      <c r="S59" s="54">
        <f t="shared" si="6"/>
        <v>2786</v>
      </c>
      <c r="T59" s="55">
        <f t="shared" si="6"/>
        <v>-2985</v>
      </c>
      <c r="U59" s="54">
        <f t="shared" si="6"/>
        <v>5006</v>
      </c>
      <c r="V59" s="55">
        <f t="shared" si="6"/>
        <v>27828</v>
      </c>
      <c r="W59" s="54">
        <f t="shared" si="6"/>
        <v>-7166</v>
      </c>
      <c r="X59" s="55">
        <f t="shared" si="6"/>
        <v>-3658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5341</v>
      </c>
      <c r="P60" s="53">
        <f t="shared" ref="P60:X60" si="7">C146</f>
        <v>1615</v>
      </c>
      <c r="Q60" s="53">
        <f t="shared" si="7"/>
        <v>677</v>
      </c>
      <c r="R60" s="53">
        <f t="shared" si="7"/>
        <v>359</v>
      </c>
      <c r="S60" s="53">
        <f t="shared" si="7"/>
        <v>143</v>
      </c>
      <c r="T60" s="53">
        <f t="shared" si="7"/>
        <v>79</v>
      </c>
      <c r="U60" s="53">
        <f t="shared" si="7"/>
        <v>107</v>
      </c>
      <c r="V60" s="53">
        <f t="shared" si="7"/>
        <v>194</v>
      </c>
      <c r="W60" s="53">
        <f t="shared" si="7"/>
        <v>259</v>
      </c>
      <c r="X60" s="53">
        <f t="shared" si="7"/>
        <v>45</v>
      </c>
    </row>
    <row r="61" spans="1:24" ht="19.899999999999999" customHeight="1" x14ac:dyDescent="0.25">
      <c r="A61" s="12" t="s">
        <v>49</v>
      </c>
      <c r="B61" s="13">
        <v>0</v>
      </c>
      <c r="C61" s="13">
        <v>0</v>
      </c>
      <c r="D61" s="13">
        <v>0</v>
      </c>
      <c r="E61" s="13">
        <v>0</v>
      </c>
      <c r="F61" s="13">
        <v>0</v>
      </c>
      <c r="G61" s="13">
        <v>0</v>
      </c>
      <c r="H61" s="13">
        <v>0</v>
      </c>
      <c r="I61" s="13">
        <v>0</v>
      </c>
      <c r="J61" s="13">
        <v>0</v>
      </c>
      <c r="K61" s="13">
        <v>0</v>
      </c>
      <c r="L61" s="13"/>
      <c r="N61" s="48" t="s">
        <v>444</v>
      </c>
      <c r="O61" s="56">
        <f>B165/B163</f>
        <v>0.30823682171354372</v>
      </c>
      <c r="P61" s="56">
        <f t="shared" ref="P61:X61" si="8">C165/C163</f>
        <v>0.31420887494397132</v>
      </c>
      <c r="Q61" s="56">
        <f>D165/D163</f>
        <v>0.28786229723282442</v>
      </c>
      <c r="R61" s="56">
        <f t="shared" si="8"/>
        <v>-0.56272401433691754</v>
      </c>
      <c r="S61" s="56">
        <f t="shared" si="8"/>
        <v>4.6356275303643724</v>
      </c>
      <c r="T61" s="56">
        <f t="shared" si="8"/>
        <v>0</v>
      </c>
      <c r="U61" s="56">
        <f t="shared" si="8"/>
        <v>0</v>
      </c>
      <c r="V61" s="56">
        <f t="shared" si="8"/>
        <v>0</v>
      </c>
      <c r="W61" s="56">
        <f t="shared" si="8"/>
        <v>-8.0410370164979894E-4</v>
      </c>
      <c r="X61" s="56">
        <f t="shared" si="8"/>
        <v>0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43884</v>
      </c>
      <c r="P62" s="53">
        <f t="shared" ref="P62:X62" si="9">C154</f>
        <v>97576</v>
      </c>
      <c r="Q62" s="53">
        <f t="shared" si="9"/>
        <v>130157</v>
      </c>
      <c r="R62" s="53">
        <f t="shared" si="9"/>
        <v>-4409</v>
      </c>
      <c r="S62" s="53">
        <f t="shared" si="9"/>
        <v>-2018</v>
      </c>
      <c r="T62" s="53">
        <f t="shared" si="9"/>
        <v>-12597</v>
      </c>
      <c r="U62" s="53">
        <f t="shared" si="9"/>
        <v>-10445</v>
      </c>
      <c r="V62" s="53">
        <f t="shared" si="9"/>
        <v>-8369</v>
      </c>
      <c r="W62" s="53">
        <f t="shared" si="9"/>
        <v>-40206</v>
      </c>
      <c r="X62" s="53">
        <f t="shared" si="9"/>
        <v>-7769</v>
      </c>
    </row>
    <row r="63" spans="1:24" ht="19.899999999999999" customHeight="1" x14ac:dyDescent="0.25">
      <c r="A63" s="12" t="s">
        <v>50</v>
      </c>
      <c r="B63" s="18">
        <v>6650</v>
      </c>
      <c r="C63" s="18">
        <v>3620</v>
      </c>
      <c r="D63" s="18">
        <v>3388</v>
      </c>
      <c r="E63" s="18">
        <v>5552</v>
      </c>
      <c r="F63" s="18">
        <v>0</v>
      </c>
      <c r="G63" s="18">
        <v>0</v>
      </c>
      <c r="H63" s="18">
        <v>0</v>
      </c>
      <c r="I63" s="18">
        <v>0</v>
      </c>
      <c r="J63" s="18">
        <v>23604</v>
      </c>
      <c r="K63" s="18">
        <v>25435</v>
      </c>
      <c r="L63" s="18"/>
      <c r="N63" s="51" t="s">
        <v>446</v>
      </c>
      <c r="O63" s="57">
        <f>O62*(1-O61)</f>
        <v>30357.335315922846</v>
      </c>
      <c r="P63" s="55">
        <f t="shared" ref="P63:X63" si="10">P62*(1-P61)</f>
        <v>66916.75481846706</v>
      </c>
      <c r="Q63" s="57">
        <f t="shared" si="10"/>
        <v>92689.706979067269</v>
      </c>
      <c r="R63" s="55">
        <f t="shared" si="10"/>
        <v>-6890.0501792114701</v>
      </c>
      <c r="S63" s="57">
        <f t="shared" si="10"/>
        <v>7336.6963562753035</v>
      </c>
      <c r="T63" s="55">
        <f t="shared" si="10"/>
        <v>-12597</v>
      </c>
      <c r="U63" s="57">
        <f t="shared" si="10"/>
        <v>-10445</v>
      </c>
      <c r="V63" s="55">
        <f t="shared" si="10"/>
        <v>-8369</v>
      </c>
      <c r="W63" s="57">
        <f t="shared" si="10"/>
        <v>-40238.329793428529</v>
      </c>
      <c r="X63" s="55">
        <f t="shared" si="10"/>
        <v>-7769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33465.335315922843</v>
      </c>
      <c r="P64" s="60">
        <f t="shared" ref="P64:V64" si="11">(P63+P60)-(P59-Q59+P60)</f>
        <v>95158.75481846706</v>
      </c>
      <c r="Q64" s="59">
        <f t="shared" si="11"/>
        <v>-4040.2930209327315</v>
      </c>
      <c r="R64" s="60">
        <f t="shared" si="11"/>
        <v>-13659.05017921147</v>
      </c>
      <c r="S64" s="59">
        <f t="shared" si="11"/>
        <v>1565.6963562753035</v>
      </c>
      <c r="T64" s="60">
        <f t="shared" si="11"/>
        <v>-4606</v>
      </c>
      <c r="U64" s="59">
        <f t="shared" si="11"/>
        <v>12377</v>
      </c>
      <c r="V64" s="60">
        <f t="shared" si="11"/>
        <v>-43363</v>
      </c>
      <c r="W64" s="59">
        <f>(W63+W60)-(W59-X59+W60)</f>
        <v>-36730.329793428529</v>
      </c>
      <c r="X64" s="60">
        <f>(X63+X60)-(X59+X60)</f>
        <v>-4111</v>
      </c>
    </row>
    <row r="65" spans="1:24" ht="19.899999999999999" customHeight="1" thickBot="1" x14ac:dyDescent="0.3">
      <c r="A65" s="12" t="s">
        <v>51</v>
      </c>
      <c r="B65" s="18">
        <v>57483</v>
      </c>
      <c r="C65" s="18">
        <v>14751</v>
      </c>
      <c r="D65" s="18">
        <v>28254</v>
      </c>
      <c r="E65" s="18">
        <v>4809</v>
      </c>
      <c r="F65" s="18">
        <v>38927</v>
      </c>
      <c r="G65" s="18">
        <v>4549</v>
      </c>
      <c r="H65" s="18">
        <v>806</v>
      </c>
      <c r="I65" s="18">
        <v>1331</v>
      </c>
      <c r="J65" s="18">
        <v>12460</v>
      </c>
      <c r="K65" s="18">
        <v>9381</v>
      </c>
      <c r="L65" s="18"/>
      <c r="N65" s="61" t="s">
        <v>448</v>
      </c>
      <c r="O65" s="62">
        <f>O64/O55</f>
        <v>1.117650359986442</v>
      </c>
      <c r="P65" s="63">
        <f>P64/P55</f>
        <v>1.9925814280116529</v>
      </c>
      <c r="Q65" s="64">
        <f t="shared" ref="Q65:X65" si="12">Q64/Q55</f>
        <v>-6.0739836037378925E-2</v>
      </c>
      <c r="R65" s="63">
        <f t="shared" si="12"/>
        <v>-3.2176614735774094</v>
      </c>
      <c r="S65" s="64">
        <f t="shared" si="12"/>
        <v>0.17379452964047831</v>
      </c>
      <c r="T65" s="63">
        <f t="shared" si="12"/>
        <v>0.85781600937958313</v>
      </c>
      <c r="U65" s="64">
        <f t="shared" si="12"/>
        <v>-1.360465524768167</v>
      </c>
      <c r="V65" s="63">
        <f t="shared" si="12"/>
        <v>9.8378205907129956</v>
      </c>
      <c r="W65" s="64">
        <f t="shared" si="12"/>
        <v>0.98888530342542402</v>
      </c>
      <c r="X65" s="63">
        <f t="shared" si="12"/>
        <v>0.6208077168981504</v>
      </c>
    </row>
    <row r="66" spans="1:24" ht="19.899999999999999" customHeight="1" x14ac:dyDescent="0.25">
      <c r="A66" s="10" t="s">
        <v>52</v>
      </c>
      <c r="B66" s="14">
        <v>53423</v>
      </c>
      <c r="C66" s="14">
        <v>11455</v>
      </c>
      <c r="D66" s="14">
        <v>27171</v>
      </c>
      <c r="E66" s="14">
        <v>4809</v>
      </c>
      <c r="F66" s="14">
        <v>38927</v>
      </c>
      <c r="G66" s="14">
        <v>4549</v>
      </c>
      <c r="H66" s="14">
        <v>806</v>
      </c>
      <c r="I66" s="14">
        <v>1331</v>
      </c>
      <c r="J66" s="14">
        <v>12460</v>
      </c>
      <c r="K66" s="14">
        <v>7374</v>
      </c>
      <c r="L66" s="14"/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0</v>
      </c>
      <c r="V66" s="71">
        <f t="shared" si="13"/>
        <v>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270583</v>
      </c>
      <c r="P67" s="71">
        <f t="shared" ref="P67:X67" si="14">C34</f>
        <v>173760</v>
      </c>
      <c r="Q67" s="71">
        <f t="shared" si="14"/>
        <v>144278</v>
      </c>
      <c r="R67" s="71">
        <f t="shared" si="14"/>
        <v>20971</v>
      </c>
      <c r="S67" s="71">
        <f t="shared" si="14"/>
        <v>49728</v>
      </c>
      <c r="T67" s="71">
        <f t="shared" si="14"/>
        <v>1564</v>
      </c>
      <c r="U67" s="71">
        <f t="shared" si="14"/>
        <v>5812</v>
      </c>
      <c r="V67" s="71">
        <f t="shared" si="14"/>
        <v>29159</v>
      </c>
      <c r="W67" s="71">
        <f t="shared" si="14"/>
        <v>28898</v>
      </c>
      <c r="X67" s="71">
        <f t="shared" si="14"/>
        <v>36307</v>
      </c>
    </row>
    <row r="68" spans="1:24" ht="19.899999999999999" customHeight="1" x14ac:dyDescent="0.25">
      <c r="A68" s="10" t="s">
        <v>54</v>
      </c>
      <c r="B68" s="14">
        <v>4060</v>
      </c>
      <c r="C68" s="14">
        <v>3296</v>
      </c>
      <c r="D68" s="14">
        <v>1083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0</v>
      </c>
      <c r="C69" s="13">
        <v>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2007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94879</v>
      </c>
      <c r="C71" s="18">
        <v>37833</v>
      </c>
      <c r="D71" s="18">
        <v>31642</v>
      </c>
      <c r="E71" s="18">
        <v>10361</v>
      </c>
      <c r="F71" s="18">
        <v>38927</v>
      </c>
      <c r="G71" s="18">
        <v>4549</v>
      </c>
      <c r="H71" s="18">
        <v>806</v>
      </c>
      <c r="I71" s="18">
        <v>1331</v>
      </c>
      <c r="J71" s="18">
        <v>36064</v>
      </c>
      <c r="K71" s="18">
        <v>34816</v>
      </c>
      <c r="L71" s="18"/>
    </row>
    <row r="72" spans="1:24" ht="19.899999999999999" customHeight="1" x14ac:dyDescent="0.25">
      <c r="A72" s="10" t="s">
        <v>57</v>
      </c>
      <c r="B72" s="11">
        <v>415898</v>
      </c>
      <c r="C72" s="11">
        <v>322770</v>
      </c>
      <c r="D72" s="11">
        <v>302582</v>
      </c>
      <c r="E72" s="11">
        <v>185295</v>
      </c>
      <c r="F72" s="11">
        <v>219093</v>
      </c>
      <c r="G72" s="11">
        <v>29621</v>
      </c>
      <c r="H72" s="11">
        <v>36367</v>
      </c>
      <c r="I72" s="11">
        <v>46465</v>
      </c>
      <c r="J72" s="11">
        <v>36348</v>
      </c>
      <c r="K72" s="11">
        <v>36307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73271</v>
      </c>
      <c r="C75" s="18">
        <v>76054</v>
      </c>
      <c r="D75" s="18">
        <v>104097</v>
      </c>
      <c r="E75" s="18">
        <v>9076</v>
      </c>
      <c r="F75" s="18">
        <v>1479</v>
      </c>
      <c r="G75" s="18">
        <v>-3271</v>
      </c>
      <c r="H75" s="18">
        <v>4654</v>
      </c>
      <c r="I75" s="18">
        <v>27381</v>
      </c>
      <c r="J75" s="18">
        <v>-7657</v>
      </c>
      <c r="K75" s="18">
        <v>-5733</v>
      </c>
      <c r="L75" s="18"/>
    </row>
    <row r="76" spans="1:24" ht="19.899999999999999" customHeight="1" x14ac:dyDescent="0.25">
      <c r="A76" s="10" t="s">
        <v>60</v>
      </c>
      <c r="B76" s="11">
        <v>358415</v>
      </c>
      <c r="C76" s="11">
        <v>308019</v>
      </c>
      <c r="D76" s="11">
        <v>274328</v>
      </c>
      <c r="E76" s="11">
        <v>180486</v>
      </c>
      <c r="F76" s="11">
        <v>180166</v>
      </c>
      <c r="G76" s="11">
        <v>25072</v>
      </c>
      <c r="H76" s="11">
        <v>35561</v>
      </c>
      <c r="I76" s="11">
        <v>45134</v>
      </c>
      <c r="J76" s="11">
        <v>23888</v>
      </c>
      <c r="K76" s="11">
        <v>26926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379020</v>
      </c>
      <c r="C80" s="13">
        <v>379020</v>
      </c>
      <c r="D80" s="13">
        <v>379020</v>
      </c>
      <c r="E80" s="13">
        <v>379020</v>
      </c>
      <c r="F80" s="13">
        <v>379020</v>
      </c>
      <c r="G80" s="13">
        <v>127062</v>
      </c>
      <c r="H80" s="13">
        <v>123274</v>
      </c>
      <c r="I80" s="13">
        <v>123274</v>
      </c>
      <c r="J80" s="13">
        <v>94065</v>
      </c>
      <c r="K80" s="13">
        <v>16012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750000</v>
      </c>
      <c r="C82" s="13">
        <v>750000</v>
      </c>
      <c r="D82" s="13">
        <v>750000</v>
      </c>
      <c r="E82" s="13">
        <v>750000</v>
      </c>
      <c r="F82" s="13">
        <v>750000</v>
      </c>
      <c r="G82" s="13">
        <v>200000</v>
      </c>
      <c r="H82" s="13">
        <v>200000</v>
      </c>
      <c r="I82" s="13">
        <v>200000</v>
      </c>
      <c r="J82" s="13">
        <v>200000</v>
      </c>
      <c r="K82" s="13">
        <v>25000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100</v>
      </c>
      <c r="H83" s="15">
        <v>100</v>
      </c>
      <c r="I83" s="15">
        <v>100</v>
      </c>
      <c r="J83" s="15">
        <v>100</v>
      </c>
      <c r="K83" s="15">
        <v>100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379020</v>
      </c>
      <c r="C86" s="13">
        <v>379020</v>
      </c>
      <c r="D86" s="13">
        <v>379020</v>
      </c>
      <c r="E86" s="13">
        <v>379020</v>
      </c>
      <c r="F86" s="13">
        <v>272172</v>
      </c>
      <c r="G86" s="13">
        <v>125162</v>
      </c>
      <c r="H86" s="13">
        <v>123274</v>
      </c>
      <c r="I86" s="13">
        <v>121093</v>
      </c>
      <c r="J86" s="13">
        <v>93044</v>
      </c>
      <c r="K86" s="13">
        <v>15666</v>
      </c>
      <c r="L86" s="13"/>
    </row>
    <row r="87" spans="1:12" ht="19.899999999999999" customHeight="1" x14ac:dyDescent="0.25">
      <c r="A87" s="10" t="s">
        <v>69</v>
      </c>
      <c r="B87" s="14">
        <v>380468</v>
      </c>
      <c r="C87" s="14">
        <v>381580</v>
      </c>
      <c r="D87" s="14">
        <v>380583</v>
      </c>
      <c r="E87" s="14">
        <v>379020</v>
      </c>
      <c r="F87" s="14">
        <v>277861</v>
      </c>
      <c r="G87" s="14">
        <v>125162</v>
      </c>
      <c r="H87" s="14">
        <v>123274</v>
      </c>
      <c r="I87" s="14">
        <v>121093</v>
      </c>
      <c r="J87" s="14">
        <v>93044</v>
      </c>
      <c r="K87" s="14">
        <v>0</v>
      </c>
      <c r="L87" s="14"/>
    </row>
    <row r="88" spans="1:12" ht="19.899999999999999" customHeight="1" x14ac:dyDescent="0.25">
      <c r="A88" s="12" t="s">
        <v>70</v>
      </c>
      <c r="B88" s="13">
        <v>0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0</v>
      </c>
      <c r="C89" s="15">
        <v>0</v>
      </c>
      <c r="D89" s="15">
        <v>0</v>
      </c>
      <c r="E89" s="15">
        <v>0</v>
      </c>
      <c r="F89" s="15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0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3">
        <v>0</v>
      </c>
      <c r="I94" s="13">
        <v>0</v>
      </c>
      <c r="J94" s="13">
        <v>0</v>
      </c>
      <c r="K94" s="13">
        <v>-4000</v>
      </c>
      <c r="L94" s="13"/>
    </row>
    <row r="95" spans="1:12" ht="19.899999999999999" customHeight="1" x14ac:dyDescent="0.25">
      <c r="A95" s="10" t="s">
        <v>77</v>
      </c>
      <c r="B95" s="14">
        <v>0</v>
      </c>
      <c r="C95" s="14">
        <v>0</v>
      </c>
      <c r="D95" s="14">
        <v>0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0</v>
      </c>
      <c r="L95" s="14"/>
    </row>
    <row r="96" spans="1:12" ht="19.899999999999999" customHeight="1" x14ac:dyDescent="0.25">
      <c r="A96" s="12" t="s">
        <v>78</v>
      </c>
      <c r="B96" s="13">
        <v>654</v>
      </c>
      <c r="C96" s="13">
        <v>608</v>
      </c>
      <c r="D96" s="13">
        <v>402</v>
      </c>
      <c r="E96" s="13">
        <v>255</v>
      </c>
      <c r="F96" s="13">
        <v>0</v>
      </c>
      <c r="G96" s="13">
        <v>0</v>
      </c>
      <c r="H96" s="13">
        <v>0</v>
      </c>
      <c r="I96" s="13">
        <v>0</v>
      </c>
      <c r="J96" s="13">
        <v>506</v>
      </c>
      <c r="K96" s="13">
        <v>1478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0</v>
      </c>
      <c r="C98" s="13">
        <v>0</v>
      </c>
      <c r="D98" s="16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0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  <c r="I102" s="13">
        <v>0</v>
      </c>
      <c r="J102" s="13">
        <v>0</v>
      </c>
      <c r="K102" s="13">
        <v>19534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433</v>
      </c>
      <c r="K103" s="14">
        <v>522</v>
      </c>
      <c r="L103" s="14"/>
    </row>
    <row r="104" spans="1:12" ht="19.899999999999999" customHeight="1" x14ac:dyDescent="0.25">
      <c r="A104" s="12" t="s">
        <v>86</v>
      </c>
      <c r="B104" s="13">
        <v>0</v>
      </c>
      <c r="C104" s="13">
        <v>0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21604</v>
      </c>
      <c r="K104" s="13">
        <v>989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32808</v>
      </c>
      <c r="G105" s="15">
        <v>0</v>
      </c>
      <c r="H105" s="15">
        <v>0</v>
      </c>
      <c r="I105" s="15">
        <v>0</v>
      </c>
      <c r="J105" s="15">
        <v>0</v>
      </c>
      <c r="K105" s="15">
        <v>1018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6650</v>
      </c>
      <c r="C109" s="14">
        <v>3620</v>
      </c>
      <c r="D109" s="14">
        <v>3388</v>
      </c>
      <c r="E109" s="14">
        <v>5552</v>
      </c>
      <c r="F109" s="14">
        <v>0</v>
      </c>
      <c r="G109" s="14">
        <v>0</v>
      </c>
      <c r="H109" s="14">
        <v>0</v>
      </c>
      <c r="I109" s="14">
        <v>0</v>
      </c>
      <c r="J109" s="14">
        <v>433</v>
      </c>
      <c r="K109" s="14">
        <v>522</v>
      </c>
      <c r="L109" s="14"/>
    </row>
    <row r="110" spans="1:12" ht="19.899999999999999" customHeight="1" x14ac:dyDescent="0.25">
      <c r="A110" s="12" t="s">
        <v>92</v>
      </c>
      <c r="B110" s="13">
        <v>6650</v>
      </c>
      <c r="C110" s="13">
        <v>3620</v>
      </c>
      <c r="D110" s="13">
        <v>3388</v>
      </c>
      <c r="E110" s="13">
        <v>5552</v>
      </c>
      <c r="F110" s="13">
        <v>0</v>
      </c>
      <c r="G110" s="13">
        <v>0</v>
      </c>
      <c r="H110" s="13">
        <v>0</v>
      </c>
      <c r="I110" s="13">
        <v>0</v>
      </c>
      <c r="J110" s="13">
        <v>433</v>
      </c>
      <c r="K110" s="13">
        <v>522</v>
      </c>
      <c r="L110" s="13"/>
    </row>
    <row r="111" spans="1:12" ht="19.899999999999999" customHeight="1" x14ac:dyDescent="0.25">
      <c r="A111" s="10" t="s">
        <v>93</v>
      </c>
      <c r="B111" s="14">
        <v>0</v>
      </c>
      <c r="C111" s="14">
        <v>0</v>
      </c>
      <c r="D111" s="14">
        <v>4870</v>
      </c>
      <c r="E111" s="14">
        <v>0</v>
      </c>
      <c r="F111" s="14">
        <v>0</v>
      </c>
      <c r="G111" s="15">
        <v>0</v>
      </c>
      <c r="H111" s="14">
        <v>0</v>
      </c>
      <c r="I111" s="14">
        <v>0</v>
      </c>
      <c r="J111" s="14">
        <v>0</v>
      </c>
      <c r="K111" s="14">
        <v>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/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/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/>
      <c r="K115" s="7"/>
      <c r="L115" s="7"/>
    </row>
    <row r="116" spans="1:13" ht="19.899999999999999" customHeight="1" x14ac:dyDescent="0.25">
      <c r="A116" s="12" t="s">
        <v>98</v>
      </c>
      <c r="B116" s="13">
        <v>0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238</v>
      </c>
      <c r="K116" s="13">
        <v>0</v>
      </c>
      <c r="L116" s="13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14"/>
    </row>
    <row r="118" spans="1:13" ht="19.899999999999999" customHeight="1" x14ac:dyDescent="0.25">
      <c r="A118" s="12" t="s">
        <v>100</v>
      </c>
      <c r="B118" s="13">
        <v>343</v>
      </c>
      <c r="C118" s="13">
        <v>208</v>
      </c>
      <c r="D118" s="13">
        <v>135</v>
      </c>
      <c r="E118" s="13">
        <v>460</v>
      </c>
      <c r="F118" s="13">
        <v>737</v>
      </c>
      <c r="G118" s="13">
        <v>50</v>
      </c>
      <c r="H118" s="13">
        <v>67</v>
      </c>
      <c r="I118" s="13">
        <v>87</v>
      </c>
      <c r="J118" s="13">
        <v>61</v>
      </c>
      <c r="K118" s="13">
        <v>36</v>
      </c>
      <c r="L118" s="13"/>
    </row>
    <row r="119" spans="1:13" ht="19.899999999999999" customHeight="1" x14ac:dyDescent="0.25">
      <c r="A119" s="10" t="s">
        <v>101</v>
      </c>
      <c r="B119" s="14">
        <v>1321</v>
      </c>
      <c r="C119" s="14">
        <v>1781</v>
      </c>
      <c r="D119" s="14">
        <v>2053</v>
      </c>
      <c r="E119" s="14">
        <v>495</v>
      </c>
      <c r="F119" s="14">
        <v>570</v>
      </c>
      <c r="G119" s="14">
        <v>236</v>
      </c>
      <c r="H119" s="14">
        <v>285</v>
      </c>
      <c r="I119" s="14">
        <v>360</v>
      </c>
      <c r="J119" s="14">
        <v>430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32</v>
      </c>
      <c r="L120" s="13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>
        <v>0</v>
      </c>
      <c r="K121" s="14">
        <v>241</v>
      </c>
      <c r="L121" s="14"/>
    </row>
    <row r="122" spans="1:13" ht="19.899999999999999" customHeight="1" x14ac:dyDescent="0.25">
      <c r="A122" s="12" t="s">
        <v>104</v>
      </c>
      <c r="B122" s="13">
        <v>0</v>
      </c>
      <c r="C122" s="16">
        <v>0</v>
      </c>
      <c r="D122" s="9">
        <v>0</v>
      </c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0</v>
      </c>
      <c r="C123" s="15">
        <v>0</v>
      </c>
      <c r="D123" s="7">
        <v>0</v>
      </c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0</v>
      </c>
      <c r="C124" s="16">
        <v>0</v>
      </c>
      <c r="D124" s="9">
        <v>0</v>
      </c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337</v>
      </c>
      <c r="C131" s="3" t="s">
        <v>337</v>
      </c>
      <c r="D131" s="3" t="s">
        <v>337</v>
      </c>
      <c r="E131" s="3" t="s">
        <v>337</v>
      </c>
      <c r="F131" s="3" t="s">
        <v>337</v>
      </c>
      <c r="G131" s="3" t="s">
        <v>337</v>
      </c>
      <c r="H131" s="3" t="s">
        <v>337</v>
      </c>
      <c r="I131" s="3" t="s">
        <v>337</v>
      </c>
      <c r="J131" s="3" t="s">
        <v>337</v>
      </c>
      <c r="K131" s="3" t="s">
        <v>337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302122</v>
      </c>
      <c r="C134" s="11">
        <v>234261</v>
      </c>
      <c r="D134" s="11">
        <v>205318</v>
      </c>
      <c r="E134" s="11">
        <v>78743</v>
      </c>
      <c r="F134" s="11">
        <v>40901</v>
      </c>
      <c r="G134" s="11">
        <v>0</v>
      </c>
      <c r="H134" s="11">
        <v>0</v>
      </c>
      <c r="I134" s="11">
        <v>5</v>
      </c>
      <c r="J134" s="11">
        <v>410</v>
      </c>
      <c r="K134" s="11">
        <v>487</v>
      </c>
      <c r="L134" s="11"/>
    </row>
    <row r="135" spans="1:12" ht="19.899999999999999" customHeight="1" x14ac:dyDescent="0.25">
      <c r="A135" s="12" t="s">
        <v>110</v>
      </c>
      <c r="B135" s="17">
        <v>29</v>
      </c>
      <c r="C135" s="17">
        <v>14</v>
      </c>
      <c r="D135" s="17">
        <v>161</v>
      </c>
      <c r="E135" s="17">
        <v>93</v>
      </c>
      <c r="F135" s="17">
        <v>0</v>
      </c>
      <c r="G135" s="17">
        <v>0</v>
      </c>
      <c r="H135" s="17">
        <v>0</v>
      </c>
      <c r="I135" s="17">
        <v>-99</v>
      </c>
      <c r="J135" s="17">
        <v>-16</v>
      </c>
      <c r="K135" s="17">
        <v>-90</v>
      </c>
      <c r="L135" s="17"/>
    </row>
    <row r="136" spans="1:12" ht="19.899999999999999" customHeight="1" x14ac:dyDescent="0.25">
      <c r="A136" s="10" t="s">
        <v>111</v>
      </c>
      <c r="B136" s="11">
        <v>190475</v>
      </c>
      <c r="C136" s="11">
        <v>81595</v>
      </c>
      <c r="D136" s="11">
        <v>63318</v>
      </c>
      <c r="E136" s="11">
        <v>29191</v>
      </c>
      <c r="F136" s="11">
        <v>15533</v>
      </c>
      <c r="G136" s="11">
        <v>0</v>
      </c>
      <c r="H136" s="11">
        <v>0</v>
      </c>
      <c r="I136" s="11">
        <v>0</v>
      </c>
      <c r="J136" s="11">
        <v>883</v>
      </c>
      <c r="K136" s="11">
        <v>662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57955</v>
      </c>
      <c r="C138" s="14">
        <v>116188</v>
      </c>
      <c r="D138" s="14">
        <v>141130</v>
      </c>
      <c r="E138" s="14">
        <v>9024</v>
      </c>
      <c r="F138" s="14">
        <v>4906</v>
      </c>
      <c r="G138" s="14">
        <v>-8056</v>
      </c>
      <c r="H138" s="14">
        <v>-4521</v>
      </c>
      <c r="I138" s="14">
        <v>-3437</v>
      </c>
      <c r="J138" s="14">
        <v>-32966</v>
      </c>
      <c r="K138" s="14">
        <v>-4475</v>
      </c>
      <c r="L138" s="14"/>
    </row>
    <row r="139" spans="1:12" ht="19.899999999999999" customHeight="1" x14ac:dyDescent="0.25">
      <c r="A139" s="12" t="s">
        <v>113</v>
      </c>
      <c r="B139" s="18">
        <v>57955</v>
      </c>
      <c r="C139" s="18">
        <v>116188</v>
      </c>
      <c r="D139" s="18">
        <v>141130</v>
      </c>
      <c r="E139" s="18">
        <v>9024</v>
      </c>
      <c r="F139" s="18">
        <v>4906</v>
      </c>
      <c r="G139" s="18">
        <v>-8056</v>
      </c>
      <c r="H139" s="18">
        <v>-4521</v>
      </c>
      <c r="I139" s="18">
        <v>-3437</v>
      </c>
      <c r="J139" s="18">
        <v>-32966</v>
      </c>
      <c r="K139" s="18">
        <v>-4475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3695</v>
      </c>
      <c r="C141" s="13">
        <v>11487</v>
      </c>
      <c r="D141" s="13">
        <v>6892</v>
      </c>
      <c r="E141" s="13">
        <v>7273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6">
        <v>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721</v>
      </c>
      <c r="C143" s="13">
        <v>482</v>
      </c>
      <c r="D143" s="13">
        <v>302</v>
      </c>
      <c r="E143" s="13">
        <v>1071</v>
      </c>
      <c r="F143" s="13">
        <v>698</v>
      </c>
      <c r="G143" s="13">
        <v>171</v>
      </c>
      <c r="H143" s="13">
        <v>218</v>
      </c>
      <c r="I143" s="13">
        <v>207</v>
      </c>
      <c r="J143" s="13">
        <v>555</v>
      </c>
      <c r="K143" s="13">
        <v>259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48</v>
      </c>
      <c r="I144" s="15">
        <v>51</v>
      </c>
      <c r="J144" s="15">
        <v>51</v>
      </c>
      <c r="K144" s="15">
        <v>112</v>
      </c>
      <c r="L144" s="15"/>
    </row>
    <row r="145" spans="1:12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/>
    </row>
    <row r="146" spans="1:12" ht="19.899999999999999" customHeight="1" x14ac:dyDescent="0.25">
      <c r="A146" s="10" t="s">
        <v>119</v>
      </c>
      <c r="B146" s="14">
        <v>5341</v>
      </c>
      <c r="C146" s="14">
        <v>1615</v>
      </c>
      <c r="D146" s="14">
        <v>677</v>
      </c>
      <c r="E146" s="14">
        <v>359</v>
      </c>
      <c r="F146" s="14">
        <v>143</v>
      </c>
      <c r="G146" s="14">
        <v>79</v>
      </c>
      <c r="H146" s="14">
        <v>107</v>
      </c>
      <c r="I146" s="14">
        <v>194</v>
      </c>
      <c r="J146" s="14">
        <v>259</v>
      </c>
      <c r="K146" s="14">
        <v>45</v>
      </c>
      <c r="L146" s="14"/>
    </row>
    <row r="147" spans="1:12" ht="19.899999999999999" customHeight="1" x14ac:dyDescent="0.25">
      <c r="A147" s="12" t="s">
        <v>120</v>
      </c>
      <c r="B147" s="13">
        <v>0</v>
      </c>
      <c r="C147" s="13">
        <v>0</v>
      </c>
      <c r="D147" s="13">
        <v>0</v>
      </c>
      <c r="E147" s="13">
        <v>537</v>
      </c>
      <c r="F147" s="13">
        <v>415</v>
      </c>
      <c r="G147" s="13">
        <v>320</v>
      </c>
      <c r="H147" s="13">
        <v>288</v>
      </c>
      <c r="I147" s="13">
        <v>312</v>
      </c>
      <c r="J147" s="13">
        <v>176</v>
      </c>
      <c r="K147" s="13">
        <v>276</v>
      </c>
      <c r="L147" s="13"/>
    </row>
    <row r="148" spans="1:12" ht="19.899999999999999" customHeight="1" x14ac:dyDescent="0.25">
      <c r="A148" s="10" t="s">
        <v>121</v>
      </c>
      <c r="B148" s="14">
        <v>4314</v>
      </c>
      <c r="C148" s="14">
        <v>5028</v>
      </c>
      <c r="D148" s="14">
        <v>3102</v>
      </c>
      <c r="E148" s="14">
        <v>4193</v>
      </c>
      <c r="F148" s="14">
        <v>5668</v>
      </c>
      <c r="G148" s="14">
        <v>3971</v>
      </c>
      <c r="H148" s="14">
        <v>5263</v>
      </c>
      <c r="I148" s="14">
        <v>4168</v>
      </c>
      <c r="J148" s="14">
        <v>6199</v>
      </c>
      <c r="K148" s="14">
        <v>2602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/>
      <c r="G150" s="15"/>
      <c r="H150" s="15"/>
      <c r="I150" s="15"/>
      <c r="J150" s="15"/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14071</v>
      </c>
      <c r="C152" s="11">
        <v>18612</v>
      </c>
      <c r="D152" s="11">
        <v>10973</v>
      </c>
      <c r="E152" s="11">
        <v>13433</v>
      </c>
      <c r="F152" s="11">
        <v>6924</v>
      </c>
      <c r="G152" s="11">
        <v>4541</v>
      </c>
      <c r="H152" s="11">
        <v>5924</v>
      </c>
      <c r="I152" s="11">
        <v>4932</v>
      </c>
      <c r="J152" s="11">
        <v>7240</v>
      </c>
      <c r="K152" s="11">
        <v>3294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43884</v>
      </c>
      <c r="C154" s="11">
        <v>97576</v>
      </c>
      <c r="D154" s="11">
        <v>130157</v>
      </c>
      <c r="E154" s="11">
        <v>-4409</v>
      </c>
      <c r="F154" s="11">
        <v>-2018</v>
      </c>
      <c r="G154" s="11">
        <v>-12597</v>
      </c>
      <c r="H154" s="11">
        <v>-10445</v>
      </c>
      <c r="I154" s="11">
        <v>-8369</v>
      </c>
      <c r="J154" s="11">
        <v>-40206</v>
      </c>
      <c r="K154" s="11">
        <v>-7769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4160</v>
      </c>
      <c r="K156" s="15">
        <v>1797</v>
      </c>
      <c r="L156" s="15"/>
    </row>
    <row r="157" spans="1:12" ht="19.899999999999999" customHeight="1" x14ac:dyDescent="0.25">
      <c r="A157" s="12" t="s">
        <v>128</v>
      </c>
      <c r="B157" s="13">
        <v>3939</v>
      </c>
      <c r="C157" s="13">
        <v>7281</v>
      </c>
      <c r="D157" s="13">
        <v>3987</v>
      </c>
      <c r="E157" s="13">
        <v>1061</v>
      </c>
      <c r="F157" s="13">
        <v>289</v>
      </c>
      <c r="G157" s="13">
        <v>108</v>
      </c>
      <c r="H157" s="13">
        <v>872</v>
      </c>
      <c r="I157" s="13">
        <v>1811</v>
      </c>
      <c r="J157" s="13">
        <v>138</v>
      </c>
      <c r="K157" s="13">
        <v>0</v>
      </c>
      <c r="L157" s="13"/>
    </row>
    <row r="158" spans="1:12" ht="19.899999999999999" customHeight="1" x14ac:dyDescent="0.25">
      <c r="A158" s="10" t="s">
        <v>129</v>
      </c>
      <c r="B158" s="14">
        <v>74</v>
      </c>
      <c r="C158" s="14">
        <v>0</v>
      </c>
      <c r="D158" s="14">
        <v>0</v>
      </c>
      <c r="E158" s="14">
        <v>0</v>
      </c>
      <c r="F158" s="14">
        <v>0</v>
      </c>
      <c r="G158" s="14">
        <v>0</v>
      </c>
      <c r="H158" s="14">
        <v>0</v>
      </c>
      <c r="I158" s="14">
        <v>7</v>
      </c>
      <c r="J158" s="14">
        <v>157</v>
      </c>
      <c r="K158" s="14">
        <v>100</v>
      </c>
      <c r="L158" s="14"/>
    </row>
    <row r="159" spans="1:12" ht="19.899999999999999" customHeight="1" x14ac:dyDescent="0.25">
      <c r="A159" s="12" t="s">
        <v>130</v>
      </c>
      <c r="B159" s="18">
        <v>3865</v>
      </c>
      <c r="C159" s="18">
        <v>7281</v>
      </c>
      <c r="D159" s="18">
        <v>3987</v>
      </c>
      <c r="E159" s="18">
        <v>1061</v>
      </c>
      <c r="F159" s="18">
        <v>289</v>
      </c>
      <c r="G159" s="18">
        <v>108</v>
      </c>
      <c r="H159" s="18">
        <v>872</v>
      </c>
      <c r="I159" s="18">
        <v>1804</v>
      </c>
      <c r="J159" s="18">
        <v>4141</v>
      </c>
      <c r="K159" s="18">
        <v>1697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0</v>
      </c>
      <c r="C161" s="17">
        <v>0</v>
      </c>
      <c r="D161" s="17">
        <v>0</v>
      </c>
      <c r="E161" s="18">
        <v>0</v>
      </c>
      <c r="F161" s="18">
        <v>0</v>
      </c>
      <c r="G161" s="18">
        <v>0</v>
      </c>
      <c r="H161" s="18">
        <v>0</v>
      </c>
      <c r="I161" s="17">
        <v>0</v>
      </c>
      <c r="J161" s="18">
        <v>0</v>
      </c>
      <c r="K161" s="18">
        <v>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47749</v>
      </c>
      <c r="C163" s="18">
        <v>104857</v>
      </c>
      <c r="D163" s="18">
        <v>134144</v>
      </c>
      <c r="E163" s="18">
        <v>-3348</v>
      </c>
      <c r="F163" s="18">
        <v>-1729</v>
      </c>
      <c r="G163" s="18">
        <v>-12489</v>
      </c>
      <c r="H163" s="18">
        <v>-9573</v>
      </c>
      <c r="I163" s="18">
        <v>-6565</v>
      </c>
      <c r="J163" s="18">
        <v>-36065</v>
      </c>
      <c r="K163" s="18">
        <v>-6072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14718</v>
      </c>
      <c r="C165" s="18">
        <v>32947</v>
      </c>
      <c r="D165" s="18">
        <v>38615</v>
      </c>
      <c r="E165" s="18">
        <v>1884</v>
      </c>
      <c r="F165" s="18">
        <v>-8015</v>
      </c>
      <c r="G165" s="18">
        <v>0</v>
      </c>
      <c r="H165" s="18">
        <v>0</v>
      </c>
      <c r="I165" s="18">
        <v>0</v>
      </c>
      <c r="J165" s="18">
        <v>29</v>
      </c>
      <c r="K165" s="18">
        <v>0</v>
      </c>
      <c r="L165" s="18"/>
    </row>
    <row r="166" spans="1:12" ht="19.899999999999999" customHeight="1" x14ac:dyDescent="0.25">
      <c r="A166" s="10" t="s">
        <v>134</v>
      </c>
      <c r="B166" s="14">
        <v>3434</v>
      </c>
      <c r="C166" s="14">
        <v>13438</v>
      </c>
      <c r="D166" s="14">
        <v>32499</v>
      </c>
      <c r="E166" s="14">
        <v>0</v>
      </c>
      <c r="F166" s="14">
        <v>0</v>
      </c>
      <c r="G166" s="14">
        <v>0</v>
      </c>
      <c r="H166" s="14">
        <v>0</v>
      </c>
      <c r="I166" s="14">
        <v>0</v>
      </c>
      <c r="J166" s="14">
        <v>0</v>
      </c>
      <c r="K166" s="14">
        <v>0</v>
      </c>
      <c r="L166" s="14"/>
    </row>
    <row r="167" spans="1:12" ht="19.899999999999999" customHeight="1" x14ac:dyDescent="0.25">
      <c r="A167" s="12" t="s">
        <v>135</v>
      </c>
      <c r="B167" s="13">
        <v>11284</v>
      </c>
      <c r="C167" s="13">
        <v>19509</v>
      </c>
      <c r="D167" s="13">
        <v>6084</v>
      </c>
      <c r="E167" s="13">
        <v>2689</v>
      </c>
      <c r="F167" s="13">
        <v>-8015</v>
      </c>
      <c r="G167" s="13">
        <v>0</v>
      </c>
      <c r="H167" s="13">
        <v>0</v>
      </c>
      <c r="I167" s="13">
        <v>0</v>
      </c>
      <c r="J167" s="13">
        <v>0</v>
      </c>
      <c r="K167" s="13">
        <v>0</v>
      </c>
      <c r="L167" s="13"/>
    </row>
    <row r="168" spans="1:12" ht="19.899999999999999" customHeight="1" x14ac:dyDescent="0.25">
      <c r="A168" s="10" t="s">
        <v>136</v>
      </c>
      <c r="B168" s="14">
        <v>0</v>
      </c>
      <c r="C168" s="14">
        <v>0</v>
      </c>
      <c r="D168" s="14">
        <v>32</v>
      </c>
      <c r="E168" s="14">
        <v>-805</v>
      </c>
      <c r="F168" s="14">
        <v>0</v>
      </c>
      <c r="G168" s="14">
        <v>0</v>
      </c>
      <c r="H168" s="14">
        <v>0</v>
      </c>
      <c r="I168" s="14">
        <v>0</v>
      </c>
      <c r="J168" s="14">
        <v>29</v>
      </c>
      <c r="K168" s="14">
        <v>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33031</v>
      </c>
      <c r="C170" s="11">
        <v>71910</v>
      </c>
      <c r="D170" s="11">
        <v>95529</v>
      </c>
      <c r="E170" s="11">
        <v>-5232</v>
      </c>
      <c r="F170" s="11">
        <v>6286</v>
      </c>
      <c r="G170" s="11">
        <v>-12489</v>
      </c>
      <c r="H170" s="11">
        <v>-9573</v>
      </c>
      <c r="I170" s="11">
        <v>-6565</v>
      </c>
      <c r="J170" s="11">
        <v>-36094</v>
      </c>
      <c r="K170" s="11">
        <v>-6072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1539</v>
      </c>
      <c r="J172" s="15">
        <v>-19616</v>
      </c>
      <c r="K172" s="15">
        <v>-19700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15101</v>
      </c>
      <c r="C174" s="14">
        <v>33662</v>
      </c>
      <c r="D174" s="14">
        <v>39773</v>
      </c>
      <c r="E174" s="14">
        <v>1174</v>
      </c>
      <c r="F174" s="14">
        <v>5352</v>
      </c>
      <c r="G174" s="14">
        <v>-2851</v>
      </c>
      <c r="H174" s="14">
        <v>-371</v>
      </c>
      <c r="I174" s="14">
        <v>-256</v>
      </c>
      <c r="J174" s="14">
        <v>-987</v>
      </c>
      <c r="K174" s="14">
        <v>0</v>
      </c>
      <c r="L174" s="14"/>
    </row>
    <row r="175" spans="1:12" ht="19.899999999999999" customHeight="1" x14ac:dyDescent="0.25">
      <c r="A175" s="12" t="s">
        <v>141</v>
      </c>
      <c r="B175" s="18">
        <v>17930</v>
      </c>
      <c r="C175" s="18">
        <v>38248</v>
      </c>
      <c r="D175" s="18">
        <v>55756</v>
      </c>
      <c r="E175" s="18">
        <v>-6406</v>
      </c>
      <c r="F175" s="18">
        <v>934</v>
      </c>
      <c r="G175" s="18">
        <v>-9638</v>
      </c>
      <c r="H175" s="18">
        <v>-9202</v>
      </c>
      <c r="I175" s="18">
        <v>-4770</v>
      </c>
      <c r="J175" s="18">
        <v>-54723</v>
      </c>
      <c r="K175" s="18">
        <v>-25772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17930</v>
      </c>
      <c r="C177" s="13">
        <v>38248</v>
      </c>
      <c r="D177" s="13">
        <v>55756</v>
      </c>
      <c r="E177" s="13">
        <v>-6403</v>
      </c>
      <c r="F177" s="13">
        <v>7211</v>
      </c>
      <c r="G177" s="13">
        <v>-5530</v>
      </c>
      <c r="H177" s="13">
        <v>-9202</v>
      </c>
      <c r="I177" s="13">
        <v>-8507</v>
      </c>
      <c r="J177" s="13">
        <v>-38973</v>
      </c>
      <c r="K177" s="13">
        <v>-6072</v>
      </c>
      <c r="L177" s="13"/>
    </row>
    <row r="178" spans="1:12" ht="19.899999999999999" customHeight="1" x14ac:dyDescent="0.25">
      <c r="A178" s="10" t="s">
        <v>143</v>
      </c>
      <c r="B178" s="22">
        <v>4.7</v>
      </c>
      <c r="C178" s="22">
        <v>10.1</v>
      </c>
      <c r="D178" s="15">
        <v>14.7</v>
      </c>
      <c r="E178" s="15">
        <v>-1.7</v>
      </c>
      <c r="F178" s="15">
        <v>2.7</v>
      </c>
      <c r="G178" s="15">
        <v>-4.4000000000000004</v>
      </c>
      <c r="H178" s="15">
        <v>-7.5</v>
      </c>
      <c r="I178" s="15">
        <v>-7</v>
      </c>
      <c r="J178" s="15">
        <v>-41.7</v>
      </c>
      <c r="K178" s="15">
        <v>-38.799999999999997</v>
      </c>
      <c r="L178" s="15"/>
    </row>
    <row r="179" spans="1:12" ht="19.899999999999999" customHeight="1" x14ac:dyDescent="0.25">
      <c r="A179" s="12" t="s">
        <v>144</v>
      </c>
      <c r="B179" s="16">
        <v>0</v>
      </c>
      <c r="C179" s="16">
        <v>0</v>
      </c>
      <c r="D179" s="16">
        <v>10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/>
    </row>
    <row r="180" spans="1:12" ht="19.899999999999999" customHeight="1" x14ac:dyDescent="0.25">
      <c r="A180" s="10" t="s">
        <v>145</v>
      </c>
      <c r="B180" s="15">
        <v>0</v>
      </c>
      <c r="C180" s="15">
        <v>0</v>
      </c>
      <c r="D180" s="15">
        <v>8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52920</v>
      </c>
      <c r="C184" s="14">
        <v>110678</v>
      </c>
      <c r="D184" s="14">
        <v>137726</v>
      </c>
      <c r="E184" s="14">
        <v>3223</v>
      </c>
      <c r="F184" s="14">
        <v>-1875</v>
      </c>
      <c r="G184" s="14">
        <v>-12518</v>
      </c>
      <c r="H184" s="14">
        <v>-10338</v>
      </c>
      <c r="I184" s="14">
        <v>-8175</v>
      </c>
      <c r="J184" s="14">
        <v>-14034</v>
      </c>
      <c r="K184" s="14">
        <v>-7724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721</v>
      </c>
      <c r="C187" s="14">
        <v>482</v>
      </c>
      <c r="D187" s="14">
        <v>302</v>
      </c>
      <c r="E187" s="14">
        <v>1071</v>
      </c>
      <c r="F187" s="14">
        <v>698</v>
      </c>
      <c r="G187" s="14">
        <v>171</v>
      </c>
      <c r="H187" s="14">
        <v>218</v>
      </c>
      <c r="I187" s="14">
        <v>207</v>
      </c>
      <c r="J187" s="14">
        <v>555</v>
      </c>
      <c r="K187" s="14">
        <v>259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48</v>
      </c>
      <c r="I188" s="16">
        <v>51</v>
      </c>
      <c r="J188" s="16">
        <v>51</v>
      </c>
      <c r="K188" s="16">
        <v>112</v>
      </c>
      <c r="L188" s="16"/>
    </row>
    <row r="189" spans="1:12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  <c r="L189" s="14"/>
    </row>
    <row r="190" spans="1:12" ht="19.899999999999999" customHeight="1" x14ac:dyDescent="0.25">
      <c r="A190" s="12" t="s">
        <v>150</v>
      </c>
      <c r="B190" s="23">
        <v>4.7</v>
      </c>
      <c r="C190" s="16">
        <v>10.1</v>
      </c>
      <c r="D190" s="16">
        <v>14.7</v>
      </c>
      <c r="E190" s="16">
        <v>-1.7</v>
      </c>
      <c r="F190" s="16">
        <v>0.3</v>
      </c>
      <c r="G190" s="16">
        <v>-7.7</v>
      </c>
      <c r="H190" s="16">
        <v>-7.5</v>
      </c>
      <c r="I190" s="16">
        <v>-3.9</v>
      </c>
      <c r="J190" s="16">
        <v>-59.9</v>
      </c>
      <c r="K190" s="16">
        <v>-164.5</v>
      </c>
      <c r="L190" s="16"/>
    </row>
    <row r="191" spans="1:12" ht="19.899999999999999" customHeight="1" x14ac:dyDescent="0.25">
      <c r="A191" s="10" t="s">
        <v>151</v>
      </c>
      <c r="B191" s="22">
        <v>4.7</v>
      </c>
      <c r="C191" s="22">
        <v>10.1</v>
      </c>
      <c r="D191" s="15">
        <v>14.7</v>
      </c>
      <c r="E191" s="15">
        <v>-1.7</v>
      </c>
      <c r="F191" s="15">
        <v>2.7</v>
      </c>
      <c r="G191" s="15">
        <v>-4.4000000000000004</v>
      </c>
      <c r="H191" s="15">
        <v>-7.5</v>
      </c>
      <c r="I191" s="15">
        <v>-7</v>
      </c>
      <c r="J191" s="15">
        <v>-41.7</v>
      </c>
      <c r="K191" s="15">
        <v>-38.799999999999997</v>
      </c>
      <c r="L191" s="15"/>
    </row>
    <row r="192" spans="1:12" ht="19.899999999999999" customHeight="1" x14ac:dyDescent="0.25">
      <c r="A192" s="12" t="s">
        <v>152</v>
      </c>
      <c r="B192" s="23">
        <v>4.7</v>
      </c>
      <c r="C192" s="23">
        <v>10</v>
      </c>
      <c r="D192" s="16">
        <v>14.7</v>
      </c>
      <c r="E192" s="16">
        <v>-1.7</v>
      </c>
      <c r="F192" s="16">
        <v>2.6</v>
      </c>
      <c r="G192" s="16">
        <v>-4.4000000000000004</v>
      </c>
      <c r="H192" s="16">
        <v>-7.5</v>
      </c>
      <c r="I192" s="16">
        <v>-7</v>
      </c>
      <c r="J192" s="16">
        <v>-41.7</v>
      </c>
      <c r="K192" s="16">
        <v>0</v>
      </c>
      <c r="L192" s="16"/>
    </row>
    <row r="193" spans="1:12" ht="19.899999999999999" customHeight="1" x14ac:dyDescent="0.25">
      <c r="A193" s="10" t="s">
        <v>153</v>
      </c>
      <c r="B193" s="22">
        <v>4.7</v>
      </c>
      <c r="C193" s="15">
        <v>10</v>
      </c>
      <c r="D193" s="15">
        <v>14.7</v>
      </c>
      <c r="E193" s="15">
        <v>-1.7</v>
      </c>
      <c r="F193" s="15">
        <v>0.3</v>
      </c>
      <c r="G193" s="15">
        <v>-7.7</v>
      </c>
      <c r="H193" s="15">
        <v>-7.5</v>
      </c>
      <c r="I193" s="15">
        <v>-3.9</v>
      </c>
      <c r="J193" s="15">
        <v>-59.9</v>
      </c>
      <c r="K193" s="15">
        <v>0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-7.5</v>
      </c>
      <c r="I194" s="16">
        <v>-5.2</v>
      </c>
      <c r="J194" s="16">
        <v>0</v>
      </c>
      <c r="K194" s="16">
        <v>-38.799999999999997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11284</v>
      </c>
      <c r="C198" s="13">
        <v>19509</v>
      </c>
      <c r="D198" s="13">
        <v>6084</v>
      </c>
      <c r="E198" s="13">
        <v>2689</v>
      </c>
      <c r="F198" s="13">
        <v>-8015</v>
      </c>
      <c r="G198" s="13">
        <v>0</v>
      </c>
      <c r="H198" s="13">
        <v>0</v>
      </c>
      <c r="I198" s="13">
        <v>0</v>
      </c>
      <c r="J198" s="13">
        <v>0</v>
      </c>
      <c r="K198" s="13">
        <v>0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-805</v>
      </c>
      <c r="F199" s="14">
        <v>0</v>
      </c>
      <c r="G199" s="14">
        <v>0</v>
      </c>
      <c r="H199" s="14">
        <v>0</v>
      </c>
      <c r="I199" s="14">
        <v>0</v>
      </c>
      <c r="J199" s="14">
        <v>0</v>
      </c>
      <c r="K199" s="14">
        <v>0</v>
      </c>
      <c r="L199" s="14"/>
    </row>
    <row r="200" spans="1:12" ht="19.899999999999999" customHeight="1" x14ac:dyDescent="0.25">
      <c r="A200" s="12" t="s">
        <v>160</v>
      </c>
      <c r="B200" s="16">
        <v>31</v>
      </c>
      <c r="C200" s="16">
        <v>31</v>
      </c>
      <c r="D200" s="16">
        <v>29</v>
      </c>
      <c r="E200" s="16">
        <v>-56</v>
      </c>
      <c r="F200" s="16">
        <v>-463</v>
      </c>
      <c r="G200" s="16">
        <v>0</v>
      </c>
      <c r="H200" s="16">
        <v>0</v>
      </c>
      <c r="I200" s="16">
        <v>0</v>
      </c>
      <c r="J200" s="16">
        <v>0</v>
      </c>
      <c r="K200" s="16">
        <v>0</v>
      </c>
      <c r="L200" s="16"/>
    </row>
    <row r="201" spans="1:12" ht="19.899999999999999" customHeight="1" x14ac:dyDescent="0.25">
      <c r="A201" s="10" t="s">
        <v>161</v>
      </c>
      <c r="B201" s="14">
        <v>40977</v>
      </c>
      <c r="C201" s="14">
        <v>54778</v>
      </c>
      <c r="D201" s="14">
        <v>54712</v>
      </c>
      <c r="E201" s="14">
        <v>75924</v>
      </c>
      <c r="F201" s="14">
        <v>63648</v>
      </c>
      <c r="G201" s="14">
        <v>95735</v>
      </c>
      <c r="H201" s="14">
        <v>71520</v>
      </c>
      <c r="I201" s="14">
        <v>53111</v>
      </c>
      <c r="J201" s="14">
        <v>31680</v>
      </c>
      <c r="K201" s="14">
        <v>10781</v>
      </c>
      <c r="L201" s="14"/>
    </row>
    <row r="202" spans="1:12" ht="19.899999999999999" customHeight="1" x14ac:dyDescent="0.25">
      <c r="A202" s="12" t="s">
        <v>162</v>
      </c>
      <c r="B202" s="13">
        <v>0</v>
      </c>
      <c r="C202" s="13">
        <v>0</v>
      </c>
      <c r="D202" s="13">
        <v>32</v>
      </c>
      <c r="E202" s="13">
        <v>0</v>
      </c>
      <c r="F202" s="13">
        <v>0</v>
      </c>
      <c r="G202" s="13">
        <v>0</v>
      </c>
      <c r="H202" s="13">
        <v>0</v>
      </c>
      <c r="I202" s="13">
        <v>0</v>
      </c>
      <c r="J202" s="13">
        <v>0</v>
      </c>
      <c r="K202" s="16">
        <v>0</v>
      </c>
      <c r="L202" s="16"/>
    </row>
    <row r="203" spans="1:12" ht="19.899999999999999" customHeight="1" x14ac:dyDescent="0.25">
      <c r="A203" s="10" t="s">
        <v>163</v>
      </c>
      <c r="B203" s="14">
        <v>0</v>
      </c>
      <c r="C203" s="14">
        <v>0</v>
      </c>
      <c r="D203" s="14">
        <v>0</v>
      </c>
      <c r="E203" s="14">
        <v>0</v>
      </c>
      <c r="F203" s="14">
        <v>0</v>
      </c>
      <c r="G203" s="14">
        <v>0</v>
      </c>
      <c r="H203" s="14">
        <v>0</v>
      </c>
      <c r="I203" s="14">
        <v>0</v>
      </c>
      <c r="J203" s="14">
        <v>0</v>
      </c>
      <c r="K203" s="14">
        <v>0</v>
      </c>
      <c r="L203" s="14"/>
    </row>
    <row r="204" spans="1:12" ht="19.899999999999999" customHeight="1" x14ac:dyDescent="0.25">
      <c r="A204" s="12" t="s">
        <v>164</v>
      </c>
      <c r="B204" s="13">
        <v>0</v>
      </c>
      <c r="C204" s="13">
        <v>0</v>
      </c>
      <c r="D204" s="13">
        <v>0</v>
      </c>
      <c r="E204" s="13">
        <v>0</v>
      </c>
      <c r="F204" s="13">
        <v>0</v>
      </c>
      <c r="G204" s="13">
        <v>0</v>
      </c>
      <c r="H204" s="13">
        <v>0</v>
      </c>
      <c r="I204" s="13">
        <v>0</v>
      </c>
      <c r="J204" s="13">
        <v>0</v>
      </c>
      <c r="K204" s="13">
        <v>0</v>
      </c>
      <c r="L204" s="13"/>
    </row>
    <row r="205" spans="1:12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>
        <v>0</v>
      </c>
      <c r="K207" s="14">
        <v>523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3695</v>
      </c>
      <c r="C212" s="13">
        <v>11487</v>
      </c>
      <c r="D212" s="13">
        <v>6892</v>
      </c>
      <c r="E212" s="13">
        <v>7273</v>
      </c>
      <c r="F212" s="13">
        <v>0</v>
      </c>
      <c r="G212" s="13">
        <v>0</v>
      </c>
      <c r="H212" s="13">
        <v>0</v>
      </c>
      <c r="I212" s="13">
        <v>0</v>
      </c>
      <c r="J212" s="13">
        <v>0</v>
      </c>
      <c r="K212" s="16">
        <v>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25913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-10392</v>
      </c>
      <c r="E217" s="15">
        <v>13245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-83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0</v>
      </c>
      <c r="D220" s="13">
        <v>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3">
        <v>0</v>
      </c>
      <c r="L220" s="13"/>
    </row>
    <row r="221" spans="1:12" ht="19.899999999999999" customHeight="1" x14ac:dyDescent="0.25">
      <c r="A221" s="10" t="s">
        <v>179</v>
      </c>
      <c r="B221" s="15">
        <v>0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4">
        <v>0</v>
      </c>
      <c r="I221" s="14">
        <v>0</v>
      </c>
      <c r="J221" s="14">
        <v>0</v>
      </c>
      <c r="K221" s="14">
        <v>0</v>
      </c>
      <c r="L221" s="14"/>
    </row>
    <row r="222" spans="1:12" ht="19.899999999999999" customHeight="1" x14ac:dyDescent="0.25">
      <c r="A222" s="12" t="s">
        <v>180</v>
      </c>
      <c r="B222" s="16">
        <v>0</v>
      </c>
      <c r="C222" s="16">
        <v>0</v>
      </c>
      <c r="D222" s="13">
        <v>0</v>
      </c>
      <c r="E222" s="13">
        <v>0</v>
      </c>
      <c r="F222" s="13">
        <v>0</v>
      </c>
      <c r="G222" s="13">
        <v>0</v>
      </c>
      <c r="H222" s="13">
        <v>0</v>
      </c>
      <c r="I222" s="13">
        <v>0</v>
      </c>
      <c r="J222" s="16">
        <v>0</v>
      </c>
      <c r="K222" s="13">
        <v>0</v>
      </c>
      <c r="L222" s="13"/>
    </row>
    <row r="223" spans="1:12" ht="19.899999999999999" customHeight="1" x14ac:dyDescent="0.25">
      <c r="A223" s="10" t="s">
        <v>181</v>
      </c>
      <c r="B223" s="14">
        <v>0</v>
      </c>
      <c r="C223" s="14">
        <v>0</v>
      </c>
      <c r="D223" s="14">
        <v>0</v>
      </c>
      <c r="E223" s="14">
        <v>-3</v>
      </c>
      <c r="F223" s="14">
        <v>0</v>
      </c>
      <c r="G223" s="14">
        <v>0</v>
      </c>
      <c r="H223" s="14">
        <v>0</v>
      </c>
      <c r="I223" s="14">
        <v>3820</v>
      </c>
      <c r="J223" s="14">
        <v>-16917</v>
      </c>
      <c r="K223" s="14">
        <v>-3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0</v>
      </c>
      <c r="C225" s="14">
        <v>0</v>
      </c>
      <c r="D225" s="14">
        <v>0</v>
      </c>
      <c r="E225" s="14">
        <v>0</v>
      </c>
      <c r="F225" s="14">
        <v>0</v>
      </c>
      <c r="G225" s="14">
        <v>0</v>
      </c>
      <c r="H225" s="14">
        <v>0</v>
      </c>
      <c r="I225" s="14">
        <v>0</v>
      </c>
      <c r="J225" s="14">
        <v>0</v>
      </c>
      <c r="K225" s="14">
        <v>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3">
        <v>0</v>
      </c>
      <c r="I226" s="13">
        <v>0</v>
      </c>
      <c r="J226" s="13">
        <v>0</v>
      </c>
      <c r="K226" s="13">
        <v>-16710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0</v>
      </c>
      <c r="C228" s="13">
        <v>0</v>
      </c>
      <c r="D228" s="13">
        <v>0</v>
      </c>
      <c r="E228" s="13">
        <v>0</v>
      </c>
      <c r="F228" s="13">
        <v>0</v>
      </c>
      <c r="G228" s="13">
        <v>0</v>
      </c>
      <c r="H228" s="13">
        <v>0</v>
      </c>
      <c r="I228" s="13">
        <v>0</v>
      </c>
      <c r="J228" s="13">
        <v>0</v>
      </c>
      <c r="K228" s="13">
        <v>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/>
    </row>
    <row r="230" spans="1:12" ht="19.899999999999999" customHeight="1" x14ac:dyDescent="0.25">
      <c r="A230" s="12" t="s">
        <v>188</v>
      </c>
      <c r="B230" s="13">
        <v>0</v>
      </c>
      <c r="C230" s="13">
        <v>0</v>
      </c>
      <c r="D230" s="13">
        <v>37902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292</v>
      </c>
      <c r="K230" s="13">
        <v>0</v>
      </c>
      <c r="L230" s="13"/>
    </row>
    <row r="231" spans="1:12" ht="19.899999999999999" customHeight="1" x14ac:dyDescent="0.25">
      <c r="A231" s="10" t="s">
        <v>189</v>
      </c>
      <c r="B231" s="14">
        <v>0</v>
      </c>
      <c r="C231" s="14">
        <v>0</v>
      </c>
      <c r="D231" s="14">
        <v>0</v>
      </c>
      <c r="E231" s="14">
        <v>0</v>
      </c>
      <c r="F231" s="14">
        <v>0</v>
      </c>
      <c r="G231" s="15">
        <v>0</v>
      </c>
      <c r="H231" s="14">
        <v>0</v>
      </c>
      <c r="I231" s="14">
        <v>0</v>
      </c>
      <c r="J231" s="14">
        <v>292</v>
      </c>
      <c r="K231" s="14">
        <v>0</v>
      </c>
      <c r="L231" s="14"/>
    </row>
    <row r="232" spans="1:12" ht="19.899999999999999" customHeight="1" x14ac:dyDescent="0.25">
      <c r="A232" s="12" t="s">
        <v>190</v>
      </c>
      <c r="B232" s="13">
        <v>0</v>
      </c>
      <c r="C232" s="13">
        <v>20828</v>
      </c>
      <c r="D232" s="13">
        <v>0</v>
      </c>
      <c r="E232" s="13">
        <v>0</v>
      </c>
      <c r="F232" s="13">
        <v>0</v>
      </c>
      <c r="G232" s="16">
        <v>0</v>
      </c>
      <c r="H232" s="13">
        <v>0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191</v>
      </c>
      <c r="B233" s="14">
        <v>0</v>
      </c>
      <c r="C233" s="14">
        <v>0</v>
      </c>
      <c r="D233" s="14">
        <v>0</v>
      </c>
      <c r="E233" s="14">
        <v>537</v>
      </c>
      <c r="F233" s="14">
        <v>415</v>
      </c>
      <c r="G233" s="14">
        <v>320</v>
      </c>
      <c r="H233" s="14">
        <v>288</v>
      </c>
      <c r="I233" s="14">
        <v>312</v>
      </c>
      <c r="J233" s="14">
        <v>174</v>
      </c>
      <c r="K233" s="14">
        <v>257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0</v>
      </c>
      <c r="D236" s="13">
        <v>0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2</v>
      </c>
      <c r="K236" s="13">
        <v>19</v>
      </c>
      <c r="L236" s="13"/>
    </row>
    <row r="237" spans="1:12" ht="19.899999999999999" customHeight="1" x14ac:dyDescent="0.25">
      <c r="A237" s="10" t="s">
        <v>195</v>
      </c>
      <c r="B237" s="14">
        <v>18777</v>
      </c>
      <c r="C237" s="14">
        <v>13604</v>
      </c>
      <c r="D237" s="14">
        <v>6875</v>
      </c>
      <c r="E237" s="14">
        <v>6183</v>
      </c>
      <c r="F237" s="14">
        <v>7250</v>
      </c>
      <c r="G237" s="14">
        <v>4018</v>
      </c>
      <c r="H237" s="14">
        <v>5406</v>
      </c>
      <c r="I237" s="14">
        <v>4345</v>
      </c>
      <c r="J237" s="14">
        <v>6575</v>
      </c>
      <c r="K237" s="14">
        <v>4463</v>
      </c>
      <c r="L237" s="14"/>
    </row>
    <row r="238" spans="1:12" ht="19.899999999999999" customHeight="1" x14ac:dyDescent="0.25">
      <c r="A238" s="12" t="s">
        <v>196</v>
      </c>
      <c r="B238" s="13">
        <v>0</v>
      </c>
      <c r="C238" s="13">
        <v>0</v>
      </c>
      <c r="D238" s="13">
        <v>0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6">
        <v>0</v>
      </c>
      <c r="K238" s="16">
        <v>0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/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0</v>
      </c>
      <c r="C242" s="16">
        <v>0</v>
      </c>
      <c r="D242" s="9">
        <v>0</v>
      </c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0</v>
      </c>
      <c r="C243" s="15">
        <v>0</v>
      </c>
      <c r="D243" s="7">
        <v>0</v>
      </c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337</v>
      </c>
      <c r="C250" s="3" t="s">
        <v>337</v>
      </c>
      <c r="D250" s="3" t="s">
        <v>337</v>
      </c>
      <c r="E250" s="3" t="s">
        <v>337</v>
      </c>
      <c r="F250" s="3" t="s">
        <v>337</v>
      </c>
      <c r="G250" s="3" t="s">
        <v>337</v>
      </c>
      <c r="H250" s="3" t="s">
        <v>337</v>
      </c>
      <c r="I250" s="3" t="s">
        <v>337</v>
      </c>
      <c r="J250" s="3" t="s">
        <v>337</v>
      </c>
      <c r="K250" s="3" t="s">
        <v>337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230014</v>
      </c>
      <c r="C253" s="11">
        <v>228851</v>
      </c>
      <c r="D253" s="11">
        <v>172618</v>
      </c>
      <c r="E253" s="11">
        <v>179024</v>
      </c>
      <c r="F253" s="11">
        <v>29282</v>
      </c>
      <c r="G253" s="11">
        <v>36920</v>
      </c>
      <c r="H253" s="11">
        <v>46122</v>
      </c>
      <c r="I253" s="11">
        <v>284004</v>
      </c>
      <c r="J253" s="11">
        <v>4218</v>
      </c>
      <c r="K253" s="11">
        <v>24115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512500</v>
      </c>
      <c r="C255" s="11">
        <v>550402</v>
      </c>
      <c r="D255" s="11">
        <v>550402</v>
      </c>
      <c r="E255" s="11">
        <v>550402</v>
      </c>
      <c r="F255" s="11">
        <v>401594</v>
      </c>
      <c r="G255" s="11">
        <v>399594</v>
      </c>
      <c r="H255" s="11">
        <v>399594</v>
      </c>
      <c r="I255" s="11">
        <v>349718</v>
      </c>
      <c r="J255" s="11">
        <v>2500</v>
      </c>
      <c r="K255" s="11">
        <v>120926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150000</v>
      </c>
      <c r="G257" s="15">
        <v>2500</v>
      </c>
      <c r="H257" s="15">
        <v>0</v>
      </c>
      <c r="I257" s="14">
        <v>52962</v>
      </c>
      <c r="J257" s="15">
        <v>349718</v>
      </c>
      <c r="K257" s="15">
        <v>7498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-1192</v>
      </c>
      <c r="G259" s="15">
        <v>-500</v>
      </c>
      <c r="H259" s="15">
        <v>0</v>
      </c>
      <c r="I259" s="15">
        <v>-3086</v>
      </c>
      <c r="J259" s="15">
        <v>0</v>
      </c>
      <c r="K259" s="15">
        <v>-350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-37902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-282988</v>
      </c>
      <c r="J263" s="15">
        <v>-285488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512500</v>
      </c>
      <c r="C264" s="18">
        <v>512500</v>
      </c>
      <c r="D264" s="18">
        <v>550402</v>
      </c>
      <c r="E264" s="18">
        <v>550402</v>
      </c>
      <c r="F264" s="18">
        <v>550402</v>
      </c>
      <c r="G264" s="18">
        <v>401594</v>
      </c>
      <c r="H264" s="18">
        <v>399594</v>
      </c>
      <c r="I264" s="18">
        <v>116606</v>
      </c>
      <c r="J264" s="18">
        <v>66730</v>
      </c>
      <c r="K264" s="18">
        <v>128074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-281694</v>
      </c>
      <c r="C267" s="11">
        <v>-282511</v>
      </c>
      <c r="D267" s="11">
        <v>-282988</v>
      </c>
      <c r="E267" s="11">
        <v>-282988</v>
      </c>
      <c r="F267" s="11">
        <v>-282988</v>
      </c>
      <c r="G267" s="11">
        <v>-282988</v>
      </c>
      <c r="H267" s="11">
        <v>-282988</v>
      </c>
      <c r="I267" s="11">
        <v>0</v>
      </c>
      <c r="J267" s="11">
        <v>0</v>
      </c>
      <c r="K267" s="11">
        <v>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0</v>
      </c>
      <c r="C272" s="13">
        <v>0</v>
      </c>
      <c r="D272" s="13">
        <v>0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0</v>
      </c>
      <c r="D274" s="16">
        <v>0</v>
      </c>
      <c r="E274" s="13">
        <v>0</v>
      </c>
      <c r="F274" s="16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  <c r="L274" s="13"/>
    </row>
    <row r="275" spans="1:12" ht="19.899999999999999" customHeight="1" x14ac:dyDescent="0.25">
      <c r="A275" s="10" t="s">
        <v>225</v>
      </c>
      <c r="B275" s="14">
        <v>3051</v>
      </c>
      <c r="C275" s="14">
        <v>817</v>
      </c>
      <c r="D275" s="14">
        <v>477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5">
        <v>0</v>
      </c>
      <c r="K275" s="15">
        <v>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0</v>
      </c>
      <c r="C277" s="14">
        <v>0</v>
      </c>
      <c r="D277" s="14">
        <v>0</v>
      </c>
      <c r="E277" s="14">
        <v>0</v>
      </c>
      <c r="F277" s="15">
        <v>0</v>
      </c>
      <c r="G277" s="14">
        <v>0</v>
      </c>
      <c r="H277" s="14">
        <v>0</v>
      </c>
      <c r="I277" s="14">
        <v>0</v>
      </c>
      <c r="J277" s="14">
        <v>0</v>
      </c>
      <c r="K277" s="14">
        <v>-4000</v>
      </c>
      <c r="L277" s="14"/>
    </row>
    <row r="278" spans="1:12" ht="19.899999999999999" customHeight="1" x14ac:dyDescent="0.25">
      <c r="A278" s="12" t="s">
        <v>228</v>
      </c>
      <c r="B278" s="18">
        <v>-278643</v>
      </c>
      <c r="C278" s="18">
        <v>-281694</v>
      </c>
      <c r="D278" s="18">
        <v>-282511</v>
      </c>
      <c r="E278" s="18">
        <v>-282988</v>
      </c>
      <c r="F278" s="18">
        <v>-282988</v>
      </c>
      <c r="G278" s="18">
        <v>-282988</v>
      </c>
      <c r="H278" s="18">
        <v>-282988</v>
      </c>
      <c r="I278" s="18">
        <v>0</v>
      </c>
      <c r="J278" s="18">
        <v>0</v>
      </c>
      <c r="K278" s="18">
        <v>-4000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-792</v>
      </c>
      <c r="C281" s="11">
        <v>-39040</v>
      </c>
      <c r="D281" s="11">
        <v>-94796</v>
      </c>
      <c r="E281" s="11">
        <v>-88390</v>
      </c>
      <c r="F281" s="11">
        <v>-89324</v>
      </c>
      <c r="G281" s="11">
        <v>-79686</v>
      </c>
      <c r="H281" s="11">
        <v>-70484</v>
      </c>
      <c r="I281" s="11">
        <v>-65714</v>
      </c>
      <c r="J281" s="11">
        <v>1718</v>
      </c>
      <c r="K281" s="11">
        <v>-96811</v>
      </c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17930</v>
      </c>
      <c r="C283" s="14">
        <v>38248</v>
      </c>
      <c r="D283" s="14">
        <v>55756</v>
      </c>
      <c r="E283" s="14">
        <v>-6406</v>
      </c>
      <c r="F283" s="14">
        <v>934</v>
      </c>
      <c r="G283" s="14">
        <v>-9638</v>
      </c>
      <c r="H283" s="14">
        <v>-9202</v>
      </c>
      <c r="I283" s="14">
        <v>-4770</v>
      </c>
      <c r="J283" s="14">
        <v>-67140</v>
      </c>
      <c r="K283" s="14">
        <v>-25772</v>
      </c>
      <c r="L283" s="14"/>
    </row>
    <row r="284" spans="1:12" ht="19.899999999999999" customHeight="1" x14ac:dyDescent="0.25">
      <c r="A284" s="12" t="s">
        <v>233</v>
      </c>
      <c r="B284" s="13">
        <v>0</v>
      </c>
      <c r="C284" s="13">
        <v>0</v>
      </c>
      <c r="D284" s="13">
        <v>0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-292</v>
      </c>
      <c r="K284" s="13">
        <v>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0</v>
      </c>
      <c r="D286" s="16">
        <v>0</v>
      </c>
      <c r="E286" s="13">
        <v>0</v>
      </c>
      <c r="F286" s="16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0</v>
      </c>
      <c r="C288" s="13">
        <v>0</v>
      </c>
      <c r="D288" s="13">
        <v>0</v>
      </c>
      <c r="E288" s="13">
        <v>0</v>
      </c>
      <c r="F288" s="13">
        <v>0</v>
      </c>
      <c r="G288" s="13">
        <v>0</v>
      </c>
      <c r="H288" s="13">
        <v>0</v>
      </c>
      <c r="I288" s="13">
        <v>0</v>
      </c>
      <c r="J288" s="13">
        <v>0</v>
      </c>
      <c r="K288" s="13">
        <v>0</v>
      </c>
      <c r="L288" s="13"/>
    </row>
    <row r="289" spans="1:13" ht="19.899999999999999" customHeight="1" x14ac:dyDescent="0.25">
      <c r="A289" s="10" t="s">
        <v>238</v>
      </c>
      <c r="B289" s="11">
        <v>17138</v>
      </c>
      <c r="C289" s="11">
        <v>-792</v>
      </c>
      <c r="D289" s="11">
        <v>-39040</v>
      </c>
      <c r="E289" s="11">
        <v>-94796</v>
      </c>
      <c r="F289" s="11">
        <v>-88390</v>
      </c>
      <c r="G289" s="11">
        <v>-89324</v>
      </c>
      <c r="H289" s="11">
        <v>-79686</v>
      </c>
      <c r="I289" s="11">
        <v>-70484</v>
      </c>
      <c r="J289" s="11">
        <v>-65714</v>
      </c>
      <c r="K289" s="11">
        <v>-122583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250995</v>
      </c>
      <c r="C291" s="11">
        <v>230014</v>
      </c>
      <c r="D291" s="11">
        <v>228851</v>
      </c>
      <c r="E291" s="11">
        <v>172618</v>
      </c>
      <c r="F291" s="11">
        <v>179024</v>
      </c>
      <c r="G291" s="11">
        <v>29282</v>
      </c>
      <c r="H291" s="11">
        <v>36920</v>
      </c>
      <c r="I291" s="11">
        <v>46122</v>
      </c>
      <c r="J291" s="11">
        <v>1016</v>
      </c>
      <c r="K291" s="11">
        <v>1491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337</v>
      </c>
      <c r="C298" s="3" t="s">
        <v>337</v>
      </c>
      <c r="D298" s="3" t="s">
        <v>337</v>
      </c>
      <c r="E298" s="3" t="s">
        <v>337</v>
      </c>
      <c r="F298" s="3" t="s">
        <v>337</v>
      </c>
      <c r="G298" s="3" t="s">
        <v>337</v>
      </c>
      <c r="H298" s="3" t="s">
        <v>337</v>
      </c>
      <c r="I298" s="3" t="s">
        <v>337</v>
      </c>
      <c r="J298" s="3" t="s">
        <v>337</v>
      </c>
      <c r="K298" s="3" t="s">
        <v>337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43810</v>
      </c>
      <c r="C301" s="14">
        <v>97576</v>
      </c>
      <c r="D301" s="14">
        <v>130157</v>
      </c>
      <c r="E301" s="14">
        <v>-4885</v>
      </c>
      <c r="F301" s="14">
        <v>-2017</v>
      </c>
      <c r="G301" s="14">
        <v>-12597</v>
      </c>
      <c r="H301" s="14">
        <v>-10445</v>
      </c>
      <c r="I301" s="14">
        <v>-10650</v>
      </c>
      <c r="J301" s="14">
        <v>-33911</v>
      </c>
      <c r="K301" s="14">
        <v>-24006</v>
      </c>
      <c r="L301" s="14"/>
    </row>
    <row r="302" spans="1:13" ht="19.899999999999999" customHeight="1" x14ac:dyDescent="0.25">
      <c r="A302" s="12" t="s">
        <v>243</v>
      </c>
      <c r="B302" s="13">
        <v>12029</v>
      </c>
      <c r="C302" s="13">
        <v>9499</v>
      </c>
      <c r="D302" s="13">
        <v>10752</v>
      </c>
      <c r="E302" s="13">
        <v>10667</v>
      </c>
      <c r="F302" s="13">
        <v>11599</v>
      </c>
      <c r="G302" s="13">
        <v>4187</v>
      </c>
      <c r="H302" s="13">
        <v>107</v>
      </c>
      <c r="I302" s="13">
        <v>2475</v>
      </c>
      <c r="J302" s="13">
        <v>19875</v>
      </c>
      <c r="K302" s="13">
        <v>17162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55839</v>
      </c>
      <c r="C304" s="18">
        <v>107075</v>
      </c>
      <c r="D304" s="18">
        <v>140909</v>
      </c>
      <c r="E304" s="18">
        <v>5782</v>
      </c>
      <c r="F304" s="18">
        <v>9582</v>
      </c>
      <c r="G304" s="18">
        <v>-8410</v>
      </c>
      <c r="H304" s="18">
        <v>-10338</v>
      </c>
      <c r="I304" s="18">
        <v>-8175</v>
      </c>
      <c r="J304" s="18">
        <v>-14036</v>
      </c>
      <c r="K304" s="18">
        <v>-6844</v>
      </c>
      <c r="L304" s="18"/>
    </row>
    <row r="305" spans="1:12" ht="19.899999999999999" customHeight="1" x14ac:dyDescent="0.25">
      <c r="A305" s="10" t="s">
        <v>245</v>
      </c>
      <c r="B305" s="14">
        <v>0</v>
      </c>
      <c r="C305" s="14">
        <v>0</v>
      </c>
      <c r="D305" s="14">
        <v>0</v>
      </c>
      <c r="E305" s="14">
        <v>0</v>
      </c>
      <c r="F305" s="14">
        <v>0</v>
      </c>
      <c r="G305" s="14">
        <v>0</v>
      </c>
      <c r="H305" s="14">
        <v>0</v>
      </c>
      <c r="I305" s="15">
        <v>0</v>
      </c>
      <c r="J305" s="15">
        <v>4160</v>
      </c>
      <c r="K305" s="14">
        <v>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-48542</v>
      </c>
      <c r="C307" s="11">
        <v>-21421</v>
      </c>
      <c r="D307" s="11">
        <v>9009</v>
      </c>
      <c r="E307" s="11">
        <v>576</v>
      </c>
      <c r="F307" s="11">
        <v>-5477</v>
      </c>
      <c r="G307" s="11">
        <v>3615</v>
      </c>
      <c r="H307" s="11">
        <v>-90</v>
      </c>
      <c r="I307" s="11">
        <v>-11165</v>
      </c>
      <c r="J307" s="11">
        <v>3138</v>
      </c>
      <c r="K307" s="11">
        <v>3857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-69592</v>
      </c>
      <c r="C309" s="14">
        <v>-9377</v>
      </c>
      <c r="D309" s="14">
        <v>-8064</v>
      </c>
      <c r="E309" s="14">
        <v>5998</v>
      </c>
      <c r="F309" s="14">
        <v>-5998</v>
      </c>
      <c r="G309" s="14">
        <v>0</v>
      </c>
      <c r="H309" s="14">
        <v>0</v>
      </c>
      <c r="I309" s="14">
        <v>0</v>
      </c>
      <c r="J309" s="14">
        <v>0</v>
      </c>
      <c r="K309" s="14">
        <v>1118</v>
      </c>
      <c r="L309" s="14"/>
    </row>
    <row r="310" spans="1:12" ht="19.899999999999999" customHeight="1" x14ac:dyDescent="0.25">
      <c r="A310" s="12" t="s">
        <v>249</v>
      </c>
      <c r="B310" s="13">
        <v>-7612</v>
      </c>
      <c r="C310" s="13">
        <v>-1198</v>
      </c>
      <c r="D310" s="13">
        <v>-419</v>
      </c>
      <c r="E310" s="13">
        <v>-370</v>
      </c>
      <c r="F310" s="13">
        <v>-927</v>
      </c>
      <c r="G310" s="13">
        <v>-128</v>
      </c>
      <c r="H310" s="13">
        <v>435</v>
      </c>
      <c r="I310" s="13">
        <v>-37</v>
      </c>
      <c r="J310" s="13">
        <v>-425</v>
      </c>
      <c r="K310" s="13">
        <v>-2754</v>
      </c>
      <c r="L310" s="13"/>
    </row>
    <row r="311" spans="1:12" ht="19.899999999999999" customHeight="1" x14ac:dyDescent="0.25">
      <c r="A311" s="10" t="s">
        <v>250</v>
      </c>
      <c r="B311" s="14">
        <v>28662</v>
      </c>
      <c r="C311" s="14">
        <v>-10846</v>
      </c>
      <c r="D311" s="14">
        <v>17492</v>
      </c>
      <c r="E311" s="14">
        <v>-5052</v>
      </c>
      <c r="F311" s="14">
        <v>1448</v>
      </c>
      <c r="G311" s="14">
        <v>3743</v>
      </c>
      <c r="H311" s="14">
        <v>-525</v>
      </c>
      <c r="I311" s="14">
        <v>-11128</v>
      </c>
      <c r="J311" s="14">
        <v>3563</v>
      </c>
      <c r="K311" s="14">
        <v>5493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7297</v>
      </c>
      <c r="C314" s="18">
        <v>85654</v>
      </c>
      <c r="D314" s="18">
        <v>149918</v>
      </c>
      <c r="E314" s="18">
        <v>6358</v>
      </c>
      <c r="F314" s="18">
        <v>4105</v>
      </c>
      <c r="G314" s="18">
        <v>-4795</v>
      </c>
      <c r="H314" s="18">
        <v>-10428</v>
      </c>
      <c r="I314" s="18">
        <v>-19340</v>
      </c>
      <c r="J314" s="18">
        <v>-6738</v>
      </c>
      <c r="K314" s="18">
        <v>-2987</v>
      </c>
      <c r="L314" s="18"/>
    </row>
    <row r="315" spans="1:12" ht="19.899999999999999" customHeight="1" x14ac:dyDescent="0.25">
      <c r="A315" s="10" t="s">
        <v>253</v>
      </c>
      <c r="B315" s="14">
        <v>-3939</v>
      </c>
      <c r="C315" s="14">
        <v>-7281</v>
      </c>
      <c r="D315" s="14">
        <v>-3987</v>
      </c>
      <c r="E315" s="14">
        <v>-1061</v>
      </c>
      <c r="F315" s="14">
        <v>-289</v>
      </c>
      <c r="G315" s="14">
        <v>-108</v>
      </c>
      <c r="H315" s="14">
        <v>-872</v>
      </c>
      <c r="I315" s="14">
        <v>-1804</v>
      </c>
      <c r="J315" s="14">
        <v>19</v>
      </c>
      <c r="K315" s="14">
        <v>2290</v>
      </c>
      <c r="L315" s="14"/>
    </row>
    <row r="316" spans="1:12" ht="19.899999999999999" customHeight="1" x14ac:dyDescent="0.25">
      <c r="A316" s="12" t="s">
        <v>254</v>
      </c>
      <c r="B316" s="13">
        <v>2670</v>
      </c>
      <c r="C316" s="13">
        <v>11225</v>
      </c>
      <c r="D316" s="13">
        <v>30972</v>
      </c>
      <c r="E316" s="13">
        <v>0</v>
      </c>
      <c r="F316" s="13">
        <v>0</v>
      </c>
      <c r="G316" s="13">
        <v>0</v>
      </c>
      <c r="H316" s="13">
        <v>0</v>
      </c>
      <c r="I316" s="13">
        <v>0</v>
      </c>
      <c r="J316" s="13">
        <v>29</v>
      </c>
      <c r="K316" s="13">
        <v>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8566</v>
      </c>
      <c r="C318" s="18">
        <v>81710</v>
      </c>
      <c r="D318" s="18">
        <v>122933</v>
      </c>
      <c r="E318" s="18">
        <v>7419</v>
      </c>
      <c r="F318" s="18">
        <v>4394</v>
      </c>
      <c r="G318" s="18">
        <v>-4687</v>
      </c>
      <c r="H318" s="18">
        <v>-9556</v>
      </c>
      <c r="I318" s="18">
        <v>-17536</v>
      </c>
      <c r="J318" s="18">
        <v>-6786</v>
      </c>
      <c r="K318" s="18">
        <v>-5277</v>
      </c>
      <c r="L318" s="18"/>
    </row>
    <row r="319" spans="1:12" ht="19.899999999999999" customHeight="1" x14ac:dyDescent="0.25">
      <c r="A319" s="10" t="s">
        <v>256</v>
      </c>
      <c r="B319" s="14">
        <v>0</v>
      </c>
      <c r="C319" s="14">
        <v>20828</v>
      </c>
      <c r="D319" s="14">
        <v>0</v>
      </c>
      <c r="E319" s="14">
        <v>0</v>
      </c>
      <c r="F319" s="14">
        <v>0</v>
      </c>
      <c r="G319" s="14">
        <v>0</v>
      </c>
      <c r="H319" s="14">
        <v>0</v>
      </c>
      <c r="I319" s="14">
        <v>0</v>
      </c>
      <c r="J319" s="14">
        <v>292</v>
      </c>
      <c r="K319" s="14">
        <v>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8566</v>
      </c>
      <c r="C321" s="11">
        <v>60882</v>
      </c>
      <c r="D321" s="11">
        <v>122933</v>
      </c>
      <c r="E321" s="11">
        <v>7419</v>
      </c>
      <c r="F321" s="11">
        <v>4394</v>
      </c>
      <c r="G321" s="11">
        <v>-4687</v>
      </c>
      <c r="H321" s="11">
        <v>-9556</v>
      </c>
      <c r="I321" s="11">
        <v>-17536</v>
      </c>
      <c r="J321" s="11">
        <v>-7078</v>
      </c>
      <c r="K321" s="11">
        <v>-5277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59185</v>
      </c>
      <c r="C323" s="14">
        <v>75101</v>
      </c>
      <c r="D323" s="14">
        <v>12474</v>
      </c>
      <c r="E323" s="14">
        <v>2257</v>
      </c>
      <c r="F323" s="14">
        <v>1150</v>
      </c>
      <c r="G323" s="14">
        <v>1623</v>
      </c>
      <c r="H323" s="14">
        <v>13285</v>
      </c>
      <c r="I323" s="14">
        <v>10006</v>
      </c>
      <c r="J323" s="14">
        <v>7503</v>
      </c>
      <c r="K323" s="14">
        <v>3980</v>
      </c>
      <c r="L323" s="14"/>
    </row>
    <row r="324" spans="1:12" ht="19.899999999999999" customHeight="1" x14ac:dyDescent="0.25">
      <c r="A324" s="12" t="s">
        <v>260</v>
      </c>
      <c r="B324" s="13">
        <v>0</v>
      </c>
      <c r="C324" s="13">
        <v>0</v>
      </c>
      <c r="D324" s="13">
        <v>0</v>
      </c>
      <c r="E324" s="13">
        <v>0</v>
      </c>
      <c r="F324" s="13">
        <v>0</v>
      </c>
      <c r="G324" s="13">
        <v>0</v>
      </c>
      <c r="H324" s="13">
        <v>0</v>
      </c>
      <c r="I324" s="13">
        <v>0</v>
      </c>
      <c r="J324" s="16">
        <v>0</v>
      </c>
      <c r="K324" s="13">
        <v>1010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0</v>
      </c>
      <c r="D325" s="15">
        <v>0</v>
      </c>
      <c r="E325" s="15">
        <v>0</v>
      </c>
      <c r="F325" s="14">
        <v>0</v>
      </c>
      <c r="G325" s="14">
        <v>0</v>
      </c>
      <c r="H325" s="14">
        <v>0</v>
      </c>
      <c r="I325" s="14">
        <v>1962</v>
      </c>
      <c r="J325" s="14">
        <v>0</v>
      </c>
      <c r="K325" s="14">
        <v>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1192</v>
      </c>
      <c r="G326" s="16">
        <v>500</v>
      </c>
      <c r="H326" s="16">
        <v>0</v>
      </c>
      <c r="I326" s="16">
        <v>124</v>
      </c>
      <c r="J326" s="16">
        <v>14127</v>
      </c>
      <c r="K326" s="16">
        <v>350</v>
      </c>
      <c r="L326" s="16"/>
    </row>
    <row r="327" spans="1:12" ht="19.899999999999999" customHeight="1" x14ac:dyDescent="0.25">
      <c r="A327" s="10" t="s">
        <v>263</v>
      </c>
      <c r="B327" s="14">
        <v>0</v>
      </c>
      <c r="C327" s="14">
        <v>0</v>
      </c>
      <c r="D327" s="14">
        <v>0</v>
      </c>
      <c r="E327" s="14">
        <v>0</v>
      </c>
      <c r="F327" s="14">
        <v>35</v>
      </c>
      <c r="G327" s="14">
        <v>0</v>
      </c>
      <c r="H327" s="14">
        <v>0</v>
      </c>
      <c r="I327" s="14">
        <v>0</v>
      </c>
      <c r="J327" s="14">
        <v>448</v>
      </c>
      <c r="K327" s="14">
        <v>0</v>
      </c>
      <c r="L327" s="14"/>
    </row>
    <row r="328" spans="1:12" ht="19.899999999999999" customHeight="1" x14ac:dyDescent="0.25">
      <c r="A328" s="12" t="s">
        <v>264</v>
      </c>
      <c r="B328" s="13">
        <v>0</v>
      </c>
      <c r="C328" s="13">
        <v>0</v>
      </c>
      <c r="D328" s="13">
        <v>0</v>
      </c>
      <c r="E328" s="13">
        <v>0</v>
      </c>
      <c r="F328" s="13">
        <v>0</v>
      </c>
      <c r="G328" s="16">
        <v>0</v>
      </c>
      <c r="H328" s="16">
        <v>24</v>
      </c>
      <c r="I328" s="16">
        <v>3500</v>
      </c>
      <c r="J328" s="16">
        <v>0</v>
      </c>
      <c r="K328" s="13">
        <v>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-59185</v>
      </c>
      <c r="C330" s="18">
        <v>-75101</v>
      </c>
      <c r="D330" s="18">
        <v>-12474</v>
      </c>
      <c r="E330" s="18">
        <v>-2257</v>
      </c>
      <c r="F330" s="18">
        <v>-2307</v>
      </c>
      <c r="G330" s="18">
        <v>-2123</v>
      </c>
      <c r="H330" s="18">
        <v>-13261</v>
      </c>
      <c r="I330" s="18">
        <v>-8592</v>
      </c>
      <c r="J330" s="18">
        <v>-21182</v>
      </c>
      <c r="K330" s="18">
        <v>-5340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13364</v>
      </c>
      <c r="C332" s="13">
        <v>0</v>
      </c>
      <c r="D332" s="13">
        <v>0</v>
      </c>
      <c r="E332" s="13">
        <v>-26531</v>
      </c>
      <c r="F332" s="13">
        <v>30106</v>
      </c>
      <c r="G332" s="13">
        <v>0</v>
      </c>
      <c r="H332" s="13">
        <v>0</v>
      </c>
      <c r="I332" s="13">
        <v>0</v>
      </c>
      <c r="J332" s="13">
        <v>2003</v>
      </c>
      <c r="K332" s="13">
        <v>1918</v>
      </c>
      <c r="L332" s="13"/>
    </row>
    <row r="333" spans="1:12" ht="19.899999999999999" customHeight="1" x14ac:dyDescent="0.25">
      <c r="A333" s="10" t="s">
        <v>268</v>
      </c>
      <c r="B333" s="14">
        <v>0</v>
      </c>
      <c r="C333" s="14">
        <v>-37902</v>
      </c>
      <c r="D333" s="14">
        <v>0</v>
      </c>
      <c r="E333" s="14">
        <v>0</v>
      </c>
      <c r="F333" s="14">
        <v>0</v>
      </c>
      <c r="G333" s="15">
        <v>2500</v>
      </c>
      <c r="H333" s="15">
        <v>0</v>
      </c>
      <c r="I333" s="15">
        <v>50000</v>
      </c>
      <c r="J333" s="15">
        <v>27771</v>
      </c>
      <c r="K333" s="15">
        <v>6998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/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2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13364</v>
      </c>
      <c r="C336" s="18">
        <v>-37902</v>
      </c>
      <c r="D336" s="18">
        <v>0</v>
      </c>
      <c r="E336" s="18">
        <v>-26531</v>
      </c>
      <c r="F336" s="18">
        <v>30106</v>
      </c>
      <c r="G336" s="18">
        <v>2500</v>
      </c>
      <c r="H336" s="18">
        <v>0</v>
      </c>
      <c r="I336" s="18">
        <v>50000</v>
      </c>
      <c r="J336" s="18">
        <v>29776</v>
      </c>
      <c r="K336" s="18">
        <v>8916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-37255</v>
      </c>
      <c r="C338" s="18">
        <v>-52121</v>
      </c>
      <c r="D338" s="18">
        <v>110459</v>
      </c>
      <c r="E338" s="18">
        <v>-21369</v>
      </c>
      <c r="F338" s="18">
        <v>32193</v>
      </c>
      <c r="G338" s="18">
        <v>-4310</v>
      </c>
      <c r="H338" s="18">
        <v>-22817</v>
      </c>
      <c r="I338" s="18">
        <v>23872</v>
      </c>
      <c r="J338" s="18">
        <v>1516</v>
      </c>
      <c r="K338" s="18">
        <v>-1701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20828</v>
      </c>
      <c r="D341" s="14">
        <v>0</v>
      </c>
      <c r="E341" s="14">
        <v>0</v>
      </c>
      <c r="F341" s="14">
        <v>0</v>
      </c>
      <c r="G341" s="15">
        <v>0</v>
      </c>
      <c r="H341" s="14">
        <v>0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2193</v>
      </c>
      <c r="D342" s="16">
        <v>872</v>
      </c>
      <c r="E342" s="16">
        <v>2232</v>
      </c>
      <c r="F342" s="16">
        <v>0</v>
      </c>
      <c r="G342" s="16">
        <v>1610</v>
      </c>
      <c r="H342" s="16">
        <v>13249</v>
      </c>
      <c r="I342" s="13">
        <v>9856</v>
      </c>
      <c r="J342" s="13">
        <v>7450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337</v>
      </c>
      <c r="C352" s="3" t="s">
        <v>337</v>
      </c>
      <c r="D352" s="3" t="s">
        <v>337</v>
      </c>
      <c r="E352" s="3" t="s">
        <v>337</v>
      </c>
      <c r="F352" s="3" t="s">
        <v>337</v>
      </c>
      <c r="G352" s="3" t="s">
        <v>337</v>
      </c>
      <c r="H352" s="3" t="s">
        <v>337</v>
      </c>
      <c r="I352" s="3" t="s">
        <v>337</v>
      </c>
      <c r="J352" s="3" t="s">
        <v>337</v>
      </c>
      <c r="K352" s="3" t="s">
        <v>337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0</v>
      </c>
      <c r="H355" s="14">
        <v>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3">
        <v>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3">
        <v>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0</v>
      </c>
      <c r="H363" s="14">
        <v>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0</v>
      </c>
      <c r="F367" s="15">
        <v>0</v>
      </c>
      <c r="G367" s="15">
        <v>0</v>
      </c>
      <c r="H367" s="14">
        <v>0</v>
      </c>
      <c r="I367" s="14">
        <v>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0</v>
      </c>
      <c r="D369" s="15">
        <v>0</v>
      </c>
      <c r="E369" s="15">
        <v>0</v>
      </c>
      <c r="F369" s="15">
        <v>0</v>
      </c>
      <c r="G369" s="15">
        <v>0</v>
      </c>
      <c r="H369" s="14">
        <v>0</v>
      </c>
      <c r="I369" s="14">
        <v>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0</v>
      </c>
      <c r="D373" s="19">
        <v>0</v>
      </c>
      <c r="E373" s="19">
        <v>0</v>
      </c>
      <c r="F373" s="19">
        <v>0</v>
      </c>
      <c r="G373" s="19">
        <v>0</v>
      </c>
      <c r="H373" s="11">
        <v>0</v>
      </c>
      <c r="I373" s="11">
        <v>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721</v>
      </c>
      <c r="C375" s="14">
        <v>482</v>
      </c>
      <c r="D375" s="14">
        <v>302</v>
      </c>
      <c r="E375" s="14">
        <v>1071</v>
      </c>
      <c r="F375" s="14">
        <v>698</v>
      </c>
      <c r="G375" s="14">
        <v>171</v>
      </c>
      <c r="H375" s="14">
        <v>218</v>
      </c>
      <c r="I375" s="14">
        <v>207</v>
      </c>
      <c r="J375" s="14">
        <v>555</v>
      </c>
      <c r="K375" s="14">
        <v>259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48</v>
      </c>
      <c r="I376" s="16">
        <v>51</v>
      </c>
      <c r="J376" s="16">
        <v>51</v>
      </c>
      <c r="K376" s="16">
        <v>112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0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4160</v>
      </c>
      <c r="K377" s="14">
        <v>1797</v>
      </c>
      <c r="L377" s="14"/>
    </row>
    <row r="378" spans="1:13" ht="19.899999999999999" customHeight="1" x14ac:dyDescent="0.25">
      <c r="A378" s="12" t="s">
        <v>299</v>
      </c>
      <c r="B378" s="13">
        <v>3939</v>
      </c>
      <c r="C378" s="13">
        <v>7281</v>
      </c>
      <c r="D378" s="13">
        <v>3987</v>
      </c>
      <c r="E378" s="13">
        <v>1061</v>
      </c>
      <c r="F378" s="13">
        <v>289</v>
      </c>
      <c r="G378" s="13">
        <v>108</v>
      </c>
      <c r="H378" s="13">
        <v>872</v>
      </c>
      <c r="I378" s="13">
        <v>1811</v>
      </c>
      <c r="J378" s="13">
        <v>138</v>
      </c>
      <c r="K378" s="13">
        <v>0</v>
      </c>
      <c r="L378" s="13"/>
    </row>
    <row r="379" spans="1:13" ht="19.899999999999999" customHeight="1" x14ac:dyDescent="0.25">
      <c r="A379" s="10" t="s">
        <v>300</v>
      </c>
      <c r="B379" s="14">
        <v>11284</v>
      </c>
      <c r="C379" s="14">
        <v>19509</v>
      </c>
      <c r="D379" s="14">
        <v>6084</v>
      </c>
      <c r="E379" s="14">
        <v>1884</v>
      </c>
      <c r="F379" s="14">
        <v>-8015</v>
      </c>
      <c r="G379" s="14">
        <v>0</v>
      </c>
      <c r="H379" s="14">
        <v>0</v>
      </c>
      <c r="I379" s="14">
        <v>0</v>
      </c>
      <c r="J379" s="14">
        <v>0</v>
      </c>
      <c r="K379" s="14">
        <v>0</v>
      </c>
      <c r="L379" s="14"/>
    </row>
    <row r="380" spans="1:13" ht="19.899999999999999" customHeight="1" x14ac:dyDescent="0.25">
      <c r="A380" s="12" t="s">
        <v>301</v>
      </c>
      <c r="B380" s="13">
        <v>0</v>
      </c>
      <c r="C380" s="13">
        <v>0</v>
      </c>
      <c r="D380" s="13">
        <v>0</v>
      </c>
      <c r="E380" s="13">
        <v>0</v>
      </c>
      <c r="F380" s="13">
        <v>0</v>
      </c>
      <c r="G380" s="13">
        <v>0</v>
      </c>
      <c r="H380" s="13">
        <v>0</v>
      </c>
      <c r="I380" s="13">
        <v>0</v>
      </c>
      <c r="J380" s="13">
        <v>0</v>
      </c>
      <c r="K380" s="13">
        <v>4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337</v>
      </c>
      <c r="C387" s="3" t="s">
        <v>337</v>
      </c>
      <c r="D387" s="3" t="s">
        <v>337</v>
      </c>
      <c r="E387" s="3" t="s">
        <v>337</v>
      </c>
      <c r="F387" s="3" t="s">
        <v>337</v>
      </c>
      <c r="G387" s="3" t="s">
        <v>337</v>
      </c>
      <c r="H387" s="3" t="s">
        <v>337</v>
      </c>
      <c r="I387" s="3" t="s">
        <v>337</v>
      </c>
      <c r="J387" s="3" t="s">
        <v>337</v>
      </c>
      <c r="K387" s="3" t="s">
        <v>337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379020</v>
      </c>
      <c r="C390" s="14">
        <v>379020</v>
      </c>
      <c r="D390" s="14">
        <v>379020</v>
      </c>
      <c r="E390" s="14">
        <v>379020</v>
      </c>
      <c r="F390" s="14">
        <v>379020</v>
      </c>
      <c r="G390" s="14">
        <v>127062</v>
      </c>
      <c r="H390" s="14">
        <v>123274</v>
      </c>
      <c r="I390" s="14">
        <v>123274</v>
      </c>
      <c r="J390" s="14">
        <v>94065</v>
      </c>
      <c r="K390" s="14">
        <v>16012</v>
      </c>
      <c r="L390" s="14"/>
    </row>
    <row r="391" spans="1:12" ht="19.899999999999999" customHeight="1" x14ac:dyDescent="0.25">
      <c r="A391" s="12" t="s">
        <v>305</v>
      </c>
      <c r="B391" s="13">
        <v>379020</v>
      </c>
      <c r="C391" s="13">
        <v>379020</v>
      </c>
      <c r="D391" s="13">
        <v>379020</v>
      </c>
      <c r="E391" s="13">
        <v>379020</v>
      </c>
      <c r="F391" s="13">
        <v>379020</v>
      </c>
      <c r="G391" s="13">
        <v>127062</v>
      </c>
      <c r="H391" s="13">
        <v>123274</v>
      </c>
      <c r="I391" s="13">
        <v>123274</v>
      </c>
      <c r="J391" s="13">
        <v>94065</v>
      </c>
      <c r="K391" s="13">
        <v>16012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6</v>
      </c>
      <c r="C393" s="16">
        <v>6</v>
      </c>
      <c r="D393" s="16">
        <v>6</v>
      </c>
      <c r="E393" s="16">
        <v>6</v>
      </c>
      <c r="F393" s="16">
        <v>6</v>
      </c>
      <c r="G393" s="16">
        <v>6</v>
      </c>
      <c r="H393" s="16">
        <v>6</v>
      </c>
      <c r="I393" s="16">
        <v>6</v>
      </c>
      <c r="J393" s="16">
        <v>6</v>
      </c>
      <c r="K393" s="16">
        <v>6</v>
      </c>
      <c r="L393" s="16"/>
    </row>
    <row r="394" spans="1:12" ht="19.899999999999999" customHeight="1" x14ac:dyDescent="0.25">
      <c r="A394" s="10" t="s">
        <v>308</v>
      </c>
      <c r="B394" s="14">
        <v>306</v>
      </c>
      <c r="C394" s="14">
        <v>309</v>
      </c>
      <c r="D394" s="14">
        <v>429</v>
      </c>
      <c r="E394" s="14">
        <v>18</v>
      </c>
      <c r="F394" s="14">
        <v>47</v>
      </c>
      <c r="G394" s="14">
        <v>48</v>
      </c>
      <c r="H394" s="14">
        <v>15</v>
      </c>
      <c r="I394" s="14">
        <v>8</v>
      </c>
      <c r="J394" s="14">
        <v>10</v>
      </c>
      <c r="K394" s="14">
        <v>0</v>
      </c>
      <c r="L394" s="14"/>
    </row>
    <row r="395" spans="1:12" ht="19.899999999999999" customHeight="1" x14ac:dyDescent="0.25">
      <c r="A395" s="12" t="s">
        <v>309</v>
      </c>
      <c r="B395" s="13">
        <v>110</v>
      </c>
      <c r="C395" s="13">
        <v>83</v>
      </c>
      <c r="D395" s="13">
        <v>49</v>
      </c>
      <c r="E395" s="13">
        <v>7</v>
      </c>
      <c r="F395" s="13">
        <v>5</v>
      </c>
      <c r="G395" s="13">
        <v>13</v>
      </c>
      <c r="H395" s="13">
        <v>5</v>
      </c>
      <c r="I395" s="13">
        <v>3</v>
      </c>
      <c r="J395" s="13">
        <v>5</v>
      </c>
      <c r="K395" s="13">
        <v>0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36197</v>
      </c>
      <c r="C397" s="16">
        <v>39489</v>
      </c>
      <c r="D397" s="16">
        <v>44933</v>
      </c>
      <c r="E397" s="16">
        <v>44933</v>
      </c>
      <c r="F397" s="16">
        <v>45197</v>
      </c>
      <c r="G397" s="16">
        <v>10443</v>
      </c>
      <c r="H397" s="16">
        <v>8203</v>
      </c>
      <c r="I397" s="16">
        <v>8193</v>
      </c>
      <c r="J397" s="16">
        <v>8918</v>
      </c>
      <c r="K397" s="16">
        <v>1445</v>
      </c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/>
    </row>
    <row r="399" spans="1:12" ht="19.899999999999999" customHeight="1" x14ac:dyDescent="0.25">
      <c r="A399" s="12" t="s">
        <v>313</v>
      </c>
      <c r="B399" s="13">
        <v>11284</v>
      </c>
      <c r="C399" s="13">
        <v>19509</v>
      </c>
      <c r="D399" s="13">
        <v>6084</v>
      </c>
      <c r="E399" s="13">
        <v>1884</v>
      </c>
      <c r="F399" s="13">
        <v>-8015</v>
      </c>
      <c r="G399" s="13">
        <v>0</v>
      </c>
      <c r="H399" s="13">
        <v>0</v>
      </c>
      <c r="I399" s="13">
        <v>0</v>
      </c>
      <c r="J399" s="13">
        <v>0</v>
      </c>
      <c r="K399" s="13">
        <v>0</v>
      </c>
      <c r="L399" s="13"/>
    </row>
    <row r="400" spans="1:12" ht="19.899999999999999" customHeight="1" x14ac:dyDescent="0.25">
      <c r="A400" s="10" t="s">
        <v>314</v>
      </c>
      <c r="B400" s="14">
        <v>12029</v>
      </c>
      <c r="C400" s="14">
        <v>9499</v>
      </c>
      <c r="D400" s="14">
        <v>10752</v>
      </c>
      <c r="E400" s="14">
        <v>10667</v>
      </c>
      <c r="F400" s="14">
        <v>11599</v>
      </c>
      <c r="G400" s="14">
        <v>4187</v>
      </c>
      <c r="H400" s="14">
        <v>107</v>
      </c>
      <c r="I400" s="14">
        <v>277</v>
      </c>
      <c r="J400" s="14">
        <v>17176</v>
      </c>
      <c r="K400" s="14">
        <v>16748</v>
      </c>
      <c r="L400" s="14"/>
    </row>
    <row r="401" spans="1:12" ht="19.899999999999999" customHeight="1" x14ac:dyDescent="0.25">
      <c r="A401" s="12" t="s">
        <v>315</v>
      </c>
      <c r="B401" s="13">
        <v>0</v>
      </c>
      <c r="C401" s="13">
        <v>0</v>
      </c>
      <c r="D401" s="13">
        <v>0</v>
      </c>
      <c r="E401" s="13">
        <v>0</v>
      </c>
      <c r="F401" s="13">
        <v>0</v>
      </c>
      <c r="G401" s="13">
        <v>0</v>
      </c>
      <c r="H401" s="13">
        <v>0</v>
      </c>
      <c r="I401" s="13">
        <v>0</v>
      </c>
      <c r="J401" s="13">
        <v>0</v>
      </c>
      <c r="K401" s="13">
        <v>4</v>
      </c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  <c r="L402" s="15"/>
    </row>
    <row r="403" spans="1:12" ht="19.899999999999999" customHeight="1" x14ac:dyDescent="0.25">
      <c r="A403" s="12" t="s">
        <v>317</v>
      </c>
      <c r="B403" s="13">
        <v>87033</v>
      </c>
      <c r="C403" s="13">
        <v>17441</v>
      </c>
      <c r="D403" s="13">
        <v>8064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/>
    </row>
    <row r="404" spans="1:12" ht="19.899999999999999" customHeight="1" x14ac:dyDescent="0.25">
      <c r="A404" s="10" t="s">
        <v>318</v>
      </c>
      <c r="B404" s="14">
        <v>0</v>
      </c>
      <c r="C404" s="14">
        <v>0</v>
      </c>
      <c r="D404" s="14">
        <v>0</v>
      </c>
      <c r="E404" s="14">
        <v>0</v>
      </c>
      <c r="F404" s="14">
        <v>5998</v>
      </c>
      <c r="G404" s="14">
        <v>0</v>
      </c>
      <c r="H404" s="14">
        <v>0</v>
      </c>
      <c r="I404" s="14">
        <v>0</v>
      </c>
      <c r="J404" s="14">
        <v>38</v>
      </c>
      <c r="K404" s="14">
        <v>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897</v>
      </c>
      <c r="L405" s="16"/>
    </row>
    <row r="406" spans="1:12" ht="19.899999999999999" customHeight="1" x14ac:dyDescent="0.25">
      <c r="A406" s="10" t="s">
        <v>320</v>
      </c>
      <c r="B406" s="14">
        <v>0</v>
      </c>
      <c r="C406" s="14">
        <v>0</v>
      </c>
      <c r="D406" s="14">
        <v>0</v>
      </c>
      <c r="E406" s="14">
        <v>0</v>
      </c>
      <c r="F406" s="14">
        <v>0</v>
      </c>
      <c r="G406" s="14">
        <v>0</v>
      </c>
      <c r="H406" s="14">
        <v>0</v>
      </c>
      <c r="I406" s="14">
        <v>0</v>
      </c>
      <c r="J406" s="14">
        <v>0</v>
      </c>
      <c r="K406" s="14">
        <v>0</v>
      </c>
      <c r="L406" s="14"/>
    </row>
    <row r="407" spans="1:12" ht="19.899999999999999" customHeight="1" x14ac:dyDescent="0.25">
      <c r="A407" s="12" t="s">
        <v>321</v>
      </c>
      <c r="B407" s="13">
        <v>0</v>
      </c>
      <c r="C407" s="13">
        <v>0</v>
      </c>
      <c r="D407" s="13">
        <v>0</v>
      </c>
      <c r="E407" s="13">
        <v>0</v>
      </c>
      <c r="F407" s="13">
        <v>0</v>
      </c>
      <c r="G407" s="13">
        <v>0</v>
      </c>
      <c r="H407" s="13">
        <v>0</v>
      </c>
      <c r="I407" s="13">
        <v>0</v>
      </c>
      <c r="J407" s="13">
        <v>0</v>
      </c>
      <c r="K407" s="13">
        <v>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4.7</v>
      </c>
      <c r="C409" s="23">
        <v>10.1</v>
      </c>
      <c r="D409" s="16">
        <v>14.7</v>
      </c>
      <c r="E409" s="16">
        <v>-1.7</v>
      </c>
      <c r="F409" s="16">
        <v>2.7</v>
      </c>
      <c r="G409" s="16">
        <v>-4.4000000000000004</v>
      </c>
      <c r="H409" s="16">
        <v>-7.5</v>
      </c>
      <c r="I409" s="16">
        <v>-7</v>
      </c>
      <c r="J409" s="16">
        <v>-41.7</v>
      </c>
      <c r="K409" s="16">
        <v>-38.799999999999997</v>
      </c>
      <c r="L409" s="16"/>
    </row>
    <row r="410" spans="1:12" ht="19.899999999999999" customHeight="1" x14ac:dyDescent="0.25">
      <c r="A410" s="10" t="s">
        <v>324</v>
      </c>
      <c r="B410" s="15">
        <v>13</v>
      </c>
      <c r="C410" s="15">
        <v>13</v>
      </c>
      <c r="D410" s="15">
        <v>13</v>
      </c>
      <c r="E410" s="15">
        <v>8</v>
      </c>
      <c r="F410" s="15">
        <v>9</v>
      </c>
      <c r="G410" s="15">
        <v>9</v>
      </c>
      <c r="H410" s="15">
        <v>2</v>
      </c>
      <c r="I410" s="15">
        <v>2</v>
      </c>
      <c r="J410" s="15">
        <v>2</v>
      </c>
      <c r="K410" s="15">
        <v>2</v>
      </c>
      <c r="L410" s="15"/>
    </row>
    <row r="411" spans="1:12" ht="19.899999999999999" customHeight="1" x14ac:dyDescent="0.25">
      <c r="A411" s="12" t="s">
        <v>325</v>
      </c>
      <c r="B411" s="13">
        <v>55</v>
      </c>
      <c r="C411" s="13">
        <v>68</v>
      </c>
      <c r="D411" s="13">
        <v>66</v>
      </c>
      <c r="E411" s="13">
        <v>42</v>
      </c>
      <c r="F411" s="13">
        <v>43</v>
      </c>
      <c r="G411" s="13">
        <v>72</v>
      </c>
      <c r="H411" s="13">
        <v>114</v>
      </c>
      <c r="I411" s="13">
        <v>194</v>
      </c>
      <c r="J411" s="13">
        <v>281</v>
      </c>
      <c r="K411" s="13">
        <v>8</v>
      </c>
      <c r="L411" s="13"/>
    </row>
    <row r="412" spans="1:12" ht="19.899999999999999" customHeight="1" x14ac:dyDescent="0.25">
      <c r="A412" s="10" t="s">
        <v>326</v>
      </c>
      <c r="B412" s="14">
        <v>44</v>
      </c>
      <c r="C412" s="14">
        <v>60</v>
      </c>
      <c r="D412" s="14">
        <v>69</v>
      </c>
      <c r="E412" s="14">
        <v>31</v>
      </c>
      <c r="F412" s="14">
        <v>40</v>
      </c>
      <c r="G412" s="14">
        <v>57</v>
      </c>
      <c r="H412" s="14">
        <v>56</v>
      </c>
      <c r="I412" s="14">
        <v>140</v>
      </c>
      <c r="J412" s="14">
        <v>174</v>
      </c>
      <c r="K412" s="14">
        <v>334</v>
      </c>
      <c r="L412" s="14"/>
    </row>
    <row r="413" spans="1:12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29613</v>
      </c>
      <c r="C414" s="14">
        <v>8676</v>
      </c>
      <c r="D414" s="14">
        <v>20876</v>
      </c>
      <c r="E414" s="14">
        <v>1052</v>
      </c>
      <c r="F414" s="14">
        <v>5997</v>
      </c>
      <c r="G414" s="14">
        <v>1125</v>
      </c>
      <c r="H414" s="14">
        <v>537</v>
      </c>
      <c r="I414" s="14">
        <v>974</v>
      </c>
      <c r="J414" s="14">
        <v>10741</v>
      </c>
      <c r="K414" s="14">
        <v>8119</v>
      </c>
      <c r="L414" s="14"/>
    </row>
    <row r="415" spans="1:12" ht="19.899999999999999" customHeight="1" x14ac:dyDescent="0.25">
      <c r="A415" s="12" t="s">
        <v>329</v>
      </c>
      <c r="B415" s="13">
        <v>36366</v>
      </c>
      <c r="C415" s="13">
        <v>5101</v>
      </c>
      <c r="D415" s="13">
        <v>17960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0</v>
      </c>
      <c r="K415" s="13">
        <v>0</v>
      </c>
      <c r="L415" s="13"/>
    </row>
    <row r="416" spans="1:12" ht="19.899999999999999" customHeight="1" x14ac:dyDescent="0.25">
      <c r="A416" s="10" t="s">
        <v>330</v>
      </c>
      <c r="B416" s="14">
        <v>654</v>
      </c>
      <c r="C416" s="14">
        <v>608</v>
      </c>
      <c r="D416" s="14">
        <v>402</v>
      </c>
      <c r="E416" s="14">
        <v>255</v>
      </c>
      <c r="F416" s="14">
        <v>0</v>
      </c>
      <c r="G416" s="14">
        <v>0</v>
      </c>
      <c r="H416" s="14">
        <v>0</v>
      </c>
      <c r="I416" s="14">
        <v>0</v>
      </c>
      <c r="J416" s="14">
        <v>506</v>
      </c>
      <c r="K416" s="14">
        <v>1478</v>
      </c>
      <c r="L416" s="14"/>
    </row>
    <row r="417" spans="1:12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>
        <v>0</v>
      </c>
      <c r="K417" s="13">
        <v>0</v>
      </c>
      <c r="L417" s="13"/>
    </row>
    <row r="418" spans="1:12" ht="19.899999999999999" customHeight="1" x14ac:dyDescent="0.25">
      <c r="A418" s="10" t="s">
        <v>332</v>
      </c>
      <c r="B418" s="14">
        <v>12657</v>
      </c>
      <c r="C418" s="14">
        <v>36400</v>
      </c>
      <c r="D418" s="14">
        <v>44033</v>
      </c>
      <c r="E418" s="14">
        <v>18127</v>
      </c>
      <c r="F418" s="14">
        <v>23619</v>
      </c>
      <c r="G418" s="14">
        <v>11740</v>
      </c>
      <c r="H418" s="14">
        <v>6629</v>
      </c>
      <c r="I418" s="14">
        <v>7155</v>
      </c>
      <c r="J418" s="14">
        <v>1919</v>
      </c>
      <c r="K418" s="14">
        <v>167717</v>
      </c>
      <c r="L418" s="14"/>
    </row>
    <row r="419" spans="1:12" ht="19.899999999999999" customHeight="1" x14ac:dyDescent="0.25">
      <c r="A419" s="12" t="s">
        <v>333</v>
      </c>
      <c r="B419" s="13">
        <v>905</v>
      </c>
      <c r="C419" s="13">
        <v>1546</v>
      </c>
      <c r="D419" s="13">
        <v>1128</v>
      </c>
      <c r="E419" s="13">
        <v>801</v>
      </c>
      <c r="F419" s="13">
        <v>774</v>
      </c>
      <c r="G419" s="13">
        <v>656</v>
      </c>
      <c r="H419" s="13">
        <v>488</v>
      </c>
      <c r="I419" s="13">
        <v>610</v>
      </c>
      <c r="J419" s="13">
        <v>690</v>
      </c>
      <c r="K419" s="13">
        <v>1491</v>
      </c>
      <c r="L419" s="13"/>
    </row>
    <row r="420" spans="1:12" ht="19.899999999999999" customHeight="1" x14ac:dyDescent="0.25">
      <c r="A420" s="10" t="s">
        <v>334</v>
      </c>
      <c r="B420" s="14">
        <v>6928</v>
      </c>
      <c r="C420" s="14">
        <v>24831</v>
      </c>
      <c r="D420" s="14">
        <v>29142</v>
      </c>
      <c r="E420" s="14">
        <v>7561</v>
      </c>
      <c r="F420" s="14">
        <v>10191</v>
      </c>
      <c r="G420" s="14">
        <v>8420</v>
      </c>
      <c r="H420" s="14">
        <v>7543</v>
      </c>
      <c r="I420" s="14">
        <v>13911</v>
      </c>
      <c r="J420" s="14">
        <v>5386</v>
      </c>
      <c r="K420" s="14">
        <v>14190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D55" workbookViewId="0">
      <selection activeCell="R78" sqref="R78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3.28515625" bestFit="1" customWidth="1"/>
    <col min="16" max="16" width="11.42578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403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3"/>
      <c r="N5" s="7" t="s">
        <v>347</v>
      </c>
      <c r="O5" s="29">
        <v>12.27</v>
      </c>
      <c r="P5" s="28">
        <v>2.75</v>
      </c>
      <c r="Q5" s="29">
        <v>13.58</v>
      </c>
      <c r="R5" s="28">
        <v>9.7100000000000009</v>
      </c>
      <c r="S5" s="29">
        <v>9.1999999999999993</v>
      </c>
      <c r="T5" s="28">
        <v>8.85</v>
      </c>
      <c r="U5" s="29">
        <v>8.0500000000000007</v>
      </c>
      <c r="V5" s="28">
        <v>7.54</v>
      </c>
      <c r="W5" s="29">
        <v>7.15</v>
      </c>
      <c r="X5" s="28">
        <v>8.19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1.1299999999999999</v>
      </c>
      <c r="P6" s="28">
        <v>1.1299999999999999</v>
      </c>
      <c r="Q6" s="29">
        <v>1.07</v>
      </c>
      <c r="R6" s="28">
        <v>1.08</v>
      </c>
      <c r="S6" s="29">
        <v>1.08</v>
      </c>
      <c r="T6" s="28">
        <v>1.0900000000000001</v>
      </c>
      <c r="U6" s="29">
        <v>1.1299999999999999</v>
      </c>
      <c r="V6" s="28">
        <v>1.1599999999999999</v>
      </c>
      <c r="W6" s="29">
        <v>1.23</v>
      </c>
      <c r="X6" s="28">
        <v>1.1599999999999999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338</v>
      </c>
      <c r="K7" s="5" t="s">
        <v>338</v>
      </c>
      <c r="L7" s="5"/>
      <c r="N7" s="7" t="s">
        <v>349</v>
      </c>
      <c r="O7" s="31">
        <v>31315.56</v>
      </c>
      <c r="P7" s="30">
        <v>37772.050000000003</v>
      </c>
      <c r="Q7" s="31">
        <v>33513.769999999997</v>
      </c>
      <c r="R7" s="30">
        <v>35197.85</v>
      </c>
      <c r="S7" s="31">
        <v>47747.33</v>
      </c>
      <c r="T7" s="30">
        <v>43124.85</v>
      </c>
      <c r="U7" s="31">
        <v>34945.760000000002</v>
      </c>
      <c r="V7" s="30">
        <v>26382.639999999999</v>
      </c>
      <c r="W7" s="31">
        <v>22579.88</v>
      </c>
      <c r="X7" s="30">
        <v>14489.91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31">
        <v>10435.219999999999</v>
      </c>
      <c r="P8" s="30">
        <v>6856.84</v>
      </c>
      <c r="Q8" s="31">
        <v>9095.2099999999991</v>
      </c>
      <c r="R8" s="30">
        <v>8764.23</v>
      </c>
      <c r="S8" s="31">
        <v>9446.2800000000007</v>
      </c>
      <c r="T8" s="30">
        <v>12115.8</v>
      </c>
      <c r="U8" s="31">
        <v>9236.7900000000009</v>
      </c>
      <c r="V8" s="30">
        <v>9963.02</v>
      </c>
      <c r="W8" s="31">
        <v>10256.040000000001</v>
      </c>
      <c r="X8" s="30">
        <v>7374.4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>
        <v>3.84</v>
      </c>
      <c r="P9" s="28">
        <v>5.48</v>
      </c>
      <c r="Q9" s="29">
        <v>10.29</v>
      </c>
      <c r="R9" s="28">
        <v>19.87</v>
      </c>
      <c r="S9" s="29">
        <v>5.96</v>
      </c>
      <c r="T9" s="28">
        <v>9.23</v>
      </c>
      <c r="U9" s="29">
        <v>8.25</v>
      </c>
      <c r="V9" s="28">
        <v>10.83</v>
      </c>
      <c r="W9" s="29">
        <v>13.84</v>
      </c>
      <c r="X9" s="28">
        <v>11.59</v>
      </c>
    </row>
    <row r="10" spans="1:24" ht="19.899999999999999" customHeight="1" x14ac:dyDescent="0.25">
      <c r="A10" s="10" t="s">
        <v>11</v>
      </c>
      <c r="B10" s="11">
        <v>675000</v>
      </c>
      <c r="C10" s="11">
        <v>778000</v>
      </c>
      <c r="D10" s="11">
        <v>3968000</v>
      </c>
      <c r="E10" s="11">
        <v>4119000</v>
      </c>
      <c r="F10" s="11">
        <v>4292000</v>
      </c>
      <c r="G10" s="11">
        <v>5439000</v>
      </c>
      <c r="H10" s="11">
        <v>5226000</v>
      </c>
      <c r="I10" s="11">
        <v>5112000</v>
      </c>
      <c r="J10" s="11">
        <v>904000</v>
      </c>
      <c r="K10" s="11">
        <v>687000</v>
      </c>
      <c r="L10" s="11"/>
      <c r="N10" s="7" t="s">
        <v>352</v>
      </c>
      <c r="O10" s="29">
        <v>10.1</v>
      </c>
      <c r="P10" s="28">
        <v>6.97</v>
      </c>
      <c r="Q10" s="29">
        <v>9.17</v>
      </c>
      <c r="R10" s="28">
        <v>10.84</v>
      </c>
      <c r="S10" s="29">
        <v>22.23</v>
      </c>
      <c r="T10" s="28">
        <v>18.52</v>
      </c>
      <c r="U10" s="29">
        <v>13.28</v>
      </c>
      <c r="V10" s="28">
        <v>26.82</v>
      </c>
      <c r="W10" s="29">
        <v>36.61</v>
      </c>
      <c r="X10" s="28">
        <v>32.99</v>
      </c>
    </row>
    <row r="11" spans="1:24" ht="19.899999999999999" customHeight="1" x14ac:dyDescent="0.25">
      <c r="A11" s="12" t="s">
        <v>12</v>
      </c>
      <c r="B11" s="13">
        <v>247000</v>
      </c>
      <c r="C11" s="13">
        <v>247000</v>
      </c>
      <c r="D11" s="13">
        <v>3269000</v>
      </c>
      <c r="E11" s="13">
        <v>3273000</v>
      </c>
      <c r="F11" s="13">
        <v>3274000</v>
      </c>
      <c r="G11" s="13">
        <v>4034000</v>
      </c>
      <c r="H11" s="13">
        <v>4105000</v>
      </c>
      <c r="I11" s="13">
        <v>4105000</v>
      </c>
      <c r="J11" s="13">
        <v>370000</v>
      </c>
      <c r="K11" s="13">
        <v>370000</v>
      </c>
      <c r="L11" s="13"/>
      <c r="N11" s="7" t="s">
        <v>353</v>
      </c>
      <c r="O11" s="29">
        <v>1.89</v>
      </c>
      <c r="P11" s="28">
        <v>2.5099999999999998</v>
      </c>
      <c r="Q11" s="29">
        <v>1.85</v>
      </c>
      <c r="R11" s="28">
        <v>1.44</v>
      </c>
      <c r="S11" s="29">
        <v>1.27</v>
      </c>
      <c r="T11" s="28">
        <v>1.23</v>
      </c>
      <c r="U11" s="29">
        <v>0.97</v>
      </c>
      <c r="V11" s="28">
        <v>0.93</v>
      </c>
      <c r="W11" s="29">
        <v>1.28</v>
      </c>
      <c r="X11" s="28">
        <v>1.93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>
        <v>0.35</v>
      </c>
      <c r="P12" s="28">
        <v>0.34</v>
      </c>
      <c r="Q12" s="29">
        <v>0.36</v>
      </c>
      <c r="R12" s="28">
        <v>0.38</v>
      </c>
      <c r="S12" s="29">
        <v>0.34</v>
      </c>
      <c r="T12" s="28">
        <v>0.33</v>
      </c>
      <c r="U12" s="29">
        <v>0.38</v>
      </c>
      <c r="V12" s="28">
        <v>0.38</v>
      </c>
      <c r="W12" s="29">
        <v>0.32</v>
      </c>
      <c r="X12" s="28">
        <v>0.3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0.75</v>
      </c>
      <c r="P13" s="28">
        <v>0.68</v>
      </c>
      <c r="Q13" s="29">
        <v>0.71</v>
      </c>
      <c r="R13" s="28">
        <v>0.81</v>
      </c>
      <c r="S13" s="29">
        <v>0.63</v>
      </c>
      <c r="T13" s="28">
        <v>0.61</v>
      </c>
      <c r="U13" s="29">
        <v>0.71</v>
      </c>
      <c r="V13" s="28">
        <v>0.71</v>
      </c>
      <c r="W13" s="29">
        <v>0.56999999999999995</v>
      </c>
      <c r="X13" s="28">
        <v>0.55000000000000004</v>
      </c>
    </row>
    <row r="14" spans="1:24" ht="19.899999999999999" customHeight="1" x14ac:dyDescent="0.25">
      <c r="A14" s="10" t="s">
        <v>15</v>
      </c>
      <c r="B14" s="14">
        <v>428000</v>
      </c>
      <c r="C14" s="14">
        <v>531000</v>
      </c>
      <c r="D14" s="14">
        <v>699000</v>
      </c>
      <c r="E14" s="14">
        <v>846000</v>
      </c>
      <c r="F14" s="14">
        <v>1018000</v>
      </c>
      <c r="G14" s="14">
        <v>1405000</v>
      </c>
      <c r="H14" s="14">
        <v>1121000</v>
      </c>
      <c r="I14" s="14">
        <v>1007000</v>
      </c>
      <c r="J14" s="14">
        <v>534000</v>
      </c>
      <c r="K14" s="15">
        <v>317000</v>
      </c>
      <c r="L14" s="15"/>
      <c r="N14" s="7" t="s">
        <v>356</v>
      </c>
      <c r="O14" s="29">
        <v>0.21</v>
      </c>
      <c r="P14" s="28">
        <v>0.22</v>
      </c>
      <c r="Q14" s="29">
        <v>0.35</v>
      </c>
      <c r="R14" s="33">
        <v>-0.42</v>
      </c>
      <c r="S14" s="29">
        <v>0.14000000000000001</v>
      </c>
      <c r="T14" s="28">
        <v>0.06</v>
      </c>
      <c r="U14" s="29">
        <v>0.27</v>
      </c>
      <c r="V14" s="28">
        <v>0.19</v>
      </c>
      <c r="W14" s="29">
        <v>0.16</v>
      </c>
      <c r="X14" s="28">
        <v>0.24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31">
        <v>2716.52</v>
      </c>
      <c r="P15" s="30">
        <v>1251.5899999999999</v>
      </c>
      <c r="Q15" s="29">
        <v>883.51</v>
      </c>
      <c r="R15" s="28">
        <v>441.08</v>
      </c>
      <c r="S15" s="31">
        <v>1584.15</v>
      </c>
      <c r="T15" s="30">
        <v>1312.58</v>
      </c>
      <c r="U15" s="31">
        <v>1119.28</v>
      </c>
      <c r="V15" s="28">
        <v>919.84</v>
      </c>
      <c r="W15" s="29">
        <v>741.07</v>
      </c>
      <c r="X15" s="28">
        <v>636.46</v>
      </c>
    </row>
    <row r="16" spans="1:24" ht="19.899999999999999" customHeight="1" x14ac:dyDescent="0.25">
      <c r="A16" s="10" t="s">
        <v>16</v>
      </c>
      <c r="B16" s="11">
        <v>2569000</v>
      </c>
      <c r="C16" s="11">
        <v>2473000</v>
      </c>
      <c r="D16" s="11">
        <v>2448000</v>
      </c>
      <c r="E16" s="11">
        <v>2575000</v>
      </c>
      <c r="F16" s="11">
        <v>4626000</v>
      </c>
      <c r="G16" s="11">
        <v>5578000</v>
      </c>
      <c r="H16" s="11">
        <v>1676000</v>
      </c>
      <c r="I16" s="11">
        <v>1793000</v>
      </c>
      <c r="J16" s="11">
        <v>1807000</v>
      </c>
      <c r="K16" s="11">
        <v>1531000</v>
      </c>
      <c r="L16" s="11"/>
      <c r="N16" s="7" t="s">
        <v>358</v>
      </c>
      <c r="O16" s="29">
        <v>0.85</v>
      </c>
      <c r="P16" s="28">
        <v>0.74</v>
      </c>
      <c r="Q16" s="29">
        <v>1.67</v>
      </c>
      <c r="R16" s="33">
        <v>-4</v>
      </c>
      <c r="S16" s="29">
        <v>0.28999999999999998</v>
      </c>
      <c r="T16" s="28">
        <v>2.15</v>
      </c>
      <c r="U16" s="29">
        <v>1.76</v>
      </c>
      <c r="V16" s="28">
        <v>2.59</v>
      </c>
      <c r="W16" s="29">
        <v>4.25</v>
      </c>
      <c r="X16" s="28">
        <v>2.63</v>
      </c>
    </row>
    <row r="17" spans="1:24" ht="19.899999999999999" customHeight="1" x14ac:dyDescent="0.25">
      <c r="A17" s="12" t="s">
        <v>17</v>
      </c>
      <c r="B17" s="13">
        <v>2569000</v>
      </c>
      <c r="C17" s="13">
        <v>2473000</v>
      </c>
      <c r="D17" s="13">
        <v>2448000</v>
      </c>
      <c r="E17" s="13">
        <v>2575000</v>
      </c>
      <c r="F17" s="13">
        <v>3734000</v>
      </c>
      <c r="G17" s="13">
        <v>4321000</v>
      </c>
      <c r="H17" s="13">
        <v>636000</v>
      </c>
      <c r="I17" s="13">
        <v>748000</v>
      </c>
      <c r="J17" s="13">
        <v>742000</v>
      </c>
      <c r="K17" s="13">
        <v>1510000</v>
      </c>
      <c r="L17" s="13"/>
      <c r="N17" s="7" t="s">
        <v>359</v>
      </c>
      <c r="O17" s="29">
        <v>21.89</v>
      </c>
      <c r="P17" s="28">
        <v>10.92</v>
      </c>
      <c r="Q17" s="29">
        <v>9.3699999999999992</v>
      </c>
      <c r="R17" s="28">
        <v>15.98</v>
      </c>
      <c r="S17" s="29">
        <v>15.59</v>
      </c>
      <c r="T17" s="28">
        <v>9.4600000000000009</v>
      </c>
      <c r="U17" s="29">
        <v>10.09</v>
      </c>
      <c r="V17" s="28">
        <v>9.8699999999999992</v>
      </c>
      <c r="W17" s="29">
        <v>6.99</v>
      </c>
      <c r="X17" s="28">
        <v>7.29</v>
      </c>
    </row>
    <row r="18" spans="1:24" ht="19.899999999999999" customHeight="1" x14ac:dyDescent="0.25">
      <c r="A18" s="10" t="s">
        <v>18</v>
      </c>
      <c r="B18" s="14">
        <v>0</v>
      </c>
      <c r="C18" s="14">
        <v>0</v>
      </c>
      <c r="D18" s="14">
        <v>0</v>
      </c>
      <c r="E18" s="14">
        <v>0</v>
      </c>
      <c r="F18" s="14">
        <v>892000</v>
      </c>
      <c r="G18" s="14">
        <v>1257000</v>
      </c>
      <c r="H18" s="14">
        <v>1040000</v>
      </c>
      <c r="I18" s="14">
        <v>1045000</v>
      </c>
      <c r="J18" s="14">
        <v>1065000</v>
      </c>
      <c r="K18" s="14">
        <v>21000</v>
      </c>
      <c r="L18" s="14"/>
      <c r="N18" s="7" t="s">
        <v>360</v>
      </c>
      <c r="O18" s="31">
        <v>2316.27</v>
      </c>
      <c r="P18" s="28">
        <v>922.78</v>
      </c>
      <c r="Q18" s="31">
        <v>1472.96</v>
      </c>
      <c r="R18" s="35">
        <v>-1764.32</v>
      </c>
      <c r="S18" s="29">
        <v>458.64</v>
      </c>
      <c r="T18" s="30">
        <v>2820.42</v>
      </c>
      <c r="U18" s="31">
        <v>1972.25</v>
      </c>
      <c r="V18" s="30">
        <v>2378.4299999999998</v>
      </c>
      <c r="W18" s="31">
        <v>3148.43</v>
      </c>
      <c r="X18" s="30">
        <v>1672.35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6.56</v>
      </c>
      <c r="P19" s="28">
        <v>3.07</v>
      </c>
      <c r="Q19" s="29">
        <v>7.63</v>
      </c>
      <c r="R19" s="33">
        <v>-9.75</v>
      </c>
      <c r="S19" s="29">
        <v>1.79</v>
      </c>
      <c r="T19" s="28">
        <v>8.27</v>
      </c>
      <c r="U19" s="29">
        <v>7.17</v>
      </c>
      <c r="V19" s="28">
        <v>10.24</v>
      </c>
      <c r="W19" s="29">
        <v>12.35</v>
      </c>
      <c r="X19" s="28">
        <v>7.96</v>
      </c>
    </row>
    <row r="20" spans="1:24" ht="19.899999999999999" customHeight="1" x14ac:dyDescent="0.25">
      <c r="A20" s="10" t="s">
        <v>19</v>
      </c>
      <c r="B20" s="11">
        <v>57208000</v>
      </c>
      <c r="C20" s="11">
        <v>56591000</v>
      </c>
      <c r="D20" s="11">
        <v>63510000</v>
      </c>
      <c r="E20" s="11">
        <v>66332000</v>
      </c>
      <c r="F20" s="11">
        <v>71625000</v>
      </c>
      <c r="G20" s="11">
        <v>82718000</v>
      </c>
      <c r="H20" s="11">
        <v>77305000</v>
      </c>
      <c r="I20" s="11">
        <v>68458000</v>
      </c>
      <c r="J20" s="11">
        <v>51783000</v>
      </c>
      <c r="K20" s="11">
        <v>42942000</v>
      </c>
      <c r="L20" s="11"/>
      <c r="N20" s="7" t="s">
        <v>362</v>
      </c>
      <c r="O20" s="31">
        <v>4011.67</v>
      </c>
      <c r="P20" s="28">
        <v>420.94</v>
      </c>
      <c r="Q20" s="31">
        <v>2513.44</v>
      </c>
      <c r="R20" s="35">
        <v>-4627.25</v>
      </c>
      <c r="S20" s="29">
        <v>963.74</v>
      </c>
      <c r="T20" s="30">
        <v>6892.04</v>
      </c>
      <c r="U20" s="31">
        <v>4599.3500000000004</v>
      </c>
      <c r="V20" s="30">
        <v>5722.3</v>
      </c>
      <c r="W20" s="31">
        <v>7951.41</v>
      </c>
      <c r="X20" s="30">
        <v>4054.89</v>
      </c>
    </row>
    <row r="21" spans="1:24" ht="19.899999999999999" customHeight="1" x14ac:dyDescent="0.25">
      <c r="A21" s="12" t="s">
        <v>20</v>
      </c>
      <c r="B21" s="17">
        <v>10833000</v>
      </c>
      <c r="C21" s="17">
        <v>10591000</v>
      </c>
      <c r="D21" s="17">
        <v>16987000</v>
      </c>
      <c r="E21" s="17">
        <v>17643000</v>
      </c>
      <c r="F21" s="17">
        <v>22447000</v>
      </c>
      <c r="G21" s="17">
        <v>26069000</v>
      </c>
      <c r="H21" s="17">
        <v>25622000</v>
      </c>
      <c r="I21" s="17">
        <v>26789000</v>
      </c>
      <c r="J21" s="17">
        <v>16685000</v>
      </c>
      <c r="K21" s="17">
        <v>12634000</v>
      </c>
      <c r="L21" s="17"/>
      <c r="N21" s="7" t="s">
        <v>363</v>
      </c>
      <c r="O21" s="29">
        <v>11.71</v>
      </c>
      <c r="P21" s="28">
        <v>9.39</v>
      </c>
      <c r="Q21" s="29">
        <v>8.16</v>
      </c>
      <c r="R21" s="33">
        <v>-5.96</v>
      </c>
      <c r="S21" s="29">
        <v>5.62</v>
      </c>
      <c r="T21" s="28">
        <v>14.51</v>
      </c>
      <c r="U21" s="29">
        <v>12.14</v>
      </c>
      <c r="V21" s="28">
        <v>17.34</v>
      </c>
      <c r="W21" s="29">
        <v>25.35</v>
      </c>
      <c r="X21" s="28">
        <v>23.4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>
        <v>8.9600000000000009</v>
      </c>
      <c r="P22" s="28">
        <v>0.86</v>
      </c>
      <c r="Q22" s="29">
        <v>5.79</v>
      </c>
      <c r="R22" s="33">
        <v>-12.65</v>
      </c>
      <c r="S22" s="29">
        <v>1.98</v>
      </c>
      <c r="T22" s="28">
        <v>15.36</v>
      </c>
      <c r="U22" s="29">
        <v>11.95</v>
      </c>
      <c r="V22" s="28">
        <v>20.23</v>
      </c>
      <c r="W22" s="29">
        <v>32.380000000000003</v>
      </c>
      <c r="X22" s="28">
        <v>25.62</v>
      </c>
    </row>
    <row r="23" spans="1:24" ht="19.899999999999999" customHeight="1" x14ac:dyDescent="0.25">
      <c r="A23" s="12" t="s">
        <v>21</v>
      </c>
      <c r="B23" s="18">
        <v>6203000</v>
      </c>
      <c r="C23" s="18">
        <v>6430000</v>
      </c>
      <c r="D23" s="18">
        <v>9037000</v>
      </c>
      <c r="E23" s="18">
        <v>10570000</v>
      </c>
      <c r="F23" s="18">
        <v>5221000</v>
      </c>
      <c r="G23" s="18">
        <v>9313000</v>
      </c>
      <c r="H23" s="18">
        <v>8494000</v>
      </c>
      <c r="I23" s="18">
        <v>6670000</v>
      </c>
      <c r="J23" s="18">
        <v>6432000</v>
      </c>
      <c r="K23" s="18">
        <v>5924000</v>
      </c>
      <c r="L23" s="18"/>
      <c r="N23" s="7" t="s">
        <v>365</v>
      </c>
      <c r="O23" s="29">
        <v>11.03</v>
      </c>
      <c r="P23" s="28">
        <v>10.11</v>
      </c>
      <c r="Q23" s="29">
        <v>7.29</v>
      </c>
      <c r="R23" s="33">
        <v>-3.56</v>
      </c>
      <c r="S23" s="29">
        <v>11.55</v>
      </c>
      <c r="T23" s="28">
        <v>17.43</v>
      </c>
      <c r="U23" s="29">
        <v>12.62</v>
      </c>
      <c r="V23" s="28">
        <v>24.85</v>
      </c>
      <c r="W23" s="29">
        <v>39.46</v>
      </c>
      <c r="X23" s="28">
        <v>29.7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1.06</v>
      </c>
      <c r="P24" s="28">
        <v>0.47</v>
      </c>
      <c r="Q24" s="29">
        <v>1.01</v>
      </c>
      <c r="R24" s="28">
        <v>3.27</v>
      </c>
      <c r="S24" s="29">
        <v>0.44</v>
      </c>
      <c r="T24" s="28">
        <v>1.1499999999999999</v>
      </c>
      <c r="U24" s="29">
        <v>1.06</v>
      </c>
      <c r="V24" s="28">
        <v>1.22</v>
      </c>
      <c r="W24" s="29">
        <v>1.34</v>
      </c>
      <c r="X24" s="28">
        <v>1.1499999999999999</v>
      </c>
    </row>
    <row r="25" spans="1:24" ht="19.899999999999999" customHeight="1" x14ac:dyDescent="0.25">
      <c r="A25" s="12" t="s">
        <v>22</v>
      </c>
      <c r="B25" s="18">
        <v>77488000</v>
      </c>
      <c r="C25" s="18">
        <v>76863000</v>
      </c>
      <c r="D25" s="18">
        <v>95950000</v>
      </c>
      <c r="E25" s="18">
        <v>101239000</v>
      </c>
      <c r="F25" s="18">
        <v>108211000</v>
      </c>
      <c r="G25" s="18">
        <v>129117000</v>
      </c>
      <c r="H25" s="18">
        <v>118323000</v>
      </c>
      <c r="I25" s="18">
        <v>108822000</v>
      </c>
      <c r="J25" s="18">
        <v>77611000</v>
      </c>
      <c r="K25" s="18">
        <v>63718000</v>
      </c>
      <c r="L25" s="18"/>
      <c r="N25" s="7" t="s">
        <v>367</v>
      </c>
      <c r="O25" s="29">
        <v>65.25</v>
      </c>
      <c r="P25" s="28">
        <v>63.24</v>
      </c>
      <c r="Q25" s="29">
        <v>72</v>
      </c>
      <c r="R25" s="28">
        <v>72.02</v>
      </c>
      <c r="S25" s="29">
        <v>68.510000000000005</v>
      </c>
      <c r="T25" s="28">
        <v>62.67</v>
      </c>
      <c r="U25" s="29">
        <v>59.45</v>
      </c>
      <c r="V25" s="28">
        <v>52.95</v>
      </c>
      <c r="W25" s="29">
        <v>38.57</v>
      </c>
      <c r="X25" s="28">
        <v>51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31">
        <v>34354.31</v>
      </c>
      <c r="P26" s="30">
        <v>41222.31</v>
      </c>
      <c r="Q26" s="31">
        <v>36714.25</v>
      </c>
      <c r="R26" s="30">
        <v>38945.839999999997</v>
      </c>
      <c r="S26" s="31">
        <v>52006.17</v>
      </c>
      <c r="T26" s="30">
        <v>46524.47</v>
      </c>
      <c r="U26" s="31">
        <v>35623.760000000002</v>
      </c>
      <c r="V26" s="30">
        <v>26869.279999999999</v>
      </c>
      <c r="W26" s="31">
        <v>22974.9</v>
      </c>
      <c r="X26" s="30">
        <v>14729.99</v>
      </c>
    </row>
    <row r="27" spans="1:24" ht="19.899999999999999" customHeight="1" x14ac:dyDescent="0.25">
      <c r="A27" s="12" t="s">
        <v>23</v>
      </c>
      <c r="B27" s="18">
        <v>23373000</v>
      </c>
      <c r="C27" s="18">
        <v>35130000</v>
      </c>
      <c r="D27" s="18">
        <v>21056000</v>
      </c>
      <c r="E27" s="18">
        <v>17714000</v>
      </c>
      <c r="F27" s="18">
        <v>16369000</v>
      </c>
      <c r="G27" s="18">
        <v>22296000</v>
      </c>
      <c r="H27" s="18">
        <v>19786000</v>
      </c>
      <c r="I27" s="18">
        <v>20451000</v>
      </c>
      <c r="J27" s="18">
        <v>25280000</v>
      </c>
      <c r="K27" s="18">
        <v>25134000</v>
      </c>
      <c r="L27" s="18"/>
      <c r="N27" s="7" t="s">
        <v>369</v>
      </c>
      <c r="O27" s="29">
        <v>18.399999999999999</v>
      </c>
      <c r="P27" s="28">
        <v>8.09</v>
      </c>
      <c r="Q27" s="29">
        <v>15.38</v>
      </c>
      <c r="R27" s="33">
        <v>-20.66</v>
      </c>
      <c r="S27" s="29">
        <v>3.65</v>
      </c>
      <c r="T27" s="28">
        <v>20.58</v>
      </c>
      <c r="U27" s="29">
        <v>16.489999999999998</v>
      </c>
      <c r="V27" s="28">
        <v>21.35</v>
      </c>
      <c r="W27" s="29">
        <v>32.96</v>
      </c>
      <c r="X27" s="28">
        <v>24.1</v>
      </c>
    </row>
    <row r="28" spans="1:24" ht="19.899999999999999" customHeight="1" x14ac:dyDescent="0.25">
      <c r="A28" s="10" t="s">
        <v>24</v>
      </c>
      <c r="B28" s="14">
        <v>3840000</v>
      </c>
      <c r="C28" s="14">
        <v>3764000</v>
      </c>
      <c r="D28" s="14">
        <v>3673000</v>
      </c>
      <c r="E28" s="14">
        <v>3411000</v>
      </c>
      <c r="F28" s="14">
        <v>4292000</v>
      </c>
      <c r="G28" s="14">
        <v>6013000</v>
      </c>
      <c r="H28" s="14">
        <v>5822000</v>
      </c>
      <c r="I28" s="14">
        <v>6233000</v>
      </c>
      <c r="J28" s="14">
        <v>6154000</v>
      </c>
      <c r="K28" s="14">
        <v>5334000</v>
      </c>
      <c r="L28" s="14"/>
      <c r="N28" s="7" t="s">
        <v>370</v>
      </c>
      <c r="O28" s="31">
        <v>8321768.8799999999</v>
      </c>
      <c r="P28" s="30">
        <v>7736545.1299999999</v>
      </c>
      <c r="Q28" s="31">
        <v>5842770.2999999998</v>
      </c>
      <c r="R28" s="35">
        <v>-2264017.44</v>
      </c>
      <c r="S28" s="31">
        <v>2417636.7799999998</v>
      </c>
      <c r="T28" s="30">
        <v>5115824.01</v>
      </c>
      <c r="U28" s="31">
        <v>3744098.65</v>
      </c>
      <c r="V28" s="30">
        <v>4202402.72</v>
      </c>
      <c r="W28" s="31">
        <v>5725519.8399999999</v>
      </c>
      <c r="X28" s="30">
        <v>3700334.45</v>
      </c>
    </row>
    <row r="29" spans="1:24" ht="19.899999999999999" customHeight="1" x14ac:dyDescent="0.25">
      <c r="A29" s="12" t="s">
        <v>25</v>
      </c>
      <c r="B29" s="13">
        <v>3796000</v>
      </c>
      <c r="C29" s="13">
        <v>15389000</v>
      </c>
      <c r="D29" s="13">
        <v>3035000</v>
      </c>
      <c r="E29" s="13">
        <v>3417000</v>
      </c>
      <c r="F29" s="13">
        <v>4666000</v>
      </c>
      <c r="G29" s="13">
        <v>7162000</v>
      </c>
      <c r="H29" s="13">
        <v>7577000</v>
      </c>
      <c r="I29" s="13">
        <v>9300000</v>
      </c>
      <c r="J29" s="13">
        <v>8769000</v>
      </c>
      <c r="K29" s="13">
        <v>7155000</v>
      </c>
      <c r="L29" s="13"/>
      <c r="N29" s="7" t="s">
        <v>371</v>
      </c>
      <c r="O29" s="29">
        <v>36.909999999999997</v>
      </c>
      <c r="P29" s="28">
        <v>34.6</v>
      </c>
      <c r="Q29" s="29">
        <v>29.99</v>
      </c>
      <c r="R29" s="33">
        <v>-13.36</v>
      </c>
      <c r="S29" s="29">
        <v>15.51</v>
      </c>
      <c r="T29" s="28">
        <v>33.01</v>
      </c>
      <c r="U29" s="29">
        <v>29.11</v>
      </c>
      <c r="V29" s="28">
        <v>32.85</v>
      </c>
      <c r="W29" s="29">
        <v>44.33</v>
      </c>
      <c r="X29" s="28">
        <v>37.909999999999997</v>
      </c>
    </row>
    <row r="30" spans="1:24" ht="19.899999999999999" customHeight="1" x14ac:dyDescent="0.25">
      <c r="A30" s="10" t="s">
        <v>26</v>
      </c>
      <c r="B30" s="14">
        <v>15613000</v>
      </c>
      <c r="C30" s="14">
        <v>15871000</v>
      </c>
      <c r="D30" s="14">
        <v>14153000</v>
      </c>
      <c r="E30" s="14">
        <v>10319000</v>
      </c>
      <c r="F30" s="14">
        <v>6753000</v>
      </c>
      <c r="G30" s="14">
        <v>8803000</v>
      </c>
      <c r="H30" s="14">
        <v>6060000</v>
      </c>
      <c r="I30" s="14">
        <v>4781000</v>
      </c>
      <c r="J30" s="14">
        <v>10084000</v>
      </c>
      <c r="K30" s="14">
        <v>12456000</v>
      </c>
      <c r="L30" s="14"/>
      <c r="N30" s="7" t="s">
        <v>372</v>
      </c>
      <c r="O30" s="29">
        <v>8.8000000000000007</v>
      </c>
      <c r="P30" s="28">
        <v>71.319999999999993</v>
      </c>
      <c r="Q30" s="29">
        <v>7.68</v>
      </c>
      <c r="R30" s="33">
        <v>-3.91</v>
      </c>
      <c r="S30" s="29">
        <v>26.57</v>
      </c>
      <c r="T30" s="28">
        <v>4.95</v>
      </c>
      <c r="U30" s="29">
        <v>5.98</v>
      </c>
      <c r="V30" s="28">
        <v>4.0599999999999996</v>
      </c>
      <c r="W30" s="29">
        <v>3.21</v>
      </c>
      <c r="X30" s="28">
        <v>5.18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1.1299999999999999</v>
      </c>
      <c r="P31" s="28">
        <v>0.79</v>
      </c>
      <c r="Q31" s="29">
        <v>0.57999999999999996</v>
      </c>
      <c r="R31" s="28">
        <v>0.51</v>
      </c>
      <c r="S31" s="29">
        <v>0.54</v>
      </c>
      <c r="T31" s="28">
        <v>0.79</v>
      </c>
      <c r="U31" s="29">
        <v>0.79</v>
      </c>
      <c r="V31" s="28">
        <v>0.88</v>
      </c>
      <c r="W31" s="29">
        <v>1.1299999999999999</v>
      </c>
      <c r="X31" s="28">
        <v>1.45</v>
      </c>
    </row>
    <row r="32" spans="1:24" ht="19.899999999999999" customHeight="1" x14ac:dyDescent="0.25">
      <c r="A32" s="10" t="s">
        <v>28</v>
      </c>
      <c r="B32" s="14">
        <v>124000</v>
      </c>
      <c r="C32" s="14">
        <v>106000</v>
      </c>
      <c r="D32" s="14">
        <v>195000</v>
      </c>
      <c r="E32" s="14">
        <v>567000</v>
      </c>
      <c r="F32" s="14">
        <v>658000</v>
      </c>
      <c r="G32" s="14">
        <v>318000</v>
      </c>
      <c r="H32" s="15">
        <v>327000</v>
      </c>
      <c r="I32" s="15">
        <v>137000</v>
      </c>
      <c r="J32" s="15">
        <v>273000</v>
      </c>
      <c r="K32" s="15">
        <v>189000</v>
      </c>
      <c r="L32" s="15"/>
      <c r="N32" s="7" t="s">
        <v>374</v>
      </c>
      <c r="O32" s="29">
        <v>3.38</v>
      </c>
      <c r="P32" s="28">
        <v>4.38</v>
      </c>
      <c r="Q32" s="29">
        <v>2.12</v>
      </c>
      <c r="R32" s="28">
        <v>2.06</v>
      </c>
      <c r="S32" s="29">
        <v>2.71</v>
      </c>
      <c r="T32" s="28">
        <v>2.81</v>
      </c>
      <c r="U32" s="29">
        <v>2.98</v>
      </c>
      <c r="V32" s="28">
        <v>2.33</v>
      </c>
      <c r="W32" s="29">
        <v>2.4900000000000002</v>
      </c>
      <c r="X32" s="28">
        <v>2.85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15.25</v>
      </c>
      <c r="P33" s="28">
        <v>32.53</v>
      </c>
      <c r="Q33" s="29">
        <v>13.11</v>
      </c>
      <c r="R33" s="33">
        <v>-10.26</v>
      </c>
      <c r="S33" s="29">
        <v>55.83</v>
      </c>
      <c r="T33" s="28">
        <v>12.09</v>
      </c>
      <c r="U33" s="29">
        <v>13.96</v>
      </c>
      <c r="V33" s="28">
        <v>9.77</v>
      </c>
      <c r="W33" s="29">
        <v>8.1</v>
      </c>
      <c r="X33" s="28">
        <v>12.56</v>
      </c>
    </row>
    <row r="34" spans="1:24" ht="19.899999999999999" customHeight="1" x14ac:dyDescent="0.25">
      <c r="A34" s="10" t="s">
        <v>29</v>
      </c>
      <c r="B34" s="11">
        <v>100186000</v>
      </c>
      <c r="C34" s="11">
        <v>111215000</v>
      </c>
      <c r="D34" s="11">
        <v>113038000</v>
      </c>
      <c r="E34" s="11">
        <v>114834000</v>
      </c>
      <c r="F34" s="11">
        <v>120288000</v>
      </c>
      <c r="G34" s="11">
        <v>145974000</v>
      </c>
      <c r="H34" s="11">
        <v>132883000</v>
      </c>
      <c r="I34" s="11">
        <v>124161000</v>
      </c>
      <c r="J34" s="11">
        <v>101987000</v>
      </c>
      <c r="K34" s="11">
        <v>88165000</v>
      </c>
      <c r="L34" s="11"/>
      <c r="N34" s="7" t="s">
        <v>376</v>
      </c>
      <c r="O34" s="29">
        <v>0.82</v>
      </c>
      <c r="P34" s="28">
        <v>0.6</v>
      </c>
      <c r="Q34" s="29">
        <v>0.46</v>
      </c>
      <c r="R34" s="28">
        <v>0.39</v>
      </c>
      <c r="S34" s="29">
        <v>0.44</v>
      </c>
      <c r="T34" s="28">
        <v>0.64</v>
      </c>
      <c r="U34" s="29">
        <v>0.67</v>
      </c>
      <c r="V34" s="28">
        <v>0.75</v>
      </c>
      <c r="W34" s="29">
        <v>0.92</v>
      </c>
      <c r="X34" s="28">
        <v>1.1399999999999999</v>
      </c>
    </row>
    <row r="35" spans="1:24" ht="19.899999999999999" customHeight="1" x14ac:dyDescent="0.25">
      <c r="A35" s="12" t="s">
        <v>30</v>
      </c>
      <c r="B35" s="18">
        <v>100861000</v>
      </c>
      <c r="C35" s="18">
        <v>111993000</v>
      </c>
      <c r="D35" s="18">
        <v>117006000</v>
      </c>
      <c r="E35" s="18">
        <v>118953000</v>
      </c>
      <c r="F35" s="18">
        <v>124580000</v>
      </c>
      <c r="G35" s="18">
        <v>151413000</v>
      </c>
      <c r="H35" s="18">
        <v>138109000</v>
      </c>
      <c r="I35" s="18">
        <v>129273000</v>
      </c>
      <c r="J35" s="18">
        <v>102891000</v>
      </c>
      <c r="K35" s="18">
        <v>88852000</v>
      </c>
      <c r="L35" s="18"/>
      <c r="N35" s="7" t="s">
        <v>377</v>
      </c>
      <c r="O35" s="31">
        <v>35319</v>
      </c>
      <c r="P35" s="30">
        <v>30021</v>
      </c>
      <c r="Q35" s="31">
        <v>19304</v>
      </c>
      <c r="R35" s="30">
        <v>18097</v>
      </c>
      <c r="S35" s="31">
        <v>25606</v>
      </c>
      <c r="T35" s="30">
        <v>34105</v>
      </c>
      <c r="U35" s="31">
        <v>27525</v>
      </c>
      <c r="V35" s="30">
        <v>23227</v>
      </c>
      <c r="W35" s="31">
        <v>25491</v>
      </c>
      <c r="X35" s="30">
        <v>21013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1.58</v>
      </c>
      <c r="P36" s="28">
        <v>2.2400000000000002</v>
      </c>
      <c r="Q36" s="29">
        <v>1.53</v>
      </c>
      <c r="R36" s="28">
        <v>1.1599999999999999</v>
      </c>
      <c r="S36" s="29">
        <v>0.94</v>
      </c>
      <c r="T36" s="28">
        <v>0.9</v>
      </c>
      <c r="U36" s="29">
        <v>0.69</v>
      </c>
      <c r="V36" s="28">
        <v>0.65</v>
      </c>
      <c r="W36" s="29">
        <v>0.97</v>
      </c>
      <c r="X36" s="28">
        <v>1.52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17.920000000000002</v>
      </c>
      <c r="P37" s="28">
        <v>12.03</v>
      </c>
      <c r="Q37" s="29">
        <v>6.29</v>
      </c>
      <c r="R37" s="28">
        <v>5.71</v>
      </c>
      <c r="S37" s="29">
        <v>1.86</v>
      </c>
      <c r="T37" s="28">
        <v>2.16</v>
      </c>
      <c r="U37" s="29">
        <v>10.37</v>
      </c>
      <c r="V37" s="28">
        <v>13.54</v>
      </c>
      <c r="W37" s="29">
        <v>12.43</v>
      </c>
      <c r="X37" s="28">
        <v>16.760000000000002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32">
        <v>-36.07</v>
      </c>
      <c r="P38" s="33">
        <v>-40.92</v>
      </c>
      <c r="Q38" s="29">
        <v>51.26</v>
      </c>
      <c r="R38" s="28">
        <v>165.06</v>
      </c>
      <c r="S38" s="32">
        <v>-245.34</v>
      </c>
      <c r="T38" s="28">
        <v>54.63</v>
      </c>
      <c r="U38" s="29">
        <v>44.13</v>
      </c>
      <c r="V38" s="28">
        <v>61.77</v>
      </c>
      <c r="W38" s="29">
        <v>35.229999999999997</v>
      </c>
      <c r="X38" s="28">
        <v>62.3</v>
      </c>
    </row>
    <row r="39" spans="1:24" ht="19.899999999999999" customHeight="1" x14ac:dyDescent="0.25">
      <c r="A39" s="12" t="s">
        <v>32</v>
      </c>
      <c r="B39" s="18">
        <v>47240000</v>
      </c>
      <c r="C39" s="18">
        <v>55592000</v>
      </c>
      <c r="D39" s="18">
        <v>57258000</v>
      </c>
      <c r="E39" s="18">
        <v>54290000</v>
      </c>
      <c r="F39" s="18">
        <v>64768000</v>
      </c>
      <c r="G39" s="18">
        <v>79143000</v>
      </c>
      <c r="H39" s="18">
        <v>70664000</v>
      </c>
      <c r="I39" s="18">
        <v>65870000</v>
      </c>
      <c r="J39" s="18">
        <v>56762000</v>
      </c>
      <c r="K39" s="18">
        <v>48525000</v>
      </c>
      <c r="L39" s="18"/>
      <c r="N39" s="7" t="s">
        <v>381</v>
      </c>
      <c r="O39" s="29">
        <v>17.16</v>
      </c>
      <c r="P39" s="28">
        <v>13.17</v>
      </c>
      <c r="Q39" s="29">
        <v>10.93</v>
      </c>
      <c r="R39" s="33">
        <v>-3.86</v>
      </c>
      <c r="S39" s="29">
        <v>5.53</v>
      </c>
      <c r="T39" s="28">
        <v>14.33</v>
      </c>
      <c r="U39" s="29">
        <v>13.36</v>
      </c>
      <c r="V39" s="28">
        <v>18.559999999999999</v>
      </c>
      <c r="W39" s="29">
        <v>27.25</v>
      </c>
      <c r="X39" s="28">
        <v>25.21</v>
      </c>
    </row>
    <row r="40" spans="1:24" ht="19.899999999999999" customHeight="1" x14ac:dyDescent="0.25">
      <c r="A40" s="10" t="s">
        <v>33</v>
      </c>
      <c r="B40" s="14">
        <v>1057000</v>
      </c>
      <c r="C40" s="14">
        <v>1057000</v>
      </c>
      <c r="D40" s="14">
        <v>1057000</v>
      </c>
      <c r="E40" s="14">
        <v>1057000</v>
      </c>
      <c r="F40" s="14">
        <v>1057000</v>
      </c>
      <c r="G40" s="14">
        <v>1069000</v>
      </c>
      <c r="H40" s="14">
        <v>1069000</v>
      </c>
      <c r="I40" s="14">
        <v>1069000</v>
      </c>
      <c r="J40" s="14">
        <v>1070000</v>
      </c>
      <c r="K40" s="14">
        <v>1116000</v>
      </c>
      <c r="L40" s="14"/>
      <c r="N40" s="7" t="s">
        <v>382</v>
      </c>
      <c r="O40" s="29">
        <v>18.149999999999999</v>
      </c>
      <c r="P40" s="28">
        <v>6.16</v>
      </c>
      <c r="Q40" s="29">
        <v>11.07</v>
      </c>
      <c r="R40" s="33">
        <v>-12.63</v>
      </c>
      <c r="S40" s="29">
        <v>2.42</v>
      </c>
      <c r="T40" s="28">
        <v>16.48</v>
      </c>
      <c r="U40" s="29">
        <v>14.23</v>
      </c>
      <c r="V40" s="28">
        <v>22.73</v>
      </c>
      <c r="W40" s="29">
        <v>36.4</v>
      </c>
      <c r="X40" s="28">
        <v>29.12</v>
      </c>
    </row>
    <row r="41" spans="1:24" ht="19.899999999999999" customHeight="1" x14ac:dyDescent="0.25">
      <c r="A41" s="12" t="s">
        <v>34</v>
      </c>
      <c r="B41" s="16">
        <v>518000</v>
      </c>
      <c r="C41" s="16">
        <v>518000</v>
      </c>
      <c r="D41" s="16">
        <v>518000</v>
      </c>
      <c r="E41" s="16">
        <v>518000</v>
      </c>
      <c r="F41" s="16">
        <v>518000</v>
      </c>
      <c r="G41" s="13">
        <v>518000</v>
      </c>
      <c r="H41" s="13">
        <v>518000</v>
      </c>
      <c r="I41" s="13">
        <v>518000</v>
      </c>
      <c r="J41" s="13">
        <v>518000</v>
      </c>
      <c r="K41" s="13">
        <v>518000</v>
      </c>
      <c r="L41" s="13"/>
      <c r="N41" s="7" t="s">
        <v>383</v>
      </c>
      <c r="O41" s="29">
        <v>0.47</v>
      </c>
      <c r="P41" s="28">
        <v>0.38</v>
      </c>
      <c r="Q41" s="29">
        <v>0.36</v>
      </c>
      <c r="R41" s="28">
        <v>0.28999999999999998</v>
      </c>
      <c r="S41" s="29">
        <v>0.36</v>
      </c>
      <c r="T41" s="28">
        <v>0.43</v>
      </c>
      <c r="U41" s="29">
        <v>0.46</v>
      </c>
      <c r="V41" s="28">
        <v>0.56999999999999995</v>
      </c>
      <c r="W41" s="29">
        <v>0.61</v>
      </c>
      <c r="X41" s="28">
        <v>0.67</v>
      </c>
    </row>
    <row r="42" spans="1:24" ht="19.899999999999999" customHeight="1" x14ac:dyDescent="0.25">
      <c r="A42" s="10" t="s">
        <v>35</v>
      </c>
      <c r="B42" s="14">
        <v>2846000</v>
      </c>
      <c r="C42" s="14">
        <v>2953000</v>
      </c>
      <c r="D42" s="14">
        <v>3065000</v>
      </c>
      <c r="E42" s="14">
        <v>3173000</v>
      </c>
      <c r="F42" s="14">
        <v>3149000</v>
      </c>
      <c r="G42" s="14">
        <v>3008000</v>
      </c>
      <c r="H42" s="14">
        <v>2098000</v>
      </c>
      <c r="I42" s="14">
        <v>2047000</v>
      </c>
      <c r="J42" s="14">
        <v>2043000</v>
      </c>
      <c r="K42" s="14">
        <v>2090000</v>
      </c>
      <c r="L42" s="14"/>
      <c r="N42" s="7" t="s">
        <v>384</v>
      </c>
      <c r="O42" s="29">
        <v>2.2599999999999998</v>
      </c>
      <c r="P42" s="28">
        <v>3.77</v>
      </c>
      <c r="Q42" s="29">
        <v>2.61</v>
      </c>
      <c r="R42" s="28">
        <v>3.26</v>
      </c>
      <c r="S42" s="29">
        <v>3.19</v>
      </c>
      <c r="T42" s="28">
        <v>2.1800000000000002</v>
      </c>
      <c r="U42" s="29">
        <v>2.69</v>
      </c>
      <c r="V42" s="28">
        <v>1.88</v>
      </c>
      <c r="W42" s="29">
        <v>1.25</v>
      </c>
      <c r="X42" s="28">
        <v>1.08</v>
      </c>
    </row>
    <row r="43" spans="1:24" ht="19.899999999999999" customHeight="1" x14ac:dyDescent="0.25">
      <c r="A43" s="12" t="s">
        <v>36</v>
      </c>
      <c r="B43" s="13">
        <v>42819000</v>
      </c>
      <c r="C43" s="13">
        <v>51064000</v>
      </c>
      <c r="D43" s="13">
        <v>52618000</v>
      </c>
      <c r="E43" s="13">
        <v>49542000</v>
      </c>
      <c r="F43" s="13">
        <v>60044000</v>
      </c>
      <c r="G43" s="13">
        <v>74548000</v>
      </c>
      <c r="H43" s="13">
        <v>66979000</v>
      </c>
      <c r="I43" s="13">
        <v>62236000</v>
      </c>
      <c r="J43" s="13">
        <v>53131000</v>
      </c>
      <c r="K43" s="13">
        <v>44801000</v>
      </c>
      <c r="L43" s="13"/>
      <c r="N43" s="7" t="s">
        <v>385</v>
      </c>
      <c r="O43" s="31">
        <v>22548551.859999999</v>
      </c>
      <c r="P43" s="30">
        <v>22361246.510000002</v>
      </c>
      <c r="Q43" s="31">
        <v>19483534.629999999</v>
      </c>
      <c r="R43" s="30">
        <v>16941492.890000001</v>
      </c>
      <c r="S43" s="31">
        <v>15590699.74</v>
      </c>
      <c r="T43" s="30">
        <v>15496893.029999999</v>
      </c>
      <c r="U43" s="31">
        <v>12860080.15</v>
      </c>
      <c r="V43" s="30">
        <v>12792293.109999999</v>
      </c>
      <c r="W43" s="31">
        <v>12914824.17</v>
      </c>
      <c r="X43" s="30">
        <v>9761192.0299999993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9.68</v>
      </c>
      <c r="P44" s="28">
        <v>3.49</v>
      </c>
      <c r="Q44" s="29">
        <v>6</v>
      </c>
      <c r="R44" s="33">
        <v>-6.43</v>
      </c>
      <c r="S44" s="29">
        <v>1.4</v>
      </c>
      <c r="T44" s="28">
        <v>9.7799999999999994</v>
      </c>
      <c r="U44" s="29">
        <v>8.5399999999999991</v>
      </c>
      <c r="V44" s="28">
        <v>13.96</v>
      </c>
      <c r="W44" s="29">
        <v>24.85</v>
      </c>
      <c r="X44" s="28">
        <v>18.64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>
        <v>2.29</v>
      </c>
      <c r="P45" s="28">
        <v>1.83</v>
      </c>
      <c r="Q45" s="29">
        <v>1.58</v>
      </c>
      <c r="R45" s="28">
        <v>5.72</v>
      </c>
      <c r="S45" s="29">
        <v>2.27</v>
      </c>
      <c r="T45" s="28">
        <v>2.15</v>
      </c>
      <c r="U45" s="29">
        <v>2.29</v>
      </c>
      <c r="V45" s="28">
        <v>1.94</v>
      </c>
      <c r="W45" s="29">
        <v>1.99</v>
      </c>
      <c r="X45" s="28">
        <v>2.56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>
        <v>3.1</v>
      </c>
      <c r="P46" s="28">
        <v>3.02</v>
      </c>
      <c r="Q46" s="29">
        <v>2.67</v>
      </c>
      <c r="R46" s="33">
        <v>-6.29</v>
      </c>
      <c r="S46" s="29">
        <v>5.22</v>
      </c>
      <c r="T46" s="28">
        <v>2.99</v>
      </c>
      <c r="U46" s="29">
        <v>3.14</v>
      </c>
      <c r="V46" s="28">
        <v>2.52</v>
      </c>
      <c r="W46" s="29">
        <v>2.31</v>
      </c>
      <c r="X46" s="28">
        <v>3.17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3.41</v>
      </c>
      <c r="P47" s="28">
        <v>2.78</v>
      </c>
      <c r="Q47" s="29">
        <v>2.33</v>
      </c>
      <c r="R47" s="28">
        <v>2.71</v>
      </c>
      <c r="S47" s="29">
        <v>5.14</v>
      </c>
      <c r="T47" s="28">
        <v>7.11</v>
      </c>
      <c r="U47" s="29">
        <v>9.18</v>
      </c>
      <c r="V47" s="28">
        <v>12.13</v>
      </c>
      <c r="W47" s="29">
        <v>6.35</v>
      </c>
      <c r="X47" s="28">
        <v>5.65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33.53</v>
      </c>
      <c r="P48" s="28">
        <v>22.51</v>
      </c>
      <c r="Q48" s="29">
        <v>11.59</v>
      </c>
      <c r="R48" s="28">
        <v>10.1</v>
      </c>
      <c r="S48" s="29">
        <v>3.46</v>
      </c>
      <c r="T48" s="28">
        <v>4.22</v>
      </c>
      <c r="U48" s="29">
        <v>18.809999999999999</v>
      </c>
      <c r="V48" s="28">
        <v>24.2</v>
      </c>
      <c r="W48" s="29">
        <v>22.58</v>
      </c>
      <c r="X48" s="28">
        <v>29.01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31.8</v>
      </c>
      <c r="P49" s="28">
        <v>24.59</v>
      </c>
      <c r="Q49" s="29">
        <v>20.2</v>
      </c>
      <c r="R49" s="33">
        <v>-7.18</v>
      </c>
      <c r="S49" s="29">
        <v>10.27</v>
      </c>
      <c r="T49" s="28">
        <v>26.56</v>
      </c>
      <c r="U49" s="29">
        <v>24.52</v>
      </c>
      <c r="V49" s="28">
        <v>33.83</v>
      </c>
      <c r="W49" s="29">
        <v>49.41</v>
      </c>
      <c r="X49" s="28">
        <v>44.44</v>
      </c>
    </row>
    <row r="50" spans="1:24" ht="19.899999999999999" customHeight="1" x14ac:dyDescent="0.25">
      <c r="A50" s="10" t="s">
        <v>41</v>
      </c>
      <c r="B50" s="11">
        <v>4584000</v>
      </c>
      <c r="C50" s="11">
        <v>5078000</v>
      </c>
      <c r="D50" s="11">
        <v>5468000</v>
      </c>
      <c r="E50" s="11">
        <v>5781000</v>
      </c>
      <c r="F50" s="11">
        <v>5777000</v>
      </c>
      <c r="G50" s="11">
        <v>6239000</v>
      </c>
      <c r="H50" s="11">
        <v>1371000</v>
      </c>
      <c r="I50" s="11">
        <v>1215000</v>
      </c>
      <c r="J50" s="11">
        <v>993000</v>
      </c>
      <c r="K50" s="11">
        <v>804000</v>
      </c>
      <c r="L50" s="11"/>
      <c r="N50" s="7" t="s">
        <v>392</v>
      </c>
      <c r="O50" s="29">
        <v>33.479999999999997</v>
      </c>
      <c r="P50" s="28">
        <v>11.49</v>
      </c>
      <c r="Q50" s="29">
        <v>20.57</v>
      </c>
      <c r="R50" s="33">
        <v>-23.23</v>
      </c>
      <c r="S50" s="29">
        <v>4.49</v>
      </c>
      <c r="T50" s="28">
        <v>30.59</v>
      </c>
      <c r="U50" s="29">
        <v>26.12</v>
      </c>
      <c r="V50" s="28">
        <v>41.26</v>
      </c>
      <c r="W50" s="29">
        <v>66.08</v>
      </c>
      <c r="X50" s="28">
        <v>51.76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>
        <v>22.62</v>
      </c>
      <c r="P51" s="28">
        <v>17.34</v>
      </c>
      <c r="Q51" s="29">
        <v>14.79</v>
      </c>
      <c r="R51" s="33">
        <v>-7.5</v>
      </c>
      <c r="S51" s="29">
        <v>9.74</v>
      </c>
      <c r="T51" s="28">
        <v>25.43</v>
      </c>
      <c r="U51" s="29">
        <v>22.31</v>
      </c>
      <c r="V51" s="28">
        <v>31.57</v>
      </c>
      <c r="W51" s="29">
        <v>45.98</v>
      </c>
      <c r="X51" s="28">
        <v>41.26</v>
      </c>
    </row>
    <row r="52" spans="1:24" ht="19.899999999999999" customHeight="1" thickBot="1" x14ac:dyDescent="0.3">
      <c r="A52" s="10" t="s">
        <v>42</v>
      </c>
      <c r="B52" s="11">
        <v>51824000</v>
      </c>
      <c r="C52" s="11">
        <v>60670000</v>
      </c>
      <c r="D52" s="11">
        <v>62726000</v>
      </c>
      <c r="E52" s="11">
        <v>60071000</v>
      </c>
      <c r="F52" s="11">
        <v>70545000</v>
      </c>
      <c r="G52" s="11">
        <v>85382000</v>
      </c>
      <c r="H52" s="11">
        <v>72035000</v>
      </c>
      <c r="I52" s="11">
        <v>67085000</v>
      </c>
      <c r="J52" s="11">
        <v>57755000</v>
      </c>
      <c r="K52" s="11">
        <v>49329000</v>
      </c>
      <c r="L52" s="11"/>
      <c r="N52" s="7" t="s">
        <v>394</v>
      </c>
      <c r="O52" s="29">
        <v>16.62</v>
      </c>
      <c r="P52" s="28">
        <v>1.61</v>
      </c>
      <c r="Q52" s="29">
        <v>10.9</v>
      </c>
      <c r="R52" s="33">
        <v>-23.3</v>
      </c>
      <c r="S52" s="29">
        <v>3.66</v>
      </c>
      <c r="T52" s="28">
        <v>28.36</v>
      </c>
      <c r="U52" s="29">
        <v>21.99</v>
      </c>
      <c r="V52" s="28">
        <v>36.64</v>
      </c>
      <c r="W52" s="29">
        <v>58.8</v>
      </c>
      <c r="X52" s="28">
        <v>45.52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5180000</v>
      </c>
      <c r="P53" s="65">
        <f t="shared" ref="P53:X53" si="0">C86</f>
        <v>5323000</v>
      </c>
      <c r="Q53" s="65">
        <f t="shared" si="0"/>
        <v>5323000</v>
      </c>
      <c r="R53" s="65">
        <f t="shared" si="0"/>
        <v>5322000</v>
      </c>
      <c r="S53" s="65">
        <f t="shared" si="0"/>
        <v>5318000</v>
      </c>
      <c r="T53" s="65">
        <f t="shared" si="0"/>
        <v>5321000</v>
      </c>
      <c r="U53" s="65">
        <f t="shared" si="0"/>
        <v>5322000</v>
      </c>
      <c r="V53" s="65">
        <f t="shared" si="0"/>
        <v>5323000</v>
      </c>
      <c r="W53" s="65">
        <f t="shared" si="0"/>
        <v>5511000</v>
      </c>
      <c r="X53" s="65">
        <f t="shared" si="0"/>
        <v>5565000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1622146008</v>
      </c>
      <c r="P54" s="50">
        <f t="shared" ref="P54:X54" si="1">P53*P7/100</f>
        <v>2010606221.5000002</v>
      </c>
      <c r="Q54" s="49">
        <f t="shared" si="1"/>
        <v>1783937977.0999997</v>
      </c>
      <c r="R54" s="50">
        <f t="shared" si="1"/>
        <v>1873229577</v>
      </c>
      <c r="S54" s="49">
        <f t="shared" si="1"/>
        <v>2539203009.4000001</v>
      </c>
      <c r="T54" s="50">
        <f t="shared" si="1"/>
        <v>2294673268.5</v>
      </c>
      <c r="U54" s="49">
        <f t="shared" si="1"/>
        <v>1859813347.2</v>
      </c>
      <c r="V54" s="50">
        <f t="shared" si="1"/>
        <v>1404347927.2</v>
      </c>
      <c r="W54" s="49">
        <f t="shared" si="1"/>
        <v>1244377186.8</v>
      </c>
      <c r="X54" s="50">
        <f t="shared" si="1"/>
        <v>806363491.5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>O53*O8/100</f>
        <v>540544396</v>
      </c>
      <c r="P55" s="50">
        <f t="shared" ref="P55:X55" si="2">P53*P8/100</f>
        <v>364989593.19999999</v>
      </c>
      <c r="Q55" s="49">
        <f t="shared" si="2"/>
        <v>484138028.29999995</v>
      </c>
      <c r="R55" s="50">
        <f t="shared" si="2"/>
        <v>466432320.60000002</v>
      </c>
      <c r="S55" s="49">
        <f t="shared" si="2"/>
        <v>502353170.39999998</v>
      </c>
      <c r="T55" s="50">
        <f t="shared" si="2"/>
        <v>644681717.99999988</v>
      </c>
      <c r="U55" s="49">
        <f t="shared" si="2"/>
        <v>491581963.80000007</v>
      </c>
      <c r="V55" s="50">
        <f t="shared" si="2"/>
        <v>530331554.60000002</v>
      </c>
      <c r="W55" s="49">
        <f t="shared" si="2"/>
        <v>565210364.4000001</v>
      </c>
      <c r="X55" s="50">
        <f t="shared" si="2"/>
        <v>410385360</v>
      </c>
    </row>
    <row r="56" spans="1:24" ht="19.899999999999999" customHeight="1" x14ac:dyDescent="0.25">
      <c r="A56" s="10" t="s">
        <v>44</v>
      </c>
      <c r="B56" s="11">
        <v>36698000</v>
      </c>
      <c r="C56" s="11">
        <v>37334000</v>
      </c>
      <c r="D56" s="11">
        <v>42914000</v>
      </c>
      <c r="E56" s="11">
        <v>46542000</v>
      </c>
      <c r="F56" s="11">
        <v>41182000</v>
      </c>
      <c r="G56" s="11">
        <v>47967000</v>
      </c>
      <c r="H56" s="11">
        <v>45702000</v>
      </c>
      <c r="I56" s="11">
        <v>40154000</v>
      </c>
      <c r="J56" s="11">
        <v>25403000</v>
      </c>
      <c r="K56" s="11">
        <v>26481000</v>
      </c>
      <c r="L56" s="11"/>
      <c r="N56" s="51" t="s">
        <v>439</v>
      </c>
      <c r="O56" s="52">
        <f>B132/100</f>
        <v>-0.01</v>
      </c>
      <c r="P56" s="52">
        <f t="shared" ref="P56:X56" si="3">C132/100</f>
        <v>0.2</v>
      </c>
      <c r="Q56" s="52">
        <f t="shared" si="3"/>
        <v>0.24</v>
      </c>
      <c r="R56" s="52">
        <f t="shared" si="3"/>
        <v>-0.41</v>
      </c>
      <c r="S56" s="52">
        <f t="shared" si="3"/>
        <v>-0.22</v>
      </c>
      <c r="T56" s="52">
        <f t="shared" si="3"/>
        <v>0.02</v>
      </c>
      <c r="U56" s="52">
        <f t="shared" si="3"/>
        <v>-0.09</v>
      </c>
      <c r="V56" s="52">
        <f t="shared" si="3"/>
        <v>0.01</v>
      </c>
      <c r="W56" s="52">
        <f t="shared" si="3"/>
        <v>0.36</v>
      </c>
      <c r="X56" s="52">
        <f t="shared" si="3"/>
        <v>0.05</v>
      </c>
    </row>
    <row r="57" spans="1:24" ht="19.899999999999999" customHeight="1" x14ac:dyDescent="0.25">
      <c r="A57" s="12" t="s">
        <v>45</v>
      </c>
      <c r="B57" s="13">
        <v>3234000</v>
      </c>
      <c r="C57" s="13">
        <v>3472000</v>
      </c>
      <c r="D57" s="13">
        <v>3765000</v>
      </c>
      <c r="E57" s="13">
        <v>4324000</v>
      </c>
      <c r="F57" s="13">
        <v>4542000</v>
      </c>
      <c r="G57" s="13">
        <v>7066000</v>
      </c>
      <c r="H57" s="13">
        <v>6469000</v>
      </c>
      <c r="I57" s="13">
        <v>5287000</v>
      </c>
      <c r="J57" s="13">
        <v>2683000</v>
      </c>
      <c r="K57" s="13">
        <v>4320000</v>
      </c>
      <c r="L57" s="13"/>
      <c r="N57" s="48" t="s">
        <v>440</v>
      </c>
      <c r="O57" s="53">
        <f>(B30+B29+B28)-(B66+B69)</f>
        <v>12456000</v>
      </c>
      <c r="P57" s="53">
        <f t="shared" ref="P57:X57" si="4">(C30+C29+C28)-(C66+C69)</f>
        <v>22808000</v>
      </c>
      <c r="Q57" s="53">
        <f t="shared" si="4"/>
        <v>11614000</v>
      </c>
      <c r="R57" s="53">
        <f t="shared" si="4"/>
        <v>5258000</v>
      </c>
      <c r="S57" s="53">
        <f t="shared" si="4"/>
        <v>3065000</v>
      </c>
      <c r="T57" s="53">
        <f t="shared" si="4"/>
        <v>4833000</v>
      </c>
      <c r="U57" s="53">
        <f t="shared" si="4"/>
        <v>235000</v>
      </c>
      <c r="V57" s="53">
        <f t="shared" si="4"/>
        <v>1091000</v>
      </c>
      <c r="W57" s="53">
        <f t="shared" si="4"/>
        <v>8967000</v>
      </c>
      <c r="X57" s="53">
        <f t="shared" si="4"/>
        <v>13588000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57208000</v>
      </c>
      <c r="P58" s="53">
        <f t="shared" ref="P58:X58" si="5">C20</f>
        <v>56591000</v>
      </c>
      <c r="Q58" s="53">
        <f t="shared" si="5"/>
        <v>63510000</v>
      </c>
      <c r="R58" s="53">
        <f t="shared" si="5"/>
        <v>66332000</v>
      </c>
      <c r="S58" s="53">
        <f t="shared" si="5"/>
        <v>71625000</v>
      </c>
      <c r="T58" s="53">
        <f t="shared" si="5"/>
        <v>82718000</v>
      </c>
      <c r="U58" s="53">
        <f t="shared" si="5"/>
        <v>77305000</v>
      </c>
      <c r="V58" s="53">
        <f t="shared" si="5"/>
        <v>68458000</v>
      </c>
      <c r="W58" s="53">
        <f t="shared" si="5"/>
        <v>51783000</v>
      </c>
      <c r="X58" s="53">
        <f t="shared" si="5"/>
        <v>42942000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69664000</v>
      </c>
      <c r="P59" s="55">
        <f t="shared" ref="P59:X59" si="6">P57+P58</f>
        <v>79399000</v>
      </c>
      <c r="Q59" s="54">
        <f t="shared" si="6"/>
        <v>75124000</v>
      </c>
      <c r="R59" s="55">
        <f t="shared" si="6"/>
        <v>71590000</v>
      </c>
      <c r="S59" s="54">
        <f t="shared" si="6"/>
        <v>74690000</v>
      </c>
      <c r="T59" s="55">
        <f t="shared" si="6"/>
        <v>87551000</v>
      </c>
      <c r="U59" s="54">
        <f t="shared" si="6"/>
        <v>77540000</v>
      </c>
      <c r="V59" s="55">
        <f t="shared" si="6"/>
        <v>69549000</v>
      </c>
      <c r="W59" s="54">
        <f t="shared" si="6"/>
        <v>60750000</v>
      </c>
      <c r="X59" s="55">
        <f t="shared" si="6"/>
        <v>56530000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B143</f>
        <v>5747000</v>
      </c>
      <c r="P60" s="53">
        <f t="shared" ref="P60:X60" si="7">C143</f>
        <v>7745000</v>
      </c>
      <c r="Q60" s="53">
        <f t="shared" si="7"/>
        <v>7736000</v>
      </c>
      <c r="R60" s="53">
        <f t="shared" si="7"/>
        <v>8440000</v>
      </c>
      <c r="S60" s="53">
        <f t="shared" si="7"/>
        <v>9710000</v>
      </c>
      <c r="T60" s="53">
        <f t="shared" si="7"/>
        <v>8443000</v>
      </c>
      <c r="U60" s="53">
        <f t="shared" si="7"/>
        <v>6945000</v>
      </c>
      <c r="V60" s="53">
        <f t="shared" si="7"/>
        <v>6408000</v>
      </c>
      <c r="W60" s="53">
        <f t="shared" si="7"/>
        <v>5039000</v>
      </c>
      <c r="X60" s="53">
        <f t="shared" si="7"/>
        <v>4759000</v>
      </c>
    </row>
    <row r="61" spans="1:24" ht="19.899999999999999" customHeight="1" x14ac:dyDescent="0.25">
      <c r="A61" s="12" t="s">
        <v>49</v>
      </c>
      <c r="B61" s="13">
        <v>23167000</v>
      </c>
      <c r="C61" s="13">
        <v>24069000</v>
      </c>
      <c r="D61" s="13">
        <v>29233000</v>
      </c>
      <c r="E61" s="13">
        <v>31768000</v>
      </c>
      <c r="F61" s="13">
        <v>27969000</v>
      </c>
      <c r="G61" s="13">
        <v>30327000</v>
      </c>
      <c r="H61" s="13">
        <v>29862000</v>
      </c>
      <c r="I61" s="13">
        <v>24799000</v>
      </c>
      <c r="J61" s="13">
        <v>12388000</v>
      </c>
      <c r="K61" s="13">
        <v>13573000</v>
      </c>
      <c r="L61" s="13"/>
      <c r="N61" s="48" t="s">
        <v>444</v>
      </c>
      <c r="O61" s="56">
        <f>B162/B160</f>
        <v>0.36739982723104525</v>
      </c>
      <c r="P61" s="56">
        <f t="shared" ref="P61:X61" si="8">C162/C160</f>
        <v>0.47501864280387768</v>
      </c>
      <c r="Q61" s="56">
        <f t="shared" si="8"/>
        <v>0.3972098430536718</v>
      </c>
      <c r="R61" s="56">
        <f t="shared" si="8"/>
        <v>0.1449235431877669</v>
      </c>
      <c r="S61" s="56">
        <f t="shared" si="8"/>
        <v>0.45506454816285996</v>
      </c>
      <c r="T61" s="56">
        <f t="shared" si="8"/>
        <v>0.31534448641842056</v>
      </c>
      <c r="U61" s="56">
        <f t="shared" si="8"/>
        <v>0.38031557743957028</v>
      </c>
      <c r="V61" s="56">
        <f t="shared" si="8"/>
        <v>0.3253409781947702</v>
      </c>
      <c r="W61" s="56">
        <f t="shared" si="8"/>
        <v>0.23385058390657495</v>
      </c>
      <c r="X61" s="56">
        <f t="shared" si="8"/>
        <v>0.33532597588391577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446000</v>
      </c>
      <c r="P62" s="53">
        <f t="shared" ref="P62:X62" si="9">C154</f>
        <v>322000</v>
      </c>
      <c r="Q62" s="53">
        <f t="shared" si="9"/>
        <v>143000</v>
      </c>
      <c r="R62" s="53">
        <f t="shared" si="9"/>
        <v>137000</v>
      </c>
      <c r="S62" s="53">
        <f t="shared" si="9"/>
        <v>88000</v>
      </c>
      <c r="T62" s="53">
        <f t="shared" si="9"/>
        <v>97000</v>
      </c>
      <c r="U62" s="53">
        <f t="shared" si="9"/>
        <v>169000</v>
      </c>
      <c r="V62" s="53">
        <f t="shared" si="9"/>
        <v>225000</v>
      </c>
      <c r="W62" s="53">
        <f t="shared" si="9"/>
        <v>245000</v>
      </c>
      <c r="X62" s="53">
        <f t="shared" si="9"/>
        <v>215000</v>
      </c>
    </row>
    <row r="63" spans="1:24" ht="19.899999999999999" customHeight="1" x14ac:dyDescent="0.25">
      <c r="A63" s="12" t="s">
        <v>50</v>
      </c>
      <c r="B63" s="18">
        <v>10297000</v>
      </c>
      <c r="C63" s="18">
        <v>9793000</v>
      </c>
      <c r="D63" s="18">
        <v>9916000</v>
      </c>
      <c r="E63" s="18">
        <v>10450000</v>
      </c>
      <c r="F63" s="18">
        <v>8671000</v>
      </c>
      <c r="G63" s="18">
        <v>10574000</v>
      </c>
      <c r="H63" s="18">
        <v>9371000</v>
      </c>
      <c r="I63" s="18">
        <v>10068000</v>
      </c>
      <c r="J63" s="18">
        <v>10332000</v>
      </c>
      <c r="K63" s="18">
        <v>8588000</v>
      </c>
      <c r="L63" s="18"/>
      <c r="N63" s="51" t="s">
        <v>446</v>
      </c>
      <c r="O63" s="57">
        <f>O62*(1-O61)</f>
        <v>282139.67705495382</v>
      </c>
      <c r="P63" s="55">
        <f t="shared" ref="P63:X63" si="10">P62*(1-P61)</f>
        <v>169043.99701715141</v>
      </c>
      <c r="Q63" s="57">
        <f t="shared" si="10"/>
        <v>86198.99244332494</v>
      </c>
      <c r="R63" s="55">
        <f t="shared" si="10"/>
        <v>117145.47458327594</v>
      </c>
      <c r="S63" s="57">
        <f t="shared" si="10"/>
        <v>47954.319761668332</v>
      </c>
      <c r="T63" s="55">
        <f t="shared" si="10"/>
        <v>66411.584817413212</v>
      </c>
      <c r="U63" s="57">
        <f t="shared" si="10"/>
        <v>104726.66741271262</v>
      </c>
      <c r="V63" s="55">
        <f t="shared" si="10"/>
        <v>151798.2799061767</v>
      </c>
      <c r="W63" s="57">
        <f t="shared" si="10"/>
        <v>187706.60694288914</v>
      </c>
      <c r="X63" s="55">
        <f t="shared" si="10"/>
        <v>142904.91518495811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10017139.677054953</v>
      </c>
      <c r="P64" s="60">
        <f t="shared" ref="P64:V64" si="11">(P63+P60)-(P59-Q59+P60)</f>
        <v>-4105956.0029828483</v>
      </c>
      <c r="Q64" s="59">
        <f t="shared" si="11"/>
        <v>-3447801.007556675</v>
      </c>
      <c r="R64" s="60">
        <f t="shared" si="11"/>
        <v>3217145.4745832756</v>
      </c>
      <c r="S64" s="59">
        <f t="shared" si="11"/>
        <v>12908954.319761667</v>
      </c>
      <c r="T64" s="60">
        <f t="shared" si="11"/>
        <v>-9944588.4151825868</v>
      </c>
      <c r="U64" s="59">
        <f t="shared" si="11"/>
        <v>-7886273.3325872878</v>
      </c>
      <c r="V64" s="60">
        <f t="shared" si="11"/>
        <v>-8647201.720093824</v>
      </c>
      <c r="W64" s="59">
        <f>(W63+W60)-(W59-X59+W60)</f>
        <v>-4032293.3930571107</v>
      </c>
      <c r="X64" s="60">
        <f>(X63+X60)-(X59+X60)</f>
        <v>-56387095.08481504</v>
      </c>
    </row>
    <row r="65" spans="1:24" ht="19.899999999999999" customHeight="1" thickBot="1" x14ac:dyDescent="0.3">
      <c r="A65" s="12" t="s">
        <v>51</v>
      </c>
      <c r="B65" s="18">
        <v>12339000</v>
      </c>
      <c r="C65" s="18">
        <v>13989000</v>
      </c>
      <c r="D65" s="18">
        <v>11366000</v>
      </c>
      <c r="E65" s="18">
        <v>12340000</v>
      </c>
      <c r="F65" s="18">
        <v>12853000</v>
      </c>
      <c r="G65" s="18">
        <v>18064000</v>
      </c>
      <c r="H65" s="18">
        <v>20372000</v>
      </c>
      <c r="I65" s="18">
        <v>22034000</v>
      </c>
      <c r="J65" s="18">
        <v>19733000</v>
      </c>
      <c r="K65" s="18">
        <v>13042000</v>
      </c>
      <c r="L65" s="18"/>
      <c r="N65" s="61" t="s">
        <v>448</v>
      </c>
      <c r="O65" s="62">
        <f>O64/O55</f>
        <v>1.8531576224231086E-2</v>
      </c>
      <c r="P65" s="63">
        <f>P64/P55</f>
        <v>-1.1249515272433933E-2</v>
      </c>
      <c r="Q65" s="64">
        <f t="shared" ref="Q65:X65" si="12">Q64/Q55</f>
        <v>-7.1215248669129908E-3</v>
      </c>
      <c r="R65" s="63">
        <f t="shared" si="12"/>
        <v>6.8973468014499242E-3</v>
      </c>
      <c r="S65" s="64">
        <f t="shared" si="12"/>
        <v>2.5696969941451511E-2</v>
      </c>
      <c r="T65" s="63">
        <f t="shared" si="12"/>
        <v>-1.5425578448282582E-2</v>
      </c>
      <c r="U65" s="64">
        <f t="shared" si="12"/>
        <v>-1.6042641743047786E-2</v>
      </c>
      <c r="V65" s="63">
        <f t="shared" si="12"/>
        <v>-1.6305274775920007E-2</v>
      </c>
      <c r="W65" s="64">
        <f t="shared" si="12"/>
        <v>-7.1341462348051554E-3</v>
      </c>
      <c r="X65" s="63">
        <f t="shared" si="12"/>
        <v>-0.13740035727593947</v>
      </c>
    </row>
    <row r="66" spans="1:24" ht="19.899999999999999" customHeight="1" x14ac:dyDescent="0.25">
      <c r="A66" s="10" t="s">
        <v>52</v>
      </c>
      <c r="B66" s="14">
        <v>9132000</v>
      </c>
      <c r="C66" s="14">
        <v>9480000</v>
      </c>
      <c r="D66" s="14">
        <v>8006000</v>
      </c>
      <c r="E66" s="14">
        <v>7236000</v>
      </c>
      <c r="F66" s="14">
        <v>9202000</v>
      </c>
      <c r="G66" s="14">
        <v>12867000</v>
      </c>
      <c r="H66" s="14">
        <v>13921000</v>
      </c>
      <c r="I66" s="14">
        <v>15692000</v>
      </c>
      <c r="J66" s="14">
        <v>12521000</v>
      </c>
      <c r="K66" s="14">
        <v>9166000</v>
      </c>
      <c r="L66" s="14"/>
      <c r="N66" s="69" t="s">
        <v>449</v>
      </c>
      <c r="O66" s="71">
        <f>B11</f>
        <v>247000</v>
      </c>
      <c r="P66" s="71">
        <f t="shared" ref="P66:X66" si="13">C11</f>
        <v>247000</v>
      </c>
      <c r="Q66" s="71">
        <f t="shared" si="13"/>
        <v>3269000</v>
      </c>
      <c r="R66" s="71">
        <f t="shared" si="13"/>
        <v>3273000</v>
      </c>
      <c r="S66" s="71">
        <f t="shared" si="13"/>
        <v>3274000</v>
      </c>
      <c r="T66" s="71">
        <f t="shared" si="13"/>
        <v>4034000</v>
      </c>
      <c r="U66" s="71">
        <f t="shared" si="13"/>
        <v>4105000</v>
      </c>
      <c r="V66" s="71">
        <f t="shared" si="13"/>
        <v>4105000</v>
      </c>
      <c r="W66" s="71">
        <f t="shared" si="13"/>
        <v>370000</v>
      </c>
      <c r="X66" s="71">
        <f t="shared" si="13"/>
        <v>370000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100186000</v>
      </c>
      <c r="P67" s="71">
        <f t="shared" ref="P67:X67" si="14">C34</f>
        <v>111215000</v>
      </c>
      <c r="Q67" s="71">
        <f t="shared" si="14"/>
        <v>113038000</v>
      </c>
      <c r="R67" s="71">
        <f t="shared" si="14"/>
        <v>114834000</v>
      </c>
      <c r="S67" s="71">
        <f t="shared" si="14"/>
        <v>120288000</v>
      </c>
      <c r="T67" s="71">
        <f t="shared" si="14"/>
        <v>145974000</v>
      </c>
      <c r="U67" s="71">
        <f t="shared" si="14"/>
        <v>132883000</v>
      </c>
      <c r="V67" s="71">
        <f t="shared" si="14"/>
        <v>124161000</v>
      </c>
      <c r="W67" s="71">
        <f t="shared" si="14"/>
        <v>101987000</v>
      </c>
      <c r="X67" s="71">
        <f t="shared" si="14"/>
        <v>88165000</v>
      </c>
    </row>
    <row r="68" spans="1:24" ht="19.899999999999999" customHeight="1" x14ac:dyDescent="0.25">
      <c r="A68" s="10" t="s">
        <v>54</v>
      </c>
      <c r="B68" s="14">
        <v>1546000</v>
      </c>
      <c r="C68" s="14">
        <v>1773000</v>
      </c>
      <c r="D68" s="14">
        <v>2119000</v>
      </c>
      <c r="E68" s="14">
        <v>451000</v>
      </c>
      <c r="F68" s="14">
        <v>207000</v>
      </c>
      <c r="G68" s="14">
        <v>919000</v>
      </c>
      <c r="H68" s="14">
        <v>1148000</v>
      </c>
      <c r="I68" s="14">
        <v>2811000</v>
      </c>
      <c r="J68" s="14">
        <v>3693000</v>
      </c>
      <c r="K68" s="14">
        <v>1685000</v>
      </c>
      <c r="L68" s="14"/>
      <c r="N68" s="69" t="s">
        <v>451</v>
      </c>
      <c r="O68" s="108">
        <f>O66/O67</f>
        <v>2.4654143293474139E-3</v>
      </c>
      <c r="P68" s="108">
        <f t="shared" ref="P68:X68" si="15">P66/P67</f>
        <v>2.2209234365867915E-3</v>
      </c>
      <c r="Q68" s="108">
        <f t="shared" si="15"/>
        <v>2.8919478405491958E-2</v>
      </c>
      <c r="R68" s="108">
        <f t="shared" si="15"/>
        <v>2.8502011599352107E-2</v>
      </c>
      <c r="S68" s="108">
        <f t="shared" si="15"/>
        <v>2.7218010109071562E-2</v>
      </c>
      <c r="T68" s="108">
        <f t="shared" si="15"/>
        <v>2.7635058298053079E-2</v>
      </c>
      <c r="U68" s="108">
        <f t="shared" si="15"/>
        <v>3.0891837180075706E-2</v>
      </c>
      <c r="V68" s="108">
        <f t="shared" si="15"/>
        <v>3.3061911550325784E-2</v>
      </c>
      <c r="W68" s="108">
        <f t="shared" si="15"/>
        <v>3.6279133615068587E-3</v>
      </c>
      <c r="X68" s="108">
        <f t="shared" si="15"/>
        <v>4.1966766857596555E-3</v>
      </c>
    </row>
    <row r="69" spans="1:24" ht="19.899999999999999" customHeight="1" x14ac:dyDescent="0.25">
      <c r="A69" s="12" t="s">
        <v>55</v>
      </c>
      <c r="B69" s="13">
        <v>1661000</v>
      </c>
      <c r="C69" s="13">
        <v>2736000</v>
      </c>
      <c r="D69" s="13">
        <v>1241000</v>
      </c>
      <c r="E69" s="13">
        <v>4653000</v>
      </c>
      <c r="F69" s="13">
        <v>3444000</v>
      </c>
      <c r="G69" s="13">
        <v>4278000</v>
      </c>
      <c r="H69" s="13">
        <v>5303000</v>
      </c>
      <c r="I69" s="13">
        <v>3531000</v>
      </c>
      <c r="J69" s="13">
        <v>3519000</v>
      </c>
      <c r="K69" s="13">
        <v>2191000</v>
      </c>
      <c r="L69" s="13"/>
      <c r="N69" s="114" t="s">
        <v>457</v>
      </c>
      <c r="O69" s="128">
        <f>B212</f>
        <v>0</v>
      </c>
      <c r="P69" s="128">
        <f t="shared" ref="P69:X69" si="16">C212</f>
        <v>2339000</v>
      </c>
      <c r="Q69" s="128">
        <f t="shared" si="16"/>
        <v>0</v>
      </c>
      <c r="R69" s="128">
        <f t="shared" si="16"/>
        <v>1000</v>
      </c>
      <c r="S69" s="128">
        <f t="shared" si="16"/>
        <v>542000</v>
      </c>
      <c r="T69" s="128">
        <f t="shared" si="16"/>
        <v>0</v>
      </c>
      <c r="U69" s="128">
        <f t="shared" si="16"/>
        <v>0</v>
      </c>
      <c r="V69" s="128">
        <f t="shared" si="16"/>
        <v>575000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>
        <f>O69/O66</f>
        <v>0</v>
      </c>
      <c r="P70" s="130">
        <f t="shared" ref="P70:X70" si="17">P69/P66</f>
        <v>9.4696356275303639</v>
      </c>
      <c r="Q70" s="130">
        <f t="shared" si="17"/>
        <v>0</v>
      </c>
      <c r="R70" s="130">
        <f t="shared" si="17"/>
        <v>3.0553009471432935E-4</v>
      </c>
      <c r="S70" s="130">
        <f t="shared" si="17"/>
        <v>0.16554673182651192</v>
      </c>
      <c r="T70" s="130">
        <f>T69/T66</f>
        <v>0</v>
      </c>
      <c r="U70" s="130">
        <f t="shared" si="17"/>
        <v>0</v>
      </c>
      <c r="V70" s="130">
        <f t="shared" si="17"/>
        <v>0.14007308160779536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49037000</v>
      </c>
      <c r="C71" s="18">
        <v>51323000</v>
      </c>
      <c r="D71" s="18">
        <v>54280000</v>
      </c>
      <c r="E71" s="18">
        <v>58882000</v>
      </c>
      <c r="F71" s="18">
        <v>54035000</v>
      </c>
      <c r="G71" s="18">
        <v>66031000</v>
      </c>
      <c r="H71" s="18">
        <v>66074000</v>
      </c>
      <c r="I71" s="18">
        <v>62188000</v>
      </c>
      <c r="J71" s="18">
        <v>45136000</v>
      </c>
      <c r="K71" s="18">
        <v>39523000</v>
      </c>
      <c r="L71" s="18"/>
    </row>
    <row r="72" spans="1:24" ht="19.899999999999999" customHeight="1" x14ac:dyDescent="0.25">
      <c r="A72" s="10" t="s">
        <v>57</v>
      </c>
      <c r="B72" s="11">
        <v>100861000</v>
      </c>
      <c r="C72" s="11">
        <v>111993000</v>
      </c>
      <c r="D72" s="11">
        <v>117006000</v>
      </c>
      <c r="E72" s="11">
        <v>118953000</v>
      </c>
      <c r="F72" s="11">
        <v>124580000</v>
      </c>
      <c r="G72" s="11">
        <v>151413000</v>
      </c>
      <c r="H72" s="11">
        <v>138109000</v>
      </c>
      <c r="I72" s="11">
        <v>129273000</v>
      </c>
      <c r="J72" s="11">
        <v>102891000</v>
      </c>
      <c r="K72" s="11">
        <v>88852000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11034000</v>
      </c>
      <c r="C75" s="18">
        <v>21141000</v>
      </c>
      <c r="D75" s="18">
        <v>9690000</v>
      </c>
      <c r="E75" s="18">
        <v>5374000</v>
      </c>
      <c r="F75" s="18">
        <v>3516000</v>
      </c>
      <c r="G75" s="18">
        <v>4232000</v>
      </c>
      <c r="H75" s="18">
        <v>-586000</v>
      </c>
      <c r="I75" s="18">
        <v>-1583000</v>
      </c>
      <c r="J75" s="18">
        <v>5547000</v>
      </c>
      <c r="K75" s="18">
        <v>12092000</v>
      </c>
      <c r="L75" s="18"/>
    </row>
    <row r="76" spans="1:24" ht="19.899999999999999" customHeight="1" x14ac:dyDescent="0.25">
      <c r="A76" s="10" t="s">
        <v>60</v>
      </c>
      <c r="B76" s="11">
        <v>88522000</v>
      </c>
      <c r="C76" s="11">
        <v>98004000</v>
      </c>
      <c r="D76" s="11">
        <v>105640000</v>
      </c>
      <c r="E76" s="11">
        <v>106613000</v>
      </c>
      <c r="F76" s="11">
        <v>111727000</v>
      </c>
      <c r="G76" s="11">
        <v>133349000</v>
      </c>
      <c r="H76" s="11">
        <v>117737000</v>
      </c>
      <c r="I76" s="11">
        <v>107239000</v>
      </c>
      <c r="J76" s="11">
        <v>83158000</v>
      </c>
      <c r="K76" s="11">
        <v>75810000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2112072</v>
      </c>
      <c r="C80" s="13">
        <v>2112072</v>
      </c>
      <c r="D80" s="13">
        <v>2112072</v>
      </c>
      <c r="E80" s="13">
        <v>2112072</v>
      </c>
      <c r="F80" s="13">
        <v>2110334</v>
      </c>
      <c r="G80" s="13">
        <v>2110946</v>
      </c>
      <c r="H80" s="13">
        <v>2111078</v>
      </c>
      <c r="I80" s="13">
        <v>2111274</v>
      </c>
      <c r="J80" s="13">
        <v>2110964</v>
      </c>
      <c r="K80" s="13">
        <v>2206076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2138367</v>
      </c>
      <c r="K82" s="13">
        <v>2231121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5180000</v>
      </c>
      <c r="C86" s="13">
        <v>5323000</v>
      </c>
      <c r="D86" s="13">
        <v>5323000</v>
      </c>
      <c r="E86" s="13">
        <v>5322000</v>
      </c>
      <c r="F86" s="13">
        <v>5318000</v>
      </c>
      <c r="G86" s="13">
        <v>5321000</v>
      </c>
      <c r="H86" s="13">
        <v>5322000</v>
      </c>
      <c r="I86" s="13">
        <v>5323000</v>
      </c>
      <c r="J86" s="13">
        <v>5511000</v>
      </c>
      <c r="K86" s="13">
        <v>5565000</v>
      </c>
      <c r="L86" s="13"/>
    </row>
    <row r="87" spans="1:12" ht="19.899999999999999" customHeight="1" x14ac:dyDescent="0.25">
      <c r="A87" s="10" t="s">
        <v>69</v>
      </c>
      <c r="B87" s="14">
        <v>5193000</v>
      </c>
      <c r="C87" s="14">
        <v>5337000</v>
      </c>
      <c r="D87" s="14">
        <v>5336000</v>
      </c>
      <c r="E87" s="14">
        <v>5322000</v>
      </c>
      <c r="F87" s="14">
        <v>5333000</v>
      </c>
      <c r="G87" s="14">
        <v>5338000</v>
      </c>
      <c r="H87" s="14">
        <v>5340000</v>
      </c>
      <c r="I87" s="14">
        <v>5346000</v>
      </c>
      <c r="J87" s="14">
        <v>5540000</v>
      </c>
      <c r="K87" s="14">
        <v>5595000</v>
      </c>
      <c r="L87" s="14"/>
    </row>
    <row r="88" spans="1:12" ht="19.899999999999999" customHeight="1" x14ac:dyDescent="0.25">
      <c r="A88" s="12" t="s">
        <v>70</v>
      </c>
      <c r="B88" s="13">
        <v>40</v>
      </c>
      <c r="C88" s="13">
        <v>42</v>
      </c>
      <c r="D88" s="13">
        <v>74</v>
      </c>
      <c r="E88" s="13">
        <v>789</v>
      </c>
      <c r="F88" s="13">
        <v>1738</v>
      </c>
      <c r="G88" s="13">
        <v>25240</v>
      </c>
      <c r="H88" s="13">
        <v>25107</v>
      </c>
      <c r="I88" s="13">
        <v>24911</v>
      </c>
      <c r="J88" s="13">
        <v>27403</v>
      </c>
      <c r="K88" s="13">
        <v>25045</v>
      </c>
      <c r="L88" s="13"/>
    </row>
    <row r="89" spans="1:12" ht="19.899999999999999" customHeight="1" x14ac:dyDescent="0.25">
      <c r="A89" s="10" t="s">
        <v>71</v>
      </c>
      <c r="B89" s="15">
        <v>32000</v>
      </c>
      <c r="C89" s="15">
        <v>5000</v>
      </c>
      <c r="D89" s="15">
        <v>3000</v>
      </c>
      <c r="E89" s="15">
        <v>26000</v>
      </c>
      <c r="F89" s="15">
        <v>76000</v>
      </c>
      <c r="G89" s="14">
        <v>587000</v>
      </c>
      <c r="H89" s="14">
        <v>540000</v>
      </c>
      <c r="I89" s="14">
        <v>533000</v>
      </c>
      <c r="J89" s="14">
        <v>623000</v>
      </c>
      <c r="K89" s="14">
        <v>525000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2182</v>
      </c>
      <c r="J92" s="16">
        <v>94936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82000</v>
      </c>
      <c r="J93" s="15">
        <v>10023000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114000</v>
      </c>
      <c r="C94" s="16">
        <v>58000</v>
      </c>
      <c r="D94" s="16">
        <v>153000</v>
      </c>
      <c r="E94" s="16">
        <v>210000</v>
      </c>
      <c r="F94" s="16">
        <v>150000</v>
      </c>
      <c r="G94" s="16">
        <v>244000</v>
      </c>
      <c r="H94" s="13">
        <v>267000</v>
      </c>
      <c r="I94" s="13">
        <v>-126000</v>
      </c>
      <c r="J94" s="13">
        <v>276000</v>
      </c>
      <c r="K94" s="13">
        <v>348000</v>
      </c>
      <c r="L94" s="13"/>
    </row>
    <row r="95" spans="1:12" ht="19.899999999999999" customHeight="1" x14ac:dyDescent="0.25">
      <c r="A95" s="10" t="s">
        <v>77</v>
      </c>
      <c r="B95" s="14">
        <v>37000</v>
      </c>
      <c r="C95" s="14">
        <v>42000</v>
      </c>
      <c r="D95" s="14">
        <v>40000</v>
      </c>
      <c r="E95" s="14">
        <v>41000</v>
      </c>
      <c r="F95" s="14">
        <v>52000</v>
      </c>
      <c r="G95" s="14">
        <v>54000</v>
      </c>
      <c r="H95" s="14">
        <v>55000</v>
      </c>
      <c r="I95" s="14">
        <v>53000</v>
      </c>
      <c r="J95" s="14">
        <v>34000</v>
      </c>
      <c r="K95" s="14">
        <v>15000</v>
      </c>
      <c r="L95" s="14"/>
    </row>
    <row r="96" spans="1:12" ht="19.899999999999999" customHeight="1" x14ac:dyDescent="0.25">
      <c r="A96" s="12" t="s">
        <v>78</v>
      </c>
      <c r="B96" s="13">
        <v>1905000</v>
      </c>
      <c r="C96" s="13">
        <v>2012000</v>
      </c>
      <c r="D96" s="13">
        <v>1752000</v>
      </c>
      <c r="E96" s="13">
        <v>2146000</v>
      </c>
      <c r="F96" s="13">
        <v>2368000</v>
      </c>
      <c r="G96" s="13">
        <v>3527000</v>
      </c>
      <c r="H96" s="13">
        <v>4498000</v>
      </c>
      <c r="I96" s="13">
        <v>3889000</v>
      </c>
      <c r="J96" s="13">
        <v>3551000</v>
      </c>
      <c r="K96" s="13">
        <v>3059000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24828000</v>
      </c>
      <c r="C98" s="13">
        <v>26805000</v>
      </c>
      <c r="D98" s="16">
        <v>30474000</v>
      </c>
      <c r="E98" s="13">
        <v>36421000</v>
      </c>
      <c r="F98" s="13">
        <v>31413000</v>
      </c>
      <c r="G98" s="13">
        <v>34908000</v>
      </c>
      <c r="H98" s="13">
        <v>35150000</v>
      </c>
      <c r="I98" s="13">
        <v>28330000</v>
      </c>
      <c r="J98" s="13">
        <v>15892000</v>
      </c>
      <c r="K98" s="13">
        <v>15764000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203000</v>
      </c>
      <c r="C100" s="13">
        <v>192000</v>
      </c>
      <c r="D100" s="13">
        <v>204000</v>
      </c>
      <c r="E100" s="13">
        <v>214000</v>
      </c>
      <c r="F100" s="13">
        <v>269000</v>
      </c>
      <c r="G100" s="13">
        <v>425000</v>
      </c>
      <c r="H100" s="13">
        <v>415000</v>
      </c>
      <c r="I100" s="13">
        <v>450000</v>
      </c>
      <c r="J100" s="13">
        <v>442000</v>
      </c>
      <c r="K100" s="13">
        <v>344000</v>
      </c>
      <c r="L100" s="13"/>
    </row>
    <row r="101" spans="1:12" ht="19.899999999999999" customHeight="1" x14ac:dyDescent="0.25">
      <c r="A101" s="10" t="s">
        <v>83</v>
      </c>
      <c r="B101" s="14">
        <v>290000</v>
      </c>
      <c r="C101" s="14">
        <v>257000</v>
      </c>
      <c r="D101" s="15">
        <v>234000</v>
      </c>
      <c r="E101" s="15">
        <v>138000</v>
      </c>
      <c r="F101" s="15">
        <v>160000</v>
      </c>
      <c r="G101" s="15">
        <v>117000</v>
      </c>
      <c r="H101" s="15">
        <v>139000</v>
      </c>
      <c r="I101" s="15">
        <v>349000</v>
      </c>
      <c r="J101" s="15">
        <v>273000</v>
      </c>
      <c r="K101" s="15">
        <v>295000</v>
      </c>
      <c r="L101" s="15"/>
    </row>
    <row r="102" spans="1:12" ht="19.899999999999999" customHeight="1" x14ac:dyDescent="0.25">
      <c r="A102" s="12" t="s">
        <v>84</v>
      </c>
      <c r="B102" s="13">
        <v>23167000</v>
      </c>
      <c r="C102" s="13">
        <v>24069000</v>
      </c>
      <c r="D102" s="13">
        <v>29233000</v>
      </c>
      <c r="E102" s="13">
        <v>31768000</v>
      </c>
      <c r="F102" s="13">
        <v>27969000</v>
      </c>
      <c r="G102" s="13">
        <v>30327000</v>
      </c>
      <c r="H102" s="13">
        <v>29862000</v>
      </c>
      <c r="I102" s="13">
        <v>24799000</v>
      </c>
      <c r="J102" s="13">
        <v>12373000</v>
      </c>
      <c r="K102" s="13">
        <v>13824000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10332000</v>
      </c>
      <c r="K103" s="14">
        <v>8322000</v>
      </c>
      <c r="L103" s="14"/>
    </row>
    <row r="104" spans="1:12" ht="19.899999999999999" customHeight="1" x14ac:dyDescent="0.25">
      <c r="A104" s="12" t="s">
        <v>86</v>
      </c>
      <c r="B104" s="13">
        <v>1661000</v>
      </c>
      <c r="C104" s="13">
        <v>2736000</v>
      </c>
      <c r="D104" s="13">
        <v>1241000</v>
      </c>
      <c r="E104" s="13">
        <v>4653000</v>
      </c>
      <c r="F104" s="13">
        <v>3444000</v>
      </c>
      <c r="G104" s="13">
        <v>4278000</v>
      </c>
      <c r="H104" s="13">
        <v>5303000</v>
      </c>
      <c r="I104" s="13">
        <v>3531000</v>
      </c>
      <c r="J104" s="13">
        <v>3568000</v>
      </c>
      <c r="K104" s="13">
        <v>2701000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425000</v>
      </c>
      <c r="I105" s="15">
        <v>451000</v>
      </c>
      <c r="J105" s="15">
        <v>235000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124569000</v>
      </c>
      <c r="G107" s="15">
        <v>124547000</v>
      </c>
      <c r="H107" s="15">
        <v>113242000</v>
      </c>
      <c r="I107" s="15">
        <v>123892000</v>
      </c>
      <c r="J107" s="15">
        <v>71667000</v>
      </c>
      <c r="K107" s="15">
        <v>83386000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54035000</v>
      </c>
      <c r="G108" s="16">
        <v>0</v>
      </c>
      <c r="H108" s="16">
        <v>66074000</v>
      </c>
      <c r="I108" s="16">
        <v>62188000</v>
      </c>
      <c r="J108" s="16">
        <v>45136000</v>
      </c>
      <c r="K108" s="16">
        <v>39523000</v>
      </c>
      <c r="L108" s="16"/>
    </row>
    <row r="109" spans="1:12" ht="19.899999999999999" customHeight="1" x14ac:dyDescent="0.25">
      <c r="A109" s="10" t="s">
        <v>91</v>
      </c>
      <c r="B109" s="14">
        <v>6977000</v>
      </c>
      <c r="C109" s="14">
        <v>6330000</v>
      </c>
      <c r="D109" s="14">
        <v>6738000</v>
      </c>
      <c r="E109" s="14">
        <v>6502000</v>
      </c>
      <c r="F109" s="14">
        <v>67010000</v>
      </c>
      <c r="G109" s="14">
        <v>9295000</v>
      </c>
      <c r="H109" s="14">
        <v>7607000</v>
      </c>
      <c r="I109" s="14">
        <v>8051000</v>
      </c>
      <c r="J109" s="14">
        <v>7993000</v>
      </c>
      <c r="K109" s="14">
        <v>6642000</v>
      </c>
      <c r="L109" s="14"/>
    </row>
    <row r="110" spans="1:12" ht="19.899999999999999" customHeight="1" x14ac:dyDescent="0.25">
      <c r="A110" s="12" t="s">
        <v>92</v>
      </c>
      <c r="B110" s="13">
        <v>8928000</v>
      </c>
      <c r="C110" s="13">
        <v>8223000</v>
      </c>
      <c r="D110" s="13">
        <v>8445000</v>
      </c>
      <c r="E110" s="13">
        <v>8381000</v>
      </c>
      <c r="F110" s="13">
        <v>7306000</v>
      </c>
      <c r="G110" s="13">
        <v>9891000</v>
      </c>
      <c r="H110" s="13">
        <v>8237000</v>
      </c>
      <c r="I110" s="13">
        <v>8914000</v>
      </c>
      <c r="J110" s="13">
        <v>9269000</v>
      </c>
      <c r="K110" s="13">
        <v>7433000</v>
      </c>
      <c r="L110" s="13"/>
    </row>
    <row r="111" spans="1:12" ht="19.899999999999999" customHeight="1" x14ac:dyDescent="0.25">
      <c r="A111" s="10" t="s">
        <v>93</v>
      </c>
      <c r="B111" s="14">
        <v>2175000</v>
      </c>
      <c r="C111" s="14">
        <v>2025000</v>
      </c>
      <c r="D111" s="14">
        <v>1959000</v>
      </c>
      <c r="E111" s="14">
        <v>1765000</v>
      </c>
      <c r="F111" s="14">
        <v>1676000</v>
      </c>
      <c r="G111" s="15">
        <v>2504000</v>
      </c>
      <c r="H111" s="14">
        <v>2572000</v>
      </c>
      <c r="I111" s="14">
        <v>2819000</v>
      </c>
      <c r="J111" s="14">
        <v>2256000</v>
      </c>
      <c r="K111" s="14">
        <v>1899000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/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10122000</v>
      </c>
      <c r="K114" s="9">
        <v>12012000</v>
      </c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/>
      <c r="K115" s="7"/>
      <c r="L115" s="7"/>
    </row>
    <row r="116" spans="1:13" ht="19.899999999999999" customHeight="1" x14ac:dyDescent="0.25">
      <c r="A116" s="12" t="s">
        <v>98</v>
      </c>
      <c r="B116" s="13">
        <v>7885000</v>
      </c>
      <c r="C116" s="13">
        <v>8152000</v>
      </c>
      <c r="D116" s="13">
        <v>8547000</v>
      </c>
      <c r="E116" s="13">
        <v>9005000</v>
      </c>
      <c r="F116" s="13">
        <v>8762000</v>
      </c>
      <c r="G116" s="13">
        <v>9981000</v>
      </c>
      <c r="H116" s="13">
        <v>7746000</v>
      </c>
      <c r="I116" s="13">
        <v>6551000</v>
      </c>
      <c r="J116" s="13">
        <v>5627000</v>
      </c>
      <c r="K116" s="13">
        <v>4183000</v>
      </c>
      <c r="L116" s="13"/>
    </row>
    <row r="117" spans="1:13" ht="19.899999999999999" customHeight="1" x14ac:dyDescent="0.25">
      <c r="A117" s="10" t="s">
        <v>99</v>
      </c>
      <c r="B117" s="14">
        <v>38174000</v>
      </c>
      <c r="C117" s="14">
        <v>40885000</v>
      </c>
      <c r="D117" s="14">
        <v>49427000</v>
      </c>
      <c r="E117" s="14">
        <v>47765000</v>
      </c>
      <c r="F117" s="14">
        <v>48361000</v>
      </c>
      <c r="G117" s="14">
        <v>57426000</v>
      </c>
      <c r="H117" s="14">
        <v>69559000</v>
      </c>
      <c r="I117" s="14">
        <v>38890000</v>
      </c>
      <c r="J117" s="14">
        <v>46156000</v>
      </c>
      <c r="K117" s="14">
        <v>38759000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11149000</v>
      </c>
      <c r="C121" s="14">
        <v>7554000</v>
      </c>
      <c r="D121" s="14">
        <v>5536000</v>
      </c>
      <c r="E121" s="14">
        <v>9562000</v>
      </c>
      <c r="F121" s="14">
        <v>14502000</v>
      </c>
      <c r="G121" s="14">
        <v>15311000</v>
      </c>
      <c r="H121" s="14">
        <v>223000</v>
      </c>
      <c r="I121" s="14">
        <v>21487000</v>
      </c>
      <c r="J121" s="14">
        <v>0</v>
      </c>
      <c r="K121" s="14">
        <v>0</v>
      </c>
      <c r="L121" s="14"/>
    </row>
    <row r="122" spans="1:13" ht="19.899999999999999" customHeight="1" x14ac:dyDescent="0.25">
      <c r="A122" s="12"/>
      <c r="B122" s="13"/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/>
      <c r="B123" s="14"/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107</v>
      </c>
      <c r="B124" s="13"/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 t="s">
        <v>1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t="s">
        <v>2</v>
      </c>
    </row>
    <row r="126" spans="1:13" ht="19.899999999999999" customHeight="1" x14ac:dyDescent="0.25">
      <c r="A126" t="s">
        <v>3</v>
      </c>
      <c r="B126">
        <v>2019</v>
      </c>
      <c r="C126">
        <v>2018</v>
      </c>
      <c r="D126">
        <v>2017</v>
      </c>
      <c r="E126">
        <v>2016</v>
      </c>
      <c r="F126">
        <v>2015</v>
      </c>
      <c r="G126">
        <v>2014</v>
      </c>
      <c r="H126">
        <v>2013</v>
      </c>
      <c r="I126">
        <v>2012</v>
      </c>
      <c r="J126">
        <v>2011</v>
      </c>
      <c r="K126">
        <v>2010</v>
      </c>
    </row>
    <row r="127" spans="1:13" ht="19.899999999999999" customHeight="1" thickBot="1" x14ac:dyDescent="0.3">
      <c r="A127" s="174" t="s">
        <v>4</v>
      </c>
      <c r="B127" s="174">
        <v>12</v>
      </c>
      <c r="C127" s="174">
        <v>12</v>
      </c>
      <c r="D127" s="174">
        <v>12</v>
      </c>
      <c r="E127" s="174">
        <v>12</v>
      </c>
      <c r="F127" s="174">
        <v>12</v>
      </c>
      <c r="G127" s="174">
        <v>12</v>
      </c>
      <c r="H127" s="174">
        <v>12</v>
      </c>
      <c r="I127" s="174">
        <v>12</v>
      </c>
      <c r="J127" s="174">
        <v>12</v>
      </c>
      <c r="K127" s="174">
        <v>12</v>
      </c>
      <c r="L127" s="67"/>
    </row>
    <row r="128" spans="1:13" ht="19.899999999999999" customHeight="1" x14ac:dyDescent="0.25">
      <c r="A128" s="1" t="s">
        <v>5</v>
      </c>
      <c r="B128" t="s">
        <v>337</v>
      </c>
      <c r="C128" t="s">
        <v>337</v>
      </c>
      <c r="D128" t="s">
        <v>337</v>
      </c>
      <c r="E128" t="s">
        <v>337</v>
      </c>
      <c r="F128" t="s">
        <v>337</v>
      </c>
      <c r="G128" t="s">
        <v>337</v>
      </c>
      <c r="H128" t="s">
        <v>337</v>
      </c>
      <c r="I128" t="s">
        <v>337</v>
      </c>
      <c r="J128" t="s">
        <v>337</v>
      </c>
      <c r="K128" t="s">
        <v>337</v>
      </c>
    </row>
    <row r="129" spans="1:12" ht="19.899999999999999" customHeight="1" x14ac:dyDescent="0.25">
      <c r="A129" s="2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1:12" ht="19.899999999999999" customHeight="1" x14ac:dyDescent="0.25">
      <c r="A130" s="2" t="s">
        <v>108</v>
      </c>
      <c r="B130" s="3" t="s">
        <v>338</v>
      </c>
      <c r="C130" s="3" t="s">
        <v>338</v>
      </c>
      <c r="D130" s="3" t="s">
        <v>338</v>
      </c>
      <c r="E130" s="3" t="s">
        <v>338</v>
      </c>
      <c r="F130" s="3" t="s">
        <v>338</v>
      </c>
      <c r="G130" s="3" t="s">
        <v>338</v>
      </c>
      <c r="H130" s="3" t="s">
        <v>338</v>
      </c>
      <c r="I130" s="3" t="s">
        <v>338</v>
      </c>
      <c r="J130" s="3" t="s">
        <v>338</v>
      </c>
      <c r="K130" s="3" t="s">
        <v>338</v>
      </c>
      <c r="L130" s="3"/>
    </row>
    <row r="131" spans="1:12" ht="19.899999999999999" customHeight="1" x14ac:dyDescent="0.25">
      <c r="A131" s="2" t="s">
        <v>109</v>
      </c>
      <c r="B131" s="3">
        <v>45139000</v>
      </c>
      <c r="C131" s="3">
        <v>45809000</v>
      </c>
      <c r="D131" s="3">
        <v>38285000</v>
      </c>
      <c r="E131" s="3">
        <v>30912000</v>
      </c>
      <c r="F131" s="3">
        <v>52267000</v>
      </c>
      <c r="G131" s="3">
        <v>67206000</v>
      </c>
      <c r="H131" s="3">
        <v>65968000</v>
      </c>
      <c r="I131" s="3">
        <v>72226000</v>
      </c>
      <c r="J131" s="3">
        <v>71739000</v>
      </c>
      <c r="K131" s="3">
        <v>52798000</v>
      </c>
      <c r="L131" s="3"/>
    </row>
    <row r="132" spans="1:12" ht="19.899999999999999" customHeight="1" x14ac:dyDescent="0.25">
      <c r="A132" s="2" t="s">
        <v>110</v>
      </c>
      <c r="B132" s="2">
        <v>-1</v>
      </c>
      <c r="C132" s="2">
        <v>20</v>
      </c>
      <c r="D132" s="2">
        <v>24</v>
      </c>
      <c r="E132" s="2">
        <v>-41</v>
      </c>
      <c r="F132" s="2">
        <v>-22</v>
      </c>
      <c r="G132" s="2">
        <v>2</v>
      </c>
      <c r="H132" s="2">
        <v>-9</v>
      </c>
      <c r="I132" s="2">
        <v>1</v>
      </c>
      <c r="J132" s="2">
        <v>36</v>
      </c>
      <c r="K132" s="2">
        <v>5</v>
      </c>
      <c r="L132" s="2"/>
    </row>
    <row r="133" spans="1:12" ht="19.899999999999999" customHeight="1" x14ac:dyDescent="0.25">
      <c r="A133" s="4" t="s">
        <v>111</v>
      </c>
      <c r="B133" s="5">
        <v>0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/>
    </row>
    <row r="134" spans="1:12" ht="19.899999999999999" customHeight="1" x14ac:dyDescent="0.25">
      <c r="A134" s="10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</row>
    <row r="135" spans="1:12" ht="19.899999999999999" customHeight="1" x14ac:dyDescent="0.25">
      <c r="A135" s="12" t="s">
        <v>112</v>
      </c>
      <c r="B135" s="17">
        <v>23014000</v>
      </c>
      <c r="C135" s="17">
        <v>24283000</v>
      </c>
      <c r="D135" s="17">
        <v>19967637</v>
      </c>
      <c r="E135" s="17">
        <v>5121521</v>
      </c>
      <c r="F135" s="17">
        <v>18776564</v>
      </c>
      <c r="G135" s="17">
        <v>31746683</v>
      </c>
      <c r="H135" s="17">
        <v>27150000</v>
      </c>
      <c r="I135" s="17">
        <v>31027000</v>
      </c>
      <c r="J135" s="17">
        <v>37479000</v>
      </c>
      <c r="K135" s="17">
        <v>25325204</v>
      </c>
      <c r="L135" s="17"/>
    </row>
    <row r="136" spans="1:12" ht="19.899999999999999" customHeight="1" x14ac:dyDescent="0.25">
      <c r="A136" s="10" t="s">
        <v>113</v>
      </c>
      <c r="B136" s="11">
        <v>23014000</v>
      </c>
      <c r="C136" s="11">
        <v>24283000</v>
      </c>
      <c r="D136" s="11">
        <v>19967637</v>
      </c>
      <c r="E136" s="11">
        <v>5121521</v>
      </c>
      <c r="F136" s="11">
        <v>18776564</v>
      </c>
      <c r="G136" s="11">
        <v>31746683</v>
      </c>
      <c r="H136" s="11">
        <v>27150000</v>
      </c>
      <c r="I136" s="11">
        <v>31027000</v>
      </c>
      <c r="J136" s="11">
        <v>37479000</v>
      </c>
      <c r="K136" s="11">
        <v>25325204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114</v>
      </c>
      <c r="B138" s="14">
        <v>156000</v>
      </c>
      <c r="C138" s="14">
        <v>211000</v>
      </c>
      <c r="D138" s="14">
        <v>228000</v>
      </c>
      <c r="E138" s="14">
        <v>237000</v>
      </c>
      <c r="F138" s="14">
        <v>271000</v>
      </c>
      <c r="G138" s="14">
        <v>275000</v>
      </c>
      <c r="H138" s="14">
        <v>103000</v>
      </c>
      <c r="I138" s="14">
        <v>104000</v>
      </c>
      <c r="J138" s="14">
        <v>36000</v>
      </c>
      <c r="K138" s="14">
        <v>27000</v>
      </c>
      <c r="L138" s="14"/>
    </row>
    <row r="139" spans="1:12" ht="19.899999999999999" customHeight="1" x14ac:dyDescent="0.25">
      <c r="A139" s="12" t="s">
        <v>115</v>
      </c>
      <c r="B139" s="18">
        <v>0</v>
      </c>
      <c r="C139" s="18">
        <v>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/>
    </row>
    <row r="140" spans="1:12" ht="19.899999999999999" customHeight="1" x14ac:dyDescent="0.25">
      <c r="A140" s="7" t="s">
        <v>116</v>
      </c>
      <c r="B140" s="7">
        <v>405000</v>
      </c>
      <c r="C140" s="7">
        <v>421000</v>
      </c>
      <c r="D140" s="7">
        <v>469000</v>
      </c>
      <c r="E140" s="7">
        <v>528000</v>
      </c>
      <c r="F140" s="7">
        <v>636000</v>
      </c>
      <c r="G140" s="7">
        <v>759000</v>
      </c>
      <c r="H140" s="7">
        <v>754000</v>
      </c>
      <c r="I140" s="7">
        <v>635000</v>
      </c>
      <c r="J140" s="7">
        <v>451000</v>
      </c>
      <c r="K140" s="7">
        <v>390000</v>
      </c>
      <c r="L140" s="7"/>
    </row>
    <row r="141" spans="1:12" ht="19.899999999999999" customHeight="1" x14ac:dyDescent="0.25">
      <c r="A141" s="12" t="s">
        <v>117</v>
      </c>
      <c r="B141" s="13">
        <v>0</v>
      </c>
      <c r="C141" s="13">
        <v>0</v>
      </c>
      <c r="D141" s="13">
        <v>0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6">
        <v>0</v>
      </c>
      <c r="L141" s="16"/>
    </row>
    <row r="142" spans="1:12" ht="19.899999999999999" customHeight="1" x14ac:dyDescent="0.25">
      <c r="A142" s="10" t="s">
        <v>118</v>
      </c>
      <c r="B142" s="15">
        <v>0</v>
      </c>
      <c r="C142" s="15">
        <v>0</v>
      </c>
      <c r="D142" s="15">
        <v>0</v>
      </c>
      <c r="E142" s="15">
        <v>0</v>
      </c>
      <c r="F142" s="15">
        <v>13000</v>
      </c>
      <c r="G142" s="15">
        <v>43000</v>
      </c>
      <c r="H142" s="15">
        <v>64000</v>
      </c>
      <c r="I142" s="15">
        <v>75000</v>
      </c>
      <c r="J142" s="15">
        <v>74000</v>
      </c>
      <c r="K142" s="15">
        <v>65000</v>
      </c>
      <c r="L142" s="15"/>
    </row>
    <row r="143" spans="1:12" ht="19.899999999999999" customHeight="1" x14ac:dyDescent="0.25">
      <c r="A143" s="12" t="s">
        <v>119</v>
      </c>
      <c r="B143" s="13">
        <v>5747000</v>
      </c>
      <c r="C143" s="13">
        <v>7745000</v>
      </c>
      <c r="D143" s="13">
        <v>7736000</v>
      </c>
      <c r="E143" s="13">
        <v>8440000</v>
      </c>
      <c r="F143" s="13">
        <v>9710000</v>
      </c>
      <c r="G143" s="13">
        <v>8443000</v>
      </c>
      <c r="H143" s="13">
        <v>6945000</v>
      </c>
      <c r="I143" s="13">
        <v>6408000</v>
      </c>
      <c r="J143" s="13">
        <v>5039000</v>
      </c>
      <c r="K143" s="13">
        <v>4759000</v>
      </c>
      <c r="L143" s="13"/>
    </row>
    <row r="144" spans="1:12" ht="19.899999999999999" customHeight="1" x14ac:dyDescent="0.25">
      <c r="A144" s="10" t="s">
        <v>120</v>
      </c>
      <c r="B144" s="15">
        <v>15000</v>
      </c>
      <c r="C144" s="15">
        <v>24000</v>
      </c>
      <c r="D144" s="15">
        <v>17000</v>
      </c>
      <c r="E144" s="15">
        <v>17000</v>
      </c>
      <c r="F144" s="15">
        <v>30000</v>
      </c>
      <c r="G144" s="15">
        <v>28000</v>
      </c>
      <c r="H144" s="15">
        <v>30000</v>
      </c>
      <c r="I144" s="15">
        <v>35000</v>
      </c>
      <c r="J144" s="15">
        <v>24000</v>
      </c>
      <c r="K144" s="15">
        <v>22204</v>
      </c>
      <c r="L144" s="15"/>
    </row>
    <row r="145" spans="1:12" ht="19.899999999999999" customHeight="1" x14ac:dyDescent="0.25">
      <c r="A145" s="12" t="s">
        <v>121</v>
      </c>
      <c r="B145" s="13">
        <v>32000</v>
      </c>
      <c r="C145" s="13">
        <v>33000</v>
      </c>
      <c r="D145" s="13">
        <v>36637</v>
      </c>
      <c r="E145" s="13">
        <v>30521</v>
      </c>
      <c r="F145" s="13">
        <v>11564</v>
      </c>
      <c r="G145" s="13">
        <v>12683</v>
      </c>
      <c r="H145" s="13">
        <v>48000</v>
      </c>
      <c r="I145" s="13">
        <v>43000</v>
      </c>
      <c r="J145" s="13">
        <v>51000</v>
      </c>
      <c r="K145" s="13">
        <v>47000</v>
      </c>
      <c r="L145" s="13"/>
    </row>
    <row r="146" spans="1:12" ht="19.899999999999999" customHeight="1" x14ac:dyDescent="0.25">
      <c r="A146" s="10" t="s">
        <v>122</v>
      </c>
      <c r="B146" s="14">
        <v>0</v>
      </c>
      <c r="C146" s="14">
        <v>0</v>
      </c>
      <c r="D146" s="14">
        <v>0</v>
      </c>
      <c r="E146" s="14">
        <v>0</v>
      </c>
      <c r="F146" s="14">
        <v>0</v>
      </c>
      <c r="G146" s="14">
        <v>0</v>
      </c>
      <c r="H146" s="14">
        <v>0</v>
      </c>
      <c r="I146" s="14">
        <v>0</v>
      </c>
      <c r="J146" s="14">
        <v>0</v>
      </c>
      <c r="K146" s="14">
        <v>0</v>
      </c>
      <c r="L146" s="14"/>
    </row>
    <row r="147" spans="1:12" ht="19.899999999999999" customHeight="1" x14ac:dyDescent="0.25">
      <c r="A147" s="12" t="s">
        <v>123</v>
      </c>
      <c r="B147" s="13">
        <v>0</v>
      </c>
      <c r="C147" s="13">
        <v>0</v>
      </c>
      <c r="D147" s="13">
        <v>0</v>
      </c>
      <c r="E147" s="13">
        <v>0</v>
      </c>
      <c r="F147" s="13">
        <v>0</v>
      </c>
      <c r="G147" s="13">
        <v>0</v>
      </c>
      <c r="H147" s="13">
        <v>0</v>
      </c>
      <c r="I147" s="13">
        <v>0</v>
      </c>
      <c r="J147" s="13">
        <v>0</v>
      </c>
      <c r="K147" s="13">
        <v>0</v>
      </c>
      <c r="L147" s="13"/>
    </row>
    <row r="148" spans="1:12" ht="19.899999999999999" customHeight="1" x14ac:dyDescent="0.25">
      <c r="A148" s="10" t="s">
        <v>124</v>
      </c>
      <c r="B148" s="14">
        <v>0</v>
      </c>
      <c r="C148" s="14">
        <v>0</v>
      </c>
      <c r="D148" s="14">
        <v>0</v>
      </c>
      <c r="E148" s="14">
        <v>0</v>
      </c>
      <c r="F148" s="14">
        <v>0</v>
      </c>
      <c r="G148" s="14">
        <v>0</v>
      </c>
      <c r="H148" s="14">
        <v>0</v>
      </c>
      <c r="I148" s="14">
        <v>0</v>
      </c>
      <c r="J148" s="14">
        <v>0</v>
      </c>
      <c r="K148" s="14">
        <v>0</v>
      </c>
      <c r="L148" s="14"/>
    </row>
    <row r="149" spans="1:12" ht="19.899999999999999" customHeight="1" x14ac:dyDescent="0.25">
      <c r="A149" s="12" t="s">
        <v>125</v>
      </c>
      <c r="B149" s="16">
        <v>6355000</v>
      </c>
      <c r="C149" s="16">
        <v>8434000</v>
      </c>
      <c r="D149" s="16">
        <v>8486637</v>
      </c>
      <c r="E149" s="16">
        <v>9252521</v>
      </c>
      <c r="F149" s="16">
        <v>10671564</v>
      </c>
      <c r="G149" s="16">
        <v>9560683</v>
      </c>
      <c r="H149" s="16">
        <v>7944000</v>
      </c>
      <c r="I149" s="16">
        <v>7300000</v>
      </c>
      <c r="J149" s="16">
        <v>5675000</v>
      </c>
      <c r="K149" s="16">
        <v>5310204</v>
      </c>
      <c r="L149" s="16"/>
    </row>
    <row r="150" spans="1:12" ht="19.899999999999999" customHeight="1" x14ac:dyDescent="0.25">
      <c r="A150" s="10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</row>
    <row r="151" spans="1:12" ht="19.899999999999999" customHeight="1" x14ac:dyDescent="0.25">
      <c r="A151" s="12" t="s">
        <v>126</v>
      </c>
      <c r="B151" s="16">
        <v>16659000</v>
      </c>
      <c r="C151" s="16">
        <v>15849000</v>
      </c>
      <c r="D151" s="16">
        <v>11481000</v>
      </c>
      <c r="E151" s="16">
        <v>-4131000</v>
      </c>
      <c r="F151" s="16">
        <v>8105000</v>
      </c>
      <c r="G151" s="16">
        <v>22186000</v>
      </c>
      <c r="H151" s="16">
        <v>19206000</v>
      </c>
      <c r="I151" s="16">
        <v>23727000</v>
      </c>
      <c r="J151" s="16">
        <v>31804000</v>
      </c>
      <c r="K151" s="16">
        <v>20015000</v>
      </c>
      <c r="L151" s="16"/>
    </row>
    <row r="152" spans="1:12" ht="19.899999999999999" customHeight="1" x14ac:dyDescent="0.25">
      <c r="A152" s="10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</row>
    <row r="153" spans="1:12" ht="19.899999999999999" customHeight="1" x14ac:dyDescent="0.25">
      <c r="A153" s="9" t="s">
        <v>127</v>
      </c>
      <c r="B153" s="9">
        <v>0</v>
      </c>
      <c r="C153" s="9">
        <v>0</v>
      </c>
      <c r="D153" s="9">
        <v>0</v>
      </c>
      <c r="E153" s="9">
        <v>0</v>
      </c>
      <c r="F153" s="9">
        <v>17000</v>
      </c>
      <c r="G153" s="9">
        <v>31000</v>
      </c>
      <c r="H153" s="9">
        <v>19000</v>
      </c>
      <c r="I153" s="9">
        <v>25000</v>
      </c>
      <c r="J153" s="9">
        <v>12000</v>
      </c>
      <c r="K153" s="9">
        <v>16000</v>
      </c>
      <c r="L153" s="9"/>
    </row>
    <row r="154" spans="1:12" ht="19.899999999999999" customHeight="1" x14ac:dyDescent="0.25">
      <c r="A154" s="10" t="s">
        <v>128</v>
      </c>
      <c r="B154" s="11">
        <v>446000</v>
      </c>
      <c r="C154" s="11">
        <v>322000</v>
      </c>
      <c r="D154" s="11">
        <v>143000</v>
      </c>
      <c r="E154" s="11">
        <v>137000</v>
      </c>
      <c r="F154" s="11">
        <v>88000</v>
      </c>
      <c r="G154" s="11">
        <v>97000</v>
      </c>
      <c r="H154" s="11">
        <v>169000</v>
      </c>
      <c r="I154" s="11">
        <v>225000</v>
      </c>
      <c r="J154" s="11">
        <v>245000</v>
      </c>
      <c r="K154" s="11">
        <v>215000</v>
      </c>
      <c r="L154" s="11"/>
    </row>
    <row r="155" spans="1:12" ht="19.899999999999999" customHeight="1" x14ac:dyDescent="0.25">
      <c r="A155" s="9" t="s">
        <v>129</v>
      </c>
      <c r="B155" s="9">
        <v>1510000</v>
      </c>
      <c r="C155" s="9">
        <v>1567000</v>
      </c>
      <c r="D155" s="9">
        <v>1574000</v>
      </c>
      <c r="E155" s="9">
        <v>1161000</v>
      </c>
      <c r="F155" s="9">
        <v>702000</v>
      </c>
      <c r="G155" s="9">
        <v>1273000</v>
      </c>
      <c r="H155" s="9">
        <v>1522000</v>
      </c>
      <c r="I155" s="9">
        <v>955000</v>
      </c>
      <c r="J155" s="9">
        <v>806000</v>
      </c>
      <c r="K155" s="9">
        <v>674000</v>
      </c>
      <c r="L155" s="9"/>
    </row>
    <row r="156" spans="1:12" ht="19.899999999999999" customHeight="1" x14ac:dyDescent="0.25">
      <c r="A156" s="10" t="s">
        <v>130</v>
      </c>
      <c r="B156" s="15">
        <v>-1064000</v>
      </c>
      <c r="C156" s="15">
        <v>-1245000</v>
      </c>
      <c r="D156" s="15">
        <v>-1431000</v>
      </c>
      <c r="E156" s="15">
        <v>-1024000</v>
      </c>
      <c r="F156" s="15">
        <v>-597000</v>
      </c>
      <c r="G156" s="15">
        <v>-1145000</v>
      </c>
      <c r="H156" s="15">
        <v>-1334000</v>
      </c>
      <c r="I156" s="15">
        <v>-705000</v>
      </c>
      <c r="J156" s="15">
        <v>-549000</v>
      </c>
      <c r="K156" s="15">
        <v>-443000</v>
      </c>
      <c r="L156" s="15"/>
    </row>
    <row r="157" spans="1:12" ht="19.899999999999999" customHeight="1" x14ac:dyDescent="0.25">
      <c r="A157" s="12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</row>
    <row r="158" spans="1:12" ht="19.899999999999999" customHeight="1" x14ac:dyDescent="0.25">
      <c r="A158" s="10" t="s">
        <v>131</v>
      </c>
      <c r="B158" s="14">
        <v>-546000</v>
      </c>
      <c r="C158" s="14">
        <v>147000</v>
      </c>
      <c r="D158" s="14">
        <v>272000</v>
      </c>
      <c r="E158" s="14">
        <v>-2104000</v>
      </c>
      <c r="F158" s="14">
        <v>548000</v>
      </c>
      <c r="G158" s="14">
        <v>1195000</v>
      </c>
      <c r="H158" s="14">
        <v>0</v>
      </c>
      <c r="I158" s="14">
        <v>0</v>
      </c>
      <c r="J158" s="14">
        <v>0</v>
      </c>
      <c r="K158" s="14">
        <v>0</v>
      </c>
      <c r="L158" s="14"/>
    </row>
    <row r="159" spans="1:12" ht="19.899999999999999" customHeight="1" x14ac:dyDescent="0.25">
      <c r="A159" s="12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</row>
    <row r="160" spans="1:12" ht="19.899999999999999" customHeight="1" x14ac:dyDescent="0.25">
      <c r="A160" s="7" t="s">
        <v>132</v>
      </c>
      <c r="B160" s="7">
        <v>15049000</v>
      </c>
      <c r="C160" s="7">
        <v>14751000</v>
      </c>
      <c r="D160" s="7">
        <v>10322000</v>
      </c>
      <c r="E160" s="7">
        <v>-7259000</v>
      </c>
      <c r="F160" s="7">
        <v>8056000</v>
      </c>
      <c r="G160" s="7">
        <v>22236000</v>
      </c>
      <c r="H160" s="7">
        <v>17872000</v>
      </c>
      <c r="I160" s="7">
        <v>23022000</v>
      </c>
      <c r="J160" s="7">
        <v>31255000</v>
      </c>
      <c r="K160" s="7">
        <v>19572000</v>
      </c>
      <c r="L160" s="7"/>
    </row>
    <row r="161" spans="1:12" ht="19.899999999999999" customHeight="1" x14ac:dyDescent="0.25">
      <c r="A161" s="12"/>
      <c r="B161" s="18"/>
      <c r="C161" s="17"/>
      <c r="D161" s="17"/>
      <c r="E161" s="18"/>
      <c r="F161" s="18"/>
      <c r="G161" s="18"/>
      <c r="H161" s="18"/>
      <c r="I161" s="17"/>
      <c r="J161" s="18"/>
      <c r="K161" s="18"/>
      <c r="L161" s="18"/>
    </row>
    <row r="162" spans="1:12" ht="19.899999999999999" customHeight="1" x14ac:dyDescent="0.25">
      <c r="A162" s="7" t="s">
        <v>133</v>
      </c>
      <c r="B162" s="7">
        <v>5529000</v>
      </c>
      <c r="C162" s="7">
        <v>7007000</v>
      </c>
      <c r="D162" s="7">
        <v>4100000</v>
      </c>
      <c r="E162" s="7">
        <v>-1052000</v>
      </c>
      <c r="F162" s="7">
        <v>3666000</v>
      </c>
      <c r="G162" s="7">
        <v>7012000</v>
      </c>
      <c r="H162" s="7">
        <v>6797000</v>
      </c>
      <c r="I162" s="7">
        <v>7490000</v>
      </c>
      <c r="J162" s="7">
        <v>7309000</v>
      </c>
      <c r="K162" s="7">
        <v>6563000</v>
      </c>
      <c r="L162" s="7"/>
    </row>
    <row r="163" spans="1:12" ht="19.899999999999999" customHeight="1" x14ac:dyDescent="0.25">
      <c r="A163" s="12" t="s">
        <v>134</v>
      </c>
      <c r="B163" s="18">
        <v>5408000</v>
      </c>
      <c r="C163" s="18">
        <v>5052000</v>
      </c>
      <c r="D163" s="18">
        <v>4288000</v>
      </c>
      <c r="E163" s="18">
        <v>2456000</v>
      </c>
      <c r="F163" s="18">
        <v>3168000</v>
      </c>
      <c r="G163" s="18">
        <v>6586000</v>
      </c>
      <c r="H163" s="18">
        <v>7352000</v>
      </c>
      <c r="I163" s="18">
        <v>8303000</v>
      </c>
      <c r="J163" s="18">
        <v>8845000</v>
      </c>
      <c r="K163" s="18">
        <v>5395000</v>
      </c>
      <c r="L163" s="18"/>
    </row>
    <row r="164" spans="1:12" ht="19.899999999999999" customHeight="1" x14ac:dyDescent="0.25">
      <c r="A164" s="7" t="s">
        <v>135</v>
      </c>
      <c r="B164" s="7">
        <v>121000</v>
      </c>
      <c r="C164" s="7">
        <v>1955000</v>
      </c>
      <c r="D164" s="7">
        <v>-188000</v>
      </c>
      <c r="E164" s="7">
        <v>-3508000</v>
      </c>
      <c r="F164" s="7">
        <v>498000</v>
      </c>
      <c r="G164" s="7">
        <v>426000</v>
      </c>
      <c r="H164" s="7">
        <v>-555000</v>
      </c>
      <c r="I164" s="7">
        <v>-813000</v>
      </c>
      <c r="J164" s="7">
        <v>-1536000</v>
      </c>
      <c r="K164" s="7">
        <v>1168000</v>
      </c>
      <c r="L164" s="7"/>
    </row>
    <row r="165" spans="1:12" ht="19.899999999999999" customHeight="1" x14ac:dyDescent="0.25">
      <c r="A165" s="12" t="s">
        <v>136</v>
      </c>
      <c r="B165" s="18">
        <v>0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0</v>
      </c>
      <c r="I165" s="18">
        <v>0</v>
      </c>
      <c r="J165" s="18">
        <v>0</v>
      </c>
      <c r="K165" s="18">
        <v>0</v>
      </c>
      <c r="L165" s="18"/>
    </row>
    <row r="166" spans="1:12" ht="19.899999999999999" customHeight="1" x14ac:dyDescent="0.25">
      <c r="A166" s="10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</row>
    <row r="167" spans="1:12" ht="19.899999999999999" customHeight="1" x14ac:dyDescent="0.25">
      <c r="A167" s="12" t="s">
        <v>137</v>
      </c>
      <c r="B167" s="13">
        <v>9520000</v>
      </c>
      <c r="C167" s="13">
        <v>7744000</v>
      </c>
      <c r="D167" s="13">
        <v>6222000</v>
      </c>
      <c r="E167" s="13">
        <v>-6207000</v>
      </c>
      <c r="F167" s="13">
        <v>4390000</v>
      </c>
      <c r="G167" s="13">
        <v>15224000</v>
      </c>
      <c r="H167" s="13">
        <v>11075000</v>
      </c>
      <c r="I167" s="13">
        <v>15532000</v>
      </c>
      <c r="J167" s="13">
        <v>23946000</v>
      </c>
      <c r="K167" s="13">
        <v>13009000</v>
      </c>
      <c r="L167" s="13"/>
    </row>
    <row r="168" spans="1:12" ht="19.899999999999999" customHeight="1" x14ac:dyDescent="0.25">
      <c r="A168" s="10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</row>
    <row r="169" spans="1:12" ht="19.899999999999999" customHeight="1" x14ac:dyDescent="0.25">
      <c r="A169" s="9" t="s">
        <v>138</v>
      </c>
      <c r="B169" s="9">
        <v>-335000</v>
      </c>
      <c r="C169" s="9">
        <v>-2921000</v>
      </c>
      <c r="D169" s="9">
        <v>0</v>
      </c>
      <c r="E169" s="9">
        <v>0</v>
      </c>
      <c r="F169" s="9">
        <v>-1512000</v>
      </c>
      <c r="G169" s="9">
        <v>0</v>
      </c>
      <c r="H169" s="9">
        <v>0</v>
      </c>
      <c r="I169" s="9">
        <v>0</v>
      </c>
      <c r="J169" s="9">
        <v>0</v>
      </c>
      <c r="K169" s="9">
        <v>0</v>
      </c>
      <c r="L169" s="9"/>
    </row>
    <row r="170" spans="1:12" ht="19.899999999999999" customHeight="1" x14ac:dyDescent="0.25">
      <c r="A170" s="10" t="s">
        <v>139</v>
      </c>
      <c r="B170" s="11">
        <v>0</v>
      </c>
      <c r="C170" s="11">
        <v>0</v>
      </c>
      <c r="D170" s="11">
        <v>0</v>
      </c>
      <c r="E170" s="11">
        <v>0</v>
      </c>
      <c r="F170" s="11">
        <v>0</v>
      </c>
      <c r="G170" s="11">
        <v>0</v>
      </c>
      <c r="H170" s="11">
        <v>0</v>
      </c>
      <c r="I170" s="11">
        <v>0</v>
      </c>
      <c r="J170" s="11">
        <v>0</v>
      </c>
      <c r="K170" s="11">
        <v>0</v>
      </c>
      <c r="L170" s="11"/>
    </row>
    <row r="171" spans="1:12" ht="19.899999999999999" customHeight="1" x14ac:dyDescent="0.25">
      <c r="A171" s="9" t="s">
        <v>140</v>
      </c>
      <c r="B171" s="9">
        <v>879000</v>
      </c>
      <c r="C171" s="9">
        <v>1118000</v>
      </c>
      <c r="D171" s="9">
        <v>332000</v>
      </c>
      <c r="E171" s="9">
        <v>178000</v>
      </c>
      <c r="F171" s="9">
        <v>968000</v>
      </c>
      <c r="G171" s="9">
        <v>1392000</v>
      </c>
      <c r="H171" s="9">
        <v>199000</v>
      </c>
      <c r="I171" s="9">
        <v>115000</v>
      </c>
      <c r="J171" s="9">
        <v>298000</v>
      </c>
      <c r="K171" s="9">
        <v>287000</v>
      </c>
      <c r="L171" s="9"/>
    </row>
    <row r="172" spans="1:12" ht="19.899999999999999" customHeight="1" x14ac:dyDescent="0.25">
      <c r="A172" s="10" t="s">
        <v>141</v>
      </c>
      <c r="B172" s="15">
        <v>8306000</v>
      </c>
      <c r="C172" s="15">
        <v>3705000</v>
      </c>
      <c r="D172" s="15">
        <v>5890000</v>
      </c>
      <c r="E172" s="15">
        <v>-6385000</v>
      </c>
      <c r="F172" s="15">
        <v>1910000</v>
      </c>
      <c r="G172" s="15">
        <v>13832000</v>
      </c>
      <c r="H172" s="15">
        <v>10876000</v>
      </c>
      <c r="I172" s="15">
        <v>15417000</v>
      </c>
      <c r="J172" s="15">
        <v>23648000</v>
      </c>
      <c r="K172" s="15">
        <v>12722000</v>
      </c>
      <c r="L172" s="15"/>
    </row>
    <row r="173" spans="1:12" ht="19.899999999999999" customHeight="1" x14ac:dyDescent="0.25">
      <c r="A173" s="12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</row>
    <row r="174" spans="1:12" ht="19.899999999999999" customHeight="1" x14ac:dyDescent="0.25">
      <c r="A174" s="10" t="s">
        <v>142</v>
      </c>
      <c r="B174" s="14">
        <v>8306000</v>
      </c>
      <c r="C174" s="14">
        <v>3705000</v>
      </c>
      <c r="D174" s="14">
        <v>5890000</v>
      </c>
      <c r="E174" s="14">
        <v>-6385000</v>
      </c>
      <c r="F174" s="14">
        <v>1910000</v>
      </c>
      <c r="G174" s="14">
        <v>13832000</v>
      </c>
      <c r="H174" s="14">
        <v>10876000</v>
      </c>
      <c r="I174" s="14">
        <v>15417000</v>
      </c>
      <c r="J174" s="14">
        <v>23648000</v>
      </c>
      <c r="K174" s="14">
        <v>12722000</v>
      </c>
      <c r="L174" s="14"/>
    </row>
    <row r="175" spans="1:12" ht="19.899999999999999" customHeight="1" x14ac:dyDescent="0.25">
      <c r="A175" s="12" t="s">
        <v>143</v>
      </c>
      <c r="B175" s="18">
        <v>160.30000000000001</v>
      </c>
      <c r="C175" s="18">
        <v>69.599999999999994</v>
      </c>
      <c r="D175" s="18">
        <v>110.7</v>
      </c>
      <c r="E175" s="18">
        <v>-120</v>
      </c>
      <c r="F175" s="18">
        <v>35.9</v>
      </c>
      <c r="G175" s="18">
        <v>260</v>
      </c>
      <c r="H175" s="18">
        <v>204.4</v>
      </c>
      <c r="I175" s="18">
        <v>289.60000000000002</v>
      </c>
      <c r="J175" s="18">
        <v>429.1</v>
      </c>
      <c r="K175" s="18">
        <v>228.6</v>
      </c>
      <c r="L175" s="18"/>
    </row>
    <row r="176" spans="1:12" ht="19.899999999999999" customHeight="1" x14ac:dyDescent="0.25">
      <c r="A176" s="7" t="s">
        <v>144</v>
      </c>
      <c r="B176" s="7">
        <v>235</v>
      </c>
      <c r="C176" s="7">
        <v>118</v>
      </c>
      <c r="D176" s="7">
        <v>83</v>
      </c>
      <c r="E176" s="7">
        <v>30</v>
      </c>
      <c r="F176" s="7">
        <v>124</v>
      </c>
      <c r="G176" s="7">
        <v>121</v>
      </c>
      <c r="H176" s="7">
        <v>116</v>
      </c>
      <c r="I176" s="7">
        <v>112</v>
      </c>
      <c r="J176" s="7">
        <v>101</v>
      </c>
      <c r="K176" s="7">
        <v>87</v>
      </c>
      <c r="L176" s="7"/>
    </row>
    <row r="177" spans="1:12" ht="19.899999999999999" customHeight="1" x14ac:dyDescent="0.25">
      <c r="A177" s="12" t="s">
        <v>145</v>
      </c>
      <c r="B177" s="13">
        <v>188</v>
      </c>
      <c r="C177" s="13">
        <v>94.4</v>
      </c>
      <c r="D177" s="13">
        <v>66.400000000000006</v>
      </c>
      <c r="E177" s="13">
        <v>30</v>
      </c>
      <c r="F177" s="13">
        <v>124</v>
      </c>
      <c r="G177" s="13">
        <v>121</v>
      </c>
      <c r="H177" s="13">
        <v>116</v>
      </c>
      <c r="I177" s="13">
        <v>112</v>
      </c>
      <c r="J177" s="13">
        <v>101</v>
      </c>
      <c r="K177" s="13">
        <v>87</v>
      </c>
      <c r="L177" s="13"/>
    </row>
    <row r="178" spans="1:12" ht="19.899999999999999" customHeight="1" x14ac:dyDescent="0.25">
      <c r="A178" s="10" t="s">
        <v>146</v>
      </c>
      <c r="B178" s="22">
        <v>0</v>
      </c>
      <c r="C178" s="22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0</v>
      </c>
      <c r="L178" s="15"/>
    </row>
    <row r="179" spans="1:12" ht="19.899999999999999" customHeight="1" x14ac:dyDescent="0.25">
      <c r="A179" s="12" t="s">
        <v>147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/>
    </row>
    <row r="180" spans="1:12" ht="19.899999999999999" customHeight="1" x14ac:dyDescent="0.25">
      <c r="A180" s="10" t="s">
        <v>148</v>
      </c>
      <c r="B180" s="15">
        <v>0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/>
    </row>
    <row r="181" spans="1:12" ht="19.899999999999999" customHeight="1" x14ac:dyDescent="0.25">
      <c r="A181" s="12" t="s">
        <v>149</v>
      </c>
      <c r="B181" s="16">
        <v>22562000</v>
      </c>
      <c r="C181" s="16">
        <v>26144000</v>
      </c>
      <c r="D181" s="16">
        <v>19445000</v>
      </c>
      <c r="E181" s="16">
        <v>4547000</v>
      </c>
      <c r="F181" s="16">
        <v>18628000</v>
      </c>
      <c r="G181" s="16">
        <v>30904000</v>
      </c>
      <c r="H181" s="16">
        <v>26254000</v>
      </c>
      <c r="I181" s="16">
        <v>30814000</v>
      </c>
      <c r="J181" s="16">
        <v>36879000</v>
      </c>
      <c r="K181" s="16">
        <v>24801000</v>
      </c>
      <c r="L181" s="16"/>
    </row>
    <row r="182" spans="1:12" ht="19.899999999999999" customHeight="1" x14ac:dyDescent="0.25">
      <c r="A182" s="10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</row>
    <row r="183" spans="1:12" ht="19.899999999999999" customHeight="1" x14ac:dyDescent="0.25">
      <c r="A183" s="12" t="s">
        <v>61</v>
      </c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</row>
    <row r="184" spans="1:12" ht="19.899999999999999" customHeight="1" x14ac:dyDescent="0.25">
      <c r="A184" s="10" t="s">
        <v>116</v>
      </c>
      <c r="B184" s="14">
        <v>405000</v>
      </c>
      <c r="C184" s="14">
        <v>421000</v>
      </c>
      <c r="D184" s="14">
        <v>469000</v>
      </c>
      <c r="E184" s="14">
        <v>528000</v>
      </c>
      <c r="F184" s="14">
        <v>636000</v>
      </c>
      <c r="G184" s="14">
        <v>759000</v>
      </c>
      <c r="H184" s="14">
        <v>754000</v>
      </c>
      <c r="I184" s="14">
        <v>635000</v>
      </c>
      <c r="J184" s="14">
        <v>451000</v>
      </c>
      <c r="K184" s="14">
        <v>390000</v>
      </c>
      <c r="L184" s="14"/>
    </row>
    <row r="185" spans="1:12" ht="19.899999999999999" customHeight="1" x14ac:dyDescent="0.25">
      <c r="A185" s="20" t="s">
        <v>117</v>
      </c>
      <c r="B185" s="20">
        <v>0</v>
      </c>
      <c r="C185" s="20">
        <v>0</v>
      </c>
      <c r="D185" s="20">
        <v>0</v>
      </c>
      <c r="E185" s="20">
        <v>0</v>
      </c>
      <c r="F185" s="20">
        <v>0</v>
      </c>
      <c r="G185" s="20">
        <v>0</v>
      </c>
      <c r="H185" s="20">
        <v>0</v>
      </c>
      <c r="I185" s="20">
        <v>0</v>
      </c>
      <c r="J185" s="20">
        <v>0</v>
      </c>
      <c r="K185" s="20">
        <v>0</v>
      </c>
      <c r="L185" s="20"/>
    </row>
    <row r="186" spans="1:12" ht="19.899999999999999" customHeight="1" x14ac:dyDescent="0.25">
      <c r="A186" s="4" t="s">
        <v>118</v>
      </c>
      <c r="B186" s="21">
        <v>0</v>
      </c>
      <c r="C186" s="21">
        <v>0</v>
      </c>
      <c r="D186" s="21">
        <v>0</v>
      </c>
      <c r="E186" s="21">
        <v>0</v>
      </c>
      <c r="F186" s="21">
        <v>13000</v>
      </c>
      <c r="G186" s="21">
        <v>43000</v>
      </c>
      <c r="H186" s="21">
        <v>64000</v>
      </c>
      <c r="I186" s="21">
        <v>75000</v>
      </c>
      <c r="J186" s="21">
        <v>74000</v>
      </c>
      <c r="K186" s="21">
        <v>65000</v>
      </c>
      <c r="L186" s="21"/>
    </row>
    <row r="187" spans="1:12" ht="19.899999999999999" customHeight="1" x14ac:dyDescent="0.25">
      <c r="A187" s="10" t="s">
        <v>150</v>
      </c>
      <c r="B187" s="14">
        <v>160.30000000000001</v>
      </c>
      <c r="C187" s="14">
        <v>69.599999999999994</v>
      </c>
      <c r="D187" s="14">
        <v>110.7</v>
      </c>
      <c r="E187" s="14">
        <v>-120</v>
      </c>
      <c r="F187" s="14">
        <v>35.9</v>
      </c>
      <c r="G187" s="14">
        <v>260</v>
      </c>
      <c r="H187" s="14">
        <v>204.4</v>
      </c>
      <c r="I187" s="14">
        <v>289.60000000000002</v>
      </c>
      <c r="J187" s="14">
        <v>429.1</v>
      </c>
      <c r="K187" s="14">
        <v>228.6</v>
      </c>
      <c r="L187" s="14"/>
    </row>
    <row r="188" spans="1:12" ht="19.899999999999999" customHeight="1" x14ac:dyDescent="0.25">
      <c r="A188" s="12" t="s">
        <v>151</v>
      </c>
      <c r="B188" s="16">
        <v>160.30000000000001</v>
      </c>
      <c r="C188" s="16">
        <v>69.599999999999994</v>
      </c>
      <c r="D188" s="16">
        <v>110.7</v>
      </c>
      <c r="E188" s="16">
        <v>-120</v>
      </c>
      <c r="F188" s="16">
        <v>35.9</v>
      </c>
      <c r="G188" s="16">
        <v>260</v>
      </c>
      <c r="H188" s="16">
        <v>204.4</v>
      </c>
      <c r="I188" s="16">
        <v>289.60000000000002</v>
      </c>
      <c r="J188" s="16">
        <v>429.1</v>
      </c>
      <c r="K188" s="16">
        <v>228.6</v>
      </c>
      <c r="L188" s="16"/>
    </row>
    <row r="189" spans="1:12" ht="19.899999999999999" customHeight="1" x14ac:dyDescent="0.25">
      <c r="A189" s="10" t="s">
        <v>152</v>
      </c>
      <c r="B189" s="14">
        <v>159.9</v>
      </c>
      <c r="C189" s="14">
        <v>69.400000000000006</v>
      </c>
      <c r="D189" s="14">
        <v>110.4</v>
      </c>
      <c r="E189" s="14">
        <v>-120</v>
      </c>
      <c r="F189" s="14">
        <v>35.9</v>
      </c>
      <c r="G189" s="14">
        <v>0</v>
      </c>
      <c r="H189" s="14">
        <v>0</v>
      </c>
      <c r="I189" s="14">
        <v>0</v>
      </c>
      <c r="J189" s="14">
        <v>426.9</v>
      </c>
      <c r="K189" s="14">
        <v>227.8</v>
      </c>
      <c r="L189" s="14"/>
    </row>
    <row r="190" spans="1:12" ht="19.899999999999999" customHeight="1" x14ac:dyDescent="0.25">
      <c r="A190" s="12" t="s">
        <v>153</v>
      </c>
      <c r="B190" s="23">
        <v>159.9</v>
      </c>
      <c r="C190" s="16">
        <v>69.400000000000006</v>
      </c>
      <c r="D190" s="16">
        <v>110.4</v>
      </c>
      <c r="E190" s="16">
        <v>-120</v>
      </c>
      <c r="F190" s="16">
        <v>35.799999999999997</v>
      </c>
      <c r="G190" s="16">
        <v>259.10000000000002</v>
      </c>
      <c r="H190" s="16">
        <v>203.7</v>
      </c>
      <c r="I190" s="16">
        <v>288.39999999999998</v>
      </c>
      <c r="J190" s="16">
        <v>426.9</v>
      </c>
      <c r="K190" s="16">
        <v>227.8</v>
      </c>
      <c r="L190" s="16"/>
    </row>
    <row r="191" spans="1:12" ht="19.899999999999999" customHeight="1" x14ac:dyDescent="0.25">
      <c r="A191" s="10" t="s">
        <v>154</v>
      </c>
      <c r="B191" s="22">
        <v>166.9</v>
      </c>
      <c r="C191" s="22">
        <v>125</v>
      </c>
      <c r="D191" s="15">
        <v>110.7</v>
      </c>
      <c r="E191" s="15">
        <v>-120</v>
      </c>
      <c r="F191" s="15">
        <v>65.5</v>
      </c>
      <c r="G191" s="15">
        <v>0</v>
      </c>
      <c r="H191" s="15">
        <v>0</v>
      </c>
      <c r="I191" s="15">
        <v>0</v>
      </c>
      <c r="J191" s="15">
        <v>0</v>
      </c>
      <c r="K191" s="15">
        <v>0</v>
      </c>
      <c r="L191" s="15"/>
    </row>
    <row r="192" spans="1:12" ht="19.899999999999999" customHeight="1" x14ac:dyDescent="0.25">
      <c r="A192" s="12" t="s">
        <v>155</v>
      </c>
      <c r="B192" s="23">
        <v>0</v>
      </c>
      <c r="C192" s="23">
        <v>0</v>
      </c>
      <c r="D192" s="16">
        <v>0</v>
      </c>
      <c r="E192" s="16">
        <v>0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/>
    </row>
    <row r="193" spans="1:12" ht="19.899999999999999" customHeight="1" x14ac:dyDescent="0.25">
      <c r="A193" s="10" t="s">
        <v>156</v>
      </c>
      <c r="B193" s="22">
        <v>0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/>
    </row>
    <row r="194" spans="1:12" ht="19.899999999999999" customHeight="1" x14ac:dyDescent="0.25">
      <c r="A194" s="12" t="s">
        <v>157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158</v>
      </c>
      <c r="B195" s="15">
        <v>121000</v>
      </c>
      <c r="C195" s="15">
        <v>1955000</v>
      </c>
      <c r="D195" s="15">
        <v>-188000</v>
      </c>
      <c r="E195" s="15">
        <v>-3508000</v>
      </c>
      <c r="F195" s="15">
        <v>498000</v>
      </c>
      <c r="G195" s="15">
        <v>426000</v>
      </c>
      <c r="H195" s="15">
        <v>-555000</v>
      </c>
      <c r="I195" s="15">
        <v>-813000</v>
      </c>
      <c r="J195" s="15">
        <v>-1536000</v>
      </c>
      <c r="K195" s="15">
        <v>1168000</v>
      </c>
      <c r="L195" s="15"/>
    </row>
    <row r="196" spans="1:12" ht="19.899999999999999" customHeight="1" x14ac:dyDescent="0.25">
      <c r="A196" s="12" t="s">
        <v>159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160</v>
      </c>
      <c r="B197" s="15">
        <v>37</v>
      </c>
      <c r="C197" s="15">
        <v>48</v>
      </c>
      <c r="D197" s="15">
        <v>40</v>
      </c>
      <c r="E197" s="15">
        <v>15</v>
      </c>
      <c r="F197" s="15">
        <v>46</v>
      </c>
      <c r="G197" s="15">
        <v>32</v>
      </c>
      <c r="H197" s="15">
        <v>38</v>
      </c>
      <c r="I197" s="15">
        <v>33</v>
      </c>
      <c r="J197" s="15">
        <v>23</v>
      </c>
      <c r="K197" s="15">
        <v>34</v>
      </c>
      <c r="L197" s="15"/>
    </row>
    <row r="198" spans="1:12" ht="19.899999999999999" customHeight="1" x14ac:dyDescent="0.25">
      <c r="A198" s="12" t="s">
        <v>161</v>
      </c>
      <c r="B198" s="13">
        <v>2265000</v>
      </c>
      <c r="C198" s="13">
        <v>1946000</v>
      </c>
      <c r="D198" s="13">
        <v>1844000</v>
      </c>
      <c r="E198" s="13">
        <v>1781000</v>
      </c>
      <c r="F198" s="13">
        <v>1501000</v>
      </c>
      <c r="G198" s="13">
        <v>1053000</v>
      </c>
      <c r="H198" s="13">
        <v>16253000</v>
      </c>
      <c r="I198" s="13">
        <v>16277000</v>
      </c>
      <c r="J198" s="13">
        <v>2621000</v>
      </c>
      <c r="K198" s="13">
        <v>1065000</v>
      </c>
      <c r="L198" s="13"/>
    </row>
    <row r="199" spans="1:12" ht="19.899999999999999" customHeight="1" x14ac:dyDescent="0.25">
      <c r="A199" s="10" t="s">
        <v>162</v>
      </c>
      <c r="B199" s="14">
        <v>0</v>
      </c>
      <c r="C199" s="14">
        <v>0</v>
      </c>
      <c r="D199" s="14">
        <v>0</v>
      </c>
      <c r="E199" s="14">
        <v>0</v>
      </c>
      <c r="F199" s="14">
        <v>0</v>
      </c>
      <c r="G199" s="14">
        <v>0</v>
      </c>
      <c r="H199" s="14">
        <v>0</v>
      </c>
      <c r="I199" s="14">
        <v>0</v>
      </c>
      <c r="J199" s="14">
        <v>0</v>
      </c>
      <c r="K199" s="14">
        <v>0</v>
      </c>
      <c r="L199" s="14"/>
    </row>
    <row r="200" spans="1:12" ht="19.899999999999999" customHeight="1" x14ac:dyDescent="0.25">
      <c r="A200" s="12" t="s">
        <v>163</v>
      </c>
      <c r="B200" s="16">
        <v>5529000</v>
      </c>
      <c r="C200" s="16">
        <v>7007000</v>
      </c>
      <c r="D200" s="16">
        <v>4100000</v>
      </c>
      <c r="E200" s="16">
        <v>-1052000</v>
      </c>
      <c r="F200" s="16">
        <v>3666000</v>
      </c>
      <c r="G200" s="16">
        <v>4827000</v>
      </c>
      <c r="H200" s="16">
        <v>6797000</v>
      </c>
      <c r="I200" s="16">
        <v>7490000</v>
      </c>
      <c r="J200" s="16">
        <v>7309000</v>
      </c>
      <c r="K200" s="16">
        <v>6563000</v>
      </c>
      <c r="L200" s="16"/>
    </row>
    <row r="201" spans="1:12" ht="19.899999999999999" customHeight="1" x14ac:dyDescent="0.25">
      <c r="A201" s="10" t="s">
        <v>164</v>
      </c>
      <c r="B201" s="14">
        <v>5408000</v>
      </c>
      <c r="C201" s="14">
        <v>5052000</v>
      </c>
      <c r="D201" s="14">
        <v>4288000</v>
      </c>
      <c r="E201" s="14">
        <v>2456000</v>
      </c>
      <c r="F201" s="14">
        <v>3168000</v>
      </c>
      <c r="G201" s="14">
        <v>4827000</v>
      </c>
      <c r="H201" s="14">
        <v>7352000</v>
      </c>
      <c r="I201" s="14">
        <v>8303000</v>
      </c>
      <c r="J201" s="14">
        <v>8845000</v>
      </c>
      <c r="K201" s="14">
        <v>5395000</v>
      </c>
      <c r="L201" s="14"/>
    </row>
    <row r="202" spans="1:12" ht="19.899999999999999" customHeight="1" x14ac:dyDescent="0.25">
      <c r="A202" s="12" t="s">
        <v>165</v>
      </c>
      <c r="B202" s="13">
        <v>0</v>
      </c>
      <c r="C202" s="13">
        <v>0</v>
      </c>
      <c r="D202" s="13">
        <v>0</v>
      </c>
      <c r="E202" s="13">
        <v>0</v>
      </c>
      <c r="F202" s="13">
        <v>0</v>
      </c>
      <c r="G202" s="13">
        <v>0</v>
      </c>
      <c r="H202" s="13">
        <v>0</v>
      </c>
      <c r="I202" s="13">
        <v>0</v>
      </c>
      <c r="J202" s="13">
        <v>0</v>
      </c>
      <c r="K202" s="16">
        <v>0</v>
      </c>
      <c r="L202" s="16"/>
    </row>
    <row r="203" spans="1:12" ht="19.899999999999999" customHeight="1" x14ac:dyDescent="0.25">
      <c r="A203" s="10" t="s">
        <v>166</v>
      </c>
      <c r="B203" s="14">
        <v>121000</v>
      </c>
      <c r="C203" s="14">
        <v>1955000</v>
      </c>
      <c r="D203" s="14">
        <v>-188000</v>
      </c>
      <c r="E203" s="14">
        <v>-3508000</v>
      </c>
      <c r="F203" s="14">
        <v>498000</v>
      </c>
      <c r="G203" s="14">
        <v>0</v>
      </c>
      <c r="H203" s="14">
        <v>-555000</v>
      </c>
      <c r="I203" s="14">
        <v>-813000</v>
      </c>
      <c r="J203" s="14">
        <v>-1536000</v>
      </c>
      <c r="K203" s="14">
        <v>1168000</v>
      </c>
      <c r="L203" s="14"/>
    </row>
    <row r="204" spans="1:12" ht="19.899999999999999" customHeight="1" x14ac:dyDescent="0.25">
      <c r="A204" s="12" t="s">
        <v>167</v>
      </c>
      <c r="B204" s="13">
        <v>248000</v>
      </c>
      <c r="C204" s="13">
        <v>139000</v>
      </c>
      <c r="D204" s="13">
        <v>113000</v>
      </c>
      <c r="E204" s="13">
        <v>123000</v>
      </c>
      <c r="F204" s="13">
        <v>148000</v>
      </c>
      <c r="G204" s="13">
        <v>182000</v>
      </c>
      <c r="H204" s="13">
        <v>273000</v>
      </c>
      <c r="I204" s="13">
        <v>314000</v>
      </c>
      <c r="J204" s="13">
        <v>256000</v>
      </c>
      <c r="K204" s="13">
        <v>301000</v>
      </c>
      <c r="L204" s="13"/>
    </row>
    <row r="205" spans="1:12" ht="19.899999999999999" customHeight="1" x14ac:dyDescent="0.25">
      <c r="A205" s="10" t="s">
        <v>168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169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170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>
        <v>0</v>
      </c>
      <c r="K207" s="14">
        <v>0</v>
      </c>
      <c r="L207" s="14"/>
    </row>
    <row r="208" spans="1:12" ht="19.899999999999999" customHeight="1" x14ac:dyDescent="0.25">
      <c r="A208" s="12" t="s">
        <v>171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114</v>
      </c>
      <c r="B209" s="15">
        <v>156000</v>
      </c>
      <c r="C209" s="15">
        <v>211000</v>
      </c>
      <c r="D209" s="15">
        <v>228000</v>
      </c>
      <c r="E209" s="15">
        <v>237000</v>
      </c>
      <c r="F209" s="15">
        <v>271000</v>
      </c>
      <c r="G209" s="15">
        <v>275000</v>
      </c>
      <c r="H209" s="15">
        <v>103000</v>
      </c>
      <c r="I209" s="15">
        <v>104000</v>
      </c>
      <c r="J209" s="15">
        <v>36000</v>
      </c>
      <c r="K209" s="15">
        <v>27000</v>
      </c>
      <c r="L209" s="15"/>
    </row>
    <row r="210" spans="1:12" ht="19.899999999999999" customHeight="1" x14ac:dyDescent="0.25">
      <c r="A210" s="12" t="s">
        <v>172</v>
      </c>
      <c r="B210" s="16">
        <v>14000</v>
      </c>
      <c r="C210" s="16">
        <v>14000</v>
      </c>
      <c r="D210" s="16">
        <v>33000</v>
      </c>
      <c r="E210" s="16">
        <v>16000</v>
      </c>
      <c r="F210" s="16">
        <v>28000</v>
      </c>
      <c r="G210" s="16">
        <v>17000</v>
      </c>
      <c r="H210" s="16">
        <v>7000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173</v>
      </c>
      <c r="B211" s="15">
        <v>0</v>
      </c>
      <c r="C211" s="15">
        <v>2339000</v>
      </c>
      <c r="D211" s="15">
        <v>0</v>
      </c>
      <c r="E211" s="15">
        <v>1000</v>
      </c>
      <c r="F211" s="15">
        <v>542000</v>
      </c>
      <c r="G211" s="15">
        <v>0</v>
      </c>
      <c r="H211" s="15">
        <v>0</v>
      </c>
      <c r="I211" s="15">
        <v>575000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174</v>
      </c>
      <c r="B212" s="13">
        <v>0</v>
      </c>
      <c r="C212" s="13">
        <v>2339000</v>
      </c>
      <c r="D212" s="13">
        <v>0</v>
      </c>
      <c r="E212" s="13">
        <v>1000</v>
      </c>
      <c r="F212" s="13">
        <v>542000</v>
      </c>
      <c r="G212" s="13">
        <v>0</v>
      </c>
      <c r="H212" s="13">
        <v>0</v>
      </c>
      <c r="I212" s="13">
        <v>575000</v>
      </c>
      <c r="J212" s="13">
        <v>0</v>
      </c>
      <c r="K212" s="16">
        <v>0</v>
      </c>
      <c r="L212" s="16"/>
    </row>
    <row r="213" spans="1:12" ht="19.899999999999999" customHeight="1" x14ac:dyDescent="0.25">
      <c r="A213" s="10" t="s">
        <v>115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175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176</v>
      </c>
      <c r="B215" s="14">
        <v>0</v>
      </c>
      <c r="C215" s="14">
        <v>-1000</v>
      </c>
      <c r="D215" s="14">
        <v>0</v>
      </c>
      <c r="E215" s="14">
        <v>0</v>
      </c>
      <c r="F215" s="14">
        <v>-15000</v>
      </c>
      <c r="G215" s="15">
        <v>0</v>
      </c>
      <c r="H215" s="14">
        <v>-1000</v>
      </c>
      <c r="I215" s="14">
        <v>-1000</v>
      </c>
      <c r="J215" s="15">
        <v>0</v>
      </c>
      <c r="K215" s="14">
        <v>-2000</v>
      </c>
      <c r="L215" s="14"/>
    </row>
    <row r="216" spans="1:12" ht="19.899999999999999" customHeight="1" x14ac:dyDescent="0.25">
      <c r="A216" s="12" t="s">
        <v>177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178</v>
      </c>
      <c r="B217" s="15">
        <v>0</v>
      </c>
      <c r="C217" s="15">
        <v>0</v>
      </c>
      <c r="D217" s="15">
        <v>0</v>
      </c>
      <c r="E217" s="15">
        <v>0</v>
      </c>
      <c r="F217" s="15">
        <v>1000</v>
      </c>
      <c r="G217" s="15">
        <v>8000</v>
      </c>
      <c r="H217" s="15">
        <v>10000</v>
      </c>
      <c r="I217" s="15">
        <v>-2000</v>
      </c>
      <c r="J217" s="15">
        <v>53000</v>
      </c>
      <c r="K217" s="15">
        <v>22000</v>
      </c>
      <c r="L217" s="15"/>
    </row>
    <row r="218" spans="1:12" ht="19.899999999999999" customHeight="1" x14ac:dyDescent="0.25">
      <c r="A218" s="12" t="s">
        <v>179</v>
      </c>
      <c r="B218" s="16">
        <v>0</v>
      </c>
      <c r="C218" s="16">
        <v>0</v>
      </c>
      <c r="D218" s="16">
        <v>0</v>
      </c>
      <c r="E218" s="16">
        <v>0</v>
      </c>
      <c r="F218" s="16">
        <v>234000</v>
      </c>
      <c r="G218" s="16">
        <v>-17000</v>
      </c>
      <c r="H218" s="16">
        <v>-246000</v>
      </c>
      <c r="I218" s="16">
        <v>338000</v>
      </c>
      <c r="J218" s="16">
        <v>-33000</v>
      </c>
      <c r="K218" s="16">
        <v>-252000</v>
      </c>
      <c r="L218" s="16"/>
    </row>
    <row r="219" spans="1:12" ht="19.899999999999999" customHeight="1" x14ac:dyDescent="0.25">
      <c r="A219" s="10" t="s">
        <v>180</v>
      </c>
      <c r="B219" s="15">
        <v>-250000</v>
      </c>
      <c r="C219" s="15">
        <v>-838000</v>
      </c>
      <c r="D219" s="15">
        <v>199000</v>
      </c>
      <c r="E219" s="15">
        <v>-7377000</v>
      </c>
      <c r="F219" s="15">
        <v>-3449000</v>
      </c>
      <c r="G219" s="15">
        <v>-623000</v>
      </c>
      <c r="H219" s="15">
        <v>-4555000</v>
      </c>
      <c r="I219" s="15">
        <v>-3114000</v>
      </c>
      <c r="J219" s="15">
        <v>-11000</v>
      </c>
      <c r="K219" s="15">
        <v>-4539000</v>
      </c>
      <c r="L219" s="15"/>
    </row>
    <row r="220" spans="1:12" ht="19.899999999999999" customHeight="1" x14ac:dyDescent="0.25">
      <c r="A220" s="12" t="s">
        <v>181</v>
      </c>
      <c r="B220" s="16">
        <v>22000</v>
      </c>
      <c r="C220" s="16">
        <v>-10000</v>
      </c>
      <c r="D220" s="13">
        <v>0</v>
      </c>
      <c r="E220" s="16">
        <v>0</v>
      </c>
      <c r="F220" s="16">
        <v>-7000</v>
      </c>
      <c r="G220" s="16">
        <v>-35000</v>
      </c>
      <c r="H220" s="16">
        <v>1983000</v>
      </c>
      <c r="I220" s="16">
        <v>99000</v>
      </c>
      <c r="J220" s="16">
        <v>-12000</v>
      </c>
      <c r="K220" s="13">
        <v>76000</v>
      </c>
      <c r="L220" s="13"/>
    </row>
    <row r="221" spans="1:12" ht="19.899999999999999" customHeight="1" x14ac:dyDescent="0.25">
      <c r="A221" s="10" t="s">
        <v>182</v>
      </c>
      <c r="B221" s="15">
        <v>0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4">
        <v>0</v>
      </c>
      <c r="I221" s="14">
        <v>0</v>
      </c>
      <c r="J221" s="14">
        <v>0</v>
      </c>
      <c r="K221" s="14">
        <v>0</v>
      </c>
      <c r="L221" s="14"/>
    </row>
    <row r="222" spans="1:12" ht="19.899999999999999" customHeight="1" x14ac:dyDescent="0.25">
      <c r="A222" s="12" t="s">
        <v>183</v>
      </c>
      <c r="B222" s="16">
        <v>147000</v>
      </c>
      <c r="C222" s="16">
        <v>93000</v>
      </c>
      <c r="D222" s="13">
        <v>-103000</v>
      </c>
      <c r="E222" s="13">
        <v>153000</v>
      </c>
      <c r="F222" s="13">
        <v>532000</v>
      </c>
      <c r="G222" s="13">
        <v>-100000</v>
      </c>
      <c r="H222" s="13">
        <v>267000</v>
      </c>
      <c r="I222" s="13">
        <v>420000</v>
      </c>
      <c r="J222" s="16">
        <v>-1125000</v>
      </c>
      <c r="K222" s="13">
        <v>-107000</v>
      </c>
      <c r="L222" s="13"/>
    </row>
    <row r="223" spans="1:12" ht="19.899999999999999" customHeight="1" x14ac:dyDescent="0.25">
      <c r="A223" s="10" t="s">
        <v>184</v>
      </c>
      <c r="B223" s="14">
        <v>0</v>
      </c>
      <c r="C223" s="14">
        <v>0</v>
      </c>
      <c r="D223" s="14">
        <v>-3000</v>
      </c>
      <c r="E223" s="14">
        <v>14000</v>
      </c>
      <c r="F223" s="14">
        <v>-2139000</v>
      </c>
      <c r="G223" s="14">
        <v>673000</v>
      </c>
      <c r="H223" s="14">
        <v>-529000</v>
      </c>
      <c r="I223" s="14">
        <v>19000</v>
      </c>
      <c r="J223" s="14">
        <v>0</v>
      </c>
      <c r="K223" s="14">
        <v>-383000</v>
      </c>
      <c r="L223" s="14"/>
    </row>
    <row r="224" spans="1:12" ht="19.899999999999999" customHeight="1" x14ac:dyDescent="0.25">
      <c r="A224" s="12" t="s">
        <v>185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186</v>
      </c>
      <c r="B225" s="14">
        <v>0</v>
      </c>
      <c r="C225" s="14">
        <v>0</v>
      </c>
      <c r="D225" s="14">
        <v>0</v>
      </c>
      <c r="E225" s="14">
        <v>0</v>
      </c>
      <c r="F225" s="14">
        <v>44626000</v>
      </c>
      <c r="G225" s="14">
        <v>66063000</v>
      </c>
      <c r="H225" s="14">
        <v>64652000</v>
      </c>
      <c r="I225" s="14">
        <v>70789000</v>
      </c>
      <c r="J225" s="14">
        <v>70191000</v>
      </c>
      <c r="K225" s="14">
        <v>51571000</v>
      </c>
      <c r="L225" s="14"/>
    </row>
    <row r="226" spans="1:12" ht="19.899999999999999" customHeight="1" x14ac:dyDescent="0.25">
      <c r="A226" s="12" t="s">
        <v>187</v>
      </c>
      <c r="B226" s="16">
        <v>0</v>
      </c>
      <c r="C226" s="16">
        <v>0</v>
      </c>
      <c r="D226" s="16">
        <v>0</v>
      </c>
      <c r="E226" s="16">
        <v>0</v>
      </c>
      <c r="F226" s="16">
        <v>8670000</v>
      </c>
      <c r="G226" s="16">
        <v>0</v>
      </c>
      <c r="H226" s="13">
        <v>19225000</v>
      </c>
      <c r="I226" s="13">
        <v>23626000</v>
      </c>
      <c r="J226" s="13">
        <v>31718000</v>
      </c>
      <c r="K226" s="13">
        <v>19572000</v>
      </c>
      <c r="L226" s="13"/>
    </row>
    <row r="227" spans="1:12" ht="19.899999999999999" customHeight="1" x14ac:dyDescent="0.25">
      <c r="A227" s="10" t="s">
        <v>188</v>
      </c>
      <c r="B227" s="15">
        <v>11890000</v>
      </c>
      <c r="C227" s="15">
        <v>6284000</v>
      </c>
      <c r="D227" s="15">
        <v>4419000</v>
      </c>
      <c r="E227" s="15">
        <v>1601000</v>
      </c>
      <c r="F227" s="15">
        <v>6605000</v>
      </c>
      <c r="G227" s="15">
        <v>6442000</v>
      </c>
      <c r="H227" s="15">
        <v>6181000</v>
      </c>
      <c r="I227" s="14">
        <v>5997000</v>
      </c>
      <c r="J227" s="15">
        <v>5514000</v>
      </c>
      <c r="K227" s="15">
        <v>4841000</v>
      </c>
      <c r="L227" s="15"/>
    </row>
    <row r="228" spans="1:12" ht="19.899999999999999" customHeight="1" x14ac:dyDescent="0.25">
      <c r="A228" s="12" t="s">
        <v>189</v>
      </c>
      <c r="B228" s="13">
        <v>11302000</v>
      </c>
      <c r="C228" s="13">
        <v>5221000</v>
      </c>
      <c r="D228" s="13">
        <v>2871000</v>
      </c>
      <c r="E228" s="13">
        <v>4154000</v>
      </c>
      <c r="F228" s="13">
        <v>6596000</v>
      </c>
      <c r="G228" s="13">
        <v>6276000</v>
      </c>
      <c r="H228" s="13">
        <v>6076000</v>
      </c>
      <c r="I228" s="13">
        <v>5894000</v>
      </c>
      <c r="J228" s="13">
        <v>5126000</v>
      </c>
      <c r="K228" s="13">
        <v>4618000</v>
      </c>
      <c r="L228" s="13"/>
    </row>
    <row r="229" spans="1:12" ht="19.899999999999999" customHeight="1" x14ac:dyDescent="0.25">
      <c r="A229" s="10" t="s">
        <v>190</v>
      </c>
      <c r="B229" s="15">
        <v>1205000</v>
      </c>
      <c r="C229" s="15">
        <v>1499000</v>
      </c>
      <c r="D229" s="15">
        <v>601000</v>
      </c>
      <c r="E229" s="15">
        <v>172000</v>
      </c>
      <c r="F229" s="15">
        <v>639000</v>
      </c>
      <c r="G229" s="15">
        <v>252000</v>
      </c>
      <c r="H229" s="15">
        <v>55000</v>
      </c>
      <c r="I229" s="15">
        <v>56000</v>
      </c>
      <c r="J229" s="15">
        <v>90000</v>
      </c>
      <c r="K229" s="15">
        <v>277000</v>
      </c>
      <c r="L229" s="15"/>
    </row>
    <row r="230" spans="1:12" ht="19.899999999999999" customHeight="1" x14ac:dyDescent="0.25">
      <c r="A230" s="12" t="s">
        <v>191</v>
      </c>
      <c r="B230" s="13">
        <v>14000</v>
      </c>
      <c r="C230" s="13">
        <v>23000</v>
      </c>
      <c r="D230" s="13">
        <v>16000</v>
      </c>
      <c r="E230" s="13">
        <v>16000</v>
      </c>
      <c r="F230" s="13">
        <v>22000</v>
      </c>
      <c r="G230" s="13">
        <v>23000</v>
      </c>
      <c r="H230" s="13">
        <v>24000</v>
      </c>
      <c r="I230" s="13">
        <v>27000</v>
      </c>
      <c r="J230" s="13">
        <v>14000</v>
      </c>
      <c r="K230" s="13">
        <v>13000</v>
      </c>
      <c r="L230" s="13"/>
    </row>
    <row r="231" spans="1:12" ht="19.899999999999999" customHeight="1" x14ac:dyDescent="0.25">
      <c r="A231" s="10" t="s">
        <v>192</v>
      </c>
      <c r="B231" s="14">
        <v>0</v>
      </c>
      <c r="C231" s="14">
        <v>0</v>
      </c>
      <c r="D231" s="14">
        <v>0</v>
      </c>
      <c r="E231" s="14">
        <v>0</v>
      </c>
      <c r="F231" s="14">
        <v>0</v>
      </c>
      <c r="G231" s="15">
        <v>0</v>
      </c>
      <c r="H231" s="14">
        <v>0</v>
      </c>
      <c r="I231" s="14">
        <v>0</v>
      </c>
      <c r="J231" s="14">
        <v>0</v>
      </c>
      <c r="K231" s="14">
        <v>0</v>
      </c>
      <c r="L231" s="14"/>
    </row>
    <row r="232" spans="1:12" ht="19.899999999999999" customHeight="1" x14ac:dyDescent="0.25">
      <c r="A232" s="12" t="s">
        <v>193</v>
      </c>
      <c r="B232" s="13">
        <v>0</v>
      </c>
      <c r="C232" s="13">
        <v>0</v>
      </c>
      <c r="D232" s="13">
        <v>0</v>
      </c>
      <c r="E232" s="13">
        <v>0</v>
      </c>
      <c r="F232" s="13">
        <v>0</v>
      </c>
      <c r="G232" s="16">
        <v>0</v>
      </c>
      <c r="H232" s="13">
        <v>0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194</v>
      </c>
      <c r="B233" s="14">
        <v>1000</v>
      </c>
      <c r="C233" s="14">
        <v>1000</v>
      </c>
      <c r="D233" s="14">
        <v>1000</v>
      </c>
      <c r="E233" s="14">
        <v>1000</v>
      </c>
      <c r="F233" s="14">
        <v>8000</v>
      </c>
      <c r="G233" s="14">
        <v>5000</v>
      </c>
      <c r="H233" s="14">
        <v>6000</v>
      </c>
      <c r="I233" s="14">
        <v>8000</v>
      </c>
      <c r="J233" s="14">
        <v>10000</v>
      </c>
      <c r="K233" s="14">
        <v>9000</v>
      </c>
      <c r="L233" s="14"/>
    </row>
    <row r="234" spans="1:12" ht="19.899999999999999" customHeight="1" x14ac:dyDescent="0.25">
      <c r="A234" s="12" t="s">
        <v>195</v>
      </c>
      <c r="B234" s="16">
        <v>4117000</v>
      </c>
      <c r="C234" s="16">
        <v>3780000</v>
      </c>
      <c r="D234" s="16">
        <v>3787000</v>
      </c>
      <c r="E234" s="16">
        <v>3702000</v>
      </c>
      <c r="F234" s="16">
        <v>5100000</v>
      </c>
      <c r="G234" s="16">
        <v>7038000</v>
      </c>
      <c r="H234" s="16">
        <v>7618000</v>
      </c>
      <c r="I234" s="16">
        <v>6915000</v>
      </c>
      <c r="J234" s="16">
        <v>5457000</v>
      </c>
      <c r="K234" s="16">
        <v>4661000</v>
      </c>
      <c r="L234" s="16"/>
    </row>
    <row r="235" spans="1:12" ht="19.899999999999999" customHeight="1" x14ac:dyDescent="0.25">
      <c r="A235" s="10" t="s">
        <v>196</v>
      </c>
      <c r="B235" s="15">
        <v>138000</v>
      </c>
      <c r="C235" s="15">
        <v>123000</v>
      </c>
      <c r="D235" s="15">
        <v>106000</v>
      </c>
      <c r="E235" s="15">
        <v>140000</v>
      </c>
      <c r="F235" s="15">
        <v>203000</v>
      </c>
      <c r="G235" s="15">
        <v>239000</v>
      </c>
      <c r="H235" s="15">
        <v>212000</v>
      </c>
      <c r="I235" s="15">
        <v>256000</v>
      </c>
      <c r="J235" s="15">
        <v>199000</v>
      </c>
      <c r="K235" s="15">
        <v>210000</v>
      </c>
      <c r="L235" s="15"/>
    </row>
    <row r="236" spans="1:12" ht="19.899999999999999" customHeight="1" x14ac:dyDescent="0.25">
      <c r="A236" s="12" t="s">
        <v>197</v>
      </c>
      <c r="B236" s="13">
        <v>17000</v>
      </c>
      <c r="C236" s="13">
        <v>13000</v>
      </c>
      <c r="D236" s="13">
        <v>0</v>
      </c>
      <c r="E236" s="13">
        <v>0</v>
      </c>
      <c r="F236" s="13">
        <v>0</v>
      </c>
      <c r="G236" s="13">
        <v>0</v>
      </c>
      <c r="H236" s="13">
        <v>18000</v>
      </c>
      <c r="I236" s="13">
        <v>7000</v>
      </c>
      <c r="J236" s="13">
        <v>27000</v>
      </c>
      <c r="K236" s="13">
        <v>14000</v>
      </c>
      <c r="L236" s="13"/>
    </row>
    <row r="237" spans="1:12" ht="19.899999999999999" customHeight="1" x14ac:dyDescent="0.25">
      <c r="A237" s="10" t="s">
        <v>198</v>
      </c>
      <c r="B237" s="14">
        <v>0</v>
      </c>
      <c r="C237" s="14">
        <v>0</v>
      </c>
      <c r="D237" s="14">
        <v>0</v>
      </c>
      <c r="E237" s="14">
        <v>0</v>
      </c>
      <c r="F237" s="14">
        <v>0</v>
      </c>
      <c r="G237" s="14">
        <v>0</v>
      </c>
      <c r="H237" s="14">
        <v>0</v>
      </c>
      <c r="I237" s="14">
        <v>0</v>
      </c>
      <c r="J237" s="14">
        <v>0</v>
      </c>
      <c r="K237" s="14">
        <v>0</v>
      </c>
      <c r="L237" s="14"/>
    </row>
    <row r="238" spans="1:12" ht="19.899999999999999" customHeight="1" x14ac:dyDescent="0.25">
      <c r="A238" s="12" t="s">
        <v>199</v>
      </c>
      <c r="B238" s="13">
        <v>0</v>
      </c>
      <c r="C238" s="13">
        <v>0</v>
      </c>
      <c r="D238" s="13">
        <v>0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6">
        <v>0</v>
      </c>
      <c r="K238" s="16">
        <v>0</v>
      </c>
      <c r="L238" s="16"/>
    </row>
    <row r="239" spans="1:12" ht="19.899999999999999" customHeight="1" x14ac:dyDescent="0.25">
      <c r="A239" s="10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</row>
    <row r="240" spans="1:12" ht="19.899999999999999" customHeight="1" x14ac:dyDescent="0.25">
      <c r="A240" s="12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</row>
    <row r="241" spans="1:13" ht="19.899999999999999" customHeight="1" x14ac:dyDescent="0.25">
      <c r="A241" s="10" t="s">
        <v>202</v>
      </c>
      <c r="B241" s="15"/>
      <c r="C241" s="15"/>
      <c r="D241" s="15"/>
      <c r="E241" s="15"/>
      <c r="F241" s="15"/>
      <c r="G241" s="15"/>
      <c r="H241" s="15"/>
      <c r="I241" s="14"/>
      <c r="J241" s="15"/>
      <c r="K241" s="15"/>
      <c r="L241" s="15"/>
    </row>
    <row r="242" spans="1:13" ht="19.899999999999999" customHeight="1" x14ac:dyDescent="0.25">
      <c r="A242" s="12" t="s">
        <v>1</v>
      </c>
      <c r="B242" s="13"/>
      <c r="C242" s="16"/>
      <c r="D242" s="9"/>
      <c r="E242" s="9"/>
      <c r="F242" s="9"/>
      <c r="G242" s="9"/>
      <c r="H242" s="9"/>
      <c r="I242" s="9"/>
      <c r="J242" s="9"/>
      <c r="K242" s="9"/>
      <c r="L242" s="9"/>
      <c r="M242" t="s">
        <v>2</v>
      </c>
    </row>
    <row r="243" spans="1:13" ht="19.899999999999999" customHeight="1" x14ac:dyDescent="0.25">
      <c r="A243" s="10" t="s">
        <v>3</v>
      </c>
      <c r="B243" s="14">
        <v>2019</v>
      </c>
      <c r="C243" s="15">
        <v>2018</v>
      </c>
      <c r="D243" s="7">
        <v>2017</v>
      </c>
      <c r="E243" s="7">
        <v>2016</v>
      </c>
      <c r="F243" s="7">
        <v>2015</v>
      </c>
      <c r="G243" s="7">
        <v>2014</v>
      </c>
      <c r="H243" s="7">
        <v>2013</v>
      </c>
      <c r="I243" s="7">
        <v>2012</v>
      </c>
      <c r="J243" s="7">
        <v>2011</v>
      </c>
      <c r="K243" s="7">
        <v>2010</v>
      </c>
      <c r="L243" s="7"/>
    </row>
    <row r="244" spans="1:13" ht="19.899999999999999" customHeight="1" x14ac:dyDescent="0.25">
      <c r="A244" s="20" t="s">
        <v>4</v>
      </c>
      <c r="B244" s="20">
        <v>12</v>
      </c>
      <c r="C244" s="20">
        <v>12</v>
      </c>
      <c r="D244" s="20">
        <v>12</v>
      </c>
      <c r="E244" s="20">
        <v>12</v>
      </c>
      <c r="F244" s="20">
        <v>12</v>
      </c>
      <c r="G244" s="20">
        <v>12</v>
      </c>
      <c r="H244" s="20">
        <v>12</v>
      </c>
      <c r="I244" s="20">
        <v>12</v>
      </c>
      <c r="J244" s="20">
        <v>12</v>
      </c>
      <c r="K244" s="20">
        <v>12</v>
      </c>
      <c r="L244" s="20"/>
    </row>
    <row r="245" spans="1:13" ht="19.899999999999999" customHeight="1" x14ac:dyDescent="0.25">
      <c r="A245" t="s">
        <v>5</v>
      </c>
      <c r="B245" t="s">
        <v>337</v>
      </c>
      <c r="C245" t="s">
        <v>337</v>
      </c>
      <c r="D245" t="s">
        <v>337</v>
      </c>
      <c r="E245" t="s">
        <v>337</v>
      </c>
      <c r="F245" t="s">
        <v>337</v>
      </c>
      <c r="G245" t="s">
        <v>337</v>
      </c>
      <c r="H245" t="s">
        <v>337</v>
      </c>
      <c r="I245" t="s">
        <v>337</v>
      </c>
      <c r="J245" t="s">
        <v>337</v>
      </c>
      <c r="K245" t="s">
        <v>337</v>
      </c>
    </row>
    <row r="246" spans="1:13" ht="19.899999999999999" customHeight="1" thickBot="1" x14ac:dyDescent="0.3">
      <c r="A246" s="174"/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203</v>
      </c>
      <c r="B247" t="s">
        <v>338</v>
      </c>
      <c r="C247" t="s">
        <v>338</v>
      </c>
      <c r="D247" t="s">
        <v>338</v>
      </c>
      <c r="E247" t="s">
        <v>338</v>
      </c>
      <c r="F247" t="s">
        <v>338</v>
      </c>
      <c r="G247" t="s">
        <v>338</v>
      </c>
      <c r="H247" t="s">
        <v>338</v>
      </c>
      <c r="I247" t="s">
        <v>338</v>
      </c>
      <c r="J247" t="s">
        <v>338</v>
      </c>
      <c r="K247" t="s">
        <v>338</v>
      </c>
    </row>
    <row r="248" spans="1:13" ht="19.899999999999999" customHeight="1" x14ac:dyDescent="0.25">
      <c r="A248" s="2" t="s">
        <v>204</v>
      </c>
      <c r="B248" s="3">
        <v>55592000</v>
      </c>
      <c r="C248" s="3">
        <v>57258000</v>
      </c>
      <c r="D248" s="3">
        <v>54290000</v>
      </c>
      <c r="E248" s="3">
        <v>64768000</v>
      </c>
      <c r="F248" s="3">
        <v>79143000</v>
      </c>
      <c r="G248" s="3">
        <v>70667000</v>
      </c>
      <c r="H248" s="3">
        <v>65870000</v>
      </c>
      <c r="I248" s="3">
        <v>56762000</v>
      </c>
      <c r="J248" s="3">
        <v>48525000</v>
      </c>
      <c r="K248" s="3">
        <v>39954000</v>
      </c>
      <c r="L248" s="3"/>
    </row>
    <row r="249" spans="1:13" ht="19.899999999999999" customHeight="1" x14ac:dyDescent="0.25">
      <c r="A249" s="2" t="s">
        <v>205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/>
    </row>
    <row r="250" spans="1:13" ht="19.899999999999999" customHeight="1" x14ac:dyDescent="0.25">
      <c r="A250" s="2" t="s">
        <v>206</v>
      </c>
      <c r="B250" s="3">
        <v>1575000</v>
      </c>
      <c r="C250" s="3">
        <v>1575000</v>
      </c>
      <c r="D250" s="3">
        <v>1575000</v>
      </c>
      <c r="E250" s="3">
        <v>1575000</v>
      </c>
      <c r="F250" s="3">
        <v>1668000</v>
      </c>
      <c r="G250" s="3">
        <v>1715000</v>
      </c>
      <c r="H250" s="3">
        <v>1722000</v>
      </c>
      <c r="I250" s="3">
        <v>1630000</v>
      </c>
      <c r="J250" s="3">
        <v>1818000</v>
      </c>
      <c r="K250" s="3">
        <v>1818000</v>
      </c>
      <c r="L250" s="3"/>
    </row>
    <row r="251" spans="1:13" ht="19.899999999999999" customHeight="1" x14ac:dyDescent="0.25">
      <c r="A251" s="2" t="s">
        <v>207</v>
      </c>
      <c r="B251" s="2">
        <v>0</v>
      </c>
      <c r="C251" s="2">
        <v>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/>
    </row>
    <row r="252" spans="1:13" ht="19.899999999999999" customHeight="1" x14ac:dyDescent="0.25">
      <c r="A252" s="4" t="s">
        <v>208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3000</v>
      </c>
      <c r="J252" s="5">
        <v>0</v>
      </c>
      <c r="K252" s="5">
        <v>0</v>
      </c>
      <c r="L252" s="5"/>
    </row>
    <row r="253" spans="1:13" ht="19.899999999999999" customHeight="1" x14ac:dyDescent="0.25">
      <c r="A253" s="10" t="s">
        <v>209</v>
      </c>
      <c r="B253" s="11">
        <v>0</v>
      </c>
      <c r="C253" s="11">
        <v>0</v>
      </c>
      <c r="D253" s="11">
        <v>0</v>
      </c>
      <c r="E253" s="11">
        <v>0</v>
      </c>
      <c r="F253" s="11">
        <v>363000</v>
      </c>
      <c r="G253" s="11">
        <v>0</v>
      </c>
      <c r="H253" s="11">
        <v>438000</v>
      </c>
      <c r="I253" s="11">
        <v>431000</v>
      </c>
      <c r="J253" s="11">
        <v>0</v>
      </c>
      <c r="K253" s="11">
        <v>274000</v>
      </c>
      <c r="L253" s="11"/>
    </row>
    <row r="254" spans="1:13" ht="19.899999999999999" customHeight="1" x14ac:dyDescent="0.25">
      <c r="A254" s="12" t="s">
        <v>210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211</v>
      </c>
      <c r="B255" s="11">
        <v>0</v>
      </c>
      <c r="C255" s="11">
        <v>0</v>
      </c>
      <c r="D255" s="11">
        <v>0</v>
      </c>
      <c r="E255" s="11">
        <v>0</v>
      </c>
      <c r="F255" s="11">
        <v>0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/>
    </row>
    <row r="256" spans="1:13" ht="19.899999999999999" customHeight="1" x14ac:dyDescent="0.25">
      <c r="A256" s="12" t="s">
        <v>212</v>
      </c>
      <c r="B256" s="16">
        <v>0</v>
      </c>
      <c r="C256" s="16">
        <v>0</v>
      </c>
      <c r="D256" s="16">
        <v>0</v>
      </c>
      <c r="E256" s="16">
        <v>0</v>
      </c>
      <c r="F256" s="16">
        <v>2000</v>
      </c>
      <c r="G256" s="16">
        <v>-47000</v>
      </c>
      <c r="H256" s="16">
        <v>-445000</v>
      </c>
      <c r="I256" s="16">
        <v>-424000</v>
      </c>
      <c r="J256" s="16">
        <v>-83000</v>
      </c>
      <c r="K256" s="16">
        <v>0</v>
      </c>
      <c r="L256" s="16"/>
    </row>
    <row r="257" spans="1:12" ht="19.899999999999999" customHeight="1" x14ac:dyDescent="0.25">
      <c r="A257" s="10" t="s">
        <v>213</v>
      </c>
      <c r="B257" s="15">
        <v>0</v>
      </c>
      <c r="C257" s="15">
        <v>0</v>
      </c>
      <c r="D257" s="15">
        <v>0</v>
      </c>
      <c r="E257" s="15">
        <v>0</v>
      </c>
      <c r="F257" s="15">
        <v>489000</v>
      </c>
      <c r="G257" s="15">
        <v>0</v>
      </c>
      <c r="H257" s="15">
        <v>0</v>
      </c>
      <c r="I257" s="14">
        <v>82000</v>
      </c>
      <c r="J257" s="15">
        <v>-90000</v>
      </c>
      <c r="K257" s="15">
        <v>0</v>
      </c>
      <c r="L257" s="15"/>
    </row>
    <row r="258" spans="1:12" ht="19.899999999999999" customHeight="1" x14ac:dyDescent="0.25">
      <c r="A258" s="12" t="s">
        <v>214</v>
      </c>
      <c r="B258" s="16">
        <v>0</v>
      </c>
      <c r="C258" s="16">
        <v>0</v>
      </c>
      <c r="D258" s="16">
        <v>0</v>
      </c>
      <c r="E258" s="16">
        <v>0</v>
      </c>
      <c r="F258" s="16">
        <v>-355000</v>
      </c>
      <c r="G258" s="16">
        <v>0</v>
      </c>
      <c r="H258" s="16">
        <v>0</v>
      </c>
      <c r="I258" s="16">
        <v>0</v>
      </c>
      <c r="J258" s="16">
        <v>-15000</v>
      </c>
      <c r="K258" s="16">
        <v>-274000</v>
      </c>
      <c r="L258" s="16"/>
    </row>
    <row r="259" spans="1:12" ht="19.899999999999999" customHeight="1" x14ac:dyDescent="0.25">
      <c r="A259" s="10" t="s">
        <v>215</v>
      </c>
      <c r="B259" s="15">
        <v>1575000</v>
      </c>
      <c r="C259" s="15">
        <v>1575000</v>
      </c>
      <c r="D259" s="15">
        <v>1575000</v>
      </c>
      <c r="E259" s="15">
        <v>1575000</v>
      </c>
      <c r="F259" s="15">
        <v>2167000</v>
      </c>
      <c r="G259" s="15">
        <v>1668000</v>
      </c>
      <c r="H259" s="15">
        <v>1715000</v>
      </c>
      <c r="I259" s="15">
        <v>1722000</v>
      </c>
      <c r="J259" s="15">
        <v>1630000</v>
      </c>
      <c r="K259" s="15">
        <v>1818000</v>
      </c>
      <c r="L259" s="15"/>
    </row>
    <row r="260" spans="1:12" ht="19.899999999999999" customHeight="1" x14ac:dyDescent="0.25">
      <c r="A260" s="12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</row>
    <row r="261" spans="1:12" ht="19.899999999999999" customHeight="1" x14ac:dyDescent="0.25">
      <c r="A261" s="10" t="s">
        <v>216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217</v>
      </c>
      <c r="B262" s="16">
        <v>2953000</v>
      </c>
      <c r="C262" s="16">
        <v>3065000</v>
      </c>
      <c r="D262" s="16">
        <v>3173000</v>
      </c>
      <c r="E262" s="16">
        <v>3149000</v>
      </c>
      <c r="F262" s="13">
        <v>2927000</v>
      </c>
      <c r="G262" s="16">
        <v>1970000</v>
      </c>
      <c r="H262" s="16">
        <v>1912000</v>
      </c>
      <c r="I262" s="16">
        <v>2001000</v>
      </c>
      <c r="J262" s="16">
        <v>1906000</v>
      </c>
      <c r="K262" s="16">
        <v>1305000</v>
      </c>
      <c r="L262" s="16"/>
    </row>
    <row r="263" spans="1:12" ht="19.899999999999999" customHeight="1" x14ac:dyDescent="0.25">
      <c r="A263" s="10" t="s">
        <v>218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219</v>
      </c>
      <c r="B264" s="18">
        <v>0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/>
    </row>
    <row r="265" spans="1:12" ht="19.899999999999999" customHeight="1" x14ac:dyDescent="0.25">
      <c r="A265" s="7" t="s">
        <v>220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/>
    </row>
    <row r="266" spans="1:12" ht="19.899999999999999" customHeight="1" x14ac:dyDescent="0.25">
      <c r="A266" s="12" t="s">
        <v>221</v>
      </c>
      <c r="B266" s="17">
        <v>-188000</v>
      </c>
      <c r="C266" s="17">
        <v>-18000</v>
      </c>
      <c r="D266" s="17">
        <v>-31000</v>
      </c>
      <c r="E266" s="17">
        <v>-10000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222</v>
      </c>
      <c r="B267" s="11">
        <v>0</v>
      </c>
      <c r="C267" s="11">
        <v>0</v>
      </c>
      <c r="D267" s="11">
        <v>0</v>
      </c>
      <c r="E267" s="11">
        <v>0</v>
      </c>
      <c r="F267" s="11">
        <v>-2000</v>
      </c>
      <c r="G267" s="11">
        <v>0</v>
      </c>
      <c r="H267" s="11">
        <v>0</v>
      </c>
      <c r="I267" s="11">
        <v>0</v>
      </c>
      <c r="J267" s="11">
        <v>19000</v>
      </c>
      <c r="K267" s="11">
        <v>-9000</v>
      </c>
      <c r="L267" s="11"/>
    </row>
    <row r="268" spans="1:12" ht="19.899999999999999" customHeight="1" x14ac:dyDescent="0.25">
      <c r="A268" s="12" t="s">
        <v>223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224</v>
      </c>
      <c r="B269" s="15">
        <v>43000</v>
      </c>
      <c r="C269" s="15">
        <v>-2000</v>
      </c>
      <c r="D269" s="15">
        <v>-18000</v>
      </c>
      <c r="E269" s="15">
        <v>-26000</v>
      </c>
      <c r="F269" s="15">
        <v>-72000</v>
      </c>
      <c r="G269" s="15">
        <v>-32000</v>
      </c>
      <c r="H269" s="15">
        <v>-35000</v>
      </c>
      <c r="I269" s="15">
        <v>-8000</v>
      </c>
      <c r="J269" s="15">
        <v>-9000</v>
      </c>
      <c r="K269" s="15">
        <v>-28000</v>
      </c>
      <c r="L269" s="15"/>
    </row>
    <row r="270" spans="1:12" ht="19.899999999999999" customHeight="1" x14ac:dyDescent="0.25">
      <c r="A270" s="12" t="s">
        <v>225</v>
      </c>
      <c r="B270" s="16">
        <v>0</v>
      </c>
      <c r="C270" s="16">
        <v>0</v>
      </c>
      <c r="D270" s="16">
        <v>0</v>
      </c>
      <c r="E270" s="16">
        <v>0</v>
      </c>
      <c r="F270" s="16">
        <v>-214000</v>
      </c>
      <c r="G270" s="16">
        <v>24000</v>
      </c>
      <c r="H270" s="16">
        <v>-33000</v>
      </c>
      <c r="I270" s="16">
        <v>81000</v>
      </c>
      <c r="J270" s="16">
        <v>67000</v>
      </c>
      <c r="K270" s="16">
        <v>82000</v>
      </c>
      <c r="L270" s="16"/>
    </row>
    <row r="271" spans="1:12" ht="19.899999999999999" customHeight="1" x14ac:dyDescent="0.25">
      <c r="A271" s="10" t="s">
        <v>226</v>
      </c>
      <c r="B271" s="15">
        <v>0</v>
      </c>
      <c r="C271" s="15">
        <v>0</v>
      </c>
      <c r="D271" s="15">
        <v>0</v>
      </c>
      <c r="E271" s="15">
        <v>0</v>
      </c>
      <c r="F271" s="15">
        <v>18000</v>
      </c>
      <c r="G271" s="15">
        <v>0</v>
      </c>
      <c r="H271" s="15">
        <v>0</v>
      </c>
      <c r="I271" s="15">
        <v>0</v>
      </c>
      <c r="J271" s="15">
        <v>0</v>
      </c>
      <c r="K271" s="15">
        <v>-13000</v>
      </c>
      <c r="L271" s="15"/>
    </row>
    <row r="272" spans="1:12" ht="19.899999999999999" customHeight="1" x14ac:dyDescent="0.25">
      <c r="A272" s="12" t="s">
        <v>227</v>
      </c>
      <c r="B272" s="13">
        <v>38000</v>
      </c>
      <c r="C272" s="13">
        <v>-92000</v>
      </c>
      <c r="D272" s="13">
        <v>-59000</v>
      </c>
      <c r="E272" s="13">
        <v>60000</v>
      </c>
      <c r="F272" s="13">
        <v>-100000</v>
      </c>
      <c r="G272" s="13">
        <v>965000</v>
      </c>
      <c r="H272" s="13">
        <v>126000</v>
      </c>
      <c r="I272" s="13">
        <v>-162000</v>
      </c>
      <c r="J272" s="13">
        <v>18000</v>
      </c>
      <c r="K272" s="13">
        <v>569000</v>
      </c>
      <c r="L272" s="13"/>
    </row>
    <row r="273" spans="1:12" ht="19.899999999999999" customHeight="1" x14ac:dyDescent="0.25">
      <c r="A273" s="10" t="s">
        <v>228</v>
      </c>
      <c r="B273" s="15">
        <v>2846000</v>
      </c>
      <c r="C273" s="15">
        <v>2953000</v>
      </c>
      <c r="D273" s="15">
        <v>3065000</v>
      </c>
      <c r="E273" s="15">
        <v>3173000</v>
      </c>
      <c r="F273" s="15">
        <v>2557000</v>
      </c>
      <c r="G273" s="15">
        <v>2927000</v>
      </c>
      <c r="H273" s="15">
        <v>1970000</v>
      </c>
      <c r="I273" s="15">
        <v>1912000</v>
      </c>
      <c r="J273" s="15">
        <v>2001000</v>
      </c>
      <c r="K273" s="15">
        <v>1906000</v>
      </c>
      <c r="L273" s="15"/>
    </row>
    <row r="274" spans="1:12" ht="19.899999999999999" customHeight="1" x14ac:dyDescent="0.25">
      <c r="A274" s="12"/>
      <c r="B274" s="16"/>
      <c r="C274" s="16"/>
      <c r="D274" s="16"/>
      <c r="E274" s="13"/>
      <c r="F274" s="16"/>
      <c r="G274" s="13"/>
      <c r="H274" s="13"/>
      <c r="I274" s="13"/>
      <c r="J274" s="13"/>
      <c r="K274" s="13"/>
      <c r="L274" s="13"/>
    </row>
    <row r="275" spans="1:12" ht="19.899999999999999" customHeight="1" x14ac:dyDescent="0.25">
      <c r="A275" s="10" t="s">
        <v>229</v>
      </c>
      <c r="B275" s="14">
        <v>0</v>
      </c>
      <c r="C275" s="14">
        <v>0</v>
      </c>
      <c r="D275" s="14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5">
        <v>0</v>
      </c>
      <c r="K275" s="15">
        <v>0</v>
      </c>
      <c r="L275" s="15"/>
    </row>
    <row r="276" spans="1:12" ht="19.899999999999999" customHeight="1" x14ac:dyDescent="0.25">
      <c r="A276" s="12" t="s">
        <v>230</v>
      </c>
      <c r="B276" s="16">
        <v>51064000</v>
      </c>
      <c r="C276" s="16">
        <v>52618000</v>
      </c>
      <c r="D276" s="16">
        <v>49542000</v>
      </c>
      <c r="E276" s="16">
        <v>60044000</v>
      </c>
      <c r="F276" s="16">
        <v>74548000</v>
      </c>
      <c r="G276" s="16">
        <v>66982000</v>
      </c>
      <c r="H276" s="16">
        <v>62236000</v>
      </c>
      <c r="I276" s="16">
        <v>53131000</v>
      </c>
      <c r="J276" s="16">
        <v>44801000</v>
      </c>
      <c r="K276" s="13">
        <v>36831000</v>
      </c>
      <c r="L276" s="13"/>
    </row>
    <row r="277" spans="1:12" ht="19.899999999999999" customHeight="1" x14ac:dyDescent="0.25">
      <c r="A277" s="10" t="s">
        <v>231</v>
      </c>
      <c r="B277" s="15">
        <v>-7000</v>
      </c>
      <c r="C277" s="14">
        <v>0</v>
      </c>
      <c r="D277" s="14">
        <v>0</v>
      </c>
      <c r="E277" s="14">
        <v>0</v>
      </c>
      <c r="F277" s="15">
        <v>0</v>
      </c>
      <c r="G277" s="14">
        <v>0</v>
      </c>
      <c r="H277" s="14">
        <v>0</v>
      </c>
      <c r="I277" s="14">
        <v>0</v>
      </c>
      <c r="J277" s="14">
        <v>0</v>
      </c>
      <c r="K277" s="14">
        <v>0</v>
      </c>
      <c r="L277" s="14"/>
    </row>
    <row r="278" spans="1:12" ht="19.899999999999999" customHeight="1" x14ac:dyDescent="0.25">
      <c r="A278" s="12" t="s">
        <v>232</v>
      </c>
      <c r="B278" s="18">
        <v>8306000</v>
      </c>
      <c r="C278" s="18">
        <v>3695000</v>
      </c>
      <c r="D278" s="18">
        <v>5900000</v>
      </c>
      <c r="E278" s="18">
        <v>-6420000</v>
      </c>
      <c r="F278" s="18">
        <v>1865000</v>
      </c>
      <c r="G278" s="18">
        <v>13901000</v>
      </c>
      <c r="H278" s="18">
        <v>10962000</v>
      </c>
      <c r="I278" s="18">
        <v>15287000</v>
      </c>
      <c r="J278" s="18">
        <v>23637000</v>
      </c>
      <c r="K278" s="18">
        <v>12738000</v>
      </c>
      <c r="L278" s="18"/>
    </row>
    <row r="279" spans="1:12" ht="19.899999999999999" customHeight="1" x14ac:dyDescent="0.25">
      <c r="A279" s="7" t="s">
        <v>233</v>
      </c>
      <c r="B279" s="7">
        <v>-11302000</v>
      </c>
      <c r="C279" s="7">
        <v>-5221000</v>
      </c>
      <c r="D279" s="7">
        <v>-2871000</v>
      </c>
      <c r="E279" s="7">
        <v>-4154000</v>
      </c>
      <c r="F279" s="7">
        <v>-6596000</v>
      </c>
      <c r="G279" s="7">
        <v>-6276000</v>
      </c>
      <c r="H279" s="7">
        <v>-6076000</v>
      </c>
      <c r="I279" s="7">
        <v>-5894000</v>
      </c>
      <c r="J279" s="7">
        <v>-5126000</v>
      </c>
      <c r="K279" s="7">
        <v>-4618000</v>
      </c>
      <c r="L279" s="7"/>
    </row>
    <row r="280" spans="1:12" ht="19.899999999999999" customHeight="1" x14ac:dyDescent="0.25">
      <c r="A280" s="12" t="s">
        <v>234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235</v>
      </c>
      <c r="B281" s="11">
        <v>-43000</v>
      </c>
      <c r="C281" s="11">
        <v>2000</v>
      </c>
      <c r="D281" s="11">
        <v>18000</v>
      </c>
      <c r="E281" s="11">
        <v>26000</v>
      </c>
      <c r="F281" s="11">
        <v>72000</v>
      </c>
      <c r="G281" s="11">
        <v>32000</v>
      </c>
      <c r="H281" s="11">
        <v>35000</v>
      </c>
      <c r="I281" s="11">
        <v>8000</v>
      </c>
      <c r="J281" s="11">
        <v>9000</v>
      </c>
      <c r="K281" s="11">
        <v>28000</v>
      </c>
      <c r="L281" s="11"/>
    </row>
    <row r="282" spans="1:12" ht="19.899999999999999" customHeight="1" x14ac:dyDescent="0.25">
      <c r="A282" s="12" t="s">
        <v>236</v>
      </c>
      <c r="B282" s="13">
        <v>0</v>
      </c>
      <c r="C282" s="13">
        <v>0</v>
      </c>
      <c r="D282" s="16">
        <v>29000</v>
      </c>
      <c r="E282" s="16">
        <v>46000</v>
      </c>
      <c r="F282" s="16">
        <v>101000</v>
      </c>
      <c r="G282" s="16">
        <v>-91000</v>
      </c>
      <c r="H282" s="16">
        <v>-178000</v>
      </c>
      <c r="I282" s="16">
        <v>-213000</v>
      </c>
      <c r="J282" s="16">
        <v>-294000</v>
      </c>
      <c r="K282" s="16">
        <v>-178000</v>
      </c>
      <c r="L282" s="16"/>
    </row>
    <row r="283" spans="1:12" ht="19.899999999999999" customHeight="1" x14ac:dyDescent="0.25">
      <c r="A283" s="10" t="s">
        <v>237</v>
      </c>
      <c r="B283" s="14">
        <v>-5199000</v>
      </c>
      <c r="C283" s="14">
        <v>-30000</v>
      </c>
      <c r="D283" s="14">
        <v>0</v>
      </c>
      <c r="E283" s="14">
        <v>0</v>
      </c>
      <c r="F283" s="14">
        <v>-9946000</v>
      </c>
      <c r="G283" s="14">
        <v>0</v>
      </c>
      <c r="H283" s="14">
        <v>0</v>
      </c>
      <c r="I283" s="14">
        <v>-83000</v>
      </c>
      <c r="J283" s="14">
        <v>-9896000</v>
      </c>
      <c r="K283" s="14">
        <v>0</v>
      </c>
      <c r="L283" s="14"/>
    </row>
    <row r="284" spans="1:12" ht="19.899999999999999" customHeight="1" x14ac:dyDescent="0.25">
      <c r="A284" s="12" t="s">
        <v>238</v>
      </c>
      <c r="B284" s="13">
        <v>42819000</v>
      </c>
      <c r="C284" s="13">
        <v>51064000</v>
      </c>
      <c r="D284" s="13">
        <v>52618000</v>
      </c>
      <c r="E284" s="13">
        <v>49542000</v>
      </c>
      <c r="F284" s="13">
        <v>60044000</v>
      </c>
      <c r="G284" s="13">
        <v>74548000</v>
      </c>
      <c r="H284" s="13">
        <v>66979000</v>
      </c>
      <c r="I284" s="13">
        <v>62236000</v>
      </c>
      <c r="J284" s="13">
        <v>53131000</v>
      </c>
      <c r="K284" s="13">
        <v>44801000</v>
      </c>
      <c r="L284" s="13"/>
    </row>
    <row r="285" spans="1:12" ht="19.899999999999999" customHeight="1" x14ac:dyDescent="0.25">
      <c r="A285" s="10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</row>
    <row r="286" spans="1:12" ht="19.899999999999999" customHeight="1" x14ac:dyDescent="0.25">
      <c r="A286" s="12" t="s">
        <v>239</v>
      </c>
      <c r="B286" s="16">
        <v>47240000</v>
      </c>
      <c r="C286" s="16">
        <v>55592000</v>
      </c>
      <c r="D286" s="16">
        <v>57258000</v>
      </c>
      <c r="E286" s="13">
        <v>54290000</v>
      </c>
      <c r="F286" s="16">
        <v>64768000</v>
      </c>
      <c r="G286" s="13">
        <v>79143000</v>
      </c>
      <c r="H286" s="13">
        <v>70664000</v>
      </c>
      <c r="I286" s="13">
        <v>65870000</v>
      </c>
      <c r="J286" s="13">
        <v>56762000</v>
      </c>
      <c r="K286" s="13">
        <v>48525000</v>
      </c>
      <c r="L286" s="13"/>
    </row>
    <row r="287" spans="1:12" ht="19.899999999999999" customHeight="1" x14ac:dyDescent="0.25">
      <c r="A287" s="10"/>
      <c r="B287" s="15"/>
      <c r="C287" s="15"/>
      <c r="D287" s="15"/>
      <c r="E287" s="15"/>
      <c r="F287" s="15"/>
      <c r="G287" s="15"/>
      <c r="H287" s="15"/>
      <c r="I287" s="14"/>
      <c r="J287" s="15"/>
      <c r="K287" s="15"/>
      <c r="L287" s="15"/>
    </row>
    <row r="288" spans="1:12" ht="19.899999999999999" customHeight="1" x14ac:dyDescent="0.25">
      <c r="A288" s="12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</row>
    <row r="289" spans="1:13" ht="19.899999999999999" customHeight="1" x14ac:dyDescent="0.25">
      <c r="A289" s="10" t="s">
        <v>240</v>
      </c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</row>
    <row r="290" spans="1:13" ht="19.899999999999999" customHeight="1" x14ac:dyDescent="0.25">
      <c r="A290" s="9" t="s">
        <v>1</v>
      </c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t="s">
        <v>2</v>
      </c>
    </row>
    <row r="291" spans="1:13" ht="19.899999999999999" customHeight="1" x14ac:dyDescent="0.25">
      <c r="A291" s="10" t="s">
        <v>3</v>
      </c>
      <c r="B291" s="11">
        <v>2019</v>
      </c>
      <c r="C291" s="11">
        <v>2018</v>
      </c>
      <c r="D291" s="11">
        <v>2017</v>
      </c>
      <c r="E291" s="11">
        <v>2016</v>
      </c>
      <c r="F291" s="11">
        <v>2015</v>
      </c>
      <c r="G291" s="11">
        <v>2014</v>
      </c>
      <c r="H291" s="11">
        <v>2013</v>
      </c>
      <c r="I291" s="11">
        <v>2012</v>
      </c>
      <c r="J291" s="11">
        <v>2011</v>
      </c>
      <c r="K291" s="11">
        <v>2010</v>
      </c>
      <c r="L291" s="11"/>
    </row>
    <row r="292" spans="1:13" ht="19.899999999999999" customHeight="1" x14ac:dyDescent="0.25">
      <c r="A292" s="20" t="s">
        <v>4</v>
      </c>
      <c r="B292" s="20">
        <v>12</v>
      </c>
      <c r="C292" s="20">
        <v>12</v>
      </c>
      <c r="D292" s="20">
        <v>12</v>
      </c>
      <c r="E292" s="20">
        <v>12</v>
      </c>
      <c r="F292" s="20">
        <v>12</v>
      </c>
      <c r="G292" s="20">
        <v>12</v>
      </c>
      <c r="H292" s="20">
        <v>12</v>
      </c>
      <c r="I292" s="20">
        <v>12</v>
      </c>
      <c r="J292" s="20">
        <v>12</v>
      </c>
      <c r="K292" s="20">
        <v>12</v>
      </c>
      <c r="L292" s="20"/>
    </row>
    <row r="293" spans="1:13" ht="19.899999999999999" customHeight="1" x14ac:dyDescent="0.25">
      <c r="A293" t="s">
        <v>5</v>
      </c>
      <c r="B293" t="s">
        <v>337</v>
      </c>
      <c r="C293" t="s">
        <v>337</v>
      </c>
      <c r="D293" t="s">
        <v>337</v>
      </c>
      <c r="E293" t="s">
        <v>337</v>
      </c>
      <c r="F293" t="s">
        <v>337</v>
      </c>
      <c r="G293" t="s">
        <v>337</v>
      </c>
      <c r="H293" t="s">
        <v>337</v>
      </c>
      <c r="I293" t="s">
        <v>337</v>
      </c>
      <c r="J293" t="s">
        <v>337</v>
      </c>
      <c r="K293" t="s">
        <v>337</v>
      </c>
    </row>
    <row r="294" spans="1:13" ht="19.899999999999999" customHeight="1" thickBot="1" x14ac:dyDescent="0.3">
      <c r="A294" s="174"/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241</v>
      </c>
      <c r="B295" t="s">
        <v>338</v>
      </c>
      <c r="C295" t="s">
        <v>338</v>
      </c>
      <c r="D295" t="s">
        <v>338</v>
      </c>
      <c r="E295" t="s">
        <v>338</v>
      </c>
      <c r="F295" t="s">
        <v>338</v>
      </c>
      <c r="G295" t="s">
        <v>338</v>
      </c>
      <c r="H295" t="s">
        <v>338</v>
      </c>
      <c r="I295" t="s">
        <v>338</v>
      </c>
      <c r="J295" t="s">
        <v>338</v>
      </c>
      <c r="K295" t="s">
        <v>338</v>
      </c>
    </row>
    <row r="296" spans="1:13" ht="19.899999999999999" customHeight="1" x14ac:dyDescent="0.25">
      <c r="A296" s="2" t="s">
        <v>242</v>
      </c>
      <c r="B296" s="3">
        <v>16587000</v>
      </c>
      <c r="C296" s="3">
        <v>16457000</v>
      </c>
      <c r="D296" s="3">
        <v>11042000</v>
      </c>
      <c r="E296" s="3">
        <v>-6511000</v>
      </c>
      <c r="F296" s="3">
        <v>9615000</v>
      </c>
      <c r="G296" s="3">
        <v>21488000</v>
      </c>
      <c r="H296" s="3">
        <v>18835000</v>
      </c>
      <c r="I296" s="3">
        <v>23155000</v>
      </c>
      <c r="J296" s="3">
        <v>30680000</v>
      </c>
      <c r="K296" s="3">
        <v>19397000</v>
      </c>
      <c r="L296" s="3"/>
    </row>
    <row r="297" spans="1:13" ht="19.899999999999999" customHeight="1" x14ac:dyDescent="0.25">
      <c r="A297" s="2" t="s">
        <v>243</v>
      </c>
      <c r="B297" s="3">
        <v>6947000</v>
      </c>
      <c r="C297" s="3">
        <v>7218000</v>
      </c>
      <c r="D297" s="3">
        <v>8547000</v>
      </c>
      <c r="E297" s="3">
        <v>18975000</v>
      </c>
      <c r="F297" s="3">
        <v>13694000</v>
      </c>
      <c r="G297" s="3">
        <v>9745000</v>
      </c>
      <c r="H297" s="3">
        <v>9333000</v>
      </c>
      <c r="I297" s="3">
        <v>10195000</v>
      </c>
      <c r="J297" s="3">
        <v>5940000</v>
      </c>
      <c r="K297" s="3">
        <v>5994000</v>
      </c>
      <c r="L297" s="3"/>
    </row>
    <row r="298" spans="1:13" ht="19.899999999999999" customHeight="1" x14ac:dyDescent="0.25">
      <c r="A298" s="2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</row>
    <row r="299" spans="1:13" ht="19.899999999999999" customHeight="1" x14ac:dyDescent="0.25">
      <c r="A299" s="2" t="s">
        <v>244</v>
      </c>
      <c r="B299" s="2">
        <v>23534000</v>
      </c>
      <c r="C299" s="2">
        <v>23675000</v>
      </c>
      <c r="D299" s="2">
        <v>19589000</v>
      </c>
      <c r="E299" s="2">
        <v>12464000</v>
      </c>
      <c r="F299" s="2">
        <v>23309000</v>
      </c>
      <c r="G299" s="2">
        <v>31233000</v>
      </c>
      <c r="H299" s="2">
        <v>28168000</v>
      </c>
      <c r="I299" s="2">
        <v>33350000</v>
      </c>
      <c r="J299" s="2">
        <v>36620000</v>
      </c>
      <c r="K299" s="2">
        <v>25391000</v>
      </c>
      <c r="L299" s="2"/>
    </row>
    <row r="300" spans="1:13" ht="19.899999999999999" customHeight="1" x14ac:dyDescent="0.25">
      <c r="A300" s="4" t="s">
        <v>245</v>
      </c>
      <c r="B300" s="5">
        <v>516000</v>
      </c>
      <c r="C300" s="5">
        <v>709000</v>
      </c>
      <c r="D300" s="5">
        <v>636000</v>
      </c>
      <c r="E300" s="5">
        <v>301000</v>
      </c>
      <c r="F300" s="5">
        <v>740000</v>
      </c>
      <c r="G300" s="5">
        <v>1284000</v>
      </c>
      <c r="H300" s="5">
        <v>13000</v>
      </c>
      <c r="I300" s="5">
        <v>25000</v>
      </c>
      <c r="J300" s="5">
        <v>12000</v>
      </c>
      <c r="K300" s="5">
        <v>20000</v>
      </c>
      <c r="L300" s="5"/>
    </row>
    <row r="301" spans="1:13" ht="19.899999999999999" customHeight="1" x14ac:dyDescent="0.25">
      <c r="A301" s="10" t="s">
        <v>246</v>
      </c>
      <c r="B301" s="14">
        <v>296000</v>
      </c>
      <c r="C301" s="14">
        <v>0</v>
      </c>
      <c r="D301" s="14">
        <v>0</v>
      </c>
      <c r="E301" s="14">
        <v>0</v>
      </c>
      <c r="F301" s="14">
        <v>0</v>
      </c>
      <c r="G301" s="14">
        <v>0</v>
      </c>
      <c r="H301" s="14">
        <v>0</v>
      </c>
      <c r="I301" s="14">
        <v>0</v>
      </c>
      <c r="J301" s="14">
        <v>0</v>
      </c>
      <c r="K301" s="14">
        <v>0</v>
      </c>
      <c r="L301" s="14"/>
    </row>
    <row r="302" spans="1:13" ht="19.899999999999999" customHeight="1" x14ac:dyDescent="0.25">
      <c r="A302" s="12" t="s">
        <v>247</v>
      </c>
      <c r="B302" s="13">
        <v>368000</v>
      </c>
      <c r="C302" s="13">
        <v>-118000</v>
      </c>
      <c r="D302" s="13">
        <v>-352000</v>
      </c>
      <c r="E302" s="13">
        <v>207000</v>
      </c>
      <c r="F302" s="13">
        <v>-179000</v>
      </c>
      <c r="G302" s="13">
        <v>200000</v>
      </c>
      <c r="H302" s="13">
        <v>-641000</v>
      </c>
      <c r="I302" s="13">
        <v>-58000</v>
      </c>
      <c r="J302" s="13">
        <v>415000</v>
      </c>
      <c r="K302" s="13">
        <v>-2025000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248</v>
      </c>
      <c r="B304" s="18">
        <v>298000</v>
      </c>
      <c r="C304" s="18">
        <v>-182000</v>
      </c>
      <c r="D304" s="18">
        <v>-679000</v>
      </c>
      <c r="E304" s="18">
        <v>527000</v>
      </c>
      <c r="F304" s="18">
        <v>151000</v>
      </c>
      <c r="G304" s="18">
        <v>-54000</v>
      </c>
      <c r="H304" s="18">
        <v>-47000</v>
      </c>
      <c r="I304" s="18">
        <v>-208000</v>
      </c>
      <c r="J304" s="18">
        <v>-792000</v>
      </c>
      <c r="K304" s="18">
        <v>-571000</v>
      </c>
      <c r="L304" s="18"/>
    </row>
    <row r="305" spans="1:12" ht="19.899999999999999" customHeight="1" x14ac:dyDescent="0.25">
      <c r="A305" s="10" t="s">
        <v>249</v>
      </c>
      <c r="B305" s="14">
        <v>-211000</v>
      </c>
      <c r="C305" s="14">
        <v>-662000</v>
      </c>
      <c r="D305" s="14">
        <v>315000</v>
      </c>
      <c r="E305" s="14">
        <v>1714000</v>
      </c>
      <c r="F305" s="14">
        <v>1431000</v>
      </c>
      <c r="G305" s="14">
        <v>-252000</v>
      </c>
      <c r="H305" s="14">
        <v>780000</v>
      </c>
      <c r="I305" s="15">
        <v>1464000</v>
      </c>
      <c r="J305" s="15">
        <v>-1960000</v>
      </c>
      <c r="K305" s="14">
        <v>-1713000</v>
      </c>
      <c r="L305" s="14"/>
    </row>
    <row r="306" spans="1:12" ht="19.899999999999999" customHeight="1" x14ac:dyDescent="0.25">
      <c r="A306" s="12" t="s">
        <v>250</v>
      </c>
      <c r="B306" s="13">
        <v>281000</v>
      </c>
      <c r="C306" s="13">
        <v>726000</v>
      </c>
      <c r="D306" s="13">
        <v>12000</v>
      </c>
      <c r="E306" s="13">
        <v>-2034000</v>
      </c>
      <c r="F306" s="13">
        <v>-1761000</v>
      </c>
      <c r="G306" s="13">
        <v>506000</v>
      </c>
      <c r="H306" s="13">
        <v>-1374000</v>
      </c>
      <c r="I306" s="16">
        <v>-1314000</v>
      </c>
      <c r="J306" s="13">
        <v>3167000</v>
      </c>
      <c r="K306" s="16">
        <v>259000</v>
      </c>
      <c r="L306" s="16"/>
    </row>
    <row r="307" spans="1:12" ht="19.899999999999999" customHeight="1" x14ac:dyDescent="0.25">
      <c r="A307" s="10" t="s">
        <v>251</v>
      </c>
      <c r="B307" s="11">
        <v>0</v>
      </c>
      <c r="C307" s="11">
        <v>0</v>
      </c>
      <c r="D307" s="11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0</v>
      </c>
      <c r="J307" s="11">
        <v>0</v>
      </c>
      <c r="K307" s="11">
        <v>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252</v>
      </c>
      <c r="B309" s="14">
        <v>24714000</v>
      </c>
      <c r="C309" s="14">
        <v>24266000</v>
      </c>
      <c r="D309" s="14">
        <v>19873000</v>
      </c>
      <c r="E309" s="14">
        <v>12972000</v>
      </c>
      <c r="F309" s="14">
        <v>23870000</v>
      </c>
      <c r="G309" s="14">
        <v>32717000</v>
      </c>
      <c r="H309" s="14">
        <v>27540000</v>
      </c>
      <c r="I309" s="14">
        <v>33317000</v>
      </c>
      <c r="J309" s="14">
        <v>37047000</v>
      </c>
      <c r="K309" s="14">
        <v>23386000</v>
      </c>
      <c r="L309" s="14"/>
    </row>
    <row r="310" spans="1:12" ht="19.899999999999999" customHeight="1" x14ac:dyDescent="0.25">
      <c r="A310" s="12" t="s">
        <v>253</v>
      </c>
      <c r="B310" s="13">
        <v>903000</v>
      </c>
      <c r="C310" s="13">
        <v>887000</v>
      </c>
      <c r="D310" s="13">
        <v>985000</v>
      </c>
      <c r="E310" s="13">
        <v>702000</v>
      </c>
      <c r="F310" s="13">
        <v>541000</v>
      </c>
      <c r="G310" s="13">
        <v>839000</v>
      </c>
      <c r="H310" s="13">
        <v>884000</v>
      </c>
      <c r="I310" s="13">
        <v>588000</v>
      </c>
      <c r="J310" s="13">
        <v>455000</v>
      </c>
      <c r="K310" s="13">
        <v>421000</v>
      </c>
      <c r="L310" s="13"/>
    </row>
    <row r="311" spans="1:12" ht="19.899999999999999" customHeight="1" x14ac:dyDescent="0.25">
      <c r="A311" s="10" t="s">
        <v>254</v>
      </c>
      <c r="B311" s="14">
        <v>5940000</v>
      </c>
      <c r="C311" s="14">
        <v>4918000</v>
      </c>
      <c r="D311" s="14">
        <v>2084000</v>
      </c>
      <c r="E311" s="14">
        <v>1645000</v>
      </c>
      <c r="F311" s="14">
        <v>4025000</v>
      </c>
      <c r="G311" s="14">
        <v>6465000</v>
      </c>
      <c r="H311" s="14">
        <v>8526000</v>
      </c>
      <c r="I311" s="14">
        <v>8327000</v>
      </c>
      <c r="J311" s="14">
        <v>6558000</v>
      </c>
      <c r="K311" s="14">
        <v>4955000</v>
      </c>
      <c r="L311" s="14"/>
    </row>
    <row r="312" spans="1:12" ht="19.899999999999999" customHeight="1" x14ac:dyDescent="0.25">
      <c r="A312" s="12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</row>
    <row r="313" spans="1:12" ht="19.899999999999999" customHeight="1" x14ac:dyDescent="0.25">
      <c r="A313" s="7" t="s">
        <v>255</v>
      </c>
      <c r="B313" s="7">
        <v>17871000</v>
      </c>
      <c r="C313" s="7">
        <v>18461000</v>
      </c>
      <c r="D313" s="7">
        <v>16804000</v>
      </c>
      <c r="E313" s="7">
        <v>10625000</v>
      </c>
      <c r="F313" s="7">
        <v>19304000</v>
      </c>
      <c r="G313" s="7">
        <v>25413000</v>
      </c>
      <c r="H313" s="7">
        <v>18130000</v>
      </c>
      <c r="I313" s="7">
        <v>24402000</v>
      </c>
      <c r="J313" s="7">
        <v>30034000</v>
      </c>
      <c r="K313" s="7">
        <v>18010000</v>
      </c>
      <c r="L313" s="7"/>
    </row>
    <row r="314" spans="1:12" ht="19.899999999999999" customHeight="1" x14ac:dyDescent="0.25">
      <c r="A314" s="12" t="s">
        <v>256</v>
      </c>
      <c r="B314" s="18">
        <v>12593000</v>
      </c>
      <c r="C314" s="18">
        <v>6802000</v>
      </c>
      <c r="D314" s="18">
        <v>3502000</v>
      </c>
      <c r="E314" s="18">
        <v>4217000</v>
      </c>
      <c r="F314" s="18">
        <v>7052000</v>
      </c>
      <c r="G314" s="18">
        <v>6639000</v>
      </c>
      <c r="H314" s="18">
        <v>6222000</v>
      </c>
      <c r="I314" s="18">
        <v>5933000</v>
      </c>
      <c r="J314" s="18">
        <v>5144000</v>
      </c>
      <c r="K314" s="18">
        <v>4895000</v>
      </c>
      <c r="L314" s="18"/>
    </row>
    <row r="315" spans="1:12" ht="19.899999999999999" customHeight="1" x14ac:dyDescent="0.25">
      <c r="A315" s="10" t="s">
        <v>257</v>
      </c>
      <c r="B315" s="14">
        <v>0</v>
      </c>
      <c r="C315" s="14">
        <v>0</v>
      </c>
      <c r="D315" s="14">
        <v>0</v>
      </c>
      <c r="E315" s="14">
        <v>0</v>
      </c>
      <c r="F315" s="14">
        <v>0</v>
      </c>
      <c r="G315" s="14">
        <v>0</v>
      </c>
      <c r="H315" s="14">
        <v>0</v>
      </c>
      <c r="I315" s="14">
        <v>0</v>
      </c>
      <c r="J315" s="14">
        <v>0</v>
      </c>
      <c r="K315" s="14">
        <v>0</v>
      </c>
      <c r="L315" s="14"/>
    </row>
    <row r="316" spans="1:12" ht="19.899999999999999" customHeight="1" x14ac:dyDescent="0.25">
      <c r="A316" s="12" t="s">
        <v>258</v>
      </c>
      <c r="B316" s="13">
        <v>5278000</v>
      </c>
      <c r="C316" s="13">
        <v>11659000</v>
      </c>
      <c r="D316" s="13">
        <v>13302000</v>
      </c>
      <c r="E316" s="13">
        <v>6408000</v>
      </c>
      <c r="F316" s="13">
        <v>12252000</v>
      </c>
      <c r="G316" s="13">
        <v>18774000</v>
      </c>
      <c r="H316" s="13">
        <v>11908000</v>
      </c>
      <c r="I316" s="13">
        <v>18469000</v>
      </c>
      <c r="J316" s="13">
        <v>24890000</v>
      </c>
      <c r="K316" s="13">
        <v>13115000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259</v>
      </c>
      <c r="B318" s="18">
        <v>7123000</v>
      </c>
      <c r="C318" s="18">
        <v>6714000</v>
      </c>
      <c r="D318" s="18">
        <v>5220000</v>
      </c>
      <c r="E318" s="18">
        <v>7711000</v>
      </c>
      <c r="F318" s="18">
        <v>12861000</v>
      </c>
      <c r="G318" s="18">
        <v>17195000</v>
      </c>
      <c r="H318" s="18">
        <v>23299000</v>
      </c>
      <c r="I318" s="18">
        <v>21057000</v>
      </c>
      <c r="J318" s="18">
        <v>11617000</v>
      </c>
      <c r="K318" s="18">
        <v>10741000</v>
      </c>
      <c r="L318" s="18"/>
    </row>
    <row r="319" spans="1:12" ht="19.899999999999999" customHeight="1" x14ac:dyDescent="0.25">
      <c r="A319" s="10" t="s">
        <v>260</v>
      </c>
      <c r="B319" s="14">
        <v>919000</v>
      </c>
      <c r="C319" s="14">
        <v>141000</v>
      </c>
      <c r="D319" s="14">
        <v>387000</v>
      </c>
      <c r="E319" s="14">
        <v>277000</v>
      </c>
      <c r="F319" s="14">
        <v>86000</v>
      </c>
      <c r="G319" s="14">
        <v>1237000</v>
      </c>
      <c r="H319" s="14">
        <v>338000</v>
      </c>
      <c r="I319" s="14">
        <v>341000</v>
      </c>
      <c r="J319" s="14">
        <v>238000</v>
      </c>
      <c r="K319" s="14">
        <v>152000</v>
      </c>
      <c r="L319" s="14"/>
    </row>
    <row r="320" spans="1:12" ht="19.899999999999999" customHeight="1" x14ac:dyDescent="0.25">
      <c r="A320" s="12" t="s">
        <v>261</v>
      </c>
      <c r="B320" s="13">
        <v>439000</v>
      </c>
      <c r="C320" s="13">
        <v>0</v>
      </c>
      <c r="D320" s="13">
        <v>-186000</v>
      </c>
      <c r="E320" s="13">
        <v>-166000</v>
      </c>
      <c r="F320" s="13">
        <v>-256000</v>
      </c>
      <c r="G320" s="13">
        <v>-812000</v>
      </c>
      <c r="H320" s="13">
        <v>-2202000</v>
      </c>
      <c r="I320" s="13">
        <v>12550000</v>
      </c>
      <c r="J320" s="13">
        <v>4807000</v>
      </c>
      <c r="K320" s="13">
        <v>288000</v>
      </c>
      <c r="L320" s="13"/>
    </row>
    <row r="321" spans="1:12" ht="19.899999999999999" customHeight="1" x14ac:dyDescent="0.25">
      <c r="A321" s="10" t="s">
        <v>262</v>
      </c>
      <c r="B321" s="11">
        <v>0</v>
      </c>
      <c r="C321" s="11">
        <v>0</v>
      </c>
      <c r="D321" s="11">
        <v>0</v>
      </c>
      <c r="E321" s="11">
        <v>0</v>
      </c>
      <c r="F321" s="11">
        <v>1652000</v>
      </c>
      <c r="G321" s="11">
        <v>0</v>
      </c>
      <c r="H321" s="11">
        <v>0</v>
      </c>
      <c r="I321" s="11">
        <v>0</v>
      </c>
      <c r="J321" s="11">
        <v>0</v>
      </c>
      <c r="K321" s="11">
        <v>0</v>
      </c>
      <c r="L321" s="11"/>
    </row>
    <row r="322" spans="1:12" ht="19.899999999999999" customHeight="1" x14ac:dyDescent="0.25">
      <c r="A322" s="9" t="s">
        <v>263</v>
      </c>
      <c r="B322" s="9">
        <v>661000</v>
      </c>
      <c r="C322" s="9">
        <v>730000</v>
      </c>
      <c r="D322" s="9">
        <v>1260000</v>
      </c>
      <c r="E322" s="9">
        <v>537000</v>
      </c>
      <c r="F322" s="9">
        <v>744000</v>
      </c>
      <c r="G322" s="9">
        <v>830000</v>
      </c>
      <c r="H322" s="9">
        <v>3360000</v>
      </c>
      <c r="I322" s="9">
        <v>1761000</v>
      </c>
      <c r="J322" s="9">
        <v>80000</v>
      </c>
      <c r="K322" s="9">
        <v>132000</v>
      </c>
      <c r="L322" s="9"/>
    </row>
    <row r="323" spans="1:12" ht="19.899999999999999" customHeight="1" x14ac:dyDescent="0.25">
      <c r="A323" s="10" t="s">
        <v>264</v>
      </c>
      <c r="B323" s="14">
        <v>0</v>
      </c>
      <c r="C323" s="14">
        <v>204000</v>
      </c>
      <c r="D323" s="14">
        <v>0</v>
      </c>
      <c r="E323" s="14">
        <v>40000</v>
      </c>
      <c r="F323" s="14">
        <v>445000</v>
      </c>
      <c r="G323" s="14">
        <v>956000</v>
      </c>
      <c r="H323" s="14">
        <v>204000</v>
      </c>
      <c r="I323" s="14">
        <v>151000</v>
      </c>
      <c r="J323" s="14">
        <v>118000</v>
      </c>
      <c r="K323" s="14">
        <v>34000</v>
      </c>
      <c r="L323" s="14"/>
    </row>
    <row r="324" spans="1:12" ht="19.899999999999999" customHeight="1" x14ac:dyDescent="0.25">
      <c r="A324" s="12" t="s">
        <v>265</v>
      </c>
      <c r="B324" s="13">
        <v>0</v>
      </c>
      <c r="C324" s="13">
        <v>0</v>
      </c>
      <c r="D324" s="13">
        <v>0</v>
      </c>
      <c r="E324" s="13">
        <v>0</v>
      </c>
      <c r="F324" s="13">
        <v>0</v>
      </c>
      <c r="G324" s="13">
        <v>0</v>
      </c>
      <c r="H324" s="13">
        <v>0</v>
      </c>
      <c r="I324" s="13">
        <v>0</v>
      </c>
      <c r="J324" s="16">
        <v>0</v>
      </c>
      <c r="K324" s="13">
        <v>0</v>
      </c>
      <c r="L324" s="13"/>
    </row>
    <row r="325" spans="1:12" ht="19.899999999999999" customHeight="1" x14ac:dyDescent="0.25">
      <c r="A325" s="10" t="s">
        <v>266</v>
      </c>
      <c r="B325" s="15">
        <v>-7820000</v>
      </c>
      <c r="C325" s="14">
        <v>-5921000</v>
      </c>
      <c r="D325" s="15">
        <v>-4161000</v>
      </c>
      <c r="E325" s="15">
        <v>-7245000</v>
      </c>
      <c r="F325" s="14">
        <v>-13154000</v>
      </c>
      <c r="G325" s="14">
        <v>-15834000</v>
      </c>
      <c r="H325" s="14">
        <v>-17871000</v>
      </c>
      <c r="I325" s="14">
        <v>-32036000</v>
      </c>
      <c r="J325" s="14">
        <v>-16464000</v>
      </c>
      <c r="K325" s="14">
        <v>-11015000</v>
      </c>
      <c r="L325" s="14"/>
    </row>
    <row r="326" spans="1:12" ht="19.899999999999999" customHeight="1" x14ac:dyDescent="0.25">
      <c r="A326" s="12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</row>
    <row r="327" spans="1:12" ht="19.899999999999999" customHeight="1" x14ac:dyDescent="0.25">
      <c r="A327" s="10" t="s">
        <v>267</v>
      </c>
      <c r="B327" s="14">
        <v>-2514000</v>
      </c>
      <c r="C327" s="14">
        <v>-3918000</v>
      </c>
      <c r="D327" s="14">
        <v>-5523000</v>
      </c>
      <c r="E327" s="14">
        <v>4607000</v>
      </c>
      <c r="F327" s="14">
        <v>-878000</v>
      </c>
      <c r="G327" s="14">
        <v>525000</v>
      </c>
      <c r="H327" s="14">
        <v>7468000</v>
      </c>
      <c r="I327" s="14">
        <v>8928000</v>
      </c>
      <c r="J327" s="14">
        <v>-577000</v>
      </c>
      <c r="K327" s="14">
        <v>-150000</v>
      </c>
      <c r="L327" s="14"/>
    </row>
    <row r="328" spans="1:12" ht="19.899999999999999" customHeight="1" x14ac:dyDescent="0.25">
      <c r="A328" s="12" t="s">
        <v>268</v>
      </c>
      <c r="B328" s="13">
        <v>-5408000</v>
      </c>
      <c r="C328" s="13">
        <v>-171000</v>
      </c>
      <c r="D328" s="13">
        <v>-108000</v>
      </c>
      <c r="E328" s="13">
        <v>-106000</v>
      </c>
      <c r="F328" s="13">
        <v>-346000</v>
      </c>
      <c r="G328" s="16">
        <v>-354000</v>
      </c>
      <c r="H328" s="16">
        <v>-424000</v>
      </c>
      <c r="I328" s="16">
        <v>-486000</v>
      </c>
      <c r="J328" s="16">
        <v>-10297000</v>
      </c>
      <c r="K328" s="13">
        <v>-262000</v>
      </c>
      <c r="L328" s="13"/>
    </row>
    <row r="329" spans="1:12" ht="19.899999999999999" customHeight="1" x14ac:dyDescent="0.25">
      <c r="A329" s="10" t="s">
        <v>269</v>
      </c>
      <c r="B329" s="15">
        <v>0</v>
      </c>
      <c r="C329" s="15">
        <v>0</v>
      </c>
      <c r="D329" s="15">
        <v>0</v>
      </c>
      <c r="E329" s="15">
        <v>0</v>
      </c>
      <c r="F329" s="15">
        <v>-8000</v>
      </c>
      <c r="G329" s="15">
        <v>-49000</v>
      </c>
      <c r="H329" s="14">
        <v>122000</v>
      </c>
      <c r="I329" s="15">
        <v>-18000</v>
      </c>
      <c r="J329" s="15">
        <v>46000</v>
      </c>
      <c r="K329" s="15">
        <v>-90000</v>
      </c>
      <c r="L329" s="15"/>
    </row>
    <row r="330" spans="1:12" ht="19.899999999999999" customHeight="1" x14ac:dyDescent="0.25">
      <c r="A330" s="12" t="s">
        <v>270</v>
      </c>
      <c r="B330" s="18">
        <v>-13000</v>
      </c>
      <c r="C330" s="18">
        <v>0</v>
      </c>
      <c r="D330" s="18">
        <v>0</v>
      </c>
      <c r="E330" s="18">
        <v>-1000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/>
    </row>
    <row r="331" spans="1:12" ht="19.899999999999999" customHeight="1" x14ac:dyDescent="0.25">
      <c r="A331" s="7" t="s">
        <v>271</v>
      </c>
      <c r="B331" s="7">
        <v>-7935000</v>
      </c>
      <c r="C331" s="7">
        <v>-4089000</v>
      </c>
      <c r="D331" s="7">
        <v>-5631000</v>
      </c>
      <c r="E331" s="7">
        <v>4500000</v>
      </c>
      <c r="F331" s="7">
        <v>-1232000</v>
      </c>
      <c r="G331" s="7">
        <v>122000</v>
      </c>
      <c r="H331" s="7">
        <v>7166000</v>
      </c>
      <c r="I331" s="7">
        <v>8424000</v>
      </c>
      <c r="J331" s="7">
        <v>-10828000</v>
      </c>
      <c r="K331" s="7">
        <v>-502000</v>
      </c>
      <c r="L331" s="7"/>
    </row>
    <row r="332" spans="1:12" ht="19.899999999999999" customHeight="1" x14ac:dyDescent="0.25">
      <c r="A332" s="12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</row>
    <row r="333" spans="1:12" ht="19.899999999999999" customHeight="1" x14ac:dyDescent="0.25">
      <c r="A333" s="10" t="s">
        <v>272</v>
      </c>
      <c r="B333" s="14">
        <v>-10477000</v>
      </c>
      <c r="C333" s="14">
        <v>1649000</v>
      </c>
      <c r="D333" s="14">
        <v>3510000</v>
      </c>
      <c r="E333" s="14">
        <v>3663000</v>
      </c>
      <c r="F333" s="14">
        <v>-2134000</v>
      </c>
      <c r="G333" s="15">
        <v>3062000</v>
      </c>
      <c r="H333" s="15">
        <v>1203000</v>
      </c>
      <c r="I333" s="15">
        <v>-5143000</v>
      </c>
      <c r="J333" s="15">
        <v>-2402000</v>
      </c>
      <c r="K333" s="15">
        <v>1598000</v>
      </c>
      <c r="L333" s="15"/>
    </row>
    <row r="334" spans="1:12" ht="19.899999999999999" customHeight="1" x14ac:dyDescent="0.25">
      <c r="A334" s="12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</row>
    <row r="335" spans="1:12" ht="19.899999999999999" customHeight="1" x14ac:dyDescent="0.25">
      <c r="A335" s="10" t="s">
        <v>61</v>
      </c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</row>
    <row r="336" spans="1:12" ht="19.899999999999999" customHeight="1" x14ac:dyDescent="0.25">
      <c r="A336" s="12" t="s">
        <v>273</v>
      </c>
      <c r="B336" s="18">
        <v>1198000</v>
      </c>
      <c r="C336" s="18">
        <v>1582000</v>
      </c>
      <c r="D336" s="18">
        <v>581000</v>
      </c>
      <c r="E336" s="18">
        <v>87000</v>
      </c>
      <c r="F336" s="18">
        <v>639000</v>
      </c>
      <c r="G336" s="18">
        <v>252000</v>
      </c>
      <c r="H336" s="18">
        <v>55000</v>
      </c>
      <c r="I336" s="18">
        <v>56000</v>
      </c>
      <c r="J336" s="18">
        <v>90000</v>
      </c>
      <c r="K336" s="18">
        <v>277000</v>
      </c>
      <c r="L336" s="18"/>
    </row>
    <row r="337" spans="1:13" ht="19.899999999999999" customHeight="1" x14ac:dyDescent="0.25">
      <c r="A337" s="7" t="s">
        <v>274</v>
      </c>
      <c r="B337" s="7">
        <v>0</v>
      </c>
      <c r="C337" s="7">
        <v>233000</v>
      </c>
      <c r="D337" s="7">
        <v>356000</v>
      </c>
      <c r="E337" s="7">
        <v>335000</v>
      </c>
      <c r="F337" s="7">
        <v>236000</v>
      </c>
      <c r="G337" s="7">
        <v>486000</v>
      </c>
      <c r="H337" s="7">
        <v>704000</v>
      </c>
      <c r="I337" s="7">
        <v>1070000</v>
      </c>
      <c r="J337" s="7">
        <v>470000</v>
      </c>
      <c r="K337" s="7">
        <v>1418000</v>
      </c>
      <c r="L337" s="7"/>
    </row>
    <row r="338" spans="1:13" ht="19.899999999999999" customHeight="1" x14ac:dyDescent="0.25">
      <c r="A338" s="12" t="s">
        <v>275</v>
      </c>
      <c r="B338" s="18">
        <v>0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/>
    </row>
    <row r="339" spans="1:13" ht="19.899999999999999" customHeight="1" x14ac:dyDescent="0.25">
      <c r="A339" s="20" t="s">
        <v>276</v>
      </c>
      <c r="B339" s="20">
        <v>0</v>
      </c>
      <c r="C339" s="20">
        <v>0</v>
      </c>
      <c r="D339" s="20">
        <v>0</v>
      </c>
      <c r="E339" s="20">
        <v>0</v>
      </c>
      <c r="F339" s="20">
        <v>0</v>
      </c>
      <c r="G339" s="20">
        <v>0</v>
      </c>
      <c r="H339" s="20">
        <v>0</v>
      </c>
      <c r="I339" s="20">
        <v>0</v>
      </c>
      <c r="J339" s="20">
        <v>0</v>
      </c>
      <c r="K339" s="20">
        <v>0</v>
      </c>
      <c r="L339" s="20"/>
    </row>
    <row r="340" spans="1:13" ht="19.899999999999999" customHeight="1" x14ac:dyDescent="0.25">
      <c r="A340" s="4" t="s">
        <v>277</v>
      </c>
      <c r="B340" s="21">
        <v>0</v>
      </c>
      <c r="C340" s="21">
        <v>0</v>
      </c>
      <c r="D340" s="21">
        <v>0</v>
      </c>
      <c r="E340" s="21">
        <v>0</v>
      </c>
      <c r="F340" s="21">
        <v>0</v>
      </c>
      <c r="G340" s="21">
        <v>0</v>
      </c>
      <c r="H340" s="21">
        <v>0</v>
      </c>
      <c r="I340" s="21">
        <v>0</v>
      </c>
      <c r="J340" s="21">
        <v>0</v>
      </c>
      <c r="K340" s="21">
        <v>0</v>
      </c>
      <c r="L340" s="21"/>
    </row>
    <row r="341" spans="1:13" ht="19.899999999999999" customHeight="1" x14ac:dyDescent="0.25">
      <c r="A341" s="10"/>
      <c r="B341" s="14"/>
      <c r="C341" s="14"/>
      <c r="D341" s="14"/>
      <c r="E341" s="14"/>
      <c r="F341" s="14"/>
      <c r="G341" s="15"/>
      <c r="H341" s="14"/>
      <c r="I341" s="14"/>
      <c r="J341" s="14"/>
      <c r="K341" s="14"/>
      <c r="L341" s="14"/>
    </row>
    <row r="342" spans="1:13" ht="19.899999999999999" customHeight="1" x14ac:dyDescent="0.25">
      <c r="A342" s="12"/>
      <c r="B342" s="13"/>
      <c r="C342" s="13"/>
      <c r="D342" s="16"/>
      <c r="E342" s="16"/>
      <c r="F342" s="16"/>
      <c r="G342" s="16"/>
      <c r="H342" s="16"/>
      <c r="I342" s="13"/>
      <c r="J342" s="13"/>
      <c r="K342" s="16"/>
      <c r="L342" s="16"/>
    </row>
    <row r="343" spans="1:13" ht="19.899999999999999" customHeight="1" x14ac:dyDescent="0.25">
      <c r="A343" s="10" t="s">
        <v>278</v>
      </c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</row>
    <row r="344" spans="1:13" ht="19.899999999999999" customHeight="1" x14ac:dyDescent="0.25">
      <c r="A344" s="12" t="s">
        <v>1</v>
      </c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t="s">
        <v>2</v>
      </c>
    </row>
    <row r="345" spans="1:13" ht="19.899999999999999" customHeight="1" x14ac:dyDescent="0.25">
      <c r="A345" s="10" t="s">
        <v>3</v>
      </c>
      <c r="B345" s="15">
        <v>2019</v>
      </c>
      <c r="C345" s="15">
        <v>2018</v>
      </c>
      <c r="D345" s="15">
        <v>2017</v>
      </c>
      <c r="E345" s="15">
        <v>2016</v>
      </c>
      <c r="F345" s="15">
        <v>2015</v>
      </c>
      <c r="G345" s="15">
        <v>2014</v>
      </c>
      <c r="H345" s="15">
        <v>2013</v>
      </c>
      <c r="I345" s="15">
        <v>2012</v>
      </c>
      <c r="J345" s="15">
        <v>2011</v>
      </c>
      <c r="K345" s="15">
        <v>2010</v>
      </c>
      <c r="L345" s="15"/>
    </row>
    <row r="346" spans="1:13" ht="19.899999999999999" customHeight="1" x14ac:dyDescent="0.25">
      <c r="A346" s="20" t="s">
        <v>4</v>
      </c>
      <c r="B346" s="20">
        <v>12</v>
      </c>
      <c r="C346" s="20">
        <v>12</v>
      </c>
      <c r="D346" s="20">
        <v>12</v>
      </c>
      <c r="E346" s="20">
        <v>12</v>
      </c>
      <c r="F346" s="20">
        <v>12</v>
      </c>
      <c r="G346" s="20">
        <v>12</v>
      </c>
      <c r="H346" s="20">
        <v>12</v>
      </c>
      <c r="I346" s="20">
        <v>12</v>
      </c>
      <c r="J346" s="20">
        <v>12</v>
      </c>
      <c r="K346" s="20">
        <v>12</v>
      </c>
      <c r="L346" s="20"/>
    </row>
    <row r="347" spans="1:13" ht="19.899999999999999" customHeight="1" x14ac:dyDescent="0.25">
      <c r="A347" t="s">
        <v>5</v>
      </c>
      <c r="B347" t="s">
        <v>337</v>
      </c>
      <c r="C347" t="s">
        <v>337</v>
      </c>
      <c r="D347" t="s">
        <v>337</v>
      </c>
      <c r="E347" t="s">
        <v>337</v>
      </c>
      <c r="F347" t="s">
        <v>337</v>
      </c>
      <c r="G347" t="s">
        <v>337</v>
      </c>
      <c r="H347" t="s">
        <v>337</v>
      </c>
      <c r="I347" t="s">
        <v>337</v>
      </c>
      <c r="J347" t="s">
        <v>337</v>
      </c>
      <c r="K347" t="s">
        <v>337</v>
      </c>
    </row>
    <row r="348" spans="1:13" ht="19.899999999999999" customHeight="1" thickBot="1" x14ac:dyDescent="0.3">
      <c r="A348" s="174"/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279</v>
      </c>
      <c r="B349" t="s">
        <v>338</v>
      </c>
      <c r="C349" t="s">
        <v>338</v>
      </c>
      <c r="D349" t="s">
        <v>338</v>
      </c>
      <c r="E349" t="s">
        <v>338</v>
      </c>
      <c r="F349" t="s">
        <v>338</v>
      </c>
      <c r="G349" t="s">
        <v>338</v>
      </c>
      <c r="H349" t="s">
        <v>338</v>
      </c>
      <c r="I349" t="s">
        <v>338</v>
      </c>
      <c r="J349" t="s">
        <v>338</v>
      </c>
      <c r="K349" t="s">
        <v>338</v>
      </c>
    </row>
    <row r="350" spans="1:13" ht="19.899999999999999" customHeight="1" x14ac:dyDescent="0.25">
      <c r="A350" s="2" t="s">
        <v>280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/>
    </row>
    <row r="351" spans="1:13" ht="19.899999999999999" customHeight="1" x14ac:dyDescent="0.25">
      <c r="A351" s="2" t="s">
        <v>281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/>
    </row>
    <row r="352" spans="1:13" ht="19.899999999999999" customHeight="1" x14ac:dyDescent="0.25">
      <c r="A352" s="2" t="s">
        <v>282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/>
    </row>
    <row r="353" spans="1:12" ht="19.899999999999999" customHeight="1" x14ac:dyDescent="0.25">
      <c r="A353" s="2" t="s">
        <v>283</v>
      </c>
      <c r="B353" s="2">
        <v>0</v>
      </c>
      <c r="C353" s="2">
        <v>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/>
    </row>
    <row r="354" spans="1:12" ht="19.899999999999999" customHeight="1" x14ac:dyDescent="0.25">
      <c r="A354" s="4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</row>
    <row r="355" spans="1:12" ht="19.899999999999999" customHeight="1" x14ac:dyDescent="0.25">
      <c r="A355" s="10" t="s">
        <v>284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0</v>
      </c>
      <c r="H355" s="14">
        <v>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</row>
    <row r="357" spans="1:12" ht="19.899999999999999" customHeight="1" x14ac:dyDescent="0.25">
      <c r="A357" s="10" t="s">
        <v>285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286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3">
        <v>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 t="s">
        <v>287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/>
    </row>
    <row r="360" spans="1:12" ht="19.899999999999999" customHeight="1" x14ac:dyDescent="0.25">
      <c r="A360" s="12" t="s">
        <v>288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 t="s">
        <v>289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/>
    </row>
    <row r="362" spans="1:12" ht="19.899999999999999" customHeight="1" x14ac:dyDescent="0.25">
      <c r="A362" s="12" t="s">
        <v>290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3">
        <v>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291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0</v>
      </c>
      <c r="H363" s="14">
        <v>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292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293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294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/>
      <c r="B367" s="15"/>
      <c r="C367" s="15"/>
      <c r="D367" s="15"/>
      <c r="E367" s="15"/>
      <c r="F367" s="15"/>
      <c r="G367" s="15"/>
      <c r="H367" s="14"/>
      <c r="I367" s="14"/>
      <c r="J367" s="14"/>
      <c r="K367" s="14"/>
      <c r="L367" s="14"/>
    </row>
    <row r="368" spans="1:12" ht="19.899999999999999" customHeight="1" x14ac:dyDescent="0.25">
      <c r="A368" s="12" t="s">
        <v>295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/>
      <c r="B369" s="15"/>
      <c r="C369" s="15"/>
      <c r="D369" s="15"/>
      <c r="E369" s="15"/>
      <c r="F369" s="15"/>
      <c r="G369" s="15"/>
      <c r="H369" s="14"/>
      <c r="I369" s="14"/>
      <c r="J369" s="14"/>
      <c r="K369" s="14"/>
      <c r="L369" s="14"/>
    </row>
    <row r="370" spans="1:13" ht="19.899999999999999" customHeight="1" x14ac:dyDescent="0.25">
      <c r="A370" s="12" t="s">
        <v>296</v>
      </c>
      <c r="B370" s="16">
        <v>405000</v>
      </c>
      <c r="C370" s="16">
        <v>421000</v>
      </c>
      <c r="D370" s="16">
        <v>469000</v>
      </c>
      <c r="E370" s="16">
        <v>528000</v>
      </c>
      <c r="F370" s="16">
        <v>636000</v>
      </c>
      <c r="G370" s="16">
        <v>759000</v>
      </c>
      <c r="H370" s="16">
        <v>754000</v>
      </c>
      <c r="I370" s="16">
        <v>635000</v>
      </c>
      <c r="J370" s="16">
        <v>451000</v>
      </c>
      <c r="K370" s="16">
        <v>390000</v>
      </c>
      <c r="L370" s="16"/>
    </row>
    <row r="371" spans="1:13" ht="19.899999999999999" customHeight="1" x14ac:dyDescent="0.25">
      <c r="A371" s="10" t="s">
        <v>297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 t="s">
        <v>298</v>
      </c>
      <c r="B372" s="9">
        <v>0</v>
      </c>
      <c r="C372" s="9">
        <v>0</v>
      </c>
      <c r="D372" s="9">
        <v>0</v>
      </c>
      <c r="E372" s="9">
        <v>0</v>
      </c>
      <c r="F372" s="9">
        <v>17000</v>
      </c>
      <c r="G372" s="9">
        <v>31000</v>
      </c>
      <c r="H372" s="9">
        <v>19000</v>
      </c>
      <c r="I372" s="9">
        <v>25000</v>
      </c>
      <c r="J372" s="9">
        <v>12000</v>
      </c>
      <c r="K372" s="9">
        <v>16000</v>
      </c>
      <c r="L372" s="9"/>
    </row>
    <row r="373" spans="1:13" ht="19.899999999999999" customHeight="1" x14ac:dyDescent="0.25">
      <c r="A373" s="10" t="s">
        <v>299</v>
      </c>
      <c r="B373" s="19">
        <v>446000</v>
      </c>
      <c r="C373" s="19">
        <v>322000</v>
      </c>
      <c r="D373" s="19">
        <v>143000</v>
      </c>
      <c r="E373" s="19">
        <v>137000</v>
      </c>
      <c r="F373" s="19">
        <v>88000</v>
      </c>
      <c r="G373" s="19">
        <v>97000</v>
      </c>
      <c r="H373" s="11">
        <v>169000</v>
      </c>
      <c r="I373" s="11">
        <v>225000</v>
      </c>
      <c r="J373" s="11">
        <v>245000</v>
      </c>
      <c r="K373" s="11">
        <v>215000</v>
      </c>
      <c r="L373" s="11"/>
    </row>
    <row r="374" spans="1:13" ht="19.899999999999999" customHeight="1" x14ac:dyDescent="0.25">
      <c r="A374" s="9" t="s">
        <v>300</v>
      </c>
      <c r="B374" s="9">
        <v>121000</v>
      </c>
      <c r="C374" s="9">
        <v>1955000</v>
      </c>
      <c r="D374" s="9">
        <v>-188000</v>
      </c>
      <c r="E374" s="9">
        <v>-3508000</v>
      </c>
      <c r="F374" s="9">
        <v>498000</v>
      </c>
      <c r="G374" s="9">
        <v>426000</v>
      </c>
      <c r="H374" s="9">
        <v>-555000</v>
      </c>
      <c r="I374" s="9">
        <v>-813000</v>
      </c>
      <c r="J374" s="9">
        <v>-1536000</v>
      </c>
      <c r="K374" s="9">
        <v>1168000</v>
      </c>
      <c r="L374" s="9"/>
    </row>
    <row r="375" spans="1:13" ht="19.899999999999999" customHeight="1" x14ac:dyDescent="0.25">
      <c r="A375" s="10" t="s">
        <v>301</v>
      </c>
      <c r="B375" s="14">
        <v>28926</v>
      </c>
      <c r="C375" s="14">
        <v>27161</v>
      </c>
      <c r="D375" s="14">
        <v>26146</v>
      </c>
      <c r="E375" s="14">
        <v>26827</v>
      </c>
      <c r="F375" s="14">
        <v>42829</v>
      </c>
      <c r="G375" s="14">
        <v>47044</v>
      </c>
      <c r="H375" s="14">
        <v>49496</v>
      </c>
      <c r="I375" s="14">
        <v>46370</v>
      </c>
      <c r="J375" s="14">
        <v>40757</v>
      </c>
      <c r="K375" s="14">
        <v>39570</v>
      </c>
      <c r="L375" s="14"/>
    </row>
    <row r="376" spans="1:13" ht="19.899999999999999" customHeight="1" x14ac:dyDescent="0.25">
      <c r="A376" s="12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</row>
    <row r="377" spans="1:13" ht="19.899999999999999" customHeight="1" x14ac:dyDescent="0.25">
      <c r="A377" s="10"/>
      <c r="B377" s="15"/>
      <c r="C377" s="15"/>
      <c r="D377" s="15"/>
      <c r="E377" s="15"/>
      <c r="F377" s="15"/>
      <c r="G377" s="15"/>
      <c r="H377" s="15"/>
      <c r="I377" s="15"/>
      <c r="J377" s="15"/>
      <c r="K377" s="14"/>
      <c r="L377" s="14"/>
    </row>
    <row r="378" spans="1:13" ht="19.899999999999999" customHeight="1" x14ac:dyDescent="0.25">
      <c r="A378" s="12" t="s">
        <v>302</v>
      </c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</row>
    <row r="379" spans="1:13" ht="19.899999999999999" customHeight="1" x14ac:dyDescent="0.25">
      <c r="A379" s="10" t="s">
        <v>1</v>
      </c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t="s">
        <v>2</v>
      </c>
    </row>
    <row r="380" spans="1:13" ht="19.899999999999999" customHeight="1" x14ac:dyDescent="0.25">
      <c r="A380" s="12" t="s">
        <v>3</v>
      </c>
      <c r="B380" s="13">
        <v>2019</v>
      </c>
      <c r="C380" s="13">
        <v>2018</v>
      </c>
      <c r="D380" s="13">
        <v>2017</v>
      </c>
      <c r="E380" s="13">
        <v>2016</v>
      </c>
      <c r="F380" s="13">
        <v>2015</v>
      </c>
      <c r="G380" s="13">
        <v>2014</v>
      </c>
      <c r="H380" s="13">
        <v>2013</v>
      </c>
      <c r="I380" s="13">
        <v>2012</v>
      </c>
      <c r="J380" s="13">
        <v>2011</v>
      </c>
      <c r="K380" s="13">
        <v>2010</v>
      </c>
      <c r="L380" s="13"/>
    </row>
    <row r="381" spans="1:13" ht="19.899999999999999" customHeight="1" x14ac:dyDescent="0.25">
      <c r="A381" s="20" t="s">
        <v>4</v>
      </c>
      <c r="B381" s="20">
        <v>12</v>
      </c>
      <c r="C381" s="20">
        <v>12</v>
      </c>
      <c r="D381" s="20">
        <v>12</v>
      </c>
      <c r="E381" s="20">
        <v>12</v>
      </c>
      <c r="F381" s="20">
        <v>12</v>
      </c>
      <c r="G381" s="20">
        <v>12</v>
      </c>
      <c r="H381" s="20">
        <v>12</v>
      </c>
      <c r="I381" s="20">
        <v>12</v>
      </c>
      <c r="J381" s="20">
        <v>12</v>
      </c>
      <c r="K381" s="20">
        <v>12</v>
      </c>
      <c r="L381" s="20"/>
    </row>
    <row r="382" spans="1:13" ht="19.899999999999999" customHeight="1" x14ac:dyDescent="0.25">
      <c r="A382" t="s">
        <v>5</v>
      </c>
      <c r="B382" t="s">
        <v>337</v>
      </c>
      <c r="C382" t="s">
        <v>337</v>
      </c>
      <c r="D382" t="s">
        <v>337</v>
      </c>
      <c r="E382" t="s">
        <v>337</v>
      </c>
      <c r="F382" t="s">
        <v>337</v>
      </c>
      <c r="G382" t="s">
        <v>337</v>
      </c>
      <c r="H382" t="s">
        <v>337</v>
      </c>
      <c r="I382" t="s">
        <v>337</v>
      </c>
      <c r="J382" t="s">
        <v>337</v>
      </c>
      <c r="K382" t="s">
        <v>337</v>
      </c>
    </row>
    <row r="383" spans="1:13" ht="19.899999999999999" customHeight="1" thickBot="1" x14ac:dyDescent="0.3">
      <c r="A383" s="174"/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303</v>
      </c>
      <c r="B384" t="s">
        <v>338</v>
      </c>
      <c r="C384" t="s">
        <v>338</v>
      </c>
      <c r="D384" t="s">
        <v>338</v>
      </c>
      <c r="E384" t="s">
        <v>338</v>
      </c>
      <c r="F384" t="s">
        <v>338</v>
      </c>
      <c r="G384" t="s">
        <v>338</v>
      </c>
      <c r="H384" t="s">
        <v>338</v>
      </c>
      <c r="I384" t="s">
        <v>338</v>
      </c>
      <c r="J384" t="s">
        <v>338</v>
      </c>
      <c r="K384" t="s">
        <v>338</v>
      </c>
    </row>
    <row r="385" spans="1:12" ht="19.899999999999999" customHeight="1" x14ac:dyDescent="0.25">
      <c r="A385" s="2" t="s">
        <v>304</v>
      </c>
      <c r="B385" s="3">
        <v>2112072</v>
      </c>
      <c r="C385" s="3">
        <v>2112072</v>
      </c>
      <c r="D385" s="3">
        <v>2112072</v>
      </c>
      <c r="E385" s="3">
        <v>2112072</v>
      </c>
      <c r="F385" s="3">
        <v>2110334</v>
      </c>
      <c r="G385" s="3">
        <v>2110946</v>
      </c>
      <c r="H385" s="3">
        <v>2111078</v>
      </c>
      <c r="I385" s="3">
        <v>2111274</v>
      </c>
      <c r="J385" s="3">
        <v>2110964</v>
      </c>
      <c r="K385" s="3">
        <v>2206076</v>
      </c>
      <c r="L385" s="3"/>
    </row>
    <row r="386" spans="1:12" ht="19.899999999999999" customHeight="1" x14ac:dyDescent="0.25">
      <c r="A386" s="2" t="s">
        <v>305</v>
      </c>
      <c r="B386" s="3">
        <v>2112072</v>
      </c>
      <c r="C386" s="3">
        <v>2112072</v>
      </c>
      <c r="D386" s="3">
        <v>2112072</v>
      </c>
      <c r="E386" s="3">
        <v>2112072</v>
      </c>
      <c r="F386" s="3">
        <v>2110334</v>
      </c>
      <c r="G386" s="3">
        <v>2110946</v>
      </c>
      <c r="H386" s="3">
        <v>2111078</v>
      </c>
      <c r="I386" s="3">
        <v>2111274</v>
      </c>
      <c r="J386" s="3">
        <v>2110964</v>
      </c>
      <c r="K386" s="3">
        <v>2206076</v>
      </c>
      <c r="L386" s="3"/>
    </row>
    <row r="387" spans="1:12" ht="19.899999999999999" customHeight="1" x14ac:dyDescent="0.25">
      <c r="A387" s="2" t="s">
        <v>306</v>
      </c>
      <c r="B387" s="3">
        <v>12</v>
      </c>
      <c r="C387" s="3">
        <v>12</v>
      </c>
      <c r="D387" s="3">
        <v>12</v>
      </c>
      <c r="E387" s="3">
        <v>12</v>
      </c>
      <c r="F387" s="3">
        <v>12</v>
      </c>
      <c r="G387" s="3">
        <v>12</v>
      </c>
      <c r="H387" s="3">
        <v>12</v>
      </c>
      <c r="I387" s="3">
        <v>12</v>
      </c>
      <c r="J387" s="3">
        <v>12</v>
      </c>
      <c r="K387" s="3">
        <v>12</v>
      </c>
      <c r="L387" s="3"/>
    </row>
    <row r="388" spans="1:12" ht="19.899999999999999" customHeight="1" x14ac:dyDescent="0.25">
      <c r="A388" s="2" t="s">
        <v>307</v>
      </c>
      <c r="B388" s="2">
        <v>6</v>
      </c>
      <c r="C388" s="2">
        <v>6</v>
      </c>
      <c r="D388" s="2">
        <v>6</v>
      </c>
      <c r="E388" s="2">
        <v>6</v>
      </c>
      <c r="F388" s="2">
        <v>6</v>
      </c>
      <c r="G388" s="2">
        <v>6</v>
      </c>
      <c r="H388" s="2">
        <v>6</v>
      </c>
      <c r="I388" s="2">
        <v>6</v>
      </c>
      <c r="J388" s="2">
        <v>6</v>
      </c>
      <c r="K388" s="2">
        <v>6</v>
      </c>
      <c r="L388" s="2"/>
    </row>
    <row r="389" spans="1:12" ht="19.899999999999999" customHeight="1" x14ac:dyDescent="0.25">
      <c r="A389" s="4" t="s">
        <v>308</v>
      </c>
      <c r="B389" s="5">
        <v>19696160</v>
      </c>
      <c r="C389" s="5">
        <v>17724082</v>
      </c>
      <c r="D389" s="5">
        <v>15750054</v>
      </c>
      <c r="E389" s="5">
        <v>1983002</v>
      </c>
      <c r="F389" s="5">
        <v>1696877</v>
      </c>
      <c r="G389" s="5">
        <v>3421308</v>
      </c>
      <c r="H389" s="5">
        <v>7723096</v>
      </c>
      <c r="I389" s="5">
        <v>4882524</v>
      </c>
      <c r="J389" s="5">
        <v>5681206</v>
      </c>
      <c r="K389" s="5">
        <v>4035883</v>
      </c>
      <c r="L389" s="5"/>
    </row>
    <row r="390" spans="1:12" ht="19.899999999999999" customHeight="1" x14ac:dyDescent="0.25">
      <c r="A390" s="10" t="s">
        <v>309</v>
      </c>
      <c r="B390" s="14">
        <v>2520452</v>
      </c>
      <c r="C390" s="14">
        <v>2803513</v>
      </c>
      <c r="D390" s="14">
        <v>2045433</v>
      </c>
      <c r="E390" s="14">
        <v>281471</v>
      </c>
      <c r="F390" s="14">
        <v>261158</v>
      </c>
      <c r="G390" s="14">
        <v>396370</v>
      </c>
      <c r="H390" s="14">
        <v>751552</v>
      </c>
      <c r="I390" s="14">
        <v>686299</v>
      </c>
      <c r="J390" s="14">
        <v>674110</v>
      </c>
      <c r="K390" s="14">
        <v>548817</v>
      </c>
      <c r="L390" s="14"/>
    </row>
    <row r="391" spans="1:12" ht="19.899999999999999" customHeight="1" x14ac:dyDescent="0.25">
      <c r="A391" s="12" t="s">
        <v>310</v>
      </c>
      <c r="B391" s="13">
        <v>0</v>
      </c>
      <c r="C391" s="13">
        <v>0</v>
      </c>
      <c r="D391" s="13">
        <v>0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0</v>
      </c>
      <c r="K391" s="13">
        <v>0</v>
      </c>
      <c r="L391" s="13"/>
    </row>
    <row r="392" spans="1:12" ht="19.899999999999999" customHeight="1" x14ac:dyDescent="0.25">
      <c r="A392" s="10" t="s">
        <v>311</v>
      </c>
      <c r="B392" s="15">
        <v>541</v>
      </c>
      <c r="C392" s="15">
        <v>679</v>
      </c>
      <c r="D392" s="15">
        <v>498</v>
      </c>
      <c r="E392" s="15">
        <v>752</v>
      </c>
      <c r="F392" s="15">
        <v>544</v>
      </c>
      <c r="G392" s="15">
        <v>392</v>
      </c>
      <c r="H392" s="15">
        <v>1312</v>
      </c>
      <c r="I392" s="15">
        <v>818</v>
      </c>
      <c r="J392" s="15">
        <v>702</v>
      </c>
      <c r="K392" s="15">
        <v>1346</v>
      </c>
      <c r="L392" s="15"/>
    </row>
    <row r="393" spans="1:12" ht="19.899999999999999" customHeight="1" x14ac:dyDescent="0.25">
      <c r="A393" s="12" t="s">
        <v>312</v>
      </c>
      <c r="B393" s="16">
        <v>0</v>
      </c>
      <c r="C393" s="16">
        <v>0</v>
      </c>
      <c r="D393" s="16">
        <v>0</v>
      </c>
      <c r="E393" s="16">
        <v>0</v>
      </c>
      <c r="F393" s="16">
        <v>0</v>
      </c>
      <c r="G393" s="16">
        <v>0</v>
      </c>
      <c r="H393" s="16">
        <v>0</v>
      </c>
      <c r="I393" s="16">
        <v>0</v>
      </c>
      <c r="J393" s="16">
        <v>0</v>
      </c>
      <c r="K393" s="16">
        <v>0</v>
      </c>
      <c r="L393" s="16"/>
    </row>
    <row r="394" spans="1:12" ht="19.899999999999999" customHeight="1" x14ac:dyDescent="0.25">
      <c r="A394" s="10" t="s">
        <v>313</v>
      </c>
      <c r="B394" s="14">
        <v>121000</v>
      </c>
      <c r="C394" s="14">
        <v>1955000</v>
      </c>
      <c r="D394" s="14">
        <v>-188000</v>
      </c>
      <c r="E394" s="14">
        <v>-3508000</v>
      </c>
      <c r="F394" s="14">
        <v>498000</v>
      </c>
      <c r="G394" s="14">
        <v>426000</v>
      </c>
      <c r="H394" s="14">
        <v>-555000</v>
      </c>
      <c r="I394" s="14">
        <v>-813000</v>
      </c>
      <c r="J394" s="14">
        <v>-1536000</v>
      </c>
      <c r="K394" s="14">
        <v>1168000</v>
      </c>
      <c r="L394" s="14"/>
    </row>
    <row r="395" spans="1:12" ht="19.899999999999999" customHeight="1" x14ac:dyDescent="0.25">
      <c r="A395" s="12" t="s">
        <v>314</v>
      </c>
      <c r="B395" s="13">
        <v>6947000</v>
      </c>
      <c r="C395" s="13">
        <v>7218000</v>
      </c>
      <c r="D395" s="13">
        <v>8547000</v>
      </c>
      <c r="E395" s="13">
        <v>18975000</v>
      </c>
      <c r="F395" s="13">
        <v>13694000</v>
      </c>
      <c r="G395" s="13">
        <v>9745000</v>
      </c>
      <c r="H395" s="13">
        <v>9333000</v>
      </c>
      <c r="I395" s="13">
        <v>10195000</v>
      </c>
      <c r="J395" s="13">
        <v>5859000</v>
      </c>
      <c r="K395" s="13">
        <v>9516000</v>
      </c>
      <c r="L395" s="13"/>
    </row>
    <row r="396" spans="1:12" ht="19.899999999999999" customHeight="1" x14ac:dyDescent="0.25">
      <c r="A396" s="10" t="s">
        <v>315</v>
      </c>
      <c r="B396" s="15">
        <v>28926</v>
      </c>
      <c r="C396" s="15">
        <v>27161</v>
      </c>
      <c r="D396" s="15">
        <v>26146</v>
      </c>
      <c r="E396" s="15">
        <v>26827</v>
      </c>
      <c r="F396" s="15">
        <v>42829</v>
      </c>
      <c r="G396" s="15">
        <v>47044</v>
      </c>
      <c r="H396" s="15">
        <v>49496</v>
      </c>
      <c r="I396" s="15">
        <v>46370</v>
      </c>
      <c r="J396" s="15">
        <v>40757</v>
      </c>
      <c r="K396" s="15">
        <v>39570</v>
      </c>
      <c r="L396" s="15"/>
    </row>
    <row r="397" spans="1:12" ht="19.899999999999999" customHeight="1" x14ac:dyDescent="0.25">
      <c r="A397" s="12" t="s">
        <v>316</v>
      </c>
      <c r="B397" s="16">
        <v>28926</v>
      </c>
      <c r="C397" s="16">
        <v>27161</v>
      </c>
      <c r="D397" s="16">
        <v>26146</v>
      </c>
      <c r="E397" s="16">
        <v>26827</v>
      </c>
      <c r="F397" s="16">
        <v>40052</v>
      </c>
      <c r="G397" s="16">
        <v>0</v>
      </c>
      <c r="H397" s="16">
        <v>40216</v>
      </c>
      <c r="I397" s="16">
        <v>36059</v>
      </c>
      <c r="J397" s="16">
        <v>30696</v>
      </c>
      <c r="K397" s="16">
        <v>29840</v>
      </c>
      <c r="L397" s="16"/>
    </row>
    <row r="398" spans="1:12" ht="19.899999999999999" customHeight="1" x14ac:dyDescent="0.25">
      <c r="A398" s="10" t="s">
        <v>317</v>
      </c>
      <c r="B398" s="15">
        <v>638000</v>
      </c>
      <c r="C398" s="15">
        <v>1266000</v>
      </c>
      <c r="D398" s="15">
        <v>1241000</v>
      </c>
      <c r="E398" s="15">
        <v>1394000</v>
      </c>
      <c r="F398" s="15">
        <v>1683000</v>
      </c>
      <c r="G398" s="15">
        <v>2425000</v>
      </c>
      <c r="H398" s="15">
        <v>2497000</v>
      </c>
      <c r="I398" s="15">
        <v>2438000</v>
      </c>
      <c r="J398" s="15">
        <v>2106000</v>
      </c>
      <c r="K398" s="15">
        <v>1642000</v>
      </c>
      <c r="L398" s="15"/>
    </row>
    <row r="399" spans="1:12" ht="19.899999999999999" customHeight="1" x14ac:dyDescent="0.25">
      <c r="A399" s="12" t="s">
        <v>318</v>
      </c>
      <c r="B399" s="13">
        <v>687000</v>
      </c>
      <c r="C399" s="13">
        <v>674000</v>
      </c>
      <c r="D399" s="13">
        <v>675000</v>
      </c>
      <c r="E399" s="13">
        <v>632000</v>
      </c>
      <c r="F399" s="13">
        <v>778000</v>
      </c>
      <c r="G399" s="13">
        <v>1463000</v>
      </c>
      <c r="H399" s="13">
        <v>1526000</v>
      </c>
      <c r="I399" s="13">
        <v>1683000</v>
      </c>
      <c r="J399" s="13">
        <v>1883000</v>
      </c>
      <c r="K399" s="13">
        <v>1679000</v>
      </c>
      <c r="L399" s="13"/>
    </row>
    <row r="400" spans="1:12" ht="19.899999999999999" customHeight="1" x14ac:dyDescent="0.25">
      <c r="A400" s="10" t="s">
        <v>319</v>
      </c>
      <c r="B400" s="14">
        <v>0</v>
      </c>
      <c r="C400" s="14">
        <v>0</v>
      </c>
      <c r="D400" s="14">
        <v>0</v>
      </c>
      <c r="E400" s="14">
        <v>0</v>
      </c>
      <c r="F400" s="14">
        <v>0</v>
      </c>
      <c r="G400" s="14">
        <v>0</v>
      </c>
      <c r="H400" s="14">
        <v>43000</v>
      </c>
      <c r="I400" s="14">
        <v>128000</v>
      </c>
      <c r="J400" s="14">
        <v>0</v>
      </c>
      <c r="K400" s="14">
        <v>0</v>
      </c>
      <c r="L400" s="14"/>
    </row>
    <row r="401" spans="1:12" ht="19.899999999999999" customHeight="1" x14ac:dyDescent="0.25">
      <c r="A401" s="12" t="s">
        <v>320</v>
      </c>
      <c r="B401" s="13">
        <v>0</v>
      </c>
      <c r="C401" s="13">
        <v>0</v>
      </c>
      <c r="D401" s="13">
        <v>0</v>
      </c>
      <c r="E401" s="13">
        <v>0</v>
      </c>
      <c r="F401" s="13">
        <v>0</v>
      </c>
      <c r="G401" s="13">
        <v>0</v>
      </c>
      <c r="H401" s="13">
        <v>0</v>
      </c>
      <c r="I401" s="13">
        <v>0</v>
      </c>
      <c r="J401" s="13">
        <v>0</v>
      </c>
      <c r="K401" s="13">
        <v>0</v>
      </c>
      <c r="L401" s="13"/>
    </row>
    <row r="402" spans="1:12" ht="19.899999999999999" customHeight="1" x14ac:dyDescent="0.25">
      <c r="A402" s="10" t="s">
        <v>321</v>
      </c>
      <c r="B402" s="15">
        <v>2515000</v>
      </c>
      <c r="C402" s="15">
        <v>1824000</v>
      </c>
      <c r="D402" s="15">
        <v>1757000</v>
      </c>
      <c r="E402" s="15">
        <v>1385000</v>
      </c>
      <c r="F402" s="15">
        <v>2297000</v>
      </c>
      <c r="G402" s="15">
        <v>2588000</v>
      </c>
      <c r="H402" s="15">
        <v>2421000</v>
      </c>
      <c r="I402" s="15">
        <v>2536000</v>
      </c>
      <c r="J402" s="15">
        <v>2528000</v>
      </c>
      <c r="K402" s="15">
        <v>2356000</v>
      </c>
      <c r="L402" s="15"/>
    </row>
    <row r="403" spans="1:12" ht="19.899999999999999" customHeight="1" x14ac:dyDescent="0.25">
      <c r="A403" s="12" t="s">
        <v>322</v>
      </c>
      <c r="B403" s="13">
        <v>0</v>
      </c>
      <c r="C403" s="13">
        <v>0</v>
      </c>
      <c r="D403" s="13">
        <v>0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/>
    </row>
    <row r="404" spans="1:12" ht="19.899999999999999" customHeight="1" x14ac:dyDescent="0.25">
      <c r="A404" s="10" t="s">
        <v>323</v>
      </c>
      <c r="B404" s="14">
        <v>160.30000000000001</v>
      </c>
      <c r="C404" s="14">
        <v>69.599999999999994</v>
      </c>
      <c r="D404" s="14">
        <v>110.7</v>
      </c>
      <c r="E404" s="14">
        <v>-120</v>
      </c>
      <c r="F404" s="14">
        <v>35.9</v>
      </c>
      <c r="G404" s="14">
        <v>260</v>
      </c>
      <c r="H404" s="14">
        <v>204.4</v>
      </c>
      <c r="I404" s="14">
        <v>289.60000000000002</v>
      </c>
      <c r="J404" s="14">
        <v>429.1</v>
      </c>
      <c r="K404" s="14">
        <v>228.6</v>
      </c>
      <c r="L404" s="14"/>
    </row>
    <row r="405" spans="1:12" ht="19.899999999999999" customHeight="1" x14ac:dyDescent="0.25">
      <c r="A405" s="12" t="s">
        <v>324</v>
      </c>
      <c r="B405" s="16">
        <v>8</v>
      </c>
      <c r="C405" s="16">
        <v>8</v>
      </c>
      <c r="D405" s="16">
        <v>8</v>
      </c>
      <c r="E405" s="16">
        <v>8</v>
      </c>
      <c r="F405" s="13">
        <v>2</v>
      </c>
      <c r="G405" s="16">
        <v>9</v>
      </c>
      <c r="H405" s="16">
        <v>2</v>
      </c>
      <c r="I405" s="16">
        <v>2</v>
      </c>
      <c r="J405" s="16">
        <v>2</v>
      </c>
      <c r="K405" s="16">
        <v>2</v>
      </c>
      <c r="L405" s="16"/>
    </row>
    <row r="406" spans="1:12" ht="19.899999999999999" customHeight="1" x14ac:dyDescent="0.25">
      <c r="A406" s="10" t="s">
        <v>325</v>
      </c>
      <c r="B406" s="14">
        <v>31144</v>
      </c>
      <c r="C406" s="14">
        <v>25532</v>
      </c>
      <c r="D406" s="14">
        <v>20847</v>
      </c>
      <c r="E406" s="14">
        <v>18931</v>
      </c>
      <c r="F406" s="14">
        <v>28568</v>
      </c>
      <c r="G406" s="14">
        <v>31345</v>
      </c>
      <c r="H406" s="14">
        <v>27060</v>
      </c>
      <c r="I406" s="14">
        <v>24007</v>
      </c>
      <c r="J406" s="14">
        <v>25053</v>
      </c>
      <c r="K406" s="14">
        <v>21890</v>
      </c>
      <c r="L406" s="14"/>
    </row>
    <row r="407" spans="1:12" ht="19.899999999999999" customHeight="1" x14ac:dyDescent="0.25">
      <c r="A407" s="12" t="s">
        <v>326</v>
      </c>
      <c r="B407" s="13">
        <v>35319</v>
      </c>
      <c r="C407" s="13">
        <v>30021</v>
      </c>
      <c r="D407" s="13">
        <v>19304</v>
      </c>
      <c r="E407" s="13">
        <v>18097</v>
      </c>
      <c r="F407" s="13">
        <v>25606</v>
      </c>
      <c r="G407" s="13">
        <v>34105</v>
      </c>
      <c r="H407" s="13">
        <v>27525</v>
      </c>
      <c r="I407" s="13">
        <v>23227</v>
      </c>
      <c r="J407" s="13">
        <v>25491</v>
      </c>
      <c r="K407" s="13">
        <v>21013</v>
      </c>
      <c r="L407" s="13"/>
    </row>
    <row r="408" spans="1:12" ht="19.899999999999999" customHeight="1" x14ac:dyDescent="0.25">
      <c r="A408" s="10" t="s">
        <v>327</v>
      </c>
      <c r="B408" s="15">
        <v>70.987499999999997</v>
      </c>
      <c r="C408" s="15">
        <v>72.864800000000002</v>
      </c>
      <c r="D408" s="15">
        <v>76.358599999999996</v>
      </c>
      <c r="E408" s="15">
        <v>67.687700000000007</v>
      </c>
      <c r="F408" s="15">
        <v>82.323800000000006</v>
      </c>
      <c r="G408" s="15">
        <v>94.083600000000004</v>
      </c>
      <c r="H408" s="15">
        <v>101.19889999999999</v>
      </c>
      <c r="I408" s="15">
        <v>122.2942</v>
      </c>
      <c r="J408" s="15">
        <v>124.06319999999999</v>
      </c>
      <c r="K408" s="15">
        <v>130.20830000000001</v>
      </c>
      <c r="L408" s="15"/>
    </row>
    <row r="409" spans="1:12" ht="19.899999999999999" customHeight="1" x14ac:dyDescent="0.25">
      <c r="A409" s="12" t="s">
        <v>328</v>
      </c>
      <c r="B409" s="23">
        <v>5162000</v>
      </c>
      <c r="C409" s="23">
        <v>4574000</v>
      </c>
      <c r="D409" s="16">
        <v>3996000</v>
      </c>
      <c r="E409" s="16">
        <v>3662000</v>
      </c>
      <c r="F409" s="16">
        <v>4857000</v>
      </c>
      <c r="G409" s="16">
        <v>6973000</v>
      </c>
      <c r="H409" s="16">
        <v>7605000</v>
      </c>
      <c r="I409" s="16">
        <v>8727000</v>
      </c>
      <c r="J409" s="16">
        <v>6667000</v>
      </c>
      <c r="K409" s="16">
        <v>4470000</v>
      </c>
      <c r="L409" s="16"/>
    </row>
    <row r="410" spans="1:12" ht="19.899999999999999" customHeight="1" x14ac:dyDescent="0.25">
      <c r="A410" s="10" t="s">
        <v>329</v>
      </c>
      <c r="B410" s="15">
        <v>3308000</v>
      </c>
      <c r="C410" s="15">
        <v>2110000</v>
      </c>
      <c r="D410" s="15">
        <v>2084000</v>
      </c>
      <c r="E410" s="15">
        <v>1737000</v>
      </c>
      <c r="F410" s="15">
        <v>1272000</v>
      </c>
      <c r="G410" s="15">
        <v>4798000</v>
      </c>
      <c r="H410" s="15">
        <v>6304000</v>
      </c>
      <c r="I410" s="15">
        <v>23800000</v>
      </c>
      <c r="J410" s="15">
        <v>16368000</v>
      </c>
      <c r="K410" s="15">
        <v>13319000</v>
      </c>
      <c r="L410" s="15"/>
    </row>
    <row r="411" spans="1:12" ht="19.899999999999999" customHeight="1" x14ac:dyDescent="0.25">
      <c r="A411" s="12" t="s">
        <v>330</v>
      </c>
      <c r="B411" s="13">
        <v>1905000</v>
      </c>
      <c r="C411" s="13">
        <v>2012000</v>
      </c>
      <c r="D411" s="13">
        <v>1752000</v>
      </c>
      <c r="E411" s="13">
        <v>2146000</v>
      </c>
      <c r="F411" s="13">
        <v>2368000</v>
      </c>
      <c r="G411" s="13">
        <v>3527000</v>
      </c>
      <c r="H411" s="13">
        <v>4498000</v>
      </c>
      <c r="I411" s="13">
        <v>3889000</v>
      </c>
      <c r="J411" s="13">
        <v>3551000</v>
      </c>
      <c r="K411" s="13">
        <v>3059000</v>
      </c>
      <c r="L411" s="13"/>
    </row>
    <row r="412" spans="1:12" ht="19.899999999999999" customHeight="1" x14ac:dyDescent="0.25">
      <c r="A412" s="10" t="s">
        <v>331</v>
      </c>
      <c r="B412" s="14">
        <v>3443000</v>
      </c>
      <c r="C412" s="14">
        <v>3503000</v>
      </c>
      <c r="D412" s="14">
        <v>3610000</v>
      </c>
      <c r="E412" s="14">
        <v>3442000</v>
      </c>
      <c r="F412" s="14">
        <v>4463000</v>
      </c>
      <c r="G412" s="14">
        <v>3376000</v>
      </c>
      <c r="H412" s="14">
        <v>2765000</v>
      </c>
      <c r="I412" s="14">
        <v>2138000</v>
      </c>
      <c r="J412" s="14">
        <v>2095000</v>
      </c>
      <c r="K412" s="14">
        <v>1344000</v>
      </c>
      <c r="L412" s="14"/>
    </row>
    <row r="413" spans="1:12" ht="19.899999999999999" customHeight="1" x14ac:dyDescent="0.25">
      <c r="A413" s="12" t="s">
        <v>332</v>
      </c>
      <c r="B413" s="16">
        <v>441443</v>
      </c>
      <c r="C413" s="16">
        <v>521536</v>
      </c>
      <c r="D413" s="16">
        <v>661110</v>
      </c>
      <c r="E413" s="16">
        <v>833846</v>
      </c>
      <c r="F413" s="16">
        <v>548466</v>
      </c>
      <c r="G413" s="16">
        <v>578866</v>
      </c>
      <c r="H413" s="16">
        <v>769121</v>
      </c>
      <c r="I413" s="16">
        <v>919986</v>
      </c>
      <c r="J413" s="16">
        <v>830065</v>
      </c>
      <c r="K413" s="16">
        <v>894881</v>
      </c>
      <c r="L413" s="16"/>
    </row>
    <row r="414" spans="1:12" ht="19.899999999999999" customHeight="1" x14ac:dyDescent="0.25">
      <c r="A414" s="10" t="s">
        <v>333</v>
      </c>
      <c r="B414" s="14">
        <v>1034249</v>
      </c>
      <c r="C414" s="14">
        <v>959145</v>
      </c>
      <c r="D414" s="14">
        <v>973539</v>
      </c>
      <c r="E414" s="14">
        <v>1205885</v>
      </c>
      <c r="F414" s="14">
        <v>988996</v>
      </c>
      <c r="G414" s="14">
        <v>791518</v>
      </c>
      <c r="H414" s="14">
        <v>784960</v>
      </c>
      <c r="I414" s="14">
        <v>762549</v>
      </c>
      <c r="J414" s="14">
        <v>605566</v>
      </c>
      <c r="K414" s="14">
        <v>620180</v>
      </c>
      <c r="L414" s="14"/>
    </row>
    <row r="415" spans="1:12" ht="19.899999999999999" customHeight="1" x14ac:dyDescent="0.25">
      <c r="A415" s="12" t="s">
        <v>334</v>
      </c>
      <c r="B415" s="13">
        <v>137482287</v>
      </c>
      <c r="C415" s="13">
        <v>133159097</v>
      </c>
      <c r="D415" s="13">
        <v>137818350</v>
      </c>
      <c r="E415" s="13">
        <v>157855256</v>
      </c>
      <c r="F415" s="13">
        <v>156683519</v>
      </c>
      <c r="G415" s="13">
        <v>181446781</v>
      </c>
      <c r="H415" s="13">
        <v>208124301</v>
      </c>
      <c r="I415" s="13">
        <v>220863844</v>
      </c>
      <c r="J415" s="13">
        <v>207953058</v>
      </c>
      <c r="K415" s="13">
        <v>195893656</v>
      </c>
      <c r="L415" s="13"/>
    </row>
    <row r="416" spans="1:12" ht="19.899999999999999" customHeight="1" x14ac:dyDescent="0.25">
      <c r="A416" s="10" t="s">
        <v>335</v>
      </c>
      <c r="B416" s="14">
        <v>1</v>
      </c>
      <c r="C416" s="14">
        <v>1</v>
      </c>
      <c r="D416" s="14">
        <v>1</v>
      </c>
      <c r="E416" s="14">
        <v>1</v>
      </c>
      <c r="F416" s="14">
        <v>1</v>
      </c>
      <c r="G416" s="14">
        <v>1</v>
      </c>
      <c r="H416" s="14">
        <v>1</v>
      </c>
      <c r="I416" s="14">
        <v>1</v>
      </c>
      <c r="J416" s="14">
        <v>1</v>
      </c>
      <c r="K416" s="14">
        <v>1</v>
      </c>
      <c r="L416" s="14"/>
    </row>
    <row r="417" spans="1:12" ht="19.899999999999999" customHeight="1" x14ac:dyDescent="0.25">
      <c r="A417" s="12" t="s">
        <v>336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>
        <v>0</v>
      </c>
      <c r="K417" s="13">
        <v>0</v>
      </c>
      <c r="L417" s="13"/>
    </row>
    <row r="418" spans="1:12" ht="19.899999999999999" customHeight="1" x14ac:dyDescent="0.25">
      <c r="A418" s="10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</row>
    <row r="419" spans="1:12" ht="19.899999999999999" customHeight="1" x14ac:dyDescent="0.25">
      <c r="A419" s="12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</row>
    <row r="420" spans="1:12" ht="19.899999999999999" customHeight="1" x14ac:dyDescent="0.25">
      <c r="A420" s="10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</row>
    <row r="421" spans="1:12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</row>
    <row r="422" spans="1:12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6">
    <mergeCell ref="A348:K348"/>
    <mergeCell ref="A383:K383"/>
    <mergeCell ref="A1:K1"/>
    <mergeCell ref="A127:K127"/>
    <mergeCell ref="A246:K246"/>
    <mergeCell ref="A294:K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58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/>
      <c r="C4" s="3"/>
      <c r="D4" s="3"/>
      <c r="E4" s="3"/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404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/>
      <c r="C5" s="3"/>
      <c r="D5" s="3"/>
      <c r="E5" s="3"/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3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 t="e">
        <v>#N/A</v>
      </c>
      <c r="P6" s="28" t="e">
        <v>#N/A</v>
      </c>
      <c r="Q6" s="29" t="e">
        <v>#N/A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349</v>
      </c>
      <c r="O7" s="29" t="e">
        <v>#N/A</v>
      </c>
      <c r="P7" s="28" t="e">
        <v>#N/A</v>
      </c>
      <c r="Q7" s="29" t="e">
        <v>#N/A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29" t="e">
        <v>#N/A</v>
      </c>
      <c r="P8" s="28" t="e">
        <v>#N/A</v>
      </c>
      <c r="Q8" s="29" t="e">
        <v>#N/A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/>
      <c r="N10" s="7" t="s">
        <v>352</v>
      </c>
      <c r="O10" s="29" t="e">
        <v>#N/A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/>
      <c r="N11" s="7" t="s">
        <v>353</v>
      </c>
      <c r="O11" s="29" t="e">
        <v>#N/A</v>
      </c>
      <c r="P11" s="28" t="e">
        <v>#N/A</v>
      </c>
      <c r="Q11" s="29" t="e">
        <v>#N/A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 t="e">
        <v>#N/A</v>
      </c>
      <c r="P12" s="28" t="e">
        <v>#N/A</v>
      </c>
      <c r="Q12" s="29" t="e">
        <v>#N/A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 t="e">
        <v>#N/A</v>
      </c>
      <c r="P13" s="28" t="e">
        <v>#N/A</v>
      </c>
      <c r="Q13" s="29" t="e">
        <v>#N/A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5">
        <v>0</v>
      </c>
      <c r="L14" s="15"/>
      <c r="N14" s="7" t="s">
        <v>356</v>
      </c>
      <c r="O14" s="29" t="e">
        <v>#N/A</v>
      </c>
      <c r="P14" s="28" t="e">
        <v>#N/A</v>
      </c>
      <c r="Q14" s="29" t="e">
        <v>#N/A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3500</v>
      </c>
      <c r="C16" s="11">
        <v>28700</v>
      </c>
      <c r="D16" s="11">
        <v>8800</v>
      </c>
      <c r="E16" s="11">
        <v>9033</v>
      </c>
      <c r="F16" s="11">
        <v>5881</v>
      </c>
      <c r="G16" s="11">
        <v>36860</v>
      </c>
      <c r="H16" s="11">
        <v>130047</v>
      </c>
      <c r="I16" s="11">
        <v>341752</v>
      </c>
      <c r="J16" s="11">
        <v>159312</v>
      </c>
      <c r="K16" s="11">
        <v>174223</v>
      </c>
      <c r="L16" s="11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3500</v>
      </c>
      <c r="C17" s="13">
        <v>9400</v>
      </c>
      <c r="D17" s="13">
        <v>8800</v>
      </c>
      <c r="E17" s="13">
        <v>9033</v>
      </c>
      <c r="F17" s="13">
        <v>3385</v>
      </c>
      <c r="G17" s="13">
        <v>34268</v>
      </c>
      <c r="H17" s="13">
        <v>127455</v>
      </c>
      <c r="I17" s="13">
        <v>337321</v>
      </c>
      <c r="J17" s="13">
        <v>149234</v>
      </c>
      <c r="K17" s="13">
        <v>140781</v>
      </c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4">
        <v>0</v>
      </c>
      <c r="C18" s="14">
        <v>19300</v>
      </c>
      <c r="D18" s="14">
        <v>0</v>
      </c>
      <c r="E18" s="14">
        <v>0</v>
      </c>
      <c r="F18" s="14">
        <v>2496</v>
      </c>
      <c r="G18" s="14">
        <v>2592</v>
      </c>
      <c r="H18" s="14">
        <v>2592</v>
      </c>
      <c r="I18" s="14">
        <v>4431</v>
      </c>
      <c r="J18" s="14">
        <v>10078</v>
      </c>
      <c r="K18" s="14">
        <v>33442</v>
      </c>
      <c r="L18" s="14"/>
      <c r="N18" s="7" t="s">
        <v>360</v>
      </c>
      <c r="O18" s="29" t="e">
        <v>#N/A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 t="e">
        <v>#N/A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0</v>
      </c>
      <c r="C20" s="11">
        <v>0</v>
      </c>
      <c r="D20" s="11">
        <v>0</v>
      </c>
      <c r="E20" s="11">
        <v>3622</v>
      </c>
      <c r="F20" s="11">
        <v>4160</v>
      </c>
      <c r="G20" s="11">
        <v>4941</v>
      </c>
      <c r="H20" s="11">
        <v>4643</v>
      </c>
      <c r="I20" s="11">
        <v>4327</v>
      </c>
      <c r="J20" s="11">
        <v>9482</v>
      </c>
      <c r="K20" s="11">
        <v>8773</v>
      </c>
      <c r="L20" s="11"/>
      <c r="N20" s="7" t="s">
        <v>362</v>
      </c>
      <c r="O20" s="29" t="e">
        <v>#N/A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2775300</v>
      </c>
      <c r="C21" s="17">
        <v>1452700</v>
      </c>
      <c r="D21" s="17">
        <v>1497600</v>
      </c>
      <c r="E21" s="17">
        <v>1596854</v>
      </c>
      <c r="F21" s="17">
        <v>1694614</v>
      </c>
      <c r="G21" s="17">
        <v>1750562</v>
      </c>
      <c r="H21" s="17">
        <v>1751690</v>
      </c>
      <c r="I21" s="17">
        <v>1637230</v>
      </c>
      <c r="J21" s="17">
        <v>1530521</v>
      </c>
      <c r="K21" s="17">
        <v>1848873</v>
      </c>
      <c r="L21" s="17"/>
      <c r="N21" s="7" t="s">
        <v>363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 t="e">
        <v>#N/A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625100</v>
      </c>
      <c r="C23" s="18">
        <v>252700</v>
      </c>
      <c r="D23" s="18">
        <v>232700</v>
      </c>
      <c r="E23" s="18">
        <v>208874</v>
      </c>
      <c r="F23" s="18">
        <v>189399</v>
      </c>
      <c r="G23" s="18">
        <v>177981</v>
      </c>
      <c r="H23" s="18">
        <v>179912</v>
      </c>
      <c r="I23" s="18">
        <v>38285</v>
      </c>
      <c r="J23" s="18">
        <v>79331</v>
      </c>
      <c r="K23" s="18">
        <v>146321</v>
      </c>
      <c r="L23" s="18"/>
      <c r="N23" s="7" t="s">
        <v>365</v>
      </c>
      <c r="O23" s="29" t="e">
        <v>#N/A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 t="e">
        <v>#N/A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3403900</v>
      </c>
      <c r="C25" s="18">
        <v>1734100</v>
      </c>
      <c r="D25" s="18">
        <v>1739100</v>
      </c>
      <c r="E25" s="18">
        <v>1818383</v>
      </c>
      <c r="F25" s="18">
        <v>1894054</v>
      </c>
      <c r="G25" s="18">
        <v>1970344</v>
      </c>
      <c r="H25" s="18">
        <v>2066292</v>
      </c>
      <c r="I25" s="18">
        <v>2021594</v>
      </c>
      <c r="J25" s="18">
        <v>1778646</v>
      </c>
      <c r="K25" s="18">
        <v>2178190</v>
      </c>
      <c r="L25" s="18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29" t="e">
        <v>#N/A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656100</v>
      </c>
      <c r="C27" s="18">
        <v>626300</v>
      </c>
      <c r="D27" s="18">
        <v>548300</v>
      </c>
      <c r="E27" s="18">
        <v>600692</v>
      </c>
      <c r="F27" s="18">
        <v>608984</v>
      </c>
      <c r="G27" s="18">
        <v>470402</v>
      </c>
      <c r="H27" s="18">
        <v>604853</v>
      </c>
      <c r="I27" s="18">
        <v>470695</v>
      </c>
      <c r="J27" s="18">
        <v>510015</v>
      </c>
      <c r="K27" s="18">
        <v>402102</v>
      </c>
      <c r="L27" s="18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304600</v>
      </c>
      <c r="C28" s="14">
        <v>233000</v>
      </c>
      <c r="D28" s="14">
        <v>180300</v>
      </c>
      <c r="E28" s="14">
        <v>160669</v>
      </c>
      <c r="F28" s="14">
        <v>168729</v>
      </c>
      <c r="G28" s="14">
        <v>147189</v>
      </c>
      <c r="H28" s="14">
        <v>138847</v>
      </c>
      <c r="I28" s="14">
        <v>105840</v>
      </c>
      <c r="J28" s="14">
        <v>122922</v>
      </c>
      <c r="K28" s="14">
        <v>132636</v>
      </c>
      <c r="L28" s="14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67900</v>
      </c>
      <c r="C29" s="13">
        <v>91200</v>
      </c>
      <c r="D29" s="13">
        <v>114300</v>
      </c>
      <c r="E29" s="13">
        <v>81478</v>
      </c>
      <c r="F29" s="13">
        <v>102639</v>
      </c>
      <c r="G29" s="13">
        <v>108396</v>
      </c>
      <c r="H29" s="13">
        <v>82745</v>
      </c>
      <c r="I29" s="13">
        <v>61896</v>
      </c>
      <c r="J29" s="13">
        <v>126410</v>
      </c>
      <c r="K29" s="13">
        <v>79521</v>
      </c>
      <c r="L29" s="13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279500</v>
      </c>
      <c r="C30" s="14">
        <v>302100</v>
      </c>
      <c r="D30" s="14">
        <v>253700</v>
      </c>
      <c r="E30" s="14">
        <v>351796</v>
      </c>
      <c r="F30" s="14">
        <v>324375</v>
      </c>
      <c r="G30" s="14">
        <v>208932</v>
      </c>
      <c r="H30" s="14">
        <v>377169</v>
      </c>
      <c r="I30" s="14">
        <v>298506</v>
      </c>
      <c r="J30" s="14">
        <v>259112</v>
      </c>
      <c r="K30" s="14">
        <v>188152</v>
      </c>
      <c r="L30" s="14"/>
      <c r="N30" s="7" t="s">
        <v>372</v>
      </c>
      <c r="O30" s="29" t="e">
        <v>#N/A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4100</v>
      </c>
      <c r="C32" s="14">
        <v>0</v>
      </c>
      <c r="D32" s="14">
        <v>0</v>
      </c>
      <c r="E32" s="14">
        <v>6749</v>
      </c>
      <c r="F32" s="14">
        <v>13241</v>
      </c>
      <c r="G32" s="14">
        <v>5885</v>
      </c>
      <c r="H32" s="15">
        <v>6092</v>
      </c>
      <c r="I32" s="15">
        <v>4453</v>
      </c>
      <c r="J32" s="15">
        <v>1571</v>
      </c>
      <c r="K32" s="15">
        <v>1793</v>
      </c>
      <c r="L32" s="15"/>
      <c r="N32" s="7" t="s">
        <v>374</v>
      </c>
      <c r="O32" s="29" t="e">
        <v>#N/A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 t="e">
        <v>#N/A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4060000</v>
      </c>
      <c r="C34" s="11">
        <v>2360400</v>
      </c>
      <c r="D34" s="11">
        <v>2287400</v>
      </c>
      <c r="E34" s="11">
        <v>2419075</v>
      </c>
      <c r="F34" s="11">
        <v>2503038</v>
      </c>
      <c r="G34" s="11">
        <v>2440746</v>
      </c>
      <c r="H34" s="11">
        <v>2671145</v>
      </c>
      <c r="I34" s="11">
        <v>2492289</v>
      </c>
      <c r="J34" s="11">
        <v>2288661</v>
      </c>
      <c r="K34" s="11">
        <v>2580292</v>
      </c>
      <c r="L34" s="11"/>
      <c r="N34" s="7" t="s">
        <v>376</v>
      </c>
      <c r="O34" s="29" t="e">
        <v>#N/A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4060000</v>
      </c>
      <c r="C35" s="18">
        <v>2360400</v>
      </c>
      <c r="D35" s="18">
        <v>2287400</v>
      </c>
      <c r="E35" s="18">
        <v>2419075</v>
      </c>
      <c r="F35" s="18">
        <v>2503038</v>
      </c>
      <c r="G35" s="18">
        <v>2440746</v>
      </c>
      <c r="H35" s="18">
        <v>2671145</v>
      </c>
      <c r="I35" s="18">
        <v>2492289</v>
      </c>
      <c r="J35" s="18">
        <v>2288661</v>
      </c>
      <c r="K35" s="18">
        <v>2580292</v>
      </c>
      <c r="L35" s="18"/>
      <c r="N35" s="7" t="s">
        <v>377</v>
      </c>
      <c r="O35" s="29" t="e">
        <v>#N/A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 t="e">
        <v>#N/A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 t="e">
        <v>#N/A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2688100</v>
      </c>
      <c r="C39" s="18">
        <v>1266800</v>
      </c>
      <c r="D39" s="18">
        <v>1301900</v>
      </c>
      <c r="E39" s="18">
        <v>1339056</v>
      </c>
      <c r="F39" s="18">
        <v>1529425</v>
      </c>
      <c r="G39" s="18">
        <v>1248571</v>
      </c>
      <c r="H39" s="18">
        <v>1426535</v>
      </c>
      <c r="I39" s="18">
        <v>1496692</v>
      </c>
      <c r="J39" s="18">
        <v>1246738</v>
      </c>
      <c r="K39" s="18">
        <v>1550131</v>
      </c>
      <c r="L39" s="18"/>
      <c r="N39" s="7" t="s">
        <v>381</v>
      </c>
      <c r="O39" s="29" t="e">
        <v>#N/A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5072300</v>
      </c>
      <c r="C40" s="14">
        <v>4177200</v>
      </c>
      <c r="D40" s="14">
        <v>4177200</v>
      </c>
      <c r="E40" s="14">
        <v>4177194</v>
      </c>
      <c r="F40" s="14">
        <v>4180919</v>
      </c>
      <c r="G40" s="14">
        <v>4088474</v>
      </c>
      <c r="H40" s="14">
        <v>4089287</v>
      </c>
      <c r="I40" s="14">
        <v>4089117</v>
      </c>
      <c r="J40" s="14">
        <v>4132604</v>
      </c>
      <c r="K40" s="14">
        <v>4133318</v>
      </c>
      <c r="L40" s="14"/>
      <c r="N40" s="7" t="s">
        <v>382</v>
      </c>
      <c r="O40" s="29" t="e">
        <v>#N/A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6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453600</v>
      </c>
      <c r="C42" s="14">
        <v>0</v>
      </c>
      <c r="D42" s="14">
        <v>0</v>
      </c>
      <c r="E42" s="14">
        <v>140172</v>
      </c>
      <c r="F42" s="14">
        <v>135830</v>
      </c>
      <c r="G42" s="14">
        <v>172856</v>
      </c>
      <c r="H42" s="14">
        <v>224942</v>
      </c>
      <c r="I42" s="14">
        <v>205075</v>
      </c>
      <c r="J42" s="14">
        <v>203349</v>
      </c>
      <c r="K42" s="14">
        <v>198869</v>
      </c>
      <c r="L42" s="14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-2837800</v>
      </c>
      <c r="C43" s="13">
        <v>-2910400</v>
      </c>
      <c r="D43" s="13">
        <v>-2875300</v>
      </c>
      <c r="E43" s="13">
        <v>-2978310</v>
      </c>
      <c r="F43" s="13">
        <v>-2787324</v>
      </c>
      <c r="G43" s="13">
        <v>-3012759</v>
      </c>
      <c r="H43" s="13">
        <v>-2887694</v>
      </c>
      <c r="I43" s="13">
        <v>-2797500</v>
      </c>
      <c r="J43" s="13">
        <v>-3089215</v>
      </c>
      <c r="K43" s="13">
        <v>-2782056</v>
      </c>
      <c r="L43" s="13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8">
        <v>500</v>
      </c>
      <c r="C45" s="18">
        <v>500</v>
      </c>
      <c r="D45" s="18">
        <v>500</v>
      </c>
      <c r="E45" s="18">
        <v>500</v>
      </c>
      <c r="F45" s="18">
        <v>500</v>
      </c>
      <c r="G45" s="18">
        <v>500</v>
      </c>
      <c r="H45" s="18">
        <v>500</v>
      </c>
      <c r="I45" s="18">
        <v>500</v>
      </c>
      <c r="J45" s="18">
        <v>500</v>
      </c>
      <c r="K45" s="18">
        <v>500</v>
      </c>
      <c r="L45" s="18"/>
      <c r="N45" s="7" t="s">
        <v>387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4">
        <v>500</v>
      </c>
      <c r="C46" s="14">
        <v>500</v>
      </c>
      <c r="D46" s="14">
        <v>500</v>
      </c>
      <c r="E46" s="14">
        <v>500</v>
      </c>
      <c r="F46" s="14">
        <v>500</v>
      </c>
      <c r="G46" s="14">
        <v>500</v>
      </c>
      <c r="H46" s="14">
        <v>500</v>
      </c>
      <c r="I46" s="14">
        <v>500</v>
      </c>
      <c r="J46" s="14">
        <v>500</v>
      </c>
      <c r="K46" s="14">
        <v>500</v>
      </c>
      <c r="L46" s="14"/>
      <c r="N46" s="7" t="s">
        <v>388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 t="e">
        <v>#N/A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1">
        <v>0</v>
      </c>
      <c r="C50" s="11">
        <v>0</v>
      </c>
      <c r="D50" s="11">
        <v>0</v>
      </c>
      <c r="E50" s="11">
        <v>0</v>
      </c>
      <c r="F50" s="11">
        <v>0</v>
      </c>
      <c r="G50" s="11">
        <v>232140</v>
      </c>
      <c r="H50" s="11">
        <v>221234</v>
      </c>
      <c r="I50" s="11">
        <v>136729</v>
      </c>
      <c r="J50" s="11">
        <v>-28072</v>
      </c>
      <c r="K50" s="11">
        <v>99330</v>
      </c>
      <c r="L50" s="11"/>
      <c r="N50" s="7" t="s">
        <v>392</v>
      </c>
      <c r="O50" s="29" t="e">
        <v>#N/A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 t="e">
        <v>#N/A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2688600</v>
      </c>
      <c r="C52" s="11">
        <v>1267300</v>
      </c>
      <c r="D52" s="11">
        <v>1302400</v>
      </c>
      <c r="E52" s="11">
        <v>1339556</v>
      </c>
      <c r="F52" s="11">
        <v>1529925</v>
      </c>
      <c r="G52" s="11">
        <v>1481211</v>
      </c>
      <c r="H52" s="11">
        <v>1648269</v>
      </c>
      <c r="I52" s="11">
        <v>1633921</v>
      </c>
      <c r="J52" s="11">
        <v>1219166</v>
      </c>
      <c r="K52" s="11">
        <v>1649961</v>
      </c>
      <c r="L52" s="11"/>
      <c r="N52" s="7" t="s">
        <v>394</v>
      </c>
      <c r="O52" s="29" t="e">
        <v>#N/A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664553</v>
      </c>
      <c r="P53" s="65">
        <f t="shared" ref="P53:X53" si="0">C86</f>
        <v>422069</v>
      </c>
      <c r="Q53" s="65">
        <f t="shared" si="0"/>
        <v>422069</v>
      </c>
      <c r="R53" s="65">
        <f t="shared" si="0"/>
        <v>422158</v>
      </c>
      <c r="S53" s="65">
        <f t="shared" si="0"/>
        <v>389699</v>
      </c>
      <c r="T53" s="65">
        <f t="shared" si="0"/>
        <v>379209</v>
      </c>
      <c r="U53" s="65">
        <f t="shared" si="0"/>
        <v>379178</v>
      </c>
      <c r="V53" s="65">
        <f t="shared" si="0"/>
        <v>384170</v>
      </c>
      <c r="W53" s="65">
        <f t="shared" si="0"/>
        <v>384884</v>
      </c>
      <c r="X53" s="65">
        <f t="shared" si="0"/>
        <v>380407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 t="e">
        <f>O53*O7/100</f>
        <v>#N/A</v>
      </c>
      <c r="P54" s="50" t="e">
        <f t="shared" ref="P54:X54" si="1">P53*P7/100</f>
        <v>#N/A</v>
      </c>
      <c r="Q54" s="49" t="e">
        <f t="shared" si="1"/>
        <v>#N/A</v>
      </c>
      <c r="R54" s="50" t="e">
        <f t="shared" si="1"/>
        <v>#N/A</v>
      </c>
      <c r="S54" s="49" t="e">
        <f t="shared" si="1"/>
        <v>#N/A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 t="e">
        <f t="shared" ref="O55:X55" si="2">O53*O8/100</f>
        <v>#N/A</v>
      </c>
      <c r="P55" s="50" t="e">
        <f t="shared" si="2"/>
        <v>#N/A</v>
      </c>
      <c r="Q55" s="49" t="e">
        <f t="shared" si="2"/>
        <v>#N/A</v>
      </c>
      <c r="R55" s="50" t="e">
        <f t="shared" si="2"/>
        <v>#N/A</v>
      </c>
      <c r="S55" s="49" t="e">
        <f t="shared" si="2"/>
        <v>#N/A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913200</v>
      </c>
      <c r="C56" s="11">
        <v>772400</v>
      </c>
      <c r="D56" s="11">
        <v>728000</v>
      </c>
      <c r="E56" s="11">
        <v>765971</v>
      </c>
      <c r="F56" s="11">
        <v>669495</v>
      </c>
      <c r="G56" s="11">
        <v>652062</v>
      </c>
      <c r="H56" s="11">
        <v>777073</v>
      </c>
      <c r="I56" s="11">
        <v>597331</v>
      </c>
      <c r="J56" s="11">
        <v>659446</v>
      </c>
      <c r="K56" s="11">
        <v>661088</v>
      </c>
      <c r="L56" s="11"/>
      <c r="N56" s="51" t="s">
        <v>439</v>
      </c>
      <c r="O56" s="52">
        <f>B135/100</f>
        <v>0.11</v>
      </c>
      <c r="P56" s="52">
        <f t="shared" ref="P56:X56" si="3">C135/100</f>
        <v>0.06</v>
      </c>
      <c r="Q56" s="52">
        <f t="shared" si="3"/>
        <v>-0.04</v>
      </c>
      <c r="R56" s="52">
        <f t="shared" si="3"/>
        <v>0.16</v>
      </c>
      <c r="S56" s="52">
        <f t="shared" si="3"/>
        <v>0.16</v>
      </c>
      <c r="T56" s="52">
        <f t="shared" si="3"/>
        <v>-0.13</v>
      </c>
      <c r="U56" s="52">
        <f t="shared" si="3"/>
        <v>-0.31</v>
      </c>
      <c r="V56" s="52">
        <f t="shared" si="3"/>
        <v>0.17</v>
      </c>
      <c r="W56" s="52">
        <f t="shared" si="3"/>
        <v>0.28999999999999998</v>
      </c>
      <c r="X56" s="52">
        <f t="shared" si="3"/>
        <v>0.04</v>
      </c>
    </row>
    <row r="57" spans="1:24" ht="19.899999999999999" customHeight="1" x14ac:dyDescent="0.25">
      <c r="A57" s="12" t="s">
        <v>45</v>
      </c>
      <c r="B57" s="13">
        <v>193200</v>
      </c>
      <c r="C57" s="13">
        <v>163700</v>
      </c>
      <c r="D57" s="13">
        <v>140500</v>
      </c>
      <c r="E57" s="13">
        <v>194677</v>
      </c>
      <c r="F57" s="13">
        <v>147801</v>
      </c>
      <c r="G57" s="13">
        <v>116084</v>
      </c>
      <c r="H57" s="13">
        <v>100765</v>
      </c>
      <c r="I57" s="13">
        <v>87032</v>
      </c>
      <c r="J57" s="13">
        <v>122525</v>
      </c>
      <c r="K57" s="13">
        <v>168142</v>
      </c>
      <c r="L57" s="13"/>
      <c r="N57" s="48" t="s">
        <v>440</v>
      </c>
      <c r="O57" s="53">
        <f>(B30+B29+B28)-(B66+B68)</f>
        <v>204800</v>
      </c>
      <c r="P57" s="53">
        <f t="shared" ref="P57:X57" si="4">(C30+C29+C28)-(C66+C68)</f>
        <v>305600</v>
      </c>
      <c r="Q57" s="53">
        <f t="shared" si="4"/>
        <v>291300</v>
      </c>
      <c r="R57" s="53">
        <f t="shared" si="4"/>
        <v>282750</v>
      </c>
      <c r="S57" s="53">
        <f t="shared" si="4"/>
        <v>317221</v>
      </c>
      <c r="T57" s="53">
        <f t="shared" si="4"/>
        <v>230239</v>
      </c>
      <c r="U57" s="53">
        <f t="shared" si="4"/>
        <v>377252</v>
      </c>
      <c r="V57" s="53">
        <f t="shared" si="4"/>
        <v>235895</v>
      </c>
      <c r="W57" s="53">
        <f t="shared" si="4"/>
        <v>177740</v>
      </c>
      <c r="X57" s="53">
        <f t="shared" si="4"/>
        <v>131066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0</v>
      </c>
      <c r="P58" s="53">
        <f t="shared" ref="P58:X58" si="5">C20</f>
        <v>0</v>
      </c>
      <c r="Q58" s="53">
        <f t="shared" si="5"/>
        <v>0</v>
      </c>
      <c r="R58" s="53">
        <f t="shared" si="5"/>
        <v>3622</v>
      </c>
      <c r="S58" s="53">
        <f t="shared" si="5"/>
        <v>4160</v>
      </c>
      <c r="T58" s="53">
        <f t="shared" si="5"/>
        <v>4941</v>
      </c>
      <c r="U58" s="53">
        <f t="shared" si="5"/>
        <v>4643</v>
      </c>
      <c r="V58" s="53">
        <f t="shared" si="5"/>
        <v>4327</v>
      </c>
      <c r="W58" s="53">
        <f t="shared" si="5"/>
        <v>9482</v>
      </c>
      <c r="X58" s="53">
        <f t="shared" si="5"/>
        <v>8773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204800</v>
      </c>
      <c r="P59" s="55">
        <f t="shared" ref="P59:X59" si="6">P57+P58</f>
        <v>305600</v>
      </c>
      <c r="Q59" s="54">
        <f t="shared" si="6"/>
        <v>291300</v>
      </c>
      <c r="R59" s="55">
        <f t="shared" si="6"/>
        <v>286372</v>
      </c>
      <c r="S59" s="54">
        <f t="shared" si="6"/>
        <v>321381</v>
      </c>
      <c r="T59" s="55">
        <f t="shared" si="6"/>
        <v>235180</v>
      </c>
      <c r="U59" s="54">
        <f t="shared" si="6"/>
        <v>381895</v>
      </c>
      <c r="V59" s="55">
        <f t="shared" si="6"/>
        <v>240222</v>
      </c>
      <c r="W59" s="54">
        <f t="shared" si="6"/>
        <v>187222</v>
      </c>
      <c r="X59" s="55">
        <f t="shared" si="6"/>
        <v>139839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169100</v>
      </c>
      <c r="P60" s="53">
        <f t="shared" ref="P60:X60" si="7">C146</f>
        <v>168000</v>
      </c>
      <c r="Q60" s="53">
        <f t="shared" si="7"/>
        <v>179800</v>
      </c>
      <c r="R60" s="53">
        <f t="shared" si="7"/>
        <v>180167</v>
      </c>
      <c r="S60" s="53">
        <f t="shared" si="7"/>
        <v>193301</v>
      </c>
      <c r="T60" s="53">
        <f t="shared" si="7"/>
        <v>159999</v>
      </c>
      <c r="U60" s="53">
        <f t="shared" si="7"/>
        <v>143766</v>
      </c>
      <c r="V60" s="53">
        <f t="shared" si="7"/>
        <v>120850</v>
      </c>
      <c r="W60" s="53">
        <f t="shared" si="7"/>
        <v>130919</v>
      </c>
      <c r="X60" s="53">
        <f t="shared" si="7"/>
        <v>190769</v>
      </c>
    </row>
    <row r="61" spans="1:24" ht="19.899999999999999" customHeight="1" x14ac:dyDescent="0.25">
      <c r="A61" s="12" t="s">
        <v>49</v>
      </c>
      <c r="B61" s="13">
        <v>0</v>
      </c>
      <c r="C61" s="13">
        <v>14700</v>
      </c>
      <c r="D61" s="13">
        <v>16800</v>
      </c>
      <c r="E61" s="13">
        <v>16806</v>
      </c>
      <c r="F61" s="13">
        <v>19161</v>
      </c>
      <c r="G61" s="13">
        <v>75500</v>
      </c>
      <c r="H61" s="13">
        <v>143332</v>
      </c>
      <c r="I61" s="13">
        <v>0</v>
      </c>
      <c r="J61" s="13">
        <v>40428</v>
      </c>
      <c r="K61" s="13">
        <v>58977</v>
      </c>
      <c r="L61" s="13"/>
      <c r="N61" s="48" t="s">
        <v>444</v>
      </c>
      <c r="O61" s="56">
        <f>B165/B163</f>
        <v>0.25309229305423409</v>
      </c>
      <c r="P61" s="56">
        <f t="shared" ref="P61:X61" si="8">C165/C163</f>
        <v>0.79938271604938271</v>
      </c>
      <c r="Q61" s="56">
        <f>D165/D163</f>
        <v>1.3732970027247957</v>
      </c>
      <c r="R61" s="56">
        <f t="shared" si="8"/>
        <v>0.43107154668724507</v>
      </c>
      <c r="S61" s="56">
        <f t="shared" si="8"/>
        <v>0.29545947621261431</v>
      </c>
      <c r="T61" s="56">
        <f t="shared" si="8"/>
        <v>-0.47203765971755213</v>
      </c>
      <c r="U61" s="56">
        <f t="shared" si="8"/>
        <v>0.30985031818589226</v>
      </c>
      <c r="V61" s="56">
        <f t="shared" si="8"/>
        <v>3.0692947902456968E-2</v>
      </c>
      <c r="W61" s="56">
        <f t="shared" si="8"/>
        <v>-8.3898274125450784E-2</v>
      </c>
      <c r="X61" s="56">
        <f t="shared" si="8"/>
        <v>3.9045296891686274E-2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125200</v>
      </c>
      <c r="P62" s="53">
        <f t="shared" ref="P62:X62" si="9">C154</f>
        <v>52000</v>
      </c>
      <c r="Q62" s="53">
        <f t="shared" si="9"/>
        <v>-24500</v>
      </c>
      <c r="R62" s="53">
        <f t="shared" si="9"/>
        <v>119579</v>
      </c>
      <c r="S62" s="53">
        <f t="shared" si="9"/>
        <v>131992</v>
      </c>
      <c r="T62" s="53">
        <f t="shared" si="9"/>
        <v>-307</v>
      </c>
      <c r="U62" s="53">
        <f t="shared" si="9"/>
        <v>130518</v>
      </c>
      <c r="V62" s="53">
        <f t="shared" si="9"/>
        <v>260581</v>
      </c>
      <c r="W62" s="53">
        <f t="shared" si="9"/>
        <v>-380483</v>
      </c>
      <c r="X62" s="53">
        <f t="shared" si="9"/>
        <v>198784</v>
      </c>
    </row>
    <row r="63" spans="1:24" ht="19.899999999999999" customHeight="1" x14ac:dyDescent="0.25">
      <c r="A63" s="12" t="s">
        <v>50</v>
      </c>
      <c r="B63" s="18">
        <v>720000</v>
      </c>
      <c r="C63" s="18">
        <v>594000</v>
      </c>
      <c r="D63" s="18">
        <v>570700</v>
      </c>
      <c r="E63" s="18">
        <v>554488</v>
      </c>
      <c r="F63" s="18">
        <v>502533</v>
      </c>
      <c r="G63" s="18">
        <v>460478</v>
      </c>
      <c r="H63" s="18">
        <v>532976</v>
      </c>
      <c r="I63" s="18">
        <v>510299</v>
      </c>
      <c r="J63" s="18">
        <v>496493</v>
      </c>
      <c r="K63" s="18">
        <v>433969</v>
      </c>
      <c r="L63" s="18"/>
      <c r="N63" s="51" t="s">
        <v>446</v>
      </c>
      <c r="O63" s="57">
        <f>O62*(1-O61)</f>
        <v>93512.844909609892</v>
      </c>
      <c r="P63" s="55">
        <f t="shared" ref="P63:X63" si="10">P62*(1-P61)</f>
        <v>10432.0987654321</v>
      </c>
      <c r="Q63" s="57">
        <f t="shared" si="10"/>
        <v>9145.7765667574949</v>
      </c>
      <c r="R63" s="55">
        <f t="shared" si="10"/>
        <v>68031.895518685924</v>
      </c>
      <c r="S63" s="57">
        <f t="shared" si="10"/>
        <v>92993.712815744599</v>
      </c>
      <c r="T63" s="55">
        <f t="shared" si="10"/>
        <v>-451.9155615332885</v>
      </c>
      <c r="U63" s="57">
        <f t="shared" si="10"/>
        <v>90076.95617101372</v>
      </c>
      <c r="V63" s="55">
        <f t="shared" si="10"/>
        <v>252583.00094262988</v>
      </c>
      <c r="W63" s="57">
        <f t="shared" si="10"/>
        <v>-412404.86703407392</v>
      </c>
      <c r="X63" s="55">
        <f t="shared" si="10"/>
        <v>191022.41970268305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194312.84490960988</v>
      </c>
      <c r="P64" s="60">
        <f t="shared" ref="P64:V64" si="11">(P63+P60)-(P59-Q59+P60)</f>
        <v>-3867.901234567893</v>
      </c>
      <c r="Q64" s="59">
        <f t="shared" si="11"/>
        <v>4217.7765667575004</v>
      </c>
      <c r="R64" s="60">
        <f t="shared" si="11"/>
        <v>103040.89551868592</v>
      </c>
      <c r="S64" s="59">
        <f t="shared" si="11"/>
        <v>6792.7128157445695</v>
      </c>
      <c r="T64" s="60">
        <f t="shared" si="11"/>
        <v>146263.0844384667</v>
      </c>
      <c r="U64" s="59">
        <f t="shared" si="11"/>
        <v>-51596.043828986294</v>
      </c>
      <c r="V64" s="60">
        <f t="shared" si="11"/>
        <v>199583.00094262988</v>
      </c>
      <c r="W64" s="59">
        <f>(W63+W60)-(W59-X59+W60)</f>
        <v>-459787.86703407392</v>
      </c>
      <c r="X64" s="60">
        <f>(X63+X60)-(X59+X60)</f>
        <v>51183.419702683052</v>
      </c>
    </row>
    <row r="65" spans="1:24" ht="19.899999999999999" customHeight="1" thickBot="1" x14ac:dyDescent="0.3">
      <c r="A65" s="12" t="s">
        <v>51</v>
      </c>
      <c r="B65" s="18">
        <v>458200</v>
      </c>
      <c r="C65" s="18">
        <v>320700</v>
      </c>
      <c r="D65" s="18">
        <v>257000</v>
      </c>
      <c r="E65" s="18">
        <v>313548</v>
      </c>
      <c r="F65" s="18">
        <v>303618</v>
      </c>
      <c r="G65" s="18">
        <v>307473</v>
      </c>
      <c r="H65" s="18">
        <v>245803</v>
      </c>
      <c r="I65" s="18">
        <v>261037</v>
      </c>
      <c r="J65" s="18">
        <v>410049</v>
      </c>
      <c r="K65" s="18">
        <v>269243</v>
      </c>
      <c r="L65" s="18"/>
      <c r="N65" s="61" t="s">
        <v>448</v>
      </c>
      <c r="O65" s="62" t="e">
        <f>O64/O55</f>
        <v>#N/A</v>
      </c>
      <c r="P65" s="63" t="e">
        <f>P64/P55</f>
        <v>#N/A</v>
      </c>
      <c r="Q65" s="64" t="e">
        <f t="shared" ref="Q65:X65" si="12">Q64/Q55</f>
        <v>#N/A</v>
      </c>
      <c r="R65" s="63" t="e">
        <f t="shared" si="12"/>
        <v>#N/A</v>
      </c>
      <c r="S65" s="64" t="e">
        <f t="shared" si="12"/>
        <v>#N/A</v>
      </c>
      <c r="T65" s="63" t="e">
        <f t="shared" si="12"/>
        <v>#N/A</v>
      </c>
      <c r="U65" s="64" t="e">
        <f t="shared" si="12"/>
        <v>#N/A</v>
      </c>
      <c r="V65" s="63" t="e">
        <f t="shared" si="12"/>
        <v>#N/A</v>
      </c>
      <c r="W65" s="64" t="e">
        <f t="shared" si="12"/>
        <v>#N/A</v>
      </c>
      <c r="X65" s="63" t="e">
        <f t="shared" si="12"/>
        <v>#N/A</v>
      </c>
    </row>
    <row r="66" spans="1:24" ht="19.899999999999999" customHeight="1" x14ac:dyDescent="0.25">
      <c r="A66" s="10" t="s">
        <v>52</v>
      </c>
      <c r="B66" s="14">
        <v>441800</v>
      </c>
      <c r="C66" s="14">
        <v>316500</v>
      </c>
      <c r="D66" s="14">
        <v>251800</v>
      </c>
      <c r="E66" s="14">
        <v>311193</v>
      </c>
      <c r="F66" s="14">
        <v>278522</v>
      </c>
      <c r="G66" s="14">
        <v>234278</v>
      </c>
      <c r="H66" s="14">
        <v>221509</v>
      </c>
      <c r="I66" s="14">
        <v>227511</v>
      </c>
      <c r="J66" s="14">
        <v>330468</v>
      </c>
      <c r="K66" s="14">
        <v>268833</v>
      </c>
      <c r="L66" s="14"/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0</v>
      </c>
      <c r="V66" s="71">
        <f t="shared" si="13"/>
        <v>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4060000</v>
      </c>
      <c r="P67" s="71">
        <f t="shared" ref="P67:X67" si="14">C34</f>
        <v>2360400</v>
      </c>
      <c r="Q67" s="71">
        <f t="shared" si="14"/>
        <v>2287400</v>
      </c>
      <c r="R67" s="71">
        <f t="shared" si="14"/>
        <v>2419075</v>
      </c>
      <c r="S67" s="71">
        <f t="shared" si="14"/>
        <v>2503038</v>
      </c>
      <c r="T67" s="71">
        <f t="shared" si="14"/>
        <v>2440746</v>
      </c>
      <c r="U67" s="71">
        <f t="shared" si="14"/>
        <v>2671145</v>
      </c>
      <c r="V67" s="71">
        <f t="shared" si="14"/>
        <v>2492289</v>
      </c>
      <c r="W67" s="71">
        <f t="shared" si="14"/>
        <v>2288661</v>
      </c>
      <c r="X67" s="71">
        <f t="shared" si="14"/>
        <v>2580292</v>
      </c>
    </row>
    <row r="68" spans="1:24" ht="19.899999999999999" customHeight="1" x14ac:dyDescent="0.25">
      <c r="A68" s="10" t="s">
        <v>54</v>
      </c>
      <c r="B68" s="14">
        <v>5400</v>
      </c>
      <c r="C68" s="14">
        <v>4200</v>
      </c>
      <c r="D68" s="14">
        <v>5200</v>
      </c>
      <c r="E68" s="14">
        <v>0</v>
      </c>
      <c r="F68" s="14">
        <v>0</v>
      </c>
      <c r="G68" s="14">
        <v>0</v>
      </c>
      <c r="H68" s="14">
        <v>0</v>
      </c>
      <c r="I68" s="14">
        <v>2836</v>
      </c>
      <c r="J68" s="14">
        <v>236</v>
      </c>
      <c r="K68" s="14">
        <v>410</v>
      </c>
      <c r="L68" s="1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11000</v>
      </c>
      <c r="C69" s="13">
        <v>0</v>
      </c>
      <c r="D69" s="13">
        <v>0</v>
      </c>
      <c r="E69" s="13">
        <v>2355</v>
      </c>
      <c r="F69" s="13">
        <v>25096</v>
      </c>
      <c r="G69" s="13">
        <v>73195</v>
      </c>
      <c r="H69" s="13">
        <v>24294</v>
      </c>
      <c r="I69" s="13">
        <v>30690</v>
      </c>
      <c r="J69" s="13">
        <v>79345</v>
      </c>
      <c r="K69" s="13">
        <v>0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1371400</v>
      </c>
      <c r="C71" s="18">
        <v>1093100</v>
      </c>
      <c r="D71" s="18">
        <v>985000</v>
      </c>
      <c r="E71" s="18">
        <v>1079519</v>
      </c>
      <c r="F71" s="18">
        <v>973113</v>
      </c>
      <c r="G71" s="18">
        <v>959535</v>
      </c>
      <c r="H71" s="18">
        <v>1022876</v>
      </c>
      <c r="I71" s="18">
        <v>858368</v>
      </c>
      <c r="J71" s="18">
        <v>1069495</v>
      </c>
      <c r="K71" s="18">
        <v>930331</v>
      </c>
      <c r="L71" s="18"/>
    </row>
    <row r="72" spans="1:24" ht="19.899999999999999" customHeight="1" x14ac:dyDescent="0.25">
      <c r="A72" s="10" t="s">
        <v>57</v>
      </c>
      <c r="B72" s="11">
        <v>4060000</v>
      </c>
      <c r="C72" s="11">
        <v>2360400</v>
      </c>
      <c r="D72" s="11">
        <v>2287400</v>
      </c>
      <c r="E72" s="11">
        <v>2419075</v>
      </c>
      <c r="F72" s="11">
        <v>2503038</v>
      </c>
      <c r="G72" s="11">
        <v>2440746</v>
      </c>
      <c r="H72" s="11">
        <v>2671145</v>
      </c>
      <c r="I72" s="11">
        <v>2492289</v>
      </c>
      <c r="J72" s="11">
        <v>2288661</v>
      </c>
      <c r="K72" s="11">
        <v>2580292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197900</v>
      </c>
      <c r="C75" s="18">
        <v>305600</v>
      </c>
      <c r="D75" s="18">
        <v>291300</v>
      </c>
      <c r="E75" s="18">
        <v>287144</v>
      </c>
      <c r="F75" s="18">
        <v>305366</v>
      </c>
      <c r="G75" s="18">
        <v>162929</v>
      </c>
      <c r="H75" s="18">
        <v>359050</v>
      </c>
      <c r="I75" s="18">
        <v>209658</v>
      </c>
      <c r="J75" s="18">
        <v>99966</v>
      </c>
      <c r="K75" s="18">
        <v>132859</v>
      </c>
      <c r="L75" s="18"/>
    </row>
    <row r="76" spans="1:24" ht="19.899999999999999" customHeight="1" x14ac:dyDescent="0.25">
      <c r="A76" s="10" t="s">
        <v>60</v>
      </c>
      <c r="B76" s="11">
        <v>3601800</v>
      </c>
      <c r="C76" s="11">
        <v>2039700</v>
      </c>
      <c r="D76" s="11">
        <v>2030400</v>
      </c>
      <c r="E76" s="11">
        <v>2105527</v>
      </c>
      <c r="F76" s="11">
        <v>2199420</v>
      </c>
      <c r="G76" s="11">
        <v>2133273</v>
      </c>
      <c r="H76" s="11">
        <v>2425342</v>
      </c>
      <c r="I76" s="11">
        <v>2231252</v>
      </c>
      <c r="J76" s="11">
        <v>1878612</v>
      </c>
      <c r="K76" s="11">
        <v>2311049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686955</v>
      </c>
      <c r="C80" s="13">
        <v>422069</v>
      </c>
      <c r="D80" s="13">
        <v>422069</v>
      </c>
      <c r="E80" s="13">
        <v>422069</v>
      </c>
      <c r="F80" s="13">
        <v>424728</v>
      </c>
      <c r="G80" s="13">
        <v>379228</v>
      </c>
      <c r="H80" s="13">
        <v>379178</v>
      </c>
      <c r="I80" s="13">
        <v>379098</v>
      </c>
      <c r="J80" s="13">
        <v>384884</v>
      </c>
      <c r="K80" s="13">
        <v>384884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1500000</v>
      </c>
      <c r="C82" s="13">
        <v>1500000</v>
      </c>
      <c r="D82" s="13">
        <v>600000</v>
      </c>
      <c r="E82" s="13">
        <v>600000</v>
      </c>
      <c r="F82" s="13">
        <v>600000</v>
      </c>
      <c r="G82" s="13">
        <v>600000</v>
      </c>
      <c r="H82" s="13">
        <v>600000</v>
      </c>
      <c r="I82" s="13">
        <v>600000</v>
      </c>
      <c r="J82" s="13">
        <v>600000</v>
      </c>
      <c r="K82" s="13">
        <v>600000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664553</v>
      </c>
      <c r="C86" s="13">
        <v>422069</v>
      </c>
      <c r="D86" s="13">
        <v>422069</v>
      </c>
      <c r="E86" s="13">
        <v>422158</v>
      </c>
      <c r="F86" s="13">
        <v>389699</v>
      </c>
      <c r="G86" s="13">
        <v>379209</v>
      </c>
      <c r="H86" s="13">
        <v>379178</v>
      </c>
      <c r="I86" s="13">
        <v>384170</v>
      </c>
      <c r="J86" s="13">
        <v>384884</v>
      </c>
      <c r="K86" s="13">
        <v>380407</v>
      </c>
      <c r="L86" s="13"/>
    </row>
    <row r="87" spans="1:12" ht="19.899999999999999" customHeight="1" x14ac:dyDescent="0.25">
      <c r="A87" s="10" t="s">
        <v>69</v>
      </c>
      <c r="B87" s="14">
        <v>679941</v>
      </c>
      <c r="C87" s="14">
        <v>422069</v>
      </c>
      <c r="D87" s="14">
        <v>422069</v>
      </c>
      <c r="E87" s="14">
        <v>422192</v>
      </c>
      <c r="F87" s="14">
        <v>389699</v>
      </c>
      <c r="G87" s="14">
        <v>379209</v>
      </c>
      <c r="H87" s="14">
        <v>379980</v>
      </c>
      <c r="I87" s="14">
        <v>384760</v>
      </c>
      <c r="J87" s="14">
        <v>384884</v>
      </c>
      <c r="K87" s="14">
        <v>380407</v>
      </c>
      <c r="L87" s="14"/>
    </row>
    <row r="88" spans="1:12" ht="19.899999999999999" customHeight="1" x14ac:dyDescent="0.25">
      <c r="A88" s="12" t="s">
        <v>70</v>
      </c>
      <c r="B88" s="13">
        <v>9475</v>
      </c>
      <c r="C88" s="13">
        <v>9361</v>
      </c>
      <c r="D88" s="13">
        <v>9361</v>
      </c>
      <c r="E88" s="13">
        <v>9361</v>
      </c>
      <c r="F88" s="13">
        <v>6156</v>
      </c>
      <c r="G88" s="13">
        <v>6156</v>
      </c>
      <c r="H88" s="13">
        <v>6206</v>
      </c>
      <c r="I88" s="13">
        <v>6268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51000</v>
      </c>
      <c r="C89" s="15">
        <v>50700</v>
      </c>
      <c r="D89" s="15">
        <v>50700</v>
      </c>
      <c r="E89" s="15">
        <v>50673</v>
      </c>
      <c r="F89" s="15">
        <v>44153</v>
      </c>
      <c r="G89" s="14">
        <v>44135</v>
      </c>
      <c r="H89" s="14">
        <v>44400</v>
      </c>
      <c r="I89" s="14">
        <v>44750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0</v>
      </c>
      <c r="C94" s="16">
        <v>0</v>
      </c>
      <c r="D94" s="16">
        <v>0</v>
      </c>
      <c r="E94" s="16">
        <v>140172</v>
      </c>
      <c r="F94" s="16">
        <v>135830</v>
      </c>
      <c r="G94" s="16">
        <v>136587</v>
      </c>
      <c r="H94" s="13">
        <v>186459</v>
      </c>
      <c r="I94" s="13">
        <v>152840</v>
      </c>
      <c r="J94" s="13">
        <v>143049</v>
      </c>
      <c r="K94" s="13">
        <v>142835</v>
      </c>
      <c r="L94" s="13"/>
    </row>
    <row r="95" spans="1:12" ht="19.899999999999999" customHeight="1" x14ac:dyDescent="0.25">
      <c r="A95" s="10" t="s">
        <v>77</v>
      </c>
      <c r="B95" s="14">
        <v>0</v>
      </c>
      <c r="C95" s="14">
        <v>0</v>
      </c>
      <c r="D95" s="14">
        <v>0</v>
      </c>
      <c r="E95" s="14">
        <v>0</v>
      </c>
      <c r="F95" s="14">
        <v>0</v>
      </c>
      <c r="G95" s="14">
        <v>5882</v>
      </c>
      <c r="H95" s="14">
        <v>5882</v>
      </c>
      <c r="I95" s="14">
        <v>-3252</v>
      </c>
      <c r="J95" s="14">
        <v>747</v>
      </c>
      <c r="K95" s="14">
        <v>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3">
        <v>0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3022</v>
      </c>
      <c r="F97" s="15">
        <v>2381</v>
      </c>
      <c r="G97" s="15">
        <v>3890</v>
      </c>
      <c r="H97" s="15">
        <v>3429</v>
      </c>
      <c r="I97" s="15">
        <v>4386</v>
      </c>
      <c r="J97" s="15">
        <v>4724</v>
      </c>
      <c r="K97" s="15">
        <v>4873</v>
      </c>
      <c r="L97" s="15"/>
    </row>
    <row r="98" spans="1:12" ht="19.899999999999999" customHeight="1" x14ac:dyDescent="0.25">
      <c r="A98" s="12" t="s">
        <v>80</v>
      </c>
      <c r="B98" s="13">
        <v>0</v>
      </c>
      <c r="C98" s="13">
        <v>0</v>
      </c>
      <c r="D98" s="16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9000</v>
      </c>
      <c r="C100" s="13">
        <v>8700</v>
      </c>
      <c r="D100" s="13">
        <v>8300</v>
      </c>
      <c r="E100" s="13">
        <v>7918</v>
      </c>
      <c r="F100" s="13">
        <v>7563</v>
      </c>
      <c r="G100" s="13">
        <v>6657</v>
      </c>
      <c r="H100" s="13">
        <v>6322</v>
      </c>
      <c r="I100" s="13">
        <v>5972</v>
      </c>
      <c r="J100" s="13">
        <v>5540</v>
      </c>
      <c r="K100" s="13">
        <v>12507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0</v>
      </c>
      <c r="C102" s="13">
        <v>14700</v>
      </c>
      <c r="D102" s="13">
        <v>16800</v>
      </c>
      <c r="E102" s="13">
        <v>16806</v>
      </c>
      <c r="F102" s="13">
        <v>19161</v>
      </c>
      <c r="G102" s="13">
        <v>75500</v>
      </c>
      <c r="H102" s="13">
        <v>143332</v>
      </c>
      <c r="I102" s="13">
        <v>0</v>
      </c>
      <c r="J102" s="13">
        <v>40428</v>
      </c>
      <c r="K102" s="13">
        <v>58977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0</v>
      </c>
      <c r="K103" s="14">
        <v>0</v>
      </c>
      <c r="L103" s="14"/>
    </row>
    <row r="104" spans="1:12" ht="19.899999999999999" customHeight="1" x14ac:dyDescent="0.25">
      <c r="A104" s="12" t="s">
        <v>86</v>
      </c>
      <c r="B104" s="13">
        <v>11000</v>
      </c>
      <c r="C104" s="13">
        <v>0</v>
      </c>
      <c r="D104" s="13">
        <v>0</v>
      </c>
      <c r="E104" s="13">
        <v>2355</v>
      </c>
      <c r="F104" s="13">
        <v>25096</v>
      </c>
      <c r="G104" s="13">
        <v>73195</v>
      </c>
      <c r="H104" s="13">
        <v>24294</v>
      </c>
      <c r="I104" s="13">
        <v>30690</v>
      </c>
      <c r="J104" s="13">
        <v>79345</v>
      </c>
      <c r="K104" s="13">
        <v>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17612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26984</v>
      </c>
      <c r="J107" s="15">
        <v>15674</v>
      </c>
      <c r="K107" s="15">
        <v>5220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682600</v>
      </c>
      <c r="C109" s="14">
        <v>553400</v>
      </c>
      <c r="D109" s="14">
        <v>531700</v>
      </c>
      <c r="E109" s="14">
        <v>522905</v>
      </c>
      <c r="F109" s="14">
        <v>493291</v>
      </c>
      <c r="G109" s="14">
        <v>471733</v>
      </c>
      <c r="H109" s="14">
        <v>524323</v>
      </c>
      <c r="I109" s="14">
        <v>504327</v>
      </c>
      <c r="J109" s="14">
        <v>0</v>
      </c>
      <c r="K109" s="14">
        <v>0</v>
      </c>
      <c r="L109" s="14"/>
    </row>
    <row r="110" spans="1:12" ht="19.899999999999999" customHeight="1" x14ac:dyDescent="0.25">
      <c r="A110" s="12" t="s">
        <v>92</v>
      </c>
      <c r="B110" s="13">
        <v>720000</v>
      </c>
      <c r="C110" s="13">
        <v>594000</v>
      </c>
      <c r="D110" s="13">
        <v>570700</v>
      </c>
      <c r="E110" s="13">
        <v>554488</v>
      </c>
      <c r="F110" s="13">
        <v>502533</v>
      </c>
      <c r="G110" s="13">
        <v>481008</v>
      </c>
      <c r="H110" s="13">
        <v>524323</v>
      </c>
      <c r="I110" s="13">
        <v>510299</v>
      </c>
      <c r="J110" s="13">
        <v>496493</v>
      </c>
      <c r="K110" s="13">
        <v>433969</v>
      </c>
      <c r="L110" s="13"/>
    </row>
    <row r="111" spans="1:12" ht="19.899999999999999" customHeight="1" x14ac:dyDescent="0.25">
      <c r="A111" s="10" t="s">
        <v>93</v>
      </c>
      <c r="B111" s="14">
        <v>22600</v>
      </c>
      <c r="C111" s="14">
        <v>24700</v>
      </c>
      <c r="D111" s="14">
        <v>2200</v>
      </c>
      <c r="E111" s="14">
        <v>6568</v>
      </c>
      <c r="F111" s="14">
        <v>2557</v>
      </c>
      <c r="G111" s="15">
        <v>1958</v>
      </c>
      <c r="H111" s="14">
        <v>1018</v>
      </c>
      <c r="I111" s="14">
        <v>0</v>
      </c>
      <c r="J111" s="14">
        <v>0</v>
      </c>
      <c r="K111" s="14">
        <v>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/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/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/>
      <c r="K115" s="7"/>
      <c r="L115" s="7"/>
    </row>
    <row r="116" spans="1:13" ht="19.899999999999999" customHeight="1" x14ac:dyDescent="0.25">
      <c r="A116" s="12" t="s">
        <v>98</v>
      </c>
      <c r="B116" s="13">
        <v>0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3622</v>
      </c>
      <c r="F119" s="14">
        <v>4160</v>
      </c>
      <c r="G119" s="14">
        <v>4941</v>
      </c>
      <c r="H119" s="14">
        <v>4643</v>
      </c>
      <c r="I119" s="14">
        <v>4327</v>
      </c>
      <c r="J119" s="14">
        <v>9482</v>
      </c>
      <c r="K119" s="14">
        <v>8773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>
        <v>0</v>
      </c>
      <c r="K121" s="14">
        <v>15000</v>
      </c>
      <c r="L121" s="14"/>
    </row>
    <row r="122" spans="1:13" ht="19.899999999999999" customHeight="1" x14ac:dyDescent="0.25">
      <c r="A122" s="12" t="s">
        <v>104</v>
      </c>
      <c r="B122" s="13">
        <v>0</v>
      </c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0</v>
      </c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0</v>
      </c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/>
      <c r="C130" s="3"/>
      <c r="D130" s="3"/>
      <c r="E130" s="3"/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/>
      <c r="C131" s="3"/>
      <c r="D131" s="3"/>
      <c r="E131" s="3"/>
      <c r="F131" s="3" t="s">
        <v>337</v>
      </c>
      <c r="G131" s="3" t="s">
        <v>337</v>
      </c>
      <c r="H131" s="3" t="s">
        <v>337</v>
      </c>
      <c r="I131" s="3" t="s">
        <v>337</v>
      </c>
      <c r="J131" s="3" t="s">
        <v>337</v>
      </c>
      <c r="K131" s="3" t="s">
        <v>337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2762100</v>
      </c>
      <c r="C134" s="11">
        <v>2490400</v>
      </c>
      <c r="D134" s="11">
        <v>2339900</v>
      </c>
      <c r="E134" s="11">
        <v>2433064</v>
      </c>
      <c r="F134" s="11">
        <v>2105298</v>
      </c>
      <c r="G134" s="11">
        <v>1809434</v>
      </c>
      <c r="H134" s="11">
        <v>2076496</v>
      </c>
      <c r="I134" s="11">
        <v>3004264</v>
      </c>
      <c r="J134" s="11">
        <v>2565319</v>
      </c>
      <c r="K134" s="11">
        <v>1990522</v>
      </c>
      <c r="L134" s="11"/>
    </row>
    <row r="135" spans="1:12" ht="19.899999999999999" customHeight="1" x14ac:dyDescent="0.25">
      <c r="A135" s="12" t="s">
        <v>110</v>
      </c>
      <c r="B135" s="17">
        <v>11</v>
      </c>
      <c r="C135" s="17">
        <v>6</v>
      </c>
      <c r="D135" s="17">
        <v>-4</v>
      </c>
      <c r="E135" s="17">
        <v>16</v>
      </c>
      <c r="F135" s="17">
        <v>16</v>
      </c>
      <c r="G135" s="17">
        <v>-13</v>
      </c>
      <c r="H135" s="17">
        <v>-31</v>
      </c>
      <c r="I135" s="17">
        <v>17</v>
      </c>
      <c r="J135" s="17">
        <v>29</v>
      </c>
      <c r="K135" s="17">
        <v>4</v>
      </c>
      <c r="L135" s="17"/>
    </row>
    <row r="136" spans="1:12" ht="19.899999999999999" customHeight="1" x14ac:dyDescent="0.25">
      <c r="A136" s="10" t="s">
        <v>111</v>
      </c>
      <c r="B136" s="11">
        <v>2553900</v>
      </c>
      <c r="C136" s="11">
        <v>2347700</v>
      </c>
      <c r="D136" s="11">
        <v>2307900</v>
      </c>
      <c r="E136" s="11">
        <v>2236790</v>
      </c>
      <c r="F136" s="11">
        <v>1946331</v>
      </c>
      <c r="G136" s="11">
        <v>1687270</v>
      </c>
      <c r="H136" s="11">
        <v>1639377</v>
      </c>
      <c r="I136" s="11">
        <v>2501862</v>
      </c>
      <c r="J136" s="11">
        <v>2343548</v>
      </c>
      <c r="K136" s="11">
        <v>1891787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319098</v>
      </c>
      <c r="C138" s="14">
        <v>241394</v>
      </c>
      <c r="D138" s="14">
        <v>168254</v>
      </c>
      <c r="E138" s="14">
        <v>329830</v>
      </c>
      <c r="F138" s="14">
        <v>349428</v>
      </c>
      <c r="G138" s="14">
        <v>183054</v>
      </c>
      <c r="H138" s="14">
        <v>305029</v>
      </c>
      <c r="I138" s="14">
        <v>410026</v>
      </c>
      <c r="J138" s="14">
        <v>-222463</v>
      </c>
      <c r="K138" s="14">
        <v>414416</v>
      </c>
      <c r="L138" s="14"/>
    </row>
    <row r="139" spans="1:12" ht="19.899999999999999" customHeight="1" x14ac:dyDescent="0.25">
      <c r="A139" s="12" t="s">
        <v>113</v>
      </c>
      <c r="B139" s="18">
        <v>319098</v>
      </c>
      <c r="C139" s="18">
        <v>241394</v>
      </c>
      <c r="D139" s="18">
        <v>168254</v>
      </c>
      <c r="E139" s="18">
        <v>329830</v>
      </c>
      <c r="F139" s="18">
        <v>349428</v>
      </c>
      <c r="G139" s="18">
        <v>183054</v>
      </c>
      <c r="H139" s="18">
        <v>305029</v>
      </c>
      <c r="I139" s="18">
        <v>410026</v>
      </c>
      <c r="J139" s="18">
        <v>-222463</v>
      </c>
      <c r="K139" s="18">
        <v>414416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0</v>
      </c>
      <c r="C141" s="13">
        <v>0</v>
      </c>
      <c r="D141" s="13">
        <v>0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6">
        <v>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0</v>
      </c>
      <c r="D143" s="13">
        <v>0</v>
      </c>
      <c r="E143" s="13">
        <v>1794</v>
      </c>
      <c r="F143" s="13">
        <v>2768</v>
      </c>
      <c r="G143" s="13">
        <v>2531</v>
      </c>
      <c r="H143" s="13">
        <v>2021</v>
      </c>
      <c r="I143" s="13">
        <v>1939</v>
      </c>
      <c r="J143" s="13">
        <v>1456</v>
      </c>
      <c r="K143" s="13">
        <v>1243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/>
    </row>
    <row r="146" spans="1:12" ht="19.899999999999999" customHeight="1" x14ac:dyDescent="0.25">
      <c r="A146" s="10" t="s">
        <v>119</v>
      </c>
      <c r="B146" s="14">
        <v>169100</v>
      </c>
      <c r="C146" s="14">
        <v>168000</v>
      </c>
      <c r="D146" s="14">
        <v>179800</v>
      </c>
      <c r="E146" s="14">
        <v>180167</v>
      </c>
      <c r="F146" s="14">
        <v>193301</v>
      </c>
      <c r="G146" s="14">
        <v>159999</v>
      </c>
      <c r="H146" s="14">
        <v>143766</v>
      </c>
      <c r="I146" s="14">
        <v>120850</v>
      </c>
      <c r="J146" s="14">
        <v>130919</v>
      </c>
      <c r="K146" s="14">
        <v>190769</v>
      </c>
      <c r="L146" s="14"/>
    </row>
    <row r="147" spans="1:12" ht="19.899999999999999" customHeight="1" x14ac:dyDescent="0.25">
      <c r="A147" s="12" t="s">
        <v>120</v>
      </c>
      <c r="B147" s="13">
        <v>0</v>
      </c>
      <c r="C147" s="13">
        <v>0</v>
      </c>
      <c r="D147" s="13">
        <v>0</v>
      </c>
      <c r="E147" s="13">
        <v>8055</v>
      </c>
      <c r="F147" s="13">
        <v>7580</v>
      </c>
      <c r="G147" s="13">
        <v>5787</v>
      </c>
      <c r="H147" s="13">
        <v>7160</v>
      </c>
      <c r="I147" s="13">
        <v>10019</v>
      </c>
      <c r="J147" s="13">
        <v>10065</v>
      </c>
      <c r="K147" s="13">
        <v>9859</v>
      </c>
      <c r="L147" s="13"/>
    </row>
    <row r="148" spans="1:12" ht="19.899999999999999" customHeight="1" x14ac:dyDescent="0.25">
      <c r="A148" s="10" t="s">
        <v>121</v>
      </c>
      <c r="B148" s="14">
        <v>24798</v>
      </c>
      <c r="C148" s="14">
        <v>21394</v>
      </c>
      <c r="D148" s="14">
        <v>12954</v>
      </c>
      <c r="E148" s="14">
        <v>20235</v>
      </c>
      <c r="F148" s="14">
        <v>13787</v>
      </c>
      <c r="G148" s="14">
        <v>15044</v>
      </c>
      <c r="H148" s="14">
        <v>21564</v>
      </c>
      <c r="I148" s="14">
        <v>16637</v>
      </c>
      <c r="J148" s="14">
        <v>15580</v>
      </c>
      <c r="K148" s="14">
        <v>13761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/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193898</v>
      </c>
      <c r="C152" s="11">
        <v>189394</v>
      </c>
      <c r="D152" s="11">
        <v>192754</v>
      </c>
      <c r="E152" s="11">
        <v>210251</v>
      </c>
      <c r="F152" s="11">
        <v>217436</v>
      </c>
      <c r="G152" s="11">
        <v>183361</v>
      </c>
      <c r="H152" s="11">
        <v>174511</v>
      </c>
      <c r="I152" s="11">
        <v>149445</v>
      </c>
      <c r="J152" s="11">
        <v>158020</v>
      </c>
      <c r="K152" s="11">
        <v>215632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125200</v>
      </c>
      <c r="C154" s="11">
        <v>52000</v>
      </c>
      <c r="D154" s="11">
        <v>-24500</v>
      </c>
      <c r="E154" s="11">
        <v>119579</v>
      </c>
      <c r="F154" s="11">
        <v>131992</v>
      </c>
      <c r="G154" s="11">
        <v>-307</v>
      </c>
      <c r="H154" s="11">
        <v>130518</v>
      </c>
      <c r="I154" s="11">
        <v>260581</v>
      </c>
      <c r="J154" s="11">
        <v>-380483</v>
      </c>
      <c r="K154" s="11">
        <v>198784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32470</v>
      </c>
      <c r="I156" s="15">
        <v>38</v>
      </c>
      <c r="J156" s="15">
        <v>6013</v>
      </c>
      <c r="K156" s="15">
        <v>0</v>
      </c>
      <c r="L156" s="15"/>
    </row>
    <row r="157" spans="1:12" ht="19.899999999999999" customHeight="1" x14ac:dyDescent="0.25">
      <c r="A157" s="12" t="s">
        <v>128</v>
      </c>
      <c r="B157" s="13">
        <v>58300</v>
      </c>
      <c r="C157" s="13">
        <v>38800</v>
      </c>
      <c r="D157" s="13">
        <v>40000</v>
      </c>
      <c r="E157" s="13">
        <v>36849</v>
      </c>
      <c r="F157" s="13">
        <v>14406</v>
      </c>
      <c r="G157" s="13">
        <v>15740</v>
      </c>
      <c r="H157" s="13">
        <v>24028</v>
      </c>
      <c r="I157" s="13">
        <v>18059</v>
      </c>
      <c r="J157" s="13">
        <v>13291</v>
      </c>
      <c r="K157" s="13">
        <v>17704</v>
      </c>
      <c r="L157" s="13"/>
    </row>
    <row r="158" spans="1:12" ht="19.899999999999999" customHeight="1" x14ac:dyDescent="0.25">
      <c r="A158" s="10" t="s">
        <v>129</v>
      </c>
      <c r="B158" s="14">
        <v>78400</v>
      </c>
      <c r="C158" s="14">
        <v>58400</v>
      </c>
      <c r="D158" s="14">
        <v>52200</v>
      </c>
      <c r="E158" s="14">
        <v>47576</v>
      </c>
      <c r="F158" s="14">
        <v>49603</v>
      </c>
      <c r="G158" s="14">
        <v>52295</v>
      </c>
      <c r="H158" s="14">
        <v>41975</v>
      </c>
      <c r="I158" s="14">
        <v>17706</v>
      </c>
      <c r="J158" s="14">
        <v>22047</v>
      </c>
      <c r="K158" s="14">
        <v>4862</v>
      </c>
      <c r="L158" s="14"/>
    </row>
    <row r="159" spans="1:12" ht="19.899999999999999" customHeight="1" x14ac:dyDescent="0.25">
      <c r="A159" s="12" t="s">
        <v>130</v>
      </c>
      <c r="B159" s="18">
        <v>-20100</v>
      </c>
      <c r="C159" s="18">
        <v>-19600</v>
      </c>
      <c r="D159" s="18">
        <v>-12200</v>
      </c>
      <c r="E159" s="18">
        <v>-10727</v>
      </c>
      <c r="F159" s="18">
        <v>-35197</v>
      </c>
      <c r="G159" s="18">
        <v>-36555</v>
      </c>
      <c r="H159" s="18">
        <v>14523</v>
      </c>
      <c r="I159" s="18">
        <v>391</v>
      </c>
      <c r="J159" s="18">
        <v>-2743</v>
      </c>
      <c r="K159" s="18">
        <v>12842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0</v>
      </c>
      <c r="C161" s="17">
        <v>0</v>
      </c>
      <c r="D161" s="17">
        <v>0</v>
      </c>
      <c r="E161" s="18">
        <v>0</v>
      </c>
      <c r="F161" s="18">
        <v>0</v>
      </c>
      <c r="G161" s="18">
        <v>-313</v>
      </c>
      <c r="H161" s="18">
        <v>0</v>
      </c>
      <c r="I161" s="17">
        <v>0</v>
      </c>
      <c r="J161" s="18">
        <v>0</v>
      </c>
      <c r="K161" s="18">
        <v>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105100</v>
      </c>
      <c r="C163" s="18">
        <v>32400</v>
      </c>
      <c r="D163" s="18">
        <v>-36700</v>
      </c>
      <c r="E163" s="18">
        <v>108852</v>
      </c>
      <c r="F163" s="18">
        <v>96795</v>
      </c>
      <c r="G163" s="18">
        <v>-37175</v>
      </c>
      <c r="H163" s="18">
        <v>145041</v>
      </c>
      <c r="I163" s="18">
        <v>260972</v>
      </c>
      <c r="J163" s="18">
        <v>-383226</v>
      </c>
      <c r="K163" s="18">
        <v>211626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26600</v>
      </c>
      <c r="C165" s="18">
        <v>25900</v>
      </c>
      <c r="D165" s="18">
        <v>-50400</v>
      </c>
      <c r="E165" s="18">
        <v>46923</v>
      </c>
      <c r="F165" s="18">
        <v>28599</v>
      </c>
      <c r="G165" s="18">
        <v>17548</v>
      </c>
      <c r="H165" s="18">
        <v>44941</v>
      </c>
      <c r="I165" s="18">
        <v>8010</v>
      </c>
      <c r="J165" s="18">
        <v>32152</v>
      </c>
      <c r="K165" s="18">
        <v>8263</v>
      </c>
      <c r="L165" s="18"/>
    </row>
    <row r="166" spans="1:12" ht="19.899999999999999" customHeight="1" x14ac:dyDescent="0.25">
      <c r="A166" s="10" t="s">
        <v>134</v>
      </c>
      <c r="B166" s="14">
        <v>-1600</v>
      </c>
      <c r="C166" s="14">
        <v>6400</v>
      </c>
      <c r="D166" s="14">
        <v>1900</v>
      </c>
      <c r="E166" s="14">
        <v>534</v>
      </c>
      <c r="F166" s="14">
        <v>1067</v>
      </c>
      <c r="G166" s="14">
        <v>6755</v>
      </c>
      <c r="H166" s="14">
        <v>4187</v>
      </c>
      <c r="I166" s="14">
        <v>12483</v>
      </c>
      <c r="J166" s="14">
        <v>1197</v>
      </c>
      <c r="K166" s="14">
        <v>8476</v>
      </c>
      <c r="L166" s="14"/>
    </row>
    <row r="167" spans="1:12" ht="19.899999999999999" customHeight="1" x14ac:dyDescent="0.25">
      <c r="A167" s="12" t="s">
        <v>135</v>
      </c>
      <c r="B167" s="13">
        <v>28200</v>
      </c>
      <c r="C167" s="13">
        <v>19500</v>
      </c>
      <c r="D167" s="13">
        <v>-53400</v>
      </c>
      <c r="E167" s="13">
        <v>42088</v>
      </c>
      <c r="F167" s="13">
        <v>28857</v>
      </c>
      <c r="G167" s="13">
        <v>11127</v>
      </c>
      <c r="H167" s="13">
        <v>53600</v>
      </c>
      <c r="I167" s="13">
        <v>-9017</v>
      </c>
      <c r="J167" s="13">
        <v>25893</v>
      </c>
      <c r="K167" s="13">
        <v>-2045</v>
      </c>
      <c r="L167" s="13"/>
    </row>
    <row r="168" spans="1:12" ht="19.899999999999999" customHeight="1" x14ac:dyDescent="0.25">
      <c r="A168" s="10" t="s">
        <v>136</v>
      </c>
      <c r="B168" s="14">
        <v>0</v>
      </c>
      <c r="C168" s="14">
        <v>0</v>
      </c>
      <c r="D168" s="14">
        <v>1100</v>
      </c>
      <c r="E168" s="14">
        <v>4301</v>
      </c>
      <c r="F168" s="14">
        <v>-1325</v>
      </c>
      <c r="G168" s="14">
        <v>-334</v>
      </c>
      <c r="H168" s="14">
        <v>-12846</v>
      </c>
      <c r="I168" s="14">
        <v>4544</v>
      </c>
      <c r="J168" s="14">
        <v>5062</v>
      </c>
      <c r="K168" s="14">
        <v>1832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78500</v>
      </c>
      <c r="C170" s="11">
        <v>6500</v>
      </c>
      <c r="D170" s="11">
        <v>13700</v>
      </c>
      <c r="E170" s="11">
        <v>61929</v>
      </c>
      <c r="F170" s="11">
        <v>68196</v>
      </c>
      <c r="G170" s="11">
        <v>-54723</v>
      </c>
      <c r="H170" s="11">
        <v>100100</v>
      </c>
      <c r="I170" s="11">
        <v>252962</v>
      </c>
      <c r="J170" s="11">
        <v>-415378</v>
      </c>
      <c r="K170" s="11">
        <v>203363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123995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0</v>
      </c>
      <c r="C174" s="14">
        <v>0</v>
      </c>
      <c r="D174" s="14">
        <v>0</v>
      </c>
      <c r="E174" s="14">
        <v>0</v>
      </c>
      <c r="F174" s="14">
        <v>389</v>
      </c>
      <c r="G174" s="14">
        <v>-8915</v>
      </c>
      <c r="H174" s="14">
        <v>40906</v>
      </c>
      <c r="I174" s="14">
        <v>68282</v>
      </c>
      <c r="J174" s="14">
        <v>-127463</v>
      </c>
      <c r="K174" s="14">
        <v>-4452</v>
      </c>
      <c r="L174" s="14"/>
    </row>
    <row r="175" spans="1:12" ht="19.899999999999999" customHeight="1" x14ac:dyDescent="0.25">
      <c r="A175" s="12" t="s">
        <v>141</v>
      </c>
      <c r="B175" s="18">
        <v>78500</v>
      </c>
      <c r="C175" s="18">
        <v>6500</v>
      </c>
      <c r="D175" s="18">
        <v>13700</v>
      </c>
      <c r="E175" s="18">
        <v>61929</v>
      </c>
      <c r="F175" s="18">
        <v>67807</v>
      </c>
      <c r="G175" s="18">
        <v>-45808</v>
      </c>
      <c r="H175" s="18">
        <v>59194</v>
      </c>
      <c r="I175" s="18">
        <v>308675</v>
      </c>
      <c r="J175" s="18">
        <v>-287915</v>
      </c>
      <c r="K175" s="18">
        <v>207815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72700</v>
      </c>
      <c r="C177" s="13">
        <v>7000</v>
      </c>
      <c r="D177" s="13">
        <v>800</v>
      </c>
      <c r="E177" s="13">
        <v>53776</v>
      </c>
      <c r="F177" s="13">
        <v>38669</v>
      </c>
      <c r="G177" s="13">
        <v>-45808</v>
      </c>
      <c r="H177" s="13">
        <v>259177</v>
      </c>
      <c r="I177" s="13">
        <v>329812</v>
      </c>
      <c r="J177" s="13">
        <v>107718</v>
      </c>
      <c r="K177" s="13">
        <v>48892</v>
      </c>
      <c r="L177" s="13"/>
    </row>
    <row r="178" spans="1:12" ht="19.899999999999999" customHeight="1" x14ac:dyDescent="0.25">
      <c r="A178" s="10" t="s">
        <v>143</v>
      </c>
      <c r="B178" s="22">
        <v>10.9</v>
      </c>
      <c r="C178" s="22">
        <v>1.7</v>
      </c>
      <c r="D178" s="15">
        <v>0.2</v>
      </c>
      <c r="E178" s="15">
        <v>13</v>
      </c>
      <c r="F178" s="15">
        <v>10</v>
      </c>
      <c r="G178" s="15">
        <v>-12</v>
      </c>
      <c r="H178" s="15">
        <v>68</v>
      </c>
      <c r="I178" s="15">
        <v>86</v>
      </c>
      <c r="J178" s="15">
        <v>28</v>
      </c>
      <c r="K178" s="15">
        <v>13</v>
      </c>
      <c r="L178" s="15"/>
    </row>
    <row r="179" spans="1:12" ht="19.899999999999999" customHeight="1" x14ac:dyDescent="0.25">
      <c r="A179" s="12" t="s">
        <v>144</v>
      </c>
      <c r="B179" s="16">
        <v>20</v>
      </c>
      <c r="C179" s="16">
        <v>5</v>
      </c>
      <c r="D179" s="16">
        <v>5</v>
      </c>
      <c r="E179" s="16">
        <v>62</v>
      </c>
      <c r="F179" s="16">
        <v>10</v>
      </c>
      <c r="G179" s="16">
        <v>2</v>
      </c>
      <c r="H179" s="16">
        <v>28</v>
      </c>
      <c r="I179" s="16">
        <v>10</v>
      </c>
      <c r="J179" s="16">
        <v>7.5</v>
      </c>
      <c r="K179" s="16">
        <v>5</v>
      </c>
      <c r="L179" s="16"/>
    </row>
    <row r="180" spans="1:12" ht="19.899999999999999" customHeight="1" x14ac:dyDescent="0.25">
      <c r="A180" s="10" t="s">
        <v>145</v>
      </c>
      <c r="B180" s="15">
        <v>16</v>
      </c>
      <c r="C180" s="15">
        <v>4</v>
      </c>
      <c r="D180" s="15">
        <v>4</v>
      </c>
      <c r="E180" s="15">
        <v>52.7</v>
      </c>
      <c r="F180" s="15">
        <v>8.5</v>
      </c>
      <c r="G180" s="15">
        <v>1.7</v>
      </c>
      <c r="H180" s="15">
        <v>23.8</v>
      </c>
      <c r="I180" s="15">
        <v>8.5</v>
      </c>
      <c r="J180" s="15">
        <v>7.5</v>
      </c>
      <c r="K180" s="15">
        <v>5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294300</v>
      </c>
      <c r="C184" s="14">
        <v>220000</v>
      </c>
      <c r="D184" s="14">
        <v>155300</v>
      </c>
      <c r="E184" s="14">
        <v>299746</v>
      </c>
      <c r="F184" s="14">
        <v>325293</v>
      </c>
      <c r="G184" s="14">
        <v>159692</v>
      </c>
      <c r="H184" s="14">
        <v>274284</v>
      </c>
      <c r="I184" s="14">
        <v>381431</v>
      </c>
      <c r="J184" s="14">
        <v>-249564</v>
      </c>
      <c r="K184" s="14">
        <v>389553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0</v>
      </c>
      <c r="D187" s="14">
        <v>0</v>
      </c>
      <c r="E187" s="14">
        <v>1794</v>
      </c>
      <c r="F187" s="14">
        <v>2768</v>
      </c>
      <c r="G187" s="14">
        <v>2531</v>
      </c>
      <c r="H187" s="14">
        <v>2021</v>
      </c>
      <c r="I187" s="14">
        <v>1939</v>
      </c>
      <c r="J187" s="14">
        <v>1456</v>
      </c>
      <c r="K187" s="14">
        <v>1243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  <c r="L189" s="14"/>
    </row>
    <row r="190" spans="1:12" ht="19.899999999999999" customHeight="1" x14ac:dyDescent="0.25">
      <c r="A190" s="12" t="s">
        <v>150</v>
      </c>
      <c r="B190" s="23">
        <v>11.8</v>
      </c>
      <c r="C190" s="16">
        <v>1.5</v>
      </c>
      <c r="D190" s="16">
        <v>3.2</v>
      </c>
      <c r="E190" s="16">
        <v>15</v>
      </c>
      <c r="F190" s="16">
        <v>17</v>
      </c>
      <c r="G190" s="16">
        <v>-12</v>
      </c>
      <c r="H190" s="16">
        <v>16</v>
      </c>
      <c r="I190" s="16">
        <v>80</v>
      </c>
      <c r="J190" s="16">
        <v>-75</v>
      </c>
      <c r="K190" s="16">
        <v>55</v>
      </c>
      <c r="L190" s="16"/>
    </row>
    <row r="191" spans="1:12" ht="19.899999999999999" customHeight="1" x14ac:dyDescent="0.25">
      <c r="A191" s="10" t="s">
        <v>151</v>
      </c>
      <c r="B191" s="22">
        <v>10.9</v>
      </c>
      <c r="C191" s="22">
        <v>1.7</v>
      </c>
      <c r="D191" s="15">
        <v>0.2</v>
      </c>
      <c r="E191" s="15">
        <v>13</v>
      </c>
      <c r="F191" s="15">
        <v>10</v>
      </c>
      <c r="G191" s="15">
        <v>-12</v>
      </c>
      <c r="H191" s="15">
        <v>68</v>
      </c>
      <c r="I191" s="15">
        <v>86</v>
      </c>
      <c r="J191" s="15">
        <v>28</v>
      </c>
      <c r="K191" s="15">
        <v>13</v>
      </c>
      <c r="L191" s="15"/>
    </row>
    <row r="192" spans="1:12" ht="19.899999999999999" customHeight="1" x14ac:dyDescent="0.25">
      <c r="A192" s="12" t="s">
        <v>152</v>
      </c>
      <c r="B192" s="23">
        <v>10.7</v>
      </c>
      <c r="C192" s="23">
        <v>1.7</v>
      </c>
      <c r="D192" s="16">
        <v>0.2</v>
      </c>
      <c r="E192" s="16">
        <v>13</v>
      </c>
      <c r="F192" s="16">
        <v>10</v>
      </c>
      <c r="G192" s="16">
        <v>0</v>
      </c>
      <c r="H192" s="16">
        <v>68</v>
      </c>
      <c r="I192" s="16">
        <v>86</v>
      </c>
      <c r="J192" s="16">
        <v>28</v>
      </c>
      <c r="K192" s="16">
        <v>13</v>
      </c>
      <c r="L192" s="16"/>
    </row>
    <row r="193" spans="1:12" ht="19.899999999999999" customHeight="1" x14ac:dyDescent="0.25">
      <c r="A193" s="10" t="s">
        <v>153</v>
      </c>
      <c r="B193" s="22">
        <v>11.5</v>
      </c>
      <c r="C193" s="15">
        <v>1.5</v>
      </c>
      <c r="D193" s="15">
        <v>3.2</v>
      </c>
      <c r="E193" s="15">
        <v>15</v>
      </c>
      <c r="F193" s="15">
        <v>17</v>
      </c>
      <c r="G193" s="15">
        <v>-12</v>
      </c>
      <c r="H193" s="15">
        <v>16</v>
      </c>
      <c r="I193" s="15">
        <v>80</v>
      </c>
      <c r="J193" s="15">
        <v>-75</v>
      </c>
      <c r="K193" s="15">
        <v>55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16</v>
      </c>
      <c r="I194" s="16">
        <v>57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28200</v>
      </c>
      <c r="C198" s="13">
        <v>19500</v>
      </c>
      <c r="D198" s="13">
        <v>-53400</v>
      </c>
      <c r="E198" s="13">
        <v>42088</v>
      </c>
      <c r="F198" s="13">
        <v>28857</v>
      </c>
      <c r="G198" s="13">
        <v>11127</v>
      </c>
      <c r="H198" s="13">
        <v>53600</v>
      </c>
      <c r="I198" s="13">
        <v>-9017</v>
      </c>
      <c r="J198" s="13">
        <v>25893</v>
      </c>
      <c r="K198" s="13">
        <v>-2045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1100</v>
      </c>
      <c r="E199" s="14">
        <v>-833</v>
      </c>
      <c r="F199" s="14">
        <v>3087</v>
      </c>
      <c r="G199" s="14">
        <v>0</v>
      </c>
      <c r="H199" s="14">
        <v>0</v>
      </c>
      <c r="I199" s="14">
        <v>0</v>
      </c>
      <c r="J199" s="14">
        <v>0</v>
      </c>
      <c r="K199" s="14">
        <v>0</v>
      </c>
      <c r="L199" s="14"/>
    </row>
    <row r="200" spans="1:12" ht="19.899999999999999" customHeight="1" x14ac:dyDescent="0.25">
      <c r="A200" s="12" t="s">
        <v>160</v>
      </c>
      <c r="B200" s="16">
        <v>22</v>
      </c>
      <c r="C200" s="16">
        <v>20</v>
      </c>
      <c r="D200" s="16">
        <v>19</v>
      </c>
      <c r="E200" s="16">
        <v>43</v>
      </c>
      <c r="F200" s="16">
        <v>30</v>
      </c>
      <c r="G200" s="16">
        <v>-47</v>
      </c>
      <c r="H200" s="16">
        <v>31</v>
      </c>
      <c r="I200" s="16">
        <v>1</v>
      </c>
      <c r="J200" s="16">
        <v>-7</v>
      </c>
      <c r="K200" s="16">
        <v>3</v>
      </c>
      <c r="L200" s="16"/>
    </row>
    <row r="201" spans="1:12" ht="19.899999999999999" customHeight="1" x14ac:dyDescent="0.25">
      <c r="A201" s="10" t="s">
        <v>161</v>
      </c>
      <c r="B201" s="14">
        <v>19400</v>
      </c>
      <c r="C201" s="14">
        <v>0</v>
      </c>
      <c r="D201" s="14">
        <v>133800</v>
      </c>
      <c r="E201" s="14">
        <v>572500</v>
      </c>
      <c r="F201" s="14">
        <v>593000</v>
      </c>
      <c r="G201" s="14">
        <v>589200</v>
      </c>
      <c r="H201" s="14">
        <v>560000</v>
      </c>
      <c r="I201" s="14">
        <v>3221133</v>
      </c>
      <c r="J201" s="14">
        <v>2927542</v>
      </c>
      <c r="K201" s="14">
        <v>3016202</v>
      </c>
      <c r="L201" s="14"/>
    </row>
    <row r="202" spans="1:12" ht="19.899999999999999" customHeight="1" x14ac:dyDescent="0.25">
      <c r="A202" s="12" t="s">
        <v>162</v>
      </c>
      <c r="B202" s="13">
        <v>0</v>
      </c>
      <c r="C202" s="13">
        <v>0</v>
      </c>
      <c r="D202" s="13">
        <v>0</v>
      </c>
      <c r="E202" s="13">
        <v>5134</v>
      </c>
      <c r="F202" s="13">
        <v>-4412</v>
      </c>
      <c r="G202" s="13">
        <v>-334</v>
      </c>
      <c r="H202" s="13">
        <v>-12846</v>
      </c>
      <c r="I202" s="13">
        <v>0</v>
      </c>
      <c r="J202" s="13">
        <v>-32</v>
      </c>
      <c r="K202" s="16">
        <v>70</v>
      </c>
      <c r="L202" s="16"/>
    </row>
    <row r="203" spans="1:12" ht="19.899999999999999" customHeight="1" x14ac:dyDescent="0.25">
      <c r="A203" s="10" t="s">
        <v>163</v>
      </c>
      <c r="B203" s="14">
        <v>0</v>
      </c>
      <c r="C203" s="14">
        <v>0</v>
      </c>
      <c r="D203" s="14">
        <v>0</v>
      </c>
      <c r="E203" s="14">
        <v>0</v>
      </c>
      <c r="F203" s="14">
        <v>0</v>
      </c>
      <c r="G203" s="14">
        <v>0</v>
      </c>
      <c r="H203" s="14">
        <v>0</v>
      </c>
      <c r="I203" s="14">
        <v>0</v>
      </c>
      <c r="J203" s="14">
        <v>0</v>
      </c>
      <c r="K203" s="14">
        <v>0</v>
      </c>
      <c r="L203" s="14"/>
    </row>
    <row r="204" spans="1:12" ht="19.899999999999999" customHeight="1" x14ac:dyDescent="0.25">
      <c r="A204" s="12" t="s">
        <v>164</v>
      </c>
      <c r="B204" s="13">
        <v>0</v>
      </c>
      <c r="C204" s="13">
        <v>0</v>
      </c>
      <c r="D204" s="13">
        <v>0</v>
      </c>
      <c r="E204" s="13">
        <v>0</v>
      </c>
      <c r="F204" s="13">
        <v>0</v>
      </c>
      <c r="G204" s="13">
        <v>0</v>
      </c>
      <c r="H204" s="13">
        <v>0</v>
      </c>
      <c r="I204" s="13">
        <v>0</v>
      </c>
      <c r="J204" s="13">
        <v>0</v>
      </c>
      <c r="K204" s="13">
        <v>0</v>
      </c>
      <c r="L204" s="13"/>
    </row>
    <row r="205" spans="1:12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167</v>
      </c>
      <c r="B207" s="15">
        <v>9400</v>
      </c>
      <c r="C207" s="15">
        <v>0</v>
      </c>
      <c r="D207" s="15">
        <v>0</v>
      </c>
      <c r="E207" s="15">
        <v>0</v>
      </c>
      <c r="F207" s="15">
        <v>0</v>
      </c>
      <c r="G207" s="15">
        <v>3534</v>
      </c>
      <c r="H207" s="15">
        <v>10946</v>
      </c>
      <c r="I207" s="15">
        <v>4290</v>
      </c>
      <c r="J207" s="14">
        <v>6420</v>
      </c>
      <c r="K207" s="14">
        <v>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0</v>
      </c>
      <c r="C212" s="13">
        <v>0</v>
      </c>
      <c r="D212" s="13">
        <v>0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0</v>
      </c>
      <c r="K212" s="16">
        <v>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-3614</v>
      </c>
      <c r="G218" s="16">
        <v>-46914</v>
      </c>
      <c r="H218" s="16">
        <v>-101261</v>
      </c>
      <c r="I218" s="16">
        <v>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-1215</v>
      </c>
      <c r="G219" s="15">
        <v>0</v>
      </c>
      <c r="H219" s="15">
        <v>-26554</v>
      </c>
      <c r="I219" s="15">
        <v>-1100</v>
      </c>
      <c r="J219" s="15">
        <v>-1090</v>
      </c>
      <c r="K219" s="15">
        <v>-18738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0</v>
      </c>
      <c r="D220" s="13">
        <v>0</v>
      </c>
      <c r="E220" s="16">
        <v>0</v>
      </c>
      <c r="F220" s="16">
        <v>5882</v>
      </c>
      <c r="G220" s="16">
        <v>2546</v>
      </c>
      <c r="H220" s="16">
        <v>0</v>
      </c>
      <c r="I220" s="16">
        <v>284</v>
      </c>
      <c r="J220" s="16">
        <v>0</v>
      </c>
      <c r="K220" s="13">
        <v>1500</v>
      </c>
      <c r="L220" s="13"/>
    </row>
    <row r="221" spans="1:12" ht="19.899999999999999" customHeight="1" x14ac:dyDescent="0.25">
      <c r="A221" s="10" t="s">
        <v>179</v>
      </c>
      <c r="B221" s="15">
        <v>2100</v>
      </c>
      <c r="C221" s="15">
        <v>0</v>
      </c>
      <c r="D221" s="15">
        <v>0</v>
      </c>
      <c r="E221" s="15">
        <v>0</v>
      </c>
      <c r="F221" s="15">
        <v>19875</v>
      </c>
      <c r="G221" s="15">
        <v>0</v>
      </c>
      <c r="H221" s="14">
        <v>0</v>
      </c>
      <c r="I221" s="14">
        <v>0</v>
      </c>
      <c r="J221" s="14">
        <v>8391</v>
      </c>
      <c r="K221" s="14">
        <v>9452</v>
      </c>
      <c r="L221" s="14"/>
    </row>
    <row r="222" spans="1:12" ht="19.899999999999999" customHeight="1" x14ac:dyDescent="0.25">
      <c r="A222" s="12" t="s">
        <v>180</v>
      </c>
      <c r="B222" s="16">
        <v>0</v>
      </c>
      <c r="C222" s="16">
        <v>0</v>
      </c>
      <c r="D222" s="13">
        <v>0</v>
      </c>
      <c r="E222" s="13">
        <v>0</v>
      </c>
      <c r="F222" s="13">
        <v>-3075</v>
      </c>
      <c r="G222" s="13">
        <v>-12377</v>
      </c>
      <c r="H222" s="13">
        <v>-110186</v>
      </c>
      <c r="I222" s="13">
        <v>0</v>
      </c>
      <c r="J222" s="16">
        <v>-546566</v>
      </c>
      <c r="K222" s="13">
        <v>0</v>
      </c>
      <c r="L222" s="13"/>
    </row>
    <row r="223" spans="1:12" ht="19.899999999999999" customHeight="1" x14ac:dyDescent="0.25">
      <c r="A223" s="10" t="s">
        <v>181</v>
      </c>
      <c r="B223" s="14">
        <v>5800</v>
      </c>
      <c r="C223" s="14">
        <v>0</v>
      </c>
      <c r="D223" s="14">
        <v>12900</v>
      </c>
      <c r="E223" s="14">
        <v>10514</v>
      </c>
      <c r="F223" s="14">
        <v>13166</v>
      </c>
      <c r="G223" s="14">
        <v>992</v>
      </c>
      <c r="H223" s="14">
        <v>19267</v>
      </c>
      <c r="I223" s="14">
        <v>-9556</v>
      </c>
      <c r="J223" s="14">
        <v>3255</v>
      </c>
      <c r="K223" s="14">
        <v>13722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0</v>
      </c>
      <c r="C225" s="14">
        <v>0</v>
      </c>
      <c r="D225" s="14">
        <v>0</v>
      </c>
      <c r="E225" s="14">
        <v>-190</v>
      </c>
      <c r="F225" s="14">
        <v>0</v>
      </c>
      <c r="G225" s="14">
        <v>5</v>
      </c>
      <c r="H225" s="14">
        <v>0</v>
      </c>
      <c r="I225" s="14">
        <v>0</v>
      </c>
      <c r="J225" s="14">
        <v>0</v>
      </c>
      <c r="K225" s="14">
        <v>-5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3">
        <v>0</v>
      </c>
      <c r="I226" s="13">
        <v>-10532</v>
      </c>
      <c r="J226" s="13">
        <v>0</v>
      </c>
      <c r="K226" s="13">
        <v>156749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0</v>
      </c>
      <c r="C228" s="13">
        <v>0</v>
      </c>
      <c r="D228" s="13">
        <v>0</v>
      </c>
      <c r="E228" s="13">
        <v>0</v>
      </c>
      <c r="F228" s="13">
        <v>0</v>
      </c>
      <c r="G228" s="13">
        <v>0</v>
      </c>
      <c r="H228" s="13">
        <v>0</v>
      </c>
      <c r="I228" s="13">
        <v>0</v>
      </c>
      <c r="J228" s="13">
        <v>0</v>
      </c>
      <c r="K228" s="13">
        <v>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/>
    </row>
    <row r="230" spans="1:12" ht="19.899999999999999" customHeight="1" x14ac:dyDescent="0.25">
      <c r="A230" s="12" t="s">
        <v>188</v>
      </c>
      <c r="B230" s="13">
        <v>137400</v>
      </c>
      <c r="C230" s="13">
        <v>21100</v>
      </c>
      <c r="D230" s="13">
        <v>21100</v>
      </c>
      <c r="E230" s="13">
        <v>261727</v>
      </c>
      <c r="F230" s="13">
        <v>42473</v>
      </c>
      <c r="G230" s="13">
        <v>7585</v>
      </c>
      <c r="H230" s="13">
        <v>106170</v>
      </c>
      <c r="I230" s="13">
        <v>38500</v>
      </c>
      <c r="J230" s="13">
        <v>28866</v>
      </c>
      <c r="K230" s="13">
        <v>19244</v>
      </c>
      <c r="L230" s="13"/>
    </row>
    <row r="231" spans="1:12" ht="19.899999999999999" customHeight="1" x14ac:dyDescent="0.25">
      <c r="A231" s="10" t="s">
        <v>189</v>
      </c>
      <c r="B231" s="14">
        <v>0</v>
      </c>
      <c r="C231" s="14">
        <v>42200</v>
      </c>
      <c r="D231" s="14">
        <v>50600</v>
      </c>
      <c r="E231" s="14">
        <v>252915</v>
      </c>
      <c r="F231" s="14">
        <v>7585</v>
      </c>
      <c r="G231" s="15">
        <v>53085</v>
      </c>
      <c r="H231" s="14">
        <v>91004</v>
      </c>
      <c r="I231" s="14">
        <v>28872</v>
      </c>
      <c r="J231" s="14">
        <v>19244</v>
      </c>
      <c r="K231" s="14">
        <v>18954</v>
      </c>
      <c r="L231" s="14"/>
    </row>
    <row r="232" spans="1:12" ht="19.899999999999999" customHeight="1" x14ac:dyDescent="0.25">
      <c r="A232" s="12" t="s">
        <v>190</v>
      </c>
      <c r="B232" s="13">
        <v>0</v>
      </c>
      <c r="C232" s="13">
        <v>0</v>
      </c>
      <c r="D232" s="13">
        <v>0</v>
      </c>
      <c r="E232" s="13">
        <v>0</v>
      </c>
      <c r="F232" s="13">
        <v>0</v>
      </c>
      <c r="G232" s="16">
        <v>0</v>
      </c>
      <c r="H232" s="13">
        <v>15736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191</v>
      </c>
      <c r="B233" s="14">
        <v>0</v>
      </c>
      <c r="C233" s="14">
        <v>0</v>
      </c>
      <c r="D233" s="14">
        <v>0</v>
      </c>
      <c r="E233" s="14">
        <v>7230</v>
      </c>
      <c r="F233" s="14">
        <v>6539</v>
      </c>
      <c r="G233" s="14">
        <v>5787</v>
      </c>
      <c r="H233" s="14">
        <v>6702</v>
      </c>
      <c r="I233" s="14">
        <v>9889</v>
      </c>
      <c r="J233" s="14">
        <v>8950</v>
      </c>
      <c r="K233" s="14">
        <v>9581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825</v>
      </c>
      <c r="F234" s="16">
        <v>966</v>
      </c>
      <c r="G234" s="16">
        <v>0</v>
      </c>
      <c r="H234" s="16">
        <v>0</v>
      </c>
      <c r="I234" s="16">
        <v>130</v>
      </c>
      <c r="J234" s="16">
        <v>1115</v>
      </c>
      <c r="K234" s="16">
        <v>278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0</v>
      </c>
      <c r="D236" s="13">
        <v>0</v>
      </c>
      <c r="E236" s="13">
        <v>0</v>
      </c>
      <c r="F236" s="13">
        <v>75</v>
      </c>
      <c r="G236" s="13">
        <v>0</v>
      </c>
      <c r="H236" s="13">
        <v>458</v>
      </c>
      <c r="I236" s="13">
        <v>0</v>
      </c>
      <c r="J236" s="13">
        <v>0</v>
      </c>
      <c r="K236" s="13">
        <v>0</v>
      </c>
      <c r="L236" s="13"/>
    </row>
    <row r="237" spans="1:12" ht="19.899999999999999" customHeight="1" x14ac:dyDescent="0.25">
      <c r="A237" s="10" t="s">
        <v>195</v>
      </c>
      <c r="B237" s="14">
        <v>476700</v>
      </c>
      <c r="C237" s="14">
        <v>417400</v>
      </c>
      <c r="D237" s="14">
        <v>351000</v>
      </c>
      <c r="E237" s="14">
        <v>405612</v>
      </c>
      <c r="F237" s="14">
        <v>366761</v>
      </c>
      <c r="G237" s="14">
        <v>315314</v>
      </c>
      <c r="H237" s="14">
        <v>287908</v>
      </c>
      <c r="I237" s="14">
        <v>826017</v>
      </c>
      <c r="J237" s="14">
        <v>762236</v>
      </c>
      <c r="K237" s="14">
        <v>633301</v>
      </c>
      <c r="L237" s="14"/>
    </row>
    <row r="238" spans="1:12" ht="19.899999999999999" customHeight="1" x14ac:dyDescent="0.25">
      <c r="A238" s="12" t="s">
        <v>196</v>
      </c>
      <c r="B238" s="13">
        <v>0</v>
      </c>
      <c r="C238" s="13">
        <v>0</v>
      </c>
      <c r="D238" s="13">
        <v>0</v>
      </c>
      <c r="E238" s="13">
        <v>29874</v>
      </c>
      <c r="F238" s="13">
        <v>1753</v>
      </c>
      <c r="G238" s="13">
        <v>3341</v>
      </c>
      <c r="H238" s="13">
        <v>4515</v>
      </c>
      <c r="I238" s="13">
        <v>4133</v>
      </c>
      <c r="J238" s="16">
        <v>3519</v>
      </c>
      <c r="K238" s="16">
        <v>4115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308</v>
      </c>
      <c r="H239" s="15">
        <v>2937</v>
      </c>
      <c r="I239" s="15">
        <v>373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0</v>
      </c>
      <c r="C242" s="16"/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0</v>
      </c>
      <c r="C243" s="15"/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/>
      <c r="C249" s="3"/>
      <c r="D249" s="3"/>
      <c r="E249" s="3"/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/>
      <c r="C250" s="3"/>
      <c r="D250" s="3"/>
      <c r="E250" s="3"/>
      <c r="F250" s="3" t="s">
        <v>337</v>
      </c>
      <c r="G250" s="3" t="s">
        <v>337</v>
      </c>
      <c r="H250" s="3" t="s">
        <v>337</v>
      </c>
      <c r="I250" s="3" t="s">
        <v>337</v>
      </c>
      <c r="J250" s="3" t="s">
        <v>337</v>
      </c>
      <c r="K250" s="3" t="s">
        <v>337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1267300</v>
      </c>
      <c r="C253" s="11">
        <v>1302400</v>
      </c>
      <c r="D253" s="11">
        <v>1339600</v>
      </c>
      <c r="E253" s="11">
        <v>1529425</v>
      </c>
      <c r="F253" s="11">
        <v>1248571</v>
      </c>
      <c r="G253" s="11">
        <v>1400363</v>
      </c>
      <c r="H253" s="11">
        <v>1496692</v>
      </c>
      <c r="I253" s="11">
        <v>1246738</v>
      </c>
      <c r="J253" s="11">
        <v>1550131</v>
      </c>
      <c r="K253" s="11">
        <v>1480973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4177700</v>
      </c>
      <c r="C255" s="11">
        <v>4177700</v>
      </c>
      <c r="D255" s="11">
        <v>4177700</v>
      </c>
      <c r="E255" s="11">
        <v>4180919</v>
      </c>
      <c r="F255" s="11">
        <v>4088474</v>
      </c>
      <c r="G255" s="11">
        <v>4089287</v>
      </c>
      <c r="H255" s="11">
        <v>4089117</v>
      </c>
      <c r="I255" s="11">
        <v>4132604</v>
      </c>
      <c r="J255" s="11">
        <v>4133318</v>
      </c>
      <c r="K255" s="11">
        <v>4104480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2796</v>
      </c>
      <c r="F257" s="15">
        <v>96460</v>
      </c>
      <c r="G257" s="15">
        <v>0</v>
      </c>
      <c r="H257" s="15">
        <v>0</v>
      </c>
      <c r="I257" s="14">
        <v>0</v>
      </c>
      <c r="J257" s="15">
        <v>0</v>
      </c>
      <c r="K257" s="15">
        <v>29877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-300</v>
      </c>
      <c r="C259" s="15">
        <v>0</v>
      </c>
      <c r="D259" s="15">
        <v>0</v>
      </c>
      <c r="E259" s="15">
        <v>0</v>
      </c>
      <c r="F259" s="15">
        <v>-4015</v>
      </c>
      <c r="G259" s="15">
        <v>-1060</v>
      </c>
      <c r="H259" s="15">
        <v>-180</v>
      </c>
      <c r="I259" s="15">
        <v>-555</v>
      </c>
      <c r="J259" s="15">
        <v>-714</v>
      </c>
      <c r="K259" s="15">
        <v>-2043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-300</v>
      </c>
      <c r="C261" s="15">
        <v>0</v>
      </c>
      <c r="D261" s="15">
        <v>0</v>
      </c>
      <c r="E261" s="15">
        <v>-6521</v>
      </c>
      <c r="F261" s="15">
        <v>0</v>
      </c>
      <c r="G261" s="15">
        <v>247</v>
      </c>
      <c r="H261" s="15">
        <v>350</v>
      </c>
      <c r="I261" s="15">
        <v>-44750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895700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1818</v>
      </c>
      <c r="J263" s="15">
        <v>0</v>
      </c>
      <c r="K263" s="15">
        <v>1004</v>
      </c>
      <c r="L263" s="15"/>
    </row>
    <row r="264" spans="1:12" ht="19.899999999999999" customHeight="1" x14ac:dyDescent="0.25">
      <c r="A264" s="12" t="s">
        <v>215</v>
      </c>
      <c r="B264" s="18">
        <v>5072800</v>
      </c>
      <c r="C264" s="18">
        <v>4177700</v>
      </c>
      <c r="D264" s="18">
        <v>4177700</v>
      </c>
      <c r="E264" s="18">
        <v>4177194</v>
      </c>
      <c r="F264" s="18">
        <v>4180919</v>
      </c>
      <c r="G264" s="18">
        <v>4088474</v>
      </c>
      <c r="H264" s="18">
        <v>4089287</v>
      </c>
      <c r="I264" s="18">
        <v>4089117</v>
      </c>
      <c r="J264" s="18">
        <v>4132604</v>
      </c>
      <c r="K264" s="18">
        <v>4133318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0</v>
      </c>
      <c r="C267" s="11">
        <v>0</v>
      </c>
      <c r="D267" s="11">
        <v>140200</v>
      </c>
      <c r="E267" s="11">
        <v>135830</v>
      </c>
      <c r="F267" s="11">
        <v>172856</v>
      </c>
      <c r="G267" s="11">
        <v>224942</v>
      </c>
      <c r="H267" s="11">
        <v>205075</v>
      </c>
      <c r="I267" s="11">
        <v>203349</v>
      </c>
      <c r="J267" s="11">
        <v>198869</v>
      </c>
      <c r="K267" s="11">
        <v>347410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-24052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0</v>
      </c>
      <c r="C272" s="13">
        <v>0</v>
      </c>
      <c r="D272" s="13">
        <v>0</v>
      </c>
      <c r="E272" s="13">
        <v>0</v>
      </c>
      <c r="F272" s="13">
        <v>-5882</v>
      </c>
      <c r="G272" s="13">
        <v>0</v>
      </c>
      <c r="H272" s="13">
        <v>9134</v>
      </c>
      <c r="I272" s="13">
        <v>-3999</v>
      </c>
      <c r="J272" s="13">
        <v>747</v>
      </c>
      <c r="K272" s="13">
        <v>-156534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0</v>
      </c>
      <c r="D274" s="16">
        <v>-140200</v>
      </c>
      <c r="E274" s="13">
        <v>0</v>
      </c>
      <c r="F274" s="16">
        <v>-30563</v>
      </c>
      <c r="G274" s="13">
        <v>0</v>
      </c>
      <c r="H274" s="13">
        <v>0</v>
      </c>
      <c r="I274" s="13">
        <v>-11469</v>
      </c>
      <c r="J274" s="13">
        <v>0</v>
      </c>
      <c r="K274" s="13">
        <v>0</v>
      </c>
      <c r="L274" s="13"/>
    </row>
    <row r="275" spans="1:12" ht="19.899999999999999" customHeight="1" x14ac:dyDescent="0.25">
      <c r="A275" s="10" t="s">
        <v>225</v>
      </c>
      <c r="B275" s="14">
        <v>0</v>
      </c>
      <c r="C275" s="14">
        <v>0</v>
      </c>
      <c r="D275" s="14">
        <v>0</v>
      </c>
      <c r="E275" s="14">
        <v>0</v>
      </c>
      <c r="F275" s="14">
        <v>176</v>
      </c>
      <c r="G275" s="14">
        <v>520</v>
      </c>
      <c r="H275" s="14">
        <v>1166</v>
      </c>
      <c r="I275" s="14">
        <v>4133</v>
      </c>
      <c r="J275" s="15">
        <v>3519</v>
      </c>
      <c r="K275" s="15">
        <v>4115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453600</v>
      </c>
      <c r="C277" s="14">
        <v>0</v>
      </c>
      <c r="D277" s="14">
        <v>0</v>
      </c>
      <c r="E277" s="14">
        <v>4342</v>
      </c>
      <c r="F277" s="15">
        <v>-757</v>
      </c>
      <c r="G277" s="14">
        <v>-52606</v>
      </c>
      <c r="H277" s="14">
        <v>33619</v>
      </c>
      <c r="I277" s="14">
        <v>13061</v>
      </c>
      <c r="J277" s="14">
        <v>214</v>
      </c>
      <c r="K277" s="14">
        <v>3878</v>
      </c>
      <c r="L277" s="14"/>
    </row>
    <row r="278" spans="1:12" ht="19.899999999999999" customHeight="1" x14ac:dyDescent="0.25">
      <c r="A278" s="12" t="s">
        <v>228</v>
      </c>
      <c r="B278" s="18">
        <v>453600</v>
      </c>
      <c r="C278" s="18">
        <v>0</v>
      </c>
      <c r="D278" s="18">
        <v>0</v>
      </c>
      <c r="E278" s="18">
        <v>140172</v>
      </c>
      <c r="F278" s="18">
        <v>135830</v>
      </c>
      <c r="G278" s="18">
        <v>172856</v>
      </c>
      <c r="H278" s="18">
        <v>224942</v>
      </c>
      <c r="I278" s="18">
        <v>205075</v>
      </c>
      <c r="J278" s="18">
        <v>203349</v>
      </c>
      <c r="K278" s="18">
        <v>198869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-2910400</v>
      </c>
      <c r="C281" s="11">
        <v>-2875300</v>
      </c>
      <c r="D281" s="11">
        <v>-2978300</v>
      </c>
      <c r="E281" s="11">
        <v>-2787324</v>
      </c>
      <c r="F281" s="11">
        <v>-3012759</v>
      </c>
      <c r="G281" s="11">
        <v>-2913866</v>
      </c>
      <c r="H281" s="11">
        <v>-2797500</v>
      </c>
      <c r="I281" s="11">
        <v>-3089215</v>
      </c>
      <c r="J281" s="11">
        <v>-2782056</v>
      </c>
      <c r="K281" s="11">
        <v>-2970917</v>
      </c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78500</v>
      </c>
      <c r="C283" s="14">
        <v>6500</v>
      </c>
      <c r="D283" s="14">
        <v>13700</v>
      </c>
      <c r="E283" s="14">
        <v>61929</v>
      </c>
      <c r="F283" s="14">
        <v>67807</v>
      </c>
      <c r="G283" s="14">
        <v>-45808</v>
      </c>
      <c r="H283" s="14">
        <v>59194</v>
      </c>
      <c r="I283" s="14">
        <v>308675</v>
      </c>
      <c r="J283" s="14">
        <v>-287915</v>
      </c>
      <c r="K283" s="14">
        <v>207815</v>
      </c>
      <c r="L283" s="14"/>
    </row>
    <row r="284" spans="1:12" ht="19.899999999999999" customHeight="1" x14ac:dyDescent="0.25">
      <c r="A284" s="12" t="s">
        <v>233</v>
      </c>
      <c r="B284" s="13">
        <v>0</v>
      </c>
      <c r="C284" s="13">
        <v>-42200</v>
      </c>
      <c r="D284" s="13">
        <v>-50600</v>
      </c>
      <c r="E284" s="13">
        <v>-252915</v>
      </c>
      <c r="F284" s="13">
        <v>-7585</v>
      </c>
      <c r="G284" s="13">
        <v>-53085</v>
      </c>
      <c r="H284" s="13">
        <v>-91004</v>
      </c>
      <c r="I284" s="13">
        <v>-28872</v>
      </c>
      <c r="J284" s="13">
        <v>-19244</v>
      </c>
      <c r="K284" s="13">
        <v>-18954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0</v>
      </c>
      <c r="D286" s="16">
        <v>140200</v>
      </c>
      <c r="E286" s="13">
        <v>0</v>
      </c>
      <c r="F286" s="16">
        <v>30563</v>
      </c>
      <c r="G286" s="13">
        <v>0</v>
      </c>
      <c r="H286" s="13">
        <v>0</v>
      </c>
      <c r="I286" s="13">
        <v>11469</v>
      </c>
      <c r="J286" s="13">
        <v>0</v>
      </c>
      <c r="K286" s="13">
        <v>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-5900</v>
      </c>
      <c r="C288" s="13">
        <v>600</v>
      </c>
      <c r="D288" s="13">
        <v>-300</v>
      </c>
      <c r="E288" s="13">
        <v>0</v>
      </c>
      <c r="F288" s="13">
        <v>134650</v>
      </c>
      <c r="G288" s="13">
        <v>0</v>
      </c>
      <c r="H288" s="13">
        <v>-58384</v>
      </c>
      <c r="I288" s="13">
        <v>443</v>
      </c>
      <c r="J288" s="13">
        <v>0</v>
      </c>
      <c r="K288" s="13">
        <v>0</v>
      </c>
      <c r="L288" s="13"/>
    </row>
    <row r="289" spans="1:13" ht="19.899999999999999" customHeight="1" x14ac:dyDescent="0.25">
      <c r="A289" s="10" t="s">
        <v>238</v>
      </c>
      <c r="B289" s="11">
        <v>-2837800</v>
      </c>
      <c r="C289" s="11">
        <v>-2910400</v>
      </c>
      <c r="D289" s="11">
        <v>-2875300</v>
      </c>
      <c r="E289" s="11">
        <v>-2978310</v>
      </c>
      <c r="F289" s="11">
        <v>-2787324</v>
      </c>
      <c r="G289" s="11">
        <v>-3012759</v>
      </c>
      <c r="H289" s="11">
        <v>-2887694</v>
      </c>
      <c r="I289" s="11">
        <v>-2797500</v>
      </c>
      <c r="J289" s="11">
        <v>-3089215</v>
      </c>
      <c r="K289" s="11">
        <v>-2782056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2688600</v>
      </c>
      <c r="C291" s="11">
        <v>1267300</v>
      </c>
      <c r="D291" s="11">
        <v>1302400</v>
      </c>
      <c r="E291" s="11">
        <v>1339056</v>
      </c>
      <c r="F291" s="11">
        <v>1529425</v>
      </c>
      <c r="G291" s="11">
        <v>1248571</v>
      </c>
      <c r="H291" s="11">
        <v>1426535</v>
      </c>
      <c r="I291" s="11">
        <v>1496692</v>
      </c>
      <c r="J291" s="11">
        <v>1246738</v>
      </c>
      <c r="K291" s="11">
        <v>1550131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/>
      <c r="C297" s="3"/>
      <c r="D297" s="3"/>
      <c r="E297" s="3"/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/>
      <c r="C298" s="3"/>
      <c r="D298" s="3"/>
      <c r="E298" s="3"/>
      <c r="F298" s="3" t="s">
        <v>337</v>
      </c>
      <c r="G298" s="3" t="s">
        <v>337</v>
      </c>
      <c r="H298" s="3" t="s">
        <v>337</v>
      </c>
      <c r="I298" s="3" t="s">
        <v>337</v>
      </c>
      <c r="J298" s="3" t="s">
        <v>337</v>
      </c>
      <c r="K298" s="3" t="s">
        <v>337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108500</v>
      </c>
      <c r="C301" s="14">
        <v>48600</v>
      </c>
      <c r="D301" s="14">
        <v>-45300</v>
      </c>
      <c r="E301" s="14">
        <v>119579</v>
      </c>
      <c r="F301" s="14">
        <v>40661</v>
      </c>
      <c r="G301" s="14">
        <v>-102629</v>
      </c>
      <c r="H301" s="14">
        <v>82642</v>
      </c>
      <c r="I301" s="14">
        <v>364666</v>
      </c>
      <c r="J301" s="14">
        <v>-431532</v>
      </c>
      <c r="K301" s="14">
        <v>-131502</v>
      </c>
      <c r="L301" s="14"/>
    </row>
    <row r="302" spans="1:13" ht="19.899999999999999" customHeight="1" x14ac:dyDescent="0.25">
      <c r="A302" s="12" t="s">
        <v>243</v>
      </c>
      <c r="B302" s="13">
        <v>99700</v>
      </c>
      <c r="C302" s="13">
        <v>159700</v>
      </c>
      <c r="D302" s="13">
        <v>184600</v>
      </c>
      <c r="E302" s="13">
        <v>196657</v>
      </c>
      <c r="F302" s="13">
        <v>202110</v>
      </c>
      <c r="G302" s="13">
        <v>229407</v>
      </c>
      <c r="H302" s="13">
        <v>401966</v>
      </c>
      <c r="I302" s="13">
        <v>195445</v>
      </c>
      <c r="J302" s="13">
        <v>750612</v>
      </c>
      <c r="K302" s="13">
        <v>210691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208200</v>
      </c>
      <c r="C304" s="18">
        <v>208300</v>
      </c>
      <c r="D304" s="18">
        <v>139300</v>
      </c>
      <c r="E304" s="18">
        <v>316236</v>
      </c>
      <c r="F304" s="18">
        <v>242771</v>
      </c>
      <c r="G304" s="18">
        <v>126778</v>
      </c>
      <c r="H304" s="18">
        <v>484608</v>
      </c>
      <c r="I304" s="18">
        <v>560111</v>
      </c>
      <c r="J304" s="18">
        <v>319080</v>
      </c>
      <c r="K304" s="18">
        <v>79189</v>
      </c>
      <c r="L304" s="18"/>
    </row>
    <row r="305" spans="1:12" ht="19.899999999999999" customHeight="1" x14ac:dyDescent="0.25">
      <c r="A305" s="10" t="s">
        <v>245</v>
      </c>
      <c r="B305" s="14">
        <v>0</v>
      </c>
      <c r="C305" s="14">
        <v>0</v>
      </c>
      <c r="D305" s="14">
        <v>0</v>
      </c>
      <c r="E305" s="14">
        <v>0</v>
      </c>
      <c r="F305" s="14">
        <v>0</v>
      </c>
      <c r="G305" s="14">
        <v>0</v>
      </c>
      <c r="H305" s="14">
        <v>32470</v>
      </c>
      <c r="I305" s="15">
        <v>34</v>
      </c>
      <c r="J305" s="15">
        <v>6013</v>
      </c>
      <c r="K305" s="14">
        <v>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73800</v>
      </c>
      <c r="C307" s="11">
        <v>14600</v>
      </c>
      <c r="D307" s="11">
        <v>-117800</v>
      </c>
      <c r="E307" s="11">
        <v>81979</v>
      </c>
      <c r="F307" s="11">
        <v>42426</v>
      </c>
      <c r="G307" s="11">
        <v>-39394</v>
      </c>
      <c r="H307" s="11">
        <v>-42240</v>
      </c>
      <c r="I307" s="11">
        <v>63472</v>
      </c>
      <c r="J307" s="11">
        <v>-3277</v>
      </c>
      <c r="K307" s="11">
        <v>-31453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-24800</v>
      </c>
      <c r="C309" s="14">
        <v>-28200</v>
      </c>
      <c r="D309" s="14">
        <v>-14800</v>
      </c>
      <c r="E309" s="14">
        <v>986</v>
      </c>
      <c r="F309" s="14">
        <v>-984</v>
      </c>
      <c r="G309" s="14">
        <v>-17170</v>
      </c>
      <c r="H309" s="14">
        <v>-19510</v>
      </c>
      <c r="I309" s="14">
        <v>-3328</v>
      </c>
      <c r="J309" s="14">
        <v>-10417</v>
      </c>
      <c r="K309" s="14">
        <v>-10070</v>
      </c>
      <c r="L309" s="14"/>
    </row>
    <row r="310" spans="1:12" ht="19.899999999999999" customHeight="1" x14ac:dyDescent="0.25">
      <c r="A310" s="12" t="s">
        <v>249</v>
      </c>
      <c r="B310" s="13">
        <v>10800</v>
      </c>
      <c r="C310" s="13">
        <v>-5200</v>
      </c>
      <c r="D310" s="13">
        <v>-57600</v>
      </c>
      <c r="E310" s="13">
        <v>33725</v>
      </c>
      <c r="F310" s="13">
        <v>1926</v>
      </c>
      <c r="G310" s="13">
        <v>-15233</v>
      </c>
      <c r="H310" s="13">
        <v>-19317</v>
      </c>
      <c r="I310" s="13">
        <v>33583</v>
      </c>
      <c r="J310" s="13">
        <v>-56087</v>
      </c>
      <c r="K310" s="13">
        <v>19650</v>
      </c>
      <c r="L310" s="13"/>
    </row>
    <row r="311" spans="1:12" ht="19.899999999999999" customHeight="1" x14ac:dyDescent="0.25">
      <c r="A311" s="10" t="s">
        <v>250</v>
      </c>
      <c r="B311" s="14">
        <v>87800</v>
      </c>
      <c r="C311" s="14">
        <v>48000</v>
      </c>
      <c r="D311" s="14">
        <v>-45400</v>
      </c>
      <c r="E311" s="14">
        <v>47268</v>
      </c>
      <c r="F311" s="14">
        <v>41484</v>
      </c>
      <c r="G311" s="14">
        <v>-6991</v>
      </c>
      <c r="H311" s="14">
        <v>-3413</v>
      </c>
      <c r="I311" s="14">
        <v>33217</v>
      </c>
      <c r="J311" s="14">
        <v>63227</v>
      </c>
      <c r="K311" s="14">
        <v>-41033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282000</v>
      </c>
      <c r="C314" s="18">
        <v>222900</v>
      </c>
      <c r="D314" s="18">
        <v>21500</v>
      </c>
      <c r="E314" s="18">
        <v>398215</v>
      </c>
      <c r="F314" s="18">
        <v>285197</v>
      </c>
      <c r="G314" s="18">
        <v>87384</v>
      </c>
      <c r="H314" s="18">
        <v>474838</v>
      </c>
      <c r="I314" s="18">
        <v>623617</v>
      </c>
      <c r="J314" s="18">
        <v>321816</v>
      </c>
      <c r="K314" s="18">
        <v>47736</v>
      </c>
      <c r="L314" s="18"/>
    </row>
    <row r="315" spans="1:12" ht="19.899999999999999" customHeight="1" x14ac:dyDescent="0.25">
      <c r="A315" s="10" t="s">
        <v>253</v>
      </c>
      <c r="B315" s="14">
        <v>-7500</v>
      </c>
      <c r="C315" s="14">
        <v>-18400</v>
      </c>
      <c r="D315" s="14">
        <v>-20100</v>
      </c>
      <c r="E315" s="14">
        <v>-17366</v>
      </c>
      <c r="F315" s="14">
        <v>-1939</v>
      </c>
      <c r="G315" s="14">
        <v>479</v>
      </c>
      <c r="H315" s="14">
        <v>-23240</v>
      </c>
      <c r="I315" s="14">
        <v>-14861</v>
      </c>
      <c r="J315" s="14">
        <v>-8409</v>
      </c>
      <c r="K315" s="14">
        <v>-18574</v>
      </c>
      <c r="L315" s="14"/>
    </row>
    <row r="316" spans="1:12" ht="19.899999999999999" customHeight="1" x14ac:dyDescent="0.25">
      <c r="A316" s="12" t="s">
        <v>254</v>
      </c>
      <c r="B316" s="13">
        <v>1200</v>
      </c>
      <c r="C316" s="13">
        <v>7500</v>
      </c>
      <c r="D316" s="13">
        <v>-10000</v>
      </c>
      <c r="E316" s="13">
        <v>-362</v>
      </c>
      <c r="F316" s="13">
        <v>3523</v>
      </c>
      <c r="G316" s="13">
        <v>6214</v>
      </c>
      <c r="H316" s="13">
        <v>-4185</v>
      </c>
      <c r="I316" s="13">
        <v>17308</v>
      </c>
      <c r="J316" s="13">
        <v>6212</v>
      </c>
      <c r="K316" s="13">
        <v>12698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288300</v>
      </c>
      <c r="C318" s="18">
        <v>233800</v>
      </c>
      <c r="D318" s="18">
        <v>51600</v>
      </c>
      <c r="E318" s="18">
        <v>415943</v>
      </c>
      <c r="F318" s="18">
        <v>283613</v>
      </c>
      <c r="G318" s="18">
        <v>80691</v>
      </c>
      <c r="H318" s="18">
        <v>502263</v>
      </c>
      <c r="I318" s="18">
        <v>621170</v>
      </c>
      <c r="J318" s="18">
        <v>324013</v>
      </c>
      <c r="K318" s="18">
        <v>53612</v>
      </c>
      <c r="L318" s="18"/>
    </row>
    <row r="319" spans="1:12" ht="19.899999999999999" customHeight="1" x14ac:dyDescent="0.25">
      <c r="A319" s="10" t="s">
        <v>256</v>
      </c>
      <c r="B319" s="14">
        <v>0</v>
      </c>
      <c r="C319" s="14">
        <v>42200</v>
      </c>
      <c r="D319" s="14">
        <v>50600</v>
      </c>
      <c r="E319" s="14">
        <v>252915</v>
      </c>
      <c r="F319" s="14">
        <v>7585</v>
      </c>
      <c r="G319" s="14">
        <v>53085</v>
      </c>
      <c r="H319" s="14">
        <v>103063</v>
      </c>
      <c r="I319" s="14">
        <v>28872</v>
      </c>
      <c r="J319" s="14">
        <v>19244</v>
      </c>
      <c r="K319" s="14">
        <v>18954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288300</v>
      </c>
      <c r="C321" s="11">
        <v>191600</v>
      </c>
      <c r="D321" s="11">
        <v>1000</v>
      </c>
      <c r="E321" s="11">
        <v>163028</v>
      </c>
      <c r="F321" s="11">
        <v>276028</v>
      </c>
      <c r="G321" s="11">
        <v>27606</v>
      </c>
      <c r="H321" s="11">
        <v>399200</v>
      </c>
      <c r="I321" s="11">
        <v>592298</v>
      </c>
      <c r="J321" s="11">
        <v>304769</v>
      </c>
      <c r="K321" s="11">
        <v>34658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347400</v>
      </c>
      <c r="C323" s="14">
        <v>125900</v>
      </c>
      <c r="D323" s="14">
        <v>110600</v>
      </c>
      <c r="E323" s="14">
        <v>110371</v>
      </c>
      <c r="F323" s="14">
        <v>99890</v>
      </c>
      <c r="G323" s="14">
        <v>158593</v>
      </c>
      <c r="H323" s="14">
        <v>382424</v>
      </c>
      <c r="I323" s="14">
        <v>333175</v>
      </c>
      <c r="J323" s="14">
        <v>317250</v>
      </c>
      <c r="K323" s="14">
        <v>194018</v>
      </c>
      <c r="L323" s="14"/>
    </row>
    <row r="324" spans="1:12" ht="19.899999999999999" customHeight="1" x14ac:dyDescent="0.25">
      <c r="A324" s="12" t="s">
        <v>260</v>
      </c>
      <c r="B324" s="13">
        <v>16600</v>
      </c>
      <c r="C324" s="13">
        <v>21500</v>
      </c>
      <c r="D324" s="13">
        <v>11600</v>
      </c>
      <c r="E324" s="13">
        <v>3854</v>
      </c>
      <c r="F324" s="13">
        <v>803</v>
      </c>
      <c r="G324" s="13">
        <v>7</v>
      </c>
      <c r="H324" s="13">
        <v>58292</v>
      </c>
      <c r="I324" s="13">
        <v>82992</v>
      </c>
      <c r="J324" s="16">
        <v>22577</v>
      </c>
      <c r="K324" s="13">
        <v>5674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0</v>
      </c>
      <c r="D325" s="15">
        <v>0</v>
      </c>
      <c r="E325" s="15">
        <v>0</v>
      </c>
      <c r="F325" s="14">
        <v>851</v>
      </c>
      <c r="G325" s="14">
        <v>0</v>
      </c>
      <c r="H325" s="14">
        <v>0</v>
      </c>
      <c r="I325" s="14">
        <v>9584</v>
      </c>
      <c r="J325" s="14">
        <v>0</v>
      </c>
      <c r="K325" s="14">
        <v>40562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15230</v>
      </c>
      <c r="H326" s="16">
        <v>22656</v>
      </c>
      <c r="I326" s="16">
        <v>555</v>
      </c>
      <c r="J326" s="16">
        <v>714</v>
      </c>
      <c r="K326" s="16">
        <v>2043</v>
      </c>
      <c r="L326" s="16"/>
    </row>
    <row r="327" spans="1:12" ht="19.899999999999999" customHeight="1" x14ac:dyDescent="0.25">
      <c r="A327" s="10" t="s">
        <v>263</v>
      </c>
      <c r="B327" s="14">
        <v>5800</v>
      </c>
      <c r="C327" s="14">
        <v>7000</v>
      </c>
      <c r="D327" s="14">
        <v>20500</v>
      </c>
      <c r="E327" s="14">
        <v>7021</v>
      </c>
      <c r="F327" s="14">
        <v>17392</v>
      </c>
      <c r="G327" s="14">
        <v>992</v>
      </c>
      <c r="H327" s="14">
        <v>31970</v>
      </c>
      <c r="I327" s="14">
        <v>12470</v>
      </c>
      <c r="J327" s="14">
        <v>4662</v>
      </c>
      <c r="K327" s="14">
        <v>13873</v>
      </c>
      <c r="L327" s="14"/>
    </row>
    <row r="328" spans="1:12" ht="19.899999999999999" customHeight="1" x14ac:dyDescent="0.25">
      <c r="A328" s="12" t="s">
        <v>264</v>
      </c>
      <c r="B328" s="13">
        <v>55200</v>
      </c>
      <c r="C328" s="13">
        <v>0</v>
      </c>
      <c r="D328" s="13">
        <v>0</v>
      </c>
      <c r="E328" s="13">
        <v>12</v>
      </c>
      <c r="F328" s="13">
        <v>46483</v>
      </c>
      <c r="G328" s="16">
        <v>0</v>
      </c>
      <c r="H328" s="16">
        <v>1839</v>
      </c>
      <c r="I328" s="16">
        <v>0</v>
      </c>
      <c r="J328" s="16">
        <v>0</v>
      </c>
      <c r="K328" s="13">
        <v>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5000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-303000</v>
      </c>
      <c r="C330" s="18">
        <v>-140400</v>
      </c>
      <c r="D330" s="18">
        <v>-96700</v>
      </c>
      <c r="E330" s="18">
        <v>-107192</v>
      </c>
      <c r="F330" s="18">
        <v>-37669</v>
      </c>
      <c r="G330" s="18">
        <v>-172838</v>
      </c>
      <c r="H330" s="18">
        <v>-429563</v>
      </c>
      <c r="I330" s="18">
        <v>-413836</v>
      </c>
      <c r="J330" s="18">
        <v>-335879</v>
      </c>
      <c r="K330" s="18">
        <v>-228424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-3700</v>
      </c>
      <c r="C332" s="13">
        <v>-2800</v>
      </c>
      <c r="D332" s="13">
        <v>-2400</v>
      </c>
      <c r="E332" s="13">
        <v>-24500</v>
      </c>
      <c r="F332" s="13">
        <v>-122916</v>
      </c>
      <c r="G332" s="13">
        <v>-20000</v>
      </c>
      <c r="H332" s="13">
        <v>132642</v>
      </c>
      <c r="I332" s="13">
        <v>-96194</v>
      </c>
      <c r="J332" s="13">
        <v>101304</v>
      </c>
      <c r="K332" s="13">
        <v>-2101</v>
      </c>
      <c r="L332" s="13"/>
    </row>
    <row r="333" spans="1:12" ht="19.899999999999999" customHeight="1" x14ac:dyDescent="0.25">
      <c r="A333" s="10" t="s">
        <v>268</v>
      </c>
      <c r="B333" s="14">
        <v>-300</v>
      </c>
      <c r="C333" s="14">
        <v>0</v>
      </c>
      <c r="D333" s="14">
        <v>0</v>
      </c>
      <c r="E333" s="14">
        <v>-3725</v>
      </c>
      <c r="F333" s="14">
        <v>0</v>
      </c>
      <c r="G333" s="15">
        <v>-2487</v>
      </c>
      <c r="H333" s="15">
        <v>-23702</v>
      </c>
      <c r="I333" s="15">
        <v>-42932</v>
      </c>
      <c r="J333" s="15">
        <v>0</v>
      </c>
      <c r="K333" s="15">
        <v>30881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/>
    </row>
    <row r="335" spans="1:12" ht="19.899999999999999" customHeight="1" x14ac:dyDescent="0.25">
      <c r="A335" s="10" t="s">
        <v>270</v>
      </c>
      <c r="B335" s="15">
        <v>-3900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-7900</v>
      </c>
      <c r="C336" s="18">
        <v>-2800</v>
      </c>
      <c r="D336" s="18">
        <v>-2400</v>
      </c>
      <c r="E336" s="18">
        <v>-28225</v>
      </c>
      <c r="F336" s="18">
        <v>-122916</v>
      </c>
      <c r="G336" s="18">
        <v>-22487</v>
      </c>
      <c r="H336" s="18">
        <v>108940</v>
      </c>
      <c r="I336" s="18">
        <v>-139126</v>
      </c>
      <c r="J336" s="18">
        <v>101304</v>
      </c>
      <c r="K336" s="18">
        <v>28780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-22600</v>
      </c>
      <c r="C338" s="18">
        <v>48400</v>
      </c>
      <c r="D338" s="18">
        <v>-98100</v>
      </c>
      <c r="E338" s="18">
        <v>27611</v>
      </c>
      <c r="F338" s="18">
        <v>115443</v>
      </c>
      <c r="G338" s="18">
        <v>-167719</v>
      </c>
      <c r="H338" s="18">
        <v>78577</v>
      </c>
      <c r="I338" s="18">
        <v>39336</v>
      </c>
      <c r="J338" s="18">
        <v>70194</v>
      </c>
      <c r="K338" s="18">
        <v>-164986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0</v>
      </c>
      <c r="D341" s="14">
        <v>0</v>
      </c>
      <c r="E341" s="14">
        <v>0</v>
      </c>
      <c r="F341" s="14">
        <v>0</v>
      </c>
      <c r="G341" s="15">
        <v>0</v>
      </c>
      <c r="H341" s="14">
        <v>15736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3">
        <v>0</v>
      </c>
      <c r="J342" s="13">
        <v>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/>
      <c r="C351" s="3"/>
      <c r="D351" s="3"/>
      <c r="E351" s="3"/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/>
      <c r="C352" s="3"/>
      <c r="D352" s="3"/>
      <c r="E352" s="3"/>
      <c r="F352" s="3" t="s">
        <v>337</v>
      </c>
      <c r="G352" s="3" t="s">
        <v>337</v>
      </c>
      <c r="H352" s="3" t="s">
        <v>337</v>
      </c>
      <c r="I352" s="3" t="s">
        <v>337</v>
      </c>
      <c r="J352" s="3" t="s">
        <v>337</v>
      </c>
      <c r="K352" s="3" t="s">
        <v>337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2762000</v>
      </c>
      <c r="C355" s="15">
        <v>2490000</v>
      </c>
      <c r="D355" s="15">
        <v>2340000</v>
      </c>
      <c r="E355" s="15">
        <v>2433000</v>
      </c>
      <c r="F355" s="15">
        <v>2105000</v>
      </c>
      <c r="G355" s="15">
        <v>1809000</v>
      </c>
      <c r="H355" s="14">
        <v>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8000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55000</v>
      </c>
      <c r="C357" s="15">
        <v>38000</v>
      </c>
      <c r="D357" s="15">
        <v>53000</v>
      </c>
      <c r="E357" s="15">
        <v>37000</v>
      </c>
      <c r="F357" s="15">
        <v>51000</v>
      </c>
      <c r="G357" s="15">
        <v>28000</v>
      </c>
      <c r="H357" s="15">
        <v>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2037000</v>
      </c>
      <c r="C358" s="16">
        <v>1838000</v>
      </c>
      <c r="D358" s="16">
        <v>1764000</v>
      </c>
      <c r="E358" s="16">
        <v>1663000</v>
      </c>
      <c r="F358" s="16">
        <v>1463000</v>
      </c>
      <c r="G358" s="16">
        <v>1350000</v>
      </c>
      <c r="H358" s="13">
        <v>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788000</v>
      </c>
      <c r="C360" s="17">
        <v>690000</v>
      </c>
      <c r="D360" s="17">
        <v>629000</v>
      </c>
      <c r="E360" s="17">
        <v>807000</v>
      </c>
      <c r="F360" s="17">
        <v>693000</v>
      </c>
      <c r="G360" s="17">
        <v>487000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477000</v>
      </c>
      <c r="C362" s="16">
        <v>417000</v>
      </c>
      <c r="D362" s="16">
        <v>412000</v>
      </c>
      <c r="E362" s="16">
        <v>421000</v>
      </c>
      <c r="F362" s="16">
        <v>365000</v>
      </c>
      <c r="G362" s="16">
        <v>302000</v>
      </c>
      <c r="H362" s="13">
        <v>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15000</v>
      </c>
      <c r="C363" s="15">
        <v>4000</v>
      </c>
      <c r="D363" s="15">
        <v>6000</v>
      </c>
      <c r="E363" s="15">
        <v>4000</v>
      </c>
      <c r="F363" s="15">
        <v>11000</v>
      </c>
      <c r="G363" s="15">
        <v>18000</v>
      </c>
      <c r="H363" s="14">
        <v>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137000</v>
      </c>
      <c r="C364" s="16">
        <v>42000</v>
      </c>
      <c r="D364" s="16">
        <v>51000</v>
      </c>
      <c r="E364" s="16">
        <v>253000</v>
      </c>
      <c r="F364" s="16">
        <v>8000</v>
      </c>
      <c r="G364" s="16">
        <v>53000</v>
      </c>
      <c r="H364" s="13">
        <v>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1000</v>
      </c>
      <c r="C367" s="15">
        <v>7000</v>
      </c>
      <c r="D367" s="15">
        <v>2000</v>
      </c>
      <c r="E367" s="15">
        <v>0</v>
      </c>
      <c r="F367" s="15">
        <v>4000</v>
      </c>
      <c r="G367" s="15">
        <v>7000</v>
      </c>
      <c r="H367" s="14">
        <v>0</v>
      </c>
      <c r="I367" s="14">
        <v>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169100</v>
      </c>
      <c r="C368" s="16">
        <v>168000</v>
      </c>
      <c r="D368" s="16">
        <v>180000</v>
      </c>
      <c r="E368" s="16">
        <v>180000</v>
      </c>
      <c r="F368" s="16">
        <v>193000</v>
      </c>
      <c r="G368" s="16">
        <v>160000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-38100</v>
      </c>
      <c r="C369" s="15">
        <v>27000</v>
      </c>
      <c r="D369" s="15">
        <v>-47000</v>
      </c>
      <c r="E369" s="15">
        <v>-78000</v>
      </c>
      <c r="F369" s="15">
        <v>91000</v>
      </c>
      <c r="G369" s="15">
        <v>-68000</v>
      </c>
      <c r="H369" s="14">
        <v>0</v>
      </c>
      <c r="I369" s="14">
        <v>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4000</v>
      </c>
      <c r="F370" s="16">
        <v>1000</v>
      </c>
      <c r="G370" s="16">
        <v>-11000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27000</v>
      </c>
      <c r="C371" s="15">
        <v>25000</v>
      </c>
      <c r="D371" s="15">
        <v>25000</v>
      </c>
      <c r="E371" s="15">
        <v>23000</v>
      </c>
      <c r="F371" s="15">
        <v>20000</v>
      </c>
      <c r="G371" s="15">
        <v>26000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788000</v>
      </c>
      <c r="C373" s="19">
        <v>690000</v>
      </c>
      <c r="D373" s="19">
        <v>629000</v>
      </c>
      <c r="E373" s="19">
        <v>807000</v>
      </c>
      <c r="F373" s="19">
        <v>693000</v>
      </c>
      <c r="G373" s="19">
        <v>487000</v>
      </c>
      <c r="H373" s="11">
        <v>0</v>
      </c>
      <c r="I373" s="11">
        <v>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0</v>
      </c>
      <c r="D375" s="14">
        <v>0</v>
      </c>
      <c r="E375" s="14">
        <v>1794</v>
      </c>
      <c r="F375" s="14">
        <v>2768</v>
      </c>
      <c r="G375" s="14">
        <v>2531</v>
      </c>
      <c r="H375" s="14">
        <v>2021</v>
      </c>
      <c r="I375" s="14">
        <v>1939</v>
      </c>
      <c r="J375" s="14">
        <v>1456</v>
      </c>
      <c r="K375" s="14">
        <v>1243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0</v>
      </c>
      <c r="D377" s="15">
        <v>0</v>
      </c>
      <c r="E377" s="15">
        <v>0</v>
      </c>
      <c r="F377" s="15">
        <v>0</v>
      </c>
      <c r="G377" s="15">
        <v>0</v>
      </c>
      <c r="H377" s="15">
        <v>32470</v>
      </c>
      <c r="I377" s="15">
        <v>38</v>
      </c>
      <c r="J377" s="15">
        <v>6302</v>
      </c>
      <c r="K377" s="14">
        <v>225</v>
      </c>
      <c r="L377" s="14"/>
    </row>
    <row r="378" spans="1:13" ht="19.899999999999999" customHeight="1" x14ac:dyDescent="0.25">
      <c r="A378" s="12" t="s">
        <v>299</v>
      </c>
      <c r="B378" s="13">
        <v>58300</v>
      </c>
      <c r="C378" s="13">
        <v>38800</v>
      </c>
      <c r="D378" s="13">
        <v>40000</v>
      </c>
      <c r="E378" s="13">
        <v>36849</v>
      </c>
      <c r="F378" s="13">
        <v>14406</v>
      </c>
      <c r="G378" s="13">
        <v>15740</v>
      </c>
      <c r="H378" s="13">
        <v>24028</v>
      </c>
      <c r="I378" s="13">
        <v>18059</v>
      </c>
      <c r="J378" s="13">
        <v>13291</v>
      </c>
      <c r="K378" s="13">
        <v>17704</v>
      </c>
      <c r="L378" s="13"/>
    </row>
    <row r="379" spans="1:13" ht="19.899999999999999" customHeight="1" x14ac:dyDescent="0.25">
      <c r="A379" s="10" t="s">
        <v>300</v>
      </c>
      <c r="B379" s="14">
        <v>28200</v>
      </c>
      <c r="C379" s="14">
        <v>19500</v>
      </c>
      <c r="D379" s="14">
        <v>-52300</v>
      </c>
      <c r="E379" s="14">
        <v>41255</v>
      </c>
      <c r="F379" s="14">
        <v>31944</v>
      </c>
      <c r="G379" s="14">
        <v>11127</v>
      </c>
      <c r="H379" s="14">
        <v>53600</v>
      </c>
      <c r="I379" s="14">
        <v>-9017</v>
      </c>
      <c r="J379" s="14">
        <v>25893</v>
      </c>
      <c r="K379" s="14">
        <v>-2045</v>
      </c>
      <c r="L379" s="14"/>
    </row>
    <row r="380" spans="1:13" ht="19.899999999999999" customHeight="1" x14ac:dyDescent="0.25">
      <c r="A380" s="12" t="s">
        <v>301</v>
      </c>
      <c r="B380" s="13">
        <v>1019</v>
      </c>
      <c r="C380" s="13">
        <v>878</v>
      </c>
      <c r="D380" s="13">
        <v>850</v>
      </c>
      <c r="E380" s="13">
        <v>0</v>
      </c>
      <c r="F380" s="13">
        <v>0</v>
      </c>
      <c r="G380" s="13">
        <v>0</v>
      </c>
      <c r="H380" s="13">
        <v>0</v>
      </c>
      <c r="I380" s="13">
        <v>0</v>
      </c>
      <c r="J380" s="13">
        <v>0</v>
      </c>
      <c r="K380" s="13">
        <v>0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/>
      <c r="C386" s="3"/>
      <c r="D386" s="3"/>
      <c r="E386" s="3"/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/>
      <c r="C387" s="3"/>
      <c r="D387" s="3"/>
      <c r="E387" s="3"/>
      <c r="F387" s="3" t="s">
        <v>337</v>
      </c>
      <c r="G387" s="3" t="s">
        <v>337</v>
      </c>
      <c r="H387" s="3" t="s">
        <v>337</v>
      </c>
      <c r="I387" s="3" t="s">
        <v>337</v>
      </c>
      <c r="J387" s="3" t="s">
        <v>337</v>
      </c>
      <c r="K387" s="3" t="s">
        <v>337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686955</v>
      </c>
      <c r="C390" s="14">
        <v>422069</v>
      </c>
      <c r="D390" s="14">
        <v>422069</v>
      </c>
      <c r="E390" s="14">
        <v>422069</v>
      </c>
      <c r="F390" s="14">
        <v>424728</v>
      </c>
      <c r="G390" s="14">
        <v>379228</v>
      </c>
      <c r="H390" s="14">
        <v>379178</v>
      </c>
      <c r="I390" s="14">
        <v>379098</v>
      </c>
      <c r="J390" s="14">
        <v>384884</v>
      </c>
      <c r="K390" s="14">
        <v>384884</v>
      </c>
      <c r="L390" s="14"/>
    </row>
    <row r="391" spans="1:12" ht="19.899999999999999" customHeight="1" x14ac:dyDescent="0.25">
      <c r="A391" s="12" t="s">
        <v>305</v>
      </c>
      <c r="B391" s="13">
        <v>686955</v>
      </c>
      <c r="C391" s="13">
        <v>422069</v>
      </c>
      <c r="D391" s="13">
        <v>422069</v>
      </c>
      <c r="E391" s="13">
        <v>422069</v>
      </c>
      <c r="F391" s="13">
        <v>424728</v>
      </c>
      <c r="G391" s="13">
        <v>379228</v>
      </c>
      <c r="H391" s="13">
        <v>379178</v>
      </c>
      <c r="I391" s="13">
        <v>379098</v>
      </c>
      <c r="J391" s="13">
        <v>384884</v>
      </c>
      <c r="K391" s="13">
        <v>384884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6</v>
      </c>
      <c r="C393" s="16">
        <v>6</v>
      </c>
      <c r="D393" s="16">
        <v>6</v>
      </c>
      <c r="E393" s="16">
        <v>6</v>
      </c>
      <c r="F393" s="16">
        <v>6</v>
      </c>
      <c r="G393" s="16">
        <v>6</v>
      </c>
      <c r="H393" s="16">
        <v>6</v>
      </c>
      <c r="I393" s="16">
        <v>6</v>
      </c>
      <c r="J393" s="16">
        <v>6</v>
      </c>
      <c r="K393" s="16">
        <v>6</v>
      </c>
      <c r="L393" s="16"/>
    </row>
    <row r="394" spans="1:12" ht="19.899999999999999" customHeight="1" x14ac:dyDescent="0.25">
      <c r="A394" s="10" t="s">
        <v>308</v>
      </c>
      <c r="B394" s="14">
        <v>0</v>
      </c>
      <c r="C394" s="14">
        <v>0</v>
      </c>
      <c r="D394" s="14">
        <v>0</v>
      </c>
      <c r="E394" s="14">
        <v>175</v>
      </c>
      <c r="F394" s="14">
        <v>118</v>
      </c>
      <c r="G394" s="14">
        <v>100</v>
      </c>
      <c r="H394" s="14">
        <v>380</v>
      </c>
      <c r="I394" s="14">
        <v>328</v>
      </c>
      <c r="J394" s="14">
        <v>1518</v>
      </c>
      <c r="K394" s="14">
        <v>953</v>
      </c>
      <c r="L394" s="14"/>
    </row>
    <row r="395" spans="1:12" ht="19.899999999999999" customHeight="1" x14ac:dyDescent="0.25">
      <c r="A395" s="12" t="s">
        <v>309</v>
      </c>
      <c r="B395" s="13">
        <v>0</v>
      </c>
      <c r="C395" s="13">
        <v>0</v>
      </c>
      <c r="D395" s="13">
        <v>0</v>
      </c>
      <c r="E395" s="13">
        <v>212</v>
      </c>
      <c r="F395" s="13">
        <v>106</v>
      </c>
      <c r="G395" s="13">
        <v>76</v>
      </c>
      <c r="H395" s="13">
        <v>209</v>
      </c>
      <c r="I395" s="13">
        <v>192</v>
      </c>
      <c r="J395" s="13">
        <v>484</v>
      </c>
      <c r="K395" s="13">
        <v>267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/>
      <c r="K396" s="15"/>
      <c r="L396" s="15"/>
    </row>
    <row r="397" spans="1:12" ht="19.899999999999999" customHeight="1" x14ac:dyDescent="0.25">
      <c r="A397" s="12" t="s">
        <v>311</v>
      </c>
      <c r="B397" s="16">
        <v>1160</v>
      </c>
      <c r="C397" s="16">
        <v>1103</v>
      </c>
      <c r="D397" s="16">
        <v>448</v>
      </c>
      <c r="E397" s="16">
        <v>0</v>
      </c>
      <c r="F397" s="16">
        <v>0</v>
      </c>
      <c r="G397" s="16">
        <v>0</v>
      </c>
      <c r="H397" s="16">
        <v>0</v>
      </c>
      <c r="I397" s="16">
        <v>0</v>
      </c>
      <c r="J397" s="16"/>
      <c r="K397" s="16"/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/>
      <c r="K398" s="15"/>
      <c r="L398" s="15"/>
    </row>
    <row r="399" spans="1:12" ht="19.899999999999999" customHeight="1" x14ac:dyDescent="0.25">
      <c r="A399" s="12" t="s">
        <v>313</v>
      </c>
      <c r="B399" s="13">
        <v>28200</v>
      </c>
      <c r="C399" s="13">
        <v>19500</v>
      </c>
      <c r="D399" s="13">
        <v>-52300</v>
      </c>
      <c r="E399" s="13">
        <v>41255</v>
      </c>
      <c r="F399" s="13">
        <v>31944</v>
      </c>
      <c r="G399" s="13">
        <v>11127</v>
      </c>
      <c r="H399" s="13">
        <v>53600</v>
      </c>
      <c r="I399" s="13">
        <v>-9017</v>
      </c>
      <c r="J399" s="13">
        <v>25893</v>
      </c>
      <c r="K399" s="13">
        <v>-2045</v>
      </c>
      <c r="L399" s="13"/>
    </row>
    <row r="400" spans="1:12" ht="19.899999999999999" customHeight="1" x14ac:dyDescent="0.25">
      <c r="A400" s="10" t="s">
        <v>314</v>
      </c>
      <c r="B400" s="14">
        <v>99700</v>
      </c>
      <c r="C400" s="14">
        <v>159700</v>
      </c>
      <c r="D400" s="14">
        <v>184600</v>
      </c>
      <c r="E400" s="14">
        <v>196657</v>
      </c>
      <c r="F400" s="14">
        <v>202110</v>
      </c>
      <c r="G400" s="14">
        <v>229407</v>
      </c>
      <c r="H400" s="14">
        <v>401966</v>
      </c>
      <c r="I400" s="14">
        <v>195445</v>
      </c>
      <c r="J400" s="14">
        <v>682094</v>
      </c>
      <c r="K400" s="14">
        <v>232892</v>
      </c>
      <c r="L400" s="14"/>
    </row>
    <row r="401" spans="1:12" ht="19.899999999999999" customHeight="1" x14ac:dyDescent="0.25">
      <c r="A401" s="12" t="s">
        <v>315</v>
      </c>
      <c r="B401" s="13">
        <v>1019</v>
      </c>
      <c r="C401" s="13">
        <v>878</v>
      </c>
      <c r="D401" s="13">
        <v>850</v>
      </c>
      <c r="E401" s="13">
        <v>0</v>
      </c>
      <c r="F401" s="13">
        <v>0</v>
      </c>
      <c r="G401" s="13">
        <v>0</v>
      </c>
      <c r="H401" s="13">
        <v>0</v>
      </c>
      <c r="I401" s="13">
        <v>0</v>
      </c>
      <c r="J401" s="13">
        <v>0</v>
      </c>
      <c r="K401" s="13">
        <v>0</v>
      </c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/>
      <c r="K402" s="15"/>
      <c r="L402" s="15"/>
    </row>
    <row r="403" spans="1:12" ht="19.899999999999999" customHeight="1" x14ac:dyDescent="0.25">
      <c r="A403" s="12" t="s">
        <v>317</v>
      </c>
      <c r="B403" s="13">
        <v>0</v>
      </c>
      <c r="C403" s="13">
        <v>0</v>
      </c>
      <c r="D403" s="13">
        <v>0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/>
    </row>
    <row r="404" spans="1:12" ht="19.899999999999999" customHeight="1" x14ac:dyDescent="0.25">
      <c r="A404" s="10" t="s">
        <v>318</v>
      </c>
      <c r="B404" s="14">
        <v>59800</v>
      </c>
      <c r="C404" s="14">
        <v>37800</v>
      </c>
      <c r="D404" s="14">
        <v>23300</v>
      </c>
      <c r="E404" s="14">
        <v>24837</v>
      </c>
      <c r="F404" s="14">
        <v>17485</v>
      </c>
      <c r="G404" s="14">
        <v>15615</v>
      </c>
      <c r="H404" s="14">
        <v>30382</v>
      </c>
      <c r="I404" s="14">
        <v>14871</v>
      </c>
      <c r="J404" s="14">
        <v>15529</v>
      </c>
      <c r="K404" s="14">
        <v>36400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145200</v>
      </c>
      <c r="C406" s="14">
        <v>129000</v>
      </c>
      <c r="D406" s="14">
        <v>101900</v>
      </c>
      <c r="E406" s="14">
        <v>87074</v>
      </c>
      <c r="F406" s="14">
        <v>90689</v>
      </c>
      <c r="G406" s="14">
        <v>88541</v>
      </c>
      <c r="H406" s="14">
        <v>73428</v>
      </c>
      <c r="I406" s="14">
        <v>58149</v>
      </c>
      <c r="J406" s="14">
        <v>75732</v>
      </c>
      <c r="K406" s="14">
        <v>65413</v>
      </c>
      <c r="L406" s="14"/>
    </row>
    <row r="407" spans="1:12" ht="19.899999999999999" customHeight="1" x14ac:dyDescent="0.25">
      <c r="A407" s="12" t="s">
        <v>321</v>
      </c>
      <c r="B407" s="13">
        <v>99600</v>
      </c>
      <c r="C407" s="13">
        <v>66200</v>
      </c>
      <c r="D407" s="13">
        <v>55100</v>
      </c>
      <c r="E407" s="13">
        <v>48758</v>
      </c>
      <c r="F407" s="13">
        <v>60555</v>
      </c>
      <c r="G407" s="13">
        <v>43033</v>
      </c>
      <c r="H407" s="13">
        <v>35037</v>
      </c>
      <c r="I407" s="13">
        <v>32820</v>
      </c>
      <c r="J407" s="13">
        <v>41760</v>
      </c>
      <c r="K407" s="13">
        <v>36402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10.9</v>
      </c>
      <c r="C409" s="23">
        <v>1.7</v>
      </c>
      <c r="D409" s="16">
        <v>0.2</v>
      </c>
      <c r="E409" s="16">
        <v>13</v>
      </c>
      <c r="F409" s="16">
        <v>10</v>
      </c>
      <c r="G409" s="16">
        <v>-12</v>
      </c>
      <c r="H409" s="16">
        <v>68</v>
      </c>
      <c r="I409" s="16">
        <v>86</v>
      </c>
      <c r="J409" s="16">
        <v>28</v>
      </c>
      <c r="K409" s="16">
        <v>13</v>
      </c>
      <c r="L409" s="16"/>
    </row>
    <row r="410" spans="1:12" ht="19.899999999999999" customHeight="1" x14ac:dyDescent="0.25">
      <c r="A410" s="10" t="s">
        <v>324</v>
      </c>
      <c r="B410" s="15">
        <v>8</v>
      </c>
      <c r="C410" s="15">
        <v>13</v>
      </c>
      <c r="D410" s="15">
        <v>8</v>
      </c>
      <c r="E410" s="15">
        <v>9</v>
      </c>
      <c r="F410" s="15">
        <v>2</v>
      </c>
      <c r="G410" s="15">
        <v>2</v>
      </c>
      <c r="H410" s="15">
        <v>2</v>
      </c>
      <c r="I410" s="15">
        <v>2</v>
      </c>
      <c r="J410" s="15">
        <v>9</v>
      </c>
      <c r="K410" s="15">
        <v>9</v>
      </c>
      <c r="L410" s="15"/>
    </row>
    <row r="411" spans="1:12" ht="19.899999999999999" customHeight="1" x14ac:dyDescent="0.25">
      <c r="A411" s="12" t="s">
        <v>325</v>
      </c>
      <c r="B411" s="13">
        <v>0</v>
      </c>
      <c r="C411" s="13">
        <v>0</v>
      </c>
      <c r="D411" s="13">
        <v>762</v>
      </c>
      <c r="E411" s="13">
        <v>437</v>
      </c>
      <c r="F411" s="13">
        <v>266</v>
      </c>
      <c r="G411" s="13">
        <v>433</v>
      </c>
      <c r="H411" s="13">
        <v>634</v>
      </c>
      <c r="I411" s="13">
        <v>499</v>
      </c>
      <c r="J411" s="13">
        <v>342</v>
      </c>
      <c r="K411" s="13">
        <v>462</v>
      </c>
      <c r="L411" s="13"/>
    </row>
    <row r="412" spans="1:12" ht="19.899999999999999" customHeight="1" x14ac:dyDescent="0.25">
      <c r="A412" s="10" t="s">
        <v>326</v>
      </c>
      <c r="B412" s="14">
        <v>0</v>
      </c>
      <c r="C412" s="14">
        <v>0</v>
      </c>
      <c r="D412" s="14">
        <v>405</v>
      </c>
      <c r="E412" s="14">
        <v>794</v>
      </c>
      <c r="F412" s="14">
        <v>225</v>
      </c>
      <c r="G412" s="14">
        <v>307</v>
      </c>
      <c r="H412" s="14">
        <v>600</v>
      </c>
      <c r="I412" s="14">
        <v>559</v>
      </c>
      <c r="J412" s="14">
        <v>318</v>
      </c>
      <c r="K412" s="14">
        <v>348</v>
      </c>
      <c r="L412" s="14"/>
    </row>
    <row r="413" spans="1:12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324400</v>
      </c>
      <c r="C414" s="14">
        <v>227000</v>
      </c>
      <c r="D414" s="14">
        <v>130400</v>
      </c>
      <c r="E414" s="14">
        <v>167900</v>
      </c>
      <c r="F414" s="14">
        <v>258353</v>
      </c>
      <c r="G414" s="14">
        <v>211790</v>
      </c>
      <c r="H414" s="14">
        <v>220491</v>
      </c>
      <c r="I414" s="14">
        <v>227511</v>
      </c>
      <c r="J414" s="14">
        <v>330468</v>
      </c>
      <c r="K414" s="14">
        <v>268833</v>
      </c>
      <c r="L414" s="14"/>
    </row>
    <row r="415" spans="1:12" ht="19.899999999999999" customHeight="1" x14ac:dyDescent="0.25">
      <c r="A415" s="12" t="s">
        <v>329</v>
      </c>
      <c r="B415" s="13">
        <v>18600</v>
      </c>
      <c r="C415" s="13">
        <v>32700</v>
      </c>
      <c r="D415" s="13">
        <v>11200</v>
      </c>
      <c r="E415" s="13">
        <v>45810</v>
      </c>
      <c r="F415" s="13">
        <v>77674</v>
      </c>
      <c r="G415" s="13">
        <v>99634</v>
      </c>
      <c r="H415" s="13">
        <v>146247</v>
      </c>
      <c r="I415" s="13">
        <v>294288</v>
      </c>
      <c r="J415" s="13">
        <v>169480</v>
      </c>
      <c r="K415" s="13">
        <v>213488</v>
      </c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0</v>
      </c>
      <c r="D416" s="14">
        <v>0</v>
      </c>
      <c r="E416" s="14">
        <v>3022</v>
      </c>
      <c r="F416" s="14">
        <v>2381</v>
      </c>
      <c r="G416" s="14">
        <v>3890</v>
      </c>
      <c r="H416" s="14">
        <v>3429</v>
      </c>
      <c r="I416" s="14">
        <v>4386</v>
      </c>
      <c r="J416" s="14"/>
      <c r="K416" s="14"/>
      <c r="L416" s="14"/>
    </row>
    <row r="417" spans="1:12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/>
      <c r="K417" s="13"/>
      <c r="L417" s="13"/>
    </row>
    <row r="418" spans="1:12" ht="19.899999999999999" customHeight="1" x14ac:dyDescent="0.25">
      <c r="A418" s="10" t="s">
        <v>332</v>
      </c>
      <c r="B418" s="14">
        <v>0</v>
      </c>
      <c r="C418" s="14">
        <v>0</v>
      </c>
      <c r="D418" s="14">
        <v>291553</v>
      </c>
      <c r="E418" s="14">
        <v>348887</v>
      </c>
      <c r="F418" s="14">
        <v>128160</v>
      </c>
      <c r="G418" s="14">
        <v>176699</v>
      </c>
      <c r="H418" s="14">
        <v>224827</v>
      </c>
      <c r="I418" s="14">
        <v>276919</v>
      </c>
      <c r="J418" s="14">
        <v>144388</v>
      </c>
      <c r="K418" s="14">
        <v>183088</v>
      </c>
      <c r="L418" s="14"/>
    </row>
    <row r="419" spans="1:12" ht="19.899999999999999" customHeight="1" x14ac:dyDescent="0.25">
      <c r="A419" s="12" t="s">
        <v>333</v>
      </c>
      <c r="B419" s="13">
        <v>0</v>
      </c>
      <c r="C419" s="13">
        <v>0</v>
      </c>
      <c r="D419" s="13">
        <v>95006</v>
      </c>
      <c r="E419" s="13">
        <v>63895</v>
      </c>
      <c r="F419" s="13">
        <v>25881</v>
      </c>
      <c r="G419" s="13">
        <v>39104</v>
      </c>
      <c r="H419" s="13">
        <v>42909</v>
      </c>
      <c r="I419" s="13">
        <v>42416</v>
      </c>
      <c r="J419" s="13">
        <v>22970</v>
      </c>
      <c r="K419" s="13">
        <v>36601</v>
      </c>
      <c r="L419" s="13"/>
    </row>
    <row r="420" spans="1:12" ht="19.899999999999999" customHeight="1" x14ac:dyDescent="0.25">
      <c r="A420" s="10" t="s">
        <v>334</v>
      </c>
      <c r="B420" s="14">
        <v>0</v>
      </c>
      <c r="C420" s="14">
        <v>0</v>
      </c>
      <c r="D420" s="14">
        <v>2221386</v>
      </c>
      <c r="E420" s="14">
        <v>1523727</v>
      </c>
      <c r="F420" s="14">
        <v>341393</v>
      </c>
      <c r="G420" s="14">
        <v>765796</v>
      </c>
      <c r="H420" s="14">
        <v>1424815</v>
      </c>
      <c r="I420" s="14">
        <v>1382218</v>
      </c>
      <c r="J420" s="14">
        <v>493145</v>
      </c>
      <c r="K420" s="14">
        <v>846240</v>
      </c>
      <c r="L420" s="14"/>
    </row>
    <row r="421" spans="1:12" ht="19.899999999999999" customHeight="1" x14ac:dyDescent="0.25">
      <c r="A421" s="12" t="s">
        <v>335</v>
      </c>
      <c r="B421" s="16">
        <v>0</v>
      </c>
      <c r="C421" s="16">
        <v>0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48:K348"/>
    <mergeCell ref="A383:K383"/>
    <mergeCell ref="A1:K1"/>
    <mergeCell ref="A127:K127"/>
    <mergeCell ref="A246:K246"/>
    <mergeCell ref="A294:K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58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405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>
        <v>2.56</v>
      </c>
      <c r="P5" s="28">
        <v>0.14000000000000001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>
        <v>0.36</v>
      </c>
      <c r="V5" s="28">
        <v>1.07</v>
      </c>
      <c r="W5" s="29">
        <v>0.81</v>
      </c>
      <c r="X5" s="28">
        <v>0.62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1.08</v>
      </c>
      <c r="P6" s="28">
        <v>1.04</v>
      </c>
      <c r="Q6" s="29">
        <v>1.01</v>
      </c>
      <c r="R6" s="28">
        <v>1.01</v>
      </c>
      <c r="S6" s="29">
        <v>1.02</v>
      </c>
      <c r="T6" s="28">
        <v>1.02</v>
      </c>
      <c r="U6" s="29">
        <v>1.01</v>
      </c>
      <c r="V6" s="28">
        <v>1.02</v>
      </c>
      <c r="W6" s="29">
        <v>1.05</v>
      </c>
      <c r="X6" s="28">
        <v>1.03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338</v>
      </c>
      <c r="K7" s="5" t="s">
        <v>338</v>
      </c>
      <c r="L7" s="5"/>
      <c r="N7" s="7" t="s">
        <v>349</v>
      </c>
      <c r="O7" s="31">
        <v>2089.2800000000002</v>
      </c>
      <c r="P7" s="30">
        <v>2080.71</v>
      </c>
      <c r="Q7" s="31">
        <v>2402.34</v>
      </c>
      <c r="R7" s="30">
        <v>2515.4299999999998</v>
      </c>
      <c r="S7" s="31">
        <v>3377.71</v>
      </c>
      <c r="T7" s="30">
        <v>3535.98</v>
      </c>
      <c r="U7" s="29">
        <v>501.67</v>
      </c>
      <c r="V7" s="28">
        <v>647.26</v>
      </c>
      <c r="W7" s="29">
        <v>754.92</v>
      </c>
      <c r="X7" s="28">
        <v>750.47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29">
        <v>4.04</v>
      </c>
      <c r="P8" s="33">
        <v>-39.89</v>
      </c>
      <c r="Q8" s="32">
        <v>-84.8</v>
      </c>
      <c r="R8" s="33">
        <v>-104</v>
      </c>
      <c r="S8" s="32">
        <v>-106.01</v>
      </c>
      <c r="T8" s="28">
        <v>101.63</v>
      </c>
      <c r="U8" s="29">
        <v>1.46</v>
      </c>
      <c r="V8" s="33">
        <v>-46.69</v>
      </c>
      <c r="W8" s="32">
        <v>-5.98</v>
      </c>
      <c r="X8" s="28">
        <v>26.94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/>
      <c r="N10" s="7" t="s">
        <v>352</v>
      </c>
      <c r="O10" s="29">
        <v>0.08</v>
      </c>
      <c r="P10" s="33">
        <v>-4.9000000000000004</v>
      </c>
      <c r="Q10" s="32">
        <v>-6.07</v>
      </c>
      <c r="R10" s="33">
        <v>-9.84</v>
      </c>
      <c r="S10" s="32">
        <v>-9.76</v>
      </c>
      <c r="T10" s="28">
        <v>11.29</v>
      </c>
      <c r="U10" s="29">
        <v>1.06</v>
      </c>
      <c r="V10" s="33">
        <v>-9.39</v>
      </c>
      <c r="W10" s="32">
        <v>-4.88</v>
      </c>
      <c r="X10" s="28">
        <v>18.5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/>
      <c r="N11" s="7" t="s">
        <v>353</v>
      </c>
      <c r="O11" s="29">
        <v>1.61</v>
      </c>
      <c r="P11" s="28">
        <v>1.55</v>
      </c>
      <c r="Q11" s="29">
        <v>17.97</v>
      </c>
      <c r="R11" s="28">
        <v>17.8</v>
      </c>
      <c r="S11" s="29">
        <v>16.41</v>
      </c>
      <c r="T11" s="28">
        <v>15.98</v>
      </c>
      <c r="U11" s="29">
        <v>16.32</v>
      </c>
      <c r="V11" s="28">
        <v>8.4600000000000009</v>
      </c>
      <c r="W11" s="29">
        <v>6.7</v>
      </c>
      <c r="X11" s="28">
        <v>13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>
        <v>7.0000000000000007E-2</v>
      </c>
      <c r="P12" s="28">
        <v>0.03</v>
      </c>
      <c r="Q12" s="29">
        <v>0.01</v>
      </c>
      <c r="R12" s="28">
        <v>0.01</v>
      </c>
      <c r="S12" s="29">
        <v>0.02</v>
      </c>
      <c r="T12" s="28">
        <v>0.02</v>
      </c>
      <c r="U12" s="29">
        <v>0.01</v>
      </c>
      <c r="V12" s="28">
        <v>0.02</v>
      </c>
      <c r="W12" s="29">
        <v>0.05</v>
      </c>
      <c r="X12" s="28">
        <v>0.03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0.08</v>
      </c>
      <c r="P13" s="28">
        <v>0.04</v>
      </c>
      <c r="Q13" s="29">
        <v>0.01</v>
      </c>
      <c r="R13" s="28">
        <v>0.01</v>
      </c>
      <c r="S13" s="29">
        <v>0.02</v>
      </c>
      <c r="T13" s="28">
        <v>0.02</v>
      </c>
      <c r="U13" s="29">
        <v>0.01</v>
      </c>
      <c r="V13" s="28">
        <v>0.03</v>
      </c>
      <c r="W13" s="29">
        <v>0.05</v>
      </c>
      <c r="X13" s="28">
        <v>0.03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5">
        <v>0</v>
      </c>
      <c r="L14" s="15"/>
      <c r="N14" s="7" t="s">
        <v>356</v>
      </c>
      <c r="O14" s="32">
        <v>-18.18</v>
      </c>
      <c r="P14" s="33">
        <v>-0.6</v>
      </c>
      <c r="Q14" s="32">
        <v>-1.85</v>
      </c>
      <c r="R14" s="33">
        <v>-0.33</v>
      </c>
      <c r="S14" s="32">
        <v>-4.47</v>
      </c>
      <c r="T14" s="33">
        <v>-0.88</v>
      </c>
      <c r="U14" s="32">
        <v>-3.11</v>
      </c>
      <c r="V14" s="33">
        <v>-3.87</v>
      </c>
      <c r="W14" s="32">
        <v>-13.28</v>
      </c>
      <c r="X14" s="28">
        <v>60.83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6789</v>
      </c>
      <c r="C16" s="11">
        <v>7940</v>
      </c>
      <c r="D16" s="11">
        <v>8557</v>
      </c>
      <c r="E16" s="11">
        <v>9779</v>
      </c>
      <c r="F16" s="11">
        <v>8049</v>
      </c>
      <c r="G16" s="11">
        <v>9723</v>
      </c>
      <c r="H16" s="11">
        <v>9180</v>
      </c>
      <c r="I16" s="11">
        <v>9062</v>
      </c>
      <c r="J16" s="11">
        <v>7995</v>
      </c>
      <c r="K16" s="11">
        <v>3823</v>
      </c>
      <c r="L16" s="11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6789</v>
      </c>
      <c r="C17" s="13">
        <v>7940</v>
      </c>
      <c r="D17" s="13">
        <v>8557</v>
      </c>
      <c r="E17" s="13">
        <v>9779</v>
      </c>
      <c r="F17" s="13">
        <v>8049</v>
      </c>
      <c r="G17" s="13">
        <v>9723</v>
      </c>
      <c r="H17" s="13">
        <v>9180</v>
      </c>
      <c r="I17" s="13">
        <v>9062</v>
      </c>
      <c r="J17" s="13">
        <v>7995</v>
      </c>
      <c r="K17" s="13">
        <v>3823</v>
      </c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4">
        <v>0</v>
      </c>
      <c r="C18" s="14">
        <v>0</v>
      </c>
      <c r="D18" s="14">
        <v>0</v>
      </c>
      <c r="E18" s="14">
        <v>0</v>
      </c>
      <c r="F18" s="14">
        <v>0</v>
      </c>
      <c r="G18" s="14">
        <v>0</v>
      </c>
      <c r="H18" s="14">
        <v>0</v>
      </c>
      <c r="I18" s="14">
        <v>0</v>
      </c>
      <c r="J18" s="14">
        <v>0</v>
      </c>
      <c r="K18" s="14">
        <v>0</v>
      </c>
      <c r="L18" s="14"/>
      <c r="N18" s="7" t="s">
        <v>360</v>
      </c>
      <c r="O18" s="32">
        <v>-43.35</v>
      </c>
      <c r="P18" s="33">
        <v>-119.33</v>
      </c>
      <c r="Q18" s="32">
        <v>-106.45</v>
      </c>
      <c r="R18" s="33">
        <v>-396.97</v>
      </c>
      <c r="S18" s="32">
        <v>-268.27999999999997</v>
      </c>
      <c r="T18" s="35">
        <v>-1464.45</v>
      </c>
      <c r="U18" s="32">
        <v>-164.03</v>
      </c>
      <c r="V18" s="33">
        <v>-90.34</v>
      </c>
      <c r="W18" s="32">
        <v>-58.7</v>
      </c>
      <c r="X18" s="28">
        <v>14.63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32">
        <v>-17.34</v>
      </c>
      <c r="P19" s="33">
        <v>-66.66</v>
      </c>
      <c r="Q19" s="32">
        <v>-31.87</v>
      </c>
      <c r="R19" s="28" t="e">
        <v>#N/A</v>
      </c>
      <c r="S19" s="32">
        <v>-34.44</v>
      </c>
      <c r="T19" s="33">
        <v>-102.77</v>
      </c>
      <c r="U19" s="32">
        <v>-256.3</v>
      </c>
      <c r="V19" s="33">
        <v>-67.42</v>
      </c>
      <c r="W19" s="32">
        <v>-13.04</v>
      </c>
      <c r="X19" s="28">
        <v>1.25</v>
      </c>
    </row>
    <row r="20" spans="1:24" ht="19.899999999999999" customHeight="1" x14ac:dyDescent="0.25">
      <c r="A20" s="10" t="s">
        <v>19</v>
      </c>
      <c r="B20" s="11">
        <v>92039</v>
      </c>
      <c r="C20" s="11">
        <v>91830</v>
      </c>
      <c r="D20" s="11">
        <v>60699</v>
      </c>
      <c r="E20" s="11">
        <v>57493</v>
      </c>
      <c r="F20" s="11">
        <v>68700</v>
      </c>
      <c r="G20" s="11">
        <v>109522</v>
      </c>
      <c r="H20" s="11">
        <v>196443</v>
      </c>
      <c r="I20" s="11">
        <v>363420</v>
      </c>
      <c r="J20" s="11">
        <v>615439</v>
      </c>
      <c r="K20" s="11">
        <v>715976</v>
      </c>
      <c r="L20" s="11"/>
      <c r="N20" s="7" t="s">
        <v>362</v>
      </c>
      <c r="O20" s="32">
        <v>-3.83</v>
      </c>
      <c r="P20" s="33">
        <v>-312.75</v>
      </c>
      <c r="Q20" s="32">
        <v>-105.86</v>
      </c>
      <c r="R20" s="33">
        <v>-806.99</v>
      </c>
      <c r="S20" s="32">
        <v>-272.31</v>
      </c>
      <c r="T20" s="35">
        <v>-1467.41</v>
      </c>
      <c r="U20" s="32">
        <v>-164.03</v>
      </c>
      <c r="V20" s="33">
        <v>-90.54</v>
      </c>
      <c r="W20" s="32">
        <v>-64.52</v>
      </c>
      <c r="X20" s="28">
        <v>6.49</v>
      </c>
    </row>
    <row r="21" spans="1:24" ht="19.899999999999999" customHeight="1" x14ac:dyDescent="0.25">
      <c r="A21" s="12" t="s">
        <v>20</v>
      </c>
      <c r="B21" s="17">
        <v>43358</v>
      </c>
      <c r="C21" s="17">
        <v>41874</v>
      </c>
      <c r="D21" s="17">
        <v>48932</v>
      </c>
      <c r="E21" s="17">
        <v>43323</v>
      </c>
      <c r="F21" s="17">
        <v>48033</v>
      </c>
      <c r="G21" s="17">
        <v>67451</v>
      </c>
      <c r="H21" s="17">
        <v>140185</v>
      </c>
      <c r="I21" s="17">
        <v>213611</v>
      </c>
      <c r="J21" s="17">
        <v>0</v>
      </c>
      <c r="K21" s="17">
        <v>0</v>
      </c>
      <c r="L21" s="17"/>
      <c r="N21" s="7" t="s">
        <v>363</v>
      </c>
      <c r="O21" s="29">
        <v>0.62</v>
      </c>
      <c r="P21" s="33">
        <v>-13.21</v>
      </c>
      <c r="Q21" s="32">
        <v>-5.85</v>
      </c>
      <c r="R21" s="33">
        <v>-36.840000000000003</v>
      </c>
      <c r="S21" s="32">
        <v>-10.48</v>
      </c>
      <c r="T21" s="33">
        <v>-48.16</v>
      </c>
      <c r="U21" s="32">
        <v>-35.46</v>
      </c>
      <c r="V21" s="33">
        <v>-15.68</v>
      </c>
      <c r="W21" s="32">
        <v>-8.49</v>
      </c>
      <c r="X21" s="28">
        <v>0.31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32">
        <v>-0.14000000000000001</v>
      </c>
      <c r="P22" s="33">
        <v>-11.92</v>
      </c>
      <c r="Q22" s="32">
        <v>-3.96</v>
      </c>
      <c r="R22" s="33">
        <v>-29.33</v>
      </c>
      <c r="S22" s="32">
        <v>-7.73</v>
      </c>
      <c r="T22" s="33">
        <v>-39.24</v>
      </c>
      <c r="U22" s="32">
        <v>-30.77</v>
      </c>
      <c r="V22" s="33">
        <v>-13.2</v>
      </c>
      <c r="W22" s="32">
        <v>-7.86</v>
      </c>
      <c r="X22" s="28">
        <v>0.76</v>
      </c>
    </row>
    <row r="23" spans="1:24" ht="19.899999999999999" customHeight="1" x14ac:dyDescent="0.25">
      <c r="A23" s="12" t="s">
        <v>21</v>
      </c>
      <c r="B23" s="18">
        <v>3819</v>
      </c>
      <c r="C23" s="18">
        <v>891</v>
      </c>
      <c r="D23" s="18">
        <v>1067</v>
      </c>
      <c r="E23" s="18">
        <v>5965</v>
      </c>
      <c r="F23" s="18">
        <v>0</v>
      </c>
      <c r="G23" s="18">
        <v>462</v>
      </c>
      <c r="H23" s="18">
        <v>2095</v>
      </c>
      <c r="I23" s="18">
        <v>7270</v>
      </c>
      <c r="J23" s="18">
        <v>9009</v>
      </c>
      <c r="K23" s="18">
        <v>14265</v>
      </c>
      <c r="L23" s="18"/>
      <c r="N23" s="7" t="s">
        <v>365</v>
      </c>
      <c r="O23" s="29">
        <v>0.5</v>
      </c>
      <c r="P23" s="33">
        <v>-46.57</v>
      </c>
      <c r="Q23" s="32">
        <v>-9.34</v>
      </c>
      <c r="R23" s="33">
        <v>-82.73</v>
      </c>
      <c r="S23" s="32">
        <v>-31.07</v>
      </c>
      <c r="T23" s="33">
        <v>-188.68</v>
      </c>
      <c r="U23" s="32">
        <v>-136.69</v>
      </c>
      <c r="V23" s="33">
        <v>-22.37</v>
      </c>
      <c r="W23" s="32">
        <v>-58.69</v>
      </c>
      <c r="X23" s="28">
        <v>4.9000000000000004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0.08</v>
      </c>
      <c r="P24" s="28">
        <v>0.92</v>
      </c>
      <c r="Q24" s="29">
        <v>0.66</v>
      </c>
      <c r="R24" s="28">
        <v>0.78</v>
      </c>
      <c r="S24" s="29">
        <v>0.73</v>
      </c>
      <c r="T24" s="28">
        <v>0.81</v>
      </c>
      <c r="U24" s="29">
        <v>0.87</v>
      </c>
      <c r="V24" s="28">
        <v>0.84</v>
      </c>
      <c r="W24" s="29">
        <v>0.92</v>
      </c>
      <c r="X24" s="28">
        <v>1.64</v>
      </c>
    </row>
    <row r="25" spans="1:24" ht="19.899999999999999" customHeight="1" x14ac:dyDescent="0.25">
      <c r="A25" s="12" t="s">
        <v>22</v>
      </c>
      <c r="B25" s="18">
        <v>146005</v>
      </c>
      <c r="C25" s="18">
        <v>142535</v>
      </c>
      <c r="D25" s="18">
        <v>119255</v>
      </c>
      <c r="E25" s="18">
        <v>116560</v>
      </c>
      <c r="F25" s="18">
        <v>124782</v>
      </c>
      <c r="G25" s="18">
        <v>187158</v>
      </c>
      <c r="H25" s="18">
        <v>347903</v>
      </c>
      <c r="I25" s="18">
        <v>593363</v>
      </c>
      <c r="J25" s="18">
        <v>632443</v>
      </c>
      <c r="K25" s="18">
        <v>734064</v>
      </c>
      <c r="L25" s="18"/>
      <c r="N25" s="7" t="s">
        <v>367</v>
      </c>
      <c r="O25" s="29">
        <v>0.38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31">
        <v>1413.13</v>
      </c>
      <c r="P26" s="30">
        <v>1425.46</v>
      </c>
      <c r="Q26" s="31">
        <v>1810.78</v>
      </c>
      <c r="R26" s="30">
        <v>1950.9</v>
      </c>
      <c r="S26" s="31">
        <v>2878.77</v>
      </c>
      <c r="T26" s="30">
        <v>3095.76</v>
      </c>
      <c r="U26" s="29">
        <v>466.78</v>
      </c>
      <c r="V26" s="28">
        <v>632.96</v>
      </c>
      <c r="W26" s="29">
        <v>751.77</v>
      </c>
      <c r="X26" s="28">
        <v>755.71</v>
      </c>
    </row>
    <row r="27" spans="1:24" ht="19.899999999999999" customHeight="1" x14ac:dyDescent="0.25">
      <c r="A27" s="12" t="s">
        <v>23</v>
      </c>
      <c r="B27" s="18">
        <v>18843</v>
      </c>
      <c r="C27" s="18">
        <v>8010</v>
      </c>
      <c r="D27" s="18">
        <v>27694</v>
      </c>
      <c r="E27" s="18">
        <v>28226</v>
      </c>
      <c r="F27" s="18">
        <v>59331</v>
      </c>
      <c r="G27" s="18">
        <v>81163</v>
      </c>
      <c r="H27" s="18">
        <v>99345</v>
      </c>
      <c r="I27" s="18">
        <v>151227</v>
      </c>
      <c r="J27" s="18">
        <v>282370</v>
      </c>
      <c r="K27" s="18">
        <v>392911</v>
      </c>
      <c r="L27" s="18"/>
      <c r="N27" s="7" t="s">
        <v>369</v>
      </c>
      <c r="O27" s="29">
        <v>0.26</v>
      </c>
      <c r="P27" s="35">
        <v>-5270.53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32">
        <v>-493.51</v>
      </c>
      <c r="V27" s="33">
        <v>-121.49</v>
      </c>
      <c r="W27" s="32">
        <v>-67.62</v>
      </c>
      <c r="X27" s="28">
        <v>8.61</v>
      </c>
    </row>
    <row r="28" spans="1:24" ht="19.899999999999999" customHeight="1" x14ac:dyDescent="0.25">
      <c r="A28" s="10" t="s">
        <v>24</v>
      </c>
      <c r="B28" s="14">
        <v>1090</v>
      </c>
      <c r="C28" s="14">
        <v>1055</v>
      </c>
      <c r="D28" s="14">
        <v>1256</v>
      </c>
      <c r="E28" s="14">
        <v>1154</v>
      </c>
      <c r="F28" s="14">
        <v>1838</v>
      </c>
      <c r="G28" s="14">
        <v>2532</v>
      </c>
      <c r="H28" s="14">
        <v>2777</v>
      </c>
      <c r="I28" s="14">
        <v>4746</v>
      </c>
      <c r="J28" s="14">
        <v>7989</v>
      </c>
      <c r="K28" s="14">
        <v>8832</v>
      </c>
      <c r="L28" s="14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35">
        <v>-12901388.050000001</v>
      </c>
      <c r="U28" s="34">
        <v>-14228919.76</v>
      </c>
      <c r="V28" s="35">
        <v>-787440.25</v>
      </c>
      <c r="W28" s="34">
        <v>-469421.01</v>
      </c>
      <c r="X28" s="30">
        <v>36798.18</v>
      </c>
    </row>
    <row r="29" spans="1:24" ht="19.899999999999999" customHeight="1" x14ac:dyDescent="0.25">
      <c r="A29" s="12" t="s">
        <v>25</v>
      </c>
      <c r="B29" s="13">
        <v>15796</v>
      </c>
      <c r="C29" s="13">
        <v>2742</v>
      </c>
      <c r="D29" s="13">
        <v>18046</v>
      </c>
      <c r="E29" s="13">
        <v>21182</v>
      </c>
      <c r="F29" s="13">
        <v>49210</v>
      </c>
      <c r="G29" s="13">
        <v>64665</v>
      </c>
      <c r="H29" s="13">
        <v>82079</v>
      </c>
      <c r="I29" s="13">
        <v>75080</v>
      </c>
      <c r="J29" s="13">
        <v>121805</v>
      </c>
      <c r="K29" s="13">
        <v>276233</v>
      </c>
      <c r="L29" s="13"/>
      <c r="N29" s="7" t="s">
        <v>371</v>
      </c>
      <c r="O29" s="29">
        <v>4.0999999999999996</v>
      </c>
      <c r="P29" s="35">
        <v>-6400.24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32">
        <v>-570.69000000000005</v>
      </c>
      <c r="V29" s="33">
        <v>-151.27000000000001</v>
      </c>
      <c r="W29" s="32">
        <v>-80.31</v>
      </c>
      <c r="X29" s="28">
        <v>5.72</v>
      </c>
    </row>
    <row r="30" spans="1:24" ht="19.899999999999999" customHeight="1" x14ac:dyDescent="0.25">
      <c r="A30" s="10" t="s">
        <v>26</v>
      </c>
      <c r="B30" s="14">
        <v>1957</v>
      </c>
      <c r="C30" s="14">
        <v>4213</v>
      </c>
      <c r="D30" s="14">
        <v>8392</v>
      </c>
      <c r="E30" s="14">
        <v>5890</v>
      </c>
      <c r="F30" s="14">
        <v>8283</v>
      </c>
      <c r="G30" s="14">
        <v>13966</v>
      </c>
      <c r="H30" s="14">
        <v>14489</v>
      </c>
      <c r="I30" s="14">
        <v>70699</v>
      </c>
      <c r="J30" s="14">
        <v>151838</v>
      </c>
      <c r="K30" s="14">
        <v>107846</v>
      </c>
      <c r="L30" s="14"/>
      <c r="N30" s="7" t="s">
        <v>372</v>
      </c>
      <c r="O30" s="32">
        <v>-65.319999999999993</v>
      </c>
      <c r="P30" s="33">
        <v>-0.56999999999999995</v>
      </c>
      <c r="Q30" s="32">
        <v>-3.16</v>
      </c>
      <c r="R30" s="28" t="e">
        <v>#N/A</v>
      </c>
      <c r="S30" s="32">
        <v>-2.86</v>
      </c>
      <c r="T30" s="33">
        <v>-0.97</v>
      </c>
      <c r="U30" s="32">
        <v>-0.39</v>
      </c>
      <c r="V30" s="33">
        <v>-1.48</v>
      </c>
      <c r="W30" s="32">
        <v>-6.97</v>
      </c>
      <c r="X30" s="28">
        <v>181.1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0.12</v>
      </c>
      <c r="P31" s="28">
        <v>0.09</v>
      </c>
      <c r="Q31" s="29">
        <v>0.14000000000000001</v>
      </c>
      <c r="R31" s="28" t="e">
        <v>#N/A</v>
      </c>
      <c r="S31" s="29">
        <v>0.23</v>
      </c>
      <c r="T31" s="28">
        <v>0.4</v>
      </c>
      <c r="U31" s="29">
        <v>0.13</v>
      </c>
      <c r="V31" s="28">
        <v>0.21</v>
      </c>
      <c r="W31" s="29">
        <v>0.6</v>
      </c>
      <c r="X31" s="28">
        <v>1.57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0</v>
      </c>
      <c r="F32" s="14">
        <v>0</v>
      </c>
      <c r="G32" s="14">
        <v>0</v>
      </c>
      <c r="H32" s="15">
        <v>0</v>
      </c>
      <c r="I32" s="15">
        <v>702</v>
      </c>
      <c r="J32" s="15">
        <v>738</v>
      </c>
      <c r="K32" s="15">
        <v>0</v>
      </c>
      <c r="L32" s="15"/>
      <c r="N32" s="7" t="s">
        <v>374</v>
      </c>
      <c r="O32" s="29">
        <v>61.88</v>
      </c>
      <c r="P32" s="33">
        <v>-4.49</v>
      </c>
      <c r="Q32" s="32">
        <v>-3.94</v>
      </c>
      <c r="R32" s="28" t="e">
        <v>#N/A</v>
      </c>
      <c r="S32" s="32">
        <v>-7.35</v>
      </c>
      <c r="T32" s="28">
        <v>14.02</v>
      </c>
      <c r="U32" s="29">
        <v>43.72</v>
      </c>
      <c r="V32" s="33">
        <v>-2.87</v>
      </c>
      <c r="W32" s="32">
        <v>-75.27</v>
      </c>
      <c r="X32" s="28">
        <v>43.62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32">
        <v>-5.77</v>
      </c>
      <c r="P33" s="33">
        <v>-1.5</v>
      </c>
      <c r="Q33" s="32">
        <v>-3.14</v>
      </c>
      <c r="R33" s="28" t="e">
        <v>#N/A</v>
      </c>
      <c r="S33" s="32">
        <v>-2.9</v>
      </c>
      <c r="T33" s="33">
        <v>-0.97</v>
      </c>
      <c r="U33" s="32">
        <v>-0.39</v>
      </c>
      <c r="V33" s="33">
        <v>-1.48</v>
      </c>
      <c r="W33" s="32">
        <v>-7.67</v>
      </c>
      <c r="X33" s="28">
        <v>80.31</v>
      </c>
    </row>
    <row r="34" spans="1:24" ht="19.899999999999999" customHeight="1" x14ac:dyDescent="0.25">
      <c r="A34" s="10" t="s">
        <v>29</v>
      </c>
      <c r="B34" s="11">
        <v>164848</v>
      </c>
      <c r="C34" s="11">
        <v>150545</v>
      </c>
      <c r="D34" s="11">
        <v>146949</v>
      </c>
      <c r="E34" s="11">
        <v>144786</v>
      </c>
      <c r="F34" s="11">
        <v>184113</v>
      </c>
      <c r="G34" s="11">
        <v>268321</v>
      </c>
      <c r="H34" s="11">
        <v>447248</v>
      </c>
      <c r="I34" s="11">
        <v>744590</v>
      </c>
      <c r="J34" s="11">
        <v>914813</v>
      </c>
      <c r="K34" s="11">
        <v>1126975</v>
      </c>
      <c r="L34" s="11"/>
      <c r="N34" s="7" t="s">
        <v>376</v>
      </c>
      <c r="O34" s="29">
        <v>0.11</v>
      </c>
      <c r="P34" s="28">
        <v>0.08</v>
      </c>
      <c r="Q34" s="29">
        <v>0.17</v>
      </c>
      <c r="R34" s="28" t="e">
        <v>#N/A</v>
      </c>
      <c r="S34" s="29">
        <v>0.26</v>
      </c>
      <c r="T34" s="28">
        <v>0.44</v>
      </c>
      <c r="U34" s="29">
        <v>0.13</v>
      </c>
      <c r="V34" s="28">
        <v>0.2</v>
      </c>
      <c r="W34" s="29">
        <v>0.56999999999999995</v>
      </c>
      <c r="X34" s="28">
        <v>1.48</v>
      </c>
    </row>
    <row r="35" spans="1:24" ht="19.899999999999999" customHeight="1" x14ac:dyDescent="0.25">
      <c r="A35" s="12" t="s">
        <v>30</v>
      </c>
      <c r="B35" s="18">
        <v>164848</v>
      </c>
      <c r="C35" s="18">
        <v>150545</v>
      </c>
      <c r="D35" s="18">
        <v>146949</v>
      </c>
      <c r="E35" s="18">
        <v>144786</v>
      </c>
      <c r="F35" s="18">
        <v>184113</v>
      </c>
      <c r="G35" s="18">
        <v>268321</v>
      </c>
      <c r="H35" s="18">
        <v>447248</v>
      </c>
      <c r="I35" s="18">
        <v>744590</v>
      </c>
      <c r="J35" s="18">
        <v>914813</v>
      </c>
      <c r="K35" s="18">
        <v>1126975</v>
      </c>
      <c r="L35" s="18"/>
      <c r="N35" s="7" t="s">
        <v>377</v>
      </c>
      <c r="O35" s="29">
        <v>250</v>
      </c>
      <c r="P35" s="28">
        <v>179</v>
      </c>
      <c r="Q35" s="29">
        <v>334</v>
      </c>
      <c r="R35" s="28" t="e">
        <v>#N/A</v>
      </c>
      <c r="S35" s="29">
        <v>779</v>
      </c>
      <c r="T35" s="30">
        <v>1425</v>
      </c>
      <c r="U35" s="29">
        <v>64</v>
      </c>
      <c r="V35" s="28">
        <v>134</v>
      </c>
      <c r="W35" s="29">
        <v>450</v>
      </c>
      <c r="X35" s="30">
        <v>1175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1.52</v>
      </c>
      <c r="P36" s="28">
        <v>1.34</v>
      </c>
      <c r="Q36" s="29">
        <v>17.16</v>
      </c>
      <c r="R36" s="28">
        <v>17.07</v>
      </c>
      <c r="S36" s="29">
        <v>15.9</v>
      </c>
      <c r="T36" s="28">
        <v>15.48</v>
      </c>
      <c r="U36" s="29">
        <v>15.87</v>
      </c>
      <c r="V36" s="28">
        <v>8.19</v>
      </c>
      <c r="W36" s="29">
        <v>6.51</v>
      </c>
      <c r="X36" s="28">
        <v>12.71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10.76</v>
      </c>
      <c r="P37" s="28">
        <v>12.89</v>
      </c>
      <c r="Q37" s="29">
        <v>14.6</v>
      </c>
      <c r="R37" s="28">
        <v>8.7899999999999991</v>
      </c>
      <c r="S37" s="29">
        <v>12.19</v>
      </c>
      <c r="T37" s="28">
        <v>20.28</v>
      </c>
      <c r="U37" s="29">
        <v>21.52</v>
      </c>
      <c r="V37" s="28">
        <v>36.51</v>
      </c>
      <c r="W37" s="29">
        <v>60.43</v>
      </c>
      <c r="X37" s="28">
        <v>52.2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126.84</v>
      </c>
      <c r="X38" s="28">
        <v>100</v>
      </c>
    </row>
    <row r="39" spans="1:24" ht="19.899999999999999" customHeight="1" x14ac:dyDescent="0.25">
      <c r="A39" s="12" t="s">
        <v>32</v>
      </c>
      <c r="B39" s="18">
        <v>138239</v>
      </c>
      <c r="C39" s="18">
        <v>134319</v>
      </c>
      <c r="D39" s="18">
        <v>180025</v>
      </c>
      <c r="E39" s="18">
        <v>170177</v>
      </c>
      <c r="F39" s="18">
        <v>201130</v>
      </c>
      <c r="G39" s="18">
        <v>284781</v>
      </c>
      <c r="H39" s="18">
        <v>445965</v>
      </c>
      <c r="I39" s="18">
        <v>710362</v>
      </c>
      <c r="J39" s="18">
        <v>834252</v>
      </c>
      <c r="K39" s="18">
        <v>1033951</v>
      </c>
      <c r="L39" s="18"/>
      <c r="N39" s="7" t="s">
        <v>381</v>
      </c>
      <c r="O39" s="29">
        <v>1.01</v>
      </c>
      <c r="P39" s="33">
        <v>-16.260000000000002</v>
      </c>
      <c r="Q39" s="32">
        <v>-6.66</v>
      </c>
      <c r="R39" s="33">
        <v>-40.86</v>
      </c>
      <c r="S39" s="32">
        <v>-10.92</v>
      </c>
      <c r="T39" s="33">
        <v>-51</v>
      </c>
      <c r="U39" s="32">
        <v>-37.479999999999997</v>
      </c>
      <c r="V39" s="33">
        <v>-16.399999999999999</v>
      </c>
      <c r="W39" s="32">
        <v>-8.68</v>
      </c>
      <c r="X39" s="28">
        <v>0.87</v>
      </c>
    </row>
    <row r="40" spans="1:24" ht="19.899999999999999" customHeight="1" x14ac:dyDescent="0.25">
      <c r="A40" s="10" t="s">
        <v>33</v>
      </c>
      <c r="B40" s="14">
        <v>1230171</v>
      </c>
      <c r="C40" s="14">
        <v>1230171</v>
      </c>
      <c r="D40" s="14">
        <v>1230171</v>
      </c>
      <c r="E40" s="14">
        <v>1230171</v>
      </c>
      <c r="F40" s="14">
        <v>1230171</v>
      </c>
      <c r="G40" s="14">
        <v>1230171</v>
      </c>
      <c r="H40" s="14">
        <v>1230358</v>
      </c>
      <c r="I40" s="14">
        <v>1230358</v>
      </c>
      <c r="J40" s="14">
        <v>1230358</v>
      </c>
      <c r="K40" s="14">
        <v>1219869</v>
      </c>
      <c r="L40" s="14"/>
      <c r="N40" s="7" t="s">
        <v>382</v>
      </c>
      <c r="O40" s="29">
        <v>0.08</v>
      </c>
      <c r="P40" s="33">
        <v>-15.01</v>
      </c>
      <c r="Q40" s="32">
        <v>-4.4000000000000004</v>
      </c>
      <c r="R40" s="33">
        <v>-32.049999999999997</v>
      </c>
      <c r="S40" s="32">
        <v>-8.01</v>
      </c>
      <c r="T40" s="33">
        <v>-41.4</v>
      </c>
      <c r="U40" s="32">
        <v>-32.51</v>
      </c>
      <c r="V40" s="33">
        <v>-13.8</v>
      </c>
      <c r="W40" s="32">
        <v>-8.02</v>
      </c>
      <c r="X40" s="28">
        <v>1.43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6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/>
      <c r="N41" s="7" t="s">
        <v>383</v>
      </c>
      <c r="O41" s="29">
        <v>0.25</v>
      </c>
      <c r="P41" s="28">
        <v>0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>
        <v>7.0000000000000007E-2</v>
      </c>
      <c r="V41" s="28">
        <v>0.11</v>
      </c>
      <c r="W41" s="29">
        <v>0.11</v>
      </c>
      <c r="X41" s="28">
        <v>0.15</v>
      </c>
    </row>
    <row r="42" spans="1:24" ht="19.899999999999999" customHeight="1" x14ac:dyDescent="0.25">
      <c r="A42" s="10" t="s">
        <v>35</v>
      </c>
      <c r="B42" s="14">
        <v>-291891</v>
      </c>
      <c r="C42" s="14">
        <v>-295682</v>
      </c>
      <c r="D42" s="14">
        <v>-271506</v>
      </c>
      <c r="E42" s="14">
        <v>-288594</v>
      </c>
      <c r="F42" s="14">
        <v>-303367</v>
      </c>
      <c r="G42" s="14">
        <v>-239331</v>
      </c>
      <c r="H42" s="14">
        <v>-203290</v>
      </c>
      <c r="I42" s="14">
        <v>-85187</v>
      </c>
      <c r="J42" s="14">
        <v>-62250</v>
      </c>
      <c r="K42" s="14">
        <v>50846</v>
      </c>
      <c r="L42" s="14"/>
      <c r="N42" s="7" t="s">
        <v>384</v>
      </c>
      <c r="O42" s="29">
        <v>43.9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-800041</v>
      </c>
      <c r="C43" s="13">
        <v>-800170</v>
      </c>
      <c r="D43" s="13">
        <v>-778640</v>
      </c>
      <c r="E43" s="13">
        <v>-771400</v>
      </c>
      <c r="F43" s="13">
        <v>-725674</v>
      </c>
      <c r="G43" s="13">
        <v>-706059</v>
      </c>
      <c r="H43" s="13">
        <v>-581103</v>
      </c>
      <c r="I43" s="13">
        <v>-434809</v>
      </c>
      <c r="J43" s="13">
        <v>-333856</v>
      </c>
      <c r="K43" s="13">
        <v>-236764</v>
      </c>
      <c r="L43" s="13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31">
        <v>2493275.3199999998</v>
      </c>
      <c r="V43" s="30">
        <v>520552.02</v>
      </c>
      <c r="W43" s="31">
        <v>584519.82999999996</v>
      </c>
      <c r="X43" s="30">
        <v>643542.49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7.0000000000000007E-2</v>
      </c>
      <c r="P44" s="33">
        <v>-13.87</v>
      </c>
      <c r="Q44" s="32">
        <v>-5.45</v>
      </c>
      <c r="R44" s="33">
        <v>-38.090000000000003</v>
      </c>
      <c r="S44" s="32">
        <v>-8.92</v>
      </c>
      <c r="T44" s="33">
        <v>-44.79</v>
      </c>
      <c r="U44" s="32">
        <v>-32.86</v>
      </c>
      <c r="V44" s="33">
        <v>-13.49</v>
      </c>
      <c r="W44" s="32">
        <v>-7.66</v>
      </c>
      <c r="X44" s="28">
        <v>1.35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>
        <v>9.11</v>
      </c>
      <c r="P45" s="33">
        <v>-0.47</v>
      </c>
      <c r="Q45" s="32">
        <v>-2.59</v>
      </c>
      <c r="R45" s="28" t="e">
        <v>#N/A</v>
      </c>
      <c r="S45" s="32">
        <v>-2.38</v>
      </c>
      <c r="T45" s="33">
        <v>-0.86</v>
      </c>
      <c r="U45" s="32">
        <v>-0.36</v>
      </c>
      <c r="V45" s="33">
        <v>-1.35</v>
      </c>
      <c r="W45" s="32">
        <v>-8.31</v>
      </c>
      <c r="X45" s="28">
        <v>46.47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>
        <v>9.9600000000000009</v>
      </c>
      <c r="P46" s="33">
        <v>-0.47</v>
      </c>
      <c r="Q46" s="32">
        <v>-2.56</v>
      </c>
      <c r="R46" s="28" t="e">
        <v>#N/A</v>
      </c>
      <c r="S46" s="32">
        <v>-2.31</v>
      </c>
      <c r="T46" s="33">
        <v>-0.84</v>
      </c>
      <c r="U46" s="32">
        <v>-0.34</v>
      </c>
      <c r="V46" s="33">
        <v>-1.2</v>
      </c>
      <c r="W46" s="32">
        <v>-6.26</v>
      </c>
      <c r="X46" s="28">
        <v>164.47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8.4499999999999993</v>
      </c>
      <c r="P47" s="28">
        <v>2.74</v>
      </c>
      <c r="Q47" s="29">
        <v>2.98</v>
      </c>
      <c r="R47" s="28" t="e">
        <v>#N/A</v>
      </c>
      <c r="S47" s="29">
        <v>5.6</v>
      </c>
      <c r="T47" s="28">
        <v>8.2200000000000006</v>
      </c>
      <c r="U47" s="29">
        <v>3.93</v>
      </c>
      <c r="V47" s="28">
        <v>2.08</v>
      </c>
      <c r="W47" s="29">
        <v>3.28</v>
      </c>
      <c r="X47" s="28">
        <v>15.01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19.87</v>
      </c>
      <c r="P48" s="28">
        <v>23.98</v>
      </c>
      <c r="Q48" s="29">
        <v>26.74</v>
      </c>
      <c r="R48" s="28">
        <v>16.59</v>
      </c>
      <c r="S48" s="29">
        <v>22.63</v>
      </c>
      <c r="T48" s="28">
        <v>37.49</v>
      </c>
      <c r="U48" s="29">
        <v>39.31</v>
      </c>
      <c r="V48" s="28">
        <v>66.13</v>
      </c>
      <c r="W48" s="29">
        <v>114.34</v>
      </c>
      <c r="X48" s="28">
        <v>95.73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1.89</v>
      </c>
      <c r="P49" s="33">
        <v>-30.45</v>
      </c>
      <c r="Q49" s="32">
        <v>-12.33</v>
      </c>
      <c r="R49" s="33">
        <v>-74.78</v>
      </c>
      <c r="S49" s="32">
        <v>-19.97</v>
      </c>
      <c r="T49" s="33">
        <v>-89.09</v>
      </c>
      <c r="U49" s="32">
        <v>-64.650000000000006</v>
      </c>
      <c r="V49" s="33">
        <v>-28.63</v>
      </c>
      <c r="W49" s="32">
        <v>-15.14</v>
      </c>
      <c r="X49" s="28">
        <v>1.59</v>
      </c>
    </row>
    <row r="50" spans="1:24" ht="19.899999999999999" customHeight="1" x14ac:dyDescent="0.25">
      <c r="A50" s="10" t="s">
        <v>41</v>
      </c>
      <c r="B50" s="11">
        <v>-44738</v>
      </c>
      <c r="C50" s="11">
        <v>-42299</v>
      </c>
      <c r="D50" s="11">
        <v>-44330</v>
      </c>
      <c r="E50" s="11">
        <v>-38192</v>
      </c>
      <c r="F50" s="11">
        <v>-29710</v>
      </c>
      <c r="G50" s="11">
        <v>-35454</v>
      </c>
      <c r="H50" s="11">
        <v>-31020</v>
      </c>
      <c r="I50" s="11">
        <v>-15694</v>
      </c>
      <c r="J50" s="11">
        <v>-3483</v>
      </c>
      <c r="K50" s="11">
        <v>7228</v>
      </c>
      <c r="L50" s="11"/>
      <c r="N50" s="7" t="s">
        <v>392</v>
      </c>
      <c r="O50" s="29">
        <v>0.14000000000000001</v>
      </c>
      <c r="P50" s="33">
        <v>-27.45</v>
      </c>
      <c r="Q50" s="32">
        <v>-8.18</v>
      </c>
      <c r="R50" s="33">
        <v>-59.01</v>
      </c>
      <c r="S50" s="32">
        <v>-14.68</v>
      </c>
      <c r="T50" s="33">
        <v>-72.88</v>
      </c>
      <c r="U50" s="32">
        <v>-56.41</v>
      </c>
      <c r="V50" s="33">
        <v>-24.24</v>
      </c>
      <c r="W50" s="32">
        <v>-13.97</v>
      </c>
      <c r="X50" s="28">
        <v>2.63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>
        <v>1.17</v>
      </c>
      <c r="P51" s="33">
        <v>-24.86</v>
      </c>
      <c r="Q51" s="32">
        <v>-10.87</v>
      </c>
      <c r="R51" s="33">
        <v>-67.680000000000007</v>
      </c>
      <c r="S51" s="32">
        <v>-19.14</v>
      </c>
      <c r="T51" s="33">
        <v>-84.07</v>
      </c>
      <c r="U51" s="32">
        <v>-61.2</v>
      </c>
      <c r="V51" s="33">
        <v>-27.26</v>
      </c>
      <c r="W51" s="32">
        <v>-14.75</v>
      </c>
      <c r="X51" s="28">
        <v>0.56999999999999995</v>
      </c>
    </row>
    <row r="52" spans="1:24" ht="19.899999999999999" customHeight="1" thickBot="1" x14ac:dyDescent="0.3">
      <c r="A52" s="10" t="s">
        <v>42</v>
      </c>
      <c r="B52" s="11">
        <v>93501</v>
      </c>
      <c r="C52" s="11">
        <v>92020</v>
      </c>
      <c r="D52" s="11">
        <v>135695</v>
      </c>
      <c r="E52" s="11">
        <v>131985</v>
      </c>
      <c r="F52" s="11">
        <v>171420</v>
      </c>
      <c r="G52" s="11">
        <v>249327</v>
      </c>
      <c r="H52" s="11">
        <v>414945</v>
      </c>
      <c r="I52" s="11">
        <v>694668</v>
      </c>
      <c r="J52" s="11">
        <v>830769</v>
      </c>
      <c r="K52" s="11">
        <v>1041179</v>
      </c>
      <c r="L52" s="11"/>
      <c r="N52" s="7" t="s">
        <v>394</v>
      </c>
      <c r="O52" s="32">
        <v>-0.26</v>
      </c>
      <c r="P52" s="33">
        <v>-22.04</v>
      </c>
      <c r="Q52" s="32">
        <v>-7.37</v>
      </c>
      <c r="R52" s="33">
        <v>-54.16</v>
      </c>
      <c r="S52" s="32">
        <v>-14.14</v>
      </c>
      <c r="T52" s="33">
        <v>-69</v>
      </c>
      <c r="U52" s="32">
        <v>-53.41</v>
      </c>
      <c r="V52" s="33">
        <v>-23.07</v>
      </c>
      <c r="W52" s="32">
        <v>-13.64</v>
      </c>
      <c r="X52" s="28">
        <v>1.39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92599</v>
      </c>
      <c r="P53" s="65">
        <f t="shared" ref="P53:X53" si="0">C86</f>
        <v>92599</v>
      </c>
      <c r="Q53" s="65">
        <f t="shared" si="0"/>
        <v>92599</v>
      </c>
      <c r="R53" s="65">
        <f t="shared" si="0"/>
        <v>92599</v>
      </c>
      <c r="S53" s="65">
        <f t="shared" si="0"/>
        <v>92600</v>
      </c>
      <c r="T53" s="65">
        <f t="shared" si="0"/>
        <v>92700</v>
      </c>
      <c r="U53" s="65">
        <f t="shared" si="0"/>
        <v>927825</v>
      </c>
      <c r="V53" s="65">
        <f t="shared" si="0"/>
        <v>927525</v>
      </c>
      <c r="W53" s="65">
        <f t="shared" si="0"/>
        <v>908199</v>
      </c>
      <c r="X53" s="65">
        <f t="shared" si="0"/>
        <v>683177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1934652.3872000002</v>
      </c>
      <c r="P54" s="50">
        <f t="shared" ref="P54:X54" si="1">P53*P7/100</f>
        <v>1926716.6528999999</v>
      </c>
      <c r="Q54" s="49">
        <f t="shared" si="1"/>
        <v>2224542.8166000005</v>
      </c>
      <c r="R54" s="50">
        <f t="shared" si="1"/>
        <v>2329263.0257000001</v>
      </c>
      <c r="S54" s="49">
        <f t="shared" si="1"/>
        <v>3127759.46</v>
      </c>
      <c r="T54" s="50">
        <f t="shared" si="1"/>
        <v>3277853.46</v>
      </c>
      <c r="U54" s="49">
        <f t="shared" si="1"/>
        <v>4654619.6775000002</v>
      </c>
      <c r="V54" s="50">
        <f t="shared" si="1"/>
        <v>6003498.3150000004</v>
      </c>
      <c r="W54" s="49">
        <f t="shared" si="1"/>
        <v>6856175.8907999992</v>
      </c>
      <c r="X54" s="50">
        <f t="shared" si="1"/>
        <v>5127038.4319000002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3740.9996000000001</v>
      </c>
      <c r="P55" s="50">
        <f t="shared" si="2"/>
        <v>-36937.741099999999</v>
      </c>
      <c r="Q55" s="49">
        <f t="shared" si="2"/>
        <v>-78523.952000000005</v>
      </c>
      <c r="R55" s="50">
        <f t="shared" si="2"/>
        <v>-96302.96</v>
      </c>
      <c r="S55" s="49">
        <f t="shared" si="2"/>
        <v>-98165.26</v>
      </c>
      <c r="T55" s="50">
        <f t="shared" si="2"/>
        <v>94211.01</v>
      </c>
      <c r="U55" s="49">
        <f t="shared" si="2"/>
        <v>13546.245000000001</v>
      </c>
      <c r="V55" s="50">
        <f t="shared" si="2"/>
        <v>-433061.42249999999</v>
      </c>
      <c r="W55" s="49">
        <f t="shared" si="2"/>
        <v>-54310.300200000005</v>
      </c>
      <c r="X55" s="50">
        <f t="shared" si="2"/>
        <v>184047.88380000004</v>
      </c>
    </row>
    <row r="56" spans="1:24" ht="19.899999999999999" customHeight="1" x14ac:dyDescent="0.25">
      <c r="A56" s="10" t="s">
        <v>44</v>
      </c>
      <c r="B56" s="11">
        <v>59657</v>
      </c>
      <c r="C56" s="11">
        <v>53351</v>
      </c>
      <c r="D56" s="11">
        <v>9713</v>
      </c>
      <c r="E56" s="11">
        <v>11215</v>
      </c>
      <c r="F56" s="11">
        <v>9078</v>
      </c>
      <c r="G56" s="11">
        <v>13916</v>
      </c>
      <c r="H56" s="11">
        <v>26217</v>
      </c>
      <c r="I56" s="11">
        <v>32043</v>
      </c>
      <c r="J56" s="11">
        <v>41910</v>
      </c>
      <c r="K56" s="11">
        <v>55576</v>
      </c>
      <c r="L56" s="11"/>
      <c r="N56" s="51" t="s">
        <v>439</v>
      </c>
      <c r="O56" s="52">
        <f>B135/100</f>
        <v>93.79</v>
      </c>
      <c r="P56" s="52">
        <f t="shared" ref="P56:X56" si="3">C135/100</f>
        <v>0</v>
      </c>
      <c r="Q56" s="52">
        <f t="shared" si="3"/>
        <v>0</v>
      </c>
      <c r="R56" s="52">
        <f t="shared" si="3"/>
        <v>0</v>
      </c>
      <c r="S56" s="52">
        <f t="shared" si="3"/>
        <v>0</v>
      </c>
      <c r="T56" s="52">
        <f t="shared" si="3"/>
        <v>0</v>
      </c>
      <c r="U56" s="52">
        <f t="shared" si="3"/>
        <v>-0.62</v>
      </c>
      <c r="V56" s="52">
        <f t="shared" si="3"/>
        <v>-0.27</v>
      </c>
      <c r="W56" s="52">
        <f t="shared" si="3"/>
        <v>-0.27</v>
      </c>
      <c r="X56" s="52">
        <f t="shared" si="3"/>
        <v>0.39</v>
      </c>
    </row>
    <row r="57" spans="1:24" ht="19.899999999999999" customHeight="1" x14ac:dyDescent="0.25">
      <c r="A57" s="12" t="s">
        <v>45</v>
      </c>
      <c r="B57" s="13">
        <v>3368</v>
      </c>
      <c r="C57" s="13">
        <v>3147</v>
      </c>
      <c r="D57" s="13">
        <v>3373</v>
      </c>
      <c r="E57" s="13">
        <v>2936</v>
      </c>
      <c r="F57" s="13">
        <v>2488</v>
      </c>
      <c r="G57" s="13">
        <v>4100</v>
      </c>
      <c r="H57" s="13">
        <v>16803</v>
      </c>
      <c r="I57" s="13">
        <v>19977</v>
      </c>
      <c r="J57" s="13">
        <v>33520</v>
      </c>
      <c r="K57" s="13">
        <v>46642</v>
      </c>
      <c r="L57" s="13"/>
      <c r="N57" s="48" t="s">
        <v>440</v>
      </c>
      <c r="O57" s="53">
        <f>(B30+B29+B28)-(B66+B68)</f>
        <v>7171</v>
      </c>
      <c r="P57" s="53">
        <f t="shared" ref="P57:X57" si="4">(C30+C29+C28)-(C66+C68)</f>
        <v>2836</v>
      </c>
      <c r="Q57" s="53">
        <f t="shared" si="4"/>
        <v>26153</v>
      </c>
      <c r="R57" s="53">
        <f t="shared" si="4"/>
        <v>26640</v>
      </c>
      <c r="S57" s="53">
        <f t="shared" si="4"/>
        <v>55716</v>
      </c>
      <c r="T57" s="53">
        <f t="shared" si="4"/>
        <v>76085</v>
      </c>
      <c r="U57" s="53">
        <f t="shared" si="4"/>
        <v>93259</v>
      </c>
      <c r="V57" s="53">
        <f t="shared" si="4"/>
        <v>132646</v>
      </c>
      <c r="W57" s="53">
        <f t="shared" si="4"/>
        <v>241173</v>
      </c>
      <c r="X57" s="53">
        <f t="shared" si="4"/>
        <v>365902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92039</v>
      </c>
      <c r="P58" s="53">
        <f t="shared" ref="P58:X58" si="5">C20</f>
        <v>91830</v>
      </c>
      <c r="Q58" s="53">
        <f t="shared" si="5"/>
        <v>60699</v>
      </c>
      <c r="R58" s="53">
        <f t="shared" si="5"/>
        <v>57493</v>
      </c>
      <c r="S58" s="53">
        <f t="shared" si="5"/>
        <v>68700</v>
      </c>
      <c r="T58" s="53">
        <f t="shared" si="5"/>
        <v>109522</v>
      </c>
      <c r="U58" s="53">
        <f t="shared" si="5"/>
        <v>196443</v>
      </c>
      <c r="V58" s="53">
        <f t="shared" si="5"/>
        <v>363420</v>
      </c>
      <c r="W58" s="53">
        <f t="shared" si="5"/>
        <v>615439</v>
      </c>
      <c r="X58" s="53">
        <f t="shared" si="5"/>
        <v>715976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99210</v>
      </c>
      <c r="P59" s="55">
        <f t="shared" ref="P59:X59" si="6">P57+P58</f>
        <v>94666</v>
      </c>
      <c r="Q59" s="54">
        <f t="shared" si="6"/>
        <v>86852</v>
      </c>
      <c r="R59" s="55">
        <f t="shared" si="6"/>
        <v>84133</v>
      </c>
      <c r="S59" s="54">
        <f t="shared" si="6"/>
        <v>124416</v>
      </c>
      <c r="T59" s="55">
        <f t="shared" si="6"/>
        <v>185607</v>
      </c>
      <c r="U59" s="54">
        <f t="shared" si="6"/>
        <v>289702</v>
      </c>
      <c r="V59" s="55">
        <f t="shared" si="6"/>
        <v>496066</v>
      </c>
      <c r="W59" s="54">
        <f t="shared" si="6"/>
        <v>856612</v>
      </c>
      <c r="X59" s="55">
        <f t="shared" si="6"/>
        <v>1081878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151</v>
      </c>
      <c r="P60" s="53">
        <f t="shared" ref="P60:X60" si="7">C146</f>
        <v>144</v>
      </c>
      <c r="Q60" s="53">
        <f t="shared" si="7"/>
        <v>123</v>
      </c>
      <c r="R60" s="53">
        <f t="shared" si="7"/>
        <v>272</v>
      </c>
      <c r="S60" s="53">
        <f t="shared" si="7"/>
        <v>705</v>
      </c>
      <c r="T60" s="53">
        <f t="shared" si="7"/>
        <v>2673</v>
      </c>
      <c r="U60" s="53">
        <f t="shared" si="7"/>
        <v>6118</v>
      </c>
      <c r="V60" s="53">
        <f t="shared" si="7"/>
        <v>13775</v>
      </c>
      <c r="W60" s="53">
        <f t="shared" si="7"/>
        <v>21170</v>
      </c>
      <c r="X60" s="53">
        <f t="shared" si="7"/>
        <v>22507</v>
      </c>
    </row>
    <row r="61" spans="1:24" ht="19.899999999999999" customHeight="1" x14ac:dyDescent="0.25">
      <c r="A61" s="12" t="s">
        <v>49</v>
      </c>
      <c r="B61" s="13">
        <v>45</v>
      </c>
      <c r="C61" s="13">
        <v>0</v>
      </c>
      <c r="D61" s="13">
        <v>0</v>
      </c>
      <c r="E61" s="13">
        <v>0</v>
      </c>
      <c r="F61" s="13">
        <v>0</v>
      </c>
      <c r="G61" s="13">
        <v>0</v>
      </c>
      <c r="H61" s="13">
        <v>0</v>
      </c>
      <c r="I61" s="13">
        <v>0</v>
      </c>
      <c r="J61" s="13">
        <v>0</v>
      </c>
      <c r="K61" s="13">
        <v>0</v>
      </c>
      <c r="L61" s="13"/>
      <c r="N61" s="48" t="s">
        <v>444</v>
      </c>
      <c r="O61" s="56">
        <f>B165/B163</f>
        <v>-0.24025974025974026</v>
      </c>
      <c r="P61" s="56">
        <f t="shared" ref="P61:X61" si="8">C165/C163</f>
        <v>-1.186532090299715E-2</v>
      </c>
      <c r="Q61" s="56">
        <f>D165/D163</f>
        <v>-3.4606741573033707E-2</v>
      </c>
      <c r="R61" s="56">
        <f t="shared" si="8"/>
        <v>-2.9109962884797322E-3</v>
      </c>
      <c r="S61" s="56">
        <f t="shared" si="8"/>
        <v>2.9989615784008307E-2</v>
      </c>
      <c r="T61" s="56">
        <f t="shared" si="8"/>
        <v>7.7301876556261917E-2</v>
      </c>
      <c r="U61" s="56">
        <f t="shared" si="8"/>
        <v>-1.9825776832638324E-3</v>
      </c>
      <c r="V61" s="56">
        <f t="shared" si="8"/>
        <v>0.10920178250332264</v>
      </c>
      <c r="W61" s="56">
        <f t="shared" si="8"/>
        <v>-6.4418165922790226E-4</v>
      </c>
      <c r="X61" s="56">
        <f t="shared" si="8"/>
        <v>-0.10437139952558455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1609</v>
      </c>
      <c r="P62" s="53">
        <f t="shared" ref="P62:X62" si="9">C154</f>
        <v>-26497</v>
      </c>
      <c r="Q62" s="53">
        <f t="shared" si="9"/>
        <v>-9088</v>
      </c>
      <c r="R62" s="53">
        <f t="shared" si="9"/>
        <v>-55099</v>
      </c>
      <c r="S62" s="53">
        <f t="shared" si="9"/>
        <v>-24482</v>
      </c>
      <c r="T62" s="53">
        <f t="shared" si="9"/>
        <v>-145096</v>
      </c>
      <c r="U62" s="53">
        <f t="shared" si="9"/>
        <v>-181383</v>
      </c>
      <c r="V62" s="53">
        <f t="shared" si="9"/>
        <v>-125698</v>
      </c>
      <c r="W62" s="53">
        <f t="shared" si="9"/>
        <v>-90912</v>
      </c>
      <c r="X62" s="53">
        <f t="shared" si="9"/>
        <v>8863</v>
      </c>
    </row>
    <row r="63" spans="1:24" ht="19.899999999999999" customHeight="1" x14ac:dyDescent="0.25">
      <c r="A63" s="12" t="s">
        <v>50</v>
      </c>
      <c r="B63" s="18">
        <v>56244</v>
      </c>
      <c r="C63" s="18">
        <v>50204</v>
      </c>
      <c r="D63" s="18">
        <v>6340</v>
      </c>
      <c r="E63" s="18">
        <v>8279</v>
      </c>
      <c r="F63" s="18">
        <v>6590</v>
      </c>
      <c r="G63" s="18">
        <v>9816</v>
      </c>
      <c r="H63" s="18">
        <v>9414</v>
      </c>
      <c r="I63" s="18">
        <v>12066</v>
      </c>
      <c r="J63" s="18">
        <v>8390</v>
      </c>
      <c r="K63" s="18">
        <v>8934</v>
      </c>
      <c r="L63" s="18"/>
      <c r="N63" s="51" t="s">
        <v>446</v>
      </c>
      <c r="O63" s="57">
        <f>O62*(1-O61)</f>
        <v>1995.577922077922</v>
      </c>
      <c r="P63" s="55">
        <f t="shared" ref="P63:X63" si="10">P62*(1-P61)</f>
        <v>-26811.395407966713</v>
      </c>
      <c r="Q63" s="57">
        <f t="shared" si="10"/>
        <v>-9402.5060674157303</v>
      </c>
      <c r="R63" s="55">
        <f t="shared" si="10"/>
        <v>-55259.39298449894</v>
      </c>
      <c r="S63" s="57">
        <f t="shared" si="10"/>
        <v>-23747.794226375911</v>
      </c>
      <c r="T63" s="55">
        <f t="shared" si="10"/>
        <v>-133879.80691919263</v>
      </c>
      <c r="U63" s="57">
        <f t="shared" si="10"/>
        <v>-181742.60588792345</v>
      </c>
      <c r="V63" s="55">
        <f t="shared" si="10"/>
        <v>-111971.55434289735</v>
      </c>
      <c r="W63" s="57">
        <f t="shared" si="10"/>
        <v>-90970.563843003736</v>
      </c>
      <c r="X63" s="55">
        <f t="shared" si="10"/>
        <v>9788.0437139952555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-2548.4220779220777</v>
      </c>
      <c r="P64" s="60">
        <f t="shared" ref="P64:V64" si="11">(P63+P60)-(P59-Q59+P60)</f>
        <v>-34625.395407966716</v>
      </c>
      <c r="Q64" s="59">
        <f t="shared" si="11"/>
        <v>-12121.50606741573</v>
      </c>
      <c r="R64" s="60">
        <f t="shared" si="11"/>
        <v>-14976.39298449894</v>
      </c>
      <c r="S64" s="59">
        <f t="shared" si="11"/>
        <v>37443.205773624089</v>
      </c>
      <c r="T64" s="60">
        <f t="shared" si="11"/>
        <v>-29784.806919192633</v>
      </c>
      <c r="U64" s="59">
        <f t="shared" si="11"/>
        <v>24621.394112076552</v>
      </c>
      <c r="V64" s="60">
        <f t="shared" si="11"/>
        <v>248574.44565710265</v>
      </c>
      <c r="W64" s="59">
        <f>(W63+W60)-(W59-X59+W60)</f>
        <v>134295.43615699626</v>
      </c>
      <c r="X64" s="60">
        <f>(X63+X60)-(X59+X60)</f>
        <v>-1072089.9562860047</v>
      </c>
    </row>
    <row r="65" spans="1:24" ht="19.899999999999999" customHeight="1" thickBot="1" x14ac:dyDescent="0.3">
      <c r="A65" s="12" t="s">
        <v>51</v>
      </c>
      <c r="B65" s="18">
        <v>11690</v>
      </c>
      <c r="C65" s="18">
        <v>5174</v>
      </c>
      <c r="D65" s="18">
        <v>1541</v>
      </c>
      <c r="E65" s="18">
        <v>1586</v>
      </c>
      <c r="F65" s="18">
        <v>3615</v>
      </c>
      <c r="G65" s="18">
        <v>5078</v>
      </c>
      <c r="H65" s="18">
        <v>6086</v>
      </c>
      <c r="I65" s="18">
        <v>17879</v>
      </c>
      <c r="J65" s="18">
        <v>42134</v>
      </c>
      <c r="K65" s="18">
        <v>30220</v>
      </c>
      <c r="L65" s="18"/>
      <c r="N65" s="61" t="s">
        <v>448</v>
      </c>
      <c r="O65" s="62">
        <f>O64/O55</f>
        <v>-0.68121420754016593</v>
      </c>
      <c r="P65" s="63">
        <f>P64/P55</f>
        <v>0.93739883319412609</v>
      </c>
      <c r="Q65" s="64">
        <f t="shared" ref="Q65:X65" si="12">Q64/Q55</f>
        <v>0.15436698941764584</v>
      </c>
      <c r="R65" s="63">
        <f t="shared" si="12"/>
        <v>0.1555133194711662</v>
      </c>
      <c r="S65" s="64">
        <f t="shared" si="12"/>
        <v>-0.38143031224716456</v>
      </c>
      <c r="T65" s="63">
        <f t="shared" si="12"/>
        <v>-0.31614995868521772</v>
      </c>
      <c r="U65" s="64">
        <f t="shared" si="12"/>
        <v>1.8175807474378731</v>
      </c>
      <c r="V65" s="63">
        <f t="shared" si="12"/>
        <v>-0.57399350933204552</v>
      </c>
      <c r="W65" s="64">
        <f t="shared" si="12"/>
        <v>-2.4727433960491392</v>
      </c>
      <c r="X65" s="63">
        <f t="shared" si="12"/>
        <v>-5.8250599471766629</v>
      </c>
    </row>
    <row r="66" spans="1:24" ht="19.899999999999999" customHeight="1" x14ac:dyDescent="0.25">
      <c r="A66" s="10" t="s">
        <v>52</v>
      </c>
      <c r="B66" s="14">
        <v>11672</v>
      </c>
      <c r="C66" s="14">
        <v>5174</v>
      </c>
      <c r="D66" s="14">
        <v>1541</v>
      </c>
      <c r="E66" s="14">
        <v>1586</v>
      </c>
      <c r="F66" s="14">
        <v>3615</v>
      </c>
      <c r="G66" s="14">
        <v>5078</v>
      </c>
      <c r="H66" s="14">
        <v>6086</v>
      </c>
      <c r="I66" s="14">
        <v>17879</v>
      </c>
      <c r="J66" s="14">
        <v>40459</v>
      </c>
      <c r="K66" s="14">
        <v>27009</v>
      </c>
      <c r="L66" s="14"/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0</v>
      </c>
      <c r="V66" s="71">
        <f t="shared" si="13"/>
        <v>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164848</v>
      </c>
      <c r="P67" s="71">
        <f t="shared" ref="P67:X67" si="14">C34</f>
        <v>150545</v>
      </c>
      <c r="Q67" s="71">
        <f t="shared" si="14"/>
        <v>146949</v>
      </c>
      <c r="R67" s="71">
        <f t="shared" si="14"/>
        <v>144786</v>
      </c>
      <c r="S67" s="71">
        <f t="shared" si="14"/>
        <v>184113</v>
      </c>
      <c r="T67" s="71">
        <f t="shared" si="14"/>
        <v>268321</v>
      </c>
      <c r="U67" s="71">
        <f t="shared" si="14"/>
        <v>447248</v>
      </c>
      <c r="V67" s="71">
        <f t="shared" si="14"/>
        <v>744590</v>
      </c>
      <c r="W67" s="71">
        <f t="shared" si="14"/>
        <v>914813</v>
      </c>
      <c r="X67" s="71">
        <f t="shared" si="14"/>
        <v>1126975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0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18</v>
      </c>
      <c r="C69" s="13">
        <v>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1675</v>
      </c>
      <c r="K69" s="13">
        <v>3211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71347</v>
      </c>
      <c r="C71" s="18">
        <v>58525</v>
      </c>
      <c r="D71" s="18">
        <v>11254</v>
      </c>
      <c r="E71" s="18">
        <v>12801</v>
      </c>
      <c r="F71" s="18">
        <v>12693</v>
      </c>
      <c r="G71" s="18">
        <v>18994</v>
      </c>
      <c r="H71" s="18">
        <v>32303</v>
      </c>
      <c r="I71" s="18">
        <v>49922</v>
      </c>
      <c r="J71" s="18">
        <v>84044</v>
      </c>
      <c r="K71" s="18">
        <v>85796</v>
      </c>
      <c r="L71" s="18"/>
    </row>
    <row r="72" spans="1:24" ht="19.899999999999999" customHeight="1" x14ac:dyDescent="0.25">
      <c r="A72" s="10" t="s">
        <v>57</v>
      </c>
      <c r="B72" s="11">
        <v>164848</v>
      </c>
      <c r="C72" s="11">
        <v>150545</v>
      </c>
      <c r="D72" s="11">
        <v>146949</v>
      </c>
      <c r="E72" s="11">
        <v>144786</v>
      </c>
      <c r="F72" s="11">
        <v>184113</v>
      </c>
      <c r="G72" s="11">
        <v>268321</v>
      </c>
      <c r="H72" s="11">
        <v>447248</v>
      </c>
      <c r="I72" s="11">
        <v>744590</v>
      </c>
      <c r="J72" s="11">
        <v>914813</v>
      </c>
      <c r="K72" s="11">
        <v>1126975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7153</v>
      </c>
      <c r="C75" s="18">
        <v>2836</v>
      </c>
      <c r="D75" s="18">
        <v>26153</v>
      </c>
      <c r="E75" s="18">
        <v>26640</v>
      </c>
      <c r="F75" s="18">
        <v>55716</v>
      </c>
      <c r="G75" s="18">
        <v>76085</v>
      </c>
      <c r="H75" s="18">
        <v>93259</v>
      </c>
      <c r="I75" s="18">
        <v>133348</v>
      </c>
      <c r="J75" s="18">
        <v>240236</v>
      </c>
      <c r="K75" s="18">
        <v>362691</v>
      </c>
      <c r="L75" s="18"/>
    </row>
    <row r="76" spans="1:24" ht="19.899999999999999" customHeight="1" x14ac:dyDescent="0.25">
      <c r="A76" s="10" t="s">
        <v>60</v>
      </c>
      <c r="B76" s="11">
        <v>153158</v>
      </c>
      <c r="C76" s="11">
        <v>145371</v>
      </c>
      <c r="D76" s="11">
        <v>145408</v>
      </c>
      <c r="E76" s="11">
        <v>143200</v>
      </c>
      <c r="F76" s="11">
        <v>180498</v>
      </c>
      <c r="G76" s="11">
        <v>263243</v>
      </c>
      <c r="H76" s="11">
        <v>441162</v>
      </c>
      <c r="I76" s="11">
        <v>726711</v>
      </c>
      <c r="J76" s="11">
        <v>872679</v>
      </c>
      <c r="K76" s="11">
        <v>1096755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92639</v>
      </c>
      <c r="C80" s="13">
        <v>92639</v>
      </c>
      <c r="D80" s="13">
        <v>92639</v>
      </c>
      <c r="E80" s="13">
        <v>92639</v>
      </c>
      <c r="F80" s="13">
        <v>92639</v>
      </c>
      <c r="G80" s="13">
        <v>92639</v>
      </c>
      <c r="H80" s="13">
        <v>928067</v>
      </c>
      <c r="I80" s="13">
        <v>928067</v>
      </c>
      <c r="J80" s="13">
        <v>927989</v>
      </c>
      <c r="K80" s="13">
        <v>907590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92599</v>
      </c>
      <c r="C86" s="13">
        <v>92599</v>
      </c>
      <c r="D86" s="13">
        <v>92599</v>
      </c>
      <c r="E86" s="13">
        <v>92599</v>
      </c>
      <c r="F86" s="13">
        <v>92600</v>
      </c>
      <c r="G86" s="13">
        <v>92700</v>
      </c>
      <c r="H86" s="13">
        <v>927825</v>
      </c>
      <c r="I86" s="13">
        <v>927525</v>
      </c>
      <c r="J86" s="13">
        <v>908199</v>
      </c>
      <c r="K86" s="13">
        <v>683177</v>
      </c>
      <c r="L86" s="13"/>
    </row>
    <row r="87" spans="1:12" ht="19.899999999999999" customHeight="1" x14ac:dyDescent="0.25">
      <c r="A87" s="10" t="s">
        <v>69</v>
      </c>
      <c r="B87" s="14">
        <v>92791</v>
      </c>
      <c r="C87" s="14">
        <v>92599</v>
      </c>
      <c r="D87" s="14">
        <v>92599</v>
      </c>
      <c r="E87" s="14">
        <v>92599</v>
      </c>
      <c r="F87" s="14">
        <v>92600</v>
      </c>
      <c r="G87" s="14">
        <v>92700</v>
      </c>
      <c r="H87" s="14">
        <v>927825</v>
      </c>
      <c r="I87" s="14">
        <v>927525</v>
      </c>
      <c r="J87" s="14">
        <v>908199</v>
      </c>
      <c r="K87" s="14">
        <v>694839</v>
      </c>
      <c r="L87" s="14"/>
    </row>
    <row r="88" spans="1:12" ht="19.899999999999999" customHeight="1" x14ac:dyDescent="0.25">
      <c r="A88" s="12" t="s">
        <v>70</v>
      </c>
      <c r="B88" s="13">
        <v>40</v>
      </c>
      <c r="C88" s="13">
        <v>40</v>
      </c>
      <c r="D88" s="13">
        <v>40</v>
      </c>
      <c r="E88" s="13">
        <v>40</v>
      </c>
      <c r="F88" s="13">
        <v>40</v>
      </c>
      <c r="G88" s="13">
        <v>12</v>
      </c>
      <c r="H88" s="13">
        <v>121</v>
      </c>
      <c r="I88" s="13">
        <v>121</v>
      </c>
      <c r="J88" s="13">
        <v>199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204</v>
      </c>
      <c r="C89" s="15">
        <v>204</v>
      </c>
      <c r="D89" s="15">
        <v>204</v>
      </c>
      <c r="E89" s="15">
        <v>204</v>
      </c>
      <c r="F89" s="15">
        <v>204</v>
      </c>
      <c r="G89" s="14">
        <v>204</v>
      </c>
      <c r="H89" s="14">
        <v>204</v>
      </c>
      <c r="I89" s="14">
        <v>204</v>
      </c>
      <c r="J89" s="14">
        <v>334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180</v>
      </c>
      <c r="H92" s="16">
        <v>0</v>
      </c>
      <c r="I92" s="16">
        <v>0</v>
      </c>
      <c r="J92" s="16">
        <v>199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187</v>
      </c>
      <c r="H93" s="15">
        <v>0</v>
      </c>
      <c r="I93" s="15">
        <v>0</v>
      </c>
      <c r="J93" s="15">
        <v>334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0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3">
        <v>0</v>
      </c>
      <c r="I94" s="13">
        <v>0</v>
      </c>
      <c r="J94" s="13">
        <v>0</v>
      </c>
      <c r="K94" s="13">
        <v>0</v>
      </c>
      <c r="L94" s="13"/>
    </row>
    <row r="95" spans="1:12" ht="19.899999999999999" customHeight="1" x14ac:dyDescent="0.25">
      <c r="A95" s="10" t="s">
        <v>77</v>
      </c>
      <c r="B95" s="14">
        <v>-292188</v>
      </c>
      <c r="C95" s="14">
        <v>-295888</v>
      </c>
      <c r="D95" s="14">
        <v>-271871</v>
      </c>
      <c r="E95" s="14">
        <v>-288980</v>
      </c>
      <c r="F95" s="14">
        <v>-308468</v>
      </c>
      <c r="G95" s="14">
        <v>-244432</v>
      </c>
      <c r="H95" s="14">
        <v>-208420</v>
      </c>
      <c r="I95" s="14">
        <v>-128768</v>
      </c>
      <c r="J95" s="14">
        <v>-103479</v>
      </c>
      <c r="K95" s="14">
        <v>17456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0</v>
      </c>
      <c r="D96" s="13">
        <v>37</v>
      </c>
      <c r="E96" s="13">
        <v>0</v>
      </c>
      <c r="F96" s="13">
        <v>0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0</v>
      </c>
      <c r="C98" s="13">
        <v>0</v>
      </c>
      <c r="D98" s="16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45</v>
      </c>
      <c r="C102" s="13">
        <v>0</v>
      </c>
      <c r="D102" s="13">
        <v>0</v>
      </c>
      <c r="E102" s="13">
        <v>0</v>
      </c>
      <c r="F102" s="13">
        <v>0</v>
      </c>
      <c r="G102" s="13">
        <v>0</v>
      </c>
      <c r="H102" s="13">
        <v>0</v>
      </c>
      <c r="I102" s="13">
        <v>0</v>
      </c>
      <c r="J102" s="13">
        <v>0</v>
      </c>
      <c r="K102" s="13">
        <v>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9816</v>
      </c>
      <c r="H103" s="15">
        <v>9414</v>
      </c>
      <c r="I103" s="15">
        <v>12066</v>
      </c>
      <c r="J103" s="14">
        <v>8390</v>
      </c>
      <c r="K103" s="14">
        <v>8934</v>
      </c>
      <c r="L103" s="14"/>
    </row>
    <row r="104" spans="1:12" ht="19.899999999999999" customHeight="1" x14ac:dyDescent="0.25">
      <c r="A104" s="12" t="s">
        <v>86</v>
      </c>
      <c r="B104" s="13">
        <v>18</v>
      </c>
      <c r="C104" s="13">
        <v>0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1675</v>
      </c>
      <c r="K104" s="13">
        <v>3211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10000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863</v>
      </c>
      <c r="C107" s="15">
        <v>4661</v>
      </c>
      <c r="D107" s="15">
        <v>25278</v>
      </c>
      <c r="E107" s="15">
        <v>31248</v>
      </c>
      <c r="F107" s="15">
        <v>55773</v>
      </c>
      <c r="G107" s="15">
        <v>74420</v>
      </c>
      <c r="H107" s="15">
        <v>91895</v>
      </c>
      <c r="I107" s="15">
        <v>122845</v>
      </c>
      <c r="J107" s="15">
        <v>246101</v>
      </c>
      <c r="K107" s="15">
        <v>343967</v>
      </c>
      <c r="L107" s="15"/>
    </row>
    <row r="108" spans="1:12" ht="19.899999999999999" customHeight="1" x14ac:dyDescent="0.25">
      <c r="A108" s="12" t="s">
        <v>90</v>
      </c>
      <c r="B108" s="16">
        <v>9129</v>
      </c>
      <c r="C108" s="16">
        <v>5525</v>
      </c>
      <c r="D108" s="16">
        <v>2200</v>
      </c>
      <c r="E108" s="16">
        <v>2245</v>
      </c>
      <c r="F108" s="16">
        <v>2114</v>
      </c>
      <c r="G108" s="16">
        <v>2649</v>
      </c>
      <c r="H108" s="16">
        <v>2719</v>
      </c>
      <c r="I108" s="16">
        <v>2538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3371</v>
      </c>
      <c r="C109" s="14">
        <v>3239</v>
      </c>
      <c r="D109" s="14">
        <v>6340</v>
      </c>
      <c r="E109" s="14">
        <v>8279</v>
      </c>
      <c r="F109" s="14">
        <v>6590</v>
      </c>
      <c r="G109" s="14">
        <v>9816</v>
      </c>
      <c r="H109" s="14">
        <v>9414</v>
      </c>
      <c r="I109" s="14">
        <v>12066</v>
      </c>
      <c r="J109" s="14">
        <v>8390</v>
      </c>
      <c r="K109" s="14">
        <v>8934</v>
      </c>
      <c r="L109" s="14"/>
    </row>
    <row r="110" spans="1:12" ht="19.899999999999999" customHeight="1" x14ac:dyDescent="0.25">
      <c r="A110" s="12" t="s">
        <v>92</v>
      </c>
      <c r="B110" s="13">
        <v>3371</v>
      </c>
      <c r="C110" s="13">
        <v>3239</v>
      </c>
      <c r="D110" s="13">
        <v>6340</v>
      </c>
      <c r="E110" s="13">
        <v>8279</v>
      </c>
      <c r="F110" s="13">
        <v>6590</v>
      </c>
      <c r="G110" s="13">
        <v>9816</v>
      </c>
      <c r="H110" s="13">
        <v>9414</v>
      </c>
      <c r="I110" s="13">
        <v>12066</v>
      </c>
      <c r="J110" s="13">
        <v>8390</v>
      </c>
      <c r="K110" s="13">
        <v>8934</v>
      </c>
      <c r="L110" s="13"/>
    </row>
    <row r="111" spans="1:12" ht="19.899999999999999" customHeight="1" x14ac:dyDescent="0.25">
      <c r="A111" s="10" t="s">
        <v>93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5">
        <v>0</v>
      </c>
      <c r="H111" s="14">
        <v>0</v>
      </c>
      <c r="I111" s="14">
        <v>0</v>
      </c>
      <c r="J111" s="14">
        <v>0</v>
      </c>
      <c r="K111" s="14">
        <v>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  <c r="L115" s="7"/>
    </row>
    <row r="116" spans="1:13" ht="19.899999999999999" customHeight="1" x14ac:dyDescent="0.25">
      <c r="A116" s="12" t="s">
        <v>98</v>
      </c>
      <c r="B116" s="13">
        <v>11481</v>
      </c>
      <c r="C116" s="13">
        <v>11463</v>
      </c>
      <c r="D116" s="13">
        <v>13536</v>
      </c>
      <c r="E116" s="13">
        <v>12394</v>
      </c>
      <c r="F116" s="13">
        <v>11234</v>
      </c>
      <c r="G116" s="13">
        <v>15565</v>
      </c>
      <c r="H116" s="13">
        <v>18197</v>
      </c>
      <c r="I116" s="13">
        <v>23598</v>
      </c>
      <c r="J116" s="13">
        <v>22926</v>
      </c>
      <c r="K116" s="13">
        <v>15817</v>
      </c>
      <c r="L116" s="13"/>
    </row>
    <row r="117" spans="1:13" ht="19.899999999999999" customHeight="1" x14ac:dyDescent="0.25">
      <c r="A117" s="10" t="s">
        <v>99</v>
      </c>
      <c r="B117" s="14">
        <v>80558</v>
      </c>
      <c r="C117" s="14">
        <v>80367</v>
      </c>
      <c r="D117" s="14">
        <v>47163</v>
      </c>
      <c r="E117" s="14">
        <v>45099</v>
      </c>
      <c r="F117" s="14">
        <v>57466</v>
      </c>
      <c r="G117" s="14">
        <v>93957</v>
      </c>
      <c r="H117" s="14">
        <v>178246</v>
      </c>
      <c r="I117" s="14">
        <v>339822</v>
      </c>
      <c r="J117" s="14">
        <v>310613</v>
      </c>
      <c r="K117" s="14">
        <v>356584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>
        <v>395</v>
      </c>
      <c r="K121" s="14">
        <v>0</v>
      </c>
      <c r="L121" s="14"/>
    </row>
    <row r="122" spans="1:13" ht="19.899999999999999" customHeight="1" x14ac:dyDescent="0.25">
      <c r="A122" s="12" t="s">
        <v>104</v>
      </c>
      <c r="B122" s="13">
        <v>0</v>
      </c>
      <c r="C122" s="16">
        <v>0</v>
      </c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45</v>
      </c>
      <c r="C123" s="15">
        <v>0</v>
      </c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18</v>
      </c>
      <c r="C124" s="16">
        <v>0</v>
      </c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338</v>
      </c>
      <c r="C133" s="5" t="s">
        <v>338</v>
      </c>
      <c r="D133" s="5" t="s">
        <v>338</v>
      </c>
      <c r="E133" s="5" t="s">
        <v>338</v>
      </c>
      <c r="F133" s="5" t="s">
        <v>338</v>
      </c>
      <c r="G133" s="5" t="s">
        <v>338</v>
      </c>
      <c r="H133" s="5" t="s">
        <v>338</v>
      </c>
      <c r="I133" s="5" t="s">
        <v>338</v>
      </c>
      <c r="J133" s="5" t="s">
        <v>338</v>
      </c>
      <c r="K133" s="5" t="s">
        <v>338</v>
      </c>
      <c r="L133" s="5"/>
    </row>
    <row r="134" spans="1:12" ht="19.899999999999999" customHeight="1" x14ac:dyDescent="0.25">
      <c r="A134" s="10" t="s">
        <v>109</v>
      </c>
      <c r="B134" s="11">
        <v>39242</v>
      </c>
      <c r="C134" s="11">
        <v>414</v>
      </c>
      <c r="D134" s="11">
        <v>0</v>
      </c>
      <c r="E134" s="11">
        <v>0</v>
      </c>
      <c r="F134" s="11">
        <v>0</v>
      </c>
      <c r="G134" s="11">
        <v>0</v>
      </c>
      <c r="H134" s="11">
        <v>31783</v>
      </c>
      <c r="I134" s="11">
        <v>83095</v>
      </c>
      <c r="J134" s="11">
        <v>113203</v>
      </c>
      <c r="K134" s="11">
        <v>155000</v>
      </c>
      <c r="L134" s="11"/>
    </row>
    <row r="135" spans="1:12" ht="19.899999999999999" customHeight="1" x14ac:dyDescent="0.25">
      <c r="A135" s="12" t="s">
        <v>110</v>
      </c>
      <c r="B135" s="17">
        <v>9379</v>
      </c>
      <c r="C135" s="17">
        <v>0</v>
      </c>
      <c r="D135" s="17">
        <v>0</v>
      </c>
      <c r="E135" s="17">
        <v>0</v>
      </c>
      <c r="F135" s="17">
        <v>0</v>
      </c>
      <c r="G135" s="17">
        <v>0</v>
      </c>
      <c r="H135" s="17">
        <v>-62</v>
      </c>
      <c r="I135" s="17">
        <v>-27</v>
      </c>
      <c r="J135" s="17">
        <v>-27</v>
      </c>
      <c r="K135" s="17">
        <v>39</v>
      </c>
      <c r="L135" s="17"/>
    </row>
    <row r="136" spans="1:12" ht="19.899999999999999" customHeight="1" x14ac:dyDescent="0.25">
      <c r="A136" s="10" t="s">
        <v>111</v>
      </c>
      <c r="B136" s="11">
        <v>0</v>
      </c>
      <c r="C136" s="11">
        <v>0</v>
      </c>
      <c r="D136" s="11">
        <v>0</v>
      </c>
      <c r="E136" s="11">
        <v>0</v>
      </c>
      <c r="F136" s="11">
        <v>0</v>
      </c>
      <c r="G136" s="11">
        <v>0</v>
      </c>
      <c r="H136" s="11">
        <v>47045</v>
      </c>
      <c r="I136" s="11">
        <v>109165</v>
      </c>
      <c r="J136" s="11">
        <v>181392</v>
      </c>
      <c r="K136" s="11">
        <v>132408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1928</v>
      </c>
      <c r="C138" s="14">
        <v>-26197</v>
      </c>
      <c r="D138" s="14">
        <v>-8800</v>
      </c>
      <c r="E138" s="14">
        <v>-54648</v>
      </c>
      <c r="F138" s="14">
        <v>-22702</v>
      </c>
      <c r="G138" s="14">
        <v>-140652</v>
      </c>
      <c r="H138" s="14">
        <v>-165482</v>
      </c>
      <c r="I138" s="14">
        <v>-106979</v>
      </c>
      <c r="J138" s="14">
        <v>-56949</v>
      </c>
      <c r="K138" s="14">
        <v>36755</v>
      </c>
      <c r="L138" s="14"/>
    </row>
    <row r="139" spans="1:12" ht="19.899999999999999" customHeight="1" x14ac:dyDescent="0.25">
      <c r="A139" s="12" t="s">
        <v>113</v>
      </c>
      <c r="B139" s="18">
        <v>1928</v>
      </c>
      <c r="C139" s="18">
        <v>-26197</v>
      </c>
      <c r="D139" s="18">
        <v>-8800</v>
      </c>
      <c r="E139" s="18">
        <v>-54648</v>
      </c>
      <c r="F139" s="18">
        <v>-22702</v>
      </c>
      <c r="G139" s="18">
        <v>-140652</v>
      </c>
      <c r="H139" s="18">
        <v>-165482</v>
      </c>
      <c r="I139" s="18">
        <v>-106979</v>
      </c>
      <c r="J139" s="18">
        <v>-56949</v>
      </c>
      <c r="K139" s="18">
        <v>36755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0</v>
      </c>
      <c r="C141" s="13">
        <v>0</v>
      </c>
      <c r="D141" s="13">
        <v>0</v>
      </c>
      <c r="E141" s="13">
        <v>0</v>
      </c>
      <c r="F141" s="13">
        <v>0</v>
      </c>
      <c r="G141" s="13">
        <v>500</v>
      </c>
      <c r="H141" s="13">
        <v>4176</v>
      </c>
      <c r="I141" s="13">
        <v>0</v>
      </c>
      <c r="J141" s="13">
        <v>1250</v>
      </c>
      <c r="K141" s="16">
        <v>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0</v>
      </c>
      <c r="D143" s="13">
        <v>0</v>
      </c>
      <c r="E143" s="13">
        <v>0</v>
      </c>
      <c r="F143" s="13">
        <v>0</v>
      </c>
      <c r="G143" s="13">
        <v>0</v>
      </c>
      <c r="H143" s="13">
        <v>0</v>
      </c>
      <c r="I143" s="13">
        <v>0</v>
      </c>
      <c r="J143" s="13">
        <v>0</v>
      </c>
      <c r="K143" s="13">
        <v>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/>
    </row>
    <row r="146" spans="1:12" ht="19.899999999999999" customHeight="1" x14ac:dyDescent="0.25">
      <c r="A146" s="10" t="s">
        <v>119</v>
      </c>
      <c r="B146" s="14">
        <v>151</v>
      </c>
      <c r="C146" s="14">
        <v>144</v>
      </c>
      <c r="D146" s="14">
        <v>123</v>
      </c>
      <c r="E146" s="14">
        <v>272</v>
      </c>
      <c r="F146" s="14">
        <v>705</v>
      </c>
      <c r="G146" s="14">
        <v>2673</v>
      </c>
      <c r="H146" s="14">
        <v>6118</v>
      </c>
      <c r="I146" s="14">
        <v>13775</v>
      </c>
      <c r="J146" s="14">
        <v>21170</v>
      </c>
      <c r="K146" s="14">
        <v>22507</v>
      </c>
      <c r="L146" s="14"/>
    </row>
    <row r="147" spans="1:12" ht="19.899999999999999" customHeight="1" x14ac:dyDescent="0.25">
      <c r="A147" s="12" t="s">
        <v>120</v>
      </c>
      <c r="B147" s="13">
        <v>0</v>
      </c>
      <c r="C147" s="13">
        <v>0</v>
      </c>
      <c r="D147" s="13">
        <v>0</v>
      </c>
      <c r="E147" s="13">
        <v>0</v>
      </c>
      <c r="F147" s="13">
        <v>0</v>
      </c>
      <c r="G147" s="13">
        <v>0</v>
      </c>
      <c r="H147" s="13">
        <v>0</v>
      </c>
      <c r="I147" s="13">
        <v>0</v>
      </c>
      <c r="J147" s="13">
        <v>0</v>
      </c>
      <c r="K147" s="13">
        <v>0</v>
      </c>
      <c r="L147" s="13"/>
    </row>
    <row r="148" spans="1:12" ht="19.899999999999999" customHeight="1" x14ac:dyDescent="0.25">
      <c r="A148" s="10" t="s">
        <v>121</v>
      </c>
      <c r="B148" s="14">
        <v>168</v>
      </c>
      <c r="C148" s="14">
        <v>156</v>
      </c>
      <c r="D148" s="14">
        <v>165</v>
      </c>
      <c r="E148" s="14">
        <v>179</v>
      </c>
      <c r="F148" s="14">
        <v>1075</v>
      </c>
      <c r="G148" s="14">
        <v>1271</v>
      </c>
      <c r="H148" s="14">
        <v>5607</v>
      </c>
      <c r="I148" s="14">
        <v>4944</v>
      </c>
      <c r="J148" s="14">
        <v>11543</v>
      </c>
      <c r="K148" s="14">
        <v>5385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/>
      <c r="H150" s="15"/>
      <c r="I150" s="15"/>
      <c r="J150" s="15">
        <v>0</v>
      </c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319</v>
      </c>
      <c r="C152" s="11">
        <v>300</v>
      </c>
      <c r="D152" s="11">
        <v>288</v>
      </c>
      <c r="E152" s="11">
        <v>451</v>
      </c>
      <c r="F152" s="11">
        <v>1780</v>
      </c>
      <c r="G152" s="11">
        <v>4444</v>
      </c>
      <c r="H152" s="11">
        <v>15901</v>
      </c>
      <c r="I152" s="11">
        <v>18719</v>
      </c>
      <c r="J152" s="11">
        <v>33963</v>
      </c>
      <c r="K152" s="11">
        <v>27892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1609</v>
      </c>
      <c r="C154" s="11">
        <v>-26497</v>
      </c>
      <c r="D154" s="11">
        <v>-9088</v>
      </c>
      <c r="E154" s="11">
        <v>-55099</v>
      </c>
      <c r="F154" s="11">
        <v>-24482</v>
      </c>
      <c r="G154" s="11">
        <v>-145096</v>
      </c>
      <c r="H154" s="11">
        <v>-181383</v>
      </c>
      <c r="I154" s="11">
        <v>-125698</v>
      </c>
      <c r="J154" s="11">
        <v>-90912</v>
      </c>
      <c r="K154" s="11">
        <v>8863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0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/>
    </row>
    <row r="157" spans="1:12" ht="19.899999999999999" customHeight="1" x14ac:dyDescent="0.25">
      <c r="A157" s="12" t="s">
        <v>128</v>
      </c>
      <c r="B157" s="13">
        <v>708</v>
      </c>
      <c r="C157" s="13">
        <v>1108</v>
      </c>
      <c r="D157" s="13">
        <v>1161</v>
      </c>
      <c r="E157" s="13">
        <v>801</v>
      </c>
      <c r="F157" s="13">
        <v>1195</v>
      </c>
      <c r="G157" s="13">
        <v>2091</v>
      </c>
      <c r="H157" s="13">
        <v>2137</v>
      </c>
      <c r="I157" s="13">
        <v>3407</v>
      </c>
      <c r="J157" s="13">
        <v>5529</v>
      </c>
      <c r="K157" s="13">
        <v>1797</v>
      </c>
      <c r="L157" s="13"/>
    </row>
    <row r="158" spans="1:12" ht="19.899999999999999" customHeight="1" x14ac:dyDescent="0.25">
      <c r="A158" s="10" t="s">
        <v>129</v>
      </c>
      <c r="B158" s="14">
        <v>3241</v>
      </c>
      <c r="C158" s="14">
        <v>569</v>
      </c>
      <c r="D158" s="14">
        <v>973</v>
      </c>
      <c r="E158" s="14">
        <v>666</v>
      </c>
      <c r="F158" s="14">
        <v>788</v>
      </c>
      <c r="G158" s="14">
        <v>769</v>
      </c>
      <c r="H158" s="14">
        <v>1327</v>
      </c>
      <c r="I158" s="14">
        <v>5619</v>
      </c>
      <c r="J158" s="14">
        <v>1549</v>
      </c>
      <c r="K158" s="14">
        <v>1807</v>
      </c>
      <c r="L158" s="14"/>
    </row>
    <row r="159" spans="1:12" ht="19.899999999999999" customHeight="1" x14ac:dyDescent="0.25">
      <c r="A159" s="12" t="s">
        <v>130</v>
      </c>
      <c r="B159" s="18">
        <v>-2533</v>
      </c>
      <c r="C159" s="18">
        <v>539</v>
      </c>
      <c r="D159" s="18">
        <v>188</v>
      </c>
      <c r="E159" s="18">
        <v>135</v>
      </c>
      <c r="F159" s="18">
        <v>407</v>
      </c>
      <c r="G159" s="18">
        <v>1322</v>
      </c>
      <c r="H159" s="18">
        <v>810</v>
      </c>
      <c r="I159" s="18">
        <v>-2212</v>
      </c>
      <c r="J159" s="18">
        <v>3980</v>
      </c>
      <c r="K159" s="18">
        <v>-10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0</v>
      </c>
      <c r="C161" s="17">
        <v>0</v>
      </c>
      <c r="D161" s="17">
        <v>0</v>
      </c>
      <c r="E161" s="18">
        <v>0</v>
      </c>
      <c r="F161" s="18">
        <v>0</v>
      </c>
      <c r="G161" s="18">
        <v>0</v>
      </c>
      <c r="H161" s="18">
        <v>0</v>
      </c>
      <c r="I161" s="17">
        <v>0</v>
      </c>
      <c r="J161" s="18">
        <v>0</v>
      </c>
      <c r="K161" s="18">
        <v>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-924</v>
      </c>
      <c r="C163" s="18">
        <v>-25958</v>
      </c>
      <c r="D163" s="18">
        <v>-8900</v>
      </c>
      <c r="E163" s="18">
        <v>-54964</v>
      </c>
      <c r="F163" s="18">
        <v>-24075</v>
      </c>
      <c r="G163" s="18">
        <v>-143774</v>
      </c>
      <c r="H163" s="18">
        <v>-180573</v>
      </c>
      <c r="I163" s="18">
        <v>-127910</v>
      </c>
      <c r="J163" s="18">
        <v>-86932</v>
      </c>
      <c r="K163" s="18">
        <v>8853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222</v>
      </c>
      <c r="C165" s="18">
        <v>308</v>
      </c>
      <c r="D165" s="18">
        <v>308</v>
      </c>
      <c r="E165" s="18">
        <v>160</v>
      </c>
      <c r="F165" s="18">
        <v>-722</v>
      </c>
      <c r="G165" s="18">
        <v>-11114</v>
      </c>
      <c r="H165" s="18">
        <v>358</v>
      </c>
      <c r="I165" s="18">
        <v>-13968</v>
      </c>
      <c r="J165" s="18">
        <v>56</v>
      </c>
      <c r="K165" s="18">
        <v>-924</v>
      </c>
      <c r="L165" s="18"/>
    </row>
    <row r="166" spans="1:12" ht="19.899999999999999" customHeight="1" x14ac:dyDescent="0.25">
      <c r="A166" s="10" t="s">
        <v>134</v>
      </c>
      <c r="B166" s="14">
        <v>132</v>
      </c>
      <c r="C166" s="14">
        <v>171</v>
      </c>
      <c r="D166" s="14">
        <v>133</v>
      </c>
      <c r="E166" s="14">
        <v>-147</v>
      </c>
      <c r="F166" s="14">
        <v>92</v>
      </c>
      <c r="G166" s="14">
        <v>378</v>
      </c>
      <c r="H166" s="14">
        <v>0</v>
      </c>
      <c r="I166" s="14">
        <v>-1481</v>
      </c>
      <c r="J166" s="14">
        <v>4957</v>
      </c>
      <c r="K166" s="14">
        <v>0</v>
      </c>
      <c r="L166" s="14"/>
    </row>
    <row r="167" spans="1:12" ht="19.899999999999999" customHeight="1" x14ac:dyDescent="0.25">
      <c r="A167" s="12" t="s">
        <v>135</v>
      </c>
      <c r="B167" s="13">
        <v>90</v>
      </c>
      <c r="C167" s="13">
        <v>137</v>
      </c>
      <c r="D167" s="13">
        <v>175</v>
      </c>
      <c r="E167" s="13">
        <v>307</v>
      </c>
      <c r="F167" s="13">
        <v>-814</v>
      </c>
      <c r="G167" s="13">
        <v>-11492</v>
      </c>
      <c r="H167" s="13">
        <v>358</v>
      </c>
      <c r="I167" s="13">
        <v>-12487</v>
      </c>
      <c r="J167" s="13">
        <v>-4901</v>
      </c>
      <c r="K167" s="13">
        <v>-924</v>
      </c>
      <c r="L167" s="13"/>
    </row>
    <row r="168" spans="1:12" ht="19.899999999999999" customHeight="1" x14ac:dyDescent="0.25">
      <c r="A168" s="10" t="s">
        <v>136</v>
      </c>
      <c r="B168" s="14">
        <v>0</v>
      </c>
      <c r="C168" s="14">
        <v>0</v>
      </c>
      <c r="D168" s="14">
        <v>0</v>
      </c>
      <c r="E168" s="14">
        <v>0</v>
      </c>
      <c r="F168" s="14">
        <v>0</v>
      </c>
      <c r="G168" s="14">
        <v>0</v>
      </c>
      <c r="H168" s="14">
        <v>0</v>
      </c>
      <c r="I168" s="14">
        <v>0</v>
      </c>
      <c r="J168" s="14">
        <v>0</v>
      </c>
      <c r="K168" s="14">
        <v>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-1146</v>
      </c>
      <c r="C170" s="11">
        <v>-26266</v>
      </c>
      <c r="D170" s="11">
        <v>-9208</v>
      </c>
      <c r="E170" s="11">
        <v>-55124</v>
      </c>
      <c r="F170" s="11">
        <v>-23353</v>
      </c>
      <c r="G170" s="11">
        <v>-132660</v>
      </c>
      <c r="H170" s="11">
        <v>-180931</v>
      </c>
      <c r="I170" s="11">
        <v>-113942</v>
      </c>
      <c r="J170" s="11">
        <v>-86988</v>
      </c>
      <c r="K170" s="11">
        <v>9777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-1249</v>
      </c>
      <c r="C174" s="14">
        <v>-4446</v>
      </c>
      <c r="D174" s="14">
        <v>-1841</v>
      </c>
      <c r="E174" s="14">
        <v>-4328</v>
      </c>
      <c r="F174" s="14">
        <v>-3738</v>
      </c>
      <c r="G174" s="14">
        <v>-7639</v>
      </c>
      <c r="H174" s="14">
        <v>-24079</v>
      </c>
      <c r="I174" s="14">
        <v>-12989</v>
      </c>
      <c r="J174" s="14">
        <v>-10443</v>
      </c>
      <c r="K174" s="14">
        <v>-3575</v>
      </c>
      <c r="L174" s="14"/>
    </row>
    <row r="175" spans="1:12" ht="19.899999999999999" customHeight="1" x14ac:dyDescent="0.25">
      <c r="A175" s="12" t="s">
        <v>141</v>
      </c>
      <c r="B175" s="18">
        <v>103</v>
      </c>
      <c r="C175" s="18">
        <v>-21820</v>
      </c>
      <c r="D175" s="18">
        <v>-7367</v>
      </c>
      <c r="E175" s="18">
        <v>-50796</v>
      </c>
      <c r="F175" s="18">
        <v>-19615</v>
      </c>
      <c r="G175" s="18">
        <v>-125021</v>
      </c>
      <c r="H175" s="18">
        <v>-156852</v>
      </c>
      <c r="I175" s="18">
        <v>-100953</v>
      </c>
      <c r="J175" s="18">
        <v>-76545</v>
      </c>
      <c r="K175" s="18">
        <v>13352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-2329</v>
      </c>
      <c r="C177" s="13">
        <v>-8429</v>
      </c>
      <c r="D177" s="13">
        <v>-7603</v>
      </c>
      <c r="E177" s="13">
        <v>-25133</v>
      </c>
      <c r="F177" s="13">
        <v>-19615</v>
      </c>
      <c r="G177" s="13">
        <v>-125021</v>
      </c>
      <c r="H177" s="13">
        <v>-156852</v>
      </c>
      <c r="I177" s="13">
        <v>-100953</v>
      </c>
      <c r="J177" s="13">
        <v>-76545</v>
      </c>
      <c r="K177" s="13">
        <v>13352</v>
      </c>
      <c r="L177" s="13"/>
    </row>
    <row r="178" spans="1:12" ht="19.899999999999999" customHeight="1" x14ac:dyDescent="0.25">
      <c r="A178" s="10" t="s">
        <v>143</v>
      </c>
      <c r="B178" s="22">
        <v>-3</v>
      </c>
      <c r="C178" s="22">
        <v>-9</v>
      </c>
      <c r="D178" s="15">
        <v>-8</v>
      </c>
      <c r="E178" s="15">
        <v>-27</v>
      </c>
      <c r="F178" s="15">
        <v>-21</v>
      </c>
      <c r="G178" s="15">
        <v>-135</v>
      </c>
      <c r="H178" s="15">
        <v>-17</v>
      </c>
      <c r="I178" s="15">
        <v>-11</v>
      </c>
      <c r="J178" s="15">
        <v>-8</v>
      </c>
      <c r="K178" s="15">
        <v>2</v>
      </c>
      <c r="L178" s="15"/>
    </row>
    <row r="179" spans="1:12" ht="19.899999999999999" customHeight="1" x14ac:dyDescent="0.25">
      <c r="A179" s="12" t="s">
        <v>144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/>
    </row>
    <row r="180" spans="1:12" ht="19.899999999999999" customHeight="1" x14ac:dyDescent="0.25">
      <c r="A180" s="10" t="s">
        <v>145</v>
      </c>
      <c r="B180" s="15">
        <v>0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1760</v>
      </c>
      <c r="C184" s="14">
        <v>-26353</v>
      </c>
      <c r="D184" s="14">
        <v>-8965</v>
      </c>
      <c r="E184" s="14">
        <v>-54827</v>
      </c>
      <c r="F184" s="14">
        <v>-23777</v>
      </c>
      <c r="G184" s="14">
        <v>-141923</v>
      </c>
      <c r="H184" s="14">
        <v>-171089</v>
      </c>
      <c r="I184" s="14">
        <v>-111923</v>
      </c>
      <c r="J184" s="14">
        <v>-68492</v>
      </c>
      <c r="K184" s="14">
        <v>31370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0</v>
      </c>
      <c r="D187" s="14">
        <v>0</v>
      </c>
      <c r="E187" s="14">
        <v>0</v>
      </c>
      <c r="F187" s="14">
        <v>0</v>
      </c>
      <c r="G187" s="14">
        <v>0</v>
      </c>
      <c r="H187" s="14">
        <v>0</v>
      </c>
      <c r="I187" s="14">
        <v>0</v>
      </c>
      <c r="J187" s="14">
        <v>0</v>
      </c>
      <c r="K187" s="14">
        <v>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  <c r="L189" s="14"/>
    </row>
    <row r="190" spans="1:12" ht="19.899999999999999" customHeight="1" x14ac:dyDescent="0.25">
      <c r="A190" s="12" t="s">
        <v>150</v>
      </c>
      <c r="B190" s="23">
        <v>0.1</v>
      </c>
      <c r="C190" s="16">
        <v>-24</v>
      </c>
      <c r="D190" s="16">
        <v>-8</v>
      </c>
      <c r="E190" s="16">
        <v>-55</v>
      </c>
      <c r="F190" s="16">
        <v>-21</v>
      </c>
      <c r="G190" s="16">
        <v>-135</v>
      </c>
      <c r="H190" s="16">
        <v>-17</v>
      </c>
      <c r="I190" s="16">
        <v>-11</v>
      </c>
      <c r="J190" s="16">
        <v>-8</v>
      </c>
      <c r="K190" s="16">
        <v>2</v>
      </c>
      <c r="L190" s="16"/>
    </row>
    <row r="191" spans="1:12" ht="19.899999999999999" customHeight="1" x14ac:dyDescent="0.25">
      <c r="A191" s="10" t="s">
        <v>151</v>
      </c>
      <c r="B191" s="22">
        <v>-3</v>
      </c>
      <c r="C191" s="22">
        <v>-9</v>
      </c>
      <c r="D191" s="15">
        <v>-8</v>
      </c>
      <c r="E191" s="15">
        <v>-27</v>
      </c>
      <c r="F191" s="15">
        <v>-21</v>
      </c>
      <c r="G191" s="15">
        <v>-135</v>
      </c>
      <c r="H191" s="15">
        <v>-17</v>
      </c>
      <c r="I191" s="15">
        <v>-11</v>
      </c>
      <c r="J191" s="15">
        <v>-8</v>
      </c>
      <c r="K191" s="15">
        <v>2</v>
      </c>
      <c r="L191" s="15"/>
    </row>
    <row r="192" spans="1:12" ht="19.899999999999999" customHeight="1" x14ac:dyDescent="0.25">
      <c r="A192" s="12" t="s">
        <v>152</v>
      </c>
      <c r="B192" s="23">
        <v>-3</v>
      </c>
      <c r="C192" s="23">
        <v>-9</v>
      </c>
      <c r="D192" s="16">
        <v>-8</v>
      </c>
      <c r="E192" s="16">
        <v>-27</v>
      </c>
      <c r="F192" s="16">
        <v>-21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/>
    </row>
    <row r="193" spans="1:12" ht="19.899999999999999" customHeight="1" x14ac:dyDescent="0.25">
      <c r="A193" s="10" t="s">
        <v>153</v>
      </c>
      <c r="B193" s="22">
        <v>0.1</v>
      </c>
      <c r="C193" s="15">
        <v>-24</v>
      </c>
      <c r="D193" s="15">
        <v>-8</v>
      </c>
      <c r="E193" s="15">
        <v>-55</v>
      </c>
      <c r="F193" s="15">
        <v>-21</v>
      </c>
      <c r="G193" s="15">
        <v>-135</v>
      </c>
      <c r="H193" s="15">
        <v>-17</v>
      </c>
      <c r="I193" s="15">
        <v>-11</v>
      </c>
      <c r="J193" s="15">
        <v>-8</v>
      </c>
      <c r="K193" s="15">
        <v>2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90</v>
      </c>
      <c r="C198" s="13">
        <v>137</v>
      </c>
      <c r="D198" s="13">
        <v>175</v>
      </c>
      <c r="E198" s="13">
        <v>307</v>
      </c>
      <c r="F198" s="13">
        <v>-814</v>
      </c>
      <c r="G198" s="13">
        <v>-11492</v>
      </c>
      <c r="H198" s="13">
        <v>358</v>
      </c>
      <c r="I198" s="13">
        <v>-12487</v>
      </c>
      <c r="J198" s="13">
        <v>-4901</v>
      </c>
      <c r="K198" s="13">
        <v>-924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0</v>
      </c>
      <c r="F199" s="14">
        <v>0</v>
      </c>
      <c r="G199" s="14">
        <v>0</v>
      </c>
      <c r="H199" s="14">
        <v>0</v>
      </c>
      <c r="I199" s="14">
        <v>0</v>
      </c>
      <c r="J199" s="14">
        <v>0</v>
      </c>
      <c r="K199" s="14">
        <v>0</v>
      </c>
      <c r="L199" s="14"/>
    </row>
    <row r="200" spans="1:12" ht="19.899999999999999" customHeight="1" x14ac:dyDescent="0.25">
      <c r="A200" s="12" t="s">
        <v>160</v>
      </c>
      <c r="B200" s="16">
        <v>-24</v>
      </c>
      <c r="C200" s="16">
        <v>-1</v>
      </c>
      <c r="D200" s="16">
        <v>-4</v>
      </c>
      <c r="E200" s="16">
        <v>0</v>
      </c>
      <c r="F200" s="16">
        <v>3</v>
      </c>
      <c r="G200" s="16">
        <v>8</v>
      </c>
      <c r="H200" s="16">
        <v>0</v>
      </c>
      <c r="I200" s="16">
        <v>11</v>
      </c>
      <c r="J200" s="16">
        <v>5</v>
      </c>
      <c r="K200" s="16">
        <v>10</v>
      </c>
      <c r="L200" s="16"/>
    </row>
    <row r="201" spans="1:12" ht="19.899999999999999" customHeight="1" x14ac:dyDescent="0.25">
      <c r="A201" s="10" t="s">
        <v>161</v>
      </c>
      <c r="B201" s="14">
        <v>0</v>
      </c>
      <c r="C201" s="14">
        <v>0</v>
      </c>
      <c r="D201" s="14">
        <v>0</v>
      </c>
      <c r="E201" s="14">
        <v>0</v>
      </c>
      <c r="F201" s="14">
        <v>0</v>
      </c>
      <c r="G201" s="14">
        <v>320421</v>
      </c>
      <c r="H201" s="14">
        <v>396738</v>
      </c>
      <c r="I201" s="14">
        <v>32770</v>
      </c>
      <c r="J201" s="14">
        <v>29471</v>
      </c>
      <c r="K201" s="14">
        <v>0</v>
      </c>
      <c r="L201" s="14"/>
    </row>
    <row r="202" spans="1:12" ht="19.899999999999999" customHeight="1" x14ac:dyDescent="0.25">
      <c r="A202" s="12" t="s">
        <v>162</v>
      </c>
      <c r="B202" s="13">
        <v>0</v>
      </c>
      <c r="C202" s="13">
        <v>0</v>
      </c>
      <c r="D202" s="13">
        <v>0</v>
      </c>
      <c r="E202" s="13">
        <v>0</v>
      </c>
      <c r="F202" s="13">
        <v>0</v>
      </c>
      <c r="G202" s="13">
        <v>0</v>
      </c>
      <c r="H202" s="13">
        <v>0</v>
      </c>
      <c r="I202" s="13">
        <v>0</v>
      </c>
      <c r="J202" s="13">
        <v>0</v>
      </c>
      <c r="K202" s="16">
        <v>0</v>
      </c>
      <c r="L202" s="16"/>
    </row>
    <row r="203" spans="1:12" ht="19.899999999999999" customHeight="1" x14ac:dyDescent="0.25">
      <c r="A203" s="10" t="s">
        <v>163</v>
      </c>
      <c r="B203" s="14">
        <v>0</v>
      </c>
      <c r="C203" s="14">
        <v>0</v>
      </c>
      <c r="D203" s="14">
        <v>0</v>
      </c>
      <c r="E203" s="14">
        <v>0</v>
      </c>
      <c r="F203" s="14">
        <v>0</v>
      </c>
      <c r="G203" s="14">
        <v>-11492</v>
      </c>
      <c r="H203" s="14">
        <v>358</v>
      </c>
      <c r="I203" s="14">
        <v>-13968</v>
      </c>
      <c r="J203" s="14">
        <v>56</v>
      </c>
      <c r="K203" s="14">
        <v>0</v>
      </c>
      <c r="L203" s="14"/>
    </row>
    <row r="204" spans="1:12" ht="19.899999999999999" customHeight="1" x14ac:dyDescent="0.25">
      <c r="A204" s="12" t="s">
        <v>164</v>
      </c>
      <c r="B204" s="13">
        <v>0</v>
      </c>
      <c r="C204" s="13">
        <v>0</v>
      </c>
      <c r="D204" s="13">
        <v>0</v>
      </c>
      <c r="E204" s="13">
        <v>0</v>
      </c>
      <c r="F204" s="13">
        <v>0</v>
      </c>
      <c r="G204" s="13">
        <v>0</v>
      </c>
      <c r="H204" s="13">
        <v>0</v>
      </c>
      <c r="I204" s="13">
        <v>-12487</v>
      </c>
      <c r="J204" s="13">
        <v>4957</v>
      </c>
      <c r="K204" s="13">
        <v>0</v>
      </c>
      <c r="L204" s="13"/>
    </row>
    <row r="205" spans="1:12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-11492</v>
      </c>
      <c r="H206" s="16">
        <v>358</v>
      </c>
      <c r="I206" s="16">
        <v>-1481</v>
      </c>
      <c r="J206" s="16">
        <v>-4901</v>
      </c>
      <c r="K206" s="16">
        <v>0</v>
      </c>
      <c r="L206" s="16"/>
    </row>
    <row r="207" spans="1:12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>
        <v>0</v>
      </c>
      <c r="K207" s="14">
        <v>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0</v>
      </c>
      <c r="C212" s="13">
        <v>0</v>
      </c>
      <c r="D212" s="13">
        <v>0</v>
      </c>
      <c r="E212" s="13">
        <v>0</v>
      </c>
      <c r="F212" s="13">
        <v>0</v>
      </c>
      <c r="G212" s="13">
        <v>500</v>
      </c>
      <c r="H212" s="13">
        <v>4176</v>
      </c>
      <c r="I212" s="13">
        <v>0</v>
      </c>
      <c r="J212" s="13">
        <v>1250</v>
      </c>
      <c r="K212" s="16">
        <v>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500</v>
      </c>
      <c r="H213" s="15">
        <v>3027</v>
      </c>
      <c r="I213" s="15">
        <v>0</v>
      </c>
      <c r="J213" s="15">
        <v>1250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0</v>
      </c>
      <c r="D220" s="13">
        <v>0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3">
        <v>0</v>
      </c>
      <c r="L220" s="13"/>
    </row>
    <row r="221" spans="1:12" ht="19.899999999999999" customHeight="1" x14ac:dyDescent="0.25">
      <c r="A221" s="10" t="s">
        <v>179</v>
      </c>
      <c r="B221" s="15">
        <v>0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4">
        <v>0</v>
      </c>
      <c r="I221" s="14">
        <v>0</v>
      </c>
      <c r="J221" s="14">
        <v>0</v>
      </c>
      <c r="K221" s="14">
        <v>0</v>
      </c>
      <c r="L221" s="14"/>
    </row>
    <row r="222" spans="1:12" ht="19.899999999999999" customHeight="1" x14ac:dyDescent="0.25">
      <c r="A222" s="12" t="s">
        <v>180</v>
      </c>
      <c r="B222" s="16">
        <v>0</v>
      </c>
      <c r="C222" s="16">
        <v>0</v>
      </c>
      <c r="D222" s="13">
        <v>0</v>
      </c>
      <c r="E222" s="13">
        <v>-29159</v>
      </c>
      <c r="F222" s="13">
        <v>-14514</v>
      </c>
      <c r="G222" s="13">
        <v>-129994</v>
      </c>
      <c r="H222" s="13">
        <v>-109628</v>
      </c>
      <c r="I222" s="13">
        <v>-32557</v>
      </c>
      <c r="J222" s="16">
        <v>-33281</v>
      </c>
      <c r="K222" s="13">
        <v>0</v>
      </c>
      <c r="L222" s="13"/>
    </row>
    <row r="223" spans="1:12" ht="19.899999999999999" customHeight="1" x14ac:dyDescent="0.25">
      <c r="A223" s="10" t="s">
        <v>181</v>
      </c>
      <c r="B223" s="14">
        <v>1177</v>
      </c>
      <c r="C223" s="14">
        <v>190</v>
      </c>
      <c r="D223" s="14">
        <v>270</v>
      </c>
      <c r="E223" s="14">
        <v>890</v>
      </c>
      <c r="F223" s="14">
        <v>221</v>
      </c>
      <c r="G223" s="14">
        <v>702</v>
      </c>
      <c r="H223" s="14">
        <v>-2177</v>
      </c>
      <c r="I223" s="14">
        <v>-584</v>
      </c>
      <c r="J223" s="14">
        <v>0</v>
      </c>
      <c r="K223" s="14">
        <v>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994</v>
      </c>
      <c r="C225" s="14">
        <v>-3236</v>
      </c>
      <c r="D225" s="14">
        <v>-949</v>
      </c>
      <c r="E225" s="14">
        <v>-980</v>
      </c>
      <c r="F225" s="14">
        <v>3519</v>
      </c>
      <c r="G225" s="14">
        <v>-16</v>
      </c>
      <c r="H225" s="14">
        <v>200</v>
      </c>
      <c r="I225" s="14">
        <v>741</v>
      </c>
      <c r="J225" s="14">
        <v>-2551</v>
      </c>
      <c r="K225" s="14">
        <v>-160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3">
        <v>0</v>
      </c>
      <c r="I226" s="13">
        <v>0</v>
      </c>
      <c r="J226" s="13">
        <v>0</v>
      </c>
      <c r="K226" s="13">
        <v>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0</v>
      </c>
      <c r="C228" s="13">
        <v>0</v>
      </c>
      <c r="D228" s="13">
        <v>0</v>
      </c>
      <c r="E228" s="13">
        <v>0</v>
      </c>
      <c r="F228" s="13">
        <v>0</v>
      </c>
      <c r="G228" s="13">
        <v>0</v>
      </c>
      <c r="H228" s="13">
        <v>0</v>
      </c>
      <c r="I228" s="13">
        <v>0</v>
      </c>
      <c r="J228" s="13">
        <v>0</v>
      </c>
      <c r="K228" s="13">
        <v>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-1152</v>
      </c>
      <c r="H229" s="15">
        <v>-6014</v>
      </c>
      <c r="I229" s="15">
        <v>-4254</v>
      </c>
      <c r="J229" s="15">
        <v>-13361</v>
      </c>
      <c r="K229" s="15">
        <v>-6382</v>
      </c>
      <c r="L229" s="15"/>
    </row>
    <row r="230" spans="1:12" ht="19.899999999999999" customHeight="1" x14ac:dyDescent="0.25">
      <c r="A230" s="12" t="s">
        <v>188</v>
      </c>
      <c r="B230" s="13">
        <v>0</v>
      </c>
      <c r="C230" s="13">
        <v>0</v>
      </c>
      <c r="D230" s="13">
        <v>0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0</v>
      </c>
      <c r="K230" s="13">
        <v>0</v>
      </c>
      <c r="L230" s="13"/>
    </row>
    <row r="231" spans="1:12" ht="19.899999999999999" customHeight="1" x14ac:dyDescent="0.25">
      <c r="A231" s="10" t="s">
        <v>189</v>
      </c>
      <c r="B231" s="14">
        <v>0</v>
      </c>
      <c r="C231" s="14">
        <v>0</v>
      </c>
      <c r="D231" s="14">
        <v>0</v>
      </c>
      <c r="E231" s="14">
        <v>0</v>
      </c>
      <c r="F231" s="14">
        <v>0</v>
      </c>
      <c r="G231" s="15">
        <v>0</v>
      </c>
      <c r="H231" s="14">
        <v>0</v>
      </c>
      <c r="I231" s="14">
        <v>0</v>
      </c>
      <c r="J231" s="14">
        <v>0</v>
      </c>
      <c r="K231" s="14">
        <v>0</v>
      </c>
      <c r="L231" s="14"/>
    </row>
    <row r="232" spans="1:12" ht="19.899999999999999" customHeight="1" x14ac:dyDescent="0.25">
      <c r="A232" s="12" t="s">
        <v>190</v>
      </c>
      <c r="B232" s="13">
        <v>0</v>
      </c>
      <c r="C232" s="13">
        <v>0</v>
      </c>
      <c r="D232" s="13">
        <v>0</v>
      </c>
      <c r="E232" s="13">
        <v>0</v>
      </c>
      <c r="F232" s="13">
        <v>0</v>
      </c>
      <c r="G232" s="16">
        <v>0</v>
      </c>
      <c r="H232" s="13">
        <v>0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191</v>
      </c>
      <c r="B233" s="14">
        <v>0</v>
      </c>
      <c r="C233" s="14">
        <v>0</v>
      </c>
      <c r="D233" s="14">
        <v>0</v>
      </c>
      <c r="E233" s="14">
        <v>0</v>
      </c>
      <c r="F233" s="14">
        <v>0</v>
      </c>
      <c r="G233" s="14">
        <v>0</v>
      </c>
      <c r="H233" s="14">
        <v>0</v>
      </c>
      <c r="I233" s="14">
        <v>0</v>
      </c>
      <c r="J233" s="14">
        <v>0</v>
      </c>
      <c r="K233" s="14">
        <v>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0</v>
      </c>
      <c r="D236" s="13">
        <v>0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0</v>
      </c>
      <c r="K236" s="13">
        <v>0</v>
      </c>
      <c r="L236" s="13"/>
    </row>
    <row r="237" spans="1:12" ht="19.899999999999999" customHeight="1" x14ac:dyDescent="0.25">
      <c r="A237" s="10" t="s">
        <v>195</v>
      </c>
      <c r="B237" s="14">
        <v>117</v>
      </c>
      <c r="C237" s="14">
        <v>115</v>
      </c>
      <c r="D237" s="14">
        <v>101</v>
      </c>
      <c r="E237" s="14">
        <v>272</v>
      </c>
      <c r="F237" s="14">
        <v>0</v>
      </c>
      <c r="G237" s="14">
        <v>0</v>
      </c>
      <c r="H237" s="14">
        <v>566</v>
      </c>
      <c r="I237" s="14">
        <v>2374</v>
      </c>
      <c r="J237" s="14">
        <v>8325</v>
      </c>
      <c r="K237" s="14">
        <v>1452</v>
      </c>
      <c r="L237" s="14"/>
    </row>
    <row r="238" spans="1:12" ht="19.899999999999999" customHeight="1" x14ac:dyDescent="0.25">
      <c r="A238" s="12" t="s">
        <v>196</v>
      </c>
      <c r="B238" s="13">
        <v>117</v>
      </c>
      <c r="C238" s="13">
        <v>115</v>
      </c>
      <c r="D238" s="13">
        <v>101</v>
      </c>
      <c r="E238" s="13">
        <v>272</v>
      </c>
      <c r="F238" s="13">
        <v>0</v>
      </c>
      <c r="G238" s="13">
        <v>0</v>
      </c>
      <c r="H238" s="13">
        <v>566</v>
      </c>
      <c r="I238" s="13">
        <v>2374</v>
      </c>
      <c r="J238" s="16">
        <v>8325</v>
      </c>
      <c r="K238" s="16">
        <v>1452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36</v>
      </c>
      <c r="H239" s="15">
        <v>2640</v>
      </c>
      <c r="I239" s="15">
        <v>2216</v>
      </c>
      <c r="J239" s="15">
        <v>7996</v>
      </c>
      <c r="K239" s="15">
        <v>1627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0</v>
      </c>
      <c r="C242" s="16">
        <v>0</v>
      </c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0</v>
      </c>
      <c r="C243" s="15">
        <v>0</v>
      </c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338</v>
      </c>
      <c r="C252" s="5" t="s">
        <v>338</v>
      </c>
      <c r="D252" s="5" t="s">
        <v>338</v>
      </c>
      <c r="E252" s="5" t="s">
        <v>338</v>
      </c>
      <c r="F252" s="5" t="s">
        <v>338</v>
      </c>
      <c r="G252" s="5" t="s">
        <v>338</v>
      </c>
      <c r="H252" s="5" t="s">
        <v>338</v>
      </c>
      <c r="I252" s="5" t="s">
        <v>338</v>
      </c>
      <c r="J252" s="5" t="s">
        <v>338</v>
      </c>
      <c r="K252" s="5" t="s">
        <v>338</v>
      </c>
      <c r="L252" s="5"/>
    </row>
    <row r="253" spans="1:13" ht="19.899999999999999" customHeight="1" x14ac:dyDescent="0.25">
      <c r="A253" s="10" t="s">
        <v>204</v>
      </c>
      <c r="B253" s="11">
        <v>134319</v>
      </c>
      <c r="C253" s="11">
        <v>180025</v>
      </c>
      <c r="D253" s="11">
        <v>170177</v>
      </c>
      <c r="E253" s="11">
        <v>201130</v>
      </c>
      <c r="F253" s="11">
        <v>284781</v>
      </c>
      <c r="G253" s="11">
        <v>445965</v>
      </c>
      <c r="H253" s="11">
        <v>705868</v>
      </c>
      <c r="I253" s="11">
        <v>834252</v>
      </c>
      <c r="J253" s="11">
        <v>1033951</v>
      </c>
      <c r="K253" s="11">
        <v>619471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1230171</v>
      </c>
      <c r="C255" s="11">
        <v>1230171</v>
      </c>
      <c r="D255" s="11">
        <v>1230171</v>
      </c>
      <c r="E255" s="11">
        <v>1230171</v>
      </c>
      <c r="F255" s="11">
        <v>1230171</v>
      </c>
      <c r="G255" s="11">
        <v>1230154</v>
      </c>
      <c r="H255" s="11">
        <v>1230154</v>
      </c>
      <c r="I255" s="11">
        <v>1230024</v>
      </c>
      <c r="J255" s="11">
        <v>1219869</v>
      </c>
      <c r="K255" s="11">
        <v>890150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4">
        <v>0</v>
      </c>
      <c r="J257" s="15">
        <v>10489</v>
      </c>
      <c r="K257" s="15">
        <v>346220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-16501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130</v>
      </c>
      <c r="J261" s="15">
        <v>-334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-187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1230171</v>
      </c>
      <c r="C264" s="18">
        <v>1230171</v>
      </c>
      <c r="D264" s="18">
        <v>1230171</v>
      </c>
      <c r="E264" s="18">
        <v>1230171</v>
      </c>
      <c r="F264" s="18">
        <v>1230171</v>
      </c>
      <c r="G264" s="18">
        <v>1229967</v>
      </c>
      <c r="H264" s="18">
        <v>1230154</v>
      </c>
      <c r="I264" s="18">
        <v>1230154</v>
      </c>
      <c r="J264" s="18">
        <v>1230024</v>
      </c>
      <c r="K264" s="18">
        <v>1219869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-295682</v>
      </c>
      <c r="C267" s="11">
        <v>-271506</v>
      </c>
      <c r="D267" s="11">
        <v>-288594</v>
      </c>
      <c r="E267" s="11">
        <v>-303367</v>
      </c>
      <c r="F267" s="11">
        <v>-239331</v>
      </c>
      <c r="G267" s="11">
        <v>-203086</v>
      </c>
      <c r="H267" s="11">
        <v>-93172</v>
      </c>
      <c r="I267" s="11">
        <v>-61916</v>
      </c>
      <c r="J267" s="11">
        <v>50846</v>
      </c>
      <c r="K267" s="11">
        <v>-20563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80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3700</v>
      </c>
      <c r="C272" s="13">
        <v>-24017</v>
      </c>
      <c r="D272" s="13">
        <v>17109</v>
      </c>
      <c r="E272" s="13">
        <v>19488</v>
      </c>
      <c r="F272" s="13">
        <v>-64036</v>
      </c>
      <c r="G272" s="13">
        <v>-36012</v>
      </c>
      <c r="H272" s="13">
        <v>-106257</v>
      </c>
      <c r="I272" s="13">
        <v>-25289</v>
      </c>
      <c r="J272" s="13">
        <v>-120935</v>
      </c>
      <c r="K272" s="13">
        <v>70355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-26</v>
      </c>
      <c r="C274" s="16">
        <v>-290</v>
      </c>
      <c r="D274" s="16">
        <v>-127</v>
      </c>
      <c r="E274" s="13">
        <v>-5070</v>
      </c>
      <c r="F274" s="16">
        <v>0</v>
      </c>
      <c r="G274" s="13">
        <v>-65</v>
      </c>
      <c r="H274" s="13">
        <v>-6863</v>
      </c>
      <c r="I274" s="13">
        <v>0</v>
      </c>
      <c r="J274" s="13">
        <v>0</v>
      </c>
      <c r="K274" s="13">
        <v>0</v>
      </c>
      <c r="L274" s="13"/>
    </row>
    <row r="275" spans="1:12" ht="19.899999999999999" customHeight="1" x14ac:dyDescent="0.25">
      <c r="A275" s="10" t="s">
        <v>225</v>
      </c>
      <c r="B275" s="14">
        <v>117</v>
      </c>
      <c r="C275" s="14">
        <v>131</v>
      </c>
      <c r="D275" s="14">
        <v>106</v>
      </c>
      <c r="E275" s="14">
        <v>355</v>
      </c>
      <c r="F275" s="14">
        <v>0</v>
      </c>
      <c r="G275" s="14">
        <v>36</v>
      </c>
      <c r="H275" s="14">
        <v>3206</v>
      </c>
      <c r="I275" s="14">
        <v>2222</v>
      </c>
      <c r="J275" s="15">
        <v>8193</v>
      </c>
      <c r="K275" s="15">
        <v>1452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0</v>
      </c>
      <c r="C277" s="14">
        <v>0</v>
      </c>
      <c r="D277" s="14">
        <v>0</v>
      </c>
      <c r="E277" s="14">
        <v>0</v>
      </c>
      <c r="F277" s="15">
        <v>0</v>
      </c>
      <c r="G277" s="14">
        <v>0</v>
      </c>
      <c r="H277" s="14">
        <v>0</v>
      </c>
      <c r="I277" s="14">
        <v>0</v>
      </c>
      <c r="J277" s="14">
        <v>-100</v>
      </c>
      <c r="K277" s="14">
        <v>-398</v>
      </c>
      <c r="L277" s="14"/>
    </row>
    <row r="278" spans="1:12" ht="19.899999999999999" customHeight="1" x14ac:dyDescent="0.25">
      <c r="A278" s="12" t="s">
        <v>228</v>
      </c>
      <c r="B278" s="18">
        <v>-291891</v>
      </c>
      <c r="C278" s="18">
        <v>-295682</v>
      </c>
      <c r="D278" s="18">
        <v>-271506</v>
      </c>
      <c r="E278" s="18">
        <v>-288594</v>
      </c>
      <c r="F278" s="18">
        <v>-303367</v>
      </c>
      <c r="G278" s="18">
        <v>-239127</v>
      </c>
      <c r="H278" s="18">
        <v>-203086</v>
      </c>
      <c r="I278" s="18">
        <v>-84983</v>
      </c>
      <c r="J278" s="18">
        <v>-61916</v>
      </c>
      <c r="K278" s="18">
        <v>50846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-800170</v>
      </c>
      <c r="C281" s="11">
        <v>-778640</v>
      </c>
      <c r="D281" s="11">
        <v>-771400</v>
      </c>
      <c r="E281" s="11">
        <v>-725674</v>
      </c>
      <c r="F281" s="11">
        <v>-706059</v>
      </c>
      <c r="G281" s="11">
        <v>-581103</v>
      </c>
      <c r="H281" s="11">
        <v>-431114</v>
      </c>
      <c r="I281" s="11">
        <v>-333856</v>
      </c>
      <c r="J281" s="11">
        <v>-236764</v>
      </c>
      <c r="K281" s="11">
        <v>-250116</v>
      </c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103</v>
      </c>
      <c r="C283" s="14">
        <v>-21820</v>
      </c>
      <c r="D283" s="14">
        <v>-7367</v>
      </c>
      <c r="E283" s="14">
        <v>-50796</v>
      </c>
      <c r="F283" s="14">
        <v>-19615</v>
      </c>
      <c r="G283" s="14">
        <v>-125021</v>
      </c>
      <c r="H283" s="14">
        <v>-156852</v>
      </c>
      <c r="I283" s="14">
        <v>-100953</v>
      </c>
      <c r="J283" s="14">
        <v>-76545</v>
      </c>
      <c r="K283" s="14">
        <v>13352</v>
      </c>
      <c r="L283" s="14"/>
    </row>
    <row r="284" spans="1:12" ht="19.899999999999999" customHeight="1" x14ac:dyDescent="0.25">
      <c r="A284" s="12" t="s">
        <v>233</v>
      </c>
      <c r="B284" s="13">
        <v>0</v>
      </c>
      <c r="C284" s="13">
        <v>0</v>
      </c>
      <c r="D284" s="13">
        <v>0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0</v>
      </c>
      <c r="K284" s="13">
        <v>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26</v>
      </c>
      <c r="C286" s="16">
        <v>290</v>
      </c>
      <c r="D286" s="16">
        <v>127</v>
      </c>
      <c r="E286" s="13">
        <v>5070</v>
      </c>
      <c r="F286" s="16">
        <v>0</v>
      </c>
      <c r="G286" s="13">
        <v>65</v>
      </c>
      <c r="H286" s="13">
        <v>6863</v>
      </c>
      <c r="I286" s="13">
        <v>0</v>
      </c>
      <c r="J286" s="13">
        <v>0</v>
      </c>
      <c r="K286" s="13">
        <v>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0</v>
      </c>
      <c r="C288" s="13">
        <v>0</v>
      </c>
      <c r="D288" s="13">
        <v>0</v>
      </c>
      <c r="E288" s="13">
        <v>0</v>
      </c>
      <c r="F288" s="13">
        <v>0</v>
      </c>
      <c r="G288" s="13">
        <v>0</v>
      </c>
      <c r="H288" s="13">
        <v>0</v>
      </c>
      <c r="I288" s="13">
        <v>0</v>
      </c>
      <c r="J288" s="13">
        <v>-20547</v>
      </c>
      <c r="K288" s="13">
        <v>0</v>
      </c>
      <c r="L288" s="13"/>
    </row>
    <row r="289" spans="1:13" ht="19.899999999999999" customHeight="1" x14ac:dyDescent="0.25">
      <c r="A289" s="10" t="s">
        <v>238</v>
      </c>
      <c r="B289" s="11">
        <v>-800041</v>
      </c>
      <c r="C289" s="11">
        <v>-800170</v>
      </c>
      <c r="D289" s="11">
        <v>-778640</v>
      </c>
      <c r="E289" s="11">
        <v>-771400</v>
      </c>
      <c r="F289" s="11">
        <v>-725674</v>
      </c>
      <c r="G289" s="11">
        <v>-706059</v>
      </c>
      <c r="H289" s="11">
        <v>-581103</v>
      </c>
      <c r="I289" s="11">
        <v>-434809</v>
      </c>
      <c r="J289" s="11">
        <v>-333856</v>
      </c>
      <c r="K289" s="11">
        <v>-236764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138239</v>
      </c>
      <c r="C291" s="11">
        <v>134319</v>
      </c>
      <c r="D291" s="11">
        <v>180025</v>
      </c>
      <c r="E291" s="11">
        <v>170177</v>
      </c>
      <c r="F291" s="11">
        <v>201130</v>
      </c>
      <c r="G291" s="11">
        <v>284781</v>
      </c>
      <c r="H291" s="11">
        <v>445965</v>
      </c>
      <c r="I291" s="11">
        <v>710362</v>
      </c>
      <c r="J291" s="11">
        <v>834252</v>
      </c>
      <c r="K291" s="11">
        <v>1033951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338</v>
      </c>
      <c r="C300" s="5" t="s">
        <v>338</v>
      </c>
      <c r="D300" s="5" t="s">
        <v>338</v>
      </c>
      <c r="E300" s="5" t="s">
        <v>338</v>
      </c>
      <c r="F300" s="5" t="s">
        <v>338</v>
      </c>
      <c r="G300" s="5" t="s">
        <v>338</v>
      </c>
      <c r="H300" s="5" t="s">
        <v>338</v>
      </c>
      <c r="I300" s="5" t="s">
        <v>338</v>
      </c>
      <c r="J300" s="5" t="s">
        <v>338</v>
      </c>
      <c r="K300" s="5" t="s">
        <v>338</v>
      </c>
      <c r="L300" s="5"/>
    </row>
    <row r="301" spans="1:13" ht="19.899999999999999" customHeight="1" x14ac:dyDescent="0.25">
      <c r="A301" s="10" t="s">
        <v>242</v>
      </c>
      <c r="B301" s="14">
        <v>432</v>
      </c>
      <c r="C301" s="14">
        <v>-26687</v>
      </c>
      <c r="D301" s="14">
        <v>-9358</v>
      </c>
      <c r="E301" s="14">
        <v>-55989</v>
      </c>
      <c r="F301" s="14">
        <v>-24482</v>
      </c>
      <c r="G301" s="14">
        <v>-145798</v>
      </c>
      <c r="H301" s="14">
        <v>-184199</v>
      </c>
      <c r="I301" s="14">
        <v>-126439</v>
      </c>
      <c r="J301" s="14">
        <v>-90912</v>
      </c>
      <c r="K301" s="14">
        <v>8863</v>
      </c>
      <c r="L301" s="14"/>
    </row>
    <row r="302" spans="1:13" ht="19.899999999999999" customHeight="1" x14ac:dyDescent="0.25">
      <c r="A302" s="12" t="s">
        <v>243</v>
      </c>
      <c r="B302" s="13">
        <v>156</v>
      </c>
      <c r="C302" s="13">
        <v>19033</v>
      </c>
      <c r="D302" s="13">
        <v>1463</v>
      </c>
      <c r="E302" s="13">
        <v>44243</v>
      </c>
      <c r="F302" s="13">
        <v>11928</v>
      </c>
      <c r="G302" s="13">
        <v>133700</v>
      </c>
      <c r="H302" s="13">
        <v>158260</v>
      </c>
      <c r="I302" s="13">
        <v>106450</v>
      </c>
      <c r="J302" s="13">
        <v>80907</v>
      </c>
      <c r="K302" s="13">
        <v>25632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588</v>
      </c>
      <c r="C304" s="18">
        <v>-7654</v>
      </c>
      <c r="D304" s="18">
        <v>-7895</v>
      </c>
      <c r="E304" s="18">
        <v>-11746</v>
      </c>
      <c r="F304" s="18">
        <v>-12554</v>
      </c>
      <c r="G304" s="18">
        <v>-12098</v>
      </c>
      <c r="H304" s="18">
        <v>-25939</v>
      </c>
      <c r="I304" s="18">
        <v>-19989</v>
      </c>
      <c r="J304" s="18">
        <v>-10005</v>
      </c>
      <c r="K304" s="18">
        <v>34495</v>
      </c>
      <c r="L304" s="18"/>
    </row>
    <row r="305" spans="1:12" ht="19.899999999999999" customHeight="1" x14ac:dyDescent="0.25">
      <c r="A305" s="10" t="s">
        <v>245</v>
      </c>
      <c r="B305" s="14">
        <v>0</v>
      </c>
      <c r="C305" s="14">
        <v>0</v>
      </c>
      <c r="D305" s="14">
        <v>0</v>
      </c>
      <c r="E305" s="14">
        <v>0</v>
      </c>
      <c r="F305" s="14">
        <v>0</v>
      </c>
      <c r="G305" s="14">
        <v>0</v>
      </c>
      <c r="H305" s="14">
        <v>0</v>
      </c>
      <c r="I305" s="15">
        <v>0</v>
      </c>
      <c r="J305" s="15">
        <v>228</v>
      </c>
      <c r="K305" s="14">
        <v>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-10003</v>
      </c>
      <c r="C307" s="11">
        <v>3755</v>
      </c>
      <c r="D307" s="11">
        <v>-611</v>
      </c>
      <c r="E307" s="11">
        <v>108</v>
      </c>
      <c r="F307" s="11">
        <v>1381</v>
      </c>
      <c r="G307" s="11">
        <v>-234</v>
      </c>
      <c r="H307" s="11">
        <v>2521</v>
      </c>
      <c r="I307" s="11">
        <v>-452</v>
      </c>
      <c r="J307" s="11">
        <v>6618</v>
      </c>
      <c r="K307" s="11">
        <v>-4036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-32</v>
      </c>
      <c r="C309" s="14">
        <v>50</v>
      </c>
      <c r="D309" s="14">
        <v>22</v>
      </c>
      <c r="E309" s="14">
        <v>34</v>
      </c>
      <c r="F309" s="14">
        <v>64</v>
      </c>
      <c r="G309" s="14">
        <v>-5</v>
      </c>
      <c r="H309" s="14">
        <v>1165</v>
      </c>
      <c r="I309" s="14">
        <v>2830</v>
      </c>
      <c r="J309" s="14">
        <v>-828</v>
      </c>
      <c r="K309" s="14">
        <v>-3040</v>
      </c>
      <c r="L309" s="14"/>
    </row>
    <row r="310" spans="1:12" ht="19.899999999999999" customHeight="1" x14ac:dyDescent="0.25">
      <c r="A310" s="12" t="s">
        <v>249</v>
      </c>
      <c r="B310" s="13">
        <v>-14016</v>
      </c>
      <c r="C310" s="13">
        <v>-1062</v>
      </c>
      <c r="D310" s="13">
        <v>-227</v>
      </c>
      <c r="E310" s="13">
        <v>379</v>
      </c>
      <c r="F310" s="13">
        <v>1222</v>
      </c>
      <c r="G310" s="13">
        <v>155</v>
      </c>
      <c r="H310" s="13">
        <v>10116</v>
      </c>
      <c r="I310" s="13">
        <v>6829</v>
      </c>
      <c r="J310" s="13">
        <v>4147</v>
      </c>
      <c r="K310" s="13">
        <v>-2318</v>
      </c>
      <c r="L310" s="13"/>
    </row>
    <row r="311" spans="1:12" ht="19.899999999999999" customHeight="1" x14ac:dyDescent="0.25">
      <c r="A311" s="10" t="s">
        <v>250</v>
      </c>
      <c r="B311" s="14">
        <v>4045</v>
      </c>
      <c r="C311" s="14">
        <v>4767</v>
      </c>
      <c r="D311" s="14">
        <v>-406</v>
      </c>
      <c r="E311" s="14">
        <v>-305</v>
      </c>
      <c r="F311" s="14">
        <v>95</v>
      </c>
      <c r="G311" s="14">
        <v>-384</v>
      </c>
      <c r="H311" s="14">
        <v>-8760</v>
      </c>
      <c r="I311" s="14">
        <v>-10111</v>
      </c>
      <c r="J311" s="14">
        <v>3299</v>
      </c>
      <c r="K311" s="14">
        <v>1322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-9415</v>
      </c>
      <c r="C314" s="18">
        <v>-3899</v>
      </c>
      <c r="D314" s="18">
        <v>-8506</v>
      </c>
      <c r="E314" s="18">
        <v>-11638</v>
      </c>
      <c r="F314" s="18">
        <v>-11173</v>
      </c>
      <c r="G314" s="18">
        <v>-12332</v>
      </c>
      <c r="H314" s="18">
        <v>-23418</v>
      </c>
      <c r="I314" s="18">
        <v>-20441</v>
      </c>
      <c r="J314" s="18">
        <v>-3159</v>
      </c>
      <c r="K314" s="18">
        <v>30459</v>
      </c>
      <c r="L314" s="18"/>
    </row>
    <row r="315" spans="1:12" ht="19.899999999999999" customHeight="1" x14ac:dyDescent="0.25">
      <c r="A315" s="10" t="s">
        <v>253</v>
      </c>
      <c r="B315" s="14">
        <v>-704</v>
      </c>
      <c r="C315" s="14">
        <v>-1210</v>
      </c>
      <c r="D315" s="14">
        <v>-868</v>
      </c>
      <c r="E315" s="14">
        <v>-820</v>
      </c>
      <c r="F315" s="14">
        <v>-1279</v>
      </c>
      <c r="G315" s="14">
        <v>-1894</v>
      </c>
      <c r="H315" s="14">
        <v>-764</v>
      </c>
      <c r="I315" s="14">
        <v>966</v>
      </c>
      <c r="J315" s="14">
        <v>-4674</v>
      </c>
      <c r="K315" s="14">
        <v>-1515</v>
      </c>
      <c r="L315" s="14"/>
    </row>
    <row r="316" spans="1:12" ht="19.899999999999999" customHeight="1" x14ac:dyDescent="0.25">
      <c r="A316" s="12" t="s">
        <v>254</v>
      </c>
      <c r="B316" s="13">
        <v>132</v>
      </c>
      <c r="C316" s="13">
        <v>155</v>
      </c>
      <c r="D316" s="13">
        <v>138</v>
      </c>
      <c r="E316" s="13">
        <v>1637</v>
      </c>
      <c r="F316" s="13">
        <v>505</v>
      </c>
      <c r="G316" s="13">
        <v>56</v>
      </c>
      <c r="H316" s="13">
        <v>-694</v>
      </c>
      <c r="I316" s="13">
        <v>-543</v>
      </c>
      <c r="J316" s="13">
        <v>-126</v>
      </c>
      <c r="K316" s="13">
        <v>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-8843</v>
      </c>
      <c r="C318" s="18">
        <v>-2844</v>
      </c>
      <c r="D318" s="18">
        <v>-7776</v>
      </c>
      <c r="E318" s="18">
        <v>-12455</v>
      </c>
      <c r="F318" s="18">
        <v>-10399</v>
      </c>
      <c r="G318" s="18">
        <v>-10494</v>
      </c>
      <c r="H318" s="18">
        <v>-21960</v>
      </c>
      <c r="I318" s="18">
        <v>-20864</v>
      </c>
      <c r="J318" s="18">
        <v>1641</v>
      </c>
      <c r="K318" s="18">
        <v>31974</v>
      </c>
      <c r="L318" s="18"/>
    </row>
    <row r="319" spans="1:12" ht="19.899999999999999" customHeight="1" x14ac:dyDescent="0.25">
      <c r="A319" s="10" t="s">
        <v>256</v>
      </c>
      <c r="B319" s="14">
        <v>0</v>
      </c>
      <c r="C319" s="14">
        <v>0</v>
      </c>
      <c r="D319" s="14">
        <v>0</v>
      </c>
      <c r="E319" s="14">
        <v>0</v>
      </c>
      <c r="F319" s="14">
        <v>0</v>
      </c>
      <c r="G319" s="14">
        <v>0</v>
      </c>
      <c r="H319" s="14">
        <v>0</v>
      </c>
      <c r="I319" s="14">
        <v>0</v>
      </c>
      <c r="J319" s="14">
        <v>0</v>
      </c>
      <c r="K319" s="14">
        <v>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-8843</v>
      </c>
      <c r="C321" s="11">
        <v>-2844</v>
      </c>
      <c r="D321" s="11">
        <v>-7776</v>
      </c>
      <c r="E321" s="11">
        <v>-12455</v>
      </c>
      <c r="F321" s="11">
        <v>-10399</v>
      </c>
      <c r="G321" s="11">
        <v>-10494</v>
      </c>
      <c r="H321" s="11">
        <v>-21960</v>
      </c>
      <c r="I321" s="11">
        <v>-20864</v>
      </c>
      <c r="J321" s="11">
        <v>1641</v>
      </c>
      <c r="K321" s="11">
        <v>31974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589</v>
      </c>
      <c r="C323" s="14">
        <v>19292</v>
      </c>
      <c r="D323" s="14">
        <v>1594</v>
      </c>
      <c r="E323" s="14">
        <v>174</v>
      </c>
      <c r="F323" s="14">
        <v>182</v>
      </c>
      <c r="G323" s="14">
        <v>167</v>
      </c>
      <c r="H323" s="14">
        <v>9961</v>
      </c>
      <c r="I323" s="14">
        <v>92549</v>
      </c>
      <c r="J323" s="14">
        <v>87048</v>
      </c>
      <c r="K323" s="14">
        <v>32991</v>
      </c>
      <c r="L323" s="14"/>
    </row>
    <row r="324" spans="1:12" ht="19.899999999999999" customHeight="1" x14ac:dyDescent="0.25">
      <c r="A324" s="12" t="s">
        <v>260</v>
      </c>
      <c r="B324" s="13">
        <v>500</v>
      </c>
      <c r="C324" s="13">
        <v>10864</v>
      </c>
      <c r="D324" s="13">
        <v>37126</v>
      </c>
      <c r="E324" s="13">
        <v>57314</v>
      </c>
      <c r="F324" s="13">
        <v>991</v>
      </c>
      <c r="G324" s="13">
        <v>1460</v>
      </c>
      <c r="H324" s="13">
        <v>24569</v>
      </c>
      <c r="I324" s="13">
        <v>1504</v>
      </c>
      <c r="J324" s="16">
        <v>5387</v>
      </c>
      <c r="K324" s="13">
        <v>224247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0</v>
      </c>
      <c r="D325" s="15">
        <v>0</v>
      </c>
      <c r="E325" s="15">
        <v>0</v>
      </c>
      <c r="F325" s="14">
        <v>0</v>
      </c>
      <c r="G325" s="14">
        <v>0</v>
      </c>
      <c r="H325" s="14">
        <v>0</v>
      </c>
      <c r="I325" s="14">
        <v>10000</v>
      </c>
      <c r="J325" s="14">
        <v>10389</v>
      </c>
      <c r="K325" s="14">
        <v>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2240</v>
      </c>
      <c r="K326" s="16">
        <v>1291</v>
      </c>
      <c r="L326" s="16"/>
    </row>
    <row r="327" spans="1:12" ht="19.899999999999999" customHeight="1" x14ac:dyDescent="0.25">
      <c r="A327" s="10" t="s">
        <v>263</v>
      </c>
      <c r="B327" s="14">
        <v>1393</v>
      </c>
      <c r="C327" s="14">
        <v>256</v>
      </c>
      <c r="D327" s="14">
        <v>348</v>
      </c>
      <c r="E327" s="14">
        <v>1012</v>
      </c>
      <c r="F327" s="14">
        <v>588</v>
      </c>
      <c r="G327" s="14">
        <v>2257</v>
      </c>
      <c r="H327" s="14">
        <v>4268</v>
      </c>
      <c r="I327" s="14">
        <v>1845</v>
      </c>
      <c r="J327" s="14">
        <v>232</v>
      </c>
      <c r="K327" s="14">
        <v>0</v>
      </c>
      <c r="L327" s="14"/>
    </row>
    <row r="328" spans="1:12" ht="19.899999999999999" customHeight="1" x14ac:dyDescent="0.25">
      <c r="A328" s="12" t="s">
        <v>264</v>
      </c>
      <c r="B328" s="13">
        <v>3247</v>
      </c>
      <c r="C328" s="13">
        <v>25513</v>
      </c>
      <c r="D328" s="13">
        <v>48654</v>
      </c>
      <c r="E328" s="13">
        <v>79851</v>
      </c>
      <c r="F328" s="13">
        <v>7818</v>
      </c>
      <c r="G328" s="16">
        <v>10633</v>
      </c>
      <c r="H328" s="16">
        <v>0</v>
      </c>
      <c r="I328" s="16">
        <v>40835</v>
      </c>
      <c r="J328" s="16">
        <v>137999</v>
      </c>
      <c r="K328" s="13">
        <v>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2652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3551</v>
      </c>
      <c r="C330" s="18">
        <v>-4387</v>
      </c>
      <c r="D330" s="18">
        <v>10282</v>
      </c>
      <c r="E330" s="18">
        <v>23375</v>
      </c>
      <c r="F330" s="18">
        <v>7233</v>
      </c>
      <c r="G330" s="18">
        <v>11263</v>
      </c>
      <c r="H330" s="18">
        <v>-30262</v>
      </c>
      <c r="I330" s="18">
        <v>-58721</v>
      </c>
      <c r="J330" s="18">
        <v>33167</v>
      </c>
      <c r="K330" s="18">
        <v>-258529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2765</v>
      </c>
      <c r="C332" s="13">
        <v>3556</v>
      </c>
      <c r="D332" s="13">
        <v>0</v>
      </c>
      <c r="E332" s="13">
        <v>-13367</v>
      </c>
      <c r="F332" s="13">
        <v>0</v>
      </c>
      <c r="G332" s="13">
        <v>0</v>
      </c>
      <c r="H332" s="13">
        <v>0</v>
      </c>
      <c r="I332" s="13">
        <v>-1554</v>
      </c>
      <c r="J332" s="13">
        <v>-1205</v>
      </c>
      <c r="K332" s="13">
        <v>-2161</v>
      </c>
      <c r="L332" s="13"/>
    </row>
    <row r="333" spans="1:12" ht="19.899999999999999" customHeight="1" x14ac:dyDescent="0.25">
      <c r="A333" s="10" t="s">
        <v>268</v>
      </c>
      <c r="B333" s="14">
        <v>0</v>
      </c>
      <c r="C333" s="14">
        <v>0</v>
      </c>
      <c r="D333" s="14">
        <v>0</v>
      </c>
      <c r="E333" s="14">
        <v>0</v>
      </c>
      <c r="F333" s="14">
        <v>0</v>
      </c>
      <c r="G333" s="15">
        <v>-187</v>
      </c>
      <c r="H333" s="15">
        <v>0</v>
      </c>
      <c r="I333" s="15">
        <v>0</v>
      </c>
      <c r="J333" s="15">
        <v>10389</v>
      </c>
      <c r="K333" s="15">
        <v>329313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/>
    </row>
    <row r="335" spans="1:12" ht="19.899999999999999" customHeight="1" x14ac:dyDescent="0.25">
      <c r="A335" s="10" t="s">
        <v>270</v>
      </c>
      <c r="B335" s="15">
        <v>271</v>
      </c>
      <c r="C335" s="15">
        <v>-504</v>
      </c>
      <c r="D335" s="15">
        <v>-4</v>
      </c>
      <c r="E335" s="15">
        <v>54</v>
      </c>
      <c r="F335" s="15">
        <v>-2517</v>
      </c>
      <c r="G335" s="15">
        <v>-1105</v>
      </c>
      <c r="H335" s="15">
        <v>-3988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3036</v>
      </c>
      <c r="C336" s="18">
        <v>3052</v>
      </c>
      <c r="D336" s="18">
        <v>-4</v>
      </c>
      <c r="E336" s="18">
        <v>-13313</v>
      </c>
      <c r="F336" s="18">
        <v>-2517</v>
      </c>
      <c r="G336" s="18">
        <v>-1292</v>
      </c>
      <c r="H336" s="18">
        <v>-3988</v>
      </c>
      <c r="I336" s="18">
        <v>-1554</v>
      </c>
      <c r="J336" s="18">
        <v>9184</v>
      </c>
      <c r="K336" s="18">
        <v>327152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-2256</v>
      </c>
      <c r="C338" s="18">
        <v>-4179</v>
      </c>
      <c r="D338" s="18">
        <v>2502</v>
      </c>
      <c r="E338" s="18">
        <v>-2393</v>
      </c>
      <c r="F338" s="18">
        <v>-5683</v>
      </c>
      <c r="G338" s="18">
        <v>-523</v>
      </c>
      <c r="H338" s="18">
        <v>-56210</v>
      </c>
      <c r="I338" s="18">
        <v>-81139</v>
      </c>
      <c r="J338" s="18">
        <v>43992</v>
      </c>
      <c r="K338" s="18">
        <v>100597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0</v>
      </c>
      <c r="D341" s="14">
        <v>0</v>
      </c>
      <c r="E341" s="14">
        <v>0</v>
      </c>
      <c r="F341" s="14">
        <v>0</v>
      </c>
      <c r="G341" s="15">
        <v>0</v>
      </c>
      <c r="H341" s="14">
        <v>0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3">
        <v>0</v>
      </c>
      <c r="J342" s="13">
        <v>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338</v>
      </c>
      <c r="C354" s="5" t="s">
        <v>338</v>
      </c>
      <c r="D354" s="5" t="s">
        <v>338</v>
      </c>
      <c r="E354" s="5" t="s">
        <v>338</v>
      </c>
      <c r="F354" s="5" t="s">
        <v>338</v>
      </c>
      <c r="G354" s="5" t="s">
        <v>338</v>
      </c>
      <c r="H354" s="5" t="s">
        <v>338</v>
      </c>
      <c r="I354" s="5" t="s">
        <v>338</v>
      </c>
      <c r="J354" s="5" t="s">
        <v>338</v>
      </c>
      <c r="K354" s="5" t="s">
        <v>338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0</v>
      </c>
      <c r="H355" s="14">
        <v>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3">
        <v>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3">
        <v>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0</v>
      </c>
      <c r="H363" s="14">
        <v>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0</v>
      </c>
      <c r="F367" s="15">
        <v>0</v>
      </c>
      <c r="G367" s="15">
        <v>0</v>
      </c>
      <c r="H367" s="14">
        <v>0</v>
      </c>
      <c r="I367" s="14">
        <v>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0</v>
      </c>
      <c r="D369" s="15">
        <v>0</v>
      </c>
      <c r="E369" s="15">
        <v>0</v>
      </c>
      <c r="F369" s="15">
        <v>0</v>
      </c>
      <c r="G369" s="15">
        <v>0</v>
      </c>
      <c r="H369" s="14">
        <v>0</v>
      </c>
      <c r="I369" s="14">
        <v>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0</v>
      </c>
      <c r="D373" s="19">
        <v>0</v>
      </c>
      <c r="E373" s="19">
        <v>0</v>
      </c>
      <c r="F373" s="19">
        <v>0</v>
      </c>
      <c r="G373" s="19">
        <v>0</v>
      </c>
      <c r="H373" s="11">
        <v>0</v>
      </c>
      <c r="I373" s="11">
        <v>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0</v>
      </c>
      <c r="D375" s="14">
        <v>0</v>
      </c>
      <c r="E375" s="14">
        <v>0</v>
      </c>
      <c r="F375" s="14">
        <v>0</v>
      </c>
      <c r="G375" s="14">
        <v>0</v>
      </c>
      <c r="H375" s="14">
        <v>0</v>
      </c>
      <c r="I375" s="14">
        <v>0</v>
      </c>
      <c r="J375" s="14">
        <v>0</v>
      </c>
      <c r="K375" s="14">
        <v>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0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0</v>
      </c>
      <c r="J377" s="15">
        <v>0</v>
      </c>
      <c r="K377" s="14">
        <v>0</v>
      </c>
      <c r="L377" s="14"/>
    </row>
    <row r="378" spans="1:13" ht="19.899999999999999" customHeight="1" x14ac:dyDescent="0.25">
      <c r="A378" s="12" t="s">
        <v>299</v>
      </c>
      <c r="B378" s="13">
        <v>708</v>
      </c>
      <c r="C378" s="13">
        <v>1108</v>
      </c>
      <c r="D378" s="13">
        <v>1161</v>
      </c>
      <c r="E378" s="13">
        <v>801</v>
      </c>
      <c r="F378" s="13">
        <v>1195</v>
      </c>
      <c r="G378" s="13">
        <v>2091</v>
      </c>
      <c r="H378" s="13">
        <v>2137</v>
      </c>
      <c r="I378" s="13">
        <v>3407</v>
      </c>
      <c r="J378" s="13">
        <v>5529</v>
      </c>
      <c r="K378" s="13">
        <v>1797</v>
      </c>
      <c r="L378" s="13"/>
    </row>
    <row r="379" spans="1:13" ht="19.899999999999999" customHeight="1" x14ac:dyDescent="0.25">
      <c r="A379" s="10" t="s">
        <v>300</v>
      </c>
      <c r="B379" s="14">
        <v>90</v>
      </c>
      <c r="C379" s="14">
        <v>137</v>
      </c>
      <c r="D379" s="14">
        <v>175</v>
      </c>
      <c r="E379" s="14">
        <v>307</v>
      </c>
      <c r="F379" s="14">
        <v>-814</v>
      </c>
      <c r="G379" s="14">
        <v>-11492</v>
      </c>
      <c r="H379" s="14">
        <v>358</v>
      </c>
      <c r="I379" s="14">
        <v>-12487</v>
      </c>
      <c r="J379" s="14">
        <v>-4901</v>
      </c>
      <c r="K379" s="14">
        <v>-924</v>
      </c>
      <c r="L379" s="14"/>
    </row>
    <row r="380" spans="1:13" ht="19.899999999999999" customHeight="1" x14ac:dyDescent="0.25">
      <c r="A380" s="12" t="s">
        <v>301</v>
      </c>
      <c r="B380" s="13">
        <v>0</v>
      </c>
      <c r="C380" s="13">
        <v>0</v>
      </c>
      <c r="D380" s="13">
        <v>0</v>
      </c>
      <c r="E380" s="13">
        <v>0</v>
      </c>
      <c r="F380" s="13">
        <v>0</v>
      </c>
      <c r="G380" s="13">
        <v>122</v>
      </c>
      <c r="H380" s="13">
        <v>123</v>
      </c>
      <c r="I380" s="13">
        <v>1311</v>
      </c>
      <c r="J380" s="13">
        <v>1421</v>
      </c>
      <c r="K380" s="13">
        <v>1762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338</v>
      </c>
      <c r="C389" s="5" t="s">
        <v>338</v>
      </c>
      <c r="D389" s="5" t="s">
        <v>338</v>
      </c>
      <c r="E389" s="5" t="s">
        <v>338</v>
      </c>
      <c r="F389" s="5" t="s">
        <v>338</v>
      </c>
      <c r="G389" s="5" t="s">
        <v>338</v>
      </c>
      <c r="H389" s="5" t="s">
        <v>338</v>
      </c>
      <c r="I389" s="5" t="s">
        <v>338</v>
      </c>
      <c r="J389" s="5" t="s">
        <v>338</v>
      </c>
      <c r="K389" s="5" t="s">
        <v>338</v>
      </c>
      <c r="L389" s="5"/>
    </row>
    <row r="390" spans="1:12" ht="19.899999999999999" customHeight="1" x14ac:dyDescent="0.25">
      <c r="A390" s="10" t="s">
        <v>304</v>
      </c>
      <c r="B390" s="14">
        <v>92639</v>
      </c>
      <c r="C390" s="14">
        <v>92639</v>
      </c>
      <c r="D390" s="14">
        <v>92639</v>
      </c>
      <c r="E390" s="14">
        <v>92639</v>
      </c>
      <c r="F390" s="14">
        <v>92639</v>
      </c>
      <c r="G390" s="14">
        <v>92639</v>
      </c>
      <c r="H390" s="14">
        <v>928067</v>
      </c>
      <c r="I390" s="14">
        <v>92806700</v>
      </c>
      <c r="J390" s="14">
        <v>92798900</v>
      </c>
      <c r="K390" s="14">
        <v>908</v>
      </c>
      <c r="L390" s="14"/>
    </row>
    <row r="391" spans="1:12" ht="19.899999999999999" customHeight="1" x14ac:dyDescent="0.25">
      <c r="A391" s="12" t="s">
        <v>305</v>
      </c>
      <c r="B391" s="13">
        <v>92639</v>
      </c>
      <c r="C391" s="13">
        <v>92639</v>
      </c>
      <c r="D391" s="13">
        <v>92639</v>
      </c>
      <c r="E391" s="13">
        <v>92639</v>
      </c>
      <c r="F391" s="13">
        <v>92639</v>
      </c>
      <c r="G391" s="13">
        <v>92639</v>
      </c>
      <c r="H391" s="13">
        <v>928067</v>
      </c>
      <c r="I391" s="13">
        <v>928067</v>
      </c>
      <c r="J391" s="13">
        <v>927989</v>
      </c>
      <c r="K391" s="13">
        <v>907590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42100</v>
      </c>
      <c r="C394" s="14">
        <v>37939</v>
      </c>
      <c r="D394" s="14">
        <v>18815</v>
      </c>
      <c r="E394" s="14">
        <v>14873</v>
      </c>
      <c r="F394" s="14">
        <v>10622</v>
      </c>
      <c r="G394" s="14">
        <v>17370</v>
      </c>
      <c r="H394" s="14">
        <v>30153</v>
      </c>
      <c r="I394" s="14">
        <v>43821</v>
      </c>
      <c r="J394" s="14">
        <v>83776</v>
      </c>
      <c r="K394" s="14">
        <v>125771</v>
      </c>
      <c r="L394" s="14"/>
    </row>
    <row r="395" spans="1:12" ht="19.899999999999999" customHeight="1" x14ac:dyDescent="0.25">
      <c r="A395" s="12" t="s">
        <v>309</v>
      </c>
      <c r="B395" s="13">
        <v>360</v>
      </c>
      <c r="C395" s="13">
        <v>30</v>
      </c>
      <c r="D395" s="13">
        <v>4</v>
      </c>
      <c r="E395" s="13">
        <v>55</v>
      </c>
      <c r="F395" s="13">
        <v>107</v>
      </c>
      <c r="G395" s="13">
        <v>277</v>
      </c>
      <c r="H395" s="13">
        <v>850</v>
      </c>
      <c r="I395" s="13">
        <v>1319</v>
      </c>
      <c r="J395" s="13">
        <v>4417</v>
      </c>
      <c r="K395" s="13">
        <v>5889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0</v>
      </c>
      <c r="C397" s="16">
        <v>0</v>
      </c>
      <c r="D397" s="16">
        <v>0</v>
      </c>
      <c r="E397" s="16">
        <v>0</v>
      </c>
      <c r="F397" s="16">
        <v>0</v>
      </c>
      <c r="G397" s="16">
        <v>0</v>
      </c>
      <c r="H397" s="16">
        <v>0</v>
      </c>
      <c r="I397" s="16">
        <v>0</v>
      </c>
      <c r="J397" s="16">
        <v>0</v>
      </c>
      <c r="K397" s="16">
        <v>0</v>
      </c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/>
    </row>
    <row r="399" spans="1:12" ht="19.899999999999999" customHeight="1" x14ac:dyDescent="0.25">
      <c r="A399" s="12" t="s">
        <v>313</v>
      </c>
      <c r="B399" s="13">
        <v>90</v>
      </c>
      <c r="C399" s="13">
        <v>137</v>
      </c>
      <c r="D399" s="13">
        <v>175</v>
      </c>
      <c r="E399" s="13">
        <v>307</v>
      </c>
      <c r="F399" s="13">
        <v>-814</v>
      </c>
      <c r="G399" s="13">
        <v>-11492</v>
      </c>
      <c r="H399" s="13">
        <v>358</v>
      </c>
      <c r="I399" s="13">
        <v>-12487</v>
      </c>
      <c r="J399" s="13">
        <v>-4901</v>
      </c>
      <c r="K399" s="13">
        <v>-924</v>
      </c>
      <c r="L399" s="13"/>
    </row>
    <row r="400" spans="1:12" ht="19.899999999999999" customHeight="1" x14ac:dyDescent="0.25">
      <c r="A400" s="10" t="s">
        <v>314</v>
      </c>
      <c r="B400" s="14">
        <v>156</v>
      </c>
      <c r="C400" s="14">
        <v>19033</v>
      </c>
      <c r="D400" s="14">
        <v>1463</v>
      </c>
      <c r="E400" s="14">
        <v>44243</v>
      </c>
      <c r="F400" s="14">
        <v>11928</v>
      </c>
      <c r="G400" s="14">
        <v>133700</v>
      </c>
      <c r="H400" s="14">
        <v>158260</v>
      </c>
      <c r="I400" s="14">
        <v>48193</v>
      </c>
      <c r="J400" s="14">
        <v>68984</v>
      </c>
      <c r="K400" s="14">
        <v>20070</v>
      </c>
      <c r="L400" s="14"/>
    </row>
    <row r="401" spans="1:12" ht="19.899999999999999" customHeight="1" x14ac:dyDescent="0.25">
      <c r="A401" s="12" t="s">
        <v>315</v>
      </c>
      <c r="B401" s="13">
        <v>0</v>
      </c>
      <c r="C401" s="13">
        <v>0</v>
      </c>
      <c r="D401" s="13">
        <v>0</v>
      </c>
      <c r="E401" s="13">
        <v>0</v>
      </c>
      <c r="F401" s="13">
        <v>0</v>
      </c>
      <c r="G401" s="13">
        <v>122</v>
      </c>
      <c r="H401" s="13">
        <v>123</v>
      </c>
      <c r="I401" s="13">
        <v>1311</v>
      </c>
      <c r="J401" s="13">
        <v>1421</v>
      </c>
      <c r="K401" s="13">
        <v>1762</v>
      </c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  <c r="L402" s="15"/>
    </row>
    <row r="403" spans="1:12" ht="19.899999999999999" customHeight="1" x14ac:dyDescent="0.25">
      <c r="A403" s="12" t="s">
        <v>317</v>
      </c>
      <c r="B403" s="13">
        <v>0</v>
      </c>
      <c r="C403" s="13">
        <v>0</v>
      </c>
      <c r="D403" s="13">
        <v>0</v>
      </c>
      <c r="E403" s="13">
        <v>0</v>
      </c>
      <c r="F403" s="13">
        <v>0</v>
      </c>
      <c r="G403" s="13">
        <v>0</v>
      </c>
      <c r="H403" s="13">
        <v>0</v>
      </c>
      <c r="I403" s="13">
        <v>136</v>
      </c>
      <c r="J403" s="13">
        <v>634</v>
      </c>
      <c r="K403" s="13">
        <v>477</v>
      </c>
      <c r="L403" s="13"/>
    </row>
    <row r="404" spans="1:12" ht="19.899999999999999" customHeight="1" x14ac:dyDescent="0.25">
      <c r="A404" s="10" t="s">
        <v>318</v>
      </c>
      <c r="B404" s="14">
        <v>0</v>
      </c>
      <c r="C404" s="14">
        <v>0</v>
      </c>
      <c r="D404" s="14">
        <v>0</v>
      </c>
      <c r="E404" s="14">
        <v>0</v>
      </c>
      <c r="F404" s="14">
        <v>0</v>
      </c>
      <c r="G404" s="14">
        <v>0</v>
      </c>
      <c r="H404" s="14">
        <v>0</v>
      </c>
      <c r="I404" s="14">
        <v>635</v>
      </c>
      <c r="J404" s="14">
        <v>2007</v>
      </c>
      <c r="K404" s="14">
        <v>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1748</v>
      </c>
      <c r="L405" s="16"/>
    </row>
    <row r="406" spans="1:12" ht="19.899999999999999" customHeight="1" x14ac:dyDescent="0.25">
      <c r="A406" s="10" t="s">
        <v>320</v>
      </c>
      <c r="B406" s="14">
        <v>1090</v>
      </c>
      <c r="C406" s="14">
        <v>1055</v>
      </c>
      <c r="D406" s="14">
        <v>1256</v>
      </c>
      <c r="E406" s="14">
        <v>1154</v>
      </c>
      <c r="F406" s="14">
        <v>1838</v>
      </c>
      <c r="G406" s="14">
        <v>2532</v>
      </c>
      <c r="H406" s="14">
        <v>2777</v>
      </c>
      <c r="I406" s="14">
        <v>3975</v>
      </c>
      <c r="J406" s="14">
        <v>5348</v>
      </c>
      <c r="K406" s="14">
        <v>6607</v>
      </c>
      <c r="L406" s="14"/>
    </row>
    <row r="407" spans="1:12" ht="19.899999999999999" customHeight="1" x14ac:dyDescent="0.25">
      <c r="A407" s="12" t="s">
        <v>321</v>
      </c>
      <c r="B407" s="13">
        <v>0</v>
      </c>
      <c r="C407" s="13">
        <v>0</v>
      </c>
      <c r="D407" s="13">
        <v>0</v>
      </c>
      <c r="E407" s="13">
        <v>0</v>
      </c>
      <c r="F407" s="13">
        <v>0</v>
      </c>
      <c r="G407" s="13">
        <v>0</v>
      </c>
      <c r="H407" s="13">
        <v>0</v>
      </c>
      <c r="I407" s="13">
        <v>0</v>
      </c>
      <c r="J407" s="13">
        <v>0</v>
      </c>
      <c r="K407" s="13">
        <v>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-3</v>
      </c>
      <c r="C409" s="23">
        <v>-9</v>
      </c>
      <c r="D409" s="16">
        <v>-8</v>
      </c>
      <c r="E409" s="16">
        <v>-27</v>
      </c>
      <c r="F409" s="16">
        <v>-21</v>
      </c>
      <c r="G409" s="16">
        <v>-135</v>
      </c>
      <c r="H409" s="16">
        <v>-17</v>
      </c>
      <c r="I409" s="16">
        <v>-11</v>
      </c>
      <c r="J409" s="16">
        <v>-8</v>
      </c>
      <c r="K409" s="16">
        <v>2</v>
      </c>
      <c r="L409" s="16"/>
    </row>
    <row r="410" spans="1:12" ht="19.899999999999999" customHeight="1" x14ac:dyDescent="0.25">
      <c r="A410" s="10" t="s">
        <v>324</v>
      </c>
      <c r="B410" s="15">
        <v>13</v>
      </c>
      <c r="C410" s="15">
        <v>13</v>
      </c>
      <c r="D410" s="15">
        <v>9</v>
      </c>
      <c r="E410" s="15">
        <v>9</v>
      </c>
      <c r="F410" s="15">
        <v>8</v>
      </c>
      <c r="G410" s="15">
        <v>2</v>
      </c>
      <c r="H410" s="15">
        <v>2</v>
      </c>
      <c r="I410" s="15">
        <v>2</v>
      </c>
      <c r="J410" s="15">
        <v>2</v>
      </c>
      <c r="K410" s="15">
        <v>7</v>
      </c>
      <c r="L410" s="15"/>
    </row>
    <row r="411" spans="1:12" ht="19.899999999999999" customHeight="1" x14ac:dyDescent="0.25">
      <c r="A411" s="12" t="s">
        <v>325</v>
      </c>
      <c r="B411" s="13">
        <v>236</v>
      </c>
      <c r="C411" s="13">
        <v>275</v>
      </c>
      <c r="D411" s="13">
        <v>339</v>
      </c>
      <c r="E411" s="13">
        <v>947</v>
      </c>
      <c r="F411" s="13">
        <v>1332</v>
      </c>
      <c r="G411" s="13">
        <v>249</v>
      </c>
      <c r="H411" s="13">
        <v>114</v>
      </c>
      <c r="I411" s="13">
        <v>243</v>
      </c>
      <c r="J411" s="13">
        <v>683</v>
      </c>
      <c r="K411" s="13">
        <v>951</v>
      </c>
      <c r="L411" s="13"/>
    </row>
    <row r="412" spans="1:12" ht="19.899999999999999" customHeight="1" x14ac:dyDescent="0.25">
      <c r="A412" s="10" t="s">
        <v>326</v>
      </c>
      <c r="B412" s="14">
        <v>250</v>
      </c>
      <c r="C412" s="14">
        <v>179</v>
      </c>
      <c r="D412" s="14">
        <v>334</v>
      </c>
      <c r="E412" s="14">
        <v>0</v>
      </c>
      <c r="F412" s="14">
        <v>779</v>
      </c>
      <c r="G412" s="14">
        <v>1425</v>
      </c>
      <c r="H412" s="14">
        <v>64</v>
      </c>
      <c r="I412" s="14">
        <v>134</v>
      </c>
      <c r="J412" s="14">
        <v>450</v>
      </c>
      <c r="K412" s="14">
        <v>1175</v>
      </c>
      <c r="L412" s="14"/>
    </row>
    <row r="413" spans="1:12" ht="19.899999999999999" customHeight="1" x14ac:dyDescent="0.25">
      <c r="A413" s="12" t="s">
        <v>327</v>
      </c>
      <c r="B413" s="16">
        <v>71.539500000000004</v>
      </c>
      <c r="C413" s="16">
        <v>69.515500000000003</v>
      </c>
      <c r="D413" s="16">
        <v>80.686599999999999</v>
      </c>
      <c r="E413" s="16">
        <v>72.794799999999995</v>
      </c>
      <c r="F413" s="16">
        <v>64.450199999999995</v>
      </c>
      <c r="G413" s="16">
        <v>86.600200000000001</v>
      </c>
      <c r="H413" s="16">
        <v>95.2864</v>
      </c>
      <c r="I413" s="16">
        <v>117.82899999999999</v>
      </c>
      <c r="J413" s="16">
        <v>123.76009999999999</v>
      </c>
      <c r="K413" s="16">
        <v>152</v>
      </c>
      <c r="L413" s="16"/>
    </row>
    <row r="414" spans="1:12" ht="19.899999999999999" customHeight="1" x14ac:dyDescent="0.25">
      <c r="A414" s="10" t="s">
        <v>328</v>
      </c>
      <c r="B414" s="14">
        <v>9145</v>
      </c>
      <c r="C414" s="14">
        <v>2979</v>
      </c>
      <c r="D414" s="14">
        <v>1541</v>
      </c>
      <c r="E414" s="14">
        <v>1586</v>
      </c>
      <c r="F414" s="14">
        <v>503</v>
      </c>
      <c r="G414" s="14">
        <v>688</v>
      </c>
      <c r="H414" s="14">
        <v>187</v>
      </c>
      <c r="I414" s="14">
        <v>2874</v>
      </c>
      <c r="J414" s="14">
        <v>8133</v>
      </c>
      <c r="K414" s="14">
        <v>10604</v>
      </c>
      <c r="L414" s="14"/>
    </row>
    <row r="415" spans="1:12" ht="19.899999999999999" customHeight="1" x14ac:dyDescent="0.25">
      <c r="A415" s="12" t="s">
        <v>329</v>
      </c>
      <c r="B415" s="13">
        <v>0</v>
      </c>
      <c r="C415" s="13">
        <v>1</v>
      </c>
      <c r="D415" s="13">
        <v>934</v>
      </c>
      <c r="E415" s="13">
        <v>0</v>
      </c>
      <c r="F415" s="13">
        <v>33</v>
      </c>
      <c r="G415" s="13">
        <v>56</v>
      </c>
      <c r="H415" s="13">
        <v>64</v>
      </c>
      <c r="I415" s="13">
        <v>2463</v>
      </c>
      <c r="J415" s="13">
        <v>17862</v>
      </c>
      <c r="K415" s="13">
        <v>13056</v>
      </c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0</v>
      </c>
      <c r="D416" s="14">
        <v>37</v>
      </c>
      <c r="E416" s="14">
        <v>0</v>
      </c>
      <c r="F416" s="14">
        <v>0</v>
      </c>
      <c r="G416" s="14">
        <v>0</v>
      </c>
      <c r="H416" s="14">
        <v>0</v>
      </c>
      <c r="I416" s="14">
        <v>0</v>
      </c>
      <c r="J416" s="14">
        <v>0</v>
      </c>
      <c r="K416" s="14">
        <v>0</v>
      </c>
      <c r="L416" s="14"/>
    </row>
    <row r="417" spans="1:12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>
        <v>0</v>
      </c>
      <c r="K417" s="13">
        <v>0</v>
      </c>
      <c r="L417" s="13"/>
    </row>
    <row r="418" spans="1:12" ht="19.899999999999999" customHeight="1" x14ac:dyDescent="0.25">
      <c r="A418" s="10" t="s">
        <v>332</v>
      </c>
      <c r="B418" s="14">
        <v>208</v>
      </c>
      <c r="C418" s="14">
        <v>199</v>
      </c>
      <c r="D418" s="14">
        <v>277</v>
      </c>
      <c r="E418" s="14">
        <v>538</v>
      </c>
      <c r="F418" s="14">
        <v>1209</v>
      </c>
      <c r="G418" s="14">
        <v>14712</v>
      </c>
      <c r="H418" s="14">
        <v>31547</v>
      </c>
      <c r="I418" s="14">
        <v>29988</v>
      </c>
      <c r="J418" s="14">
        <v>26314</v>
      </c>
      <c r="K418" s="14">
        <v>22469</v>
      </c>
      <c r="L418" s="14"/>
    </row>
    <row r="419" spans="1:12" ht="19.899999999999999" customHeight="1" x14ac:dyDescent="0.25">
      <c r="A419" s="12" t="s">
        <v>333</v>
      </c>
      <c r="B419" s="13">
        <v>236</v>
      </c>
      <c r="C419" s="13">
        <v>154</v>
      </c>
      <c r="D419" s="13">
        <v>243</v>
      </c>
      <c r="E419" s="13">
        <v>376</v>
      </c>
      <c r="F419" s="13">
        <v>728</v>
      </c>
      <c r="G419" s="13">
        <v>1882</v>
      </c>
      <c r="H419" s="13">
        <v>3485</v>
      </c>
      <c r="I419" s="13">
        <v>4916</v>
      </c>
      <c r="J419" s="13">
        <v>10392</v>
      </c>
      <c r="K419" s="13">
        <v>8120</v>
      </c>
      <c r="L419" s="13"/>
    </row>
    <row r="420" spans="1:12" ht="19.899999999999999" customHeight="1" x14ac:dyDescent="0.25">
      <c r="A420" s="10" t="s">
        <v>334</v>
      </c>
      <c r="B420" s="14">
        <v>493</v>
      </c>
      <c r="C420" s="14">
        <v>548</v>
      </c>
      <c r="D420" s="14">
        <v>938</v>
      </c>
      <c r="E420" s="14">
        <v>5096</v>
      </c>
      <c r="F420" s="14">
        <v>16098</v>
      </c>
      <c r="G420" s="14">
        <v>36645</v>
      </c>
      <c r="H420" s="14">
        <v>35981</v>
      </c>
      <c r="I420" s="14">
        <v>72981</v>
      </c>
      <c r="J420" s="14">
        <v>179780</v>
      </c>
      <c r="K420" s="14">
        <v>213616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49" workbookViewId="0">
      <selection activeCell="P71" sqref="P71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0" max="20" width="12.1406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406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>
        <v>5.91</v>
      </c>
      <c r="P5" s="28">
        <v>6.48</v>
      </c>
      <c r="Q5" s="29">
        <v>7.03</v>
      </c>
      <c r="R5" s="28">
        <v>5.92</v>
      </c>
      <c r="S5" s="29">
        <v>6.88</v>
      </c>
      <c r="T5" s="28">
        <v>6.28</v>
      </c>
      <c r="U5" s="29">
        <v>5.57</v>
      </c>
      <c r="V5" s="28">
        <v>6.1</v>
      </c>
      <c r="W5" s="29">
        <v>7.71</v>
      </c>
      <c r="X5" s="28">
        <v>4.57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1.08</v>
      </c>
      <c r="P6" s="28">
        <v>1.1200000000000001</v>
      </c>
      <c r="Q6" s="29">
        <v>1.07</v>
      </c>
      <c r="R6" s="28">
        <v>1.1399999999999999</v>
      </c>
      <c r="S6" s="29">
        <v>1.1000000000000001</v>
      </c>
      <c r="T6" s="28">
        <v>1.08</v>
      </c>
      <c r="U6" s="29">
        <v>1.06</v>
      </c>
      <c r="V6" s="28">
        <v>1.1100000000000001</v>
      </c>
      <c r="W6" s="29">
        <v>1.1299999999999999</v>
      </c>
      <c r="X6" s="28">
        <v>1.1599999999999999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349</v>
      </c>
      <c r="O7" s="31">
        <v>13858.46</v>
      </c>
      <c r="P7" s="30">
        <v>16675.900000000001</v>
      </c>
      <c r="Q7" s="31">
        <v>15971.25</v>
      </c>
      <c r="R7" s="30">
        <v>10017.700000000001</v>
      </c>
      <c r="S7" s="31">
        <v>9780.6299999999992</v>
      </c>
      <c r="T7" s="30">
        <v>9612.81</v>
      </c>
      <c r="U7" s="31">
        <v>10135.82</v>
      </c>
      <c r="V7" s="30">
        <v>8047.78</v>
      </c>
      <c r="W7" s="31">
        <v>6658.86</v>
      </c>
      <c r="X7" s="30">
        <v>4922.4399999999996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31">
        <v>4466.0600000000004</v>
      </c>
      <c r="P8" s="30">
        <v>3704.52</v>
      </c>
      <c r="Q8" s="31">
        <v>4329.84</v>
      </c>
      <c r="R8" s="30">
        <v>2468.75</v>
      </c>
      <c r="S8" s="29">
        <v>430.87</v>
      </c>
      <c r="T8" s="30">
        <v>1899.94</v>
      </c>
      <c r="U8" s="31">
        <v>2058.27</v>
      </c>
      <c r="V8" s="30">
        <v>2953.98</v>
      </c>
      <c r="W8" s="31">
        <v>2730.67</v>
      </c>
      <c r="X8" s="30">
        <v>2040.45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>
        <v>2.4</v>
      </c>
      <c r="P9" s="28">
        <v>4.2699999999999996</v>
      </c>
      <c r="Q9" s="29">
        <v>2.77</v>
      </c>
      <c r="R9" s="28">
        <v>6.1</v>
      </c>
      <c r="S9" s="29">
        <v>3.38</v>
      </c>
      <c r="T9" s="28">
        <v>4.76</v>
      </c>
      <c r="U9" s="29">
        <v>4.4000000000000004</v>
      </c>
      <c r="V9" s="28">
        <v>6.95</v>
      </c>
      <c r="W9" s="29">
        <v>3.41</v>
      </c>
      <c r="X9" s="28">
        <v>4.08</v>
      </c>
    </row>
    <row r="10" spans="1:24" ht="19.899999999999999" customHeight="1" x14ac:dyDescent="0.25">
      <c r="A10" s="10" t="s">
        <v>11</v>
      </c>
      <c r="B10" s="11">
        <v>16000</v>
      </c>
      <c r="C10" s="11">
        <v>15000</v>
      </c>
      <c r="D10" s="11">
        <v>17000</v>
      </c>
      <c r="E10" s="11">
        <v>31000</v>
      </c>
      <c r="F10" s="11">
        <v>56000</v>
      </c>
      <c r="G10" s="11">
        <v>34000</v>
      </c>
      <c r="H10" s="11">
        <v>1176000</v>
      </c>
      <c r="I10" s="11">
        <v>962000</v>
      </c>
      <c r="J10" s="11">
        <v>128000</v>
      </c>
      <c r="K10" s="11">
        <v>75000</v>
      </c>
      <c r="L10" s="11"/>
      <c r="N10" s="7" t="s">
        <v>352</v>
      </c>
      <c r="O10" s="29">
        <v>31.57</v>
      </c>
      <c r="P10" s="28">
        <v>15.37</v>
      </c>
      <c r="Q10" s="29">
        <v>13.13</v>
      </c>
      <c r="R10" s="28">
        <v>10.32</v>
      </c>
      <c r="S10" s="29">
        <v>2</v>
      </c>
      <c r="T10" s="28">
        <v>37.18</v>
      </c>
      <c r="U10" s="29">
        <v>20.079999999999998</v>
      </c>
      <c r="V10" s="28">
        <v>32.520000000000003</v>
      </c>
      <c r="W10" s="29">
        <v>16.39</v>
      </c>
      <c r="X10" s="28">
        <v>12.25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953000</v>
      </c>
      <c r="I11" s="13">
        <v>902000</v>
      </c>
      <c r="J11" s="13">
        <v>0</v>
      </c>
      <c r="K11" s="13">
        <v>0</v>
      </c>
      <c r="L11" s="13"/>
      <c r="N11" s="7" t="s">
        <v>353</v>
      </c>
      <c r="O11" s="29">
        <v>1.76</v>
      </c>
      <c r="P11" s="28">
        <v>1.1200000000000001</v>
      </c>
      <c r="Q11" s="29">
        <v>2.65</v>
      </c>
      <c r="R11" s="28">
        <v>1.32</v>
      </c>
      <c r="S11" s="29">
        <v>1.29</v>
      </c>
      <c r="T11" s="28">
        <v>1.59</v>
      </c>
      <c r="U11" s="29">
        <v>1.1599999999999999</v>
      </c>
      <c r="V11" s="28">
        <v>0.96</v>
      </c>
      <c r="W11" s="29">
        <v>1.03</v>
      </c>
      <c r="X11" s="28">
        <v>2.31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17000</v>
      </c>
      <c r="E12" s="14">
        <v>31000</v>
      </c>
      <c r="F12" s="14">
        <v>56000</v>
      </c>
      <c r="G12" s="14">
        <v>34000</v>
      </c>
      <c r="H12" s="14">
        <v>223000</v>
      </c>
      <c r="I12" s="14">
        <v>60000</v>
      </c>
      <c r="J12" s="14">
        <v>128000</v>
      </c>
      <c r="K12" s="15">
        <v>75000</v>
      </c>
      <c r="L12" s="15"/>
      <c r="N12" s="7" t="s">
        <v>354</v>
      </c>
      <c r="O12" s="29">
        <v>0.18</v>
      </c>
      <c r="P12" s="28">
        <v>0.18</v>
      </c>
      <c r="Q12" s="29">
        <v>0.18</v>
      </c>
      <c r="R12" s="28">
        <v>0.23</v>
      </c>
      <c r="S12" s="29">
        <v>0.17</v>
      </c>
      <c r="T12" s="28">
        <v>0.14000000000000001</v>
      </c>
      <c r="U12" s="29">
        <v>0.16</v>
      </c>
      <c r="V12" s="28">
        <v>0.19</v>
      </c>
      <c r="W12" s="29">
        <v>0.18</v>
      </c>
      <c r="X12" s="28">
        <v>0.27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0.36</v>
      </c>
      <c r="P13" s="28">
        <v>0.27</v>
      </c>
      <c r="Q13" s="29">
        <v>0.28999999999999998</v>
      </c>
      <c r="R13" s="28">
        <v>0.39</v>
      </c>
      <c r="S13" s="29">
        <v>0.25</v>
      </c>
      <c r="T13" s="28">
        <v>0.19</v>
      </c>
      <c r="U13" s="29">
        <v>0.21</v>
      </c>
      <c r="V13" s="28">
        <v>0.28000000000000003</v>
      </c>
      <c r="W13" s="29">
        <v>0.28000000000000003</v>
      </c>
      <c r="X13" s="28">
        <v>0.44</v>
      </c>
    </row>
    <row r="14" spans="1:24" ht="19.899999999999999" customHeight="1" x14ac:dyDescent="0.25">
      <c r="A14" s="10" t="s">
        <v>15</v>
      </c>
      <c r="B14" s="14">
        <v>16000</v>
      </c>
      <c r="C14" s="14">
        <v>15000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5">
        <v>0</v>
      </c>
      <c r="L14" s="15"/>
      <c r="N14" s="7" t="s">
        <v>356</v>
      </c>
      <c r="O14" s="29">
        <v>1.0900000000000001</v>
      </c>
      <c r="P14" s="28">
        <v>0.59</v>
      </c>
      <c r="Q14" s="29">
        <v>0.86</v>
      </c>
      <c r="R14" s="28">
        <v>0.87</v>
      </c>
      <c r="S14" s="29">
        <v>3.36</v>
      </c>
      <c r="T14" s="33">
        <v>-2.41</v>
      </c>
      <c r="U14" s="29">
        <v>0.72</v>
      </c>
      <c r="V14" s="28">
        <v>0.54</v>
      </c>
      <c r="W14" s="29">
        <v>0.44</v>
      </c>
      <c r="X14" s="28">
        <v>0.46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31">
        <v>1861.6</v>
      </c>
      <c r="P15" s="28">
        <v>868</v>
      </c>
      <c r="Q15" s="31">
        <v>1564</v>
      </c>
      <c r="R15" s="28">
        <v>404.5</v>
      </c>
      <c r="S15" s="29">
        <v>127.5</v>
      </c>
      <c r="T15" s="28">
        <v>399.5</v>
      </c>
      <c r="U15" s="29">
        <v>467.5</v>
      </c>
      <c r="V15" s="28">
        <v>425</v>
      </c>
      <c r="W15" s="29">
        <v>800</v>
      </c>
      <c r="X15" s="28">
        <v>500</v>
      </c>
    </row>
    <row r="16" spans="1:24" ht="19.899999999999999" customHeight="1" x14ac:dyDescent="0.25">
      <c r="A16" s="10" t="s">
        <v>16</v>
      </c>
      <c r="B16" s="11">
        <v>16691000</v>
      </c>
      <c r="C16" s="11">
        <v>19746000</v>
      </c>
      <c r="D16" s="11">
        <v>22722000</v>
      </c>
      <c r="E16" s="11">
        <v>27496000</v>
      </c>
      <c r="F16" s="11">
        <v>24375000</v>
      </c>
      <c r="G16" s="11">
        <v>22735000</v>
      </c>
      <c r="H16" s="11">
        <v>22725000</v>
      </c>
      <c r="I16" s="11">
        <v>20306000</v>
      </c>
      <c r="J16" s="11">
        <v>5127000</v>
      </c>
      <c r="K16" s="11">
        <v>4733000</v>
      </c>
      <c r="L16" s="11"/>
      <c r="N16" s="7" t="s">
        <v>358</v>
      </c>
      <c r="O16" s="29">
        <v>1.63</v>
      </c>
      <c r="P16" s="28">
        <v>3.08</v>
      </c>
      <c r="Q16" s="29">
        <v>0.32</v>
      </c>
      <c r="R16" s="28">
        <v>3.22</v>
      </c>
      <c r="S16" s="29">
        <v>3.58</v>
      </c>
      <c r="T16" s="28">
        <v>3.43</v>
      </c>
      <c r="U16" s="29">
        <v>3.13</v>
      </c>
      <c r="V16" s="28">
        <v>3.3</v>
      </c>
      <c r="W16" s="29">
        <v>2.62</v>
      </c>
      <c r="X16" s="28">
        <v>2.99</v>
      </c>
    </row>
    <row r="17" spans="1:24" ht="19.899999999999999" customHeight="1" x14ac:dyDescent="0.25">
      <c r="A17" s="12" t="s">
        <v>17</v>
      </c>
      <c r="B17" s="13">
        <v>16630000</v>
      </c>
      <c r="C17" s="13">
        <v>17046000</v>
      </c>
      <c r="D17" s="13">
        <v>17289000</v>
      </c>
      <c r="E17" s="13">
        <v>22776000</v>
      </c>
      <c r="F17" s="13">
        <v>21566000</v>
      </c>
      <c r="G17" s="13">
        <v>19799000</v>
      </c>
      <c r="H17" s="13">
        <v>20068000</v>
      </c>
      <c r="I17" s="13">
        <v>17579000</v>
      </c>
      <c r="J17" s="13">
        <v>4909000</v>
      </c>
      <c r="K17" s="13">
        <v>4038000</v>
      </c>
      <c r="L17" s="13"/>
      <c r="N17" s="7" t="s">
        <v>359</v>
      </c>
      <c r="O17" s="29">
        <v>17.399999999999999</v>
      </c>
      <c r="P17" s="28">
        <v>16.52</v>
      </c>
      <c r="Q17" s="29">
        <v>5.8</v>
      </c>
      <c r="R17" s="28">
        <v>2.0099999999999998</v>
      </c>
      <c r="S17" s="29">
        <v>6.26</v>
      </c>
      <c r="T17" s="28">
        <v>5.45</v>
      </c>
      <c r="U17" s="29">
        <v>2.71</v>
      </c>
      <c r="V17" s="28">
        <v>5.22</v>
      </c>
      <c r="W17" s="29">
        <v>3.64</v>
      </c>
      <c r="X17" s="28">
        <v>2.23</v>
      </c>
    </row>
    <row r="18" spans="1:24" ht="19.899999999999999" customHeight="1" x14ac:dyDescent="0.25">
      <c r="A18" s="10" t="s">
        <v>18</v>
      </c>
      <c r="B18" s="14">
        <v>61000</v>
      </c>
      <c r="C18" s="14">
        <v>2700000</v>
      </c>
      <c r="D18" s="14">
        <v>5433000</v>
      </c>
      <c r="E18" s="14">
        <v>4720000</v>
      </c>
      <c r="F18" s="14">
        <v>2809000</v>
      </c>
      <c r="G18" s="14">
        <v>2936000</v>
      </c>
      <c r="H18" s="14">
        <v>2657000</v>
      </c>
      <c r="I18" s="14">
        <v>2727000</v>
      </c>
      <c r="J18" s="14">
        <v>218000</v>
      </c>
      <c r="K18" s="14">
        <v>695000</v>
      </c>
      <c r="L18" s="14"/>
      <c r="N18" s="7" t="s">
        <v>360</v>
      </c>
      <c r="O18" s="31">
        <v>3027</v>
      </c>
      <c r="P18" s="30">
        <v>2672</v>
      </c>
      <c r="Q18" s="29">
        <v>502</v>
      </c>
      <c r="R18" s="30">
        <v>1302</v>
      </c>
      <c r="S18" s="29">
        <v>457</v>
      </c>
      <c r="T18" s="30">
        <v>1372</v>
      </c>
      <c r="U18" s="31">
        <v>1463</v>
      </c>
      <c r="V18" s="30">
        <v>1401</v>
      </c>
      <c r="W18" s="31">
        <v>2098</v>
      </c>
      <c r="X18" s="30">
        <v>1495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22.75</v>
      </c>
      <c r="P19" s="28">
        <v>20.21</v>
      </c>
      <c r="Q19" s="29">
        <v>3.28</v>
      </c>
      <c r="R19" s="28">
        <v>14.96</v>
      </c>
      <c r="S19" s="29">
        <v>10.41</v>
      </c>
      <c r="T19" s="28">
        <v>13.02</v>
      </c>
      <c r="U19" s="29">
        <v>10.26</v>
      </c>
      <c r="V19" s="28">
        <v>8.6999999999999993</v>
      </c>
      <c r="W19" s="29">
        <v>12.2</v>
      </c>
      <c r="X19" s="28">
        <v>15.71</v>
      </c>
    </row>
    <row r="20" spans="1:24" ht="19.899999999999999" customHeight="1" x14ac:dyDescent="0.25">
      <c r="A20" s="10" t="s">
        <v>19</v>
      </c>
      <c r="B20" s="11">
        <v>31948000</v>
      </c>
      <c r="C20" s="11">
        <v>27025000</v>
      </c>
      <c r="D20" s="11">
        <v>22699000</v>
      </c>
      <c r="E20" s="11">
        <v>20249000</v>
      </c>
      <c r="F20" s="11">
        <v>18678000</v>
      </c>
      <c r="G20" s="11">
        <v>17575000</v>
      </c>
      <c r="H20" s="11">
        <v>17692000</v>
      </c>
      <c r="I20" s="11">
        <v>13178000</v>
      </c>
      <c r="J20" s="11">
        <v>4197000</v>
      </c>
      <c r="K20" s="11">
        <v>9020000</v>
      </c>
      <c r="L20" s="11"/>
      <c r="N20" s="7" t="s">
        <v>362</v>
      </c>
      <c r="O20" s="31">
        <v>3750.92</v>
      </c>
      <c r="P20" s="30">
        <v>2670.94</v>
      </c>
      <c r="Q20" s="31">
        <v>2255.5300000000002</v>
      </c>
      <c r="R20" s="30">
        <v>1576.36</v>
      </c>
      <c r="S20" s="29">
        <v>73.760000000000005</v>
      </c>
      <c r="T20" s="33">
        <v>-250.69</v>
      </c>
      <c r="U20" s="31">
        <v>1732.56</v>
      </c>
      <c r="V20" s="30">
        <v>2687.57</v>
      </c>
      <c r="W20" s="31">
        <v>2150.91</v>
      </c>
      <c r="X20" s="30">
        <v>1460.69</v>
      </c>
    </row>
    <row r="21" spans="1:24" ht="19.899999999999999" customHeight="1" x14ac:dyDescent="0.25">
      <c r="A21" s="12" t="s">
        <v>20</v>
      </c>
      <c r="B21" s="17">
        <v>2076000</v>
      </c>
      <c r="C21" s="17">
        <v>1800000</v>
      </c>
      <c r="D21" s="17">
        <v>1663000</v>
      </c>
      <c r="E21" s="17">
        <v>1723000</v>
      </c>
      <c r="F21" s="17">
        <v>1744000</v>
      </c>
      <c r="G21" s="17">
        <v>769000</v>
      </c>
      <c r="H21" s="17">
        <v>2650000</v>
      </c>
      <c r="I21" s="17">
        <v>2703000</v>
      </c>
      <c r="J21" s="17">
        <v>6498000</v>
      </c>
      <c r="K21" s="17">
        <v>4285000</v>
      </c>
      <c r="L21" s="17"/>
      <c r="N21" s="7" t="s">
        <v>363</v>
      </c>
      <c r="O21" s="29">
        <v>11.69</v>
      </c>
      <c r="P21" s="28">
        <v>12.55</v>
      </c>
      <c r="Q21" s="29">
        <v>6.91</v>
      </c>
      <c r="R21" s="28">
        <v>11.47</v>
      </c>
      <c r="S21" s="29">
        <v>3.77</v>
      </c>
      <c r="T21" s="33">
        <v>-1.66</v>
      </c>
      <c r="U21" s="29">
        <v>12.52</v>
      </c>
      <c r="V21" s="28">
        <v>12.28</v>
      </c>
      <c r="W21" s="29">
        <v>20.170000000000002</v>
      </c>
      <c r="X21" s="28">
        <v>22.06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>
        <v>24.26</v>
      </c>
      <c r="P22" s="28">
        <v>14.69</v>
      </c>
      <c r="Q22" s="29">
        <v>12.79</v>
      </c>
      <c r="R22" s="28">
        <v>15.52</v>
      </c>
      <c r="S22" s="29">
        <v>0.74</v>
      </c>
      <c r="T22" s="33">
        <v>-2.59</v>
      </c>
      <c r="U22" s="29">
        <v>17.05</v>
      </c>
      <c r="V22" s="28">
        <v>31.69</v>
      </c>
      <c r="W22" s="29">
        <v>32.15</v>
      </c>
      <c r="X22" s="28">
        <v>29.49</v>
      </c>
    </row>
    <row r="23" spans="1:24" ht="19.899999999999999" customHeight="1" x14ac:dyDescent="0.25">
      <c r="A23" s="12" t="s">
        <v>21</v>
      </c>
      <c r="B23" s="18">
        <v>8988000</v>
      </c>
      <c r="C23" s="18">
        <v>8823000</v>
      </c>
      <c r="D23" s="18">
        <v>4515000</v>
      </c>
      <c r="E23" s="18">
        <v>590000</v>
      </c>
      <c r="F23" s="18">
        <v>1757000</v>
      </c>
      <c r="G23" s="18">
        <v>623000</v>
      </c>
      <c r="H23" s="18">
        <v>780000</v>
      </c>
      <c r="I23" s="18">
        <v>296000</v>
      </c>
      <c r="J23" s="18">
        <v>16448000</v>
      </c>
      <c r="K23" s="18">
        <v>1379000</v>
      </c>
      <c r="L23" s="18"/>
      <c r="N23" s="7" t="s">
        <v>365</v>
      </c>
      <c r="O23" s="29">
        <v>12.03</v>
      </c>
      <c r="P23" s="28">
        <v>9.43</v>
      </c>
      <c r="Q23" s="29">
        <v>1.18</v>
      </c>
      <c r="R23" s="28">
        <v>5.35</v>
      </c>
      <c r="S23" s="29">
        <v>4.12</v>
      </c>
      <c r="T23" s="33">
        <v>-17.989999999999998</v>
      </c>
      <c r="U23" s="29">
        <v>6.66</v>
      </c>
      <c r="V23" s="28">
        <v>5.35</v>
      </c>
      <c r="W23" s="29">
        <v>4.76</v>
      </c>
      <c r="X23" s="28">
        <v>4.47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4.55</v>
      </c>
      <c r="P24" s="28">
        <v>1.92</v>
      </c>
      <c r="Q24" s="29">
        <v>9.57</v>
      </c>
      <c r="R24" s="28">
        <v>2.0699999999999998</v>
      </c>
      <c r="S24" s="29">
        <v>0.14000000000000001</v>
      </c>
      <c r="T24" s="28">
        <v>0.37</v>
      </c>
      <c r="U24" s="29">
        <v>3.39</v>
      </c>
      <c r="V24" s="28">
        <v>8.02</v>
      </c>
      <c r="W24" s="29">
        <v>4.25</v>
      </c>
      <c r="X24" s="28">
        <v>3.23</v>
      </c>
    </row>
    <row r="25" spans="1:24" ht="19.899999999999999" customHeight="1" x14ac:dyDescent="0.25">
      <c r="A25" s="12" t="s">
        <v>22</v>
      </c>
      <c r="B25" s="18">
        <v>59719000</v>
      </c>
      <c r="C25" s="18">
        <v>57409000</v>
      </c>
      <c r="D25" s="18">
        <v>51616000</v>
      </c>
      <c r="E25" s="18">
        <v>50089000</v>
      </c>
      <c r="F25" s="18">
        <v>46610000</v>
      </c>
      <c r="G25" s="18">
        <v>41736000</v>
      </c>
      <c r="H25" s="18">
        <v>45023000</v>
      </c>
      <c r="I25" s="18">
        <v>37445000</v>
      </c>
      <c r="J25" s="18">
        <v>32398000</v>
      </c>
      <c r="K25" s="18">
        <v>19492000</v>
      </c>
      <c r="L25" s="18"/>
      <c r="N25" s="7" t="s">
        <v>367</v>
      </c>
      <c r="O25" s="29">
        <v>59</v>
      </c>
      <c r="P25" s="28">
        <v>40.04</v>
      </c>
      <c r="Q25" s="29">
        <v>63.98</v>
      </c>
      <c r="R25" s="28">
        <v>46.49</v>
      </c>
      <c r="S25" s="29">
        <v>47.8</v>
      </c>
      <c r="T25" s="28">
        <v>46.05</v>
      </c>
      <c r="U25" s="29">
        <v>48.75</v>
      </c>
      <c r="V25" s="28">
        <v>35.57</v>
      </c>
      <c r="W25" s="29">
        <v>33.35</v>
      </c>
      <c r="X25" s="28">
        <v>47.97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31">
        <v>17090.740000000002</v>
      </c>
      <c r="P26" s="30">
        <v>16396.55</v>
      </c>
      <c r="Q26" s="31">
        <v>15677.33</v>
      </c>
      <c r="R26" s="30">
        <v>9797.66</v>
      </c>
      <c r="S26" s="31">
        <v>9557.24</v>
      </c>
      <c r="T26" s="30">
        <v>9612.81</v>
      </c>
      <c r="U26" s="31">
        <v>10128.56</v>
      </c>
      <c r="V26" s="30">
        <v>8051.14</v>
      </c>
      <c r="W26" s="31">
        <v>6664.5</v>
      </c>
      <c r="X26" s="30">
        <v>4915.95</v>
      </c>
    </row>
    <row r="27" spans="1:24" ht="19.899999999999999" customHeight="1" x14ac:dyDescent="0.25">
      <c r="A27" s="12" t="s">
        <v>23</v>
      </c>
      <c r="B27" s="18">
        <v>9121000</v>
      </c>
      <c r="C27" s="18">
        <v>7641000</v>
      </c>
      <c r="D27" s="18">
        <v>10936000</v>
      </c>
      <c r="E27" s="18">
        <v>9842000</v>
      </c>
      <c r="F27" s="18">
        <v>6016000</v>
      </c>
      <c r="G27" s="18">
        <v>5693000</v>
      </c>
      <c r="H27" s="18">
        <v>4483000</v>
      </c>
      <c r="I27" s="18">
        <v>4972000</v>
      </c>
      <c r="J27" s="18">
        <v>4522000</v>
      </c>
      <c r="K27" s="18">
        <v>9117000</v>
      </c>
      <c r="L27" s="18"/>
      <c r="N27" s="7" t="s">
        <v>369</v>
      </c>
      <c r="O27" s="29">
        <v>38.130000000000003</v>
      </c>
      <c r="P27" s="28">
        <v>27.58</v>
      </c>
      <c r="Q27" s="29">
        <v>26.22</v>
      </c>
      <c r="R27" s="28">
        <v>27.18</v>
      </c>
      <c r="S27" s="29">
        <v>1.61</v>
      </c>
      <c r="T27" s="33">
        <v>-5.38</v>
      </c>
      <c r="U27" s="29">
        <v>45.82</v>
      </c>
      <c r="V27" s="28">
        <v>60.02</v>
      </c>
      <c r="W27" s="29">
        <v>35.92</v>
      </c>
      <c r="X27" s="28">
        <v>30.36</v>
      </c>
    </row>
    <row r="28" spans="1:24" ht="19.899999999999999" customHeight="1" x14ac:dyDescent="0.25">
      <c r="A28" s="10" t="s">
        <v>24</v>
      </c>
      <c r="B28" s="14">
        <v>1809000</v>
      </c>
      <c r="C28" s="14">
        <v>1604000</v>
      </c>
      <c r="D28" s="14">
        <v>1055000</v>
      </c>
      <c r="E28" s="14">
        <v>1036000</v>
      </c>
      <c r="F28" s="14">
        <v>1240000</v>
      </c>
      <c r="G28" s="14">
        <v>998000</v>
      </c>
      <c r="H28" s="14">
        <v>938000</v>
      </c>
      <c r="I28" s="14">
        <v>776000</v>
      </c>
      <c r="J28" s="14">
        <v>589000</v>
      </c>
      <c r="K28" s="14">
        <v>3120000</v>
      </c>
      <c r="L28" s="14"/>
      <c r="N28" s="7" t="s">
        <v>370</v>
      </c>
      <c r="O28" s="31">
        <v>626688.19999999995</v>
      </c>
      <c r="P28" s="30">
        <v>877384.62</v>
      </c>
      <c r="Q28" s="31">
        <v>150000</v>
      </c>
      <c r="R28" s="30">
        <v>520422.06</v>
      </c>
      <c r="S28" s="31">
        <v>389755.56</v>
      </c>
      <c r="T28" s="35">
        <v>-399708.6</v>
      </c>
      <c r="U28" s="31">
        <v>308654.45</v>
      </c>
      <c r="V28" s="30">
        <v>222592.21</v>
      </c>
      <c r="W28" s="31">
        <v>275051.43</v>
      </c>
      <c r="X28" s="30">
        <v>258203.55</v>
      </c>
    </row>
    <row r="29" spans="1:24" ht="19.899999999999999" customHeight="1" x14ac:dyDescent="0.25">
      <c r="A29" s="12" t="s">
        <v>25</v>
      </c>
      <c r="B29" s="13">
        <v>4352000</v>
      </c>
      <c r="C29" s="13">
        <v>3934000</v>
      </c>
      <c r="D29" s="13">
        <v>3247000</v>
      </c>
      <c r="E29" s="13">
        <v>3530000</v>
      </c>
      <c r="F29" s="13">
        <v>2666000</v>
      </c>
      <c r="G29" s="13">
        <v>2611000</v>
      </c>
      <c r="H29" s="13">
        <v>2434000</v>
      </c>
      <c r="I29" s="13">
        <v>2642000</v>
      </c>
      <c r="J29" s="13">
        <v>2763000</v>
      </c>
      <c r="K29" s="13">
        <v>3752000</v>
      </c>
      <c r="L29" s="13"/>
      <c r="N29" s="7" t="s">
        <v>371</v>
      </c>
      <c r="O29" s="29">
        <v>16.59</v>
      </c>
      <c r="P29" s="28">
        <v>22.37</v>
      </c>
      <c r="Q29" s="29">
        <v>4.2699999999999996</v>
      </c>
      <c r="R29" s="28">
        <v>21.95</v>
      </c>
      <c r="S29" s="29">
        <v>17.309999999999999</v>
      </c>
      <c r="T29" s="33">
        <v>-20.07</v>
      </c>
      <c r="U29" s="29">
        <v>18.010000000000002</v>
      </c>
      <c r="V29" s="28">
        <v>10.78</v>
      </c>
      <c r="W29" s="29">
        <v>13.18</v>
      </c>
      <c r="X29" s="28">
        <v>15.37</v>
      </c>
    </row>
    <row r="30" spans="1:24" ht="19.899999999999999" customHeight="1" x14ac:dyDescent="0.25">
      <c r="A30" s="10" t="s">
        <v>26</v>
      </c>
      <c r="B30" s="14">
        <v>2695000</v>
      </c>
      <c r="C30" s="14">
        <v>2080000</v>
      </c>
      <c r="D30" s="14">
        <v>6606000</v>
      </c>
      <c r="E30" s="14">
        <v>5195000</v>
      </c>
      <c r="F30" s="14">
        <v>2055000</v>
      </c>
      <c r="G30" s="14">
        <v>2006000</v>
      </c>
      <c r="H30" s="14">
        <v>1029000</v>
      </c>
      <c r="I30" s="14">
        <v>1364000</v>
      </c>
      <c r="J30" s="14">
        <v>1065000</v>
      </c>
      <c r="K30" s="14">
        <v>2140000</v>
      </c>
      <c r="L30" s="14"/>
      <c r="N30" s="7" t="s">
        <v>372</v>
      </c>
      <c r="O30" s="29">
        <v>3.55</v>
      </c>
      <c r="P30" s="28">
        <v>4.95</v>
      </c>
      <c r="Q30" s="29">
        <v>6.78</v>
      </c>
      <c r="R30" s="28">
        <v>5.52</v>
      </c>
      <c r="S30" s="29">
        <v>59.49</v>
      </c>
      <c r="T30" s="33">
        <v>-42.03</v>
      </c>
      <c r="U30" s="29">
        <v>8.23</v>
      </c>
      <c r="V30" s="28">
        <v>6</v>
      </c>
      <c r="W30" s="29">
        <v>7.99</v>
      </c>
      <c r="X30" s="28">
        <v>9.14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0.96</v>
      </c>
      <c r="P31" s="28">
        <v>0.79</v>
      </c>
      <c r="Q31" s="29">
        <v>0.96</v>
      </c>
      <c r="R31" s="28">
        <v>0.87</v>
      </c>
      <c r="S31" s="29">
        <v>0.45</v>
      </c>
      <c r="T31" s="28">
        <v>1.1000000000000001</v>
      </c>
      <c r="U31" s="29">
        <v>1.41</v>
      </c>
      <c r="V31" s="28">
        <v>2</v>
      </c>
      <c r="W31" s="29">
        <v>2.58</v>
      </c>
      <c r="X31" s="28">
        <v>2.71</v>
      </c>
    </row>
    <row r="32" spans="1:24" ht="19.899999999999999" customHeight="1" x14ac:dyDescent="0.25">
      <c r="A32" s="10" t="s">
        <v>28</v>
      </c>
      <c r="B32" s="14">
        <v>265000</v>
      </c>
      <c r="C32" s="14">
        <v>23000</v>
      </c>
      <c r="D32" s="14">
        <v>28000</v>
      </c>
      <c r="E32" s="14">
        <v>81000</v>
      </c>
      <c r="F32" s="14">
        <v>55000</v>
      </c>
      <c r="G32" s="14">
        <v>78000</v>
      </c>
      <c r="H32" s="15">
        <v>82000</v>
      </c>
      <c r="I32" s="15">
        <v>190000</v>
      </c>
      <c r="J32" s="15">
        <v>105000</v>
      </c>
      <c r="K32" s="15">
        <v>105000</v>
      </c>
      <c r="L32" s="15"/>
      <c r="N32" s="7" t="s">
        <v>374</v>
      </c>
      <c r="O32" s="29">
        <v>2.98</v>
      </c>
      <c r="P32" s="28">
        <v>3.57</v>
      </c>
      <c r="Q32" s="29">
        <v>3.53</v>
      </c>
      <c r="R32" s="28">
        <v>3.52</v>
      </c>
      <c r="S32" s="29">
        <v>10.18</v>
      </c>
      <c r="T32" s="28">
        <v>5.55</v>
      </c>
      <c r="U32" s="29">
        <v>6.93</v>
      </c>
      <c r="V32" s="28">
        <v>5.45</v>
      </c>
      <c r="W32" s="29">
        <v>6.3</v>
      </c>
      <c r="X32" s="28">
        <v>6.54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4.4000000000000004</v>
      </c>
      <c r="P33" s="28">
        <v>4.95</v>
      </c>
      <c r="Q33" s="29">
        <v>30.45</v>
      </c>
      <c r="R33" s="28">
        <v>6.68</v>
      </c>
      <c r="S33" s="29">
        <v>9.6</v>
      </c>
      <c r="T33" s="28">
        <v>7.68</v>
      </c>
      <c r="U33" s="29">
        <v>9.75</v>
      </c>
      <c r="V33" s="28">
        <v>11.5</v>
      </c>
      <c r="W33" s="29">
        <v>8.19</v>
      </c>
      <c r="X33" s="28">
        <v>8.93</v>
      </c>
    </row>
    <row r="34" spans="1:24" ht="19.899999999999999" customHeight="1" x14ac:dyDescent="0.25">
      <c r="A34" s="10" t="s">
        <v>29</v>
      </c>
      <c r="B34" s="11">
        <v>68824000</v>
      </c>
      <c r="C34" s="11">
        <v>65035000</v>
      </c>
      <c r="D34" s="11">
        <v>62535000</v>
      </c>
      <c r="E34" s="11">
        <v>59900000</v>
      </c>
      <c r="F34" s="11">
        <v>52570000</v>
      </c>
      <c r="G34" s="11">
        <v>47395000</v>
      </c>
      <c r="H34" s="11">
        <v>48330000</v>
      </c>
      <c r="I34" s="11">
        <v>41455000</v>
      </c>
      <c r="J34" s="11">
        <v>36792000</v>
      </c>
      <c r="K34" s="11">
        <v>28534000</v>
      </c>
      <c r="L34" s="11"/>
      <c r="N34" s="7" t="s">
        <v>376</v>
      </c>
      <c r="O34" s="29">
        <v>0.59</v>
      </c>
      <c r="P34" s="28">
        <v>0.62</v>
      </c>
      <c r="Q34" s="29">
        <v>0.75</v>
      </c>
      <c r="R34" s="28">
        <v>0.68</v>
      </c>
      <c r="S34" s="29">
        <v>0.36</v>
      </c>
      <c r="T34" s="28">
        <v>0.93</v>
      </c>
      <c r="U34" s="29">
        <v>1.25</v>
      </c>
      <c r="V34" s="28">
        <v>1.73</v>
      </c>
      <c r="W34" s="29">
        <v>2.02</v>
      </c>
      <c r="X34" s="28">
        <v>2.2599999999999998</v>
      </c>
    </row>
    <row r="35" spans="1:24" ht="19.899999999999999" customHeight="1" x14ac:dyDescent="0.25">
      <c r="A35" s="12" t="s">
        <v>30</v>
      </c>
      <c r="B35" s="18">
        <v>68840000</v>
      </c>
      <c r="C35" s="18">
        <v>65050000</v>
      </c>
      <c r="D35" s="18">
        <v>62552000</v>
      </c>
      <c r="E35" s="18">
        <v>59931000</v>
      </c>
      <c r="F35" s="18">
        <v>52626000</v>
      </c>
      <c r="G35" s="18">
        <v>47429000</v>
      </c>
      <c r="H35" s="18">
        <v>49506000</v>
      </c>
      <c r="I35" s="18">
        <v>42417000</v>
      </c>
      <c r="J35" s="18">
        <v>36920000</v>
      </c>
      <c r="K35" s="18">
        <v>28609000</v>
      </c>
      <c r="L35" s="18"/>
      <c r="N35" s="7" t="s">
        <v>377</v>
      </c>
      <c r="O35" s="31">
        <v>13308</v>
      </c>
      <c r="P35" s="30">
        <v>13223</v>
      </c>
      <c r="Q35" s="31">
        <v>15284</v>
      </c>
      <c r="R35" s="30">
        <v>8702</v>
      </c>
      <c r="S35" s="31">
        <v>4388</v>
      </c>
      <c r="T35" s="30">
        <v>10536</v>
      </c>
      <c r="U35" s="31">
        <v>14266</v>
      </c>
      <c r="V35" s="30">
        <v>16112</v>
      </c>
      <c r="W35" s="31">
        <v>17190</v>
      </c>
      <c r="X35" s="30">
        <v>13353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1.41</v>
      </c>
      <c r="P36" s="28">
        <v>0.88</v>
      </c>
      <c r="Q36" s="29">
        <v>2.39</v>
      </c>
      <c r="R36" s="28">
        <v>1.18</v>
      </c>
      <c r="S36" s="29">
        <v>1.03</v>
      </c>
      <c r="T36" s="28">
        <v>1.31</v>
      </c>
      <c r="U36" s="29">
        <v>0.92</v>
      </c>
      <c r="V36" s="28">
        <v>0.81</v>
      </c>
      <c r="W36" s="29">
        <v>0.89</v>
      </c>
      <c r="X36" s="28">
        <v>1.52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1.91</v>
      </c>
      <c r="P37" s="28">
        <v>1.46</v>
      </c>
      <c r="Q37" s="29">
        <v>0.96</v>
      </c>
      <c r="R37" s="28">
        <v>0.83</v>
      </c>
      <c r="S37" s="29">
        <v>0.42</v>
      </c>
      <c r="T37" s="28">
        <v>0.39</v>
      </c>
      <c r="U37" s="29">
        <v>0.41</v>
      </c>
      <c r="V37" s="28">
        <v>0.69</v>
      </c>
      <c r="W37" s="29">
        <v>3.18</v>
      </c>
      <c r="X37" s="28">
        <v>2.89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40.75</v>
      </c>
      <c r="P38" s="28">
        <v>22.01</v>
      </c>
      <c r="Q38" s="29">
        <v>62.77</v>
      </c>
      <c r="R38" s="28">
        <v>88.99</v>
      </c>
      <c r="S38" s="32">
        <v>-232.43</v>
      </c>
      <c r="T38" s="28">
        <v>332.73</v>
      </c>
      <c r="U38" s="29">
        <v>78.56</v>
      </c>
      <c r="V38" s="28">
        <v>69.83</v>
      </c>
      <c r="W38" s="29">
        <v>66.39</v>
      </c>
      <c r="X38" s="28">
        <v>72.91</v>
      </c>
    </row>
    <row r="39" spans="1:24" ht="19.899999999999999" customHeight="1" x14ac:dyDescent="0.25">
      <c r="A39" s="12" t="s">
        <v>32</v>
      </c>
      <c r="B39" s="18">
        <v>34776000</v>
      </c>
      <c r="C39" s="18">
        <v>41846000</v>
      </c>
      <c r="D39" s="18">
        <v>40103000</v>
      </c>
      <c r="E39" s="18">
        <v>35875000</v>
      </c>
      <c r="F39" s="18">
        <v>35026000</v>
      </c>
      <c r="G39" s="18">
        <v>34425000</v>
      </c>
      <c r="H39" s="18">
        <v>36298000</v>
      </c>
      <c r="I39" s="18">
        <v>28794000</v>
      </c>
      <c r="J39" s="18">
        <v>23588000</v>
      </c>
      <c r="K39" s="18">
        <v>17437000</v>
      </c>
      <c r="L39" s="18"/>
      <c r="N39" s="7" t="s">
        <v>381</v>
      </c>
      <c r="O39" s="29">
        <v>6.2</v>
      </c>
      <c r="P39" s="28">
        <v>8.77</v>
      </c>
      <c r="Q39" s="29">
        <v>1.56</v>
      </c>
      <c r="R39" s="28">
        <v>7.66</v>
      </c>
      <c r="S39" s="29">
        <v>6.04</v>
      </c>
      <c r="T39" s="33">
        <v>-6.95</v>
      </c>
      <c r="U39" s="29">
        <v>5.05</v>
      </c>
      <c r="V39" s="28">
        <v>4.1900000000000004</v>
      </c>
      <c r="W39" s="29">
        <v>7.63</v>
      </c>
      <c r="X39" s="28">
        <v>9.24</v>
      </c>
    </row>
    <row r="40" spans="1:24" ht="19.899999999999999" customHeight="1" x14ac:dyDescent="0.25">
      <c r="A40" s="10" t="s">
        <v>33</v>
      </c>
      <c r="B40" s="14">
        <v>4000</v>
      </c>
      <c r="C40" s="14">
        <v>4000</v>
      </c>
      <c r="D40" s="14">
        <v>4000</v>
      </c>
      <c r="E40" s="14">
        <v>4000</v>
      </c>
      <c r="F40" s="14">
        <v>4000</v>
      </c>
      <c r="G40" s="14">
        <v>4000</v>
      </c>
      <c r="H40" s="14">
        <v>4000</v>
      </c>
      <c r="I40" s="14">
        <v>4000</v>
      </c>
      <c r="J40" s="14">
        <v>4000</v>
      </c>
      <c r="K40" s="14">
        <v>4000</v>
      </c>
      <c r="L40" s="14"/>
      <c r="N40" s="7" t="s">
        <v>382</v>
      </c>
      <c r="O40" s="29">
        <v>28.21</v>
      </c>
      <c r="P40" s="28">
        <v>16.8</v>
      </c>
      <c r="Q40" s="29">
        <v>14.92</v>
      </c>
      <c r="R40" s="28">
        <v>15.83</v>
      </c>
      <c r="S40" s="29">
        <v>0.85</v>
      </c>
      <c r="T40" s="33">
        <v>-2.57</v>
      </c>
      <c r="U40" s="29">
        <v>17.13</v>
      </c>
      <c r="V40" s="28">
        <v>33.61</v>
      </c>
      <c r="W40" s="29">
        <v>32.44</v>
      </c>
      <c r="X40" s="28">
        <v>29.87</v>
      </c>
    </row>
    <row r="41" spans="1:24" ht="19.899999999999999" customHeight="1" x14ac:dyDescent="0.25">
      <c r="A41" s="12" t="s">
        <v>34</v>
      </c>
      <c r="B41" s="16">
        <v>1017000</v>
      </c>
      <c r="C41" s="16">
        <v>1017000</v>
      </c>
      <c r="D41" s="16">
        <v>1017000</v>
      </c>
      <c r="E41" s="16">
        <v>2505000</v>
      </c>
      <c r="F41" s="16">
        <v>2441000</v>
      </c>
      <c r="G41" s="13">
        <v>2405000</v>
      </c>
      <c r="H41" s="13">
        <v>2392000</v>
      </c>
      <c r="I41" s="13">
        <v>2370000</v>
      </c>
      <c r="J41" s="13">
        <v>2355000</v>
      </c>
      <c r="K41" s="13">
        <v>2166000</v>
      </c>
      <c r="L41" s="13"/>
      <c r="N41" s="7" t="s">
        <v>383</v>
      </c>
      <c r="O41" s="29">
        <v>0.37</v>
      </c>
      <c r="P41" s="28">
        <v>0.39</v>
      </c>
      <c r="Q41" s="29">
        <v>0.36</v>
      </c>
      <c r="R41" s="28">
        <v>0.35</v>
      </c>
      <c r="S41" s="29">
        <v>0.35</v>
      </c>
      <c r="T41" s="28">
        <v>0.35</v>
      </c>
      <c r="U41" s="29">
        <v>0.28000000000000003</v>
      </c>
      <c r="V41" s="28">
        <v>0.39</v>
      </c>
      <c r="W41" s="29">
        <v>0.57999999999999996</v>
      </c>
      <c r="X41" s="28">
        <v>0.6</v>
      </c>
    </row>
    <row r="42" spans="1:24" ht="19.899999999999999" customHeight="1" x14ac:dyDescent="0.25">
      <c r="A42" s="10" t="s">
        <v>35</v>
      </c>
      <c r="B42" s="14">
        <v>2723000</v>
      </c>
      <c r="C42" s="14">
        <v>8028000</v>
      </c>
      <c r="D42" s="14">
        <v>8120000</v>
      </c>
      <c r="E42" s="14">
        <v>2085000</v>
      </c>
      <c r="F42" s="14">
        <v>6911000</v>
      </c>
      <c r="G42" s="14">
        <v>6031000</v>
      </c>
      <c r="H42" s="14">
        <v>4234000</v>
      </c>
      <c r="I42" s="14">
        <v>1636000</v>
      </c>
      <c r="J42" s="14">
        <v>3202000</v>
      </c>
      <c r="K42" s="14">
        <v>2321000</v>
      </c>
      <c r="L42" s="14"/>
      <c r="N42" s="7" t="s">
        <v>384</v>
      </c>
      <c r="O42" s="29">
        <v>1.1299999999999999</v>
      </c>
      <c r="P42" s="28">
        <v>1.22</v>
      </c>
      <c r="Q42" s="29">
        <v>1.05</v>
      </c>
      <c r="R42" s="28">
        <v>1.58</v>
      </c>
      <c r="S42" s="29">
        <v>5.78</v>
      </c>
      <c r="T42" s="28">
        <v>0.98</v>
      </c>
      <c r="U42" s="29">
        <v>1.02</v>
      </c>
      <c r="V42" s="28">
        <v>0.76</v>
      </c>
      <c r="W42" s="29">
        <v>0.68</v>
      </c>
      <c r="X42" s="28">
        <v>1.05</v>
      </c>
    </row>
    <row r="43" spans="1:24" ht="19.899999999999999" customHeight="1" x14ac:dyDescent="0.25">
      <c r="A43" s="12" t="s">
        <v>36</v>
      </c>
      <c r="B43" s="13">
        <v>31032000</v>
      </c>
      <c r="C43" s="13">
        <v>32797000</v>
      </c>
      <c r="D43" s="13">
        <v>30962000</v>
      </c>
      <c r="E43" s="13">
        <v>31281000</v>
      </c>
      <c r="F43" s="13">
        <v>25670000</v>
      </c>
      <c r="G43" s="13">
        <v>25985000</v>
      </c>
      <c r="H43" s="13">
        <v>29668000</v>
      </c>
      <c r="I43" s="13">
        <v>24784000</v>
      </c>
      <c r="J43" s="13">
        <v>18027000</v>
      </c>
      <c r="K43" s="13">
        <v>12946000</v>
      </c>
      <c r="L43" s="13"/>
      <c r="N43" s="7" t="s">
        <v>385</v>
      </c>
      <c r="O43" s="31">
        <v>3776570.76</v>
      </c>
      <c r="P43" s="30">
        <v>3921692.31</v>
      </c>
      <c r="Q43" s="31">
        <v>3509692.31</v>
      </c>
      <c r="R43" s="30">
        <v>2370887.2200000002</v>
      </c>
      <c r="S43" s="31">
        <v>2251566.15</v>
      </c>
      <c r="T43" s="30">
        <v>1991379.31</v>
      </c>
      <c r="U43" s="31">
        <v>1714213.52</v>
      </c>
      <c r="V43" s="30">
        <v>2064805.33</v>
      </c>
      <c r="W43" s="31">
        <v>2086884.12</v>
      </c>
      <c r="X43" s="30">
        <v>1680380.06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15.41</v>
      </c>
      <c r="P44" s="28">
        <v>12.07</v>
      </c>
      <c r="Q44" s="29">
        <v>10.24</v>
      </c>
      <c r="R44" s="28">
        <v>10.82</v>
      </c>
      <c r="S44" s="29">
        <v>0.54</v>
      </c>
      <c r="T44" s="33">
        <v>-3.29</v>
      </c>
      <c r="U44" s="29">
        <v>37.450000000000003</v>
      </c>
      <c r="V44" s="28">
        <v>59.88</v>
      </c>
      <c r="W44" s="29">
        <v>52.8</v>
      </c>
      <c r="X44" s="28">
        <v>67.430000000000007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>
        <v>5.4</v>
      </c>
      <c r="P45" s="28">
        <v>4.55</v>
      </c>
      <c r="Q45" s="29">
        <v>16.25</v>
      </c>
      <c r="R45" s="28">
        <v>5.39</v>
      </c>
      <c r="S45" s="29">
        <v>3.74</v>
      </c>
      <c r="T45" s="33">
        <v>-32.33</v>
      </c>
      <c r="U45" s="29">
        <v>15.49</v>
      </c>
      <c r="V45" s="28">
        <v>23.63</v>
      </c>
      <c r="W45" s="29">
        <v>15.18</v>
      </c>
      <c r="X45" s="28">
        <v>11.76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>
        <v>7.82</v>
      </c>
      <c r="P46" s="28">
        <v>5.82</v>
      </c>
      <c r="Q46" s="29">
        <v>39.36</v>
      </c>
      <c r="R46" s="28">
        <v>6.79</v>
      </c>
      <c r="S46" s="29">
        <v>4.95</v>
      </c>
      <c r="T46" s="33">
        <v>-11.46</v>
      </c>
      <c r="U46" s="29">
        <v>20.91</v>
      </c>
      <c r="V46" s="28">
        <v>33.17</v>
      </c>
      <c r="W46" s="29">
        <v>21.69</v>
      </c>
      <c r="X46" s="28">
        <v>17.940000000000001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12.39</v>
      </c>
      <c r="P47" s="28">
        <v>15.95</v>
      </c>
      <c r="Q47" s="29">
        <v>5.81</v>
      </c>
      <c r="R47" s="28">
        <v>6</v>
      </c>
      <c r="S47" s="29">
        <v>7.65</v>
      </c>
      <c r="T47" s="28">
        <v>18.809999999999999</v>
      </c>
      <c r="U47" s="29">
        <v>49.65</v>
      </c>
      <c r="V47" s="28">
        <v>42.26</v>
      </c>
      <c r="W47" s="29">
        <v>57.18</v>
      </c>
      <c r="X47" s="28">
        <v>22.1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1.75</v>
      </c>
      <c r="P48" s="28">
        <v>1.36</v>
      </c>
      <c r="Q48" s="29">
        <v>0.87</v>
      </c>
      <c r="R48" s="28">
        <v>0.88</v>
      </c>
      <c r="S48" s="29">
        <v>0.44</v>
      </c>
      <c r="T48" s="28">
        <v>0.39</v>
      </c>
      <c r="U48" s="29">
        <v>0.43</v>
      </c>
      <c r="V48" s="28">
        <v>1.1100000000000001</v>
      </c>
      <c r="W48" s="29">
        <v>3.31</v>
      </c>
      <c r="X48" s="28">
        <v>3.46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6.38</v>
      </c>
      <c r="P49" s="28">
        <v>8.94</v>
      </c>
      <c r="Q49" s="29">
        <v>1.59</v>
      </c>
      <c r="R49" s="28">
        <v>8.16</v>
      </c>
      <c r="S49" s="29">
        <v>6.35</v>
      </c>
      <c r="T49" s="33">
        <v>-6.88</v>
      </c>
      <c r="U49" s="29">
        <v>5.44</v>
      </c>
      <c r="V49" s="28">
        <v>4.4400000000000004</v>
      </c>
      <c r="W49" s="29">
        <v>8.6</v>
      </c>
      <c r="X49" s="28">
        <v>10.199999999999999</v>
      </c>
    </row>
    <row r="50" spans="1:24" ht="19.899999999999999" customHeight="1" x14ac:dyDescent="0.25">
      <c r="A50" s="10" t="s">
        <v>41</v>
      </c>
      <c r="B50" s="11">
        <v>8111000</v>
      </c>
      <c r="C50" s="11">
        <v>-701000</v>
      </c>
      <c r="D50" s="11">
        <v>-738000</v>
      </c>
      <c r="E50" s="11">
        <v>-788000</v>
      </c>
      <c r="F50" s="11">
        <v>-800000</v>
      </c>
      <c r="G50" s="11">
        <v>0</v>
      </c>
      <c r="H50" s="11">
        <v>-26000</v>
      </c>
      <c r="I50" s="11">
        <v>12000</v>
      </c>
      <c r="J50" s="11">
        <v>20000</v>
      </c>
      <c r="K50" s="11">
        <v>-23000</v>
      </c>
      <c r="L50" s="11"/>
      <c r="N50" s="7" t="s">
        <v>392</v>
      </c>
      <c r="O50" s="29">
        <v>25.6</v>
      </c>
      <c r="P50" s="28">
        <v>17.16</v>
      </c>
      <c r="Q50" s="29">
        <v>15.75</v>
      </c>
      <c r="R50" s="28">
        <v>16.02</v>
      </c>
      <c r="S50" s="29">
        <v>0.85</v>
      </c>
      <c r="T50" s="33">
        <v>-2.5</v>
      </c>
      <c r="U50" s="29">
        <v>19.100000000000001</v>
      </c>
      <c r="V50" s="28">
        <v>36.950000000000003</v>
      </c>
      <c r="W50" s="29">
        <v>37.31</v>
      </c>
      <c r="X50" s="28">
        <v>34.33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>
        <v>5.47</v>
      </c>
      <c r="P51" s="28">
        <v>7.93</v>
      </c>
      <c r="Q51" s="29">
        <v>1.03</v>
      </c>
      <c r="R51" s="28">
        <v>8.02</v>
      </c>
      <c r="S51" s="29">
        <v>6.23</v>
      </c>
      <c r="T51" s="33">
        <v>-6.88</v>
      </c>
      <c r="U51" s="29">
        <v>5.32</v>
      </c>
      <c r="V51" s="28">
        <v>4.2</v>
      </c>
      <c r="W51" s="29">
        <v>8.4700000000000006</v>
      </c>
      <c r="X51" s="28">
        <v>9.9</v>
      </c>
    </row>
    <row r="52" spans="1:24" ht="19.899999999999999" customHeight="1" thickBot="1" x14ac:dyDescent="0.3">
      <c r="A52" s="10" t="s">
        <v>42</v>
      </c>
      <c r="B52" s="11">
        <v>42887000</v>
      </c>
      <c r="C52" s="11">
        <v>41145000</v>
      </c>
      <c r="D52" s="11">
        <v>39365000</v>
      </c>
      <c r="E52" s="11">
        <v>35087000</v>
      </c>
      <c r="F52" s="11">
        <v>34226000</v>
      </c>
      <c r="G52" s="11">
        <v>34425000</v>
      </c>
      <c r="H52" s="11">
        <v>36272000</v>
      </c>
      <c r="I52" s="11">
        <v>28806000</v>
      </c>
      <c r="J52" s="11">
        <v>23608000</v>
      </c>
      <c r="K52" s="11">
        <v>17414000</v>
      </c>
      <c r="L52" s="11"/>
      <c r="N52" s="7" t="s">
        <v>394</v>
      </c>
      <c r="O52" s="29">
        <v>22.3</v>
      </c>
      <c r="P52" s="28">
        <v>14.91</v>
      </c>
      <c r="Q52" s="29">
        <v>14.04</v>
      </c>
      <c r="R52" s="28">
        <v>15.69</v>
      </c>
      <c r="S52" s="29">
        <v>0.75</v>
      </c>
      <c r="T52" s="33">
        <v>-2.5299999999999998</v>
      </c>
      <c r="U52" s="29">
        <v>18.600000000000001</v>
      </c>
      <c r="V52" s="28">
        <v>35.590000000000003</v>
      </c>
      <c r="W52" s="29">
        <v>36.950000000000003</v>
      </c>
      <c r="X52" s="28">
        <v>33.119999999999997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251000</v>
      </c>
      <c r="P53" s="65">
        <f t="shared" ref="P53:X53" si="0">C86</f>
        <v>251000</v>
      </c>
      <c r="Q53" s="65">
        <f t="shared" si="0"/>
        <v>311000</v>
      </c>
      <c r="R53" s="65">
        <f t="shared" si="0"/>
        <v>355000</v>
      </c>
      <c r="S53" s="65">
        <f t="shared" si="0"/>
        <v>355000</v>
      </c>
      <c r="T53" s="65">
        <f t="shared" si="0"/>
        <v>355000</v>
      </c>
      <c r="U53" s="65">
        <f t="shared" si="0"/>
        <v>355000</v>
      </c>
      <c r="V53" s="65">
        <f t="shared" si="0"/>
        <v>354000</v>
      </c>
      <c r="W53" s="65">
        <f t="shared" si="0"/>
        <v>348000</v>
      </c>
      <c r="X53" s="65">
        <f t="shared" si="0"/>
        <v>348000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34784734.600000001</v>
      </c>
      <c r="P54" s="50">
        <f t="shared" ref="P54:X54" si="1">P53*P7/100</f>
        <v>41856509.000000007</v>
      </c>
      <c r="Q54" s="49">
        <f t="shared" si="1"/>
        <v>49670587.5</v>
      </c>
      <c r="R54" s="50">
        <f t="shared" si="1"/>
        <v>35562835.000000007</v>
      </c>
      <c r="S54" s="49">
        <f t="shared" si="1"/>
        <v>34721236.499999993</v>
      </c>
      <c r="T54" s="50">
        <f t="shared" si="1"/>
        <v>34125475.5</v>
      </c>
      <c r="U54" s="49">
        <f t="shared" si="1"/>
        <v>35982161</v>
      </c>
      <c r="V54" s="50">
        <f t="shared" si="1"/>
        <v>28489141.199999999</v>
      </c>
      <c r="W54" s="49">
        <f t="shared" si="1"/>
        <v>23172832.800000001</v>
      </c>
      <c r="X54" s="50">
        <f t="shared" si="1"/>
        <v>17130091.199999999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11209810.6</v>
      </c>
      <c r="P55" s="50">
        <f t="shared" si="2"/>
        <v>9298345.1999999993</v>
      </c>
      <c r="Q55" s="49">
        <f t="shared" si="2"/>
        <v>13465802.4</v>
      </c>
      <c r="R55" s="50">
        <f t="shared" si="2"/>
        <v>8764062.5</v>
      </c>
      <c r="S55" s="49">
        <f t="shared" si="2"/>
        <v>1529588.5</v>
      </c>
      <c r="T55" s="50">
        <f t="shared" si="2"/>
        <v>6744787</v>
      </c>
      <c r="U55" s="49">
        <f t="shared" si="2"/>
        <v>7306858.5</v>
      </c>
      <c r="V55" s="50">
        <f t="shared" si="2"/>
        <v>10457089.199999999</v>
      </c>
      <c r="W55" s="49">
        <f t="shared" si="2"/>
        <v>9502731.5999999996</v>
      </c>
      <c r="X55" s="50">
        <f t="shared" si="2"/>
        <v>7100766</v>
      </c>
    </row>
    <row r="56" spans="1:24" ht="19.899999999999999" customHeight="1" x14ac:dyDescent="0.25">
      <c r="A56" s="10" t="s">
        <v>44</v>
      </c>
      <c r="B56" s="11">
        <v>20774000</v>
      </c>
      <c r="C56" s="11">
        <v>17082000</v>
      </c>
      <c r="D56" s="11">
        <v>19060000</v>
      </c>
      <c r="E56" s="11">
        <v>17383000</v>
      </c>
      <c r="F56" s="11">
        <v>13745000</v>
      </c>
      <c r="G56" s="11">
        <v>9414000</v>
      </c>
      <c r="H56" s="11">
        <v>9382000</v>
      </c>
      <c r="I56" s="11">
        <v>8417000</v>
      </c>
      <c r="J56" s="11">
        <v>8911000</v>
      </c>
      <c r="K56" s="11">
        <v>7242000</v>
      </c>
      <c r="L56" s="11"/>
      <c r="N56" s="51" t="s">
        <v>439</v>
      </c>
      <c r="O56" s="52">
        <f>B135/100</f>
        <v>0.01</v>
      </c>
      <c r="P56" s="52">
        <f t="shared" ref="P56:X56" si="3">C135/100</f>
        <v>0.12</v>
      </c>
      <c r="Q56" s="52">
        <f t="shared" si="3"/>
        <v>0.09</v>
      </c>
      <c r="R56" s="52">
        <f t="shared" si="3"/>
        <v>0.14000000000000001</v>
      </c>
      <c r="S56" s="52">
        <f t="shared" si="3"/>
        <v>0.12</v>
      </c>
      <c r="T56" s="52">
        <f t="shared" si="3"/>
        <v>0.21</v>
      </c>
      <c r="U56" s="52">
        <f t="shared" si="3"/>
        <v>-0.16</v>
      </c>
      <c r="V56" s="52">
        <f t="shared" si="3"/>
        <v>-0.24</v>
      </c>
      <c r="W56" s="52">
        <f t="shared" si="3"/>
        <v>0.24</v>
      </c>
      <c r="X56" s="52">
        <f t="shared" si="3"/>
        <v>0.14000000000000001</v>
      </c>
    </row>
    <row r="57" spans="1:24" ht="19.899999999999999" customHeight="1" x14ac:dyDescent="0.25">
      <c r="A57" s="12" t="s">
        <v>45</v>
      </c>
      <c r="B57" s="13">
        <v>7138000</v>
      </c>
      <c r="C57" s="13">
        <v>6874000</v>
      </c>
      <c r="D57" s="13">
        <v>5988000</v>
      </c>
      <c r="E57" s="13">
        <v>5400000</v>
      </c>
      <c r="F57" s="13">
        <v>5071000</v>
      </c>
      <c r="G57" s="13">
        <v>3732000</v>
      </c>
      <c r="H57" s="13">
        <v>3481000</v>
      </c>
      <c r="I57" s="13">
        <v>2566000</v>
      </c>
      <c r="J57" s="13">
        <v>1845000</v>
      </c>
      <c r="K57" s="13">
        <v>1353000</v>
      </c>
      <c r="L57" s="13"/>
      <c r="N57" s="48" t="s">
        <v>440</v>
      </c>
      <c r="O57" s="53">
        <f>(B30+B29+B28)-(B66+B68)</f>
        <v>4730000</v>
      </c>
      <c r="P57" s="53">
        <f t="shared" ref="P57:X57" si="4">(C30+C29+C28)-(C66+C68)</f>
        <v>3656000</v>
      </c>
      <c r="Q57" s="53">
        <f t="shared" si="4"/>
        <v>7208000</v>
      </c>
      <c r="R57" s="53">
        <f t="shared" si="4"/>
        <v>6414000</v>
      </c>
      <c r="S57" s="53">
        <f t="shared" si="4"/>
        <v>2188000</v>
      </c>
      <c r="T57" s="53">
        <f t="shared" si="4"/>
        <v>2126000</v>
      </c>
      <c r="U57" s="53">
        <f t="shared" si="4"/>
        <v>1386000</v>
      </c>
      <c r="V57" s="53">
        <f t="shared" si="4"/>
        <v>390000</v>
      </c>
      <c r="W57" s="53">
        <f t="shared" si="4"/>
        <v>882000</v>
      </c>
      <c r="X57" s="53">
        <f t="shared" si="4"/>
        <v>5775000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31948000</v>
      </c>
      <c r="P58" s="53">
        <f t="shared" ref="P58:X58" si="5">C20</f>
        <v>27025000</v>
      </c>
      <c r="Q58" s="53">
        <f t="shared" si="5"/>
        <v>22699000</v>
      </c>
      <c r="R58" s="53">
        <f t="shared" si="5"/>
        <v>20249000</v>
      </c>
      <c r="S58" s="53">
        <f t="shared" si="5"/>
        <v>18678000</v>
      </c>
      <c r="T58" s="53">
        <f t="shared" si="5"/>
        <v>17575000</v>
      </c>
      <c r="U58" s="53">
        <f t="shared" si="5"/>
        <v>17692000</v>
      </c>
      <c r="V58" s="53">
        <f t="shared" si="5"/>
        <v>13178000</v>
      </c>
      <c r="W58" s="53">
        <f t="shared" si="5"/>
        <v>4197000</v>
      </c>
      <c r="X58" s="53">
        <f t="shared" si="5"/>
        <v>9020000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36678000</v>
      </c>
      <c r="P59" s="55">
        <f t="shared" ref="P59:X59" si="6">P57+P58</f>
        <v>30681000</v>
      </c>
      <c r="Q59" s="54">
        <f t="shared" si="6"/>
        <v>29907000</v>
      </c>
      <c r="R59" s="55">
        <f t="shared" si="6"/>
        <v>26663000</v>
      </c>
      <c r="S59" s="54">
        <f t="shared" si="6"/>
        <v>20866000</v>
      </c>
      <c r="T59" s="55">
        <f t="shared" si="6"/>
        <v>19701000</v>
      </c>
      <c r="U59" s="54">
        <f t="shared" si="6"/>
        <v>19078000</v>
      </c>
      <c r="V59" s="55">
        <f t="shared" si="6"/>
        <v>13568000</v>
      </c>
      <c r="W59" s="54">
        <f t="shared" si="6"/>
        <v>5079000</v>
      </c>
      <c r="X59" s="55">
        <f t="shared" si="6"/>
        <v>14795000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1908000</v>
      </c>
      <c r="P60" s="53">
        <f t="shared" ref="P60:X60" si="7">C146</f>
        <v>1579000</v>
      </c>
      <c r="Q60" s="53">
        <f t="shared" si="7"/>
        <v>1378000</v>
      </c>
      <c r="R60" s="53">
        <f t="shared" si="7"/>
        <v>1173000</v>
      </c>
      <c r="S60" s="53">
        <f t="shared" si="7"/>
        <v>1015000</v>
      </c>
      <c r="T60" s="53">
        <f t="shared" si="7"/>
        <v>889000</v>
      </c>
      <c r="U60" s="53">
        <f t="shared" si="7"/>
        <v>820000</v>
      </c>
      <c r="V60" s="53">
        <f t="shared" si="7"/>
        <v>681000</v>
      </c>
      <c r="W60" s="53">
        <f t="shared" si="7"/>
        <v>1184000</v>
      </c>
      <c r="X60" s="53">
        <f t="shared" si="7"/>
        <v>1367000</v>
      </c>
    </row>
    <row r="61" spans="1:24" ht="19.899999999999999" customHeight="1" x14ac:dyDescent="0.25">
      <c r="A61" s="12" t="s">
        <v>49</v>
      </c>
      <c r="B61" s="13">
        <v>7452000</v>
      </c>
      <c r="C61" s="13">
        <v>4556000</v>
      </c>
      <c r="D61" s="13">
        <v>7330000</v>
      </c>
      <c r="E61" s="13">
        <v>6481000</v>
      </c>
      <c r="F61" s="13">
        <v>4262000</v>
      </c>
      <c r="G61" s="13">
        <v>3064000</v>
      </c>
      <c r="H61" s="13">
        <v>3664000</v>
      </c>
      <c r="I61" s="13">
        <v>2867000</v>
      </c>
      <c r="J61" s="13">
        <v>2202000</v>
      </c>
      <c r="K61" s="13">
        <v>3644000</v>
      </c>
      <c r="L61" s="13"/>
      <c r="N61" s="48" t="s">
        <v>444</v>
      </c>
      <c r="O61" s="56">
        <f>B165/B163</f>
        <v>0.1090950073255945</v>
      </c>
      <c r="P61" s="56">
        <f t="shared" ref="P61:X61" si="8">C165/C163</f>
        <v>0.19118667591950034</v>
      </c>
      <c r="Q61" s="56">
        <f>D165/D163</f>
        <v>0.35710977304307551</v>
      </c>
      <c r="R61" s="56">
        <f t="shared" si="8"/>
        <v>0.18619709412507895</v>
      </c>
      <c r="S61" s="56">
        <f t="shared" si="8"/>
        <v>0.80496712929145364</v>
      </c>
      <c r="T61" s="56">
        <f t="shared" si="8"/>
        <v>-1.4925373134328358E-2</v>
      </c>
      <c r="U61" s="56">
        <f t="shared" si="8"/>
        <v>0.11120689655172414</v>
      </c>
      <c r="V61" s="56">
        <f t="shared" si="8"/>
        <v>0.10415050426687354</v>
      </c>
      <c r="W61" s="56">
        <f t="shared" si="8"/>
        <v>0.13987799687898994</v>
      </c>
      <c r="X61" s="56">
        <f t="shared" si="8"/>
        <v>0.11271186440677966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4269000</v>
      </c>
      <c r="P62" s="53">
        <f t="shared" ref="P62:X62" si="9">C154</f>
        <v>5703000</v>
      </c>
      <c r="Q62" s="53">
        <f t="shared" si="9"/>
        <v>975000</v>
      </c>
      <c r="R62" s="53">
        <f t="shared" si="9"/>
        <v>4587000</v>
      </c>
      <c r="S62" s="53">
        <f t="shared" si="9"/>
        <v>3173000</v>
      </c>
      <c r="T62" s="53">
        <f t="shared" si="9"/>
        <v>-3292000</v>
      </c>
      <c r="U62" s="53">
        <f t="shared" si="9"/>
        <v>2443000</v>
      </c>
      <c r="V62" s="53">
        <f t="shared" si="9"/>
        <v>1738000</v>
      </c>
      <c r="W62" s="53">
        <f t="shared" si="9"/>
        <v>2808000</v>
      </c>
      <c r="X62" s="53">
        <f t="shared" si="9"/>
        <v>2636000</v>
      </c>
    </row>
    <row r="63" spans="1:24" ht="19.899999999999999" customHeight="1" x14ac:dyDescent="0.25">
      <c r="A63" s="12" t="s">
        <v>50</v>
      </c>
      <c r="B63" s="18">
        <v>6184000</v>
      </c>
      <c r="C63" s="18">
        <v>5652000</v>
      </c>
      <c r="D63" s="18">
        <v>5742000</v>
      </c>
      <c r="E63" s="18">
        <v>5502000</v>
      </c>
      <c r="F63" s="18">
        <v>4412000</v>
      </c>
      <c r="G63" s="18">
        <v>2618000</v>
      </c>
      <c r="H63" s="18">
        <v>2237000</v>
      </c>
      <c r="I63" s="18">
        <v>2984000</v>
      </c>
      <c r="J63" s="18">
        <v>4864000</v>
      </c>
      <c r="K63" s="18">
        <v>2245000</v>
      </c>
      <c r="L63" s="18"/>
      <c r="N63" s="51" t="s">
        <v>446</v>
      </c>
      <c r="O63" s="57">
        <f>O62*(1-O61)</f>
        <v>3803273.4137270371</v>
      </c>
      <c r="P63" s="55">
        <f t="shared" ref="P63:X63" si="10">P62*(1-P61)</f>
        <v>4612662.3872310892</v>
      </c>
      <c r="Q63" s="57">
        <f t="shared" si="10"/>
        <v>626817.97128300148</v>
      </c>
      <c r="R63" s="55">
        <f t="shared" si="10"/>
        <v>3732913.9292482627</v>
      </c>
      <c r="S63" s="57">
        <f t="shared" si="10"/>
        <v>618839.2987582176</v>
      </c>
      <c r="T63" s="55">
        <f t="shared" si="10"/>
        <v>-3341134.3283582092</v>
      </c>
      <c r="U63" s="57">
        <f t="shared" si="10"/>
        <v>2171321.5517241382</v>
      </c>
      <c r="V63" s="55">
        <f t="shared" si="10"/>
        <v>1556986.4235841737</v>
      </c>
      <c r="W63" s="57">
        <f t="shared" si="10"/>
        <v>2415222.5847637961</v>
      </c>
      <c r="X63" s="55">
        <f t="shared" si="10"/>
        <v>2338891.5254237289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-2193726.5862729624</v>
      </c>
      <c r="P64" s="60">
        <f t="shared" ref="P64:V64" si="11">(P63+P60)-(P59-Q59+P60)</f>
        <v>3838662.3872310892</v>
      </c>
      <c r="Q64" s="59">
        <f t="shared" si="11"/>
        <v>-2617182.0287169986</v>
      </c>
      <c r="R64" s="60">
        <f t="shared" si="11"/>
        <v>-2064086.0707517378</v>
      </c>
      <c r="S64" s="59">
        <f t="shared" si="11"/>
        <v>-546160.7012417824</v>
      </c>
      <c r="T64" s="60">
        <f t="shared" si="11"/>
        <v>-3964134.3283582092</v>
      </c>
      <c r="U64" s="59">
        <f t="shared" si="11"/>
        <v>-3338678.4482758618</v>
      </c>
      <c r="V64" s="60">
        <f t="shared" si="11"/>
        <v>-6932013.5764158266</v>
      </c>
      <c r="W64" s="59">
        <f>(W63+W60)-(W59-X59+W60)</f>
        <v>12131222.584763795</v>
      </c>
      <c r="X64" s="60">
        <f>(X63+X60)-(X59+X60)</f>
        <v>-12456108.474576272</v>
      </c>
    </row>
    <row r="65" spans="1:24" ht="19.899999999999999" customHeight="1" thickBot="1" x14ac:dyDescent="0.3">
      <c r="A65" s="12" t="s">
        <v>51</v>
      </c>
      <c r="B65" s="18">
        <v>5179000</v>
      </c>
      <c r="C65" s="18">
        <v>6823000</v>
      </c>
      <c r="D65" s="18">
        <v>4127000</v>
      </c>
      <c r="E65" s="18">
        <v>7461000</v>
      </c>
      <c r="F65" s="18">
        <v>4655000</v>
      </c>
      <c r="G65" s="18">
        <v>3590000</v>
      </c>
      <c r="H65" s="18">
        <v>3852000</v>
      </c>
      <c r="I65" s="18">
        <v>5194000</v>
      </c>
      <c r="J65" s="18">
        <v>4401000</v>
      </c>
      <c r="K65" s="18">
        <v>3953000</v>
      </c>
      <c r="L65" s="18"/>
      <c r="N65" s="61" t="s">
        <v>448</v>
      </c>
      <c r="O65" s="62">
        <f>O64/O55</f>
        <v>-0.19569702509273104</v>
      </c>
      <c r="P65" s="63">
        <f>P64/P55</f>
        <v>0.41283285409011161</v>
      </c>
      <c r="Q65" s="64">
        <f t="shared" ref="Q65:X65" si="12">Q64/Q55</f>
        <v>-0.19435767368136922</v>
      </c>
      <c r="R65" s="63">
        <f t="shared" si="12"/>
        <v>-0.23551704141221469</v>
      </c>
      <c r="S65" s="64">
        <f t="shared" si="12"/>
        <v>-0.35706381241868801</v>
      </c>
      <c r="T65" s="63">
        <f t="shared" si="12"/>
        <v>-0.58773306382517476</v>
      </c>
      <c r="U65" s="64">
        <f t="shared" si="12"/>
        <v>-0.45692392267837972</v>
      </c>
      <c r="V65" s="63">
        <f t="shared" si="12"/>
        <v>-0.66290087459671154</v>
      </c>
      <c r="W65" s="64">
        <f t="shared" si="12"/>
        <v>1.27660372779168</v>
      </c>
      <c r="X65" s="63">
        <f t="shared" si="12"/>
        <v>-1.7541922201881137</v>
      </c>
    </row>
    <row r="66" spans="1:24" ht="19.899999999999999" customHeight="1" x14ac:dyDescent="0.25">
      <c r="A66" s="10" t="s">
        <v>52</v>
      </c>
      <c r="B66" s="14">
        <v>4076000</v>
      </c>
      <c r="C66" s="14">
        <v>3753000</v>
      </c>
      <c r="D66" s="14">
        <v>3332000</v>
      </c>
      <c r="E66" s="14">
        <v>3137000</v>
      </c>
      <c r="F66" s="14">
        <v>3725000</v>
      </c>
      <c r="G66" s="14">
        <v>3462000</v>
      </c>
      <c r="H66" s="14">
        <v>2884000</v>
      </c>
      <c r="I66" s="14">
        <v>4220000</v>
      </c>
      <c r="J66" s="14">
        <v>3485000</v>
      </c>
      <c r="K66" s="14">
        <v>3090000</v>
      </c>
      <c r="L66" s="14"/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953000</v>
      </c>
      <c r="V66" s="71">
        <f t="shared" si="13"/>
        <v>902000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68824000</v>
      </c>
      <c r="P67" s="71">
        <f t="shared" ref="P67:X67" si="14">C34</f>
        <v>65035000</v>
      </c>
      <c r="Q67" s="71">
        <f t="shared" si="14"/>
        <v>62535000</v>
      </c>
      <c r="R67" s="71">
        <f t="shared" si="14"/>
        <v>59900000</v>
      </c>
      <c r="S67" s="71">
        <f t="shared" si="14"/>
        <v>52570000</v>
      </c>
      <c r="T67" s="71">
        <f t="shared" si="14"/>
        <v>47395000</v>
      </c>
      <c r="U67" s="71">
        <f t="shared" si="14"/>
        <v>48330000</v>
      </c>
      <c r="V67" s="71">
        <f t="shared" si="14"/>
        <v>41455000</v>
      </c>
      <c r="W67" s="71">
        <f t="shared" si="14"/>
        <v>36792000</v>
      </c>
      <c r="X67" s="71">
        <f t="shared" si="14"/>
        <v>28534000</v>
      </c>
    </row>
    <row r="68" spans="1:24" ht="19.899999999999999" customHeight="1" x14ac:dyDescent="0.25">
      <c r="A68" s="10" t="s">
        <v>54</v>
      </c>
      <c r="B68" s="14">
        <v>50000</v>
      </c>
      <c r="C68" s="14">
        <v>209000</v>
      </c>
      <c r="D68" s="14">
        <v>368000</v>
      </c>
      <c r="E68" s="14">
        <v>210000</v>
      </c>
      <c r="F68" s="14">
        <v>48000</v>
      </c>
      <c r="G68" s="14">
        <v>27000</v>
      </c>
      <c r="H68" s="14">
        <v>131000</v>
      </c>
      <c r="I68" s="14">
        <v>172000</v>
      </c>
      <c r="J68" s="14">
        <v>50000</v>
      </c>
      <c r="K68" s="14">
        <v>147000</v>
      </c>
      <c r="L68" s="1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1.9718601282847092E-2</v>
      </c>
      <c r="V68" s="108">
        <f t="shared" si="15"/>
        <v>2.1758533349415028E-2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1053000</v>
      </c>
      <c r="C69" s="13">
        <v>2861000</v>
      </c>
      <c r="D69" s="13">
        <v>427000</v>
      </c>
      <c r="E69" s="13">
        <v>4114000</v>
      </c>
      <c r="F69" s="13">
        <v>882000</v>
      </c>
      <c r="G69" s="13">
        <v>101000</v>
      </c>
      <c r="H69" s="13">
        <v>837000</v>
      </c>
      <c r="I69" s="13">
        <v>802000</v>
      </c>
      <c r="J69" s="13">
        <v>866000</v>
      </c>
      <c r="K69" s="13">
        <v>716000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1020000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>
        <f t="shared" si="17"/>
        <v>0</v>
      </c>
      <c r="V70" s="130">
        <f t="shared" si="17"/>
        <v>0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25953000</v>
      </c>
      <c r="C71" s="18">
        <v>23905000</v>
      </c>
      <c r="D71" s="18">
        <v>23187000</v>
      </c>
      <c r="E71" s="18">
        <v>24844000</v>
      </c>
      <c r="F71" s="18">
        <v>18400000</v>
      </c>
      <c r="G71" s="18">
        <v>13004000</v>
      </c>
      <c r="H71" s="18">
        <v>13234000</v>
      </c>
      <c r="I71" s="18">
        <v>13611000</v>
      </c>
      <c r="J71" s="18">
        <v>13312000</v>
      </c>
      <c r="K71" s="18">
        <v>11195000</v>
      </c>
      <c r="L71" s="18"/>
    </row>
    <row r="72" spans="1:24" ht="19.899999999999999" customHeight="1" x14ac:dyDescent="0.25">
      <c r="A72" s="10" t="s">
        <v>57</v>
      </c>
      <c r="B72" s="11">
        <v>68840000</v>
      </c>
      <c r="C72" s="11">
        <v>65050000</v>
      </c>
      <c r="D72" s="11">
        <v>62552000</v>
      </c>
      <c r="E72" s="11">
        <v>59931000</v>
      </c>
      <c r="F72" s="11">
        <v>52626000</v>
      </c>
      <c r="G72" s="11">
        <v>47429000</v>
      </c>
      <c r="H72" s="11">
        <v>49506000</v>
      </c>
      <c r="I72" s="11">
        <v>42417000</v>
      </c>
      <c r="J72" s="11">
        <v>36920000</v>
      </c>
      <c r="K72" s="11">
        <v>28609000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-6599000</v>
      </c>
      <c r="G74" s="19">
        <v>16974000</v>
      </c>
      <c r="H74" s="19">
        <v>29053000</v>
      </c>
      <c r="I74" s="19">
        <v>21063000</v>
      </c>
      <c r="J74" s="19">
        <v>18024000</v>
      </c>
      <c r="K74" s="19">
        <v>16933000</v>
      </c>
      <c r="L74" s="19"/>
    </row>
    <row r="75" spans="1:24" ht="19.899999999999999" customHeight="1" x14ac:dyDescent="0.25">
      <c r="A75" s="12" t="s">
        <v>59</v>
      </c>
      <c r="B75" s="18">
        <v>3942000</v>
      </c>
      <c r="C75" s="18">
        <v>818000</v>
      </c>
      <c r="D75" s="18">
        <v>6809000</v>
      </c>
      <c r="E75" s="18">
        <v>2381000</v>
      </c>
      <c r="F75" s="18">
        <v>1361000</v>
      </c>
      <c r="G75" s="18">
        <v>2103000</v>
      </c>
      <c r="H75" s="18">
        <v>631000</v>
      </c>
      <c r="I75" s="18">
        <v>-222000</v>
      </c>
      <c r="J75" s="18">
        <v>121000</v>
      </c>
      <c r="K75" s="18">
        <v>5164000</v>
      </c>
      <c r="L75" s="18"/>
    </row>
    <row r="76" spans="1:24" ht="19.899999999999999" customHeight="1" x14ac:dyDescent="0.25">
      <c r="A76" s="10" t="s">
        <v>60</v>
      </c>
      <c r="B76" s="11">
        <v>63661000</v>
      </c>
      <c r="C76" s="11">
        <v>58227000</v>
      </c>
      <c r="D76" s="11">
        <v>58425000</v>
      </c>
      <c r="E76" s="11">
        <v>52470000</v>
      </c>
      <c r="F76" s="11">
        <v>47971000</v>
      </c>
      <c r="G76" s="11">
        <v>43839000</v>
      </c>
      <c r="H76" s="11">
        <v>45654000</v>
      </c>
      <c r="I76" s="11">
        <v>37223000</v>
      </c>
      <c r="J76" s="11">
        <v>32519000</v>
      </c>
      <c r="K76" s="11">
        <v>24656000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250937</v>
      </c>
      <c r="C80" s="13">
        <v>250937</v>
      </c>
      <c r="D80" s="13">
        <v>251095</v>
      </c>
      <c r="E80" s="13">
        <v>358116</v>
      </c>
      <c r="F80" s="13">
        <v>358116</v>
      </c>
      <c r="G80" s="13">
        <v>358116</v>
      </c>
      <c r="H80" s="13">
        <v>358116</v>
      </c>
      <c r="I80" s="13">
        <v>357788</v>
      </c>
      <c r="J80" s="13">
        <v>354235</v>
      </c>
      <c r="K80" s="13">
        <v>354235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500000</v>
      </c>
      <c r="C82" s="13">
        <v>500000</v>
      </c>
      <c r="D82" s="13">
        <v>500000</v>
      </c>
      <c r="E82" s="13">
        <v>500000</v>
      </c>
      <c r="F82" s="13">
        <v>500000</v>
      </c>
      <c r="G82" s="13">
        <v>500000</v>
      </c>
      <c r="H82" s="13">
        <v>500000</v>
      </c>
      <c r="I82" s="13">
        <v>500000</v>
      </c>
      <c r="J82" s="13">
        <v>500000</v>
      </c>
      <c r="K82" s="13">
        <v>500000</v>
      </c>
      <c r="L82" s="13"/>
    </row>
    <row r="83" spans="1:12" ht="19.899999999999999" customHeight="1" x14ac:dyDescent="0.25">
      <c r="A83" s="10" t="s">
        <v>65</v>
      </c>
      <c r="B83" s="15">
        <v>1</v>
      </c>
      <c r="C83" s="15">
        <v>1</v>
      </c>
      <c r="D83" s="15">
        <v>1</v>
      </c>
      <c r="E83" s="15">
        <v>1</v>
      </c>
      <c r="F83" s="15">
        <v>1</v>
      </c>
      <c r="G83" s="15">
        <v>1</v>
      </c>
      <c r="H83" s="15">
        <v>1</v>
      </c>
      <c r="I83" s="15">
        <v>1</v>
      </c>
      <c r="J83" s="15">
        <v>1</v>
      </c>
      <c r="K83" s="15">
        <v>1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251000</v>
      </c>
      <c r="C86" s="13">
        <v>251000</v>
      </c>
      <c r="D86" s="13">
        <v>311000</v>
      </c>
      <c r="E86" s="13">
        <v>355000</v>
      </c>
      <c r="F86" s="13">
        <v>355000</v>
      </c>
      <c r="G86" s="13">
        <v>355000</v>
      </c>
      <c r="H86" s="13">
        <v>355000</v>
      </c>
      <c r="I86" s="13">
        <v>354000</v>
      </c>
      <c r="J86" s="13">
        <v>348000</v>
      </c>
      <c r="K86" s="13">
        <v>348000</v>
      </c>
      <c r="L86" s="13"/>
    </row>
    <row r="87" spans="1:12" ht="19.899999999999999" customHeight="1" x14ac:dyDescent="0.25">
      <c r="A87" s="10" t="s">
        <v>69</v>
      </c>
      <c r="B87" s="14">
        <v>251000</v>
      </c>
      <c r="C87" s="14">
        <v>326000</v>
      </c>
      <c r="D87" s="14">
        <v>347000</v>
      </c>
      <c r="E87" s="14">
        <v>357000</v>
      </c>
      <c r="F87" s="14">
        <v>356000</v>
      </c>
      <c r="G87" s="14">
        <v>355000</v>
      </c>
      <c r="H87" s="14">
        <v>356000</v>
      </c>
      <c r="I87" s="14">
        <v>355000</v>
      </c>
      <c r="J87" s="14">
        <v>353000</v>
      </c>
      <c r="K87" s="14">
        <v>353000</v>
      </c>
      <c r="L87" s="14"/>
    </row>
    <row r="88" spans="1:12" ht="19.899999999999999" customHeight="1" x14ac:dyDescent="0.25">
      <c r="A88" s="12" t="s">
        <v>70</v>
      </c>
      <c r="B88" s="13">
        <v>107612</v>
      </c>
      <c r="C88" s="13">
        <v>107612</v>
      </c>
      <c r="D88" s="13">
        <v>107612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10242000</v>
      </c>
      <c r="C89" s="15">
        <v>10242000</v>
      </c>
      <c r="D89" s="15">
        <v>10242000</v>
      </c>
      <c r="E89" s="15">
        <v>0</v>
      </c>
      <c r="F89" s="15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158</v>
      </c>
      <c r="C90" s="13">
        <v>158</v>
      </c>
      <c r="D90" s="13">
        <v>0</v>
      </c>
      <c r="E90" s="13">
        <v>2394</v>
      </c>
      <c r="F90" s="13">
        <v>2890</v>
      </c>
      <c r="G90" s="13">
        <v>3077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2000</v>
      </c>
      <c r="C91" s="15">
        <v>2000</v>
      </c>
      <c r="D91" s="15">
        <v>0</v>
      </c>
      <c r="E91" s="15">
        <v>466000</v>
      </c>
      <c r="F91" s="15">
        <v>530000</v>
      </c>
      <c r="G91" s="15">
        <v>566000</v>
      </c>
      <c r="H91" s="15">
        <v>579000</v>
      </c>
      <c r="I91" s="15">
        <v>587000</v>
      </c>
      <c r="J91" s="15">
        <v>3000</v>
      </c>
      <c r="K91" s="15">
        <v>3000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66631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2695000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-31000</v>
      </c>
      <c r="C94" s="16">
        <v>-85000</v>
      </c>
      <c r="D94" s="16">
        <v>-115000</v>
      </c>
      <c r="E94" s="16">
        <v>-37000</v>
      </c>
      <c r="F94" s="16">
        <v>186000</v>
      </c>
      <c r="G94" s="16">
        <v>498000</v>
      </c>
      <c r="H94" s="13">
        <v>410000</v>
      </c>
      <c r="I94" s="13">
        <v>21000</v>
      </c>
      <c r="J94" s="13">
        <v>196000</v>
      </c>
      <c r="K94" s="13">
        <v>196000</v>
      </c>
      <c r="L94" s="13"/>
    </row>
    <row r="95" spans="1:12" ht="19.899999999999999" customHeight="1" x14ac:dyDescent="0.25">
      <c r="A95" s="10" t="s">
        <v>77</v>
      </c>
      <c r="B95" s="14">
        <v>1906000</v>
      </c>
      <c r="C95" s="14">
        <v>2691000</v>
      </c>
      <c r="D95" s="14">
        <v>2520000</v>
      </c>
      <c r="E95" s="14">
        <v>4010000</v>
      </c>
      <c r="F95" s="14">
        <v>4922000</v>
      </c>
      <c r="G95" s="14">
        <v>4167000</v>
      </c>
      <c r="H95" s="14">
        <v>3146000</v>
      </c>
      <c r="I95" s="14">
        <v>1211000</v>
      </c>
      <c r="J95" s="14">
        <v>1585000</v>
      </c>
      <c r="K95" s="14">
        <v>1585000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876000</v>
      </c>
      <c r="D96" s="13">
        <v>766000</v>
      </c>
      <c r="E96" s="13">
        <v>780000</v>
      </c>
      <c r="F96" s="13">
        <v>152000</v>
      </c>
      <c r="G96" s="13">
        <v>135000</v>
      </c>
      <c r="H96" s="13">
        <v>212000</v>
      </c>
      <c r="I96" s="13">
        <v>18000</v>
      </c>
      <c r="J96" s="13">
        <v>60000</v>
      </c>
      <c r="K96" s="13">
        <v>60000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0</v>
      </c>
      <c r="C98" s="13">
        <v>0</v>
      </c>
      <c r="D98" s="16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690000</v>
      </c>
      <c r="K98" s="13">
        <v>690000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181000</v>
      </c>
      <c r="C100" s="13">
        <v>193000</v>
      </c>
      <c r="D100" s="13">
        <v>227000</v>
      </c>
      <c r="E100" s="13">
        <v>239000</v>
      </c>
      <c r="F100" s="13">
        <v>217000</v>
      </c>
      <c r="G100" s="13">
        <v>171000</v>
      </c>
      <c r="H100" s="13">
        <v>152000</v>
      </c>
      <c r="I100" s="13">
        <v>142000</v>
      </c>
      <c r="J100" s="13">
        <v>131000</v>
      </c>
      <c r="K100" s="13">
        <v>131000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2000</v>
      </c>
      <c r="K101" s="15">
        <v>2000</v>
      </c>
      <c r="L101" s="15"/>
    </row>
    <row r="102" spans="1:12" ht="19.899999999999999" customHeight="1" x14ac:dyDescent="0.25">
      <c r="A102" s="12" t="s">
        <v>84</v>
      </c>
      <c r="B102" s="13">
        <v>7452000</v>
      </c>
      <c r="C102" s="13">
        <v>4556000</v>
      </c>
      <c r="D102" s="13">
        <v>7330000</v>
      </c>
      <c r="E102" s="13">
        <v>6481000</v>
      </c>
      <c r="F102" s="13">
        <v>4262000</v>
      </c>
      <c r="G102" s="13">
        <v>3064000</v>
      </c>
      <c r="H102" s="13">
        <v>3664000</v>
      </c>
      <c r="I102" s="13">
        <v>2867000</v>
      </c>
      <c r="J102" s="13">
        <v>2753000</v>
      </c>
      <c r="K102" s="13">
        <v>2753000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2548000</v>
      </c>
      <c r="H103" s="15">
        <v>2159000</v>
      </c>
      <c r="I103" s="15">
        <v>2984000</v>
      </c>
      <c r="J103" s="14">
        <v>2981000</v>
      </c>
      <c r="K103" s="14">
        <v>2981000</v>
      </c>
      <c r="L103" s="14"/>
    </row>
    <row r="104" spans="1:12" ht="19.899999999999999" customHeight="1" x14ac:dyDescent="0.25">
      <c r="A104" s="12" t="s">
        <v>86</v>
      </c>
      <c r="B104" s="13">
        <v>1053000</v>
      </c>
      <c r="C104" s="13">
        <v>2861000</v>
      </c>
      <c r="D104" s="13">
        <v>427000</v>
      </c>
      <c r="E104" s="13">
        <v>4114000</v>
      </c>
      <c r="F104" s="13">
        <v>882000</v>
      </c>
      <c r="G104" s="13">
        <v>34000</v>
      </c>
      <c r="H104" s="13">
        <v>54000</v>
      </c>
      <c r="I104" s="13">
        <v>5000</v>
      </c>
      <c r="J104" s="13">
        <v>1332000</v>
      </c>
      <c r="K104" s="13">
        <v>1332000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18000</v>
      </c>
      <c r="F105" s="15">
        <v>21000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799000</v>
      </c>
      <c r="C107" s="15">
        <v>847000</v>
      </c>
      <c r="D107" s="15">
        <v>1717000</v>
      </c>
      <c r="E107" s="15">
        <v>9546000</v>
      </c>
      <c r="F107" s="15">
        <v>10486000</v>
      </c>
      <c r="G107" s="15">
        <v>11061000</v>
      </c>
      <c r="H107" s="15">
        <v>16627000</v>
      </c>
      <c r="I107" s="15">
        <v>14455000</v>
      </c>
      <c r="J107" s="15">
        <v>0</v>
      </c>
      <c r="K107" s="15">
        <v>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4321000</v>
      </c>
      <c r="C109" s="14">
        <v>4022000</v>
      </c>
      <c r="D109" s="14">
        <v>3864000</v>
      </c>
      <c r="E109" s="14">
        <v>4162000</v>
      </c>
      <c r="F109" s="14">
        <v>3112000</v>
      </c>
      <c r="G109" s="14">
        <v>2219000</v>
      </c>
      <c r="H109" s="14">
        <v>1880000</v>
      </c>
      <c r="I109" s="14">
        <v>2813000</v>
      </c>
      <c r="J109" s="14">
        <v>1884000</v>
      </c>
      <c r="K109" s="14">
        <v>1884000</v>
      </c>
      <c r="L109" s="14"/>
    </row>
    <row r="110" spans="1:12" ht="19.899999999999999" customHeight="1" x14ac:dyDescent="0.25">
      <c r="A110" s="12" t="s">
        <v>92</v>
      </c>
      <c r="B110" s="13">
        <v>4486000</v>
      </c>
      <c r="C110" s="13">
        <v>4145000</v>
      </c>
      <c r="D110" s="13">
        <v>4091000</v>
      </c>
      <c r="E110" s="13">
        <v>4401000</v>
      </c>
      <c r="F110" s="13">
        <v>3329000</v>
      </c>
      <c r="G110" s="13">
        <v>2548000</v>
      </c>
      <c r="H110" s="13">
        <v>2159000</v>
      </c>
      <c r="I110" s="13">
        <v>2984000</v>
      </c>
      <c r="J110" s="13">
        <v>2981000</v>
      </c>
      <c r="K110" s="13">
        <v>2981000</v>
      </c>
      <c r="L110" s="13"/>
    </row>
    <row r="111" spans="1:12" ht="19.899999999999999" customHeight="1" x14ac:dyDescent="0.25">
      <c r="A111" s="10" t="s">
        <v>93</v>
      </c>
      <c r="B111" s="14">
        <v>99000</v>
      </c>
      <c r="C111" s="14">
        <v>70000</v>
      </c>
      <c r="D111" s="14">
        <v>95000</v>
      </c>
      <c r="E111" s="14">
        <v>109000</v>
      </c>
      <c r="F111" s="14">
        <v>158000</v>
      </c>
      <c r="G111" s="15">
        <v>294000</v>
      </c>
      <c r="H111" s="14">
        <v>56000</v>
      </c>
      <c r="I111" s="14">
        <v>121000</v>
      </c>
      <c r="J111" s="14">
        <v>161000</v>
      </c>
      <c r="K111" s="14">
        <v>161000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/>
      <c r="L115" s="7"/>
    </row>
    <row r="116" spans="1:13" ht="19.899999999999999" customHeight="1" x14ac:dyDescent="0.25">
      <c r="A116" s="12" t="s">
        <v>98</v>
      </c>
      <c r="B116" s="13">
        <v>6259000</v>
      </c>
      <c r="C116" s="13">
        <v>4938000</v>
      </c>
      <c r="D116" s="13">
        <v>4225000</v>
      </c>
      <c r="E116" s="13">
        <v>3440000</v>
      </c>
      <c r="F116" s="13">
        <v>3476000</v>
      </c>
      <c r="G116" s="13">
        <v>2754000</v>
      </c>
      <c r="H116" s="13">
        <v>1337000</v>
      </c>
      <c r="I116" s="13">
        <v>943000</v>
      </c>
      <c r="J116" s="13">
        <v>1481000</v>
      </c>
      <c r="K116" s="13">
        <v>1481000</v>
      </c>
      <c r="L116" s="13"/>
    </row>
    <row r="117" spans="1:13" ht="19.899999999999999" customHeight="1" x14ac:dyDescent="0.25">
      <c r="A117" s="10" t="s">
        <v>99</v>
      </c>
      <c r="B117" s="14">
        <v>15926000</v>
      </c>
      <c r="C117" s="14">
        <v>15418000</v>
      </c>
      <c r="D117" s="14">
        <v>15154000</v>
      </c>
      <c r="E117" s="14">
        <v>13900000</v>
      </c>
      <c r="F117" s="14">
        <v>13679000</v>
      </c>
      <c r="G117" s="14">
        <v>14840000</v>
      </c>
      <c r="H117" s="14">
        <v>16427000</v>
      </c>
      <c r="I117" s="14">
        <v>12249000</v>
      </c>
      <c r="J117" s="14">
        <v>9505000</v>
      </c>
      <c r="K117" s="14">
        <v>9505000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9763000</v>
      </c>
      <c r="C121" s="14">
        <v>6669000</v>
      </c>
      <c r="D121" s="14">
        <v>3320000</v>
      </c>
      <c r="E121" s="14">
        <v>2909000</v>
      </c>
      <c r="F121" s="14">
        <v>1523000</v>
      </c>
      <c r="G121" s="14">
        <v>174000</v>
      </c>
      <c r="H121" s="14">
        <v>149000</v>
      </c>
      <c r="I121" s="14">
        <v>0</v>
      </c>
      <c r="J121" s="14">
        <v>0</v>
      </c>
      <c r="K121" s="14">
        <v>0</v>
      </c>
      <c r="L121" s="14"/>
    </row>
    <row r="122" spans="1:13" ht="19.899999999999999" customHeight="1" x14ac:dyDescent="0.25">
      <c r="A122" s="12" t="s">
        <v>104</v>
      </c>
      <c r="B122" s="13">
        <v>462000</v>
      </c>
      <c r="C122" s="16">
        <v>0</v>
      </c>
      <c r="D122" s="9">
        <v>0</v>
      </c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461000</v>
      </c>
      <c r="C123" s="15">
        <v>0</v>
      </c>
      <c r="D123" s="7">
        <v>0</v>
      </c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27000</v>
      </c>
      <c r="C124" s="16">
        <v>0</v>
      </c>
      <c r="D124" s="9">
        <v>0</v>
      </c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8</v>
      </c>
      <c r="G133" s="5" t="s">
        <v>8</v>
      </c>
      <c r="H133" s="5" t="s">
        <v>8</v>
      </c>
      <c r="I133" s="5" t="s">
        <v>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25726000</v>
      </c>
      <c r="C134" s="11">
        <v>25491000</v>
      </c>
      <c r="D134" s="11">
        <v>22813000</v>
      </c>
      <c r="E134" s="11">
        <v>20897000</v>
      </c>
      <c r="F134" s="11">
        <v>18330000</v>
      </c>
      <c r="G134" s="11">
        <v>16401000</v>
      </c>
      <c r="H134" s="11">
        <v>13568000</v>
      </c>
      <c r="I134" s="11">
        <v>16122000</v>
      </c>
      <c r="J134" s="11">
        <v>21305000</v>
      </c>
      <c r="K134" s="11">
        <v>17155000</v>
      </c>
      <c r="L134" s="11"/>
    </row>
    <row r="135" spans="1:12" ht="19.899999999999999" customHeight="1" x14ac:dyDescent="0.25">
      <c r="A135" s="12" t="s">
        <v>110</v>
      </c>
      <c r="B135" s="17">
        <v>1</v>
      </c>
      <c r="C135" s="17">
        <v>12</v>
      </c>
      <c r="D135" s="17">
        <v>9</v>
      </c>
      <c r="E135" s="17">
        <v>14</v>
      </c>
      <c r="F135" s="17">
        <v>12</v>
      </c>
      <c r="G135" s="17">
        <v>21</v>
      </c>
      <c r="H135" s="17">
        <v>-16</v>
      </c>
      <c r="I135" s="17">
        <v>-24</v>
      </c>
      <c r="J135" s="17">
        <v>24</v>
      </c>
      <c r="K135" s="17">
        <v>14</v>
      </c>
      <c r="L135" s="17"/>
    </row>
    <row r="136" spans="1:12" ht="19.899999999999999" customHeight="1" x14ac:dyDescent="0.25">
      <c r="A136" s="10" t="s">
        <v>111</v>
      </c>
      <c r="B136" s="11">
        <v>21457000</v>
      </c>
      <c r="C136" s="11">
        <v>19788000</v>
      </c>
      <c r="D136" s="11">
        <v>17593000</v>
      </c>
      <c r="E136" s="11">
        <v>16413000</v>
      </c>
      <c r="F136" s="11">
        <v>12336000</v>
      </c>
      <c r="G136" s="11">
        <v>13516000</v>
      </c>
      <c r="H136" s="11">
        <v>11183000</v>
      </c>
      <c r="I136" s="11">
        <v>11523000</v>
      </c>
      <c r="J136" s="11">
        <v>16284000</v>
      </c>
      <c r="K136" s="11">
        <v>16284000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6318000</v>
      </c>
      <c r="C138" s="14">
        <v>7601000</v>
      </c>
      <c r="D138" s="14">
        <v>2546000</v>
      </c>
      <c r="E138" s="14">
        <v>5957000</v>
      </c>
      <c r="F138" s="14">
        <v>4427000</v>
      </c>
      <c r="G138" s="14">
        <v>-1988000</v>
      </c>
      <c r="H138" s="14">
        <v>3556000</v>
      </c>
      <c r="I138" s="14">
        <v>2674000</v>
      </c>
      <c r="J138" s="14">
        <v>4420000</v>
      </c>
      <c r="K138" s="14">
        <v>4406000</v>
      </c>
      <c r="L138" s="14"/>
    </row>
    <row r="139" spans="1:12" ht="19.899999999999999" customHeight="1" x14ac:dyDescent="0.25">
      <c r="A139" s="12" t="s">
        <v>113</v>
      </c>
      <c r="B139" s="18">
        <v>6318000</v>
      </c>
      <c r="C139" s="18">
        <v>7601000</v>
      </c>
      <c r="D139" s="18">
        <v>2546000</v>
      </c>
      <c r="E139" s="18">
        <v>5957000</v>
      </c>
      <c r="F139" s="18">
        <v>4427000</v>
      </c>
      <c r="G139" s="18">
        <v>-1988000</v>
      </c>
      <c r="H139" s="18">
        <v>3556000</v>
      </c>
      <c r="I139" s="18">
        <v>2674000</v>
      </c>
      <c r="J139" s="18">
        <v>4420000</v>
      </c>
      <c r="K139" s="18">
        <v>4406000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4000</v>
      </c>
      <c r="C141" s="13">
        <v>3000</v>
      </c>
      <c r="D141" s="13">
        <v>9000</v>
      </c>
      <c r="E141" s="13">
        <v>25000</v>
      </c>
      <c r="F141" s="13">
        <v>14000</v>
      </c>
      <c r="G141" s="13">
        <v>216000</v>
      </c>
      <c r="H141" s="13">
        <v>36000</v>
      </c>
      <c r="I141" s="13">
        <v>21000</v>
      </c>
      <c r="J141" s="13">
        <v>19000</v>
      </c>
      <c r="K141" s="16">
        <v>19000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25000</v>
      </c>
      <c r="D143" s="13">
        <v>11000</v>
      </c>
      <c r="E143" s="13">
        <v>14000</v>
      </c>
      <c r="F143" s="13">
        <v>18000</v>
      </c>
      <c r="G143" s="13">
        <v>15000</v>
      </c>
      <c r="H143" s="13">
        <v>14000</v>
      </c>
      <c r="I143" s="13">
        <v>29000</v>
      </c>
      <c r="J143" s="13">
        <v>226000</v>
      </c>
      <c r="K143" s="13">
        <v>226000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207000</v>
      </c>
      <c r="D144" s="15">
        <v>100000</v>
      </c>
      <c r="E144" s="15">
        <v>70000</v>
      </c>
      <c r="F144" s="15">
        <v>128000</v>
      </c>
      <c r="G144" s="15">
        <v>127000</v>
      </c>
      <c r="H144" s="15">
        <v>157000</v>
      </c>
      <c r="I144" s="15">
        <v>99000</v>
      </c>
      <c r="J144" s="15">
        <v>110000</v>
      </c>
      <c r="K144" s="15">
        <v>110000</v>
      </c>
      <c r="L144" s="15"/>
    </row>
    <row r="145" spans="1:12" ht="19.899999999999999" customHeight="1" x14ac:dyDescent="0.25">
      <c r="A145" s="12" t="s">
        <v>118</v>
      </c>
      <c r="B145" s="13">
        <v>4000</v>
      </c>
      <c r="C145" s="13">
        <v>1000</v>
      </c>
      <c r="D145" s="13">
        <v>0</v>
      </c>
      <c r="E145" s="13">
        <v>0</v>
      </c>
      <c r="F145" s="13">
        <v>0</v>
      </c>
      <c r="G145" s="13">
        <v>0</v>
      </c>
      <c r="H145" s="13">
        <v>5000</v>
      </c>
      <c r="I145" s="13">
        <v>3000</v>
      </c>
      <c r="J145" s="13">
        <v>4000</v>
      </c>
      <c r="K145" s="13">
        <v>4000</v>
      </c>
      <c r="L145" s="13"/>
    </row>
    <row r="146" spans="1:12" ht="19.899999999999999" customHeight="1" x14ac:dyDescent="0.25">
      <c r="A146" s="10" t="s">
        <v>119</v>
      </c>
      <c r="B146" s="14">
        <v>1908000</v>
      </c>
      <c r="C146" s="14">
        <v>1579000</v>
      </c>
      <c r="D146" s="14">
        <v>1378000</v>
      </c>
      <c r="E146" s="14">
        <v>1173000</v>
      </c>
      <c r="F146" s="14">
        <v>1015000</v>
      </c>
      <c r="G146" s="14">
        <v>889000</v>
      </c>
      <c r="H146" s="14">
        <v>820000</v>
      </c>
      <c r="I146" s="14">
        <v>681000</v>
      </c>
      <c r="J146" s="14">
        <v>1184000</v>
      </c>
      <c r="K146" s="14">
        <v>1367000</v>
      </c>
      <c r="L146" s="14"/>
    </row>
    <row r="147" spans="1:12" ht="19.899999999999999" customHeight="1" x14ac:dyDescent="0.25">
      <c r="A147" s="12" t="s">
        <v>120</v>
      </c>
      <c r="B147" s="13">
        <v>36000</v>
      </c>
      <c r="C147" s="13">
        <v>32000</v>
      </c>
      <c r="D147" s="13">
        <v>36000</v>
      </c>
      <c r="E147" s="13">
        <v>33000</v>
      </c>
      <c r="F147" s="13">
        <v>33000</v>
      </c>
      <c r="G147" s="13">
        <v>36000</v>
      </c>
      <c r="H147" s="13">
        <v>39000</v>
      </c>
      <c r="I147" s="13">
        <v>75000</v>
      </c>
      <c r="J147" s="13">
        <v>38000</v>
      </c>
      <c r="K147" s="13">
        <v>17000</v>
      </c>
      <c r="L147" s="13"/>
    </row>
    <row r="148" spans="1:12" ht="19.899999999999999" customHeight="1" x14ac:dyDescent="0.25">
      <c r="A148" s="10" t="s">
        <v>121</v>
      </c>
      <c r="B148" s="14">
        <v>97000</v>
      </c>
      <c r="C148" s="14">
        <v>51000</v>
      </c>
      <c r="D148" s="14">
        <v>37000</v>
      </c>
      <c r="E148" s="14">
        <v>55000</v>
      </c>
      <c r="F148" s="14">
        <v>46000</v>
      </c>
      <c r="G148" s="14">
        <v>21000</v>
      </c>
      <c r="H148" s="14">
        <v>42000</v>
      </c>
      <c r="I148" s="14">
        <v>28000</v>
      </c>
      <c r="J148" s="14">
        <v>31000</v>
      </c>
      <c r="K148" s="14">
        <v>27000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/>
      <c r="H150" s="15">
        <v>0</v>
      </c>
      <c r="I150" s="15">
        <v>0</v>
      </c>
      <c r="J150" s="15">
        <v>0</v>
      </c>
      <c r="K150" s="15">
        <v>0</v>
      </c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2049000</v>
      </c>
      <c r="C152" s="11">
        <v>1898000</v>
      </c>
      <c r="D152" s="11">
        <v>1571000</v>
      </c>
      <c r="E152" s="11">
        <v>1370000</v>
      </c>
      <c r="F152" s="11">
        <v>1254000</v>
      </c>
      <c r="G152" s="11">
        <v>1304000</v>
      </c>
      <c r="H152" s="11">
        <v>1113000</v>
      </c>
      <c r="I152" s="11">
        <v>936000</v>
      </c>
      <c r="J152" s="11">
        <v>1612000</v>
      </c>
      <c r="K152" s="11">
        <v>1770000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4269000</v>
      </c>
      <c r="C154" s="11">
        <v>5703000</v>
      </c>
      <c r="D154" s="11">
        <v>975000</v>
      </c>
      <c r="E154" s="11">
        <v>4587000</v>
      </c>
      <c r="F154" s="11">
        <v>3173000</v>
      </c>
      <c r="G154" s="11">
        <v>-3292000</v>
      </c>
      <c r="H154" s="11">
        <v>2443000</v>
      </c>
      <c r="I154" s="11">
        <v>1738000</v>
      </c>
      <c r="J154" s="11">
        <v>2808000</v>
      </c>
      <c r="K154" s="11">
        <v>2636000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0</v>
      </c>
      <c r="D156" s="15">
        <v>0</v>
      </c>
      <c r="E156" s="15">
        <v>0</v>
      </c>
      <c r="F156" s="15">
        <v>1000</v>
      </c>
      <c r="G156" s="15">
        <v>9000</v>
      </c>
      <c r="H156" s="15">
        <v>12000</v>
      </c>
      <c r="I156" s="15">
        <v>3000</v>
      </c>
      <c r="J156" s="15">
        <v>4000</v>
      </c>
      <c r="K156" s="15">
        <v>2000</v>
      </c>
      <c r="L156" s="15"/>
    </row>
    <row r="157" spans="1:12" ht="19.899999999999999" customHeight="1" x14ac:dyDescent="0.25">
      <c r="A157" s="12" t="s">
        <v>128</v>
      </c>
      <c r="B157" s="13">
        <v>318000</v>
      </c>
      <c r="C157" s="13">
        <v>289000</v>
      </c>
      <c r="D157" s="13">
        <v>219000</v>
      </c>
      <c r="E157" s="13">
        <v>229000</v>
      </c>
      <c r="F157" s="13">
        <v>102000</v>
      </c>
      <c r="G157" s="13">
        <v>80000</v>
      </c>
      <c r="H157" s="13">
        <v>81000</v>
      </c>
      <c r="I157" s="13">
        <v>138000</v>
      </c>
      <c r="J157" s="13">
        <v>159000</v>
      </c>
      <c r="K157" s="13">
        <v>135000</v>
      </c>
      <c r="L157" s="13"/>
    </row>
    <row r="158" spans="1:12" ht="19.899999999999999" customHeight="1" x14ac:dyDescent="0.25">
      <c r="A158" s="10" t="s">
        <v>129</v>
      </c>
      <c r="B158" s="14">
        <v>355000</v>
      </c>
      <c r="C158" s="14">
        <v>605000</v>
      </c>
      <c r="D158" s="14">
        <v>828000</v>
      </c>
      <c r="E158" s="14">
        <v>857000</v>
      </c>
      <c r="F158" s="14">
        <v>770000</v>
      </c>
      <c r="G158" s="14">
        <v>183000</v>
      </c>
      <c r="H158" s="14">
        <v>367000</v>
      </c>
      <c r="I158" s="14">
        <v>325000</v>
      </c>
      <c r="J158" s="14">
        <v>590000</v>
      </c>
      <c r="K158" s="14">
        <v>590000</v>
      </c>
      <c r="L158" s="14"/>
    </row>
    <row r="159" spans="1:12" ht="19.899999999999999" customHeight="1" x14ac:dyDescent="0.25">
      <c r="A159" s="12" t="s">
        <v>130</v>
      </c>
      <c r="B159" s="18">
        <v>-37000</v>
      </c>
      <c r="C159" s="18">
        <v>-316000</v>
      </c>
      <c r="D159" s="18">
        <v>-609000</v>
      </c>
      <c r="E159" s="18">
        <v>-628000</v>
      </c>
      <c r="F159" s="18">
        <v>-667000</v>
      </c>
      <c r="G159" s="18">
        <v>-94000</v>
      </c>
      <c r="H159" s="18">
        <v>-274000</v>
      </c>
      <c r="I159" s="18">
        <v>-184000</v>
      </c>
      <c r="J159" s="18">
        <v>-427000</v>
      </c>
      <c r="K159" s="18">
        <v>-453000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4641000</v>
      </c>
      <c r="C161" s="17">
        <v>3259000</v>
      </c>
      <c r="D161" s="17">
        <v>3952000</v>
      </c>
      <c r="E161" s="18">
        <v>2373000</v>
      </c>
      <c r="F161" s="18">
        <v>-1137000</v>
      </c>
      <c r="G161" s="18">
        <v>2515000</v>
      </c>
      <c r="H161" s="18">
        <v>3631000</v>
      </c>
      <c r="I161" s="17">
        <v>3602000</v>
      </c>
      <c r="J161" s="18">
        <v>4668000</v>
      </c>
      <c r="K161" s="18">
        <v>3717000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8873000</v>
      </c>
      <c r="C163" s="18">
        <v>8646000</v>
      </c>
      <c r="D163" s="18">
        <v>4318000</v>
      </c>
      <c r="E163" s="18">
        <v>6332000</v>
      </c>
      <c r="F163" s="18">
        <v>1369000</v>
      </c>
      <c r="G163" s="18">
        <v>-871000</v>
      </c>
      <c r="H163" s="18">
        <v>5800000</v>
      </c>
      <c r="I163" s="18">
        <v>5156000</v>
      </c>
      <c r="J163" s="18">
        <v>7049000</v>
      </c>
      <c r="K163" s="18">
        <v>5900000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968000</v>
      </c>
      <c r="C165" s="18">
        <v>1653000</v>
      </c>
      <c r="D165" s="18">
        <v>1542000</v>
      </c>
      <c r="E165" s="18">
        <v>1179000</v>
      </c>
      <c r="F165" s="18">
        <v>1102000</v>
      </c>
      <c r="G165" s="18">
        <v>13000</v>
      </c>
      <c r="H165" s="18">
        <v>645000</v>
      </c>
      <c r="I165" s="18">
        <v>537000</v>
      </c>
      <c r="J165" s="18">
        <v>986000</v>
      </c>
      <c r="K165" s="18">
        <v>665000</v>
      </c>
      <c r="L165" s="18"/>
    </row>
    <row r="166" spans="1:12" ht="19.899999999999999" customHeight="1" x14ac:dyDescent="0.25">
      <c r="A166" s="10" t="s">
        <v>134</v>
      </c>
      <c r="B166" s="14">
        <v>828000</v>
      </c>
      <c r="C166" s="14">
        <v>835000</v>
      </c>
      <c r="D166" s="14">
        <v>875000</v>
      </c>
      <c r="E166" s="14">
        <v>796000</v>
      </c>
      <c r="F166" s="14">
        <v>138000</v>
      </c>
      <c r="G166" s="14">
        <v>107000</v>
      </c>
      <c r="H166" s="14">
        <v>181000</v>
      </c>
      <c r="I166" s="14">
        <v>318000</v>
      </c>
      <c r="J166" s="14">
        <v>386000</v>
      </c>
      <c r="K166" s="14">
        <v>461000</v>
      </c>
      <c r="L166" s="14"/>
    </row>
    <row r="167" spans="1:12" ht="19.899999999999999" customHeight="1" x14ac:dyDescent="0.25">
      <c r="A167" s="12" t="s">
        <v>135</v>
      </c>
      <c r="B167" s="13">
        <v>317000</v>
      </c>
      <c r="C167" s="13">
        <v>772000</v>
      </c>
      <c r="D167" s="13">
        <v>505000</v>
      </c>
      <c r="E167" s="13">
        <v>375000</v>
      </c>
      <c r="F167" s="13">
        <v>990000</v>
      </c>
      <c r="G167" s="13">
        <v>26000</v>
      </c>
      <c r="H167" s="13">
        <v>554000</v>
      </c>
      <c r="I167" s="13">
        <v>847000</v>
      </c>
      <c r="J167" s="13">
        <v>731000</v>
      </c>
      <c r="K167" s="13">
        <v>93000</v>
      </c>
      <c r="L167" s="13"/>
    </row>
    <row r="168" spans="1:12" ht="19.899999999999999" customHeight="1" x14ac:dyDescent="0.25">
      <c r="A168" s="10" t="s">
        <v>136</v>
      </c>
      <c r="B168" s="14">
        <v>-177000</v>
      </c>
      <c r="C168" s="14">
        <v>46000</v>
      </c>
      <c r="D168" s="14">
        <v>162000</v>
      </c>
      <c r="E168" s="14">
        <v>8000</v>
      </c>
      <c r="F168" s="14">
        <v>-26000</v>
      </c>
      <c r="G168" s="14">
        <v>-120000</v>
      </c>
      <c r="H168" s="14">
        <v>-90000</v>
      </c>
      <c r="I168" s="14">
        <v>-628000</v>
      </c>
      <c r="J168" s="14">
        <v>-131000</v>
      </c>
      <c r="K168" s="14">
        <v>111000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7905000</v>
      </c>
      <c r="C170" s="11">
        <v>6993000</v>
      </c>
      <c r="D170" s="11">
        <v>2776000</v>
      </c>
      <c r="E170" s="11">
        <v>5153000</v>
      </c>
      <c r="F170" s="11">
        <v>267000</v>
      </c>
      <c r="G170" s="11">
        <v>-884000</v>
      </c>
      <c r="H170" s="11">
        <v>5155000</v>
      </c>
      <c r="I170" s="11">
        <v>4619000</v>
      </c>
      <c r="J170" s="11">
        <v>6063000</v>
      </c>
      <c r="K170" s="11">
        <v>5235000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2164000</v>
      </c>
      <c r="C172" s="15">
        <v>69000</v>
      </c>
      <c r="D172" s="15">
        <v>3256000</v>
      </c>
      <c r="E172" s="15">
        <v>538000</v>
      </c>
      <c r="F172" s="15">
        <v>0</v>
      </c>
      <c r="G172" s="15">
        <v>0</v>
      </c>
      <c r="H172" s="15">
        <v>1049000</v>
      </c>
      <c r="I172" s="15">
        <v>5028000</v>
      </c>
      <c r="J172" s="15">
        <v>1594000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260000</v>
      </c>
      <c r="C174" s="14">
        <v>32000</v>
      </c>
      <c r="D174" s="14">
        <v>50000</v>
      </c>
      <c r="E174" s="14">
        <v>12000</v>
      </c>
      <c r="F174" s="14">
        <v>-29000</v>
      </c>
      <c r="G174" s="14">
        <v>-1000</v>
      </c>
      <c r="H174" s="14">
        <v>-13000</v>
      </c>
      <c r="I174" s="14">
        <v>-30000</v>
      </c>
      <c r="J174" s="14">
        <v>4000</v>
      </c>
      <c r="K174" s="14">
        <v>27000</v>
      </c>
      <c r="L174" s="14"/>
    </row>
    <row r="175" spans="1:12" ht="19.899999999999999" customHeight="1" x14ac:dyDescent="0.25">
      <c r="A175" s="12" t="s">
        <v>141</v>
      </c>
      <c r="B175" s="18">
        <v>9809000</v>
      </c>
      <c r="C175" s="18">
        <v>7030000</v>
      </c>
      <c r="D175" s="18">
        <v>5982000</v>
      </c>
      <c r="E175" s="18">
        <v>5679000</v>
      </c>
      <c r="F175" s="18">
        <v>296000</v>
      </c>
      <c r="G175" s="18">
        <v>-883000</v>
      </c>
      <c r="H175" s="18">
        <v>6217000</v>
      </c>
      <c r="I175" s="18">
        <v>9677000</v>
      </c>
      <c r="J175" s="18">
        <v>7653000</v>
      </c>
      <c r="K175" s="18">
        <v>5208000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7599000</v>
      </c>
      <c r="C177" s="13">
        <v>6707000</v>
      </c>
      <c r="D177" s="13">
        <v>1560000</v>
      </c>
      <c r="E177" s="13">
        <v>4621000</v>
      </c>
      <c r="F177" s="13">
        <v>1623000</v>
      </c>
      <c r="G177" s="13">
        <v>4869000</v>
      </c>
      <c r="H177" s="13">
        <v>5194000</v>
      </c>
      <c r="I177" s="13">
        <v>4958000</v>
      </c>
      <c r="J177" s="13">
        <v>7302000</v>
      </c>
      <c r="K177" s="13">
        <v>5186000</v>
      </c>
      <c r="L177" s="13"/>
    </row>
    <row r="178" spans="1:12" ht="19.899999999999999" customHeight="1" x14ac:dyDescent="0.25">
      <c r="A178" s="10" t="s">
        <v>143</v>
      </c>
      <c r="B178" s="22">
        <v>3027</v>
      </c>
      <c r="C178" s="22">
        <v>2672</v>
      </c>
      <c r="D178" s="15">
        <v>502</v>
      </c>
      <c r="E178" s="15">
        <v>1302</v>
      </c>
      <c r="F178" s="15">
        <v>457</v>
      </c>
      <c r="G178" s="15">
        <v>1372</v>
      </c>
      <c r="H178" s="15">
        <v>1463</v>
      </c>
      <c r="I178" s="15">
        <v>1401</v>
      </c>
      <c r="J178" s="15">
        <v>2098</v>
      </c>
      <c r="K178" s="15">
        <v>1495</v>
      </c>
      <c r="L178" s="15"/>
    </row>
    <row r="179" spans="1:12" ht="19.899999999999999" customHeight="1" x14ac:dyDescent="0.25">
      <c r="A179" s="12" t="s">
        <v>144</v>
      </c>
      <c r="B179" s="16">
        <v>2327</v>
      </c>
      <c r="C179" s="16">
        <v>1085</v>
      </c>
      <c r="D179" s="16">
        <v>1955</v>
      </c>
      <c r="E179" s="16">
        <v>500</v>
      </c>
      <c r="F179" s="16">
        <v>150</v>
      </c>
      <c r="G179" s="16">
        <v>470</v>
      </c>
      <c r="H179" s="16">
        <v>550</v>
      </c>
      <c r="I179" s="16">
        <v>500</v>
      </c>
      <c r="J179" s="16">
        <v>800</v>
      </c>
      <c r="K179" s="16">
        <v>500</v>
      </c>
      <c r="L179" s="16"/>
    </row>
    <row r="180" spans="1:12" ht="19.899999999999999" customHeight="1" x14ac:dyDescent="0.25">
      <c r="A180" s="10" t="s">
        <v>145</v>
      </c>
      <c r="B180" s="15">
        <v>1861.6</v>
      </c>
      <c r="C180" s="15">
        <v>868</v>
      </c>
      <c r="D180" s="15">
        <v>1564</v>
      </c>
      <c r="E180" s="15">
        <v>404.5</v>
      </c>
      <c r="F180" s="15">
        <v>127.5</v>
      </c>
      <c r="G180" s="15">
        <v>399.5</v>
      </c>
      <c r="H180" s="15">
        <v>467.5</v>
      </c>
      <c r="I180" s="15">
        <v>425</v>
      </c>
      <c r="J180" s="15">
        <v>800</v>
      </c>
      <c r="K180" s="15">
        <v>500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6181000</v>
      </c>
      <c r="C184" s="14">
        <v>7285000</v>
      </c>
      <c r="D184" s="14">
        <v>2362000</v>
      </c>
      <c r="E184" s="14">
        <v>5785000</v>
      </c>
      <c r="F184" s="14">
        <v>4202000</v>
      </c>
      <c r="G184" s="14">
        <v>-1167000</v>
      </c>
      <c r="H184" s="14">
        <v>3299000</v>
      </c>
      <c r="I184" s="14">
        <v>2440000</v>
      </c>
      <c r="J184" s="14">
        <v>4011000</v>
      </c>
      <c r="K184" s="14">
        <v>4022000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25000</v>
      </c>
      <c r="D187" s="14">
        <v>11000</v>
      </c>
      <c r="E187" s="14">
        <v>14000</v>
      </c>
      <c r="F187" s="14">
        <v>18000</v>
      </c>
      <c r="G187" s="14">
        <v>15000</v>
      </c>
      <c r="H187" s="14">
        <v>14000</v>
      </c>
      <c r="I187" s="14">
        <v>29000</v>
      </c>
      <c r="J187" s="14">
        <v>226000</v>
      </c>
      <c r="K187" s="14">
        <v>226000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207000</v>
      </c>
      <c r="D188" s="16">
        <v>100000</v>
      </c>
      <c r="E188" s="16">
        <v>70000</v>
      </c>
      <c r="F188" s="16">
        <v>128000</v>
      </c>
      <c r="G188" s="16">
        <v>127000</v>
      </c>
      <c r="H188" s="16">
        <v>157000</v>
      </c>
      <c r="I188" s="16">
        <v>99000</v>
      </c>
      <c r="J188" s="16">
        <v>110000</v>
      </c>
      <c r="K188" s="16">
        <v>110000</v>
      </c>
      <c r="L188" s="16"/>
    </row>
    <row r="189" spans="1:12" ht="19.899999999999999" customHeight="1" x14ac:dyDescent="0.25">
      <c r="A189" s="10" t="s">
        <v>118</v>
      </c>
      <c r="B189" s="14">
        <v>4000</v>
      </c>
      <c r="C189" s="14">
        <v>1000</v>
      </c>
      <c r="D189" s="14">
        <v>0</v>
      </c>
      <c r="E189" s="14">
        <v>0</v>
      </c>
      <c r="F189" s="14">
        <v>0</v>
      </c>
      <c r="G189" s="14">
        <v>0</v>
      </c>
      <c r="H189" s="14">
        <v>5000</v>
      </c>
      <c r="I189" s="14">
        <v>3000</v>
      </c>
      <c r="J189" s="14">
        <v>4000</v>
      </c>
      <c r="K189" s="14">
        <v>4000</v>
      </c>
      <c r="L189" s="14"/>
    </row>
    <row r="190" spans="1:12" ht="19.899999999999999" customHeight="1" x14ac:dyDescent="0.25">
      <c r="A190" s="12" t="s">
        <v>150</v>
      </c>
      <c r="B190" s="23">
        <v>3908</v>
      </c>
      <c r="C190" s="16">
        <v>2801</v>
      </c>
      <c r="D190" s="16">
        <v>1923</v>
      </c>
      <c r="E190" s="16">
        <v>1600</v>
      </c>
      <c r="F190" s="16">
        <v>83</v>
      </c>
      <c r="G190" s="16">
        <v>-249</v>
      </c>
      <c r="H190" s="16">
        <v>1751</v>
      </c>
      <c r="I190" s="16">
        <v>2734</v>
      </c>
      <c r="J190" s="16">
        <v>2199</v>
      </c>
      <c r="K190" s="16">
        <v>2199</v>
      </c>
      <c r="L190" s="16"/>
    </row>
    <row r="191" spans="1:12" ht="19.899999999999999" customHeight="1" x14ac:dyDescent="0.25">
      <c r="A191" s="10" t="s">
        <v>151</v>
      </c>
      <c r="B191" s="22">
        <v>3027</v>
      </c>
      <c r="C191" s="22">
        <v>2672</v>
      </c>
      <c r="D191" s="15">
        <v>502</v>
      </c>
      <c r="E191" s="15">
        <v>1302</v>
      </c>
      <c r="F191" s="15">
        <v>457</v>
      </c>
      <c r="G191" s="15">
        <v>1372</v>
      </c>
      <c r="H191" s="15">
        <v>1463</v>
      </c>
      <c r="I191" s="15">
        <v>1401</v>
      </c>
      <c r="J191" s="15">
        <v>2098</v>
      </c>
      <c r="K191" s="15">
        <v>2098</v>
      </c>
      <c r="L191" s="15"/>
    </row>
    <row r="192" spans="1:12" ht="19.899999999999999" customHeight="1" x14ac:dyDescent="0.25">
      <c r="A192" s="12" t="s">
        <v>152</v>
      </c>
      <c r="B192" s="23">
        <v>3027</v>
      </c>
      <c r="C192" s="23">
        <v>2057</v>
      </c>
      <c r="D192" s="16">
        <v>450</v>
      </c>
      <c r="E192" s="16">
        <v>1294</v>
      </c>
      <c r="F192" s="16">
        <v>456</v>
      </c>
      <c r="G192" s="16">
        <v>1372</v>
      </c>
      <c r="H192" s="16">
        <v>1459</v>
      </c>
      <c r="I192" s="16">
        <v>1397</v>
      </c>
      <c r="J192" s="16">
        <v>2069</v>
      </c>
      <c r="K192" s="16">
        <v>2069</v>
      </c>
      <c r="L192" s="16"/>
    </row>
    <row r="193" spans="1:12" ht="19.899999999999999" customHeight="1" x14ac:dyDescent="0.25">
      <c r="A193" s="10" t="s">
        <v>153</v>
      </c>
      <c r="B193" s="22">
        <v>3908</v>
      </c>
      <c r="C193" s="15">
        <v>2156</v>
      </c>
      <c r="D193" s="15">
        <v>1724</v>
      </c>
      <c r="E193" s="15">
        <v>1591</v>
      </c>
      <c r="F193" s="15">
        <v>83</v>
      </c>
      <c r="G193" s="15">
        <v>-249</v>
      </c>
      <c r="H193" s="15">
        <v>1746</v>
      </c>
      <c r="I193" s="15">
        <v>2726</v>
      </c>
      <c r="J193" s="15">
        <v>2168</v>
      </c>
      <c r="K193" s="15">
        <v>2168</v>
      </c>
      <c r="L193" s="15"/>
    </row>
    <row r="194" spans="1:12" ht="19.899999999999999" customHeight="1" x14ac:dyDescent="0.25">
      <c r="A194" s="12" t="s">
        <v>154</v>
      </c>
      <c r="B194" s="16">
        <v>3047</v>
      </c>
      <c r="C194" s="16">
        <v>2774</v>
      </c>
      <c r="D194" s="16">
        <v>876</v>
      </c>
      <c r="E194" s="16">
        <v>1448</v>
      </c>
      <c r="F194" s="16">
        <v>0</v>
      </c>
      <c r="G194" s="16">
        <v>-249</v>
      </c>
      <c r="H194" s="16">
        <v>1456</v>
      </c>
      <c r="I194" s="16">
        <v>1309</v>
      </c>
      <c r="J194" s="16">
        <v>1745</v>
      </c>
      <c r="K194" s="16">
        <v>1745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317000</v>
      </c>
      <c r="C198" s="13">
        <v>772000</v>
      </c>
      <c r="D198" s="13">
        <v>505000</v>
      </c>
      <c r="E198" s="13">
        <v>375000</v>
      </c>
      <c r="F198" s="13">
        <v>990000</v>
      </c>
      <c r="G198" s="13">
        <v>26000</v>
      </c>
      <c r="H198" s="13">
        <v>554000</v>
      </c>
      <c r="I198" s="13">
        <v>847000</v>
      </c>
      <c r="J198" s="13">
        <v>731000</v>
      </c>
      <c r="K198" s="13">
        <v>731000</v>
      </c>
      <c r="L198" s="13"/>
    </row>
    <row r="199" spans="1:12" ht="19.899999999999999" customHeight="1" x14ac:dyDescent="0.25">
      <c r="A199" s="10" t="s">
        <v>159</v>
      </c>
      <c r="B199" s="14">
        <v>-59000</v>
      </c>
      <c r="C199" s="14">
        <v>5000</v>
      </c>
      <c r="D199" s="14">
        <v>57000</v>
      </c>
      <c r="E199" s="14">
        <v>103000</v>
      </c>
      <c r="F199" s="14">
        <v>-26000</v>
      </c>
      <c r="G199" s="14">
        <v>-72000</v>
      </c>
      <c r="H199" s="14">
        <v>-94000</v>
      </c>
      <c r="I199" s="14">
        <v>-20000</v>
      </c>
      <c r="J199" s="14">
        <v>-9000</v>
      </c>
      <c r="K199" s="14">
        <v>-9000</v>
      </c>
      <c r="L199" s="14"/>
    </row>
    <row r="200" spans="1:12" ht="19.899999999999999" customHeight="1" x14ac:dyDescent="0.25">
      <c r="A200" s="12" t="s">
        <v>160</v>
      </c>
      <c r="B200" s="16">
        <v>23</v>
      </c>
      <c r="C200" s="16">
        <v>30</v>
      </c>
      <c r="D200" s="16">
        <v>28</v>
      </c>
      <c r="E200" s="16">
        <v>27</v>
      </c>
      <c r="F200" s="16">
        <v>81</v>
      </c>
      <c r="G200" s="16">
        <v>-2</v>
      </c>
      <c r="H200" s="16">
        <v>9</v>
      </c>
      <c r="I200" s="16">
        <v>16</v>
      </c>
      <c r="J200" s="16">
        <v>30</v>
      </c>
      <c r="K200" s="16">
        <v>30</v>
      </c>
      <c r="L200" s="16"/>
    </row>
    <row r="201" spans="1:12" ht="19.899999999999999" customHeight="1" x14ac:dyDescent="0.25">
      <c r="A201" s="10" t="s">
        <v>161</v>
      </c>
      <c r="B201" s="14">
        <v>329000</v>
      </c>
      <c r="C201" s="14">
        <v>52000</v>
      </c>
      <c r="D201" s="14">
        <v>299000</v>
      </c>
      <c r="E201" s="14">
        <v>1298000</v>
      </c>
      <c r="F201" s="14">
        <v>587000</v>
      </c>
      <c r="G201" s="14">
        <v>363000</v>
      </c>
      <c r="H201" s="14">
        <v>219000</v>
      </c>
      <c r="I201" s="14">
        <v>739000</v>
      </c>
      <c r="J201" s="14">
        <v>678000</v>
      </c>
      <c r="K201" s="14">
        <v>678000</v>
      </c>
      <c r="L201" s="14"/>
    </row>
    <row r="202" spans="1:12" ht="19.899999999999999" customHeight="1" x14ac:dyDescent="0.25">
      <c r="A202" s="12" t="s">
        <v>162</v>
      </c>
      <c r="B202" s="13">
        <v>-67000</v>
      </c>
      <c r="C202" s="13">
        <v>31000</v>
      </c>
      <c r="D202" s="13">
        <v>97000</v>
      </c>
      <c r="E202" s="13">
        <v>-20000</v>
      </c>
      <c r="F202" s="13">
        <v>0</v>
      </c>
      <c r="G202" s="13">
        <v>-51000</v>
      </c>
      <c r="H202" s="13">
        <v>3000</v>
      </c>
      <c r="I202" s="13">
        <v>17000</v>
      </c>
      <c r="J202" s="13">
        <v>-1000</v>
      </c>
      <c r="K202" s="16">
        <v>-1000</v>
      </c>
      <c r="L202" s="16"/>
    </row>
    <row r="203" spans="1:12" ht="19.899999999999999" customHeight="1" x14ac:dyDescent="0.25">
      <c r="A203" s="10" t="s">
        <v>163</v>
      </c>
      <c r="B203" s="14">
        <v>13000</v>
      </c>
      <c r="C203" s="14">
        <v>35000</v>
      </c>
      <c r="D203" s="14">
        <v>17000</v>
      </c>
      <c r="E203" s="14">
        <v>120000</v>
      </c>
      <c r="F203" s="14">
        <v>13000</v>
      </c>
      <c r="G203" s="14">
        <v>-673000</v>
      </c>
      <c r="H203" s="14">
        <v>28000</v>
      </c>
      <c r="I203" s="14">
        <v>188000</v>
      </c>
      <c r="J203" s="14">
        <v>254000</v>
      </c>
      <c r="K203" s="14">
        <v>254000</v>
      </c>
      <c r="L203" s="14"/>
    </row>
    <row r="204" spans="1:12" ht="19.899999999999999" customHeight="1" x14ac:dyDescent="0.25">
      <c r="A204" s="12" t="s">
        <v>164</v>
      </c>
      <c r="B204" s="13">
        <v>13000</v>
      </c>
      <c r="C204" s="13">
        <v>35000</v>
      </c>
      <c r="D204" s="13">
        <v>23000</v>
      </c>
      <c r="E204" s="13">
        <v>136000</v>
      </c>
      <c r="F204" s="13">
        <v>10000</v>
      </c>
      <c r="G204" s="13">
        <v>26000</v>
      </c>
      <c r="H204" s="13">
        <v>77000</v>
      </c>
      <c r="I204" s="13">
        <v>69000</v>
      </c>
      <c r="J204" s="13">
        <v>48000</v>
      </c>
      <c r="K204" s="13">
        <v>48000</v>
      </c>
      <c r="L204" s="13"/>
    </row>
    <row r="205" spans="1:12" ht="19.899999999999999" customHeight="1" x14ac:dyDescent="0.25">
      <c r="A205" s="10" t="s">
        <v>165</v>
      </c>
      <c r="B205" s="15">
        <v>0</v>
      </c>
      <c r="C205" s="15">
        <v>0</v>
      </c>
      <c r="D205" s="15">
        <v>-6000</v>
      </c>
      <c r="E205" s="15">
        <v>-16000</v>
      </c>
      <c r="F205" s="15">
        <v>0</v>
      </c>
      <c r="G205" s="15">
        <v>-64000</v>
      </c>
      <c r="H205" s="15">
        <v>-12000</v>
      </c>
      <c r="I205" s="15">
        <v>-5000</v>
      </c>
      <c r="J205" s="15">
        <v>1000</v>
      </c>
      <c r="K205" s="15">
        <v>1000</v>
      </c>
      <c r="L205" s="15"/>
    </row>
    <row r="206" spans="1:12" ht="19.899999999999999" customHeight="1" x14ac:dyDescent="0.25">
      <c r="A206" s="12" t="s">
        <v>166</v>
      </c>
      <c r="B206" s="16">
        <v>0</v>
      </c>
      <c r="C206" s="16">
        <v>0</v>
      </c>
      <c r="D206" s="16">
        <v>0</v>
      </c>
      <c r="E206" s="16">
        <v>0</v>
      </c>
      <c r="F206" s="16">
        <v>3000</v>
      </c>
      <c r="G206" s="16">
        <v>-635000</v>
      </c>
      <c r="H206" s="16">
        <v>-37000</v>
      </c>
      <c r="I206" s="16">
        <v>124000</v>
      </c>
      <c r="J206" s="16">
        <v>205000</v>
      </c>
      <c r="K206" s="16">
        <v>205000</v>
      </c>
      <c r="L206" s="16"/>
    </row>
    <row r="207" spans="1:12" ht="19.899999999999999" customHeight="1" x14ac:dyDescent="0.25">
      <c r="A207" s="10" t="s">
        <v>167</v>
      </c>
      <c r="B207" s="15">
        <v>448000</v>
      </c>
      <c r="C207" s="15">
        <v>187000</v>
      </c>
      <c r="D207" s="15">
        <v>31000</v>
      </c>
      <c r="E207" s="15">
        <v>16000</v>
      </c>
      <c r="F207" s="15">
        <v>6000</v>
      </c>
      <c r="G207" s="15">
        <v>333000</v>
      </c>
      <c r="H207" s="15">
        <v>338000</v>
      </c>
      <c r="I207" s="15">
        <v>0</v>
      </c>
      <c r="J207" s="14">
        <v>0</v>
      </c>
      <c r="K207" s="14">
        <v>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4000</v>
      </c>
      <c r="C212" s="13">
        <v>3000</v>
      </c>
      <c r="D212" s="13">
        <v>9000</v>
      </c>
      <c r="E212" s="13">
        <v>25000</v>
      </c>
      <c r="F212" s="13">
        <v>14000</v>
      </c>
      <c r="G212" s="13">
        <v>216000</v>
      </c>
      <c r="H212" s="13">
        <v>36000</v>
      </c>
      <c r="I212" s="13">
        <v>21000</v>
      </c>
      <c r="J212" s="13">
        <v>19000</v>
      </c>
      <c r="K212" s="16">
        <v>19000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202000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1020000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1020000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10000</v>
      </c>
      <c r="C217" s="15">
        <v>7000</v>
      </c>
      <c r="D217" s="15">
        <v>61000</v>
      </c>
      <c r="E217" s="15">
        <v>39000</v>
      </c>
      <c r="F217" s="15">
        <v>77000</v>
      </c>
      <c r="G217" s="15">
        <v>40000</v>
      </c>
      <c r="H217" s="15">
        <v>25000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-58000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228000</v>
      </c>
      <c r="C220" s="16">
        <v>-2000</v>
      </c>
      <c r="D220" s="13">
        <v>-106000</v>
      </c>
      <c r="E220" s="16">
        <v>-36000</v>
      </c>
      <c r="F220" s="16">
        <v>10000</v>
      </c>
      <c r="G220" s="16">
        <v>-58000</v>
      </c>
      <c r="H220" s="16">
        <v>-12000</v>
      </c>
      <c r="I220" s="16">
        <v>4037000</v>
      </c>
      <c r="J220" s="16">
        <v>-3000</v>
      </c>
      <c r="K220" s="13">
        <v>-3000</v>
      </c>
      <c r="L220" s="13"/>
    </row>
    <row r="221" spans="1:12" ht="19.899999999999999" customHeight="1" x14ac:dyDescent="0.25">
      <c r="A221" s="10" t="s">
        <v>179</v>
      </c>
      <c r="B221" s="15">
        <v>30000</v>
      </c>
      <c r="C221" s="15">
        <v>-135000</v>
      </c>
      <c r="D221" s="15">
        <v>-327000</v>
      </c>
      <c r="E221" s="15">
        <v>-375000</v>
      </c>
      <c r="F221" s="15">
        <v>-112000</v>
      </c>
      <c r="G221" s="15">
        <v>36000</v>
      </c>
      <c r="H221" s="14">
        <v>-76000</v>
      </c>
      <c r="I221" s="14">
        <v>67000</v>
      </c>
      <c r="J221" s="14">
        <v>-336000</v>
      </c>
      <c r="K221" s="14">
        <v>-336000</v>
      </c>
      <c r="L221" s="14"/>
    </row>
    <row r="222" spans="1:12" ht="19.899999999999999" customHeight="1" x14ac:dyDescent="0.25">
      <c r="A222" s="12" t="s">
        <v>180</v>
      </c>
      <c r="B222" s="16">
        <v>23000</v>
      </c>
      <c r="C222" s="16">
        <v>0</v>
      </c>
      <c r="D222" s="13">
        <v>0</v>
      </c>
      <c r="E222" s="13">
        <v>-100000</v>
      </c>
      <c r="F222" s="13">
        <v>-225000</v>
      </c>
      <c r="G222" s="13">
        <v>-2884000</v>
      </c>
      <c r="H222" s="13">
        <v>-292000</v>
      </c>
      <c r="I222" s="13">
        <v>0</v>
      </c>
      <c r="J222" s="16">
        <v>-516000</v>
      </c>
      <c r="K222" s="13">
        <v>-516000</v>
      </c>
      <c r="L222" s="13"/>
    </row>
    <row r="223" spans="1:12" ht="19.899999999999999" customHeight="1" x14ac:dyDescent="0.25">
      <c r="A223" s="10" t="s">
        <v>181</v>
      </c>
      <c r="B223" s="14">
        <v>0</v>
      </c>
      <c r="C223" s="14">
        <v>122000</v>
      </c>
      <c r="D223" s="14">
        <v>-55000</v>
      </c>
      <c r="E223" s="14">
        <v>-44000</v>
      </c>
      <c r="F223" s="14">
        <v>158000</v>
      </c>
      <c r="G223" s="14">
        <v>-27000</v>
      </c>
      <c r="H223" s="14">
        <v>-11000</v>
      </c>
      <c r="I223" s="14">
        <v>142000</v>
      </c>
      <c r="J223" s="14">
        <v>0</v>
      </c>
      <c r="K223" s="14">
        <v>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101000</v>
      </c>
      <c r="C225" s="14">
        <v>-83000</v>
      </c>
      <c r="D225" s="14">
        <v>-117000</v>
      </c>
      <c r="E225" s="14">
        <v>-198000</v>
      </c>
      <c r="F225" s="14">
        <v>1823000</v>
      </c>
      <c r="G225" s="14">
        <v>104000</v>
      </c>
      <c r="H225" s="14">
        <v>36000</v>
      </c>
      <c r="I225" s="14">
        <v>168000</v>
      </c>
      <c r="J225" s="14">
        <v>553000</v>
      </c>
      <c r="K225" s="14">
        <v>553000</v>
      </c>
      <c r="L225" s="14"/>
    </row>
    <row r="226" spans="1:12" ht="19.899999999999999" customHeight="1" x14ac:dyDescent="0.25">
      <c r="A226" s="12" t="s">
        <v>184</v>
      </c>
      <c r="B226" s="16">
        <v>41000</v>
      </c>
      <c r="C226" s="16">
        <v>69000</v>
      </c>
      <c r="D226" s="16">
        <v>0</v>
      </c>
      <c r="E226" s="16">
        <v>100000</v>
      </c>
      <c r="F226" s="16">
        <v>112000</v>
      </c>
      <c r="G226" s="16">
        <v>-32000</v>
      </c>
      <c r="H226" s="13">
        <v>964000</v>
      </c>
      <c r="I226" s="13">
        <v>0</v>
      </c>
      <c r="J226" s="13">
        <v>0</v>
      </c>
      <c r="K226" s="13">
        <v>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6963000</v>
      </c>
      <c r="C228" s="13">
        <v>8055000</v>
      </c>
      <c r="D228" s="13">
        <v>7017000</v>
      </c>
      <c r="E228" s="13">
        <v>5815000</v>
      </c>
      <c r="F228" s="13">
        <v>3946000</v>
      </c>
      <c r="G228" s="13">
        <v>3978000</v>
      </c>
      <c r="H228" s="13">
        <v>3439000</v>
      </c>
      <c r="I228" s="13">
        <v>15169800</v>
      </c>
      <c r="J228" s="13">
        <v>2487000</v>
      </c>
      <c r="K228" s="13">
        <v>2487000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938000</v>
      </c>
      <c r="K229" s="15">
        <v>938000</v>
      </c>
      <c r="L229" s="15"/>
    </row>
    <row r="230" spans="1:12" ht="19.899999999999999" customHeight="1" x14ac:dyDescent="0.25">
      <c r="A230" s="12" t="s">
        <v>188</v>
      </c>
      <c r="B230" s="13">
        <v>5839000</v>
      </c>
      <c r="C230" s="13">
        <v>2723000</v>
      </c>
      <c r="D230" s="13">
        <v>2378000</v>
      </c>
      <c r="E230" s="13">
        <v>1610000</v>
      </c>
      <c r="F230" s="13">
        <v>536000</v>
      </c>
      <c r="G230" s="13">
        <v>1675000</v>
      </c>
      <c r="H230" s="13">
        <v>1962000</v>
      </c>
      <c r="I230" s="13">
        <v>1776000</v>
      </c>
      <c r="J230" s="13">
        <v>2815000</v>
      </c>
      <c r="K230" s="13">
        <v>2815000</v>
      </c>
      <c r="L230" s="13"/>
    </row>
    <row r="231" spans="1:12" ht="19.899999999999999" customHeight="1" x14ac:dyDescent="0.25">
      <c r="A231" s="10" t="s">
        <v>189</v>
      </c>
      <c r="B231" s="14">
        <v>5812000</v>
      </c>
      <c r="C231" s="14">
        <v>5483000</v>
      </c>
      <c r="D231" s="14">
        <v>2227000</v>
      </c>
      <c r="E231" s="14">
        <v>625000</v>
      </c>
      <c r="F231" s="14">
        <v>984000</v>
      </c>
      <c r="G231" s="15">
        <v>2055000</v>
      </c>
      <c r="H231" s="14">
        <v>1387000</v>
      </c>
      <c r="I231" s="14">
        <v>3012000</v>
      </c>
      <c r="J231" s="14">
        <v>2217000</v>
      </c>
      <c r="K231" s="14">
        <v>2217000</v>
      </c>
      <c r="L231" s="14"/>
    </row>
    <row r="232" spans="1:12" ht="19.899999999999999" customHeight="1" x14ac:dyDescent="0.25">
      <c r="A232" s="12" t="s">
        <v>190</v>
      </c>
      <c r="B232" s="13">
        <v>0</v>
      </c>
      <c r="C232" s="13">
        <v>0</v>
      </c>
      <c r="D232" s="13">
        <v>0</v>
      </c>
      <c r="E232" s="13">
        <v>0</v>
      </c>
      <c r="F232" s="13">
        <v>0</v>
      </c>
      <c r="G232" s="16">
        <v>0</v>
      </c>
      <c r="H232" s="13">
        <v>0</v>
      </c>
      <c r="I232" s="13">
        <v>0</v>
      </c>
      <c r="J232" s="16">
        <v>6000</v>
      </c>
      <c r="K232" s="16">
        <v>6000</v>
      </c>
      <c r="L232" s="16"/>
    </row>
    <row r="233" spans="1:12" ht="19.899999999999999" customHeight="1" x14ac:dyDescent="0.25">
      <c r="A233" s="10" t="s">
        <v>191</v>
      </c>
      <c r="B233" s="14">
        <v>28000</v>
      </c>
      <c r="C233" s="14">
        <v>26000</v>
      </c>
      <c r="D233" s="14">
        <v>26000</v>
      </c>
      <c r="E233" s="14">
        <v>25000</v>
      </c>
      <c r="F233" s="14">
        <v>24000</v>
      </c>
      <c r="G233" s="14">
        <v>25000</v>
      </c>
      <c r="H233" s="14">
        <v>23000</v>
      </c>
      <c r="I233" s="14">
        <v>46000</v>
      </c>
      <c r="J233" s="14">
        <v>15000</v>
      </c>
      <c r="K233" s="14">
        <v>15000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8000</v>
      </c>
      <c r="C236" s="13">
        <v>6000</v>
      </c>
      <c r="D236" s="13">
        <v>10000</v>
      </c>
      <c r="E236" s="13">
        <v>8000</v>
      </c>
      <c r="F236" s="13">
        <v>9000</v>
      </c>
      <c r="G236" s="13">
        <v>11000</v>
      </c>
      <c r="H236" s="13">
        <v>16000</v>
      </c>
      <c r="I236" s="13">
        <v>29000</v>
      </c>
      <c r="J236" s="13">
        <v>23000</v>
      </c>
      <c r="K236" s="13">
        <v>23000</v>
      </c>
      <c r="L236" s="13"/>
    </row>
    <row r="237" spans="1:12" ht="19.899999999999999" customHeight="1" x14ac:dyDescent="0.25">
      <c r="A237" s="10" t="s">
        <v>195</v>
      </c>
      <c r="B237" s="14">
        <v>5248000</v>
      </c>
      <c r="C237" s="14">
        <v>4622000</v>
      </c>
      <c r="D237" s="14">
        <v>4060000</v>
      </c>
      <c r="E237" s="14">
        <v>4365000</v>
      </c>
      <c r="F237" s="14">
        <v>4628000</v>
      </c>
      <c r="G237" s="14">
        <v>4126000</v>
      </c>
      <c r="H237" s="14">
        <v>3962000</v>
      </c>
      <c r="I237" s="14">
        <v>3775000</v>
      </c>
      <c r="J237" s="14">
        <v>4516000</v>
      </c>
      <c r="K237" s="14">
        <v>4516000</v>
      </c>
      <c r="L237" s="14"/>
    </row>
    <row r="238" spans="1:12" ht="19.899999999999999" customHeight="1" x14ac:dyDescent="0.25">
      <c r="A238" s="12" t="s">
        <v>196</v>
      </c>
      <c r="B238" s="13">
        <v>266000</v>
      </c>
      <c r="C238" s="13">
        <v>405000</v>
      </c>
      <c r="D238" s="13">
        <v>260000</v>
      </c>
      <c r="E238" s="13">
        <v>269000</v>
      </c>
      <c r="F238" s="13">
        <v>186000</v>
      </c>
      <c r="G238" s="13">
        <v>6000</v>
      </c>
      <c r="H238" s="13">
        <v>313000</v>
      </c>
      <c r="I238" s="13">
        <v>131000</v>
      </c>
      <c r="J238" s="16">
        <v>165000</v>
      </c>
      <c r="K238" s="16">
        <v>165000</v>
      </c>
      <c r="L238" s="16"/>
    </row>
    <row r="239" spans="1:12" ht="19.899999999999999" customHeight="1" x14ac:dyDescent="0.25">
      <c r="A239" s="10" t="s">
        <v>197</v>
      </c>
      <c r="B239" s="15">
        <v>21000</v>
      </c>
      <c r="C239" s="15">
        <v>25000</v>
      </c>
      <c r="D239" s="15">
        <v>12000</v>
      </c>
      <c r="E239" s="15">
        <v>10000</v>
      </c>
      <c r="F239" s="15">
        <v>10000</v>
      </c>
      <c r="G239" s="15">
        <v>11000</v>
      </c>
      <c r="H239" s="15">
        <v>35000</v>
      </c>
      <c r="I239" s="15">
        <v>24000</v>
      </c>
      <c r="J239" s="15">
        <v>15000</v>
      </c>
      <c r="K239" s="15">
        <v>15000</v>
      </c>
      <c r="L239" s="15"/>
    </row>
    <row r="240" spans="1:12" ht="19.899999999999999" customHeight="1" x14ac:dyDescent="0.25">
      <c r="A240" s="12" t="s">
        <v>198</v>
      </c>
      <c r="B240" s="16">
        <v>742000</v>
      </c>
      <c r="C240" s="16">
        <v>776000</v>
      </c>
      <c r="D240" s="16">
        <v>510000</v>
      </c>
      <c r="E240" s="16">
        <v>303000</v>
      </c>
      <c r="F240" s="16">
        <v>422000</v>
      </c>
      <c r="G240" s="16">
        <v>725000</v>
      </c>
      <c r="H240" s="16">
        <v>0</v>
      </c>
      <c r="I240" s="16">
        <v>917000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59000</v>
      </c>
      <c r="C242" s="16">
        <v>0</v>
      </c>
      <c r="D242" s="9">
        <v>0</v>
      </c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36000</v>
      </c>
      <c r="C243" s="15">
        <v>0</v>
      </c>
      <c r="D243" s="7">
        <v>0</v>
      </c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8</v>
      </c>
      <c r="G252" s="5" t="s">
        <v>8</v>
      </c>
      <c r="H252" s="5" t="s">
        <v>8</v>
      </c>
      <c r="I252" s="5" t="s">
        <v>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41846000</v>
      </c>
      <c r="C253" s="11">
        <v>40103000</v>
      </c>
      <c r="D253" s="11">
        <v>35875000</v>
      </c>
      <c r="E253" s="11">
        <v>35026000</v>
      </c>
      <c r="F253" s="11">
        <v>34425000</v>
      </c>
      <c r="G253" s="11">
        <v>36298000</v>
      </c>
      <c r="H253" s="11">
        <v>28794000</v>
      </c>
      <c r="I253" s="11">
        <v>23588000</v>
      </c>
      <c r="J253" s="11">
        <v>17437000</v>
      </c>
      <c r="K253" s="11">
        <v>17437000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1021000</v>
      </c>
      <c r="C255" s="11">
        <v>1021000</v>
      </c>
      <c r="D255" s="11">
        <v>2509000</v>
      </c>
      <c r="E255" s="11">
        <v>2445000</v>
      </c>
      <c r="F255" s="11">
        <v>2409000</v>
      </c>
      <c r="G255" s="11">
        <v>2396000</v>
      </c>
      <c r="H255" s="11">
        <v>2374000</v>
      </c>
      <c r="I255" s="11">
        <v>2359000</v>
      </c>
      <c r="J255" s="11">
        <v>2170000</v>
      </c>
      <c r="K255" s="11">
        <v>2170000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10705000</v>
      </c>
      <c r="E257" s="15">
        <v>64000</v>
      </c>
      <c r="F257" s="15">
        <v>36000</v>
      </c>
      <c r="G257" s="15">
        <v>13000</v>
      </c>
      <c r="H257" s="15">
        <v>22000</v>
      </c>
      <c r="I257" s="14">
        <v>15000</v>
      </c>
      <c r="J257" s="15">
        <v>189000</v>
      </c>
      <c r="K257" s="15">
        <v>189000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-10242000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-1951000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1021000</v>
      </c>
      <c r="C264" s="18">
        <v>1021000</v>
      </c>
      <c r="D264" s="18">
        <v>1021000</v>
      </c>
      <c r="E264" s="18">
        <v>2509000</v>
      </c>
      <c r="F264" s="18">
        <v>2445000</v>
      </c>
      <c r="G264" s="18">
        <v>2409000</v>
      </c>
      <c r="H264" s="18">
        <v>2396000</v>
      </c>
      <c r="I264" s="18">
        <v>2374000</v>
      </c>
      <c r="J264" s="18">
        <v>2359000</v>
      </c>
      <c r="K264" s="18">
        <v>2359000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8028000</v>
      </c>
      <c r="C267" s="11">
        <v>8120000</v>
      </c>
      <c r="D267" s="11">
        <v>2085000</v>
      </c>
      <c r="E267" s="11">
        <v>6911000</v>
      </c>
      <c r="F267" s="11">
        <v>6031000</v>
      </c>
      <c r="G267" s="11">
        <v>4234000</v>
      </c>
      <c r="H267" s="11">
        <v>1636000</v>
      </c>
      <c r="I267" s="11">
        <v>3202000</v>
      </c>
      <c r="J267" s="11">
        <v>2321000</v>
      </c>
      <c r="K267" s="11">
        <v>2321000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-785000</v>
      </c>
      <c r="C272" s="13">
        <v>171000</v>
      </c>
      <c r="D272" s="13">
        <v>-62000</v>
      </c>
      <c r="E272" s="13">
        <v>-45000</v>
      </c>
      <c r="F272" s="13">
        <v>329000</v>
      </c>
      <c r="G272" s="13">
        <v>224000</v>
      </c>
      <c r="H272" s="13">
        <v>537000</v>
      </c>
      <c r="I272" s="13">
        <v>-33000</v>
      </c>
      <c r="J272" s="13">
        <v>869000</v>
      </c>
      <c r="K272" s="13">
        <v>869000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-2729000</v>
      </c>
      <c r="C274" s="16">
        <v>0</v>
      </c>
      <c r="D274" s="16">
        <v>0</v>
      </c>
      <c r="E274" s="13">
        <v>-557000</v>
      </c>
      <c r="F274" s="16">
        <v>-360000</v>
      </c>
      <c r="G274" s="13">
        <v>745000</v>
      </c>
      <c r="H274" s="13">
        <v>0</v>
      </c>
      <c r="I274" s="13">
        <v>0</v>
      </c>
      <c r="J274" s="13">
        <v>0</v>
      </c>
      <c r="K274" s="13">
        <v>0</v>
      </c>
      <c r="L274" s="13"/>
    </row>
    <row r="275" spans="1:12" ht="19.899999999999999" customHeight="1" x14ac:dyDescent="0.25">
      <c r="A275" s="10" t="s">
        <v>225</v>
      </c>
      <c r="B275" s="14">
        <v>-1865000</v>
      </c>
      <c r="C275" s="14">
        <v>-338000</v>
      </c>
      <c r="D275" s="14">
        <v>4057000</v>
      </c>
      <c r="E275" s="14">
        <v>205000</v>
      </c>
      <c r="F275" s="14">
        <v>98000</v>
      </c>
      <c r="G275" s="14">
        <v>-108000</v>
      </c>
      <c r="H275" s="14">
        <v>83000</v>
      </c>
      <c r="I275" s="14">
        <v>-183000</v>
      </c>
      <c r="J275" s="15">
        <v>23000</v>
      </c>
      <c r="K275" s="15">
        <v>23000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74000</v>
      </c>
      <c r="C277" s="14">
        <v>75000</v>
      </c>
      <c r="D277" s="14">
        <v>2040000</v>
      </c>
      <c r="E277" s="14">
        <v>-4429000</v>
      </c>
      <c r="F277" s="15">
        <v>813000</v>
      </c>
      <c r="G277" s="14">
        <v>936000</v>
      </c>
      <c r="H277" s="14">
        <v>1978000</v>
      </c>
      <c r="I277" s="14">
        <v>-1350000</v>
      </c>
      <c r="J277" s="14">
        <v>-11000</v>
      </c>
      <c r="K277" s="14">
        <v>-11000</v>
      </c>
      <c r="L277" s="14"/>
    </row>
    <row r="278" spans="1:12" ht="19.899999999999999" customHeight="1" x14ac:dyDescent="0.25">
      <c r="A278" s="12" t="s">
        <v>228</v>
      </c>
      <c r="B278" s="18">
        <v>2723000</v>
      </c>
      <c r="C278" s="18">
        <v>8028000</v>
      </c>
      <c r="D278" s="18">
        <v>8120000</v>
      </c>
      <c r="E278" s="18">
        <v>2085000</v>
      </c>
      <c r="F278" s="18">
        <v>6911000</v>
      </c>
      <c r="G278" s="18">
        <v>6031000</v>
      </c>
      <c r="H278" s="18">
        <v>4234000</v>
      </c>
      <c r="I278" s="18">
        <v>1636000</v>
      </c>
      <c r="J278" s="18">
        <v>3202000</v>
      </c>
      <c r="K278" s="18">
        <v>3202000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32797000</v>
      </c>
      <c r="C281" s="11">
        <v>30962000</v>
      </c>
      <c r="D281" s="11">
        <v>31281000</v>
      </c>
      <c r="E281" s="11">
        <v>25670000</v>
      </c>
      <c r="F281" s="11">
        <v>25985000</v>
      </c>
      <c r="G281" s="11">
        <v>29668000</v>
      </c>
      <c r="H281" s="11">
        <v>24784000</v>
      </c>
      <c r="I281" s="11">
        <v>18027000</v>
      </c>
      <c r="J281" s="11">
        <v>12946000</v>
      </c>
      <c r="K281" s="11">
        <v>12946000</v>
      </c>
      <c r="L281" s="11"/>
    </row>
    <row r="282" spans="1:12" ht="19.899999999999999" customHeight="1" x14ac:dyDescent="0.25">
      <c r="A282" s="12" t="s">
        <v>231</v>
      </c>
      <c r="B282" s="13">
        <v>-12000</v>
      </c>
      <c r="C282" s="13">
        <v>303000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9809000</v>
      </c>
      <c r="C283" s="14">
        <v>7030000</v>
      </c>
      <c r="D283" s="14">
        <v>5982000</v>
      </c>
      <c r="E283" s="14">
        <v>5679000</v>
      </c>
      <c r="F283" s="14">
        <v>296000</v>
      </c>
      <c r="G283" s="14">
        <v>-883000</v>
      </c>
      <c r="H283" s="14">
        <v>6217000</v>
      </c>
      <c r="I283" s="14">
        <v>9677000</v>
      </c>
      <c r="J283" s="14">
        <v>7653000</v>
      </c>
      <c r="K283" s="14">
        <v>7653000</v>
      </c>
      <c r="L283" s="14"/>
    </row>
    <row r="284" spans="1:12" ht="19.899999999999999" customHeight="1" x14ac:dyDescent="0.25">
      <c r="A284" s="12" t="s">
        <v>233</v>
      </c>
      <c r="B284" s="13">
        <v>-5812000</v>
      </c>
      <c r="C284" s="13">
        <v>-5483000</v>
      </c>
      <c r="D284" s="13">
        <v>-2227000</v>
      </c>
      <c r="E284" s="13">
        <v>-625000</v>
      </c>
      <c r="F284" s="13">
        <v>-984000</v>
      </c>
      <c r="G284" s="13">
        <v>-2055000</v>
      </c>
      <c r="H284" s="13">
        <v>-1387000</v>
      </c>
      <c r="I284" s="13">
        <v>-3012000</v>
      </c>
      <c r="J284" s="13">
        <v>-2217000</v>
      </c>
      <c r="K284" s="13">
        <v>-2217000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2729000</v>
      </c>
      <c r="C286" s="16">
        <v>0</v>
      </c>
      <c r="D286" s="16">
        <v>0</v>
      </c>
      <c r="E286" s="13">
        <v>557000</v>
      </c>
      <c r="F286" s="16">
        <v>360000</v>
      </c>
      <c r="G286" s="13">
        <v>-745000</v>
      </c>
      <c r="H286" s="13">
        <v>0</v>
      </c>
      <c r="I286" s="13">
        <v>0</v>
      </c>
      <c r="J286" s="13">
        <v>0</v>
      </c>
      <c r="K286" s="13">
        <v>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-8479000</v>
      </c>
      <c r="C288" s="13">
        <v>-15000</v>
      </c>
      <c r="D288" s="13">
        <v>-4074000</v>
      </c>
      <c r="E288" s="13">
        <v>0</v>
      </c>
      <c r="F288" s="13">
        <v>13000</v>
      </c>
      <c r="G288" s="13">
        <v>0</v>
      </c>
      <c r="H288" s="13">
        <v>54000</v>
      </c>
      <c r="I288" s="13">
        <v>92000</v>
      </c>
      <c r="J288" s="13">
        <v>-355000</v>
      </c>
      <c r="K288" s="13">
        <v>-355000</v>
      </c>
      <c r="L288" s="13"/>
    </row>
    <row r="289" spans="1:13" ht="19.899999999999999" customHeight="1" x14ac:dyDescent="0.25">
      <c r="A289" s="10" t="s">
        <v>238</v>
      </c>
      <c r="B289" s="11">
        <v>31032000</v>
      </c>
      <c r="C289" s="11">
        <v>32797000</v>
      </c>
      <c r="D289" s="11">
        <v>30962000</v>
      </c>
      <c r="E289" s="11">
        <v>31281000</v>
      </c>
      <c r="F289" s="11">
        <v>25670000</v>
      </c>
      <c r="G289" s="11">
        <v>25985000</v>
      </c>
      <c r="H289" s="11">
        <v>29668000</v>
      </c>
      <c r="I289" s="11">
        <v>24784000</v>
      </c>
      <c r="J289" s="11">
        <v>18027000</v>
      </c>
      <c r="K289" s="11">
        <v>18027000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34776000</v>
      </c>
      <c r="C291" s="11">
        <v>41846000</v>
      </c>
      <c r="D291" s="11">
        <v>40103000</v>
      </c>
      <c r="E291" s="11">
        <v>35875000</v>
      </c>
      <c r="F291" s="11">
        <v>35026000</v>
      </c>
      <c r="G291" s="11">
        <v>34425000</v>
      </c>
      <c r="H291" s="11">
        <v>36298000</v>
      </c>
      <c r="I291" s="11">
        <v>28794000</v>
      </c>
      <c r="J291" s="11">
        <v>23588000</v>
      </c>
      <c r="K291" s="11">
        <v>23588000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8</v>
      </c>
      <c r="G300" s="5" t="s">
        <v>8</v>
      </c>
      <c r="H300" s="5" t="s">
        <v>8</v>
      </c>
      <c r="I300" s="5" t="s">
        <v>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4818000</v>
      </c>
      <c r="C301" s="14">
        <v>5410000</v>
      </c>
      <c r="D301" s="14">
        <v>2200000</v>
      </c>
      <c r="E301" s="14">
        <v>3120000</v>
      </c>
      <c r="F301" s="14">
        <v>3173000</v>
      </c>
      <c r="G301" s="14">
        <v>-3728000</v>
      </c>
      <c r="H301" s="14">
        <v>2186000</v>
      </c>
      <c r="I301" s="14">
        <v>2810000</v>
      </c>
      <c r="J301" s="14">
        <v>3801000</v>
      </c>
      <c r="K301" s="14">
        <v>3801000</v>
      </c>
      <c r="L301" s="14"/>
    </row>
    <row r="302" spans="1:13" ht="19.899999999999999" customHeight="1" x14ac:dyDescent="0.25">
      <c r="A302" s="12" t="s">
        <v>243</v>
      </c>
      <c r="B302" s="13">
        <v>1398000</v>
      </c>
      <c r="C302" s="13">
        <v>2266000</v>
      </c>
      <c r="D302" s="13">
        <v>4890000</v>
      </c>
      <c r="E302" s="13">
        <v>3162000</v>
      </c>
      <c r="F302" s="13">
        <v>1247000</v>
      </c>
      <c r="G302" s="13">
        <v>7687000</v>
      </c>
      <c r="H302" s="13">
        <v>1154000</v>
      </c>
      <c r="I302" s="13">
        <v>832000</v>
      </c>
      <c r="J302" s="13">
        <v>1945000</v>
      </c>
      <c r="K302" s="13">
        <v>1945000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6216000</v>
      </c>
      <c r="C304" s="18">
        <v>7676000</v>
      </c>
      <c r="D304" s="18">
        <v>7090000</v>
      </c>
      <c r="E304" s="18">
        <v>6282000</v>
      </c>
      <c r="F304" s="18">
        <v>4420000</v>
      </c>
      <c r="G304" s="18">
        <v>3959000</v>
      </c>
      <c r="H304" s="18">
        <v>3340000</v>
      </c>
      <c r="I304" s="18">
        <v>3642000</v>
      </c>
      <c r="J304" s="18">
        <v>5746000</v>
      </c>
      <c r="K304" s="18">
        <v>5746000</v>
      </c>
      <c r="L304" s="18"/>
    </row>
    <row r="305" spans="1:12" ht="19.899999999999999" customHeight="1" x14ac:dyDescent="0.25">
      <c r="A305" s="10" t="s">
        <v>245</v>
      </c>
      <c r="B305" s="14">
        <v>4653000</v>
      </c>
      <c r="C305" s="14">
        <v>2703000</v>
      </c>
      <c r="D305" s="14">
        <v>1500000</v>
      </c>
      <c r="E305" s="14">
        <v>748000</v>
      </c>
      <c r="F305" s="14">
        <v>1342000</v>
      </c>
      <c r="G305" s="14">
        <v>3728000</v>
      </c>
      <c r="H305" s="14">
        <v>3241000</v>
      </c>
      <c r="I305" s="15">
        <v>4022000</v>
      </c>
      <c r="J305" s="15">
        <v>3525000</v>
      </c>
      <c r="K305" s="14">
        <v>3525000</v>
      </c>
      <c r="L305" s="14"/>
    </row>
    <row r="306" spans="1:12" ht="19.899999999999999" customHeight="1" x14ac:dyDescent="0.25">
      <c r="A306" s="12" t="s">
        <v>246</v>
      </c>
      <c r="B306" s="13">
        <v>-344000</v>
      </c>
      <c r="C306" s="13">
        <v>-299000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-943000</v>
      </c>
      <c r="C307" s="11">
        <v>-652000</v>
      </c>
      <c r="D307" s="11">
        <v>-264000</v>
      </c>
      <c r="E307" s="11">
        <v>-733000</v>
      </c>
      <c r="F307" s="11">
        <v>106000</v>
      </c>
      <c r="G307" s="11">
        <v>124000</v>
      </c>
      <c r="H307" s="11">
        <v>-1181000</v>
      </c>
      <c r="I307" s="11">
        <v>327000</v>
      </c>
      <c r="J307" s="11">
        <v>757000</v>
      </c>
      <c r="K307" s="11">
        <v>757000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-286000</v>
      </c>
      <c r="C309" s="14">
        <v>-466000</v>
      </c>
      <c r="D309" s="14">
        <v>-175000</v>
      </c>
      <c r="E309" s="14">
        <v>206000</v>
      </c>
      <c r="F309" s="14">
        <v>2000</v>
      </c>
      <c r="G309" s="14">
        <v>-66000</v>
      </c>
      <c r="H309" s="14">
        <v>-130000</v>
      </c>
      <c r="I309" s="14">
        <v>-928000</v>
      </c>
      <c r="J309" s="14">
        <v>355000</v>
      </c>
      <c r="K309" s="14">
        <v>355000</v>
      </c>
      <c r="L309" s="14"/>
    </row>
    <row r="310" spans="1:12" ht="19.899999999999999" customHeight="1" x14ac:dyDescent="0.25">
      <c r="A310" s="12" t="s">
        <v>249</v>
      </c>
      <c r="B310" s="13">
        <v>-392000</v>
      </c>
      <c r="C310" s="13">
        <v>-661000</v>
      </c>
      <c r="D310" s="13">
        <v>-306000</v>
      </c>
      <c r="E310" s="13">
        <v>-437000</v>
      </c>
      <c r="F310" s="13">
        <v>96000</v>
      </c>
      <c r="G310" s="13">
        <v>-126000</v>
      </c>
      <c r="H310" s="13">
        <v>228000</v>
      </c>
      <c r="I310" s="13">
        <v>277000</v>
      </c>
      <c r="J310" s="13">
        <v>-708000</v>
      </c>
      <c r="K310" s="13">
        <v>-708000</v>
      </c>
      <c r="L310" s="13"/>
    </row>
    <row r="311" spans="1:12" ht="19.899999999999999" customHeight="1" x14ac:dyDescent="0.25">
      <c r="A311" s="10" t="s">
        <v>250</v>
      </c>
      <c r="B311" s="14">
        <v>-265000</v>
      </c>
      <c r="C311" s="14">
        <v>475000</v>
      </c>
      <c r="D311" s="14">
        <v>217000</v>
      </c>
      <c r="E311" s="14">
        <v>-502000</v>
      </c>
      <c r="F311" s="14">
        <v>8000</v>
      </c>
      <c r="G311" s="14">
        <v>316000</v>
      </c>
      <c r="H311" s="14">
        <v>-1279000</v>
      </c>
      <c r="I311" s="14">
        <v>978000</v>
      </c>
      <c r="J311" s="14">
        <v>1110000</v>
      </c>
      <c r="K311" s="14">
        <v>1110000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9582000</v>
      </c>
      <c r="C314" s="18">
        <v>9428000</v>
      </c>
      <c r="D314" s="18">
        <v>8326000</v>
      </c>
      <c r="E314" s="18">
        <v>6297000</v>
      </c>
      <c r="F314" s="18">
        <v>5868000</v>
      </c>
      <c r="G314" s="18">
        <v>7811000</v>
      </c>
      <c r="H314" s="18">
        <v>5400000</v>
      </c>
      <c r="I314" s="18">
        <v>7991000</v>
      </c>
      <c r="J314" s="18">
        <v>10028000</v>
      </c>
      <c r="K314" s="18">
        <v>10028000</v>
      </c>
      <c r="L314" s="18"/>
    </row>
    <row r="315" spans="1:12" ht="19.899999999999999" customHeight="1" x14ac:dyDescent="0.25">
      <c r="A315" s="10" t="s">
        <v>253</v>
      </c>
      <c r="B315" s="14">
        <v>269000</v>
      </c>
      <c r="C315" s="14">
        <v>289000</v>
      </c>
      <c r="D315" s="14">
        <v>325000</v>
      </c>
      <c r="E315" s="14">
        <v>459000</v>
      </c>
      <c r="F315" s="14">
        <v>446000</v>
      </c>
      <c r="G315" s="14">
        <v>248000</v>
      </c>
      <c r="H315" s="14">
        <v>192000</v>
      </c>
      <c r="I315" s="14">
        <v>137000</v>
      </c>
      <c r="J315" s="14">
        <v>94000</v>
      </c>
      <c r="K315" s="14">
        <v>94000</v>
      </c>
      <c r="L315" s="14"/>
    </row>
    <row r="316" spans="1:12" ht="19.899999999999999" customHeight="1" x14ac:dyDescent="0.25">
      <c r="A316" s="12" t="s">
        <v>254</v>
      </c>
      <c r="B316" s="13">
        <v>1177000</v>
      </c>
      <c r="C316" s="13">
        <v>1007000</v>
      </c>
      <c r="D316" s="13">
        <v>790000</v>
      </c>
      <c r="E316" s="13">
        <v>547000</v>
      </c>
      <c r="F316" s="13">
        <v>85000</v>
      </c>
      <c r="G316" s="13">
        <v>120000</v>
      </c>
      <c r="H316" s="13">
        <v>158000</v>
      </c>
      <c r="I316" s="13">
        <v>277000</v>
      </c>
      <c r="J316" s="13">
        <v>502000</v>
      </c>
      <c r="K316" s="13">
        <v>502000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8136000</v>
      </c>
      <c r="C318" s="18">
        <v>8132000</v>
      </c>
      <c r="D318" s="18">
        <v>7211000</v>
      </c>
      <c r="E318" s="18">
        <v>5291000</v>
      </c>
      <c r="F318" s="18">
        <v>5337000</v>
      </c>
      <c r="G318" s="18">
        <v>7443000</v>
      </c>
      <c r="H318" s="18">
        <v>5050000</v>
      </c>
      <c r="I318" s="18">
        <v>7577000</v>
      </c>
      <c r="J318" s="18">
        <v>9432000</v>
      </c>
      <c r="K318" s="18">
        <v>9432000</v>
      </c>
      <c r="L318" s="18"/>
    </row>
    <row r="319" spans="1:12" ht="19.899999999999999" customHeight="1" x14ac:dyDescent="0.25">
      <c r="A319" s="10" t="s">
        <v>256</v>
      </c>
      <c r="B319" s="14">
        <v>7203000</v>
      </c>
      <c r="C319" s="14">
        <v>5730000</v>
      </c>
      <c r="D319" s="14">
        <v>2227000</v>
      </c>
      <c r="E319" s="14">
        <v>625000</v>
      </c>
      <c r="F319" s="14">
        <v>984000</v>
      </c>
      <c r="G319" s="14">
        <v>2055000</v>
      </c>
      <c r="H319" s="14">
        <v>1387000</v>
      </c>
      <c r="I319" s="14">
        <v>3012000</v>
      </c>
      <c r="J319" s="14">
        <v>2123000</v>
      </c>
      <c r="K319" s="14">
        <v>2123000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933000</v>
      </c>
      <c r="C321" s="11">
        <v>2402000</v>
      </c>
      <c r="D321" s="11">
        <v>4984000</v>
      </c>
      <c r="E321" s="11">
        <v>4666000</v>
      </c>
      <c r="F321" s="11">
        <v>4353000</v>
      </c>
      <c r="G321" s="11">
        <v>5388000</v>
      </c>
      <c r="H321" s="11">
        <v>3663000</v>
      </c>
      <c r="I321" s="11">
        <v>4565000</v>
      </c>
      <c r="J321" s="11">
        <v>7309000</v>
      </c>
      <c r="K321" s="11">
        <v>7309000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6081000</v>
      </c>
      <c r="C323" s="14">
        <v>5791000</v>
      </c>
      <c r="D323" s="14">
        <v>3922000</v>
      </c>
      <c r="E323" s="14">
        <v>2780000</v>
      </c>
      <c r="F323" s="14">
        <v>2424000</v>
      </c>
      <c r="G323" s="14">
        <v>3222000</v>
      </c>
      <c r="H323" s="14">
        <v>4965000</v>
      </c>
      <c r="I323" s="14">
        <v>5369000</v>
      </c>
      <c r="J323" s="14">
        <v>5045000</v>
      </c>
      <c r="K323" s="14">
        <v>5045000</v>
      </c>
      <c r="L323" s="14"/>
    </row>
    <row r="324" spans="1:12" ht="19.899999999999999" customHeight="1" x14ac:dyDescent="0.25">
      <c r="A324" s="12" t="s">
        <v>260</v>
      </c>
      <c r="B324" s="13">
        <v>629000</v>
      </c>
      <c r="C324" s="13">
        <v>773000</v>
      </c>
      <c r="D324" s="13">
        <v>235000</v>
      </c>
      <c r="E324" s="13">
        <v>448000</v>
      </c>
      <c r="F324" s="13">
        <v>880000</v>
      </c>
      <c r="G324" s="13">
        <v>108000</v>
      </c>
      <c r="H324" s="13">
        <v>82000</v>
      </c>
      <c r="I324" s="13">
        <v>670000</v>
      </c>
      <c r="J324" s="16">
        <v>325000</v>
      </c>
      <c r="K324" s="13">
        <v>325000</v>
      </c>
      <c r="L324" s="13"/>
    </row>
    <row r="325" spans="1:12" ht="19.899999999999999" customHeight="1" x14ac:dyDescent="0.25">
      <c r="A325" s="10" t="s">
        <v>261</v>
      </c>
      <c r="B325" s="15">
        <v>-76000</v>
      </c>
      <c r="C325" s="14">
        <v>-92000</v>
      </c>
      <c r="D325" s="15">
        <v>0</v>
      </c>
      <c r="E325" s="15">
        <v>0</v>
      </c>
      <c r="F325" s="14">
        <v>3366000</v>
      </c>
      <c r="G325" s="14">
        <v>0</v>
      </c>
      <c r="H325" s="14">
        <v>9000</v>
      </c>
      <c r="I325" s="14">
        <v>2521000</v>
      </c>
      <c r="J325" s="14">
        <v>-37000</v>
      </c>
      <c r="K325" s="14">
        <v>-37000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  <c r="L326" s="16"/>
    </row>
    <row r="327" spans="1:12" ht="19.899999999999999" customHeight="1" x14ac:dyDescent="0.25">
      <c r="A327" s="10" t="s">
        <v>263</v>
      </c>
      <c r="B327" s="14">
        <v>83000</v>
      </c>
      <c r="C327" s="14">
        <v>268000</v>
      </c>
      <c r="D327" s="14">
        <v>11000</v>
      </c>
      <c r="E327" s="14">
        <v>35000</v>
      </c>
      <c r="F327" s="14">
        <v>198000</v>
      </c>
      <c r="G327" s="14">
        <v>8000</v>
      </c>
      <c r="H327" s="14">
        <v>17000</v>
      </c>
      <c r="I327" s="14">
        <v>154000</v>
      </c>
      <c r="J327" s="14">
        <v>496000</v>
      </c>
      <c r="K327" s="14">
        <v>496000</v>
      </c>
      <c r="L327" s="14"/>
    </row>
    <row r="328" spans="1:12" ht="19.899999999999999" customHeight="1" x14ac:dyDescent="0.25">
      <c r="A328" s="12" t="s">
        <v>264</v>
      </c>
      <c r="B328" s="13">
        <v>4872000</v>
      </c>
      <c r="C328" s="13">
        <v>306000</v>
      </c>
      <c r="D328" s="13">
        <v>6939000</v>
      </c>
      <c r="E328" s="13">
        <v>247000</v>
      </c>
      <c r="F328" s="13">
        <v>0</v>
      </c>
      <c r="G328" s="16">
        <v>214000</v>
      </c>
      <c r="H328" s="16">
        <v>0</v>
      </c>
      <c r="I328" s="16">
        <v>417000</v>
      </c>
      <c r="J328" s="16">
        <v>0</v>
      </c>
      <c r="K328" s="13">
        <v>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-1679000</v>
      </c>
      <c r="C330" s="18">
        <v>-5898000</v>
      </c>
      <c r="D330" s="18">
        <v>2793000</v>
      </c>
      <c r="E330" s="18">
        <v>-2946000</v>
      </c>
      <c r="F330" s="18">
        <v>-6472000</v>
      </c>
      <c r="G330" s="18">
        <v>-3108000</v>
      </c>
      <c r="H330" s="18">
        <v>-5039000</v>
      </c>
      <c r="I330" s="18">
        <v>-7989000</v>
      </c>
      <c r="J330" s="18">
        <v>-4837000</v>
      </c>
      <c r="K330" s="18">
        <v>-4837000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2595000</v>
      </c>
      <c r="C332" s="13">
        <v>-2147000</v>
      </c>
      <c r="D332" s="13">
        <v>-43000</v>
      </c>
      <c r="E332" s="13">
        <v>1499000</v>
      </c>
      <c r="F332" s="13">
        <v>2000000</v>
      </c>
      <c r="G332" s="13">
        <v>-604000</v>
      </c>
      <c r="H332" s="13">
        <v>1019000</v>
      </c>
      <c r="I332" s="13">
        <v>-279000</v>
      </c>
      <c r="J332" s="13">
        <v>-620000</v>
      </c>
      <c r="K332" s="13">
        <v>-620000</v>
      </c>
      <c r="L332" s="13"/>
    </row>
    <row r="333" spans="1:12" ht="19.899999999999999" customHeight="1" x14ac:dyDescent="0.25">
      <c r="A333" s="10" t="s">
        <v>268</v>
      </c>
      <c r="B333" s="14">
        <v>-678000</v>
      </c>
      <c r="C333" s="14">
        <v>-467000</v>
      </c>
      <c r="D333" s="14">
        <v>-6318000</v>
      </c>
      <c r="E333" s="14">
        <v>-16000</v>
      </c>
      <c r="F333" s="14">
        <v>0</v>
      </c>
      <c r="G333" s="15">
        <v>0</v>
      </c>
      <c r="H333" s="15">
        <v>14000</v>
      </c>
      <c r="I333" s="15">
        <v>15000</v>
      </c>
      <c r="J333" s="15">
        <v>15000</v>
      </c>
      <c r="K333" s="15">
        <v>15000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1917000</v>
      </c>
      <c r="C336" s="18">
        <v>-2614000</v>
      </c>
      <c r="D336" s="18">
        <v>-6361000</v>
      </c>
      <c r="E336" s="18">
        <v>1483000</v>
      </c>
      <c r="F336" s="18">
        <v>2000000</v>
      </c>
      <c r="G336" s="18">
        <v>-604000</v>
      </c>
      <c r="H336" s="18">
        <v>1033000</v>
      </c>
      <c r="I336" s="18">
        <v>-264000</v>
      </c>
      <c r="J336" s="18">
        <v>-605000</v>
      </c>
      <c r="K336" s="18">
        <v>-605000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1171000</v>
      </c>
      <c r="C338" s="18">
        <v>-6110000</v>
      </c>
      <c r="D338" s="18">
        <v>1416000</v>
      </c>
      <c r="E338" s="18">
        <v>3203000</v>
      </c>
      <c r="F338" s="18">
        <v>-119000</v>
      </c>
      <c r="G338" s="18">
        <v>1676000</v>
      </c>
      <c r="H338" s="18">
        <v>-343000</v>
      </c>
      <c r="I338" s="18">
        <v>-3688000</v>
      </c>
      <c r="J338" s="18">
        <v>1867000</v>
      </c>
      <c r="K338" s="18">
        <v>1867000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0</v>
      </c>
      <c r="D341" s="14">
        <v>0</v>
      </c>
      <c r="E341" s="14">
        <v>0</v>
      </c>
      <c r="F341" s="14">
        <v>0</v>
      </c>
      <c r="G341" s="15">
        <v>0</v>
      </c>
      <c r="H341" s="14">
        <v>0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5000</v>
      </c>
      <c r="C342" s="13">
        <v>1000</v>
      </c>
      <c r="D342" s="16">
        <v>1000</v>
      </c>
      <c r="E342" s="16">
        <v>0</v>
      </c>
      <c r="F342" s="16">
        <v>34000</v>
      </c>
      <c r="G342" s="16">
        <v>25000</v>
      </c>
      <c r="H342" s="16">
        <v>201000</v>
      </c>
      <c r="I342" s="13">
        <v>-41000</v>
      </c>
      <c r="J342" s="13">
        <v>119000</v>
      </c>
      <c r="K342" s="16">
        <v>119000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8</v>
      </c>
      <c r="G354" s="5" t="s">
        <v>8</v>
      </c>
      <c r="H354" s="5" t="s">
        <v>8</v>
      </c>
      <c r="I354" s="5" t="s">
        <v>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29025000</v>
      </c>
      <c r="D355" s="15">
        <v>25855000</v>
      </c>
      <c r="E355" s="15">
        <v>23369000</v>
      </c>
      <c r="F355" s="15">
        <v>20579000</v>
      </c>
      <c r="G355" s="15">
        <v>18843000</v>
      </c>
      <c r="H355" s="14">
        <v>16432000</v>
      </c>
      <c r="I355" s="14">
        <v>18529000</v>
      </c>
      <c r="J355" s="14">
        <v>22293000</v>
      </c>
      <c r="K355" s="14">
        <v>22293000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2932000</v>
      </c>
      <c r="D357" s="15">
        <v>1688000</v>
      </c>
      <c r="E357" s="15">
        <v>884000</v>
      </c>
      <c r="F357" s="15">
        <v>1396000</v>
      </c>
      <c r="G357" s="15">
        <v>5458000</v>
      </c>
      <c r="H357" s="15">
        <v>3244000</v>
      </c>
      <c r="I357" s="14">
        <v>4022000</v>
      </c>
      <c r="J357" s="14">
        <v>4071000</v>
      </c>
      <c r="K357" s="14">
        <v>4071000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17411000</v>
      </c>
      <c r="D358" s="16">
        <v>14523000</v>
      </c>
      <c r="E358" s="16">
        <v>13027000</v>
      </c>
      <c r="F358" s="16">
        <v>10773000</v>
      </c>
      <c r="G358" s="16">
        <v>11287000</v>
      </c>
      <c r="H358" s="13">
        <v>12878000</v>
      </c>
      <c r="I358" s="13">
        <v>13749000</v>
      </c>
      <c r="J358" s="13">
        <v>15377000</v>
      </c>
      <c r="K358" s="13">
        <v>15377000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14546000</v>
      </c>
      <c r="D360" s="17">
        <v>13020000</v>
      </c>
      <c r="E360" s="17">
        <v>11226000</v>
      </c>
      <c r="F360" s="17">
        <v>11202000</v>
      </c>
      <c r="G360" s="17">
        <v>13014000</v>
      </c>
      <c r="H360" s="18">
        <v>6798000</v>
      </c>
      <c r="I360" s="18">
        <v>8802000</v>
      </c>
      <c r="J360" s="18">
        <v>10987000</v>
      </c>
      <c r="K360" s="18">
        <v>10987000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4629000</v>
      </c>
      <c r="D362" s="16">
        <v>3812000</v>
      </c>
      <c r="E362" s="16">
        <v>4120000</v>
      </c>
      <c r="F362" s="16">
        <v>4478000</v>
      </c>
      <c r="G362" s="16">
        <v>3232000</v>
      </c>
      <c r="H362" s="13">
        <v>3751000</v>
      </c>
      <c r="I362" s="13">
        <v>3963000</v>
      </c>
      <c r="J362" s="13">
        <v>4464000</v>
      </c>
      <c r="K362" s="13">
        <v>4464000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518000</v>
      </c>
      <c r="D363" s="15">
        <v>597000</v>
      </c>
      <c r="E363" s="15">
        <v>595000</v>
      </c>
      <c r="F363" s="15">
        <v>500000</v>
      </c>
      <c r="G363" s="15">
        <v>307000</v>
      </c>
      <c r="H363" s="14">
        <v>262000</v>
      </c>
      <c r="I363" s="14">
        <v>326000</v>
      </c>
      <c r="J363" s="14">
        <v>86000</v>
      </c>
      <c r="K363" s="14">
        <v>86000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5730000</v>
      </c>
      <c r="D364" s="16">
        <v>2227000</v>
      </c>
      <c r="E364" s="16">
        <v>625000</v>
      </c>
      <c r="F364" s="16">
        <v>984000</v>
      </c>
      <c r="G364" s="16">
        <v>2055000</v>
      </c>
      <c r="H364" s="13">
        <v>1387000</v>
      </c>
      <c r="I364" s="13">
        <v>3024000</v>
      </c>
      <c r="J364" s="13">
        <v>2122000</v>
      </c>
      <c r="K364" s="13">
        <v>2122000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1657000</v>
      </c>
      <c r="D367" s="15">
        <v>1433000</v>
      </c>
      <c r="E367" s="15">
        <v>1171000</v>
      </c>
      <c r="F367" s="15">
        <v>824000</v>
      </c>
      <c r="G367" s="15">
        <v>1944000</v>
      </c>
      <c r="H367" s="14">
        <v>918000</v>
      </c>
      <c r="I367" s="14">
        <v>922000</v>
      </c>
      <c r="J367" s="14">
        <v>501000</v>
      </c>
      <c r="K367" s="14">
        <v>501000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1579000</v>
      </c>
      <c r="D368" s="16">
        <v>1378000</v>
      </c>
      <c r="E368" s="16">
        <v>1173000</v>
      </c>
      <c r="F368" s="16">
        <v>1015000</v>
      </c>
      <c r="G368" s="16">
        <v>889000</v>
      </c>
      <c r="H368" s="13">
        <v>856000</v>
      </c>
      <c r="I368" s="13">
        <v>702000</v>
      </c>
      <c r="J368" s="13">
        <v>1184000</v>
      </c>
      <c r="K368" s="13">
        <v>1184000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356000</v>
      </c>
      <c r="D369" s="15">
        <v>3522000</v>
      </c>
      <c r="E369" s="15">
        <v>3493000</v>
      </c>
      <c r="F369" s="15">
        <v>3338000</v>
      </c>
      <c r="G369" s="15">
        <v>4499000</v>
      </c>
      <c r="H369" s="14">
        <v>-433000</v>
      </c>
      <c r="I369" s="14">
        <v>-159000</v>
      </c>
      <c r="J369" s="14">
        <v>2588000</v>
      </c>
      <c r="K369" s="14">
        <v>2588000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77000</v>
      </c>
      <c r="D371" s="15">
        <v>51000</v>
      </c>
      <c r="E371" s="15">
        <v>49000</v>
      </c>
      <c r="F371" s="15">
        <v>63000</v>
      </c>
      <c r="G371" s="15">
        <v>88000</v>
      </c>
      <c r="H371" s="15">
        <v>57000</v>
      </c>
      <c r="I371" s="15">
        <v>24000</v>
      </c>
      <c r="J371" s="15">
        <v>42000</v>
      </c>
      <c r="K371" s="15">
        <v>42000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14546000</v>
      </c>
      <c r="D373" s="19">
        <v>13020000</v>
      </c>
      <c r="E373" s="19">
        <v>11226000</v>
      </c>
      <c r="F373" s="19">
        <v>11202000</v>
      </c>
      <c r="G373" s="19">
        <v>13014000</v>
      </c>
      <c r="H373" s="11">
        <v>6798000</v>
      </c>
      <c r="I373" s="11">
        <v>8802000</v>
      </c>
      <c r="J373" s="11">
        <v>10987000</v>
      </c>
      <c r="K373" s="11">
        <v>10987000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25000</v>
      </c>
      <c r="D375" s="14">
        <v>11000</v>
      </c>
      <c r="E375" s="14">
        <v>14000</v>
      </c>
      <c r="F375" s="14">
        <v>18000</v>
      </c>
      <c r="G375" s="14">
        <v>15000</v>
      </c>
      <c r="H375" s="14">
        <v>14000</v>
      </c>
      <c r="I375" s="14">
        <v>29000</v>
      </c>
      <c r="J375" s="14">
        <v>226000</v>
      </c>
      <c r="K375" s="14">
        <v>226000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207000</v>
      </c>
      <c r="D376" s="16">
        <v>100000</v>
      </c>
      <c r="E376" s="16">
        <v>70000</v>
      </c>
      <c r="F376" s="16">
        <v>128000</v>
      </c>
      <c r="G376" s="16">
        <v>127000</v>
      </c>
      <c r="H376" s="16">
        <v>157000</v>
      </c>
      <c r="I376" s="16">
        <v>99000</v>
      </c>
      <c r="J376" s="16">
        <v>110000</v>
      </c>
      <c r="K376" s="16">
        <v>110000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0</v>
      </c>
      <c r="D377" s="15">
        <v>0</v>
      </c>
      <c r="E377" s="15">
        <v>0</v>
      </c>
      <c r="F377" s="15">
        <v>1000</v>
      </c>
      <c r="G377" s="15">
        <v>3742000</v>
      </c>
      <c r="H377" s="15">
        <v>3241000</v>
      </c>
      <c r="I377" s="15">
        <v>4022000</v>
      </c>
      <c r="J377" s="15">
        <v>3520000</v>
      </c>
      <c r="K377" s="14">
        <v>3520000</v>
      </c>
      <c r="L377" s="14"/>
    </row>
    <row r="378" spans="1:13" ht="19.899999999999999" customHeight="1" x14ac:dyDescent="0.25">
      <c r="A378" s="12" t="s">
        <v>299</v>
      </c>
      <c r="B378" s="13">
        <v>318000</v>
      </c>
      <c r="C378" s="13">
        <v>289000</v>
      </c>
      <c r="D378" s="13">
        <v>219000</v>
      </c>
      <c r="E378" s="13">
        <v>229000</v>
      </c>
      <c r="F378" s="13">
        <v>102000</v>
      </c>
      <c r="G378" s="13">
        <v>80000</v>
      </c>
      <c r="H378" s="13">
        <v>81000</v>
      </c>
      <c r="I378" s="13">
        <v>213000</v>
      </c>
      <c r="J378" s="13">
        <v>159000</v>
      </c>
      <c r="K378" s="13">
        <v>159000</v>
      </c>
      <c r="L378" s="13"/>
    </row>
    <row r="379" spans="1:13" ht="19.899999999999999" customHeight="1" x14ac:dyDescent="0.25">
      <c r="A379" s="10" t="s">
        <v>300</v>
      </c>
      <c r="B379" s="14">
        <v>258000</v>
      </c>
      <c r="C379" s="14">
        <v>777000</v>
      </c>
      <c r="D379" s="14">
        <v>562000</v>
      </c>
      <c r="E379" s="14">
        <v>478000</v>
      </c>
      <c r="F379" s="14">
        <v>964000</v>
      </c>
      <c r="G379" s="14">
        <v>-46000</v>
      </c>
      <c r="H379" s="14">
        <v>460000</v>
      </c>
      <c r="I379" s="14">
        <v>827000</v>
      </c>
      <c r="J379" s="14">
        <v>722000</v>
      </c>
      <c r="K379" s="14">
        <v>722000</v>
      </c>
      <c r="L379" s="14"/>
    </row>
    <row r="380" spans="1:13" ht="19.899999999999999" customHeight="1" x14ac:dyDescent="0.25">
      <c r="A380" s="12" t="s">
        <v>301</v>
      </c>
      <c r="B380" s="13">
        <v>6812</v>
      </c>
      <c r="C380" s="13">
        <v>6500</v>
      </c>
      <c r="D380" s="13">
        <v>6500</v>
      </c>
      <c r="E380" s="13">
        <v>8814</v>
      </c>
      <c r="F380" s="13">
        <v>8141</v>
      </c>
      <c r="G380" s="13">
        <v>8236</v>
      </c>
      <c r="H380" s="13">
        <v>7915</v>
      </c>
      <c r="I380" s="13">
        <v>7808</v>
      </c>
      <c r="J380" s="13">
        <v>10209</v>
      </c>
      <c r="K380" s="13">
        <v>10209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8</v>
      </c>
      <c r="G389" s="5" t="s">
        <v>8</v>
      </c>
      <c r="H389" s="5" t="s">
        <v>8</v>
      </c>
      <c r="I389" s="5" t="s">
        <v>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250937</v>
      </c>
      <c r="C390" s="14">
        <v>250937</v>
      </c>
      <c r="D390" s="14">
        <v>251095</v>
      </c>
      <c r="E390" s="14">
        <v>358116</v>
      </c>
      <c r="F390" s="14">
        <v>358116</v>
      </c>
      <c r="G390" s="14">
        <v>358116</v>
      </c>
      <c r="H390" s="14">
        <v>358116</v>
      </c>
      <c r="I390" s="14">
        <v>357788</v>
      </c>
      <c r="J390" s="14">
        <v>354235</v>
      </c>
      <c r="K390" s="14">
        <v>354235</v>
      </c>
      <c r="L390" s="14"/>
    </row>
    <row r="391" spans="1:12" ht="19.899999999999999" customHeight="1" x14ac:dyDescent="0.25">
      <c r="A391" s="12" t="s">
        <v>305</v>
      </c>
      <c r="B391" s="13">
        <v>250937</v>
      </c>
      <c r="C391" s="13">
        <v>250937</v>
      </c>
      <c r="D391" s="13">
        <v>251095</v>
      </c>
      <c r="E391" s="13">
        <v>358116</v>
      </c>
      <c r="F391" s="13">
        <v>358116</v>
      </c>
      <c r="G391" s="13">
        <v>358116</v>
      </c>
      <c r="H391" s="13">
        <v>358116</v>
      </c>
      <c r="I391" s="13">
        <v>357788</v>
      </c>
      <c r="J391" s="13">
        <v>354235</v>
      </c>
      <c r="K391" s="13">
        <v>354235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4025567</v>
      </c>
      <c r="C394" s="14">
        <v>3780792</v>
      </c>
      <c r="D394" s="14">
        <v>4193097</v>
      </c>
      <c r="E394" s="14">
        <v>501081</v>
      </c>
      <c r="F394" s="14">
        <v>560369</v>
      </c>
      <c r="G394" s="14">
        <v>267565</v>
      </c>
      <c r="H394" s="14">
        <v>90438</v>
      </c>
      <c r="I394" s="14">
        <v>1547368</v>
      </c>
      <c r="J394" s="14">
        <v>108956</v>
      </c>
      <c r="K394" s="14">
        <v>108956</v>
      </c>
      <c r="L394" s="14"/>
    </row>
    <row r="395" spans="1:12" ht="19.899999999999999" customHeight="1" x14ac:dyDescent="0.25">
      <c r="A395" s="12" t="s">
        <v>309</v>
      </c>
      <c r="B395" s="13">
        <v>396542</v>
      </c>
      <c r="C395" s="13">
        <v>327613</v>
      </c>
      <c r="D395" s="13">
        <v>318481</v>
      </c>
      <c r="E395" s="13">
        <v>33814</v>
      </c>
      <c r="F395" s="13">
        <v>31871</v>
      </c>
      <c r="G395" s="13">
        <v>14746</v>
      </c>
      <c r="H395" s="13">
        <v>12421</v>
      </c>
      <c r="I395" s="13">
        <v>61214</v>
      </c>
      <c r="J395" s="13">
        <v>33715</v>
      </c>
      <c r="K395" s="13">
        <v>33715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9402</v>
      </c>
      <c r="C397" s="16">
        <v>13360</v>
      </c>
      <c r="D397" s="16">
        <v>9871</v>
      </c>
      <c r="E397" s="16">
        <v>13072</v>
      </c>
      <c r="F397" s="16">
        <v>25333</v>
      </c>
      <c r="G397" s="16">
        <v>19744</v>
      </c>
      <c r="H397" s="16">
        <v>22295</v>
      </c>
      <c r="I397" s="16">
        <v>21294</v>
      </c>
      <c r="J397" s="16">
        <v>21279</v>
      </c>
      <c r="K397" s="16">
        <v>21279</v>
      </c>
      <c r="L397" s="16"/>
    </row>
    <row r="398" spans="1:12" ht="19.899999999999999" customHeight="1" x14ac:dyDescent="0.25">
      <c r="A398" s="10" t="s">
        <v>312</v>
      </c>
      <c r="B398" s="15">
        <v>33</v>
      </c>
      <c r="C398" s="15">
        <v>37</v>
      </c>
      <c r="D398" s="15">
        <v>21</v>
      </c>
      <c r="E398" s="15">
        <v>32</v>
      </c>
      <c r="F398" s="15">
        <v>1</v>
      </c>
      <c r="G398" s="15">
        <v>67</v>
      </c>
      <c r="H398" s="15">
        <v>63</v>
      </c>
      <c r="I398" s="15">
        <v>61</v>
      </c>
      <c r="J398" s="15">
        <v>55</v>
      </c>
      <c r="K398" s="15">
        <v>55</v>
      </c>
      <c r="L398" s="15"/>
    </row>
    <row r="399" spans="1:12" ht="19.899999999999999" customHeight="1" x14ac:dyDescent="0.25">
      <c r="A399" s="12" t="s">
        <v>313</v>
      </c>
      <c r="B399" s="13">
        <v>258000</v>
      </c>
      <c r="C399" s="13">
        <v>777000</v>
      </c>
      <c r="D399" s="13">
        <v>562000</v>
      </c>
      <c r="E399" s="13">
        <v>478000</v>
      </c>
      <c r="F399" s="13">
        <v>964000</v>
      </c>
      <c r="G399" s="13">
        <v>-46000</v>
      </c>
      <c r="H399" s="13">
        <v>460000</v>
      </c>
      <c r="I399" s="13">
        <v>827000</v>
      </c>
      <c r="J399" s="13">
        <v>722000</v>
      </c>
      <c r="K399" s="13">
        <v>722000</v>
      </c>
      <c r="L399" s="13"/>
    </row>
    <row r="400" spans="1:12" ht="19.899999999999999" customHeight="1" x14ac:dyDescent="0.25">
      <c r="A400" s="10" t="s">
        <v>314</v>
      </c>
      <c r="B400" s="14">
        <v>1398000</v>
      </c>
      <c r="C400" s="14">
        <v>2266000</v>
      </c>
      <c r="D400" s="14">
        <v>4890000</v>
      </c>
      <c r="E400" s="14">
        <v>3162000</v>
      </c>
      <c r="F400" s="14">
        <v>1247000</v>
      </c>
      <c r="G400" s="14">
        <v>7687000</v>
      </c>
      <c r="H400" s="14">
        <v>1154000</v>
      </c>
      <c r="I400" s="14">
        <v>892000</v>
      </c>
      <c r="J400" s="14">
        <v>2020000</v>
      </c>
      <c r="K400" s="14">
        <v>2020000</v>
      </c>
      <c r="L400" s="14"/>
    </row>
    <row r="401" spans="1:12" ht="19.899999999999999" customHeight="1" x14ac:dyDescent="0.25">
      <c r="A401" s="12" t="s">
        <v>315</v>
      </c>
      <c r="B401" s="13">
        <v>6812</v>
      </c>
      <c r="C401" s="13">
        <v>6500</v>
      </c>
      <c r="D401" s="13">
        <v>6500</v>
      </c>
      <c r="E401" s="13">
        <v>8814</v>
      </c>
      <c r="F401" s="13">
        <v>8141</v>
      </c>
      <c r="G401" s="13">
        <v>8236</v>
      </c>
      <c r="H401" s="13">
        <v>7915</v>
      </c>
      <c r="I401" s="13">
        <v>7808</v>
      </c>
      <c r="J401" s="13">
        <v>10209</v>
      </c>
      <c r="K401" s="13">
        <v>10209</v>
      </c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75</v>
      </c>
      <c r="J402" s="15">
        <v>87</v>
      </c>
      <c r="K402" s="15">
        <v>87</v>
      </c>
      <c r="L402" s="15"/>
    </row>
    <row r="403" spans="1:12" ht="19.899999999999999" customHeight="1" x14ac:dyDescent="0.25">
      <c r="A403" s="12" t="s">
        <v>317</v>
      </c>
      <c r="B403" s="13">
        <v>8000</v>
      </c>
      <c r="C403" s="13">
        <v>14000</v>
      </c>
      <c r="D403" s="13">
        <v>10000</v>
      </c>
      <c r="E403" s="13">
        <v>3000</v>
      </c>
      <c r="F403" s="13">
        <v>7000</v>
      </c>
      <c r="G403" s="13">
        <v>15000</v>
      </c>
      <c r="H403" s="13">
        <v>13000</v>
      </c>
      <c r="I403" s="13">
        <v>18000</v>
      </c>
      <c r="J403" s="13">
        <v>5000</v>
      </c>
      <c r="K403" s="13">
        <v>5000</v>
      </c>
      <c r="L403" s="13"/>
    </row>
    <row r="404" spans="1:12" ht="19.899999999999999" customHeight="1" x14ac:dyDescent="0.25">
      <c r="A404" s="10" t="s">
        <v>318</v>
      </c>
      <c r="B404" s="14">
        <v>1152000</v>
      </c>
      <c r="C404" s="14">
        <v>1080000</v>
      </c>
      <c r="D404" s="14">
        <v>546000</v>
      </c>
      <c r="E404" s="14">
        <v>485000</v>
      </c>
      <c r="F404" s="14">
        <v>715000</v>
      </c>
      <c r="G404" s="14">
        <v>507000</v>
      </c>
      <c r="H404" s="14">
        <v>480000</v>
      </c>
      <c r="I404" s="14">
        <v>352000</v>
      </c>
      <c r="J404" s="14">
        <v>2697000</v>
      </c>
      <c r="K404" s="14">
        <v>2697000</v>
      </c>
      <c r="L404" s="14"/>
    </row>
    <row r="405" spans="1:12" ht="19.899999999999999" customHeight="1" x14ac:dyDescent="0.25">
      <c r="A405" s="12" t="s">
        <v>319</v>
      </c>
      <c r="B405" s="16">
        <v>8000</v>
      </c>
      <c r="C405" s="16">
        <v>6000</v>
      </c>
      <c r="D405" s="16">
        <v>8000</v>
      </c>
      <c r="E405" s="16">
        <v>4000</v>
      </c>
      <c r="F405" s="13">
        <v>11000</v>
      </c>
      <c r="G405" s="16">
        <v>19000</v>
      </c>
      <c r="H405" s="16">
        <v>17000</v>
      </c>
      <c r="I405" s="16">
        <v>11000</v>
      </c>
      <c r="J405" s="16">
        <v>7000</v>
      </c>
      <c r="K405" s="16">
        <v>7000</v>
      </c>
      <c r="L405" s="16"/>
    </row>
    <row r="406" spans="1:12" ht="19.899999999999999" customHeight="1" x14ac:dyDescent="0.25">
      <c r="A406" s="10" t="s">
        <v>320</v>
      </c>
      <c r="B406" s="14">
        <v>597000</v>
      </c>
      <c r="C406" s="14">
        <v>474000</v>
      </c>
      <c r="D406" s="14">
        <v>466000</v>
      </c>
      <c r="E406" s="14">
        <v>465000</v>
      </c>
      <c r="F406" s="14">
        <v>452000</v>
      </c>
      <c r="G406" s="14">
        <v>392000</v>
      </c>
      <c r="H406" s="14">
        <v>380000</v>
      </c>
      <c r="I406" s="14">
        <v>303000</v>
      </c>
      <c r="J406" s="14">
        <v>252000</v>
      </c>
      <c r="K406" s="14">
        <v>252000</v>
      </c>
      <c r="L406" s="14"/>
    </row>
    <row r="407" spans="1:12" ht="19.899999999999999" customHeight="1" x14ac:dyDescent="0.25">
      <c r="A407" s="12" t="s">
        <v>321</v>
      </c>
      <c r="B407" s="13">
        <v>44000</v>
      </c>
      <c r="C407" s="13">
        <v>30000</v>
      </c>
      <c r="D407" s="13">
        <v>25000</v>
      </c>
      <c r="E407" s="13">
        <v>79000</v>
      </c>
      <c r="F407" s="13">
        <v>55000</v>
      </c>
      <c r="G407" s="13">
        <v>73000</v>
      </c>
      <c r="H407" s="13">
        <v>56000</v>
      </c>
      <c r="I407" s="13">
        <v>92000</v>
      </c>
      <c r="J407" s="13">
        <v>32000</v>
      </c>
      <c r="K407" s="13">
        <v>32000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3027</v>
      </c>
      <c r="C409" s="23">
        <v>2672</v>
      </c>
      <c r="D409" s="16">
        <v>502</v>
      </c>
      <c r="E409" s="16">
        <v>1302</v>
      </c>
      <c r="F409" s="16">
        <v>457</v>
      </c>
      <c r="G409" s="16">
        <v>1372</v>
      </c>
      <c r="H409" s="16">
        <v>1463</v>
      </c>
      <c r="I409" s="16">
        <v>1401</v>
      </c>
      <c r="J409" s="16">
        <v>2098</v>
      </c>
      <c r="K409" s="16">
        <v>2098</v>
      </c>
      <c r="L409" s="16"/>
    </row>
    <row r="410" spans="1:12" ht="19.899999999999999" customHeight="1" x14ac:dyDescent="0.25">
      <c r="A410" s="10" t="s">
        <v>324</v>
      </c>
      <c r="B410" s="15">
        <v>8</v>
      </c>
      <c r="C410" s="15">
        <v>8</v>
      </c>
      <c r="D410" s="15">
        <v>13</v>
      </c>
      <c r="E410" s="15">
        <v>8</v>
      </c>
      <c r="F410" s="15">
        <v>8</v>
      </c>
      <c r="G410" s="15">
        <v>2</v>
      </c>
      <c r="H410" s="15">
        <v>2</v>
      </c>
      <c r="I410" s="15">
        <v>2</v>
      </c>
      <c r="J410" s="15">
        <v>9</v>
      </c>
      <c r="K410" s="15">
        <v>9</v>
      </c>
      <c r="L410" s="15"/>
    </row>
    <row r="411" spans="1:12" ht="19.899999999999999" customHeight="1" x14ac:dyDescent="0.25">
      <c r="A411" s="12" t="s">
        <v>325</v>
      </c>
      <c r="B411" s="13">
        <v>14703</v>
      </c>
      <c r="C411" s="13">
        <v>13135</v>
      </c>
      <c r="D411" s="13">
        <v>11564</v>
      </c>
      <c r="E411" s="13">
        <v>8242</v>
      </c>
      <c r="F411" s="13">
        <v>7689</v>
      </c>
      <c r="G411" s="13">
        <v>13688</v>
      </c>
      <c r="H411" s="13">
        <v>15596</v>
      </c>
      <c r="I411" s="13">
        <v>18050</v>
      </c>
      <c r="J411" s="13">
        <v>16682</v>
      </c>
      <c r="K411" s="13">
        <v>11991</v>
      </c>
      <c r="L411" s="13"/>
    </row>
    <row r="412" spans="1:12" ht="19.899999999999999" customHeight="1" x14ac:dyDescent="0.25">
      <c r="A412" s="10" t="s">
        <v>326</v>
      </c>
      <c r="B412" s="14">
        <v>13308</v>
      </c>
      <c r="C412" s="14">
        <v>13223</v>
      </c>
      <c r="D412" s="14">
        <v>15284</v>
      </c>
      <c r="E412" s="14">
        <v>8702</v>
      </c>
      <c r="F412" s="14">
        <v>4388</v>
      </c>
      <c r="G412" s="14">
        <v>10536</v>
      </c>
      <c r="H412" s="14">
        <v>14266</v>
      </c>
      <c r="I412" s="14">
        <v>16112</v>
      </c>
      <c r="J412" s="14">
        <v>17190</v>
      </c>
      <c r="K412" s="14">
        <v>13353</v>
      </c>
      <c r="L412" s="14"/>
    </row>
    <row r="413" spans="1:12" ht="19.899999999999999" customHeight="1" x14ac:dyDescent="0.25">
      <c r="A413" s="12" t="s">
        <v>327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1164000</v>
      </c>
      <c r="C414" s="14">
        <v>1456000</v>
      </c>
      <c r="D414" s="14">
        <v>1014000</v>
      </c>
      <c r="E414" s="14">
        <v>781000</v>
      </c>
      <c r="F414" s="14">
        <v>936000</v>
      </c>
      <c r="G414" s="14">
        <v>983000</v>
      </c>
      <c r="H414" s="14">
        <v>838000</v>
      </c>
      <c r="I414" s="14">
        <v>1815000</v>
      </c>
      <c r="J414" s="14">
        <v>1392000</v>
      </c>
      <c r="K414" s="14">
        <v>1392000</v>
      </c>
      <c r="L414" s="14"/>
    </row>
    <row r="415" spans="1:12" ht="19.899999999999999" customHeight="1" x14ac:dyDescent="0.25">
      <c r="A415" s="12" t="s">
        <v>329</v>
      </c>
      <c r="B415" s="13">
        <v>5344000</v>
      </c>
      <c r="C415" s="13">
        <v>8397000</v>
      </c>
      <c r="D415" s="13">
        <v>9343000</v>
      </c>
      <c r="E415" s="13">
        <v>6784000</v>
      </c>
      <c r="F415" s="13">
        <v>3979000</v>
      </c>
      <c r="G415" s="13">
        <v>6691000</v>
      </c>
      <c r="H415" s="13">
        <v>7347000</v>
      </c>
      <c r="I415" s="13">
        <v>10607000</v>
      </c>
      <c r="J415" s="13">
        <v>10767000</v>
      </c>
      <c r="K415" s="13">
        <v>10767000</v>
      </c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876000</v>
      </c>
      <c r="D416" s="14">
        <v>766000</v>
      </c>
      <c r="E416" s="14">
        <v>780000</v>
      </c>
      <c r="F416" s="14">
        <v>152000</v>
      </c>
      <c r="G416" s="14">
        <v>135000</v>
      </c>
      <c r="H416" s="14">
        <v>212000</v>
      </c>
      <c r="I416" s="14">
        <v>18000</v>
      </c>
      <c r="J416" s="14">
        <v>60000</v>
      </c>
      <c r="K416" s="14">
        <v>60000</v>
      </c>
      <c r="L416" s="14"/>
    </row>
    <row r="417" spans="1:12" ht="19.899999999999999" customHeight="1" x14ac:dyDescent="0.25">
      <c r="A417" s="12" t="s">
        <v>331</v>
      </c>
      <c r="B417" s="16">
        <v>6669000</v>
      </c>
      <c r="C417" s="16">
        <v>4943000</v>
      </c>
      <c r="D417" s="16">
        <v>5306000</v>
      </c>
      <c r="E417" s="16">
        <v>6907000</v>
      </c>
      <c r="F417" s="16">
        <v>7378000</v>
      </c>
      <c r="G417" s="16">
        <v>2609000</v>
      </c>
      <c r="H417" s="16">
        <v>2066000</v>
      </c>
      <c r="I417" s="16">
        <v>1055000</v>
      </c>
      <c r="J417" s="16">
        <v>1197000</v>
      </c>
      <c r="K417" s="13">
        <v>1197000</v>
      </c>
      <c r="L417" s="13"/>
    </row>
    <row r="418" spans="1:12" ht="19.899999999999999" customHeight="1" x14ac:dyDescent="0.25">
      <c r="A418" s="10" t="s">
        <v>332</v>
      </c>
      <c r="B418" s="14">
        <v>292503</v>
      </c>
      <c r="C418" s="14">
        <v>326793</v>
      </c>
      <c r="D418" s="14">
        <v>517724</v>
      </c>
      <c r="E418" s="14">
        <v>330065</v>
      </c>
      <c r="F418" s="14">
        <v>152773</v>
      </c>
      <c r="G418" s="14">
        <v>153255</v>
      </c>
      <c r="H418" s="14">
        <v>220408</v>
      </c>
      <c r="I418" s="14">
        <v>245182</v>
      </c>
      <c r="J418" s="14">
        <v>311056</v>
      </c>
      <c r="K418" s="14">
        <v>201648</v>
      </c>
      <c r="L418" s="14"/>
    </row>
    <row r="419" spans="1:12" ht="19.899999999999999" customHeight="1" x14ac:dyDescent="0.25">
      <c r="A419" s="12" t="s">
        <v>333</v>
      </c>
      <c r="B419" s="13">
        <v>837916</v>
      </c>
      <c r="C419" s="13">
        <v>644139</v>
      </c>
      <c r="D419" s="13">
        <v>818678</v>
      </c>
      <c r="E419" s="13">
        <v>457893</v>
      </c>
      <c r="F419" s="13">
        <v>363746</v>
      </c>
      <c r="G419" s="13">
        <v>500614</v>
      </c>
      <c r="H419" s="13">
        <v>514327</v>
      </c>
      <c r="I419" s="13">
        <v>530235</v>
      </c>
      <c r="J419" s="13">
        <v>531075</v>
      </c>
      <c r="K419" s="13">
        <v>359450</v>
      </c>
      <c r="L419" s="13"/>
    </row>
    <row r="420" spans="1:12" ht="19.899999999999999" customHeight="1" x14ac:dyDescent="0.25">
      <c r="A420" s="10" t="s">
        <v>334</v>
      </c>
      <c r="B420" s="14">
        <v>43007036</v>
      </c>
      <c r="C420" s="14">
        <v>42924724</v>
      </c>
      <c r="D420" s="14">
        <v>59871068</v>
      </c>
      <c r="E420" s="14">
        <v>27203839</v>
      </c>
      <c r="F420" s="14">
        <v>11746883</v>
      </c>
      <c r="G420" s="14">
        <v>20977528</v>
      </c>
      <c r="H420" s="14">
        <v>34374879</v>
      </c>
      <c r="I420" s="14">
        <v>44254661</v>
      </c>
      <c r="J420" s="14">
        <v>51889469</v>
      </c>
      <c r="K420" s="14">
        <v>24179938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5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407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>
        <v>2.54</v>
      </c>
      <c r="P5" s="28">
        <v>3.06</v>
      </c>
      <c r="Q5" s="29">
        <v>3.2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1.03</v>
      </c>
      <c r="P6" s="28">
        <v>1.01</v>
      </c>
      <c r="Q6" s="29">
        <v>0.98</v>
      </c>
      <c r="R6" s="28">
        <v>1</v>
      </c>
      <c r="S6" s="29">
        <v>1</v>
      </c>
      <c r="T6" s="28">
        <v>1</v>
      </c>
      <c r="U6" s="29">
        <v>1</v>
      </c>
      <c r="V6" s="28">
        <v>1</v>
      </c>
      <c r="W6" s="29">
        <v>1</v>
      </c>
      <c r="X6" s="28">
        <v>1.07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338</v>
      </c>
      <c r="K7" s="5" t="s">
        <v>338</v>
      </c>
      <c r="L7" s="5"/>
      <c r="N7" s="7" t="s">
        <v>349</v>
      </c>
      <c r="O7" s="29">
        <v>545.99</v>
      </c>
      <c r="P7" s="28">
        <v>477.31</v>
      </c>
      <c r="Q7" s="29">
        <v>465.17</v>
      </c>
      <c r="R7" s="28">
        <v>660.65</v>
      </c>
      <c r="S7" s="29">
        <v>659.42</v>
      </c>
      <c r="T7" s="28">
        <v>713.11</v>
      </c>
      <c r="U7" s="29">
        <v>571.17999999999995</v>
      </c>
      <c r="V7" s="28">
        <v>446.31</v>
      </c>
      <c r="W7" s="29">
        <v>644.89</v>
      </c>
      <c r="X7" s="28">
        <v>606.01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29">
        <v>38.4</v>
      </c>
      <c r="P8" s="28">
        <v>43.5</v>
      </c>
      <c r="Q8" s="29">
        <v>107.82</v>
      </c>
      <c r="R8" s="33">
        <v>-10</v>
      </c>
      <c r="S8" s="32">
        <v>-11.6</v>
      </c>
      <c r="T8" s="28">
        <v>106.33</v>
      </c>
      <c r="U8" s="29">
        <v>57.31</v>
      </c>
      <c r="V8" s="28">
        <v>96.26</v>
      </c>
      <c r="W8" s="29">
        <v>122.8</v>
      </c>
      <c r="X8" s="28">
        <v>178.4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55200</v>
      </c>
      <c r="C10" s="11">
        <v>52328</v>
      </c>
      <c r="D10" s="11">
        <v>49312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/>
      <c r="N10" s="7" t="s">
        <v>352</v>
      </c>
      <c r="O10" s="29">
        <v>2.94</v>
      </c>
      <c r="P10" s="28">
        <v>4.87</v>
      </c>
      <c r="Q10" s="29">
        <v>35.68</v>
      </c>
      <c r="R10" s="35">
        <v>-1723.67</v>
      </c>
      <c r="S10" s="34">
        <v>-1380.4</v>
      </c>
      <c r="T10" s="30">
        <v>37271.43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13">
        <v>0</v>
      </c>
      <c r="L11" s="13"/>
      <c r="N11" s="7" t="s">
        <v>353</v>
      </c>
      <c r="O11" s="29">
        <v>3.68</v>
      </c>
      <c r="P11" s="28">
        <v>3.7</v>
      </c>
      <c r="Q11" s="29">
        <v>4.97</v>
      </c>
      <c r="R11" s="28">
        <v>35.520000000000003</v>
      </c>
      <c r="S11" s="29">
        <v>18.510000000000002</v>
      </c>
      <c r="T11" s="28">
        <v>97.96</v>
      </c>
      <c r="U11" s="29">
        <v>141.11000000000001</v>
      </c>
      <c r="V11" s="28">
        <v>209.78</v>
      </c>
      <c r="W11" s="29">
        <v>31.64</v>
      </c>
      <c r="X11" s="28">
        <v>0.93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>
        <v>0.15</v>
      </c>
      <c r="P12" s="28">
        <v>0.13</v>
      </c>
      <c r="Q12" s="29">
        <v>0.12</v>
      </c>
      <c r="R12" s="28">
        <v>0</v>
      </c>
      <c r="S12" s="29">
        <v>0</v>
      </c>
      <c r="T12" s="28">
        <v>0</v>
      </c>
      <c r="U12" s="29">
        <v>0</v>
      </c>
      <c r="V12" s="28">
        <v>0</v>
      </c>
      <c r="W12" s="29">
        <v>0</v>
      </c>
      <c r="X12" s="28">
        <v>0.06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>
        <v>0.22</v>
      </c>
      <c r="P13" s="28">
        <v>0.19</v>
      </c>
      <c r="Q13" s="29">
        <v>0.18</v>
      </c>
      <c r="R13" s="28">
        <v>0</v>
      </c>
      <c r="S13" s="29">
        <v>0</v>
      </c>
      <c r="T13" s="28">
        <v>0</v>
      </c>
      <c r="U13" s="29">
        <v>0</v>
      </c>
      <c r="V13" s="28">
        <v>0</v>
      </c>
      <c r="W13" s="29">
        <v>0</v>
      </c>
      <c r="X13" s="28">
        <v>7.0000000000000007E-2</v>
      </c>
    </row>
    <row r="14" spans="1:24" ht="19.899999999999999" customHeight="1" x14ac:dyDescent="0.25">
      <c r="A14" s="10" t="s">
        <v>15</v>
      </c>
      <c r="B14" s="14">
        <v>55200</v>
      </c>
      <c r="C14" s="14">
        <v>52328</v>
      </c>
      <c r="D14" s="14">
        <v>49312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5">
        <v>0</v>
      </c>
      <c r="L14" s="15"/>
      <c r="N14" s="7" t="s">
        <v>356</v>
      </c>
      <c r="O14" s="29">
        <v>2.35</v>
      </c>
      <c r="P14" s="33">
        <v>-5.27</v>
      </c>
      <c r="Q14" s="29">
        <v>1.5</v>
      </c>
      <c r="R14" s="28">
        <v>0.43</v>
      </c>
      <c r="S14" s="32">
        <v>-0.1</v>
      </c>
      <c r="T14" s="28">
        <v>0.25</v>
      </c>
      <c r="U14" s="29">
        <v>0.82</v>
      </c>
      <c r="V14" s="33">
        <v>-0.26</v>
      </c>
      <c r="W14" s="32">
        <v>-7.0000000000000007E-2</v>
      </c>
      <c r="X14" s="28">
        <v>0.05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58200</v>
      </c>
      <c r="C16" s="11">
        <v>78616</v>
      </c>
      <c r="D16" s="11">
        <v>201076</v>
      </c>
      <c r="E16" s="11">
        <v>359749</v>
      </c>
      <c r="F16" s="11">
        <v>309910</v>
      </c>
      <c r="G16" s="11">
        <v>452156</v>
      </c>
      <c r="H16" s="11">
        <v>391108</v>
      </c>
      <c r="I16" s="11">
        <v>368162</v>
      </c>
      <c r="J16" s="11">
        <v>359153</v>
      </c>
      <c r="K16" s="11">
        <v>482012</v>
      </c>
      <c r="L16" s="11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57500</v>
      </c>
      <c r="C17" s="13">
        <v>76161</v>
      </c>
      <c r="D17" s="13">
        <v>197483</v>
      </c>
      <c r="E17" s="13">
        <v>359749</v>
      </c>
      <c r="F17" s="13">
        <v>309910</v>
      </c>
      <c r="G17" s="13">
        <v>452156</v>
      </c>
      <c r="H17" s="13">
        <v>391108</v>
      </c>
      <c r="I17" s="13">
        <v>317563</v>
      </c>
      <c r="J17" s="13">
        <v>336717</v>
      </c>
      <c r="K17" s="13">
        <v>440964</v>
      </c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4">
        <v>700</v>
      </c>
      <c r="C18" s="14">
        <v>2455</v>
      </c>
      <c r="D18" s="14">
        <v>3593</v>
      </c>
      <c r="E18" s="14">
        <v>0</v>
      </c>
      <c r="F18" s="14">
        <v>0</v>
      </c>
      <c r="G18" s="14">
        <v>0</v>
      </c>
      <c r="H18" s="14">
        <v>0</v>
      </c>
      <c r="I18" s="14">
        <v>50599</v>
      </c>
      <c r="J18" s="14">
        <v>22436</v>
      </c>
      <c r="K18" s="14">
        <v>41048</v>
      </c>
      <c r="L18" s="14"/>
      <c r="N18" s="7" t="s">
        <v>360</v>
      </c>
      <c r="O18" s="29">
        <v>14.45</v>
      </c>
      <c r="P18" s="33">
        <v>-39.78</v>
      </c>
      <c r="Q18" s="32">
        <v>-79.84</v>
      </c>
      <c r="R18" s="28">
        <v>86.75</v>
      </c>
      <c r="S18" s="32">
        <v>-255.51</v>
      </c>
      <c r="T18" s="28">
        <v>75.930000000000007</v>
      </c>
      <c r="U18" s="29">
        <v>19.3</v>
      </c>
      <c r="V18" s="33">
        <v>-49.28</v>
      </c>
      <c r="W18" s="32">
        <v>-110.06</v>
      </c>
      <c r="X18" s="28">
        <v>175.58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8.5</v>
      </c>
      <c r="P19" s="33">
        <v>-23.13</v>
      </c>
      <c r="Q19" s="32">
        <v>-28.41</v>
      </c>
      <c r="R19" s="28">
        <v>20.6</v>
      </c>
      <c r="S19" s="32">
        <v>-77.66</v>
      </c>
      <c r="T19" s="28">
        <v>18.39</v>
      </c>
      <c r="U19" s="29">
        <v>7.17</v>
      </c>
      <c r="V19" s="33">
        <v>-22.4</v>
      </c>
      <c r="W19" s="32">
        <v>-33.86</v>
      </c>
      <c r="X19" s="28">
        <v>45.37</v>
      </c>
    </row>
    <row r="20" spans="1:24" ht="19.899999999999999" customHeight="1" x14ac:dyDescent="0.25">
      <c r="A20" s="10" t="s">
        <v>19</v>
      </c>
      <c r="B20" s="11">
        <v>60228</v>
      </c>
      <c r="C20" s="11">
        <v>51678</v>
      </c>
      <c r="D20" s="11">
        <v>33892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J20" s="11">
        <v>0</v>
      </c>
      <c r="K20" s="11">
        <v>0</v>
      </c>
      <c r="L20" s="11"/>
      <c r="N20" s="7" t="s">
        <v>362</v>
      </c>
      <c r="O20" s="29">
        <v>30.95</v>
      </c>
      <c r="P20" s="33">
        <v>-58.39</v>
      </c>
      <c r="Q20" s="29">
        <v>35</v>
      </c>
      <c r="R20" s="28">
        <v>86.17</v>
      </c>
      <c r="S20" s="32">
        <v>-250.53</v>
      </c>
      <c r="T20" s="28">
        <v>79.03</v>
      </c>
      <c r="U20" s="29">
        <v>18.64</v>
      </c>
      <c r="V20" s="33">
        <v>-42.17</v>
      </c>
      <c r="W20" s="32">
        <v>-111.51</v>
      </c>
      <c r="X20" s="28">
        <v>178.4</v>
      </c>
    </row>
    <row r="21" spans="1:24" ht="19.899999999999999" customHeight="1" x14ac:dyDescent="0.25">
      <c r="A21" s="12" t="s">
        <v>20</v>
      </c>
      <c r="B21" s="17">
        <v>316685</v>
      </c>
      <c r="C21" s="17">
        <v>313336</v>
      </c>
      <c r="D21" s="17">
        <v>344129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17"/>
      <c r="N21" s="7" t="s">
        <v>363</v>
      </c>
      <c r="O21" s="29">
        <v>10.47</v>
      </c>
      <c r="P21" s="33">
        <v>-6.9</v>
      </c>
      <c r="Q21" s="29">
        <v>7.71</v>
      </c>
      <c r="R21" s="28">
        <v>13.04</v>
      </c>
      <c r="S21" s="32">
        <v>-37.909999999999997</v>
      </c>
      <c r="T21" s="28">
        <v>11.08</v>
      </c>
      <c r="U21" s="29">
        <v>3.26</v>
      </c>
      <c r="V21" s="33">
        <v>-9.92</v>
      </c>
      <c r="W21" s="32">
        <v>-27.59</v>
      </c>
      <c r="X21" s="28">
        <v>33.78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>
        <v>5.64</v>
      </c>
      <c r="P22" s="33">
        <v>-12.19</v>
      </c>
      <c r="Q22" s="29">
        <v>7.51</v>
      </c>
      <c r="R22" s="28">
        <v>13.04</v>
      </c>
      <c r="S22" s="32">
        <v>-37.99</v>
      </c>
      <c r="T22" s="28">
        <v>11.08</v>
      </c>
      <c r="U22" s="29">
        <v>3.26</v>
      </c>
      <c r="V22" s="33">
        <v>-9.4499999999999993</v>
      </c>
      <c r="W22" s="32">
        <v>-17.29</v>
      </c>
      <c r="X22" s="28">
        <v>29.44</v>
      </c>
    </row>
    <row r="23" spans="1:24" ht="19.899999999999999" customHeight="1" x14ac:dyDescent="0.25">
      <c r="A23" s="12" t="s">
        <v>21</v>
      </c>
      <c r="B23" s="18">
        <v>17084</v>
      </c>
      <c r="C23" s="18">
        <v>13741</v>
      </c>
      <c r="D23" s="18">
        <v>11207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/>
      <c r="N23" s="7" t="s">
        <v>365</v>
      </c>
      <c r="O23" s="29">
        <v>6.58</v>
      </c>
      <c r="P23" s="33">
        <v>-5.21</v>
      </c>
      <c r="Q23" s="29">
        <v>17.16</v>
      </c>
      <c r="R23" s="30">
        <v>14834.65</v>
      </c>
      <c r="S23" s="34">
        <v>-29810.61</v>
      </c>
      <c r="T23" s="30">
        <v>27695.45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>
        <v>0.55000000000000004</v>
      </c>
      <c r="P24" s="28">
        <v>1.77</v>
      </c>
      <c r="Q24" s="29">
        <v>0.98</v>
      </c>
      <c r="R24" s="28">
        <v>1</v>
      </c>
      <c r="S24" s="29">
        <v>1</v>
      </c>
      <c r="T24" s="28">
        <v>1</v>
      </c>
      <c r="U24" s="29">
        <v>0.99</v>
      </c>
      <c r="V24" s="28">
        <v>0.93</v>
      </c>
      <c r="W24" s="29">
        <v>0.65</v>
      </c>
      <c r="X24" s="28">
        <v>0.87</v>
      </c>
    </row>
    <row r="25" spans="1:24" ht="19.899999999999999" customHeight="1" x14ac:dyDescent="0.25">
      <c r="A25" s="12" t="s">
        <v>22</v>
      </c>
      <c r="B25" s="18">
        <v>507397</v>
      </c>
      <c r="C25" s="18">
        <v>509699</v>
      </c>
      <c r="D25" s="18">
        <v>639616</v>
      </c>
      <c r="E25" s="18">
        <v>359749</v>
      </c>
      <c r="F25" s="18">
        <v>309910</v>
      </c>
      <c r="G25" s="18">
        <v>452156</v>
      </c>
      <c r="H25" s="18">
        <v>391108</v>
      </c>
      <c r="I25" s="18">
        <v>368162</v>
      </c>
      <c r="J25" s="18">
        <v>359153</v>
      </c>
      <c r="K25" s="18">
        <v>482012</v>
      </c>
      <c r="L25" s="18"/>
      <c r="N25" s="7" t="s">
        <v>367</v>
      </c>
      <c r="O25" s="29">
        <v>29.58</v>
      </c>
      <c r="P25" s="28">
        <v>33.119999999999997</v>
      </c>
      <c r="Q25" s="29">
        <v>61.57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29">
        <v>639.53</v>
      </c>
      <c r="P26" s="28">
        <v>551.41</v>
      </c>
      <c r="Q26" s="29">
        <v>532.86</v>
      </c>
      <c r="R26" s="28">
        <v>660.65</v>
      </c>
      <c r="S26" s="29">
        <v>659.42</v>
      </c>
      <c r="T26" s="28">
        <v>713.11</v>
      </c>
      <c r="U26" s="29">
        <v>571.17999999999995</v>
      </c>
      <c r="V26" s="28">
        <v>446.31</v>
      </c>
      <c r="W26" s="29">
        <v>644.89</v>
      </c>
      <c r="X26" s="28">
        <v>606.01</v>
      </c>
    </row>
    <row r="27" spans="1:24" ht="19.899999999999999" customHeight="1" x14ac:dyDescent="0.25">
      <c r="A27" s="12" t="s">
        <v>23</v>
      </c>
      <c r="B27" s="18">
        <v>276756</v>
      </c>
      <c r="C27" s="18">
        <v>224369</v>
      </c>
      <c r="D27" s="18">
        <v>184101</v>
      </c>
      <c r="E27" s="18">
        <v>7353</v>
      </c>
      <c r="F27" s="18">
        <v>13124</v>
      </c>
      <c r="G27" s="18">
        <v>19494</v>
      </c>
      <c r="H27" s="18">
        <v>25117</v>
      </c>
      <c r="I27" s="18">
        <v>33355</v>
      </c>
      <c r="J27" s="18">
        <v>6454</v>
      </c>
      <c r="K27" s="18">
        <v>30619</v>
      </c>
      <c r="L27" s="18"/>
      <c r="N27" s="7" t="s">
        <v>369</v>
      </c>
      <c r="O27" s="29">
        <v>13.12</v>
      </c>
      <c r="P27" s="33">
        <v>-30.19</v>
      </c>
      <c r="Q27" s="29">
        <v>46.41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110694</v>
      </c>
      <c r="C28" s="14">
        <v>99237</v>
      </c>
      <c r="D28" s="14">
        <v>118813</v>
      </c>
      <c r="E28" s="14">
        <v>0</v>
      </c>
      <c r="F28" s="14">
        <v>0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14"/>
      <c r="N28" s="7" t="s">
        <v>370</v>
      </c>
      <c r="O28" s="31">
        <v>461097.27</v>
      </c>
      <c r="P28" s="35">
        <v>-295449.27</v>
      </c>
      <c r="Q28" s="31">
        <v>344201.57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87844</v>
      </c>
      <c r="C29" s="13">
        <v>62144</v>
      </c>
      <c r="D29" s="13">
        <v>27504</v>
      </c>
      <c r="E29" s="13">
        <v>6135</v>
      </c>
      <c r="F29" s="13">
        <v>11514</v>
      </c>
      <c r="G29" s="13">
        <v>15412</v>
      </c>
      <c r="H29" s="13">
        <v>1209</v>
      </c>
      <c r="I29" s="13">
        <v>1379</v>
      </c>
      <c r="J29" s="13">
        <v>1180</v>
      </c>
      <c r="K29" s="13">
        <v>1213</v>
      </c>
      <c r="L29" s="13"/>
      <c r="N29" s="7" t="s">
        <v>371</v>
      </c>
      <c r="O29" s="29">
        <v>34.9</v>
      </c>
      <c r="P29" s="33">
        <v>-24.37</v>
      </c>
      <c r="Q29" s="29">
        <v>68.34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78218</v>
      </c>
      <c r="C30" s="14">
        <v>62988</v>
      </c>
      <c r="D30" s="14">
        <v>37784</v>
      </c>
      <c r="E30" s="14">
        <v>1218</v>
      </c>
      <c r="F30" s="14">
        <v>1610</v>
      </c>
      <c r="G30" s="14">
        <v>4082</v>
      </c>
      <c r="H30" s="14">
        <v>23908</v>
      </c>
      <c r="I30" s="14">
        <v>31976</v>
      </c>
      <c r="J30" s="14">
        <v>5274</v>
      </c>
      <c r="K30" s="14">
        <v>29406</v>
      </c>
      <c r="L30" s="14"/>
      <c r="N30" s="7" t="s">
        <v>372</v>
      </c>
      <c r="O30" s="29">
        <v>5.49</v>
      </c>
      <c r="P30" s="33">
        <v>-2.95</v>
      </c>
      <c r="Q30" s="29">
        <v>8.0299999999999994</v>
      </c>
      <c r="R30" s="28">
        <v>4.8899999999999997</v>
      </c>
      <c r="S30" s="32">
        <v>-1.31</v>
      </c>
      <c r="T30" s="28">
        <v>5.23</v>
      </c>
      <c r="U30" s="29">
        <v>14.43</v>
      </c>
      <c r="V30" s="33">
        <v>-5.22</v>
      </c>
      <c r="W30" s="32">
        <v>-2.91</v>
      </c>
      <c r="X30" s="28">
        <v>2.17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>
        <v>0.31</v>
      </c>
      <c r="P31" s="28">
        <v>0.36</v>
      </c>
      <c r="Q31" s="29">
        <v>0.6</v>
      </c>
      <c r="R31" s="28">
        <v>0.64</v>
      </c>
      <c r="S31" s="29">
        <v>0.5</v>
      </c>
      <c r="T31" s="28">
        <v>0.57999999999999996</v>
      </c>
      <c r="U31" s="29">
        <v>0.47</v>
      </c>
      <c r="V31" s="28">
        <v>0.49</v>
      </c>
      <c r="W31" s="29">
        <v>0.5</v>
      </c>
      <c r="X31" s="28">
        <v>0.64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0</v>
      </c>
      <c r="F32" s="14">
        <v>0</v>
      </c>
      <c r="G32" s="14">
        <v>0</v>
      </c>
      <c r="H32" s="15">
        <v>0</v>
      </c>
      <c r="I32" s="15">
        <v>0</v>
      </c>
      <c r="J32" s="15">
        <v>0</v>
      </c>
      <c r="K32" s="15">
        <v>0</v>
      </c>
      <c r="L32" s="15"/>
      <c r="N32" s="7" t="s">
        <v>374</v>
      </c>
      <c r="O32" s="29">
        <v>4.43</v>
      </c>
      <c r="P32" s="28">
        <v>3.95</v>
      </c>
      <c r="Q32" s="29">
        <v>2.61</v>
      </c>
      <c r="R32" s="33">
        <v>-42.11</v>
      </c>
      <c r="S32" s="32">
        <v>-28.37</v>
      </c>
      <c r="T32" s="28">
        <v>3.88</v>
      </c>
      <c r="U32" s="29">
        <v>4.6900000000000004</v>
      </c>
      <c r="V32" s="28">
        <v>2.29</v>
      </c>
      <c r="W32" s="29">
        <v>2.65</v>
      </c>
      <c r="X32" s="28">
        <v>2.17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11.77</v>
      </c>
      <c r="P33" s="33">
        <v>-4.32</v>
      </c>
      <c r="Q33" s="32">
        <v>-3.52</v>
      </c>
      <c r="R33" s="28">
        <v>4.8499999999999996</v>
      </c>
      <c r="S33" s="32">
        <v>-1.29</v>
      </c>
      <c r="T33" s="28">
        <v>5.44</v>
      </c>
      <c r="U33" s="29">
        <v>13.94</v>
      </c>
      <c r="V33" s="33">
        <v>-4.46</v>
      </c>
      <c r="W33" s="32">
        <v>-2.95</v>
      </c>
      <c r="X33" s="28">
        <v>2.2000000000000002</v>
      </c>
    </row>
    <row r="34" spans="1:24" ht="19.899999999999999" customHeight="1" x14ac:dyDescent="0.25">
      <c r="A34" s="10" t="s">
        <v>29</v>
      </c>
      <c r="B34" s="11">
        <v>728953</v>
      </c>
      <c r="C34" s="11">
        <v>681740</v>
      </c>
      <c r="D34" s="11">
        <v>774405</v>
      </c>
      <c r="E34" s="11">
        <v>367102</v>
      </c>
      <c r="F34" s="11">
        <v>323034</v>
      </c>
      <c r="G34" s="11">
        <v>471650</v>
      </c>
      <c r="H34" s="11">
        <v>416225</v>
      </c>
      <c r="I34" s="11">
        <v>401517</v>
      </c>
      <c r="J34" s="11">
        <v>365607</v>
      </c>
      <c r="K34" s="11">
        <v>512631</v>
      </c>
      <c r="L34" s="11"/>
      <c r="N34" s="7" t="s">
        <v>376</v>
      </c>
      <c r="O34" s="29">
        <v>0.25</v>
      </c>
      <c r="P34" s="28">
        <v>0.28999999999999998</v>
      </c>
      <c r="Q34" s="29">
        <v>0.48</v>
      </c>
      <c r="R34" s="28">
        <v>0.64</v>
      </c>
      <c r="S34" s="29">
        <v>0.5</v>
      </c>
      <c r="T34" s="28">
        <v>0.57999999999999996</v>
      </c>
      <c r="U34" s="29">
        <v>0.47</v>
      </c>
      <c r="V34" s="28">
        <v>0.49</v>
      </c>
      <c r="W34" s="29">
        <v>0.5</v>
      </c>
      <c r="X34" s="28">
        <v>0.57999999999999996</v>
      </c>
    </row>
    <row r="35" spans="1:24" ht="19.899999999999999" customHeight="1" x14ac:dyDescent="0.25">
      <c r="A35" s="12" t="s">
        <v>30</v>
      </c>
      <c r="B35" s="18">
        <v>784153</v>
      </c>
      <c r="C35" s="18">
        <v>734068</v>
      </c>
      <c r="D35" s="18">
        <v>823717</v>
      </c>
      <c r="E35" s="18">
        <v>367102</v>
      </c>
      <c r="F35" s="18">
        <v>323034</v>
      </c>
      <c r="G35" s="18">
        <v>471650</v>
      </c>
      <c r="H35" s="18">
        <v>416225</v>
      </c>
      <c r="I35" s="18">
        <v>401517</v>
      </c>
      <c r="J35" s="18">
        <v>365607</v>
      </c>
      <c r="K35" s="18">
        <v>512631</v>
      </c>
      <c r="L35" s="18"/>
      <c r="N35" s="7" t="s">
        <v>377</v>
      </c>
      <c r="O35" s="29">
        <v>170</v>
      </c>
      <c r="P35" s="28">
        <v>172</v>
      </c>
      <c r="Q35" s="29">
        <v>281</v>
      </c>
      <c r="R35" s="28">
        <v>421</v>
      </c>
      <c r="S35" s="29">
        <v>329</v>
      </c>
      <c r="T35" s="28">
        <v>413</v>
      </c>
      <c r="U35" s="29">
        <v>269</v>
      </c>
      <c r="V35" s="28">
        <v>220</v>
      </c>
      <c r="W35" s="29">
        <v>325</v>
      </c>
      <c r="X35" s="28">
        <v>387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2.21</v>
      </c>
      <c r="P36" s="28">
        <v>2.0699999999999998</v>
      </c>
      <c r="Q36" s="29">
        <v>1.76</v>
      </c>
      <c r="R36" s="28">
        <v>35.520000000000003</v>
      </c>
      <c r="S36" s="29">
        <v>18.510000000000002</v>
      </c>
      <c r="T36" s="28">
        <v>97.96</v>
      </c>
      <c r="U36" s="29">
        <v>141.11000000000001</v>
      </c>
      <c r="V36" s="28">
        <v>209.78</v>
      </c>
      <c r="W36" s="29">
        <v>31.64</v>
      </c>
      <c r="X36" s="28">
        <v>0.93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5.97</v>
      </c>
      <c r="P37" s="28">
        <v>6.97</v>
      </c>
      <c r="Q37" s="29">
        <v>0.04</v>
      </c>
      <c r="R37" s="28">
        <v>0</v>
      </c>
      <c r="S37" s="29">
        <v>0</v>
      </c>
      <c r="T37" s="28">
        <v>0</v>
      </c>
      <c r="U37" s="29">
        <v>0.01</v>
      </c>
      <c r="V37" s="28">
        <v>0.52</v>
      </c>
      <c r="W37" s="29">
        <v>0.25</v>
      </c>
      <c r="X37" s="28">
        <v>0.51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100</v>
      </c>
      <c r="X38" s="28">
        <v>100</v>
      </c>
    </row>
    <row r="39" spans="1:24" ht="19.899999999999999" customHeight="1" x14ac:dyDescent="0.25">
      <c r="A39" s="12" t="s">
        <v>32</v>
      </c>
      <c r="B39" s="18">
        <v>494261</v>
      </c>
      <c r="C39" s="18">
        <v>476195</v>
      </c>
      <c r="D39" s="18">
        <v>538723</v>
      </c>
      <c r="E39" s="18">
        <v>366895</v>
      </c>
      <c r="F39" s="18">
        <v>322325</v>
      </c>
      <c r="G39" s="18">
        <v>471451</v>
      </c>
      <c r="H39" s="18">
        <v>416047</v>
      </c>
      <c r="I39" s="18">
        <v>401358</v>
      </c>
      <c r="J39" s="18">
        <v>365403</v>
      </c>
      <c r="K39" s="18">
        <v>437711</v>
      </c>
      <c r="L39" s="18"/>
      <c r="N39" s="7" t="s">
        <v>381</v>
      </c>
      <c r="O39" s="29">
        <v>10.68</v>
      </c>
      <c r="P39" s="33">
        <v>-6.81</v>
      </c>
      <c r="Q39" s="29">
        <v>7.76</v>
      </c>
      <c r="R39" s="28">
        <v>13.02</v>
      </c>
      <c r="S39" s="32">
        <v>-37.89</v>
      </c>
      <c r="T39" s="28">
        <v>11.08</v>
      </c>
      <c r="U39" s="29">
        <v>3.31</v>
      </c>
      <c r="V39" s="33">
        <v>-10.19</v>
      </c>
      <c r="W39" s="32">
        <v>-26.61</v>
      </c>
      <c r="X39" s="28">
        <v>33.85</v>
      </c>
    </row>
    <row r="40" spans="1:24" ht="19.899999999999999" customHeight="1" x14ac:dyDescent="0.25">
      <c r="A40" s="10" t="s">
        <v>33</v>
      </c>
      <c r="B40" s="14">
        <v>12</v>
      </c>
      <c r="C40" s="14">
        <v>14</v>
      </c>
      <c r="D40" s="14">
        <v>14</v>
      </c>
      <c r="E40" s="14">
        <v>8</v>
      </c>
      <c r="F40" s="14">
        <v>8</v>
      </c>
      <c r="G40" s="14">
        <v>8</v>
      </c>
      <c r="H40" s="14">
        <v>8</v>
      </c>
      <c r="I40" s="14">
        <v>8</v>
      </c>
      <c r="J40" s="14">
        <v>5</v>
      </c>
      <c r="K40" s="14">
        <v>5</v>
      </c>
      <c r="L40" s="14"/>
      <c r="N40" s="7" t="s">
        <v>382</v>
      </c>
      <c r="O40" s="29">
        <v>5.92</v>
      </c>
      <c r="P40" s="33">
        <v>-12.07</v>
      </c>
      <c r="Q40" s="29">
        <v>7.57</v>
      </c>
      <c r="R40" s="28">
        <v>13.04</v>
      </c>
      <c r="S40" s="32">
        <v>-37.99</v>
      </c>
      <c r="T40" s="28">
        <v>11.08</v>
      </c>
      <c r="U40" s="29">
        <v>3.26</v>
      </c>
      <c r="V40" s="33">
        <v>-9.4499999999999993</v>
      </c>
      <c r="W40" s="32">
        <v>-17.29</v>
      </c>
      <c r="X40" s="28">
        <v>29.44</v>
      </c>
    </row>
    <row r="41" spans="1:24" ht="19.899999999999999" customHeight="1" x14ac:dyDescent="0.25">
      <c r="A41" s="12" t="s">
        <v>34</v>
      </c>
      <c r="B41" s="16">
        <v>511833</v>
      </c>
      <c r="C41" s="16">
        <v>531607</v>
      </c>
      <c r="D41" s="16">
        <v>531607</v>
      </c>
      <c r="E41" s="16">
        <v>375227</v>
      </c>
      <c r="F41" s="16">
        <v>375227</v>
      </c>
      <c r="G41" s="13">
        <v>375227</v>
      </c>
      <c r="H41" s="13">
        <v>375227</v>
      </c>
      <c r="I41" s="13">
        <v>375227</v>
      </c>
      <c r="J41" s="13">
        <v>300226</v>
      </c>
      <c r="K41" s="13">
        <v>300226</v>
      </c>
      <c r="L41" s="13"/>
      <c r="N41" s="7" t="s">
        <v>383</v>
      </c>
      <c r="O41" s="29">
        <v>0.31</v>
      </c>
      <c r="P41" s="28">
        <v>0.28000000000000003</v>
      </c>
      <c r="Q41" s="29">
        <v>0.11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-14859</v>
      </c>
      <c r="C42" s="14">
        <v>-24150</v>
      </c>
      <c r="D42" s="14">
        <v>-22450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/>
      <c r="N42" s="7" t="s">
        <v>384</v>
      </c>
      <c r="O42" s="29">
        <v>3.07</v>
      </c>
      <c r="P42" s="28">
        <v>2.09</v>
      </c>
      <c r="Q42" s="29">
        <v>0.77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-2725</v>
      </c>
      <c r="C43" s="13">
        <v>-31276</v>
      </c>
      <c r="D43" s="13">
        <v>29552</v>
      </c>
      <c r="E43" s="13">
        <v>-8340</v>
      </c>
      <c r="F43" s="13">
        <v>-52910</v>
      </c>
      <c r="G43" s="13">
        <v>96216</v>
      </c>
      <c r="H43" s="13">
        <v>40812</v>
      </c>
      <c r="I43" s="13">
        <v>26123</v>
      </c>
      <c r="J43" s="13">
        <v>65172</v>
      </c>
      <c r="K43" s="13">
        <v>137480</v>
      </c>
      <c r="L43" s="13"/>
      <c r="N43" s="7" t="s">
        <v>385</v>
      </c>
      <c r="O43" s="31">
        <v>1321131.1499999999</v>
      </c>
      <c r="P43" s="30">
        <v>1212254.94</v>
      </c>
      <c r="Q43" s="31">
        <v>503675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>
        <v>4.13</v>
      </c>
      <c r="P44" s="33">
        <v>-8.5299999999999994</v>
      </c>
      <c r="Q44" s="29">
        <v>5.18</v>
      </c>
      <c r="R44" s="28">
        <v>13.04</v>
      </c>
      <c r="S44" s="32">
        <v>-37.99</v>
      </c>
      <c r="T44" s="28">
        <v>11.08</v>
      </c>
      <c r="U44" s="29">
        <v>3.26</v>
      </c>
      <c r="V44" s="33">
        <v>-9.4499999999999993</v>
      </c>
      <c r="W44" s="32">
        <v>-17.29</v>
      </c>
      <c r="X44" s="28">
        <v>26.85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>
        <v>1.35</v>
      </c>
      <c r="P45" s="33">
        <v>-6.7</v>
      </c>
      <c r="Q45" s="29">
        <v>3.88</v>
      </c>
      <c r="R45" s="28">
        <v>4.8899999999999997</v>
      </c>
      <c r="S45" s="32">
        <v>-1.31</v>
      </c>
      <c r="T45" s="28">
        <v>5.23</v>
      </c>
      <c r="U45" s="29">
        <v>14.24</v>
      </c>
      <c r="V45" s="33">
        <v>-4.84</v>
      </c>
      <c r="W45" s="32">
        <v>-1.89</v>
      </c>
      <c r="X45" s="28">
        <v>1.61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>
        <v>1.98</v>
      </c>
      <c r="P46" s="33">
        <v>-3.7</v>
      </c>
      <c r="Q46" s="29">
        <v>5.42</v>
      </c>
      <c r="R46" s="28">
        <v>4.8899999999999997</v>
      </c>
      <c r="S46" s="32">
        <v>-1.31</v>
      </c>
      <c r="T46" s="28">
        <v>5.23</v>
      </c>
      <c r="U46" s="29">
        <v>14.24</v>
      </c>
      <c r="V46" s="33">
        <v>-4.84</v>
      </c>
      <c r="W46" s="32">
        <v>-1.89</v>
      </c>
      <c r="X46" s="28">
        <v>1.61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>
        <v>1.97</v>
      </c>
      <c r="P47" s="28">
        <v>2.72</v>
      </c>
      <c r="Q47" s="29">
        <v>8.61</v>
      </c>
      <c r="R47" s="28">
        <v>191.96</v>
      </c>
      <c r="S47" s="29">
        <v>99.89</v>
      </c>
      <c r="T47" s="28">
        <v>66.89</v>
      </c>
      <c r="U47" s="29">
        <v>8.1999999999999993</v>
      </c>
      <c r="V47" s="28">
        <v>6.19</v>
      </c>
      <c r="W47" s="29">
        <v>34.92</v>
      </c>
      <c r="X47" s="28">
        <v>9.51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>
        <v>10.9</v>
      </c>
      <c r="P48" s="28">
        <v>11.83</v>
      </c>
      <c r="Q48" s="29">
        <v>0.08</v>
      </c>
      <c r="R48" s="28">
        <v>0</v>
      </c>
      <c r="S48" s="29">
        <v>0</v>
      </c>
      <c r="T48" s="28">
        <v>0</v>
      </c>
      <c r="U48" s="29">
        <v>0.01</v>
      </c>
      <c r="V48" s="28">
        <v>0.93</v>
      </c>
      <c r="W48" s="29">
        <v>0.43</v>
      </c>
      <c r="X48" s="28">
        <v>0.94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20.03</v>
      </c>
      <c r="P49" s="33">
        <v>-12.62</v>
      </c>
      <c r="Q49" s="29">
        <v>14.94</v>
      </c>
      <c r="R49" s="28">
        <v>24.46</v>
      </c>
      <c r="S49" s="32">
        <v>-69.28</v>
      </c>
      <c r="T49" s="28">
        <v>20.57</v>
      </c>
      <c r="U49" s="29">
        <v>6.05</v>
      </c>
      <c r="V49" s="33">
        <v>-18.399999999999999</v>
      </c>
      <c r="W49" s="32">
        <v>-45.61</v>
      </c>
      <c r="X49" s="28">
        <v>61.8</v>
      </c>
    </row>
    <row r="50" spans="1:24" ht="19.899999999999999" customHeight="1" x14ac:dyDescent="0.25">
      <c r="A50" s="10" t="s">
        <v>41</v>
      </c>
      <c r="B50" s="11">
        <v>84682</v>
      </c>
      <c r="C50" s="11">
        <v>73920</v>
      </c>
      <c r="D50" s="11">
        <v>78388</v>
      </c>
      <c r="E50" s="11">
        <v>0</v>
      </c>
      <c r="F50" s="11">
        <v>0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/>
      <c r="N50" s="7" t="s">
        <v>392</v>
      </c>
      <c r="O50" s="29">
        <v>11.08</v>
      </c>
      <c r="P50" s="33">
        <v>-22.38</v>
      </c>
      <c r="Q50" s="29">
        <v>14.35</v>
      </c>
      <c r="R50" s="28">
        <v>24.51</v>
      </c>
      <c r="S50" s="32">
        <v>-69.45</v>
      </c>
      <c r="T50" s="28">
        <v>20.59</v>
      </c>
      <c r="U50" s="29">
        <v>5.97</v>
      </c>
      <c r="V50" s="33">
        <v>-17.059999999999999</v>
      </c>
      <c r="W50" s="32">
        <v>-30.26</v>
      </c>
      <c r="X50" s="28">
        <v>52.97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>
        <v>19.63</v>
      </c>
      <c r="P51" s="33">
        <v>-12.8</v>
      </c>
      <c r="Q51" s="29">
        <v>14.85</v>
      </c>
      <c r="R51" s="28">
        <v>24.46</v>
      </c>
      <c r="S51" s="32">
        <v>-69.28</v>
      </c>
      <c r="T51" s="28">
        <v>20.57</v>
      </c>
      <c r="U51" s="29">
        <v>6.05</v>
      </c>
      <c r="V51" s="33">
        <v>-18.399999999999999</v>
      </c>
      <c r="W51" s="32">
        <v>-45.61</v>
      </c>
      <c r="X51" s="28">
        <v>61.8</v>
      </c>
    </row>
    <row r="52" spans="1:24" ht="19.899999999999999" customHeight="1" thickBot="1" x14ac:dyDescent="0.3">
      <c r="A52" s="10" t="s">
        <v>42</v>
      </c>
      <c r="B52" s="11">
        <v>578943</v>
      </c>
      <c r="C52" s="11">
        <v>550115</v>
      </c>
      <c r="D52" s="11">
        <v>617111</v>
      </c>
      <c r="E52" s="11">
        <v>366895</v>
      </c>
      <c r="F52" s="11">
        <v>322325</v>
      </c>
      <c r="G52" s="11">
        <v>471451</v>
      </c>
      <c r="H52" s="11">
        <v>416047</v>
      </c>
      <c r="I52" s="11">
        <v>401358</v>
      </c>
      <c r="J52" s="11">
        <v>365403</v>
      </c>
      <c r="K52" s="11">
        <v>437711</v>
      </c>
      <c r="L52" s="11"/>
      <c r="N52" s="7" t="s">
        <v>394</v>
      </c>
      <c r="O52" s="29">
        <v>10.55</v>
      </c>
      <c r="P52" s="33">
        <v>-22.6</v>
      </c>
      <c r="Q52" s="29">
        <v>14.23</v>
      </c>
      <c r="R52" s="28">
        <v>24.51</v>
      </c>
      <c r="S52" s="32">
        <v>-69.45</v>
      </c>
      <c r="T52" s="28">
        <v>20.59</v>
      </c>
      <c r="U52" s="29">
        <v>5.97</v>
      </c>
      <c r="V52" s="33">
        <v>-17.059999999999999</v>
      </c>
      <c r="W52" s="32">
        <v>-30.26</v>
      </c>
      <c r="X52" s="28">
        <v>52.97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1264903</v>
      </c>
      <c r="P53" s="65">
        <f t="shared" ref="P53:X53" si="0">C86</f>
        <v>1316581</v>
      </c>
      <c r="Q53" s="65">
        <f t="shared" si="0"/>
        <v>1038967</v>
      </c>
      <c r="R53" s="65">
        <f t="shared" si="0"/>
        <v>760453</v>
      </c>
      <c r="S53" s="65">
        <f t="shared" si="0"/>
        <v>760453</v>
      </c>
      <c r="T53" s="65">
        <f t="shared" si="0"/>
        <v>760453</v>
      </c>
      <c r="U53" s="65">
        <f t="shared" si="0"/>
        <v>760453</v>
      </c>
      <c r="V53" s="65">
        <f t="shared" si="0"/>
        <v>625490</v>
      </c>
      <c r="W53" s="65">
        <f t="shared" si="0"/>
        <v>475804</v>
      </c>
      <c r="X53" s="65">
        <f t="shared" si="0"/>
        <v>475804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6906243.8897000002</v>
      </c>
      <c r="P54" s="50">
        <f t="shared" ref="P54:X54" si="1">P53*P7/100</f>
        <v>6284172.7711000005</v>
      </c>
      <c r="Q54" s="49">
        <f t="shared" si="1"/>
        <v>4832962.7939000009</v>
      </c>
      <c r="R54" s="50">
        <f t="shared" si="1"/>
        <v>5023932.7445</v>
      </c>
      <c r="S54" s="49">
        <f t="shared" si="1"/>
        <v>5014579.1726000002</v>
      </c>
      <c r="T54" s="50">
        <f t="shared" si="1"/>
        <v>5422866.3883000007</v>
      </c>
      <c r="U54" s="49">
        <f t="shared" si="1"/>
        <v>4343555.4453999996</v>
      </c>
      <c r="V54" s="50">
        <f t="shared" si="1"/>
        <v>2791624.4189999998</v>
      </c>
      <c r="W54" s="49">
        <f t="shared" si="1"/>
        <v>3068412.4155999999</v>
      </c>
      <c r="X54" s="50">
        <f t="shared" si="1"/>
        <v>2883419.8204000001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485722.75199999998</v>
      </c>
      <c r="P55" s="50">
        <f t="shared" si="2"/>
        <v>572712.73499999999</v>
      </c>
      <c r="Q55" s="49">
        <f t="shared" si="2"/>
        <v>1120214.2194000001</v>
      </c>
      <c r="R55" s="50">
        <f t="shared" si="2"/>
        <v>-76045.3</v>
      </c>
      <c r="S55" s="49">
        <f t="shared" si="2"/>
        <v>-88212.547999999995</v>
      </c>
      <c r="T55" s="50">
        <f t="shared" si="2"/>
        <v>808589.67489999998</v>
      </c>
      <c r="U55" s="49">
        <f t="shared" si="2"/>
        <v>435815.61430000002</v>
      </c>
      <c r="V55" s="50">
        <f t="shared" si="2"/>
        <v>602096.67400000012</v>
      </c>
      <c r="W55" s="49">
        <f t="shared" si="2"/>
        <v>584287.31199999992</v>
      </c>
      <c r="X55" s="50">
        <f t="shared" si="2"/>
        <v>848834.33600000013</v>
      </c>
    </row>
    <row r="56" spans="1:24" ht="19.899999999999999" customHeight="1" x14ac:dyDescent="0.25">
      <c r="A56" s="10" t="s">
        <v>44</v>
      </c>
      <c r="B56" s="11">
        <v>130059</v>
      </c>
      <c r="C56" s="11">
        <v>123377</v>
      </c>
      <c r="D56" s="11">
        <v>169597</v>
      </c>
      <c r="E56" s="11">
        <v>0</v>
      </c>
      <c r="F56" s="11">
        <v>0</v>
      </c>
      <c r="G56" s="11">
        <v>0</v>
      </c>
      <c r="H56" s="11"/>
      <c r="I56" s="11"/>
      <c r="J56" s="11"/>
      <c r="K56" s="11">
        <v>42114</v>
      </c>
      <c r="L56" s="11"/>
      <c r="N56" s="51" t="s">
        <v>439</v>
      </c>
      <c r="O56" s="52">
        <f>B135/100</f>
        <v>0.05</v>
      </c>
      <c r="P56" s="52">
        <f t="shared" ref="P56:X56" si="3">C135/100</f>
        <v>1.52</v>
      </c>
      <c r="Q56" s="52">
        <f t="shared" si="3"/>
        <v>0</v>
      </c>
      <c r="R56" s="52">
        <f t="shared" si="3"/>
        <v>0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92177</v>
      </c>
      <c r="C57" s="13">
        <v>87805</v>
      </c>
      <c r="D57" s="13">
        <v>102347</v>
      </c>
      <c r="E57" s="13">
        <v>0</v>
      </c>
      <c r="F57" s="13">
        <v>0</v>
      </c>
      <c r="G57" s="13">
        <v>0</v>
      </c>
      <c r="H57" s="13">
        <v>0</v>
      </c>
      <c r="I57" s="13">
        <v>0</v>
      </c>
      <c r="J57" s="13">
        <v>0</v>
      </c>
      <c r="K57" s="13">
        <v>42114</v>
      </c>
      <c r="L57" s="13"/>
      <c r="N57" s="48" t="s">
        <v>440</v>
      </c>
      <c r="O57" s="53">
        <f>(B30+B29+B28)-(B66+B68)</f>
        <v>227513</v>
      </c>
      <c r="P57" s="53">
        <f t="shared" ref="P57:X57" si="4">(C30+C29+C28)-(C66+C68)</f>
        <v>186964</v>
      </c>
      <c r="Q57" s="53">
        <f t="shared" si="4"/>
        <v>151270</v>
      </c>
      <c r="R57" s="53">
        <f t="shared" si="4"/>
        <v>7146</v>
      </c>
      <c r="S57" s="53">
        <f t="shared" si="4"/>
        <v>12415</v>
      </c>
      <c r="T57" s="53">
        <f t="shared" si="4"/>
        <v>19295</v>
      </c>
      <c r="U57" s="53">
        <f t="shared" si="4"/>
        <v>24939</v>
      </c>
      <c r="V57" s="53">
        <f t="shared" si="4"/>
        <v>33196</v>
      </c>
      <c r="W57" s="53">
        <f t="shared" si="4"/>
        <v>6250</v>
      </c>
      <c r="X57" s="53">
        <f t="shared" si="4"/>
        <v>-2187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60228</v>
      </c>
      <c r="P58" s="53">
        <f t="shared" ref="P58:X58" si="5">C20</f>
        <v>51678</v>
      </c>
      <c r="Q58" s="53">
        <f t="shared" si="5"/>
        <v>33892</v>
      </c>
      <c r="R58" s="53">
        <f t="shared" si="5"/>
        <v>0</v>
      </c>
      <c r="S58" s="53">
        <f t="shared" si="5"/>
        <v>0</v>
      </c>
      <c r="T58" s="53">
        <f t="shared" si="5"/>
        <v>0</v>
      </c>
      <c r="U58" s="53">
        <f t="shared" si="5"/>
        <v>0</v>
      </c>
      <c r="V58" s="53">
        <f t="shared" si="5"/>
        <v>0</v>
      </c>
      <c r="W58" s="53">
        <f t="shared" si="5"/>
        <v>0</v>
      </c>
      <c r="X58" s="53">
        <f t="shared" si="5"/>
        <v>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287741</v>
      </c>
      <c r="P59" s="55">
        <f t="shared" ref="P59:X59" si="6">P57+P58</f>
        <v>238642</v>
      </c>
      <c r="Q59" s="54">
        <f t="shared" si="6"/>
        <v>185162</v>
      </c>
      <c r="R59" s="55">
        <f t="shared" si="6"/>
        <v>7146</v>
      </c>
      <c r="S59" s="54">
        <f t="shared" si="6"/>
        <v>12415</v>
      </c>
      <c r="T59" s="55">
        <f t="shared" si="6"/>
        <v>19295</v>
      </c>
      <c r="U59" s="54">
        <f t="shared" si="6"/>
        <v>24939</v>
      </c>
      <c r="V59" s="55">
        <f t="shared" si="6"/>
        <v>33196</v>
      </c>
      <c r="W59" s="54">
        <f t="shared" si="6"/>
        <v>6250</v>
      </c>
      <c r="X59" s="55">
        <f t="shared" si="6"/>
        <v>-2187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B146</f>
        <v>34634</v>
      </c>
      <c r="P60" s="53">
        <f t="shared" ref="P60:X60" si="7">C146</f>
        <v>22062</v>
      </c>
      <c r="Q60" s="53">
        <f t="shared" si="7"/>
        <v>21981</v>
      </c>
      <c r="R60" s="53">
        <f t="shared" si="7"/>
        <v>0</v>
      </c>
      <c r="S60" s="53">
        <f t="shared" si="7"/>
        <v>0</v>
      </c>
      <c r="T60" s="53">
        <f t="shared" si="7"/>
        <v>0</v>
      </c>
      <c r="U60" s="53">
        <f t="shared" si="7"/>
        <v>0</v>
      </c>
      <c r="V60" s="53">
        <f t="shared" si="7"/>
        <v>0</v>
      </c>
      <c r="W60" s="53">
        <f t="shared" si="7"/>
        <v>0</v>
      </c>
      <c r="X60" s="53">
        <f t="shared" si="7"/>
        <v>0</v>
      </c>
    </row>
    <row r="61" spans="1:24" ht="19.899999999999999" customHeight="1" x14ac:dyDescent="0.25">
      <c r="A61" s="12" t="s">
        <v>49</v>
      </c>
      <c r="B61" s="13">
        <v>31570</v>
      </c>
      <c r="C61" s="13">
        <v>30000</v>
      </c>
      <c r="D61" s="13">
        <v>59292</v>
      </c>
      <c r="E61" s="13">
        <v>0</v>
      </c>
      <c r="F61" s="13">
        <v>0</v>
      </c>
      <c r="G61" s="13">
        <v>0</v>
      </c>
      <c r="H61" s="13">
        <v>0</v>
      </c>
      <c r="I61" s="13">
        <v>0</v>
      </c>
      <c r="J61" s="13">
        <v>0</v>
      </c>
      <c r="K61" s="13">
        <v>0</v>
      </c>
      <c r="L61" s="13"/>
      <c r="N61" s="48" t="s">
        <v>444</v>
      </c>
      <c r="O61" s="56">
        <f>B165/B163</f>
        <v>0.41918869576833451</v>
      </c>
      <c r="P61" s="56">
        <f t="shared" ref="P61:X61" si="8">C165/C163</f>
        <v>-0.12017127604359754</v>
      </c>
      <c r="Q61" s="56">
        <f>D165/D163</f>
        <v>0.14415971734133692</v>
      </c>
      <c r="R61" s="56">
        <f t="shared" si="8"/>
        <v>6.7305319363740375E-5</v>
      </c>
      <c r="S61" s="56">
        <f t="shared" si="8"/>
        <v>-2.6823674575180055E-5</v>
      </c>
      <c r="T61" s="56">
        <f t="shared" si="8"/>
        <v>7.2191741264799312E-5</v>
      </c>
      <c r="U61" s="56">
        <f t="shared" si="8"/>
        <v>2.7223848090927654E-4</v>
      </c>
      <c r="V61" s="56">
        <f t="shared" si="8"/>
        <v>0</v>
      </c>
      <c r="W61" s="56">
        <f t="shared" si="8"/>
        <v>0.36805537348260403</v>
      </c>
      <c r="X61" s="56">
        <f t="shared" si="8"/>
        <v>0.26630159854309998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75469</v>
      </c>
      <c r="P62" s="53">
        <f t="shared" ref="P62:X62" si="9">C154</f>
        <v>-50228</v>
      </c>
      <c r="Q62" s="53">
        <f t="shared" si="9"/>
        <v>55798</v>
      </c>
      <c r="R62" s="53">
        <f t="shared" si="9"/>
        <v>44504</v>
      </c>
      <c r="S62" s="53">
        <f t="shared" si="9"/>
        <v>-149053</v>
      </c>
      <c r="T62" s="53">
        <f t="shared" si="9"/>
        <v>55391</v>
      </c>
      <c r="U62" s="53">
        <f t="shared" si="9"/>
        <v>14885</v>
      </c>
      <c r="V62" s="53">
        <f t="shared" si="9"/>
        <v>-42130</v>
      </c>
      <c r="W62" s="53">
        <f t="shared" si="9"/>
        <v>-111346</v>
      </c>
      <c r="X62" s="53">
        <f t="shared" si="9"/>
        <v>156238</v>
      </c>
    </row>
    <row r="63" spans="1:24" ht="19.899999999999999" customHeight="1" x14ac:dyDescent="0.25">
      <c r="A63" s="12" t="s">
        <v>50</v>
      </c>
      <c r="B63" s="18">
        <v>6312</v>
      </c>
      <c r="C63" s="18">
        <v>5572</v>
      </c>
      <c r="D63" s="18">
        <v>7958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/>
      <c r="N63" s="51" t="s">
        <v>446</v>
      </c>
      <c r="O63" s="57">
        <f>O62*(1-O61)</f>
        <v>43833.248319059567</v>
      </c>
      <c r="P63" s="55">
        <f t="shared" ref="P63:X63" si="10">P62*(1-P61)</f>
        <v>-56263.962853117817</v>
      </c>
      <c r="Q63" s="57">
        <f t="shared" si="10"/>
        <v>47754.176091788082</v>
      </c>
      <c r="R63" s="55">
        <f t="shared" si="10"/>
        <v>44501.004644067034</v>
      </c>
      <c r="S63" s="57">
        <f t="shared" si="10"/>
        <v>-149056.99814916644</v>
      </c>
      <c r="T63" s="55">
        <f t="shared" si="10"/>
        <v>55387.0012272596</v>
      </c>
      <c r="U63" s="57">
        <f t="shared" si="10"/>
        <v>14880.947730211665</v>
      </c>
      <c r="V63" s="55">
        <f t="shared" si="10"/>
        <v>-42130</v>
      </c>
      <c r="W63" s="57">
        <f t="shared" si="10"/>
        <v>-70364.506384205975</v>
      </c>
      <c r="X63" s="55">
        <f t="shared" si="10"/>
        <v>114631.57084682315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-5265.7516809404333</v>
      </c>
      <c r="P64" s="60">
        <f t="shared" ref="P64:V64" si="11">(P63+P60)-(P59-Q59+P60)</f>
        <v>-109743.96285311782</v>
      </c>
      <c r="Q64" s="59">
        <f t="shared" si="11"/>
        <v>-130261.82390821193</v>
      </c>
      <c r="R64" s="60">
        <f t="shared" si="11"/>
        <v>49770.004644067034</v>
      </c>
      <c r="S64" s="59">
        <f t="shared" si="11"/>
        <v>-142176.99814916644</v>
      </c>
      <c r="T64" s="60">
        <f t="shared" si="11"/>
        <v>61031.0012272596</v>
      </c>
      <c r="U64" s="59">
        <f t="shared" si="11"/>
        <v>23137.947730211665</v>
      </c>
      <c r="V64" s="60">
        <f t="shared" si="11"/>
        <v>-69076</v>
      </c>
      <c r="W64" s="59">
        <f>(W63+W60)-(W59-X59+W60)</f>
        <v>-78801.506384205975</v>
      </c>
      <c r="X64" s="60">
        <f>(X63+X60)-(X59+X60)</f>
        <v>116818.57084682315</v>
      </c>
    </row>
    <row r="65" spans="1:24" ht="19.899999999999999" customHeight="1" thickBot="1" x14ac:dyDescent="0.3">
      <c r="A65" s="12" t="s">
        <v>51</v>
      </c>
      <c r="B65" s="18">
        <v>75151</v>
      </c>
      <c r="C65" s="18">
        <v>60576</v>
      </c>
      <c r="D65" s="18">
        <v>37009</v>
      </c>
      <c r="E65" s="18">
        <v>207</v>
      </c>
      <c r="F65" s="18">
        <v>709</v>
      </c>
      <c r="G65" s="18">
        <v>199</v>
      </c>
      <c r="H65" s="18">
        <v>178</v>
      </c>
      <c r="I65" s="18">
        <v>159</v>
      </c>
      <c r="J65" s="18">
        <v>204</v>
      </c>
      <c r="K65" s="18">
        <v>32806</v>
      </c>
      <c r="L65" s="18"/>
      <c r="N65" s="61" t="s">
        <v>448</v>
      </c>
      <c r="O65" s="62">
        <f>O64/O55</f>
        <v>-1.0841064494628478E-2</v>
      </c>
      <c r="P65" s="63">
        <f>P64/P55</f>
        <v>-0.19162130706438338</v>
      </c>
      <c r="Q65" s="64">
        <f t="shared" ref="Q65:X65" si="12">Q64/Q55</f>
        <v>-0.11628295878799119</v>
      </c>
      <c r="R65" s="63">
        <f t="shared" si="12"/>
        <v>-0.65447837859890134</v>
      </c>
      <c r="S65" s="64">
        <f t="shared" si="12"/>
        <v>1.6117548055540403</v>
      </c>
      <c r="T65" s="63">
        <f t="shared" si="12"/>
        <v>7.5478333599557079E-2</v>
      </c>
      <c r="U65" s="64">
        <f t="shared" si="12"/>
        <v>5.3091139855958265E-2</v>
      </c>
      <c r="V65" s="63">
        <f t="shared" si="12"/>
        <v>-0.1147257624611957</v>
      </c>
      <c r="W65" s="64">
        <f t="shared" si="12"/>
        <v>-0.13486773504369026</v>
      </c>
      <c r="X65" s="63">
        <f t="shared" si="12"/>
        <v>0.13762234383367725</v>
      </c>
    </row>
    <row r="66" spans="1:24" ht="19.899999999999999" customHeight="1" x14ac:dyDescent="0.25">
      <c r="A66" s="10" t="s">
        <v>52</v>
      </c>
      <c r="B66" s="14">
        <v>32961</v>
      </c>
      <c r="C66" s="14">
        <v>36035</v>
      </c>
      <c r="D66" s="14">
        <v>25790</v>
      </c>
      <c r="E66" s="14">
        <v>207</v>
      </c>
      <c r="F66" s="14">
        <v>709</v>
      </c>
      <c r="G66" s="14">
        <v>199</v>
      </c>
      <c r="H66" s="14">
        <v>178</v>
      </c>
      <c r="I66" s="14">
        <v>159</v>
      </c>
      <c r="J66" s="14">
        <v>204</v>
      </c>
      <c r="K66" s="14">
        <v>32806</v>
      </c>
      <c r="L66" s="14"/>
      <c r="N66" s="69" t="s">
        <v>449</v>
      </c>
      <c r="O66" s="71">
        <f>B11</f>
        <v>0</v>
      </c>
      <c r="P66" s="71">
        <f t="shared" ref="P66:X66" si="13">C11</f>
        <v>0</v>
      </c>
      <c r="Q66" s="71">
        <f t="shared" si="13"/>
        <v>0</v>
      </c>
      <c r="R66" s="71">
        <f t="shared" si="13"/>
        <v>0</v>
      </c>
      <c r="S66" s="71">
        <f t="shared" si="13"/>
        <v>0</v>
      </c>
      <c r="T66" s="71">
        <f t="shared" si="13"/>
        <v>0</v>
      </c>
      <c r="U66" s="71">
        <f t="shared" si="13"/>
        <v>0</v>
      </c>
      <c r="V66" s="71">
        <f t="shared" si="13"/>
        <v>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728953</v>
      </c>
      <c r="P67" s="71">
        <f t="shared" ref="P67:X67" si="14">C34</f>
        <v>681740</v>
      </c>
      <c r="Q67" s="71">
        <f t="shared" si="14"/>
        <v>774405</v>
      </c>
      <c r="R67" s="71">
        <f t="shared" si="14"/>
        <v>367102</v>
      </c>
      <c r="S67" s="71">
        <f t="shared" si="14"/>
        <v>323034</v>
      </c>
      <c r="T67" s="71">
        <f t="shared" si="14"/>
        <v>471650</v>
      </c>
      <c r="U67" s="71">
        <f t="shared" si="14"/>
        <v>416225</v>
      </c>
      <c r="V67" s="71">
        <f t="shared" si="14"/>
        <v>401517</v>
      </c>
      <c r="W67" s="71">
        <f t="shared" si="14"/>
        <v>365607</v>
      </c>
      <c r="X67" s="71">
        <f t="shared" si="14"/>
        <v>512631</v>
      </c>
    </row>
    <row r="68" spans="1:24" ht="19.899999999999999" customHeight="1" x14ac:dyDescent="0.25">
      <c r="A68" s="10" t="s">
        <v>54</v>
      </c>
      <c r="B68" s="14">
        <v>16282</v>
      </c>
      <c r="C68" s="14">
        <v>1370</v>
      </c>
      <c r="D68" s="14">
        <v>7041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25908</v>
      </c>
      <c r="C69" s="13">
        <v>23171</v>
      </c>
      <c r="D69" s="13">
        <v>4178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205210</v>
      </c>
      <c r="C71" s="18">
        <v>183953</v>
      </c>
      <c r="D71" s="18">
        <v>206606</v>
      </c>
      <c r="E71" s="18">
        <v>207</v>
      </c>
      <c r="F71" s="18">
        <v>709</v>
      </c>
      <c r="G71" s="18">
        <v>199</v>
      </c>
      <c r="H71" s="18">
        <v>178</v>
      </c>
      <c r="I71" s="18">
        <v>159</v>
      </c>
      <c r="J71" s="18">
        <v>204</v>
      </c>
      <c r="K71" s="18">
        <v>74920</v>
      </c>
      <c r="L71" s="18"/>
    </row>
    <row r="72" spans="1:24" ht="19.899999999999999" customHeight="1" x14ac:dyDescent="0.25">
      <c r="A72" s="10" t="s">
        <v>57</v>
      </c>
      <c r="B72" s="11">
        <v>784153</v>
      </c>
      <c r="C72" s="11">
        <v>734068</v>
      </c>
      <c r="D72" s="11">
        <v>823717</v>
      </c>
      <c r="E72" s="11">
        <v>367102</v>
      </c>
      <c r="F72" s="11">
        <v>323034</v>
      </c>
      <c r="G72" s="11">
        <v>471650</v>
      </c>
      <c r="H72" s="11">
        <v>416225</v>
      </c>
      <c r="I72" s="11">
        <v>401517</v>
      </c>
      <c r="J72" s="11">
        <v>365607</v>
      </c>
      <c r="K72" s="11">
        <v>512631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201605</v>
      </c>
      <c r="C75" s="18">
        <v>163793</v>
      </c>
      <c r="D75" s="18">
        <v>147092</v>
      </c>
      <c r="E75" s="18">
        <v>7146</v>
      </c>
      <c r="F75" s="18">
        <v>12415</v>
      </c>
      <c r="G75" s="18">
        <v>19295</v>
      </c>
      <c r="H75" s="18">
        <v>24939</v>
      </c>
      <c r="I75" s="18">
        <v>33196</v>
      </c>
      <c r="J75" s="18">
        <v>6250</v>
      </c>
      <c r="K75" s="18">
        <v>-2187</v>
      </c>
      <c r="L75" s="18"/>
    </row>
    <row r="76" spans="1:24" ht="19.899999999999999" customHeight="1" x14ac:dyDescent="0.25">
      <c r="A76" s="10" t="s">
        <v>60</v>
      </c>
      <c r="B76" s="11">
        <v>709002</v>
      </c>
      <c r="C76" s="11">
        <v>673492</v>
      </c>
      <c r="D76" s="11">
        <v>786708</v>
      </c>
      <c r="E76" s="11">
        <v>366895</v>
      </c>
      <c r="F76" s="11">
        <v>322325</v>
      </c>
      <c r="G76" s="11">
        <v>471451</v>
      </c>
      <c r="H76" s="11">
        <v>416047</v>
      </c>
      <c r="I76" s="11">
        <v>401358</v>
      </c>
      <c r="J76" s="11">
        <v>365403</v>
      </c>
      <c r="K76" s="11">
        <v>479825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1267450</v>
      </c>
      <c r="C80" s="13">
        <v>1431686</v>
      </c>
      <c r="D80" s="13">
        <v>1431686</v>
      </c>
      <c r="E80" s="13">
        <v>760453</v>
      </c>
      <c r="F80" s="13">
        <v>760453</v>
      </c>
      <c r="G80" s="13">
        <v>760453</v>
      </c>
      <c r="H80" s="13">
        <v>760453</v>
      </c>
      <c r="I80" s="13">
        <v>760453</v>
      </c>
      <c r="J80" s="13">
        <v>475804</v>
      </c>
      <c r="K80" s="13">
        <v>475804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>
        <v>999000</v>
      </c>
      <c r="F82" s="13">
        <v>999000</v>
      </c>
      <c r="G82" s="13">
        <v>999000</v>
      </c>
      <c r="H82" s="13">
        <v>999000</v>
      </c>
      <c r="I82" s="13">
        <v>999000</v>
      </c>
      <c r="J82" s="13">
        <v>1000000</v>
      </c>
      <c r="K82" s="13">
        <v>1000000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1264903</v>
      </c>
      <c r="C86" s="13">
        <v>1316581</v>
      </c>
      <c r="D86" s="13">
        <v>1038967</v>
      </c>
      <c r="E86" s="13">
        <v>760453</v>
      </c>
      <c r="F86" s="13">
        <v>760453</v>
      </c>
      <c r="G86" s="13">
        <v>760453</v>
      </c>
      <c r="H86" s="13">
        <v>760453</v>
      </c>
      <c r="I86" s="13">
        <v>625490</v>
      </c>
      <c r="J86" s="13">
        <v>475804</v>
      </c>
      <c r="K86" s="13">
        <v>475804</v>
      </c>
      <c r="L86" s="13"/>
    </row>
    <row r="87" spans="1:12" ht="19.899999999999999" customHeight="1" x14ac:dyDescent="0.25">
      <c r="A87" s="10" t="s">
        <v>69</v>
      </c>
      <c r="B87" s="14">
        <v>1264903</v>
      </c>
      <c r="C87" s="14">
        <v>1316581</v>
      </c>
      <c r="D87" s="14">
        <v>1038967</v>
      </c>
      <c r="E87" s="14">
        <v>760453</v>
      </c>
      <c r="F87" s="14">
        <v>760453</v>
      </c>
      <c r="G87" s="14">
        <v>760453</v>
      </c>
      <c r="H87" s="14">
        <v>760453</v>
      </c>
      <c r="I87" s="14">
        <v>0</v>
      </c>
      <c r="J87" s="14">
        <v>475804</v>
      </c>
      <c r="K87" s="14">
        <v>475804</v>
      </c>
      <c r="L87" s="14"/>
    </row>
    <row r="88" spans="1:12" ht="19.899999999999999" customHeight="1" x14ac:dyDescent="0.25">
      <c r="A88" s="12" t="s">
        <v>70</v>
      </c>
      <c r="B88" s="13">
        <v>0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10</v>
      </c>
      <c r="C89" s="15">
        <v>5345</v>
      </c>
      <c r="D89" s="15">
        <v>654</v>
      </c>
      <c r="E89" s="15">
        <v>0</v>
      </c>
      <c r="F89" s="15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164235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19776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0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3">
        <v>0</v>
      </c>
      <c r="I94" s="13">
        <v>0</v>
      </c>
      <c r="J94" s="13">
        <v>0</v>
      </c>
      <c r="K94" s="13">
        <v>0</v>
      </c>
      <c r="L94" s="13"/>
    </row>
    <row r="95" spans="1:12" ht="19.899999999999999" customHeight="1" x14ac:dyDescent="0.25">
      <c r="A95" s="10" t="s">
        <v>77</v>
      </c>
      <c r="B95" s="14">
        <v>1485</v>
      </c>
      <c r="C95" s="14">
        <v>-960</v>
      </c>
      <c r="D95" s="14">
        <v>-1169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3845</v>
      </c>
      <c r="D96" s="13">
        <v>7069</v>
      </c>
      <c r="E96" s="13">
        <v>0</v>
      </c>
      <c r="F96" s="13">
        <v>0</v>
      </c>
      <c r="G96" s="13">
        <v>0</v>
      </c>
      <c r="H96" s="13">
        <v>0</v>
      </c>
      <c r="I96" s="13">
        <v>0</v>
      </c>
      <c r="J96" s="13">
        <v>0</v>
      </c>
      <c r="K96" s="13">
        <v>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52827</v>
      </c>
      <c r="C98" s="13">
        <v>53171</v>
      </c>
      <c r="D98" s="16">
        <v>59292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31570</v>
      </c>
      <c r="C102" s="13">
        <v>30000</v>
      </c>
      <c r="D102" s="13">
        <v>59292</v>
      </c>
      <c r="E102" s="13">
        <v>0</v>
      </c>
      <c r="F102" s="13">
        <v>0</v>
      </c>
      <c r="G102" s="13">
        <v>0</v>
      </c>
      <c r="H102" s="13">
        <v>0</v>
      </c>
      <c r="I102" s="13">
        <v>0</v>
      </c>
      <c r="J102" s="13">
        <v>0</v>
      </c>
      <c r="K102" s="13">
        <v>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0</v>
      </c>
      <c r="K103" s="14">
        <v>0</v>
      </c>
      <c r="L103" s="14"/>
    </row>
    <row r="104" spans="1:12" ht="19.899999999999999" customHeight="1" x14ac:dyDescent="0.25">
      <c r="A104" s="12" t="s">
        <v>86</v>
      </c>
      <c r="B104" s="13">
        <v>25908</v>
      </c>
      <c r="C104" s="13">
        <v>23171</v>
      </c>
      <c r="D104" s="13">
        <v>4178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726653</v>
      </c>
      <c r="C107" s="15">
        <v>683621</v>
      </c>
      <c r="D107" s="15">
        <v>725653</v>
      </c>
      <c r="E107" s="15">
        <v>0</v>
      </c>
      <c r="F107" s="15">
        <v>0</v>
      </c>
      <c r="G107" s="15">
        <v>0</v>
      </c>
      <c r="H107" s="15">
        <v>198524</v>
      </c>
      <c r="I107" s="15">
        <v>0</v>
      </c>
      <c r="J107" s="15">
        <v>0</v>
      </c>
      <c r="K107" s="15">
        <v>0</v>
      </c>
      <c r="L107" s="15"/>
    </row>
    <row r="108" spans="1:12" ht="19.899999999999999" customHeight="1" x14ac:dyDescent="0.25">
      <c r="A108" s="12" t="s">
        <v>90</v>
      </c>
      <c r="B108" s="16">
        <v>205210</v>
      </c>
      <c r="C108" s="16">
        <v>183953</v>
      </c>
      <c r="D108" s="16">
        <v>206606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1370</v>
      </c>
      <c r="C109" s="14">
        <v>2852</v>
      </c>
      <c r="D109" s="14">
        <v>2669</v>
      </c>
      <c r="E109" s="14">
        <v>0</v>
      </c>
      <c r="F109" s="14"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v>0</v>
      </c>
      <c r="L109" s="14"/>
    </row>
    <row r="110" spans="1:12" ht="19.899999999999999" customHeight="1" x14ac:dyDescent="0.25">
      <c r="A110" s="12" t="s">
        <v>92</v>
      </c>
      <c r="B110" s="13">
        <v>6312</v>
      </c>
      <c r="C110" s="13">
        <v>5572</v>
      </c>
      <c r="D110" s="13">
        <v>7958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13"/>
    </row>
    <row r="111" spans="1:12" ht="19.899999999999999" customHeight="1" x14ac:dyDescent="0.25">
      <c r="A111" s="10" t="s">
        <v>93</v>
      </c>
      <c r="B111" s="14">
        <v>3111</v>
      </c>
      <c r="C111" s="14">
        <v>7877</v>
      </c>
      <c r="D111" s="14">
        <v>4619</v>
      </c>
      <c r="E111" s="14">
        <v>0</v>
      </c>
      <c r="F111" s="14">
        <v>0</v>
      </c>
      <c r="G111" s="15">
        <v>0</v>
      </c>
      <c r="H111" s="14">
        <v>0</v>
      </c>
      <c r="I111" s="14">
        <v>0</v>
      </c>
      <c r="J111" s="14">
        <v>0</v>
      </c>
      <c r="K111" s="14">
        <v>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/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/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/>
      <c r="K115" s="7"/>
      <c r="L115" s="7"/>
    </row>
    <row r="116" spans="1:13" ht="19.899999999999999" customHeight="1" x14ac:dyDescent="0.25">
      <c r="A116" s="12" t="s">
        <v>98</v>
      </c>
      <c r="B116" s="13">
        <v>28650</v>
      </c>
      <c r="C116" s="13">
        <v>23505</v>
      </c>
      <c r="D116" s="13">
        <v>11402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/>
    </row>
    <row r="117" spans="1:13" ht="19.899999999999999" customHeight="1" x14ac:dyDescent="0.25">
      <c r="A117" s="10" t="s">
        <v>99</v>
      </c>
      <c r="B117" s="14">
        <v>29459</v>
      </c>
      <c r="C117" s="14">
        <v>25254</v>
      </c>
      <c r="D117" s="14">
        <v>17521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14"/>
    </row>
    <row r="118" spans="1:13" ht="19.899999999999999" customHeight="1" x14ac:dyDescent="0.25">
      <c r="A118" s="12" t="s">
        <v>100</v>
      </c>
      <c r="B118" s="13">
        <v>2119</v>
      </c>
      <c r="C118" s="13">
        <v>2919</v>
      </c>
      <c r="D118" s="13">
        <v>4969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>
        <v>0</v>
      </c>
      <c r="K121" s="14">
        <v>0</v>
      </c>
      <c r="L121" s="14"/>
    </row>
    <row r="122" spans="1:13" ht="19.899999999999999" customHeight="1" x14ac:dyDescent="0.25">
      <c r="A122" s="12" t="s">
        <v>104</v>
      </c>
      <c r="B122" s="13">
        <v>4388</v>
      </c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3570</v>
      </c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1081</v>
      </c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338</v>
      </c>
      <c r="C133" s="5" t="s">
        <v>338</v>
      </c>
      <c r="D133" s="5" t="s">
        <v>338</v>
      </c>
      <c r="E133" s="5" t="s">
        <v>338</v>
      </c>
      <c r="F133" s="5" t="s">
        <v>338</v>
      </c>
      <c r="G133" s="5" t="s">
        <v>338</v>
      </c>
      <c r="H133" s="5" t="s">
        <v>338</v>
      </c>
      <c r="I133" s="5" t="s">
        <v>338</v>
      </c>
      <c r="J133" s="5" t="s">
        <v>338</v>
      </c>
      <c r="K133" s="5" t="s">
        <v>338</v>
      </c>
      <c r="L133" s="5"/>
    </row>
    <row r="134" spans="1:12" ht="19.899999999999999" customHeight="1" x14ac:dyDescent="0.25">
      <c r="A134" s="10" t="s">
        <v>109</v>
      </c>
      <c r="B134" s="11">
        <v>216233</v>
      </c>
      <c r="C134" s="11">
        <v>206090</v>
      </c>
      <c r="D134" s="11">
        <v>81650</v>
      </c>
      <c r="E134" s="11">
        <v>0</v>
      </c>
      <c r="F134" s="11">
        <v>0</v>
      </c>
      <c r="G134" s="11">
        <v>0</v>
      </c>
      <c r="H134" s="11">
        <v>0</v>
      </c>
      <c r="I134" s="11">
        <v>0</v>
      </c>
      <c r="J134" s="11">
        <v>0</v>
      </c>
      <c r="K134" s="11">
        <v>0</v>
      </c>
      <c r="L134" s="11"/>
    </row>
    <row r="135" spans="1:12" ht="19.899999999999999" customHeight="1" x14ac:dyDescent="0.25">
      <c r="A135" s="12" t="s">
        <v>110</v>
      </c>
      <c r="B135" s="17">
        <v>5</v>
      </c>
      <c r="C135" s="17">
        <v>152</v>
      </c>
      <c r="D135" s="17">
        <v>0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/>
    </row>
    <row r="136" spans="1:12" ht="19.899999999999999" customHeight="1" x14ac:dyDescent="0.25">
      <c r="A136" s="10" t="s">
        <v>111</v>
      </c>
      <c r="B136" s="11">
        <v>124683</v>
      </c>
      <c r="C136" s="11">
        <v>123546</v>
      </c>
      <c r="D136" s="11">
        <v>44319</v>
      </c>
      <c r="E136" s="11">
        <v>0</v>
      </c>
      <c r="F136" s="11">
        <v>0</v>
      </c>
      <c r="G136" s="11">
        <v>0</v>
      </c>
      <c r="H136" s="11">
        <v>0</v>
      </c>
      <c r="I136" s="11">
        <v>0</v>
      </c>
      <c r="J136" s="11">
        <v>0</v>
      </c>
      <c r="K136" s="11">
        <v>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112307</v>
      </c>
      <c r="C138" s="14">
        <v>-24683</v>
      </c>
      <c r="D138" s="14">
        <v>78969</v>
      </c>
      <c r="E138" s="14">
        <v>44797</v>
      </c>
      <c r="F138" s="14">
        <v>-148788</v>
      </c>
      <c r="G138" s="14">
        <v>55660</v>
      </c>
      <c r="H138" s="14">
        <v>15130</v>
      </c>
      <c r="I138" s="14">
        <v>-41896</v>
      </c>
      <c r="J138" s="14">
        <v>-111125</v>
      </c>
      <c r="K138" s="14">
        <v>156434</v>
      </c>
      <c r="L138" s="14"/>
    </row>
    <row r="139" spans="1:12" ht="19.899999999999999" customHeight="1" x14ac:dyDescent="0.25">
      <c r="A139" s="12" t="s">
        <v>113</v>
      </c>
      <c r="B139" s="18">
        <v>112307</v>
      </c>
      <c r="C139" s="18">
        <v>-24683</v>
      </c>
      <c r="D139" s="18">
        <v>78969</v>
      </c>
      <c r="E139" s="18">
        <v>44797</v>
      </c>
      <c r="F139" s="18">
        <v>-148788</v>
      </c>
      <c r="G139" s="18">
        <v>55660</v>
      </c>
      <c r="H139" s="18">
        <v>15130</v>
      </c>
      <c r="I139" s="18">
        <v>-41896</v>
      </c>
      <c r="J139" s="18">
        <v>-111125</v>
      </c>
      <c r="K139" s="18">
        <v>156434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193</v>
      </c>
      <c r="C141" s="13">
        <v>440</v>
      </c>
      <c r="D141" s="13">
        <v>188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6">
        <v>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0</v>
      </c>
      <c r="D143" s="13">
        <v>0</v>
      </c>
      <c r="E143" s="13">
        <v>0</v>
      </c>
      <c r="F143" s="13">
        <v>0</v>
      </c>
      <c r="G143" s="13">
        <v>0</v>
      </c>
      <c r="H143" s="13">
        <v>0</v>
      </c>
      <c r="I143" s="13">
        <v>0</v>
      </c>
      <c r="J143" s="13">
        <v>0</v>
      </c>
      <c r="K143" s="13">
        <v>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/>
    </row>
    <row r="146" spans="1:12" ht="19.899999999999999" customHeight="1" x14ac:dyDescent="0.25">
      <c r="A146" s="10" t="s">
        <v>119</v>
      </c>
      <c r="B146" s="14">
        <v>34634</v>
      </c>
      <c r="C146" s="14">
        <v>22062</v>
      </c>
      <c r="D146" s="14">
        <v>21981</v>
      </c>
      <c r="E146" s="14">
        <v>0</v>
      </c>
      <c r="F146" s="14">
        <v>0</v>
      </c>
      <c r="G146" s="14">
        <v>0</v>
      </c>
      <c r="H146" s="14">
        <v>0</v>
      </c>
      <c r="I146" s="14">
        <v>0</v>
      </c>
      <c r="J146" s="14">
        <v>0</v>
      </c>
      <c r="K146" s="14">
        <v>0</v>
      </c>
      <c r="L146" s="14"/>
    </row>
    <row r="147" spans="1:12" ht="19.899999999999999" customHeight="1" x14ac:dyDescent="0.25">
      <c r="A147" s="12" t="s">
        <v>120</v>
      </c>
      <c r="B147" s="13">
        <v>430</v>
      </c>
      <c r="C147" s="13">
        <v>200</v>
      </c>
      <c r="D147" s="13">
        <v>210</v>
      </c>
      <c r="E147" s="13">
        <v>103</v>
      </c>
      <c r="F147" s="13">
        <v>122</v>
      </c>
      <c r="G147" s="13">
        <v>131</v>
      </c>
      <c r="H147" s="13">
        <v>125</v>
      </c>
      <c r="I147" s="13">
        <v>133</v>
      </c>
      <c r="J147" s="13">
        <v>141</v>
      </c>
      <c r="K147" s="13">
        <v>118</v>
      </c>
      <c r="L147" s="13"/>
    </row>
    <row r="148" spans="1:12" ht="19.899999999999999" customHeight="1" x14ac:dyDescent="0.25">
      <c r="A148" s="10" t="s">
        <v>121</v>
      </c>
      <c r="B148" s="14">
        <v>1581</v>
      </c>
      <c r="C148" s="14">
        <v>2843</v>
      </c>
      <c r="D148" s="14">
        <v>792</v>
      </c>
      <c r="E148" s="14">
        <v>190</v>
      </c>
      <c r="F148" s="14">
        <v>143</v>
      </c>
      <c r="G148" s="14">
        <v>138</v>
      </c>
      <c r="H148" s="14">
        <v>120</v>
      </c>
      <c r="I148" s="14">
        <v>101</v>
      </c>
      <c r="J148" s="14">
        <v>80</v>
      </c>
      <c r="K148" s="14">
        <v>78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/>
      <c r="I150" s="15"/>
      <c r="J150" s="15"/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36838</v>
      </c>
      <c r="C152" s="11">
        <v>25545</v>
      </c>
      <c r="D152" s="11">
        <v>23171</v>
      </c>
      <c r="E152" s="11">
        <v>293</v>
      </c>
      <c r="F152" s="11">
        <v>265</v>
      </c>
      <c r="G152" s="11">
        <v>269</v>
      </c>
      <c r="H152" s="11">
        <v>245</v>
      </c>
      <c r="I152" s="11">
        <v>234</v>
      </c>
      <c r="J152" s="11">
        <v>221</v>
      </c>
      <c r="K152" s="11">
        <v>196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75469</v>
      </c>
      <c r="C154" s="11">
        <v>-50228</v>
      </c>
      <c r="D154" s="11">
        <v>55798</v>
      </c>
      <c r="E154" s="11">
        <v>44504</v>
      </c>
      <c r="F154" s="11">
        <v>-149053</v>
      </c>
      <c r="G154" s="11">
        <v>55391</v>
      </c>
      <c r="H154" s="11">
        <v>14885</v>
      </c>
      <c r="I154" s="11">
        <v>-42130</v>
      </c>
      <c r="J154" s="11">
        <v>-111346</v>
      </c>
      <c r="K154" s="11">
        <v>156238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2582</v>
      </c>
      <c r="C156" s="15">
        <v>5271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/>
    </row>
    <row r="157" spans="1:12" ht="19.899999999999999" customHeight="1" x14ac:dyDescent="0.25">
      <c r="A157" s="12" t="s">
        <v>128</v>
      </c>
      <c r="B157" s="13">
        <v>787</v>
      </c>
      <c r="C157" s="13">
        <v>659</v>
      </c>
      <c r="D157" s="13">
        <v>82</v>
      </c>
      <c r="E157" s="13">
        <v>1</v>
      </c>
      <c r="F157" s="13">
        <v>6</v>
      </c>
      <c r="G157" s="13">
        <v>8</v>
      </c>
      <c r="H157" s="13">
        <v>32</v>
      </c>
      <c r="I157" s="13">
        <v>1962</v>
      </c>
      <c r="J157" s="13">
        <v>1029</v>
      </c>
      <c r="K157" s="13">
        <v>2198</v>
      </c>
      <c r="L157" s="13"/>
    </row>
    <row r="158" spans="1:12" ht="19.899999999999999" customHeight="1" x14ac:dyDescent="0.25">
      <c r="A158" s="10" t="s">
        <v>129</v>
      </c>
      <c r="B158" s="14">
        <v>11465</v>
      </c>
      <c r="C158" s="14">
        <v>9650</v>
      </c>
      <c r="D158" s="14">
        <v>3251</v>
      </c>
      <c r="E158" s="14">
        <v>3</v>
      </c>
      <c r="F158" s="14">
        <v>5</v>
      </c>
      <c r="G158" s="14">
        <v>2</v>
      </c>
      <c r="H158" s="14">
        <v>0</v>
      </c>
      <c r="I158" s="14">
        <v>0</v>
      </c>
      <c r="J158" s="14">
        <v>0</v>
      </c>
      <c r="K158" s="14">
        <v>0</v>
      </c>
      <c r="L158" s="14"/>
    </row>
    <row r="159" spans="1:12" ht="19.899999999999999" customHeight="1" x14ac:dyDescent="0.25">
      <c r="A159" s="12" t="s">
        <v>130</v>
      </c>
      <c r="B159" s="18">
        <v>-8096</v>
      </c>
      <c r="C159" s="18">
        <v>-3720</v>
      </c>
      <c r="D159" s="18">
        <v>-3169</v>
      </c>
      <c r="E159" s="18">
        <v>-2</v>
      </c>
      <c r="F159" s="18">
        <v>1</v>
      </c>
      <c r="G159" s="18">
        <v>6</v>
      </c>
      <c r="H159" s="18">
        <v>32</v>
      </c>
      <c r="I159" s="18">
        <v>1962</v>
      </c>
      <c r="J159" s="18">
        <v>1029</v>
      </c>
      <c r="K159" s="18">
        <v>2198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0</v>
      </c>
      <c r="C161" s="17">
        <v>0</v>
      </c>
      <c r="D161" s="17">
        <v>14</v>
      </c>
      <c r="E161" s="18">
        <v>71</v>
      </c>
      <c r="F161" s="18">
        <v>-70</v>
      </c>
      <c r="G161" s="18">
        <v>11</v>
      </c>
      <c r="H161" s="18">
        <v>-224</v>
      </c>
      <c r="I161" s="17">
        <v>1120</v>
      </c>
      <c r="J161" s="18">
        <v>-4106</v>
      </c>
      <c r="K161" s="18">
        <v>-292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67373</v>
      </c>
      <c r="C163" s="18">
        <v>-53948</v>
      </c>
      <c r="D163" s="18">
        <v>52643</v>
      </c>
      <c r="E163" s="18">
        <v>44573</v>
      </c>
      <c r="F163" s="18">
        <v>-149122</v>
      </c>
      <c r="G163" s="18">
        <v>55408</v>
      </c>
      <c r="H163" s="18">
        <v>14693</v>
      </c>
      <c r="I163" s="18">
        <v>-39048</v>
      </c>
      <c r="J163" s="18">
        <v>-114423</v>
      </c>
      <c r="K163" s="18">
        <v>158144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28242</v>
      </c>
      <c r="C165" s="18">
        <v>6483</v>
      </c>
      <c r="D165" s="18">
        <v>7589</v>
      </c>
      <c r="E165" s="18">
        <v>3</v>
      </c>
      <c r="F165" s="18">
        <v>4</v>
      </c>
      <c r="G165" s="18">
        <v>4</v>
      </c>
      <c r="H165" s="18">
        <v>4</v>
      </c>
      <c r="I165" s="18">
        <v>0</v>
      </c>
      <c r="J165" s="18">
        <v>-42114</v>
      </c>
      <c r="K165" s="18">
        <v>42114</v>
      </c>
      <c r="L165" s="18"/>
    </row>
    <row r="166" spans="1:12" ht="19.899999999999999" customHeight="1" x14ac:dyDescent="0.25">
      <c r="A166" s="10" t="s">
        <v>134</v>
      </c>
      <c r="B166" s="14">
        <v>24561</v>
      </c>
      <c r="C166" s="14">
        <v>20631</v>
      </c>
      <c r="D166" s="14">
        <v>13749</v>
      </c>
      <c r="E166" s="14">
        <v>3</v>
      </c>
      <c r="F166" s="14">
        <v>4</v>
      </c>
      <c r="G166" s="14">
        <v>4</v>
      </c>
      <c r="H166" s="14">
        <v>4</v>
      </c>
      <c r="I166" s="14">
        <v>0</v>
      </c>
      <c r="J166" s="14">
        <v>0</v>
      </c>
      <c r="K166" s="14">
        <v>0</v>
      </c>
      <c r="L166" s="14"/>
    </row>
    <row r="167" spans="1:12" ht="19.899999999999999" customHeight="1" x14ac:dyDescent="0.25">
      <c r="A167" s="12" t="s">
        <v>135</v>
      </c>
      <c r="B167" s="13">
        <v>3681</v>
      </c>
      <c r="C167" s="13">
        <v>-14148</v>
      </c>
      <c r="D167" s="13">
        <v>-6160</v>
      </c>
      <c r="E167" s="13">
        <v>0</v>
      </c>
      <c r="F167" s="13">
        <v>0</v>
      </c>
      <c r="G167" s="13">
        <v>0</v>
      </c>
      <c r="H167" s="13">
        <v>0</v>
      </c>
      <c r="I167" s="13">
        <v>0</v>
      </c>
      <c r="J167" s="13">
        <v>-42114</v>
      </c>
      <c r="K167" s="13">
        <v>42114</v>
      </c>
      <c r="L167" s="13"/>
    </row>
    <row r="168" spans="1:12" ht="19.899999999999999" customHeight="1" x14ac:dyDescent="0.25">
      <c r="A168" s="10" t="s">
        <v>136</v>
      </c>
      <c r="B168" s="14">
        <v>0</v>
      </c>
      <c r="C168" s="14">
        <v>0</v>
      </c>
      <c r="D168" s="14">
        <v>0</v>
      </c>
      <c r="E168" s="14">
        <v>0</v>
      </c>
      <c r="F168" s="14">
        <v>0</v>
      </c>
      <c r="G168" s="14">
        <v>0</v>
      </c>
      <c r="H168" s="14">
        <v>0</v>
      </c>
      <c r="I168" s="14">
        <v>0</v>
      </c>
      <c r="J168" s="14">
        <v>0</v>
      </c>
      <c r="K168" s="14">
        <v>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39131</v>
      </c>
      <c r="C170" s="11">
        <v>-60431</v>
      </c>
      <c r="D170" s="11">
        <v>45054</v>
      </c>
      <c r="E170" s="11">
        <v>44570</v>
      </c>
      <c r="F170" s="11">
        <v>-149126</v>
      </c>
      <c r="G170" s="11">
        <v>55404</v>
      </c>
      <c r="H170" s="11">
        <v>14689</v>
      </c>
      <c r="I170" s="11">
        <v>-39048</v>
      </c>
      <c r="J170" s="11">
        <v>-72309</v>
      </c>
      <c r="K170" s="11">
        <v>116030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/>
    </row>
    <row r="174" spans="1:12" ht="19.899999999999999" customHeight="1" x14ac:dyDescent="0.25">
      <c r="A174" s="10" t="s">
        <v>140</v>
      </c>
      <c r="B174" s="14">
        <v>10762</v>
      </c>
      <c r="C174" s="14">
        <v>1782</v>
      </c>
      <c r="D174" s="14">
        <v>7162</v>
      </c>
      <c r="E174" s="14">
        <v>0</v>
      </c>
      <c r="F174" s="14">
        <v>0</v>
      </c>
      <c r="G174" s="14">
        <v>0</v>
      </c>
      <c r="H174" s="14">
        <v>0</v>
      </c>
      <c r="I174" s="14">
        <v>0</v>
      </c>
      <c r="J174" s="14">
        <v>0</v>
      </c>
      <c r="K174" s="14">
        <v>0</v>
      </c>
      <c r="L174" s="14"/>
    </row>
    <row r="175" spans="1:12" ht="19.899999999999999" customHeight="1" x14ac:dyDescent="0.25">
      <c r="A175" s="12" t="s">
        <v>141</v>
      </c>
      <c r="B175" s="18">
        <v>28369</v>
      </c>
      <c r="C175" s="18">
        <v>-62213</v>
      </c>
      <c r="D175" s="18">
        <v>37892</v>
      </c>
      <c r="E175" s="18">
        <v>44570</v>
      </c>
      <c r="F175" s="18">
        <v>-149126</v>
      </c>
      <c r="G175" s="18">
        <v>55404</v>
      </c>
      <c r="H175" s="18">
        <v>14689</v>
      </c>
      <c r="I175" s="18">
        <v>-39048</v>
      </c>
      <c r="J175" s="18">
        <v>-72309</v>
      </c>
      <c r="K175" s="18">
        <v>116030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13278</v>
      </c>
      <c r="C177" s="13">
        <v>-42427</v>
      </c>
      <c r="D177" s="13">
        <v>-58514</v>
      </c>
      <c r="E177" s="13">
        <v>44570</v>
      </c>
      <c r="F177" s="13">
        <v>-149126</v>
      </c>
      <c r="G177" s="13">
        <v>55404</v>
      </c>
      <c r="H177" s="13">
        <v>14689</v>
      </c>
      <c r="I177" s="13">
        <v>-39048</v>
      </c>
      <c r="J177" s="13">
        <v>-72309</v>
      </c>
      <c r="K177" s="13">
        <v>116030</v>
      </c>
      <c r="L177" s="13"/>
    </row>
    <row r="178" spans="1:12" ht="19.899999999999999" customHeight="1" x14ac:dyDescent="0.25">
      <c r="A178" s="10" t="s">
        <v>143</v>
      </c>
      <c r="B178" s="22">
        <v>1</v>
      </c>
      <c r="C178" s="22">
        <v>-3</v>
      </c>
      <c r="D178" s="15">
        <v>-6</v>
      </c>
      <c r="E178" s="15">
        <v>5.9</v>
      </c>
      <c r="F178" s="15">
        <v>-20</v>
      </c>
      <c r="G178" s="15">
        <v>7</v>
      </c>
      <c r="H178" s="15">
        <v>2</v>
      </c>
      <c r="I178" s="15">
        <v>-6</v>
      </c>
      <c r="J178" s="15">
        <v>-15</v>
      </c>
      <c r="K178" s="15">
        <v>24</v>
      </c>
      <c r="L178" s="15"/>
    </row>
    <row r="179" spans="1:12" ht="19.899999999999999" customHeight="1" x14ac:dyDescent="0.25">
      <c r="A179" s="12" t="s">
        <v>144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/>
    </row>
    <row r="180" spans="1:12" ht="19.899999999999999" customHeight="1" x14ac:dyDescent="0.25">
      <c r="A180" s="10" t="s">
        <v>145</v>
      </c>
      <c r="B180" s="15">
        <v>0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110296</v>
      </c>
      <c r="C184" s="14">
        <v>-27726</v>
      </c>
      <c r="D184" s="14">
        <v>77967</v>
      </c>
      <c r="E184" s="14">
        <v>44504</v>
      </c>
      <c r="F184" s="14">
        <v>-149053</v>
      </c>
      <c r="G184" s="14">
        <v>55391</v>
      </c>
      <c r="H184" s="14">
        <v>14885</v>
      </c>
      <c r="I184" s="14">
        <v>-42130</v>
      </c>
      <c r="J184" s="14">
        <v>-111346</v>
      </c>
      <c r="K184" s="14">
        <v>156238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0</v>
      </c>
      <c r="D187" s="14">
        <v>0</v>
      </c>
      <c r="E187" s="14">
        <v>0</v>
      </c>
      <c r="F187" s="14">
        <v>0</v>
      </c>
      <c r="G187" s="14">
        <v>0</v>
      </c>
      <c r="H187" s="14">
        <v>0</v>
      </c>
      <c r="I187" s="14">
        <v>0</v>
      </c>
      <c r="J187" s="14">
        <v>0</v>
      </c>
      <c r="K187" s="14">
        <v>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  <c r="L189" s="14"/>
    </row>
    <row r="190" spans="1:12" ht="19.899999999999999" customHeight="1" x14ac:dyDescent="0.25">
      <c r="A190" s="12" t="s">
        <v>150</v>
      </c>
      <c r="B190" s="23">
        <v>2</v>
      </c>
      <c r="C190" s="16">
        <v>-5</v>
      </c>
      <c r="D190" s="16">
        <v>4</v>
      </c>
      <c r="E190" s="16">
        <v>5.9</v>
      </c>
      <c r="F190" s="16">
        <v>-20</v>
      </c>
      <c r="G190" s="16">
        <v>7</v>
      </c>
      <c r="H190" s="16">
        <v>2</v>
      </c>
      <c r="I190" s="16">
        <v>-6</v>
      </c>
      <c r="J190" s="16">
        <v>-15</v>
      </c>
      <c r="K190" s="16">
        <v>24</v>
      </c>
      <c r="L190" s="16"/>
    </row>
    <row r="191" spans="1:12" ht="19.899999999999999" customHeight="1" x14ac:dyDescent="0.25">
      <c r="A191" s="10" t="s">
        <v>151</v>
      </c>
      <c r="B191" s="22">
        <v>1</v>
      </c>
      <c r="C191" s="22">
        <v>-3</v>
      </c>
      <c r="D191" s="15">
        <v>-6</v>
      </c>
      <c r="E191" s="15">
        <v>5.9</v>
      </c>
      <c r="F191" s="15">
        <v>-20</v>
      </c>
      <c r="G191" s="15">
        <v>7</v>
      </c>
      <c r="H191" s="15">
        <v>2</v>
      </c>
      <c r="I191" s="15">
        <v>-6</v>
      </c>
      <c r="J191" s="15">
        <v>-15</v>
      </c>
      <c r="K191" s="15">
        <v>24</v>
      </c>
      <c r="L191" s="15"/>
    </row>
    <row r="192" spans="1:12" ht="19.899999999999999" customHeight="1" x14ac:dyDescent="0.25">
      <c r="A192" s="12" t="s">
        <v>152</v>
      </c>
      <c r="B192" s="23">
        <v>1</v>
      </c>
      <c r="C192" s="23">
        <v>-3</v>
      </c>
      <c r="D192" s="16">
        <v>-6</v>
      </c>
      <c r="E192" s="16">
        <v>5.9</v>
      </c>
      <c r="F192" s="16">
        <v>-20</v>
      </c>
      <c r="G192" s="16">
        <v>7</v>
      </c>
      <c r="H192" s="16">
        <v>0</v>
      </c>
      <c r="I192" s="16">
        <v>0</v>
      </c>
      <c r="J192" s="16">
        <v>0</v>
      </c>
      <c r="K192" s="16">
        <v>0</v>
      </c>
      <c r="L192" s="16"/>
    </row>
    <row r="193" spans="1:12" ht="19.899999999999999" customHeight="1" x14ac:dyDescent="0.25">
      <c r="A193" s="10" t="s">
        <v>153</v>
      </c>
      <c r="B193" s="22">
        <v>2</v>
      </c>
      <c r="C193" s="15">
        <v>-5</v>
      </c>
      <c r="D193" s="15">
        <v>4</v>
      </c>
      <c r="E193" s="15">
        <v>5.9</v>
      </c>
      <c r="F193" s="15">
        <v>-20</v>
      </c>
      <c r="G193" s="15">
        <v>7</v>
      </c>
      <c r="H193" s="15">
        <v>2</v>
      </c>
      <c r="I193" s="15">
        <v>0</v>
      </c>
      <c r="J193" s="15">
        <v>-15</v>
      </c>
      <c r="K193" s="15">
        <v>24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4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3681</v>
      </c>
      <c r="C198" s="13">
        <v>-14148</v>
      </c>
      <c r="D198" s="13">
        <v>-6160</v>
      </c>
      <c r="E198" s="13">
        <v>0</v>
      </c>
      <c r="F198" s="13">
        <v>0</v>
      </c>
      <c r="G198" s="13">
        <v>0</v>
      </c>
      <c r="H198" s="13">
        <v>0</v>
      </c>
      <c r="I198" s="13">
        <v>0</v>
      </c>
      <c r="J198" s="13">
        <v>-42114</v>
      </c>
      <c r="K198" s="13">
        <v>42114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0</v>
      </c>
      <c r="F199" s="14">
        <v>0</v>
      </c>
      <c r="G199" s="14">
        <v>0</v>
      </c>
      <c r="H199" s="14">
        <v>0</v>
      </c>
      <c r="I199" s="14">
        <v>0</v>
      </c>
      <c r="J199" s="14">
        <v>0</v>
      </c>
      <c r="K199" s="14">
        <v>0</v>
      </c>
      <c r="L199" s="14"/>
    </row>
    <row r="200" spans="1:12" ht="19.899999999999999" customHeight="1" x14ac:dyDescent="0.25">
      <c r="A200" s="12" t="s">
        <v>160</v>
      </c>
      <c r="B200" s="16">
        <v>42</v>
      </c>
      <c r="C200" s="16">
        <v>-12</v>
      </c>
      <c r="D200" s="16">
        <v>14</v>
      </c>
      <c r="E200" s="16">
        <v>0</v>
      </c>
      <c r="F200" s="16">
        <v>0</v>
      </c>
      <c r="G200" s="16">
        <v>0</v>
      </c>
      <c r="H200" s="16">
        <v>0</v>
      </c>
      <c r="I200" s="16">
        <v>0</v>
      </c>
      <c r="J200" s="16">
        <v>-37</v>
      </c>
      <c r="K200" s="16">
        <v>0</v>
      </c>
      <c r="L200" s="16"/>
    </row>
    <row r="201" spans="1:12" ht="19.899999999999999" customHeight="1" x14ac:dyDescent="0.25">
      <c r="A201" s="10" t="s">
        <v>161</v>
      </c>
      <c r="B201" s="14">
        <v>98000</v>
      </c>
      <c r="C201" s="14">
        <v>89200</v>
      </c>
      <c r="D201" s="14">
        <v>89000</v>
      </c>
      <c r="E201" s="14">
        <v>89900</v>
      </c>
      <c r="F201" s="14">
        <v>133691</v>
      </c>
      <c r="G201" s="14">
        <v>38349</v>
      </c>
      <c r="H201" s="14">
        <v>79860</v>
      </c>
      <c r="I201" s="14">
        <v>100297</v>
      </c>
      <c r="J201" s="14">
        <v>0</v>
      </c>
      <c r="K201" s="14">
        <v>0</v>
      </c>
      <c r="L201" s="14"/>
    </row>
    <row r="202" spans="1:12" ht="19.899999999999999" customHeight="1" x14ac:dyDescent="0.25">
      <c r="A202" s="12" t="s">
        <v>162</v>
      </c>
      <c r="B202" s="13">
        <v>0</v>
      </c>
      <c r="C202" s="13">
        <v>0</v>
      </c>
      <c r="D202" s="13">
        <v>0</v>
      </c>
      <c r="E202" s="13">
        <v>0</v>
      </c>
      <c r="F202" s="13">
        <v>0</v>
      </c>
      <c r="G202" s="13">
        <v>0</v>
      </c>
      <c r="H202" s="13">
        <v>0</v>
      </c>
      <c r="I202" s="13">
        <v>0</v>
      </c>
      <c r="J202" s="13">
        <v>0</v>
      </c>
      <c r="K202" s="16">
        <v>0</v>
      </c>
      <c r="L202" s="16"/>
    </row>
    <row r="203" spans="1:12" ht="19.899999999999999" customHeight="1" x14ac:dyDescent="0.25">
      <c r="A203" s="10" t="s">
        <v>163</v>
      </c>
      <c r="B203" s="14">
        <v>28242</v>
      </c>
      <c r="C203" s="14">
        <v>6483</v>
      </c>
      <c r="D203" s="14">
        <v>0</v>
      </c>
      <c r="E203" s="14">
        <v>0</v>
      </c>
      <c r="F203" s="14">
        <v>0</v>
      </c>
      <c r="G203" s="14">
        <v>0</v>
      </c>
      <c r="H203" s="14">
        <v>0</v>
      </c>
      <c r="I203" s="14">
        <v>0</v>
      </c>
      <c r="J203" s="14">
        <v>0</v>
      </c>
      <c r="K203" s="14">
        <v>0</v>
      </c>
      <c r="L203" s="14"/>
    </row>
    <row r="204" spans="1:12" ht="19.899999999999999" customHeight="1" x14ac:dyDescent="0.25">
      <c r="A204" s="12" t="s">
        <v>164</v>
      </c>
      <c r="B204" s="13">
        <v>24561</v>
      </c>
      <c r="C204" s="13">
        <v>20631</v>
      </c>
      <c r="D204" s="13">
        <v>0</v>
      </c>
      <c r="E204" s="13">
        <v>0</v>
      </c>
      <c r="F204" s="13">
        <v>0</v>
      </c>
      <c r="G204" s="13">
        <v>0</v>
      </c>
      <c r="H204" s="13">
        <v>0</v>
      </c>
      <c r="I204" s="13">
        <v>0</v>
      </c>
      <c r="J204" s="13">
        <v>0</v>
      </c>
      <c r="K204" s="13">
        <v>0</v>
      </c>
      <c r="L204" s="13"/>
    </row>
    <row r="205" spans="1:12" ht="19.899999999999999" customHeight="1" x14ac:dyDescent="0.25">
      <c r="A205" s="10" t="s">
        <v>165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3681</v>
      </c>
      <c r="C206" s="16">
        <v>-14148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>
        <v>0</v>
      </c>
      <c r="K207" s="14">
        <v>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193</v>
      </c>
      <c r="C212" s="13">
        <v>440</v>
      </c>
      <c r="D212" s="13">
        <v>188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0</v>
      </c>
      <c r="K212" s="16">
        <v>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-1638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0</v>
      </c>
      <c r="C220" s="16">
        <v>0</v>
      </c>
      <c r="D220" s="13">
        <v>5841</v>
      </c>
      <c r="E220" s="16">
        <v>0</v>
      </c>
      <c r="F220" s="16">
        <v>0</v>
      </c>
      <c r="G220" s="16">
        <v>0</v>
      </c>
      <c r="H220" s="16">
        <v>-19979</v>
      </c>
      <c r="I220" s="16">
        <v>54184</v>
      </c>
      <c r="J220" s="16">
        <v>0</v>
      </c>
      <c r="K220" s="13">
        <v>46012</v>
      </c>
      <c r="L220" s="13"/>
    </row>
    <row r="221" spans="1:12" ht="19.899999999999999" customHeight="1" x14ac:dyDescent="0.25">
      <c r="A221" s="10" t="s">
        <v>179</v>
      </c>
      <c r="B221" s="15">
        <v>0</v>
      </c>
      <c r="C221" s="15">
        <v>11680</v>
      </c>
      <c r="D221" s="15">
        <v>-6</v>
      </c>
      <c r="E221" s="15">
        <v>49768</v>
      </c>
      <c r="F221" s="15">
        <v>-142156</v>
      </c>
      <c r="G221" s="15">
        <v>61007</v>
      </c>
      <c r="H221" s="14">
        <v>41976</v>
      </c>
      <c r="I221" s="14">
        <v>-89026</v>
      </c>
      <c r="J221" s="14">
        <v>-136010</v>
      </c>
      <c r="K221" s="14">
        <v>135878</v>
      </c>
      <c r="L221" s="14"/>
    </row>
    <row r="222" spans="1:12" ht="19.899999999999999" customHeight="1" x14ac:dyDescent="0.25">
      <c r="A222" s="12" t="s">
        <v>180</v>
      </c>
      <c r="B222" s="16">
        <v>21559</v>
      </c>
      <c r="C222" s="16">
        <v>-22577</v>
      </c>
      <c r="D222" s="13">
        <v>0</v>
      </c>
      <c r="E222" s="13">
        <v>0</v>
      </c>
      <c r="F222" s="13">
        <v>0</v>
      </c>
      <c r="G222" s="13">
        <v>0</v>
      </c>
      <c r="H222" s="13">
        <v>0</v>
      </c>
      <c r="I222" s="13">
        <v>0</v>
      </c>
      <c r="J222" s="16">
        <v>0</v>
      </c>
      <c r="K222" s="13">
        <v>0</v>
      </c>
      <c r="L222" s="13"/>
    </row>
    <row r="223" spans="1:12" ht="19.899999999999999" customHeight="1" x14ac:dyDescent="0.25">
      <c r="A223" s="10" t="s">
        <v>181</v>
      </c>
      <c r="B223" s="14">
        <v>0</v>
      </c>
      <c r="C223" s="14">
        <v>0</v>
      </c>
      <c r="D223" s="14">
        <v>0</v>
      </c>
      <c r="E223" s="14">
        <v>0</v>
      </c>
      <c r="F223" s="14">
        <v>0</v>
      </c>
      <c r="G223" s="14">
        <v>0</v>
      </c>
      <c r="H223" s="14">
        <v>0</v>
      </c>
      <c r="I223" s="14">
        <v>0</v>
      </c>
      <c r="J223" s="14">
        <v>0</v>
      </c>
      <c r="K223" s="14">
        <v>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-1183</v>
      </c>
      <c r="C225" s="14">
        <v>-2204</v>
      </c>
      <c r="D225" s="14">
        <v>925</v>
      </c>
      <c r="E225" s="14">
        <v>9</v>
      </c>
      <c r="F225" s="14">
        <v>2</v>
      </c>
      <c r="G225" s="14">
        <v>0</v>
      </c>
      <c r="H225" s="14">
        <v>-997</v>
      </c>
      <c r="I225" s="14">
        <v>-116</v>
      </c>
      <c r="J225" s="14">
        <v>-1399</v>
      </c>
      <c r="K225" s="14">
        <v>10846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3">
        <v>0</v>
      </c>
      <c r="I226" s="13">
        <v>0</v>
      </c>
      <c r="J226" s="13">
        <v>0</v>
      </c>
      <c r="K226" s="13">
        <v>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0</v>
      </c>
      <c r="L227" s="15"/>
    </row>
    <row r="228" spans="1:12" ht="19.899999999999999" customHeight="1" x14ac:dyDescent="0.25">
      <c r="A228" s="12" t="s">
        <v>186</v>
      </c>
      <c r="B228" s="13">
        <v>216233</v>
      </c>
      <c r="C228" s="13">
        <v>206090</v>
      </c>
      <c r="D228" s="13">
        <v>81650</v>
      </c>
      <c r="E228" s="13">
        <v>0</v>
      </c>
      <c r="F228" s="13">
        <v>0</v>
      </c>
      <c r="G228" s="13">
        <v>0</v>
      </c>
      <c r="H228" s="13">
        <v>0</v>
      </c>
      <c r="I228" s="13">
        <v>0</v>
      </c>
      <c r="J228" s="13">
        <v>0</v>
      </c>
      <c r="K228" s="13">
        <v>0</v>
      </c>
      <c r="L228" s="13"/>
    </row>
    <row r="229" spans="1:12" ht="19.899999999999999" customHeight="1" x14ac:dyDescent="0.25">
      <c r="A229" s="10" t="s">
        <v>187</v>
      </c>
      <c r="B229" s="15">
        <v>64800</v>
      </c>
      <c r="C229" s="15">
        <v>2514</v>
      </c>
      <c r="D229" s="15">
        <v>70998</v>
      </c>
      <c r="E229" s="15">
        <v>0</v>
      </c>
      <c r="F229" s="15">
        <v>0</v>
      </c>
      <c r="G229" s="15">
        <v>0</v>
      </c>
      <c r="H229" s="15">
        <v>5426</v>
      </c>
      <c r="I229" s="15">
        <v>0</v>
      </c>
      <c r="J229" s="15">
        <v>0</v>
      </c>
      <c r="K229" s="15">
        <v>0</v>
      </c>
      <c r="L229" s="15"/>
    </row>
    <row r="230" spans="1:12" ht="19.899999999999999" customHeight="1" x14ac:dyDescent="0.25">
      <c r="A230" s="12" t="s">
        <v>188</v>
      </c>
      <c r="B230" s="13">
        <v>0</v>
      </c>
      <c r="C230" s="13">
        <v>0</v>
      </c>
      <c r="D230" s="13">
        <v>0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0</v>
      </c>
      <c r="K230" s="13">
        <v>0</v>
      </c>
      <c r="L230" s="13"/>
    </row>
    <row r="231" spans="1:12" ht="19.899999999999999" customHeight="1" x14ac:dyDescent="0.25">
      <c r="A231" s="10" t="s">
        <v>189</v>
      </c>
      <c r="B231" s="14">
        <v>0</v>
      </c>
      <c r="C231" s="14">
        <v>0</v>
      </c>
      <c r="D231" s="14">
        <v>0</v>
      </c>
      <c r="E231" s="14">
        <v>0</v>
      </c>
      <c r="F231" s="14">
        <v>0</v>
      </c>
      <c r="G231" s="15">
        <v>0</v>
      </c>
      <c r="H231" s="14">
        <v>0</v>
      </c>
      <c r="I231" s="14">
        <v>0</v>
      </c>
      <c r="J231" s="14">
        <v>0</v>
      </c>
      <c r="K231" s="14">
        <v>0</v>
      </c>
      <c r="L231" s="14"/>
    </row>
    <row r="232" spans="1:12" ht="19.899999999999999" customHeight="1" x14ac:dyDescent="0.25">
      <c r="A232" s="12" t="s">
        <v>190</v>
      </c>
      <c r="B232" s="13">
        <v>0</v>
      </c>
      <c r="C232" s="13">
        <v>6250</v>
      </c>
      <c r="D232" s="13">
        <v>5000</v>
      </c>
      <c r="E232" s="13">
        <v>0</v>
      </c>
      <c r="F232" s="13">
        <v>0</v>
      </c>
      <c r="G232" s="16">
        <v>0</v>
      </c>
      <c r="H232" s="13">
        <v>0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191</v>
      </c>
      <c r="B233" s="14">
        <v>430</v>
      </c>
      <c r="C233" s="14">
        <v>200</v>
      </c>
      <c r="D233" s="14">
        <v>210</v>
      </c>
      <c r="E233" s="14">
        <v>103</v>
      </c>
      <c r="F233" s="14">
        <v>122</v>
      </c>
      <c r="G233" s="14">
        <v>131</v>
      </c>
      <c r="H233" s="14">
        <v>125</v>
      </c>
      <c r="I233" s="14">
        <v>133</v>
      </c>
      <c r="J233" s="14">
        <v>141</v>
      </c>
      <c r="K233" s="14">
        <v>118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0</v>
      </c>
      <c r="D236" s="13">
        <v>0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0</v>
      </c>
      <c r="K236" s="13">
        <v>0</v>
      </c>
      <c r="L236" s="13"/>
    </row>
    <row r="237" spans="1:12" ht="19.899999999999999" customHeight="1" x14ac:dyDescent="0.25">
      <c r="A237" s="10" t="s">
        <v>195</v>
      </c>
      <c r="B237" s="14">
        <v>42268</v>
      </c>
      <c r="C237" s="14">
        <v>41416</v>
      </c>
      <c r="D237" s="14">
        <v>10124</v>
      </c>
      <c r="E237" s="14">
        <v>0</v>
      </c>
      <c r="F237" s="14">
        <v>0</v>
      </c>
      <c r="G237" s="14">
        <v>0</v>
      </c>
      <c r="H237" s="14">
        <v>0</v>
      </c>
      <c r="I237" s="14">
        <v>0</v>
      </c>
      <c r="J237" s="14">
        <v>0</v>
      </c>
      <c r="K237" s="14">
        <v>0</v>
      </c>
      <c r="L237" s="14"/>
    </row>
    <row r="238" spans="1:12" ht="19.899999999999999" customHeight="1" x14ac:dyDescent="0.25">
      <c r="A238" s="12" t="s">
        <v>196</v>
      </c>
      <c r="B238" s="13">
        <v>1693</v>
      </c>
      <c r="C238" s="13">
        <v>4167</v>
      </c>
      <c r="D238" s="13">
        <v>2692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6">
        <v>0</v>
      </c>
      <c r="K238" s="16">
        <v>0</v>
      </c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68</v>
      </c>
      <c r="F240" s="16">
        <v>609</v>
      </c>
      <c r="G240" s="16">
        <v>20</v>
      </c>
      <c r="H240" s="16">
        <v>78</v>
      </c>
      <c r="I240" s="16">
        <v>0</v>
      </c>
      <c r="J240" s="16">
        <v>5</v>
      </c>
      <c r="K240" s="16">
        <v>39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1011</v>
      </c>
      <c r="C242" s="16"/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302</v>
      </c>
      <c r="C243" s="15"/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338</v>
      </c>
      <c r="C252" s="5" t="s">
        <v>338</v>
      </c>
      <c r="D252" s="5" t="s">
        <v>338</v>
      </c>
      <c r="E252" s="5" t="s">
        <v>338</v>
      </c>
      <c r="F252" s="5" t="s">
        <v>338</v>
      </c>
      <c r="G252" s="5" t="s">
        <v>338</v>
      </c>
      <c r="H252" s="5" t="s">
        <v>338</v>
      </c>
      <c r="I252" s="5" t="s">
        <v>338</v>
      </c>
      <c r="J252" s="5" t="s">
        <v>338</v>
      </c>
      <c r="K252" s="5" t="s">
        <v>338</v>
      </c>
      <c r="L252" s="5"/>
    </row>
    <row r="253" spans="1:13" ht="19.899999999999999" customHeight="1" x14ac:dyDescent="0.25">
      <c r="A253" s="10" t="s">
        <v>204</v>
      </c>
      <c r="B253" s="11">
        <v>476195</v>
      </c>
      <c r="C253" s="11">
        <v>538723</v>
      </c>
      <c r="D253" s="11">
        <v>366895</v>
      </c>
      <c r="E253" s="11">
        <v>322325</v>
      </c>
      <c r="F253" s="11">
        <v>471451</v>
      </c>
      <c r="G253" s="11">
        <v>416047</v>
      </c>
      <c r="H253" s="11">
        <v>401358</v>
      </c>
      <c r="I253" s="11">
        <v>365402</v>
      </c>
      <c r="J253" s="11">
        <v>437711</v>
      </c>
      <c r="K253" s="11">
        <v>321681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531621</v>
      </c>
      <c r="C255" s="11">
        <v>531621</v>
      </c>
      <c r="D255" s="11">
        <v>375235</v>
      </c>
      <c r="E255" s="11">
        <v>375235</v>
      </c>
      <c r="F255" s="11">
        <v>375235</v>
      </c>
      <c r="G255" s="11">
        <v>375235</v>
      </c>
      <c r="H255" s="11">
        <v>375235</v>
      </c>
      <c r="I255" s="11">
        <v>300231</v>
      </c>
      <c r="J255" s="11">
        <v>300231</v>
      </c>
      <c r="K255" s="11">
        <v>300231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158029</v>
      </c>
      <c r="E257" s="15">
        <v>0</v>
      </c>
      <c r="F257" s="15">
        <v>0</v>
      </c>
      <c r="G257" s="15">
        <v>0</v>
      </c>
      <c r="H257" s="15">
        <v>0</v>
      </c>
      <c r="I257" s="14">
        <v>77241</v>
      </c>
      <c r="J257" s="15">
        <v>0</v>
      </c>
      <c r="K257" s="15">
        <v>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-1643</v>
      </c>
      <c r="E259" s="15">
        <v>0</v>
      </c>
      <c r="F259" s="15">
        <v>0</v>
      </c>
      <c r="G259" s="15">
        <v>0</v>
      </c>
      <c r="H259" s="15">
        <v>0</v>
      </c>
      <c r="I259" s="15">
        <v>-2188</v>
      </c>
      <c r="J259" s="15">
        <v>0</v>
      </c>
      <c r="K259" s="15">
        <v>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-19776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-49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215</v>
      </c>
      <c r="B264" s="18">
        <v>511845</v>
      </c>
      <c r="C264" s="18">
        <v>531621</v>
      </c>
      <c r="D264" s="18">
        <v>531621</v>
      </c>
      <c r="E264" s="18">
        <v>375235</v>
      </c>
      <c r="F264" s="18">
        <v>375235</v>
      </c>
      <c r="G264" s="18">
        <v>375235</v>
      </c>
      <c r="H264" s="18">
        <v>375235</v>
      </c>
      <c r="I264" s="18">
        <v>375235</v>
      </c>
      <c r="J264" s="18">
        <v>300231</v>
      </c>
      <c r="K264" s="18">
        <v>300231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-24150</v>
      </c>
      <c r="C267" s="11">
        <v>-22450</v>
      </c>
      <c r="D267" s="11">
        <v>0</v>
      </c>
      <c r="E267" s="11">
        <v>0</v>
      </c>
      <c r="F267" s="11">
        <v>0</v>
      </c>
      <c r="G267" s="11">
        <v>0</v>
      </c>
      <c r="H267" s="11">
        <v>0</v>
      </c>
      <c r="I267" s="11">
        <v>0</v>
      </c>
      <c r="J267" s="11">
        <v>0</v>
      </c>
      <c r="K267" s="11">
        <v>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5335</v>
      </c>
      <c r="C271" s="15">
        <v>-4691</v>
      </c>
      <c r="D271" s="15">
        <v>-654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2445</v>
      </c>
      <c r="C272" s="13">
        <v>209</v>
      </c>
      <c r="D272" s="13">
        <v>-1169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-182</v>
      </c>
      <c r="C274" s="16">
        <v>-1385</v>
      </c>
      <c r="D274" s="16">
        <v>0</v>
      </c>
      <c r="E274" s="13">
        <v>0</v>
      </c>
      <c r="F274" s="16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  <c r="L274" s="13"/>
    </row>
    <row r="275" spans="1:12" ht="19.899999999999999" customHeight="1" x14ac:dyDescent="0.25">
      <c r="A275" s="10" t="s">
        <v>225</v>
      </c>
      <c r="B275" s="14">
        <v>1693</v>
      </c>
      <c r="C275" s="14">
        <v>4167</v>
      </c>
      <c r="D275" s="14">
        <v>2692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5">
        <v>0</v>
      </c>
      <c r="K275" s="15">
        <v>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0</v>
      </c>
      <c r="C277" s="14">
        <v>0</v>
      </c>
      <c r="D277" s="14">
        <v>-23319</v>
      </c>
      <c r="E277" s="14">
        <v>0</v>
      </c>
      <c r="F277" s="15">
        <v>0</v>
      </c>
      <c r="G277" s="14">
        <v>0</v>
      </c>
      <c r="H277" s="14">
        <v>0</v>
      </c>
      <c r="I277" s="14">
        <v>0</v>
      </c>
      <c r="J277" s="14">
        <v>0</v>
      </c>
      <c r="K277" s="14">
        <v>0</v>
      </c>
      <c r="L277" s="14"/>
    </row>
    <row r="278" spans="1:12" ht="19.899999999999999" customHeight="1" x14ac:dyDescent="0.25">
      <c r="A278" s="12" t="s">
        <v>228</v>
      </c>
      <c r="B278" s="18">
        <v>-14859</v>
      </c>
      <c r="C278" s="18">
        <v>-24150</v>
      </c>
      <c r="D278" s="18">
        <v>-22450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-31276</v>
      </c>
      <c r="C281" s="11">
        <v>29552</v>
      </c>
      <c r="D281" s="11">
        <v>-8340</v>
      </c>
      <c r="E281" s="11">
        <v>-52910</v>
      </c>
      <c r="F281" s="11">
        <v>96216</v>
      </c>
      <c r="G281" s="11">
        <v>40812</v>
      </c>
      <c r="H281" s="11">
        <v>26123</v>
      </c>
      <c r="I281" s="11">
        <v>65171</v>
      </c>
      <c r="J281" s="11">
        <v>137480</v>
      </c>
      <c r="K281" s="11">
        <v>21450</v>
      </c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28369</v>
      </c>
      <c r="C283" s="14">
        <v>-62213</v>
      </c>
      <c r="D283" s="14">
        <v>37892</v>
      </c>
      <c r="E283" s="14">
        <v>44570</v>
      </c>
      <c r="F283" s="14">
        <v>-149126</v>
      </c>
      <c r="G283" s="14">
        <v>55404</v>
      </c>
      <c r="H283" s="14">
        <v>14689</v>
      </c>
      <c r="I283" s="14">
        <v>-39048</v>
      </c>
      <c r="J283" s="14">
        <v>-72308</v>
      </c>
      <c r="K283" s="14">
        <v>116030</v>
      </c>
      <c r="L283" s="14"/>
    </row>
    <row r="284" spans="1:12" ht="19.899999999999999" customHeight="1" x14ac:dyDescent="0.25">
      <c r="A284" s="12" t="s">
        <v>233</v>
      </c>
      <c r="B284" s="13">
        <v>0</v>
      </c>
      <c r="C284" s="13">
        <v>0</v>
      </c>
      <c r="D284" s="13">
        <v>0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0</v>
      </c>
      <c r="K284" s="13">
        <v>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182</v>
      </c>
      <c r="C286" s="16">
        <v>1385</v>
      </c>
      <c r="D286" s="16">
        <v>0</v>
      </c>
      <c r="E286" s="13">
        <v>0</v>
      </c>
      <c r="F286" s="16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0</v>
      </c>
      <c r="C288" s="13">
        <v>0</v>
      </c>
      <c r="D288" s="13">
        <v>0</v>
      </c>
      <c r="E288" s="13">
        <v>0</v>
      </c>
      <c r="F288" s="13">
        <v>0</v>
      </c>
      <c r="G288" s="13">
        <v>0</v>
      </c>
      <c r="H288" s="13">
        <v>0</v>
      </c>
      <c r="I288" s="13">
        <v>0</v>
      </c>
      <c r="J288" s="13">
        <v>0</v>
      </c>
      <c r="K288" s="13">
        <v>0</v>
      </c>
      <c r="L288" s="13"/>
    </row>
    <row r="289" spans="1:13" ht="19.899999999999999" customHeight="1" x14ac:dyDescent="0.25">
      <c r="A289" s="10" t="s">
        <v>238</v>
      </c>
      <c r="B289" s="11">
        <v>-2725</v>
      </c>
      <c r="C289" s="11">
        <v>-31276</v>
      </c>
      <c r="D289" s="11">
        <v>29552</v>
      </c>
      <c r="E289" s="11">
        <v>-8340</v>
      </c>
      <c r="F289" s="11">
        <v>-52910</v>
      </c>
      <c r="G289" s="11">
        <v>96216</v>
      </c>
      <c r="H289" s="11">
        <v>40812</v>
      </c>
      <c r="I289" s="11">
        <v>26123</v>
      </c>
      <c r="J289" s="11">
        <v>65172</v>
      </c>
      <c r="K289" s="11">
        <v>137480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494261</v>
      </c>
      <c r="C291" s="11">
        <v>476195</v>
      </c>
      <c r="D291" s="11">
        <v>538723</v>
      </c>
      <c r="E291" s="11">
        <v>366895</v>
      </c>
      <c r="F291" s="11">
        <v>322325</v>
      </c>
      <c r="G291" s="11">
        <v>471451</v>
      </c>
      <c r="H291" s="11">
        <v>416047</v>
      </c>
      <c r="I291" s="11">
        <v>401358</v>
      </c>
      <c r="J291" s="11">
        <v>365403</v>
      </c>
      <c r="K291" s="11">
        <v>437711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338</v>
      </c>
      <c r="C300" s="5" t="s">
        <v>338</v>
      </c>
      <c r="D300" s="5" t="s">
        <v>338</v>
      </c>
      <c r="E300" s="5" t="s">
        <v>338</v>
      </c>
      <c r="F300" s="5" t="s">
        <v>338</v>
      </c>
      <c r="G300" s="5" t="s">
        <v>338</v>
      </c>
      <c r="H300" s="5" t="s">
        <v>338</v>
      </c>
      <c r="I300" s="5" t="s">
        <v>338</v>
      </c>
      <c r="J300" s="5" t="s">
        <v>338</v>
      </c>
      <c r="K300" s="5" t="s">
        <v>338</v>
      </c>
      <c r="L300" s="5"/>
    </row>
    <row r="301" spans="1:13" ht="19.899999999999999" customHeight="1" x14ac:dyDescent="0.25">
      <c r="A301" s="10" t="s">
        <v>242</v>
      </c>
      <c r="B301" s="14">
        <v>69269</v>
      </c>
      <c r="C301" s="14">
        <v>-50374</v>
      </c>
      <c r="D301" s="14">
        <v>-47761</v>
      </c>
      <c r="E301" s="14">
        <v>43883</v>
      </c>
      <c r="F301" s="14">
        <v>-149650</v>
      </c>
      <c r="G301" s="14">
        <v>-40005</v>
      </c>
      <c r="H301" s="14">
        <v>-36825</v>
      </c>
      <c r="I301" s="14">
        <v>-128159</v>
      </c>
      <c r="J301" s="14">
        <v>-126308</v>
      </c>
      <c r="K301" s="14">
        <v>-37900</v>
      </c>
      <c r="L301" s="14"/>
    </row>
    <row r="302" spans="1:13" ht="19.899999999999999" customHeight="1" x14ac:dyDescent="0.25">
      <c r="A302" s="12" t="s">
        <v>243</v>
      </c>
      <c r="B302" s="13">
        <v>5310</v>
      </c>
      <c r="C302" s="13">
        <v>109189</v>
      </c>
      <c r="D302" s="13">
        <v>78119</v>
      </c>
      <c r="E302" s="13">
        <v>-49741</v>
      </c>
      <c r="F302" s="13">
        <v>142224</v>
      </c>
      <c r="G302" s="13">
        <v>19139</v>
      </c>
      <c r="H302" s="13">
        <v>30740</v>
      </c>
      <c r="I302" s="13">
        <v>122624</v>
      </c>
      <c r="J302" s="13">
        <v>153450</v>
      </c>
      <c r="K302" s="13">
        <v>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74579</v>
      </c>
      <c r="C304" s="18">
        <v>58815</v>
      </c>
      <c r="D304" s="18">
        <v>30358</v>
      </c>
      <c r="E304" s="18">
        <v>-5858</v>
      </c>
      <c r="F304" s="18">
        <v>-7426</v>
      </c>
      <c r="G304" s="18">
        <v>-20866</v>
      </c>
      <c r="H304" s="18">
        <v>-6085</v>
      </c>
      <c r="I304" s="18">
        <v>-5535</v>
      </c>
      <c r="J304" s="18">
        <v>27142</v>
      </c>
      <c r="K304" s="18">
        <v>-37900</v>
      </c>
      <c r="L304" s="18"/>
    </row>
    <row r="305" spans="1:12" ht="19.899999999999999" customHeight="1" x14ac:dyDescent="0.25">
      <c r="A305" s="10" t="s">
        <v>245</v>
      </c>
      <c r="B305" s="14">
        <v>2582</v>
      </c>
      <c r="C305" s="14">
        <v>5271</v>
      </c>
      <c r="D305" s="14">
        <v>0</v>
      </c>
      <c r="E305" s="14">
        <v>0</v>
      </c>
      <c r="F305" s="14">
        <v>0</v>
      </c>
      <c r="G305" s="14">
        <v>0</v>
      </c>
      <c r="H305" s="14">
        <v>435</v>
      </c>
      <c r="I305" s="15">
        <v>0</v>
      </c>
      <c r="J305" s="15">
        <v>0</v>
      </c>
      <c r="K305" s="14">
        <v>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4948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-28199</v>
      </c>
      <c r="C307" s="11">
        <v>-29328</v>
      </c>
      <c r="D307" s="11">
        <v>-9659</v>
      </c>
      <c r="E307" s="11">
        <v>-15</v>
      </c>
      <c r="F307" s="11">
        <v>-1024</v>
      </c>
      <c r="G307" s="11">
        <v>1045</v>
      </c>
      <c r="H307" s="11">
        <v>247</v>
      </c>
      <c r="I307" s="11">
        <v>-243</v>
      </c>
      <c r="J307" s="11">
        <v>-32600</v>
      </c>
      <c r="K307" s="11">
        <v>32257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-11457</v>
      </c>
      <c r="C309" s="14">
        <v>8631</v>
      </c>
      <c r="D309" s="14">
        <v>-9681</v>
      </c>
      <c r="E309" s="14">
        <v>0</v>
      </c>
      <c r="F309" s="14">
        <v>0</v>
      </c>
      <c r="G309" s="14">
        <v>0</v>
      </c>
      <c r="H309" s="14">
        <v>0</v>
      </c>
      <c r="I309" s="14">
        <v>0</v>
      </c>
      <c r="J309" s="14">
        <v>0</v>
      </c>
      <c r="K309" s="14">
        <v>0</v>
      </c>
      <c r="L309" s="14"/>
    </row>
    <row r="310" spans="1:12" ht="19.899999999999999" customHeight="1" x14ac:dyDescent="0.25">
      <c r="A310" s="12" t="s">
        <v>249</v>
      </c>
      <c r="B310" s="13">
        <v>-24748</v>
      </c>
      <c r="C310" s="13">
        <v>-39308</v>
      </c>
      <c r="D310" s="13">
        <v>2368</v>
      </c>
      <c r="E310" s="13">
        <v>487</v>
      </c>
      <c r="F310" s="13">
        <v>-1534</v>
      </c>
      <c r="G310" s="13">
        <v>1024</v>
      </c>
      <c r="H310" s="13">
        <v>228</v>
      </c>
      <c r="I310" s="13">
        <v>-199</v>
      </c>
      <c r="J310" s="13">
        <v>33</v>
      </c>
      <c r="K310" s="13">
        <v>-101</v>
      </c>
      <c r="L310" s="13"/>
    </row>
    <row r="311" spans="1:12" ht="19.899999999999999" customHeight="1" x14ac:dyDescent="0.25">
      <c r="A311" s="10" t="s">
        <v>250</v>
      </c>
      <c r="B311" s="14">
        <v>8006</v>
      </c>
      <c r="C311" s="14">
        <v>1349</v>
      </c>
      <c r="D311" s="14">
        <v>-2346</v>
      </c>
      <c r="E311" s="14">
        <v>-502</v>
      </c>
      <c r="F311" s="14">
        <v>510</v>
      </c>
      <c r="G311" s="14">
        <v>21</v>
      </c>
      <c r="H311" s="14">
        <v>19</v>
      </c>
      <c r="I311" s="14">
        <v>-44</v>
      </c>
      <c r="J311" s="14">
        <v>-32633</v>
      </c>
      <c r="K311" s="14">
        <v>32358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48962</v>
      </c>
      <c r="C314" s="18">
        <v>34758</v>
      </c>
      <c r="D314" s="18">
        <v>25647</v>
      </c>
      <c r="E314" s="18">
        <v>-5873</v>
      </c>
      <c r="F314" s="18">
        <v>-8450</v>
      </c>
      <c r="G314" s="18">
        <v>-19821</v>
      </c>
      <c r="H314" s="18">
        <v>-5403</v>
      </c>
      <c r="I314" s="18">
        <v>-5778</v>
      </c>
      <c r="J314" s="18">
        <v>-5458</v>
      </c>
      <c r="K314" s="18">
        <v>-5643</v>
      </c>
      <c r="L314" s="18"/>
    </row>
    <row r="315" spans="1:12" ht="19.899999999999999" customHeight="1" x14ac:dyDescent="0.25">
      <c r="A315" s="10" t="s">
        <v>253</v>
      </c>
      <c r="B315" s="14">
        <v>3297</v>
      </c>
      <c r="C315" s="14">
        <v>4387</v>
      </c>
      <c r="D315" s="14">
        <v>2170</v>
      </c>
      <c r="E315" s="14">
        <v>-400</v>
      </c>
      <c r="F315" s="14">
        <v>-556</v>
      </c>
      <c r="G315" s="14">
        <v>0</v>
      </c>
      <c r="H315" s="14">
        <v>-32</v>
      </c>
      <c r="I315" s="14">
        <v>-281</v>
      </c>
      <c r="J315" s="14">
        <v>-136</v>
      </c>
      <c r="K315" s="14">
        <v>-494</v>
      </c>
      <c r="L315" s="14"/>
    </row>
    <row r="316" spans="1:12" ht="19.899999999999999" customHeight="1" x14ac:dyDescent="0.25">
      <c r="A316" s="12" t="s">
        <v>254</v>
      </c>
      <c r="B316" s="13">
        <v>9692</v>
      </c>
      <c r="C316" s="13">
        <v>24378</v>
      </c>
      <c r="D316" s="13">
        <v>12165</v>
      </c>
      <c r="E316" s="13">
        <v>3</v>
      </c>
      <c r="F316" s="13">
        <v>4</v>
      </c>
      <c r="G316" s="13">
        <v>4</v>
      </c>
      <c r="H316" s="13">
        <v>4</v>
      </c>
      <c r="I316" s="13">
        <v>0</v>
      </c>
      <c r="J316" s="13">
        <v>0</v>
      </c>
      <c r="K316" s="13">
        <v>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35973</v>
      </c>
      <c r="C318" s="18">
        <v>5993</v>
      </c>
      <c r="D318" s="18">
        <v>11312</v>
      </c>
      <c r="E318" s="18">
        <v>-5476</v>
      </c>
      <c r="F318" s="18">
        <v>-7898</v>
      </c>
      <c r="G318" s="18">
        <v>-19825</v>
      </c>
      <c r="H318" s="18">
        <v>-5375</v>
      </c>
      <c r="I318" s="18">
        <v>-5497</v>
      </c>
      <c r="J318" s="18">
        <v>-5322</v>
      </c>
      <c r="K318" s="18">
        <v>-5149</v>
      </c>
      <c r="L318" s="18"/>
    </row>
    <row r="319" spans="1:12" ht="19.899999999999999" customHeight="1" x14ac:dyDescent="0.25">
      <c r="A319" s="10" t="s">
        <v>256</v>
      </c>
      <c r="B319" s="14">
        <v>0</v>
      </c>
      <c r="C319" s="14">
        <v>5850</v>
      </c>
      <c r="D319" s="14">
        <v>5000</v>
      </c>
      <c r="E319" s="14">
        <v>0</v>
      </c>
      <c r="F319" s="14">
        <v>0</v>
      </c>
      <c r="G319" s="14">
        <v>0</v>
      </c>
      <c r="H319" s="14">
        <v>0</v>
      </c>
      <c r="I319" s="14">
        <v>0</v>
      </c>
      <c r="J319" s="14">
        <v>0</v>
      </c>
      <c r="K319" s="14">
        <v>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/>
    </row>
    <row r="321" spans="1:12" ht="19.899999999999999" customHeight="1" x14ac:dyDescent="0.25">
      <c r="A321" s="10" t="s">
        <v>258</v>
      </c>
      <c r="B321" s="11">
        <v>35973</v>
      </c>
      <c r="C321" s="11">
        <v>143</v>
      </c>
      <c r="D321" s="11">
        <v>6312</v>
      </c>
      <c r="E321" s="11">
        <v>-5476</v>
      </c>
      <c r="F321" s="11">
        <v>-7898</v>
      </c>
      <c r="G321" s="11">
        <v>-19825</v>
      </c>
      <c r="H321" s="11">
        <v>-5375</v>
      </c>
      <c r="I321" s="11">
        <v>-5497</v>
      </c>
      <c r="J321" s="11">
        <v>-5322</v>
      </c>
      <c r="K321" s="11">
        <v>-5149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30845</v>
      </c>
      <c r="C323" s="14">
        <v>31302</v>
      </c>
      <c r="D323" s="14">
        <v>12745</v>
      </c>
      <c r="E323" s="14">
        <v>0</v>
      </c>
      <c r="F323" s="14">
        <v>0</v>
      </c>
      <c r="G323" s="14">
        <v>0</v>
      </c>
      <c r="H323" s="14">
        <v>0</v>
      </c>
      <c r="I323" s="14">
        <v>0</v>
      </c>
      <c r="J323" s="14">
        <v>0</v>
      </c>
      <c r="K323" s="14">
        <v>0</v>
      </c>
      <c r="L323" s="14"/>
    </row>
    <row r="324" spans="1:12" ht="19.899999999999999" customHeight="1" x14ac:dyDescent="0.25">
      <c r="A324" s="12" t="s">
        <v>260</v>
      </c>
      <c r="B324" s="13">
        <v>7079</v>
      </c>
      <c r="C324" s="13">
        <v>101</v>
      </c>
      <c r="D324" s="13">
        <v>0</v>
      </c>
      <c r="E324" s="13">
        <v>0</v>
      </c>
      <c r="F324" s="13">
        <v>0</v>
      </c>
      <c r="G324" s="13">
        <v>0</v>
      </c>
      <c r="H324" s="13">
        <v>2717</v>
      </c>
      <c r="I324" s="13">
        <v>33841</v>
      </c>
      <c r="J324" s="16">
        <v>29128</v>
      </c>
      <c r="K324" s="13">
        <v>14761</v>
      </c>
      <c r="L324" s="13"/>
    </row>
    <row r="325" spans="1:12" ht="19.899999999999999" customHeight="1" x14ac:dyDescent="0.25">
      <c r="A325" s="10" t="s">
        <v>261</v>
      </c>
      <c r="B325" s="15">
        <v>0</v>
      </c>
      <c r="C325" s="14">
        <v>0</v>
      </c>
      <c r="D325" s="15">
        <v>-33367</v>
      </c>
      <c r="E325" s="15">
        <v>0</v>
      </c>
      <c r="F325" s="14">
        <v>0</v>
      </c>
      <c r="G325" s="14">
        <v>0</v>
      </c>
      <c r="H325" s="14">
        <v>0</v>
      </c>
      <c r="I325" s="14">
        <v>0</v>
      </c>
      <c r="J325" s="14">
        <v>0</v>
      </c>
      <c r="K325" s="14">
        <v>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2237</v>
      </c>
      <c r="J326" s="16">
        <v>0</v>
      </c>
      <c r="K326" s="16">
        <v>0</v>
      </c>
      <c r="L326" s="16"/>
    </row>
    <row r="327" spans="1:12" ht="19.899999999999999" customHeight="1" x14ac:dyDescent="0.25">
      <c r="A327" s="10" t="s">
        <v>263</v>
      </c>
      <c r="B327" s="14">
        <v>0</v>
      </c>
      <c r="C327" s="14">
        <v>0</v>
      </c>
      <c r="D327" s="14">
        <v>36</v>
      </c>
      <c r="E327" s="14">
        <v>0</v>
      </c>
      <c r="F327" s="14">
        <v>0</v>
      </c>
      <c r="G327" s="14">
        <v>0</v>
      </c>
      <c r="H327" s="14">
        <v>0</v>
      </c>
      <c r="I327" s="14">
        <v>0</v>
      </c>
      <c r="J327" s="14">
        <v>0</v>
      </c>
      <c r="K327" s="14">
        <v>0</v>
      </c>
      <c r="L327" s="14"/>
    </row>
    <row r="328" spans="1:12" ht="19.899999999999999" customHeight="1" x14ac:dyDescent="0.25">
      <c r="A328" s="12" t="s">
        <v>264</v>
      </c>
      <c r="B328" s="13">
        <v>32659</v>
      </c>
      <c r="C328" s="13">
        <v>72123</v>
      </c>
      <c r="D328" s="13">
        <v>14697</v>
      </c>
      <c r="E328" s="13">
        <v>0</v>
      </c>
      <c r="F328" s="13">
        <v>0</v>
      </c>
      <c r="G328" s="16">
        <v>0</v>
      </c>
      <c r="H328" s="16">
        <v>0</v>
      </c>
      <c r="I328" s="16">
        <v>20393</v>
      </c>
      <c r="J328" s="16">
        <v>0</v>
      </c>
      <c r="K328" s="13">
        <v>6868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-5265</v>
      </c>
      <c r="C330" s="18">
        <v>40720</v>
      </c>
      <c r="D330" s="18">
        <v>35355</v>
      </c>
      <c r="E330" s="18">
        <v>0</v>
      </c>
      <c r="F330" s="18">
        <v>0</v>
      </c>
      <c r="G330" s="18">
        <v>0</v>
      </c>
      <c r="H330" s="18">
        <v>-2717</v>
      </c>
      <c r="I330" s="18">
        <v>-15685</v>
      </c>
      <c r="J330" s="18">
        <v>-29128</v>
      </c>
      <c r="K330" s="18">
        <v>-7893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-1040</v>
      </c>
      <c r="C332" s="13">
        <v>-11849</v>
      </c>
      <c r="D332" s="13">
        <v>-2485</v>
      </c>
      <c r="E332" s="13">
        <v>5075</v>
      </c>
      <c r="F332" s="13">
        <v>5424</v>
      </c>
      <c r="G332" s="13">
        <v>0</v>
      </c>
      <c r="H332" s="13">
        <v>0</v>
      </c>
      <c r="I332" s="13">
        <v>-28120</v>
      </c>
      <c r="J332" s="13">
        <v>10322</v>
      </c>
      <c r="K332" s="13">
        <v>-37981</v>
      </c>
      <c r="L332" s="13"/>
    </row>
    <row r="333" spans="1:12" ht="19.899999999999999" customHeight="1" x14ac:dyDescent="0.25">
      <c r="A333" s="10" t="s">
        <v>268</v>
      </c>
      <c r="B333" s="14">
        <v>-14439</v>
      </c>
      <c r="C333" s="14">
        <v>-4691</v>
      </c>
      <c r="D333" s="14">
        <v>-2297</v>
      </c>
      <c r="E333" s="14">
        <v>0</v>
      </c>
      <c r="F333" s="14">
        <v>0</v>
      </c>
      <c r="G333" s="15">
        <v>0</v>
      </c>
      <c r="H333" s="15">
        <v>0</v>
      </c>
      <c r="I333" s="15">
        <v>77241</v>
      </c>
      <c r="J333" s="15">
        <v>0</v>
      </c>
      <c r="K333" s="15">
        <v>0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1023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-15479</v>
      </c>
      <c r="C336" s="18">
        <v>-15517</v>
      </c>
      <c r="D336" s="18">
        <v>-4782</v>
      </c>
      <c r="E336" s="18">
        <v>5075</v>
      </c>
      <c r="F336" s="18">
        <v>5424</v>
      </c>
      <c r="G336" s="18">
        <v>0</v>
      </c>
      <c r="H336" s="18">
        <v>0</v>
      </c>
      <c r="I336" s="18">
        <v>49121</v>
      </c>
      <c r="J336" s="18">
        <v>10322</v>
      </c>
      <c r="K336" s="18">
        <v>-37981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15229</v>
      </c>
      <c r="C338" s="18">
        <v>25346</v>
      </c>
      <c r="D338" s="18">
        <v>36885</v>
      </c>
      <c r="E338" s="18">
        <v>-401</v>
      </c>
      <c r="F338" s="18">
        <v>-2474</v>
      </c>
      <c r="G338" s="18">
        <v>-19825</v>
      </c>
      <c r="H338" s="18">
        <v>-8092</v>
      </c>
      <c r="I338" s="18">
        <v>27939</v>
      </c>
      <c r="J338" s="18">
        <v>-24128</v>
      </c>
      <c r="K338" s="18">
        <v>-51023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5850</v>
      </c>
      <c r="D341" s="14">
        <v>5000</v>
      </c>
      <c r="E341" s="14">
        <v>0</v>
      </c>
      <c r="F341" s="14">
        <v>0</v>
      </c>
      <c r="G341" s="15">
        <v>0</v>
      </c>
      <c r="H341" s="14">
        <v>0</v>
      </c>
      <c r="I341" s="14">
        <v>0</v>
      </c>
      <c r="J341" s="14">
        <v>0</v>
      </c>
      <c r="K341" s="14">
        <v>0</v>
      </c>
      <c r="L341" s="14"/>
    </row>
    <row r="342" spans="1:13" ht="19.899999999999999" customHeight="1" x14ac:dyDescent="0.25">
      <c r="A342" s="12" t="s">
        <v>274</v>
      </c>
      <c r="B342" s="13">
        <v>3065</v>
      </c>
      <c r="C342" s="13">
        <v>2311</v>
      </c>
      <c r="D342" s="16">
        <v>1790</v>
      </c>
      <c r="E342" s="16">
        <v>0</v>
      </c>
      <c r="F342" s="16">
        <v>0</v>
      </c>
      <c r="G342" s="16">
        <v>0</v>
      </c>
      <c r="H342" s="16">
        <v>0</v>
      </c>
      <c r="I342" s="13">
        <v>0</v>
      </c>
      <c r="J342" s="13">
        <v>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338</v>
      </c>
      <c r="C354" s="5" t="s">
        <v>338</v>
      </c>
      <c r="D354" s="5" t="s">
        <v>338</v>
      </c>
      <c r="E354" s="5" t="s">
        <v>338</v>
      </c>
      <c r="F354" s="5" t="s">
        <v>338</v>
      </c>
      <c r="G354" s="5" t="s">
        <v>338</v>
      </c>
      <c r="H354" s="5" t="s">
        <v>338</v>
      </c>
      <c r="I354" s="5" t="s">
        <v>338</v>
      </c>
      <c r="J354" s="5" t="s">
        <v>338</v>
      </c>
      <c r="K354" s="5" t="s">
        <v>338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0</v>
      </c>
      <c r="H355" s="14">
        <v>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3">
        <v>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3">
        <v>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0</v>
      </c>
      <c r="H363" s="14">
        <v>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0</v>
      </c>
      <c r="F367" s="15">
        <v>0</v>
      </c>
      <c r="G367" s="15">
        <v>0</v>
      </c>
      <c r="H367" s="14">
        <v>0</v>
      </c>
      <c r="I367" s="14">
        <v>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0</v>
      </c>
      <c r="D369" s="15">
        <v>0</v>
      </c>
      <c r="E369" s="15">
        <v>0</v>
      </c>
      <c r="F369" s="15">
        <v>0</v>
      </c>
      <c r="G369" s="15">
        <v>0</v>
      </c>
      <c r="H369" s="14">
        <v>0</v>
      </c>
      <c r="I369" s="14">
        <v>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0</v>
      </c>
      <c r="D373" s="19">
        <v>0</v>
      </c>
      <c r="E373" s="19">
        <v>0</v>
      </c>
      <c r="F373" s="19">
        <v>0</v>
      </c>
      <c r="G373" s="19">
        <v>0</v>
      </c>
      <c r="H373" s="11">
        <v>0</v>
      </c>
      <c r="I373" s="11">
        <v>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0</v>
      </c>
      <c r="D375" s="14">
        <v>0</v>
      </c>
      <c r="E375" s="14">
        <v>0</v>
      </c>
      <c r="F375" s="14">
        <v>0</v>
      </c>
      <c r="G375" s="14">
        <v>0</v>
      </c>
      <c r="H375" s="14">
        <v>0</v>
      </c>
      <c r="I375" s="14">
        <v>0</v>
      </c>
      <c r="J375" s="14">
        <v>0</v>
      </c>
      <c r="K375" s="14">
        <v>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2582</v>
      </c>
      <c r="C377" s="15">
        <v>5271</v>
      </c>
      <c r="D377" s="15">
        <v>0</v>
      </c>
      <c r="E377" s="15">
        <v>0</v>
      </c>
      <c r="F377" s="15">
        <v>0</v>
      </c>
      <c r="G377" s="15">
        <v>0</v>
      </c>
      <c r="H377" s="15">
        <v>522</v>
      </c>
      <c r="I377" s="15">
        <v>0</v>
      </c>
      <c r="J377" s="15">
        <v>0</v>
      </c>
      <c r="K377" s="14">
        <v>0</v>
      </c>
      <c r="L377" s="14"/>
    </row>
    <row r="378" spans="1:13" ht="19.899999999999999" customHeight="1" x14ac:dyDescent="0.25">
      <c r="A378" s="12" t="s">
        <v>299</v>
      </c>
      <c r="B378" s="13">
        <v>787</v>
      </c>
      <c r="C378" s="13">
        <v>659</v>
      </c>
      <c r="D378" s="13">
        <v>82</v>
      </c>
      <c r="E378" s="13">
        <v>1</v>
      </c>
      <c r="F378" s="13">
        <v>6</v>
      </c>
      <c r="G378" s="13">
        <v>8</v>
      </c>
      <c r="H378" s="13">
        <v>32</v>
      </c>
      <c r="I378" s="13">
        <v>1962</v>
      </c>
      <c r="J378" s="13">
        <v>136</v>
      </c>
      <c r="K378" s="13">
        <v>2198</v>
      </c>
      <c r="L378" s="13"/>
    </row>
    <row r="379" spans="1:13" ht="19.899999999999999" customHeight="1" x14ac:dyDescent="0.25">
      <c r="A379" s="10" t="s">
        <v>300</v>
      </c>
      <c r="B379" s="14">
        <v>3681</v>
      </c>
      <c r="C379" s="14">
        <v>-14148</v>
      </c>
      <c r="D379" s="14">
        <v>-6160</v>
      </c>
      <c r="E379" s="14">
        <v>0</v>
      </c>
      <c r="F379" s="14">
        <v>0</v>
      </c>
      <c r="G379" s="14">
        <v>0</v>
      </c>
      <c r="H379" s="14">
        <v>0</v>
      </c>
      <c r="I379" s="14">
        <v>0</v>
      </c>
      <c r="J379" s="14">
        <v>-42114</v>
      </c>
      <c r="K379" s="14">
        <v>42114</v>
      </c>
      <c r="L379" s="14"/>
    </row>
    <row r="380" spans="1:13" ht="19.899999999999999" customHeight="1" x14ac:dyDescent="0.25">
      <c r="A380" s="12" t="s">
        <v>301</v>
      </c>
      <c r="B380" s="13">
        <v>2365</v>
      </c>
      <c r="C380" s="13">
        <v>2254</v>
      </c>
      <c r="D380" s="13">
        <v>2157</v>
      </c>
      <c r="E380" s="13">
        <v>0</v>
      </c>
      <c r="F380" s="13">
        <v>0</v>
      </c>
      <c r="G380" s="13">
        <v>0</v>
      </c>
      <c r="H380" s="13">
        <v>0</v>
      </c>
      <c r="I380" s="13">
        <v>0</v>
      </c>
      <c r="J380" s="13">
        <v>0</v>
      </c>
      <c r="K380" s="13">
        <v>0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338</v>
      </c>
      <c r="C389" s="5" t="s">
        <v>338</v>
      </c>
      <c r="D389" s="5" t="s">
        <v>338</v>
      </c>
      <c r="E389" s="5" t="s">
        <v>338</v>
      </c>
      <c r="F389" s="5" t="s">
        <v>338</v>
      </c>
      <c r="G389" s="5" t="s">
        <v>338</v>
      </c>
      <c r="H389" s="5" t="s">
        <v>338</v>
      </c>
      <c r="I389" s="5" t="s">
        <v>338</v>
      </c>
      <c r="J389" s="5" t="s">
        <v>338</v>
      </c>
      <c r="K389" s="5" t="s">
        <v>338</v>
      </c>
      <c r="L389" s="5"/>
    </row>
    <row r="390" spans="1:12" ht="19.899999999999999" customHeight="1" x14ac:dyDescent="0.25">
      <c r="A390" s="10" t="s">
        <v>304</v>
      </c>
      <c r="B390" s="14">
        <v>1267450</v>
      </c>
      <c r="C390" s="14">
        <v>1431686</v>
      </c>
      <c r="D390" s="14">
        <v>1431686</v>
      </c>
      <c r="E390" s="14">
        <v>760453</v>
      </c>
      <c r="F390" s="14">
        <v>760453</v>
      </c>
      <c r="G390" s="14">
        <v>760453</v>
      </c>
      <c r="H390" s="14">
        <v>760453</v>
      </c>
      <c r="I390" s="14">
        <v>760453</v>
      </c>
      <c r="J390" s="14">
        <v>475804</v>
      </c>
      <c r="K390" s="14">
        <v>475804</v>
      </c>
      <c r="L390" s="14"/>
    </row>
    <row r="391" spans="1:12" ht="19.899999999999999" customHeight="1" x14ac:dyDescent="0.25">
      <c r="A391" s="12" t="s">
        <v>305</v>
      </c>
      <c r="B391" s="13">
        <v>1267450</v>
      </c>
      <c r="C391" s="13">
        <v>1431686</v>
      </c>
      <c r="D391" s="13">
        <v>1431686</v>
      </c>
      <c r="E391" s="13">
        <v>760453</v>
      </c>
      <c r="F391" s="13">
        <v>760453</v>
      </c>
      <c r="G391" s="13">
        <v>760453</v>
      </c>
      <c r="H391" s="13">
        <v>760453</v>
      </c>
      <c r="I391" s="13">
        <v>760453</v>
      </c>
      <c r="J391" s="13">
        <v>475804</v>
      </c>
      <c r="K391" s="13">
        <v>475804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2792</v>
      </c>
      <c r="C394" s="14">
        <v>1786</v>
      </c>
      <c r="D394" s="14">
        <v>1075</v>
      </c>
      <c r="E394" s="14">
        <v>0</v>
      </c>
      <c r="F394" s="14">
        <v>0</v>
      </c>
      <c r="G394" s="14">
        <v>0</v>
      </c>
      <c r="H394" s="14">
        <v>0</v>
      </c>
      <c r="I394" s="14">
        <v>0</v>
      </c>
      <c r="J394" s="14">
        <v>0</v>
      </c>
      <c r="K394" s="14">
        <v>0</v>
      </c>
      <c r="L394" s="14"/>
    </row>
    <row r="395" spans="1:12" ht="19.899999999999999" customHeight="1" x14ac:dyDescent="0.25">
      <c r="A395" s="12" t="s">
        <v>309</v>
      </c>
      <c r="B395" s="13">
        <v>1264</v>
      </c>
      <c r="C395" s="13">
        <v>779</v>
      </c>
      <c r="D395" s="13">
        <v>251</v>
      </c>
      <c r="E395" s="13">
        <v>0</v>
      </c>
      <c r="F395" s="13">
        <v>0</v>
      </c>
      <c r="G395" s="13">
        <v>0</v>
      </c>
      <c r="H395" s="13">
        <v>0</v>
      </c>
      <c r="I395" s="13">
        <v>0</v>
      </c>
      <c r="J395" s="13">
        <v>0</v>
      </c>
      <c r="K395" s="13">
        <v>0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>
        <v>0</v>
      </c>
      <c r="K396" s="15">
        <v>0</v>
      </c>
      <c r="L396" s="15"/>
    </row>
    <row r="397" spans="1:12" ht="19.899999999999999" customHeight="1" x14ac:dyDescent="0.25">
      <c r="A397" s="12" t="s">
        <v>311</v>
      </c>
      <c r="B397" s="16">
        <v>179210</v>
      </c>
      <c r="C397" s="16">
        <v>203403</v>
      </c>
      <c r="D397" s="16">
        <v>207154</v>
      </c>
      <c r="E397" s="16">
        <v>188768</v>
      </c>
      <c r="F397" s="16">
        <v>180417</v>
      </c>
      <c r="G397" s="16">
        <v>179907</v>
      </c>
      <c r="H397" s="16">
        <v>177657</v>
      </c>
      <c r="I397" s="16">
        <v>30873</v>
      </c>
      <c r="J397" s="16">
        <v>17627</v>
      </c>
      <c r="K397" s="16">
        <v>17627</v>
      </c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/>
    </row>
    <row r="399" spans="1:12" ht="19.899999999999999" customHeight="1" x14ac:dyDescent="0.25">
      <c r="A399" s="12" t="s">
        <v>313</v>
      </c>
      <c r="B399" s="13">
        <v>3681</v>
      </c>
      <c r="C399" s="13">
        <v>-14148</v>
      </c>
      <c r="D399" s="13">
        <v>-6160</v>
      </c>
      <c r="E399" s="13">
        <v>0</v>
      </c>
      <c r="F399" s="13">
        <v>0</v>
      </c>
      <c r="G399" s="13">
        <v>0</v>
      </c>
      <c r="H399" s="13">
        <v>0</v>
      </c>
      <c r="I399" s="13">
        <v>0</v>
      </c>
      <c r="J399" s="13">
        <v>-42114</v>
      </c>
      <c r="K399" s="13">
        <v>42114</v>
      </c>
      <c r="L399" s="13"/>
    </row>
    <row r="400" spans="1:12" ht="19.899999999999999" customHeight="1" x14ac:dyDescent="0.25">
      <c r="A400" s="10" t="s">
        <v>314</v>
      </c>
      <c r="B400" s="14">
        <v>5310</v>
      </c>
      <c r="C400" s="14">
        <v>109189</v>
      </c>
      <c r="D400" s="14">
        <v>78119</v>
      </c>
      <c r="E400" s="14">
        <v>-49741</v>
      </c>
      <c r="F400" s="14">
        <v>142224</v>
      </c>
      <c r="G400" s="14">
        <v>19139</v>
      </c>
      <c r="H400" s="14">
        <v>30482</v>
      </c>
      <c r="I400" s="14">
        <v>128175</v>
      </c>
      <c r="J400" s="14">
        <v>151942</v>
      </c>
      <c r="K400" s="14">
        <v>0</v>
      </c>
      <c r="L400" s="14"/>
    </row>
    <row r="401" spans="1:12" ht="19.899999999999999" customHeight="1" x14ac:dyDescent="0.25">
      <c r="A401" s="12" t="s">
        <v>315</v>
      </c>
      <c r="B401" s="13">
        <v>2365</v>
      </c>
      <c r="C401" s="13">
        <v>2254</v>
      </c>
      <c r="D401" s="13">
        <v>2157</v>
      </c>
      <c r="E401" s="13">
        <v>0</v>
      </c>
      <c r="F401" s="13">
        <v>0</v>
      </c>
      <c r="G401" s="13">
        <v>0</v>
      </c>
      <c r="H401" s="13">
        <v>0</v>
      </c>
      <c r="I401" s="13">
        <v>0</v>
      </c>
      <c r="J401" s="13">
        <v>0</v>
      </c>
      <c r="K401" s="13">
        <v>0</v>
      </c>
      <c r="L401" s="13"/>
    </row>
    <row r="402" spans="1:12" ht="19.899999999999999" customHeight="1" x14ac:dyDescent="0.25">
      <c r="A402" s="10" t="s">
        <v>316</v>
      </c>
      <c r="B402" s="15">
        <v>2365</v>
      </c>
      <c r="C402" s="15">
        <v>2254</v>
      </c>
      <c r="D402" s="15">
        <v>2157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  <c r="L402" s="15"/>
    </row>
    <row r="403" spans="1:12" ht="19.899999999999999" customHeight="1" x14ac:dyDescent="0.25">
      <c r="A403" s="12" t="s">
        <v>317</v>
      </c>
      <c r="B403" s="13">
        <v>73211</v>
      </c>
      <c r="C403" s="13">
        <v>58066</v>
      </c>
      <c r="D403" s="13">
        <v>35482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/>
    </row>
    <row r="404" spans="1:12" ht="19.899999999999999" customHeight="1" x14ac:dyDescent="0.25">
      <c r="A404" s="10" t="s">
        <v>318</v>
      </c>
      <c r="B404" s="14">
        <v>30743</v>
      </c>
      <c r="C404" s="14">
        <v>35030</v>
      </c>
      <c r="D404" s="14">
        <v>78622</v>
      </c>
      <c r="E404" s="14">
        <v>0</v>
      </c>
      <c r="F404" s="14">
        <v>0</v>
      </c>
      <c r="G404" s="14">
        <v>0</v>
      </c>
      <c r="H404" s="14">
        <v>0</v>
      </c>
      <c r="I404" s="14">
        <v>0</v>
      </c>
      <c r="J404" s="14">
        <v>0</v>
      </c>
      <c r="K404" s="14">
        <v>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6740</v>
      </c>
      <c r="C406" s="14">
        <v>6141</v>
      </c>
      <c r="D406" s="14">
        <v>4709</v>
      </c>
      <c r="E406" s="14">
        <v>0</v>
      </c>
      <c r="F406" s="14">
        <v>0</v>
      </c>
      <c r="G406" s="14">
        <v>0</v>
      </c>
      <c r="H406" s="14">
        <v>0</v>
      </c>
      <c r="I406" s="14">
        <v>0</v>
      </c>
      <c r="J406" s="14">
        <v>0</v>
      </c>
      <c r="K406" s="14">
        <v>0</v>
      </c>
      <c r="L406" s="14"/>
    </row>
    <row r="407" spans="1:12" ht="19.899999999999999" customHeight="1" x14ac:dyDescent="0.25">
      <c r="A407" s="12" t="s">
        <v>321</v>
      </c>
      <c r="B407" s="13">
        <v>0</v>
      </c>
      <c r="C407" s="13">
        <v>0</v>
      </c>
      <c r="D407" s="13">
        <v>0</v>
      </c>
      <c r="E407" s="13">
        <v>0</v>
      </c>
      <c r="F407" s="13">
        <v>0</v>
      </c>
      <c r="G407" s="13">
        <v>0</v>
      </c>
      <c r="H407" s="13">
        <v>0</v>
      </c>
      <c r="I407" s="13">
        <v>0</v>
      </c>
      <c r="J407" s="13">
        <v>0</v>
      </c>
      <c r="K407" s="13">
        <v>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1</v>
      </c>
      <c r="C409" s="23">
        <v>-3</v>
      </c>
      <c r="D409" s="16">
        <v>-6</v>
      </c>
      <c r="E409" s="16">
        <v>5.9</v>
      </c>
      <c r="F409" s="16">
        <v>-20</v>
      </c>
      <c r="G409" s="16">
        <v>7</v>
      </c>
      <c r="H409" s="16">
        <v>2</v>
      </c>
      <c r="I409" s="16">
        <v>-6</v>
      </c>
      <c r="J409" s="16">
        <v>-15</v>
      </c>
      <c r="K409" s="16">
        <v>24</v>
      </c>
      <c r="L409" s="16"/>
    </row>
    <row r="410" spans="1:12" ht="19.899999999999999" customHeight="1" x14ac:dyDescent="0.25">
      <c r="A410" s="10" t="s">
        <v>324</v>
      </c>
      <c r="B410" s="15">
        <v>13</v>
      </c>
      <c r="C410" s="15">
        <v>8</v>
      </c>
      <c r="D410" s="15">
        <v>8</v>
      </c>
      <c r="E410" s="15">
        <v>9</v>
      </c>
      <c r="F410" s="15">
        <v>8</v>
      </c>
      <c r="G410" s="15">
        <v>9</v>
      </c>
      <c r="H410" s="15">
        <v>2</v>
      </c>
      <c r="I410" s="15">
        <v>2</v>
      </c>
      <c r="J410" s="15">
        <v>7</v>
      </c>
      <c r="K410" s="15">
        <v>9</v>
      </c>
      <c r="L410" s="15"/>
    </row>
    <row r="411" spans="1:12" ht="19.899999999999999" customHeight="1" x14ac:dyDescent="0.25">
      <c r="A411" s="12" t="s">
        <v>325</v>
      </c>
      <c r="B411" s="13">
        <v>162</v>
      </c>
      <c r="C411" s="13">
        <v>251</v>
      </c>
      <c r="D411" s="13">
        <v>297</v>
      </c>
      <c r="E411" s="13">
        <v>323</v>
      </c>
      <c r="F411" s="13">
        <v>436</v>
      </c>
      <c r="G411" s="13">
        <v>403</v>
      </c>
      <c r="H411" s="13">
        <v>212</v>
      </c>
      <c r="I411" s="13">
        <v>249</v>
      </c>
      <c r="J411" s="13">
        <v>364</v>
      </c>
      <c r="K411" s="13">
        <v>453</v>
      </c>
      <c r="L411" s="13"/>
    </row>
    <row r="412" spans="1:12" ht="19.899999999999999" customHeight="1" x14ac:dyDescent="0.25">
      <c r="A412" s="10" t="s">
        <v>326</v>
      </c>
      <c r="B412" s="14">
        <v>170</v>
      </c>
      <c r="C412" s="14">
        <v>172</v>
      </c>
      <c r="D412" s="14">
        <v>281</v>
      </c>
      <c r="E412" s="14">
        <v>421</v>
      </c>
      <c r="F412" s="14">
        <v>329</v>
      </c>
      <c r="G412" s="14">
        <v>413</v>
      </c>
      <c r="H412" s="14">
        <v>269</v>
      </c>
      <c r="I412" s="14">
        <v>220</v>
      </c>
      <c r="J412" s="14">
        <v>325</v>
      </c>
      <c r="K412" s="14">
        <v>387</v>
      </c>
      <c r="L412" s="14"/>
    </row>
    <row r="413" spans="1:12" ht="19.899999999999999" customHeight="1" x14ac:dyDescent="0.25">
      <c r="A413" s="12" t="s">
        <v>327</v>
      </c>
      <c r="B413" s="16">
        <v>71.539500000000004</v>
      </c>
      <c r="C413" s="16">
        <v>69.515500000000003</v>
      </c>
      <c r="D413" s="16">
        <v>80.686599999999999</v>
      </c>
      <c r="E413" s="16">
        <v>72.794799999999995</v>
      </c>
      <c r="F413" s="16">
        <v>64.450199999999995</v>
      </c>
      <c r="G413" s="16">
        <v>86.600200000000001</v>
      </c>
      <c r="H413" s="16">
        <v>95.2864</v>
      </c>
      <c r="I413" s="16">
        <v>117.82899999999999</v>
      </c>
      <c r="J413" s="16">
        <v>123.8</v>
      </c>
      <c r="K413" s="16">
        <v>148</v>
      </c>
      <c r="L413" s="16"/>
    </row>
    <row r="414" spans="1:12" ht="19.899999999999999" customHeight="1" x14ac:dyDescent="0.25">
      <c r="A414" s="10" t="s">
        <v>328</v>
      </c>
      <c r="B414" s="14">
        <v>6885</v>
      </c>
      <c r="C414" s="14">
        <v>4765</v>
      </c>
      <c r="D414" s="14">
        <v>7491</v>
      </c>
      <c r="E414" s="14">
        <v>71</v>
      </c>
      <c r="F414" s="14">
        <v>467</v>
      </c>
      <c r="G414" s="14">
        <v>90</v>
      </c>
      <c r="H414" s="14">
        <v>20</v>
      </c>
      <c r="I414" s="14">
        <v>26</v>
      </c>
      <c r="J414" s="14">
        <v>1</v>
      </c>
      <c r="K414" s="14">
        <v>80</v>
      </c>
      <c r="L414" s="14"/>
    </row>
    <row r="415" spans="1:12" ht="19.899999999999999" customHeight="1" x14ac:dyDescent="0.25">
      <c r="A415" s="12" t="s">
        <v>329</v>
      </c>
      <c r="B415" s="13">
        <v>4600</v>
      </c>
      <c r="C415" s="13">
        <v>6800</v>
      </c>
      <c r="D415" s="13">
        <v>11800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0</v>
      </c>
      <c r="K415" s="13">
        <v>0</v>
      </c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3845</v>
      </c>
      <c r="D416" s="14">
        <v>7069</v>
      </c>
      <c r="E416" s="14">
        <v>0</v>
      </c>
      <c r="F416" s="14">
        <v>0</v>
      </c>
      <c r="G416" s="14">
        <v>0</v>
      </c>
      <c r="H416" s="14">
        <v>0</v>
      </c>
      <c r="I416" s="14">
        <v>0</v>
      </c>
      <c r="J416" s="14">
        <v>0</v>
      </c>
      <c r="K416" s="14">
        <v>0</v>
      </c>
      <c r="L416" s="14"/>
    </row>
    <row r="417" spans="1:12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219</v>
      </c>
      <c r="F417" s="16">
        <v>219</v>
      </c>
      <c r="G417" s="16">
        <v>200</v>
      </c>
      <c r="H417" s="16">
        <v>219</v>
      </c>
      <c r="I417" s="16">
        <v>219</v>
      </c>
      <c r="J417" s="16">
        <v>0</v>
      </c>
      <c r="K417" s="13">
        <v>0</v>
      </c>
      <c r="L417" s="13"/>
    </row>
    <row r="418" spans="1:12" ht="19.899999999999999" customHeight="1" x14ac:dyDescent="0.25">
      <c r="A418" s="10" t="s">
        <v>332</v>
      </c>
      <c r="B418" s="14">
        <v>294858</v>
      </c>
      <c r="C418" s="14">
        <v>158942</v>
      </c>
      <c r="D418" s="14">
        <v>191679</v>
      </c>
      <c r="E418" s="14">
        <v>109868</v>
      </c>
      <c r="F418" s="14">
        <v>169699</v>
      </c>
      <c r="G418" s="14">
        <v>107441</v>
      </c>
      <c r="H418" s="14">
        <v>169904</v>
      </c>
      <c r="I418" s="14">
        <v>92207</v>
      </c>
      <c r="J418" s="14">
        <v>73671</v>
      </c>
      <c r="K418" s="14">
        <v>75788</v>
      </c>
      <c r="L418" s="14"/>
    </row>
    <row r="419" spans="1:12" ht="19.899999999999999" customHeight="1" x14ac:dyDescent="0.25">
      <c r="A419" s="12" t="s">
        <v>333</v>
      </c>
      <c r="B419" s="13">
        <v>4938</v>
      </c>
      <c r="C419" s="13">
        <v>5921</v>
      </c>
      <c r="D419" s="13">
        <v>8336</v>
      </c>
      <c r="E419" s="13">
        <v>7694</v>
      </c>
      <c r="F419" s="13">
        <v>9707</v>
      </c>
      <c r="G419" s="13">
        <v>14822</v>
      </c>
      <c r="H419" s="13">
        <v>9204</v>
      </c>
      <c r="I419" s="13">
        <v>7457</v>
      </c>
      <c r="J419" s="13">
        <v>7450</v>
      </c>
      <c r="K419" s="13">
        <v>10338</v>
      </c>
      <c r="L419" s="13"/>
    </row>
    <row r="420" spans="1:12" ht="19.899999999999999" customHeight="1" x14ac:dyDescent="0.25">
      <c r="A420" s="10" t="s">
        <v>334</v>
      </c>
      <c r="B420" s="14">
        <v>477149</v>
      </c>
      <c r="C420" s="14">
        <v>398302</v>
      </c>
      <c r="D420" s="14">
        <v>569906</v>
      </c>
      <c r="E420" s="14">
        <v>355096</v>
      </c>
      <c r="F420" s="14">
        <v>739286</v>
      </c>
      <c r="G420" s="14">
        <v>432836</v>
      </c>
      <c r="H420" s="14">
        <v>360946</v>
      </c>
      <c r="I420" s="14">
        <v>230012</v>
      </c>
      <c r="J420" s="14">
        <v>268121</v>
      </c>
      <c r="K420" s="14">
        <v>343026</v>
      </c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5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2.1406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408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7" t="s">
        <v>347</v>
      </c>
      <c r="O5" s="29">
        <v>11.26</v>
      </c>
      <c r="P5" s="28">
        <v>9.3699999999999992</v>
      </c>
      <c r="Q5" s="29">
        <v>9.58</v>
      </c>
      <c r="R5" s="28">
        <v>7.35</v>
      </c>
      <c r="S5" s="29">
        <v>6.61</v>
      </c>
      <c r="T5" s="28">
        <v>8.0299999999999994</v>
      </c>
      <c r="U5" s="29">
        <v>7.67</v>
      </c>
      <c r="V5" s="28">
        <v>7.49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>
        <v>1.38</v>
      </c>
      <c r="P6" s="28">
        <v>1.38</v>
      </c>
      <c r="Q6" s="29">
        <v>1.41</v>
      </c>
      <c r="R6" s="28">
        <v>1.45</v>
      </c>
      <c r="S6" s="29">
        <v>1.38</v>
      </c>
      <c r="T6" s="28">
        <v>1.32</v>
      </c>
      <c r="U6" s="29">
        <v>1.34</v>
      </c>
      <c r="V6" s="28">
        <v>1.74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8</v>
      </c>
      <c r="K7" s="5" t="s">
        <v>8</v>
      </c>
      <c r="L7" s="5"/>
      <c r="N7" s="7" t="s">
        <v>349</v>
      </c>
      <c r="O7" s="31">
        <v>4273.63</v>
      </c>
      <c r="P7" s="30">
        <v>4745.08</v>
      </c>
      <c r="Q7" s="31">
        <v>4311.8500000000004</v>
      </c>
      <c r="R7" s="30">
        <v>4258.0600000000004</v>
      </c>
      <c r="S7" s="31">
        <v>4458.6400000000003</v>
      </c>
      <c r="T7" s="30">
        <v>4300.1099999999997</v>
      </c>
      <c r="U7" s="31">
        <v>7512.26</v>
      </c>
      <c r="V7" s="30">
        <v>3724.11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31">
        <v>1010.92</v>
      </c>
      <c r="P8" s="30">
        <v>1161.22</v>
      </c>
      <c r="Q8" s="31">
        <v>1096.01</v>
      </c>
      <c r="R8" s="28">
        <v>864.52</v>
      </c>
      <c r="S8" s="29">
        <v>835.59</v>
      </c>
      <c r="T8" s="28">
        <v>759.24</v>
      </c>
      <c r="U8" s="31">
        <v>1090.72</v>
      </c>
      <c r="V8" s="28">
        <v>458.68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>
        <v>6.85</v>
      </c>
      <c r="V9" s="28">
        <v>3.55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7006000</v>
      </c>
      <c r="C10" s="11">
        <v>6971000</v>
      </c>
      <c r="D10" s="11">
        <v>6787000</v>
      </c>
      <c r="E10" s="11">
        <v>6716000</v>
      </c>
      <c r="F10" s="11">
        <v>7516000</v>
      </c>
      <c r="G10" s="11">
        <v>8866000</v>
      </c>
      <c r="H10" s="11">
        <v>9053000</v>
      </c>
      <c r="I10" s="11">
        <v>2664000</v>
      </c>
      <c r="J10" s="11"/>
      <c r="K10" s="11"/>
      <c r="L10" s="11"/>
      <c r="N10" s="7" t="s">
        <v>352</v>
      </c>
      <c r="O10" s="29">
        <v>4.76</v>
      </c>
      <c r="P10" s="28">
        <v>6.95</v>
      </c>
      <c r="Q10" s="29">
        <v>7.26</v>
      </c>
      <c r="R10" s="28">
        <v>4.96</v>
      </c>
      <c r="S10" s="29">
        <v>5.94</v>
      </c>
      <c r="T10" s="28">
        <v>5.27</v>
      </c>
      <c r="U10" s="29">
        <v>4.41</v>
      </c>
      <c r="V10" s="28">
        <v>2.89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3">
        <v>5000000</v>
      </c>
      <c r="C11" s="13">
        <v>5050000</v>
      </c>
      <c r="D11" s="13">
        <v>5050000</v>
      </c>
      <c r="E11" s="13">
        <v>5050000</v>
      </c>
      <c r="F11" s="13">
        <v>5879000</v>
      </c>
      <c r="G11" s="13">
        <v>5998000</v>
      </c>
      <c r="H11" s="13">
        <v>5998000</v>
      </c>
      <c r="I11" s="13">
        <v>1420000</v>
      </c>
      <c r="J11" s="13"/>
      <c r="K11" s="13"/>
      <c r="L11" s="13"/>
      <c r="N11" s="7" t="s">
        <v>353</v>
      </c>
      <c r="O11" s="29">
        <v>1.06</v>
      </c>
      <c r="P11" s="28">
        <v>1.1000000000000001</v>
      </c>
      <c r="Q11" s="29">
        <v>1.1100000000000001</v>
      </c>
      <c r="R11" s="28">
        <v>1</v>
      </c>
      <c r="S11" s="29">
        <v>1.03</v>
      </c>
      <c r="T11" s="28">
        <v>1.21</v>
      </c>
      <c r="U11" s="29">
        <v>1.17</v>
      </c>
      <c r="V11" s="28">
        <v>1.1000000000000001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4">
        <v>281000</v>
      </c>
      <c r="C12" s="14">
        <v>166000</v>
      </c>
      <c r="D12" s="14">
        <v>231000</v>
      </c>
      <c r="E12" s="14">
        <v>222000</v>
      </c>
      <c r="F12" s="14">
        <v>238000</v>
      </c>
      <c r="G12" s="14">
        <v>254000</v>
      </c>
      <c r="H12" s="14">
        <v>257000</v>
      </c>
      <c r="I12" s="14">
        <v>0</v>
      </c>
      <c r="J12" s="14"/>
      <c r="K12" s="15"/>
      <c r="L12" s="15"/>
      <c r="N12" s="7" t="s">
        <v>354</v>
      </c>
      <c r="O12" s="29">
        <v>0.59</v>
      </c>
      <c r="P12" s="28">
        <v>0.55000000000000004</v>
      </c>
      <c r="Q12" s="29">
        <v>0.54</v>
      </c>
      <c r="R12" s="28">
        <v>0.56999999999999995</v>
      </c>
      <c r="S12" s="29">
        <v>0.61</v>
      </c>
      <c r="T12" s="28">
        <v>0.6</v>
      </c>
      <c r="U12" s="29">
        <v>0.59</v>
      </c>
      <c r="V12" s="28">
        <v>0.64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/>
      <c r="K13" s="16"/>
      <c r="L13" s="16"/>
      <c r="N13" s="7" t="s">
        <v>355</v>
      </c>
      <c r="O13" s="29">
        <v>1.71</v>
      </c>
      <c r="P13" s="28">
        <v>1.47</v>
      </c>
      <c r="Q13" s="29">
        <v>1.39</v>
      </c>
      <c r="R13" s="28">
        <v>1.51</v>
      </c>
      <c r="S13" s="29">
        <v>1.79</v>
      </c>
      <c r="T13" s="28">
        <v>1.76</v>
      </c>
      <c r="U13" s="29">
        <v>1.71</v>
      </c>
      <c r="V13" s="28">
        <v>2.09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1725000</v>
      </c>
      <c r="C14" s="14">
        <v>1755000</v>
      </c>
      <c r="D14" s="14">
        <v>1506000</v>
      </c>
      <c r="E14" s="14">
        <v>1444000</v>
      </c>
      <c r="F14" s="14">
        <v>1399000</v>
      </c>
      <c r="G14" s="14">
        <v>2614000</v>
      </c>
      <c r="H14" s="14">
        <v>2798000</v>
      </c>
      <c r="I14" s="14">
        <v>1244000</v>
      </c>
      <c r="J14" s="14"/>
      <c r="K14" s="15"/>
      <c r="L14" s="15"/>
      <c r="N14" s="7" t="s">
        <v>356</v>
      </c>
      <c r="O14" s="32">
        <v>-0.48</v>
      </c>
      <c r="P14" s="28">
        <v>0.09</v>
      </c>
      <c r="Q14" s="29">
        <v>0.06</v>
      </c>
      <c r="R14" s="33">
        <v>-0.69</v>
      </c>
      <c r="S14" s="32">
        <v>-0.05</v>
      </c>
      <c r="T14" s="28">
        <v>0.09</v>
      </c>
      <c r="U14" s="32">
        <v>-0.05</v>
      </c>
      <c r="V14" s="28">
        <v>0.41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>
        <v>159.21</v>
      </c>
      <c r="V15" s="28">
        <v>129.35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16292000</v>
      </c>
      <c r="C16" s="11">
        <v>16782000</v>
      </c>
      <c r="D16" s="11">
        <v>19932000</v>
      </c>
      <c r="E16" s="11">
        <v>15845000</v>
      </c>
      <c r="F16" s="11">
        <v>15495000</v>
      </c>
      <c r="G16" s="11">
        <v>18016000</v>
      </c>
      <c r="H16" s="11">
        <v>17725000</v>
      </c>
      <c r="I16" s="11">
        <v>24114000</v>
      </c>
      <c r="J16" s="11"/>
      <c r="K16" s="11"/>
      <c r="L16" s="11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>
        <v>1.39</v>
      </c>
      <c r="V16" s="28">
        <v>0.89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15371000</v>
      </c>
      <c r="C17" s="13">
        <v>15976000</v>
      </c>
      <c r="D17" s="13">
        <v>16956000</v>
      </c>
      <c r="E17" s="13">
        <v>14839000</v>
      </c>
      <c r="F17" s="13">
        <v>12642000</v>
      </c>
      <c r="G17" s="13">
        <v>13746000</v>
      </c>
      <c r="H17" s="13">
        <v>13630000</v>
      </c>
      <c r="I17" s="13">
        <v>20356000</v>
      </c>
      <c r="J17" s="13"/>
      <c r="K17" s="13"/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4">
        <v>921000</v>
      </c>
      <c r="C18" s="14">
        <v>806000</v>
      </c>
      <c r="D18" s="14">
        <v>2976000</v>
      </c>
      <c r="E18" s="14">
        <v>1006000</v>
      </c>
      <c r="F18" s="14">
        <v>2853000</v>
      </c>
      <c r="G18" s="14">
        <v>4270000</v>
      </c>
      <c r="H18" s="14">
        <v>4095000</v>
      </c>
      <c r="I18" s="14">
        <v>3758000</v>
      </c>
      <c r="J18" s="14"/>
      <c r="K18" s="14"/>
      <c r="L18" s="14"/>
      <c r="N18" s="7" t="s">
        <v>360</v>
      </c>
      <c r="O18" s="29">
        <v>231.19</v>
      </c>
      <c r="P18" s="28">
        <v>424.27</v>
      </c>
      <c r="Q18" s="29">
        <v>452.4</v>
      </c>
      <c r="R18" s="28">
        <v>44.11</v>
      </c>
      <c r="S18" s="32">
        <v>-38.33</v>
      </c>
      <c r="T18" s="28">
        <v>227.8</v>
      </c>
      <c r="U18" s="29">
        <v>221.93</v>
      </c>
      <c r="V18" s="28">
        <v>114.98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>
        <v>5.37</v>
      </c>
      <c r="P19" s="28">
        <v>8.26</v>
      </c>
      <c r="Q19" s="29">
        <v>7.17</v>
      </c>
      <c r="R19" s="28">
        <v>0.9</v>
      </c>
      <c r="S19" s="32">
        <v>-1.97</v>
      </c>
      <c r="T19" s="28">
        <v>4.17</v>
      </c>
      <c r="U19" s="29">
        <v>4.29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27453000</v>
      </c>
      <c r="C20" s="11">
        <v>26292000</v>
      </c>
      <c r="D20" s="11">
        <v>36140000</v>
      </c>
      <c r="E20" s="11">
        <v>35977000</v>
      </c>
      <c r="F20" s="11">
        <v>41301000</v>
      </c>
      <c r="G20" s="11">
        <v>47228000</v>
      </c>
      <c r="H20" s="11">
        <v>46150000</v>
      </c>
      <c r="I20" s="11">
        <v>15146000</v>
      </c>
      <c r="J20" s="11"/>
      <c r="K20" s="11"/>
      <c r="L20" s="11"/>
      <c r="N20" s="7" t="s">
        <v>362</v>
      </c>
      <c r="O20" s="32">
        <v>-215.8</v>
      </c>
      <c r="P20" s="28">
        <v>176.84</v>
      </c>
      <c r="Q20" s="29">
        <v>403.62</v>
      </c>
      <c r="R20" s="28">
        <v>129.57</v>
      </c>
      <c r="S20" s="32">
        <v>-480.59</v>
      </c>
      <c r="T20" s="28">
        <v>192.58</v>
      </c>
      <c r="U20" s="34">
        <v>-1032.23</v>
      </c>
      <c r="V20" s="28">
        <v>114.73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27904000</v>
      </c>
      <c r="C21" s="17">
        <v>30478000</v>
      </c>
      <c r="D21" s="17">
        <v>20906000</v>
      </c>
      <c r="E21" s="17">
        <v>17849000</v>
      </c>
      <c r="F21" s="17">
        <v>19977000</v>
      </c>
      <c r="G21" s="17">
        <v>22882000</v>
      </c>
      <c r="H21" s="17">
        <v>21357000</v>
      </c>
      <c r="I21" s="17">
        <v>8092000</v>
      </c>
      <c r="J21" s="17"/>
      <c r="K21" s="17"/>
      <c r="L21" s="17"/>
      <c r="N21" s="7" t="s">
        <v>363</v>
      </c>
      <c r="O21" s="32">
        <v>-0.64</v>
      </c>
      <c r="P21" s="28">
        <v>3.24</v>
      </c>
      <c r="Q21" s="29">
        <v>5.21</v>
      </c>
      <c r="R21" s="28">
        <v>0.75</v>
      </c>
      <c r="S21" s="32">
        <v>-4.71</v>
      </c>
      <c r="T21" s="28">
        <v>3.75</v>
      </c>
      <c r="U21" s="32">
        <v>-3.62</v>
      </c>
      <c r="V21" s="28">
        <v>1.9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32">
        <v>-3.95</v>
      </c>
      <c r="P22" s="28">
        <v>3.08</v>
      </c>
      <c r="Q22" s="29">
        <v>7.34</v>
      </c>
      <c r="R22" s="28">
        <v>2.97</v>
      </c>
      <c r="S22" s="32">
        <v>-10.119999999999999</v>
      </c>
      <c r="T22" s="28">
        <v>4.4800000000000004</v>
      </c>
      <c r="U22" s="32">
        <v>-13.65</v>
      </c>
      <c r="V22" s="28">
        <v>3.07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3869000</v>
      </c>
      <c r="C23" s="18">
        <v>3881000</v>
      </c>
      <c r="D23" s="18">
        <v>2534000</v>
      </c>
      <c r="E23" s="18">
        <v>4801000</v>
      </c>
      <c r="F23" s="18">
        <v>1998000</v>
      </c>
      <c r="G23" s="18">
        <v>1994000</v>
      </c>
      <c r="H23" s="18">
        <v>6991000</v>
      </c>
      <c r="I23" s="18">
        <v>4252000</v>
      </c>
      <c r="J23" s="18"/>
      <c r="K23" s="18"/>
      <c r="L23" s="18"/>
      <c r="N23" s="7" t="s">
        <v>365</v>
      </c>
      <c r="O23" s="29">
        <v>0.34</v>
      </c>
      <c r="P23" s="28">
        <v>2.94</v>
      </c>
      <c r="Q23" s="29">
        <v>4.4400000000000004</v>
      </c>
      <c r="R23" s="28">
        <v>0.56000000000000005</v>
      </c>
      <c r="S23" s="32">
        <v>-4.26</v>
      </c>
      <c r="T23" s="28">
        <v>2.94</v>
      </c>
      <c r="U23" s="32">
        <v>-3.67</v>
      </c>
      <c r="V23" s="28">
        <v>1.21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32">
        <v>-1.77</v>
      </c>
      <c r="P24" s="28">
        <v>1.77</v>
      </c>
      <c r="Q24" s="29">
        <v>2.08</v>
      </c>
      <c r="R24" s="28">
        <v>3.88</v>
      </c>
      <c r="S24" s="29">
        <v>2.16</v>
      </c>
      <c r="T24" s="28">
        <v>1.35</v>
      </c>
      <c r="U24" s="29">
        <v>3.3</v>
      </c>
      <c r="V24" s="28">
        <v>1.99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82524000</v>
      </c>
      <c r="C25" s="18">
        <v>84404000</v>
      </c>
      <c r="D25" s="18">
        <v>86299000</v>
      </c>
      <c r="E25" s="18">
        <v>81188000</v>
      </c>
      <c r="F25" s="18">
        <v>86287000</v>
      </c>
      <c r="G25" s="18">
        <v>98986000</v>
      </c>
      <c r="H25" s="18">
        <v>101276000</v>
      </c>
      <c r="I25" s="18">
        <v>54268000</v>
      </c>
      <c r="J25" s="18"/>
      <c r="K25" s="18"/>
      <c r="L25" s="18"/>
      <c r="N25" s="7" t="s">
        <v>367</v>
      </c>
      <c r="O25" s="29">
        <v>42.84</v>
      </c>
      <c r="P25" s="28">
        <v>40.03</v>
      </c>
      <c r="Q25" s="29">
        <v>36.14</v>
      </c>
      <c r="R25" s="28">
        <v>35.229999999999997</v>
      </c>
      <c r="S25" s="29">
        <v>44.76</v>
      </c>
      <c r="T25" s="28">
        <v>48.67</v>
      </c>
      <c r="U25" s="29">
        <v>46.49</v>
      </c>
      <c r="V25" s="28">
        <v>29.08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31">
        <v>4163.4799999999996</v>
      </c>
      <c r="P26" s="30">
        <v>4708.25</v>
      </c>
      <c r="Q26" s="31">
        <v>4285.8599999999997</v>
      </c>
      <c r="R26" s="30">
        <v>4213.59</v>
      </c>
      <c r="S26" s="31">
        <v>4468.25</v>
      </c>
      <c r="T26" s="30">
        <v>4560.37</v>
      </c>
      <c r="U26" s="31">
        <v>7992.25</v>
      </c>
      <c r="V26" s="30">
        <v>4085.49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41552000</v>
      </c>
      <c r="C27" s="18">
        <v>44268000</v>
      </c>
      <c r="D27" s="18">
        <v>49294000</v>
      </c>
      <c r="E27" s="18">
        <v>43412000</v>
      </c>
      <c r="F27" s="18">
        <v>42198000</v>
      </c>
      <c r="G27" s="18">
        <v>53219000</v>
      </c>
      <c r="H27" s="18">
        <v>53656000</v>
      </c>
      <c r="I27" s="18">
        <v>51269000</v>
      </c>
      <c r="J27" s="18"/>
      <c r="K27" s="18"/>
      <c r="L27" s="18"/>
      <c r="N27" s="7" t="s">
        <v>369</v>
      </c>
      <c r="O27" s="32">
        <v>-0.19</v>
      </c>
      <c r="P27" s="28">
        <v>1.55</v>
      </c>
      <c r="Q27" s="29">
        <v>2.81</v>
      </c>
      <c r="R27" s="28">
        <v>0.9</v>
      </c>
      <c r="S27" s="32">
        <v>-2.91</v>
      </c>
      <c r="T27" s="28">
        <v>1.04</v>
      </c>
      <c r="U27" s="32">
        <v>-3.18</v>
      </c>
      <c r="V27" s="28">
        <v>0.47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19936000</v>
      </c>
      <c r="C28" s="14">
        <v>20564000</v>
      </c>
      <c r="D28" s="14">
        <v>24084000</v>
      </c>
      <c r="E28" s="14">
        <v>18347000</v>
      </c>
      <c r="F28" s="14">
        <v>18303000</v>
      </c>
      <c r="G28" s="14">
        <v>24436000</v>
      </c>
      <c r="H28" s="14">
        <v>22753000</v>
      </c>
      <c r="I28" s="14">
        <v>20682000</v>
      </c>
      <c r="J28" s="14"/>
      <c r="K28" s="14"/>
      <c r="L28" s="14"/>
      <c r="N28" s="7" t="s">
        <v>370</v>
      </c>
      <c r="O28" s="29" t="e">
        <v>#N/A</v>
      </c>
      <c r="P28" s="30">
        <v>430394.35</v>
      </c>
      <c r="Q28" s="31">
        <v>655008.80000000005</v>
      </c>
      <c r="R28" s="30">
        <v>89831.18</v>
      </c>
      <c r="S28" s="34">
        <v>-550966.9</v>
      </c>
      <c r="T28" s="30">
        <v>303093.46000000002</v>
      </c>
      <c r="U28" s="34">
        <v>-571797.29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19717000</v>
      </c>
      <c r="C29" s="13">
        <v>21658000</v>
      </c>
      <c r="D29" s="13">
        <v>23086000</v>
      </c>
      <c r="E29" s="13">
        <v>22356000</v>
      </c>
      <c r="F29" s="13">
        <v>21188000</v>
      </c>
      <c r="G29" s="13">
        <v>25959000</v>
      </c>
      <c r="H29" s="13">
        <v>28054000</v>
      </c>
      <c r="I29" s="13">
        <v>27805000</v>
      </c>
      <c r="J29" s="13"/>
      <c r="K29" s="13"/>
      <c r="L29" s="13"/>
      <c r="N29" s="7" t="s">
        <v>371</v>
      </c>
      <c r="O29" s="29">
        <v>0.31</v>
      </c>
      <c r="P29" s="28">
        <v>2.33</v>
      </c>
      <c r="Q29" s="29">
        <v>3.5</v>
      </c>
      <c r="R29" s="28">
        <v>0.62</v>
      </c>
      <c r="S29" s="32">
        <v>-3.96</v>
      </c>
      <c r="T29" s="28">
        <v>2.29</v>
      </c>
      <c r="U29" s="32">
        <v>-2.81</v>
      </c>
      <c r="V29" s="28">
        <v>0.78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1899000</v>
      </c>
      <c r="C30" s="14">
        <v>2046000</v>
      </c>
      <c r="D30" s="14">
        <v>2124000</v>
      </c>
      <c r="E30" s="14">
        <v>2508000</v>
      </c>
      <c r="F30" s="14">
        <v>2707000</v>
      </c>
      <c r="G30" s="14">
        <v>2824000</v>
      </c>
      <c r="H30" s="14">
        <v>2849000</v>
      </c>
      <c r="I30" s="14">
        <v>2782000</v>
      </c>
      <c r="J30" s="14"/>
      <c r="K30" s="14"/>
      <c r="L30" s="14"/>
      <c r="N30" s="7" t="s">
        <v>372</v>
      </c>
      <c r="O30" s="32">
        <v>-19.96</v>
      </c>
      <c r="P30" s="28">
        <v>29.04</v>
      </c>
      <c r="Q30" s="29">
        <v>15.62</v>
      </c>
      <c r="R30" s="28">
        <v>38.03</v>
      </c>
      <c r="S30" s="32">
        <v>-4.0599999999999996</v>
      </c>
      <c r="T30" s="28">
        <v>28.39</v>
      </c>
      <c r="U30" s="32">
        <v>-5.0199999999999996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/>
      <c r="K31" s="16"/>
      <c r="L31" s="16"/>
      <c r="N31" s="7" t="s">
        <v>373</v>
      </c>
      <c r="O31" s="29">
        <v>1.01</v>
      </c>
      <c r="P31" s="28">
        <v>1.08</v>
      </c>
      <c r="Q31" s="29">
        <v>1.46</v>
      </c>
      <c r="R31" s="28">
        <v>1.1599999999999999</v>
      </c>
      <c r="S31" s="29">
        <v>0.44</v>
      </c>
      <c r="T31" s="28">
        <v>1.27</v>
      </c>
      <c r="U31" s="29">
        <v>0.69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201000</v>
      </c>
      <c r="F32" s="14">
        <v>0</v>
      </c>
      <c r="G32" s="14">
        <v>0</v>
      </c>
      <c r="H32" s="15">
        <v>0</v>
      </c>
      <c r="I32" s="15">
        <v>0</v>
      </c>
      <c r="J32" s="15"/>
      <c r="K32" s="15"/>
      <c r="L32" s="15"/>
      <c r="N32" s="7" t="s">
        <v>374</v>
      </c>
      <c r="O32" s="29">
        <v>4.26</v>
      </c>
      <c r="P32" s="28">
        <v>4.42</v>
      </c>
      <c r="Q32" s="29">
        <v>5.75</v>
      </c>
      <c r="R32" s="28">
        <v>5.7</v>
      </c>
      <c r="S32" s="29">
        <v>2.33</v>
      </c>
      <c r="T32" s="28">
        <v>7.2</v>
      </c>
      <c r="U32" s="29">
        <v>4.75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>
        <v>18.63</v>
      </c>
      <c r="P33" s="28">
        <v>12.11</v>
      </c>
      <c r="Q33" s="29">
        <v>13.94</v>
      </c>
      <c r="R33" s="28">
        <v>111.73</v>
      </c>
      <c r="S33" s="32">
        <v>-50.88</v>
      </c>
      <c r="T33" s="28">
        <v>24</v>
      </c>
      <c r="U33" s="29">
        <v>23.34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117070000</v>
      </c>
      <c r="C34" s="11">
        <v>121701000</v>
      </c>
      <c r="D34" s="11">
        <v>128806000</v>
      </c>
      <c r="E34" s="11">
        <v>117884000</v>
      </c>
      <c r="F34" s="11">
        <v>120969000</v>
      </c>
      <c r="G34" s="11">
        <v>143339000</v>
      </c>
      <c r="H34" s="11">
        <v>145879000</v>
      </c>
      <c r="I34" s="11">
        <v>102873000</v>
      </c>
      <c r="J34" s="11"/>
      <c r="K34" s="11"/>
      <c r="L34" s="11"/>
      <c r="N34" s="7" t="s">
        <v>376</v>
      </c>
      <c r="O34" s="29">
        <v>0.84</v>
      </c>
      <c r="P34" s="28">
        <v>0.91</v>
      </c>
      <c r="Q34" s="29">
        <v>1.22</v>
      </c>
      <c r="R34" s="28">
        <v>1.01</v>
      </c>
      <c r="S34" s="29">
        <v>0.38</v>
      </c>
      <c r="T34" s="28">
        <v>1.07</v>
      </c>
      <c r="U34" s="29">
        <v>0.56999999999999995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124076000</v>
      </c>
      <c r="C35" s="18">
        <v>128672000</v>
      </c>
      <c r="D35" s="18">
        <v>135593000</v>
      </c>
      <c r="E35" s="18">
        <v>124600000</v>
      </c>
      <c r="F35" s="18">
        <v>128485000</v>
      </c>
      <c r="G35" s="18">
        <v>152205000</v>
      </c>
      <c r="H35" s="18">
        <v>154932000</v>
      </c>
      <c r="I35" s="18">
        <v>105537000</v>
      </c>
      <c r="J35" s="18"/>
      <c r="K35" s="18"/>
      <c r="L35" s="18"/>
      <c r="N35" s="7" t="s">
        <v>377</v>
      </c>
      <c r="O35" s="31">
        <v>4308</v>
      </c>
      <c r="P35" s="30">
        <v>5136</v>
      </c>
      <c r="Q35" s="31">
        <v>6306</v>
      </c>
      <c r="R35" s="30">
        <v>4928</v>
      </c>
      <c r="S35" s="31">
        <v>1950</v>
      </c>
      <c r="T35" s="30">
        <v>5467</v>
      </c>
      <c r="U35" s="31">
        <v>5179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>
        <v>0.55000000000000004</v>
      </c>
      <c r="P36" s="28">
        <v>0.59</v>
      </c>
      <c r="Q36" s="29">
        <v>0.56999999999999995</v>
      </c>
      <c r="R36" s="28">
        <v>0.57999999999999996</v>
      </c>
      <c r="S36" s="29">
        <v>0.57999999999999996</v>
      </c>
      <c r="T36" s="28">
        <v>0.65</v>
      </c>
      <c r="U36" s="29">
        <v>0.68</v>
      </c>
      <c r="V36" s="28">
        <v>0.66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>
        <v>1.75</v>
      </c>
      <c r="P37" s="28">
        <v>1.37</v>
      </c>
      <c r="Q37" s="29">
        <v>1.06</v>
      </c>
      <c r="R37" s="28">
        <v>1.23</v>
      </c>
      <c r="S37" s="29">
        <v>1.1399999999999999</v>
      </c>
      <c r="T37" s="28">
        <v>1.42</v>
      </c>
      <c r="U37" s="29">
        <v>2.25</v>
      </c>
      <c r="V37" s="28">
        <v>1.68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94.79</v>
      </c>
      <c r="V38" s="28">
        <v>133.07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40274000</v>
      </c>
      <c r="C39" s="18">
        <v>45738000</v>
      </c>
      <c r="D39" s="18">
        <v>49755000</v>
      </c>
      <c r="E39" s="18">
        <v>44243000</v>
      </c>
      <c r="F39" s="18">
        <v>41254000</v>
      </c>
      <c r="G39" s="18">
        <v>48542000</v>
      </c>
      <c r="H39" s="18">
        <v>49957000</v>
      </c>
      <c r="I39" s="18">
        <v>31266000</v>
      </c>
      <c r="J39" s="18"/>
      <c r="K39" s="18"/>
      <c r="L39" s="18"/>
      <c r="N39" s="7" t="s">
        <v>381</v>
      </c>
      <c r="O39" s="29">
        <v>0.57999999999999996</v>
      </c>
      <c r="P39" s="28">
        <v>3.89</v>
      </c>
      <c r="Q39" s="29">
        <v>6</v>
      </c>
      <c r="R39" s="28">
        <v>0.86</v>
      </c>
      <c r="S39" s="32">
        <v>-4.58</v>
      </c>
      <c r="T39" s="28">
        <v>3.33</v>
      </c>
      <c r="U39" s="32">
        <v>-4.1399999999999997</v>
      </c>
      <c r="V39" s="28">
        <v>1.57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146000</v>
      </c>
      <c r="C40" s="14">
        <v>146000</v>
      </c>
      <c r="D40" s="14">
        <v>146000</v>
      </c>
      <c r="E40" s="14">
        <v>146000</v>
      </c>
      <c r="F40" s="14">
        <v>146000</v>
      </c>
      <c r="G40" s="14">
        <v>133000</v>
      </c>
      <c r="H40" s="14">
        <v>133000</v>
      </c>
      <c r="I40" s="14">
        <v>71000</v>
      </c>
      <c r="J40" s="14"/>
      <c r="K40" s="14"/>
      <c r="L40" s="14"/>
      <c r="N40" s="7" t="s">
        <v>382</v>
      </c>
      <c r="O40" s="32">
        <v>-1.04</v>
      </c>
      <c r="P40" s="28">
        <v>6.88</v>
      </c>
      <c r="Q40" s="29">
        <v>12.5</v>
      </c>
      <c r="R40" s="28">
        <v>3.35</v>
      </c>
      <c r="S40" s="32">
        <v>-9.8800000000000008</v>
      </c>
      <c r="T40" s="28">
        <v>4.4800000000000004</v>
      </c>
      <c r="U40" s="32">
        <v>-13.69</v>
      </c>
      <c r="V40" s="28">
        <v>3.12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45794000</v>
      </c>
      <c r="C41" s="16">
        <v>48504000</v>
      </c>
      <c r="D41" s="16">
        <v>51340000</v>
      </c>
      <c r="E41" s="16">
        <v>52338000</v>
      </c>
      <c r="F41" s="16">
        <v>52338000</v>
      </c>
      <c r="G41" s="13">
        <v>52533000</v>
      </c>
      <c r="H41" s="13">
        <v>54777000</v>
      </c>
      <c r="I41" s="13">
        <v>26688000</v>
      </c>
      <c r="J41" s="13"/>
      <c r="K41" s="13"/>
      <c r="L41" s="13"/>
      <c r="N41" s="7" t="s">
        <v>383</v>
      </c>
      <c r="O41" s="29">
        <v>1.9</v>
      </c>
      <c r="P41" s="28">
        <v>1.67</v>
      </c>
      <c r="Q41" s="29">
        <v>1.72</v>
      </c>
      <c r="R41" s="28">
        <v>1.39</v>
      </c>
      <c r="S41" s="29">
        <v>1.1599999999999999</v>
      </c>
      <c r="T41" s="28">
        <v>1.45</v>
      </c>
      <c r="U41" s="29">
        <v>1.47</v>
      </c>
      <c r="V41" s="28">
        <v>2.02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-10408000</v>
      </c>
      <c r="C42" s="14">
        <v>-8255000</v>
      </c>
      <c r="D42" s="14">
        <v>-4000000</v>
      </c>
      <c r="E42" s="14">
        <v>-4502000</v>
      </c>
      <c r="F42" s="14">
        <v>-6131000</v>
      </c>
      <c r="G42" s="14">
        <v>-3902000</v>
      </c>
      <c r="H42" s="14">
        <v>-3185000</v>
      </c>
      <c r="I42" s="14">
        <v>-868000</v>
      </c>
      <c r="J42" s="14"/>
      <c r="K42" s="14"/>
      <c r="L42" s="14"/>
      <c r="N42" s="7" t="s">
        <v>384</v>
      </c>
      <c r="O42" s="29">
        <v>7.22</v>
      </c>
      <c r="P42" s="28">
        <v>6.01</v>
      </c>
      <c r="Q42" s="29">
        <v>5.48</v>
      </c>
      <c r="R42" s="28">
        <v>7.45</v>
      </c>
      <c r="S42" s="29">
        <v>9.57</v>
      </c>
      <c r="T42" s="28">
        <v>9.99</v>
      </c>
      <c r="U42" s="29">
        <v>11.79</v>
      </c>
      <c r="V42" s="28">
        <v>16.989999999999998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4742000</v>
      </c>
      <c r="C43" s="13">
        <v>5343000</v>
      </c>
      <c r="D43" s="13">
        <v>2269000</v>
      </c>
      <c r="E43" s="13">
        <v>-3739000</v>
      </c>
      <c r="F43" s="13">
        <v>-5099000</v>
      </c>
      <c r="G43" s="13">
        <v>-222000</v>
      </c>
      <c r="H43" s="13">
        <v>-1768000</v>
      </c>
      <c r="I43" s="13">
        <v>5375000</v>
      </c>
      <c r="J43" s="13"/>
      <c r="K43" s="13"/>
      <c r="L43" s="13"/>
      <c r="N43" s="7" t="s">
        <v>385</v>
      </c>
      <c r="O43" s="29" t="e">
        <v>#N/A</v>
      </c>
      <c r="P43" s="30">
        <v>18440413.510000002</v>
      </c>
      <c r="Q43" s="31">
        <v>18729277.390000001</v>
      </c>
      <c r="R43" s="30">
        <v>14523783.32</v>
      </c>
      <c r="S43" s="31">
        <v>13920895.68</v>
      </c>
      <c r="T43" s="30">
        <v>13223955.17</v>
      </c>
      <c r="U43" s="31">
        <v>20341507.050000001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32">
        <v>-0.49</v>
      </c>
      <c r="P44" s="28">
        <v>3.55</v>
      </c>
      <c r="Q44" s="29">
        <v>6.85</v>
      </c>
      <c r="R44" s="28">
        <v>1.83</v>
      </c>
      <c r="S44" s="32">
        <v>-4.6500000000000004</v>
      </c>
      <c r="T44" s="28">
        <v>2.0099999999999998</v>
      </c>
      <c r="U44" s="32">
        <v>-6.27</v>
      </c>
      <c r="V44" s="28">
        <v>1.67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18"/>
      <c r="L45" s="18"/>
      <c r="N45" s="7" t="s">
        <v>387</v>
      </c>
      <c r="O45" s="29">
        <v>4.79</v>
      </c>
      <c r="P45" s="28">
        <v>4.68</v>
      </c>
      <c r="Q45" s="29">
        <v>5.37</v>
      </c>
      <c r="R45" s="28">
        <v>7.24</v>
      </c>
      <c r="S45" s="32">
        <v>-28.72</v>
      </c>
      <c r="T45" s="28">
        <v>6.21</v>
      </c>
      <c r="U45" s="29">
        <v>7.47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/>
      <c r="K46" s="14"/>
      <c r="L46" s="14"/>
      <c r="N46" s="7" t="s">
        <v>388</v>
      </c>
      <c r="O46" s="29">
        <v>59.42</v>
      </c>
      <c r="P46" s="28">
        <v>10.45</v>
      </c>
      <c r="Q46" s="29">
        <v>9.41</v>
      </c>
      <c r="R46" s="28">
        <v>50.41</v>
      </c>
      <c r="S46" s="32">
        <v>-3.26</v>
      </c>
      <c r="T46" s="28">
        <v>12.91</v>
      </c>
      <c r="U46" s="32">
        <v>-5.7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/>
      <c r="K47" s="16"/>
      <c r="L47" s="16"/>
      <c r="N47" s="7" t="s">
        <v>389</v>
      </c>
      <c r="O47" s="29">
        <v>21.38</v>
      </c>
      <c r="P47" s="28">
        <v>24.2</v>
      </c>
      <c r="Q47" s="29">
        <v>34.26</v>
      </c>
      <c r="R47" s="28">
        <v>20.420000000000002</v>
      </c>
      <c r="S47" s="29">
        <v>6.67</v>
      </c>
      <c r="T47" s="28">
        <v>21.85</v>
      </c>
      <c r="U47" s="29">
        <v>12.09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/>
      <c r="K48" s="15"/>
      <c r="L48" s="15"/>
      <c r="N48" s="7" t="s">
        <v>390</v>
      </c>
      <c r="O48" s="29">
        <v>3.26</v>
      </c>
      <c r="P48" s="28">
        <v>2.5299999999999998</v>
      </c>
      <c r="Q48" s="29">
        <v>1.99</v>
      </c>
      <c r="R48" s="28">
        <v>2.2999999999999998</v>
      </c>
      <c r="S48" s="29">
        <v>2.13</v>
      </c>
      <c r="T48" s="28">
        <v>2.62</v>
      </c>
      <c r="U48" s="29">
        <v>3.99</v>
      </c>
      <c r="V48" s="28">
        <v>3.37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>
        <v>1.0900000000000001</v>
      </c>
      <c r="P49" s="28">
        <v>7.25</v>
      </c>
      <c r="Q49" s="29">
        <v>11.18</v>
      </c>
      <c r="R49" s="28">
        <v>1.6</v>
      </c>
      <c r="S49" s="32">
        <v>-8.51</v>
      </c>
      <c r="T49" s="28">
        <v>6.13</v>
      </c>
      <c r="U49" s="32">
        <v>-7.76</v>
      </c>
      <c r="V49" s="28">
        <v>3.14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1">
        <v>-1038000</v>
      </c>
      <c r="C50" s="11">
        <v>-355000</v>
      </c>
      <c r="D50" s="11">
        <v>-300000</v>
      </c>
      <c r="E50" s="11">
        <v>-462000</v>
      </c>
      <c r="F50" s="11">
        <v>89000</v>
      </c>
      <c r="G50" s="11">
        <v>2938000</v>
      </c>
      <c r="H50" s="11">
        <v>3192000</v>
      </c>
      <c r="I50" s="11">
        <v>3034000</v>
      </c>
      <c r="J50" s="11"/>
      <c r="K50" s="11"/>
      <c r="L50" s="11"/>
      <c r="N50" s="7" t="s">
        <v>392</v>
      </c>
      <c r="O50" s="32">
        <v>-1.92</v>
      </c>
      <c r="P50" s="28">
        <v>12.8</v>
      </c>
      <c r="Q50" s="29">
        <v>23.32</v>
      </c>
      <c r="R50" s="28">
        <v>6.27</v>
      </c>
      <c r="S50" s="32">
        <v>-18.37</v>
      </c>
      <c r="T50" s="28">
        <v>8.23</v>
      </c>
      <c r="U50" s="32">
        <v>-25.84</v>
      </c>
      <c r="V50" s="28">
        <v>6.24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32">
        <v>-1.36</v>
      </c>
      <c r="P51" s="28">
        <v>4.67</v>
      </c>
      <c r="Q51" s="29">
        <v>8.1199999999999992</v>
      </c>
      <c r="R51" s="28">
        <v>1.38</v>
      </c>
      <c r="S51" s="32">
        <v>-8.9</v>
      </c>
      <c r="T51" s="28">
        <v>6.12</v>
      </c>
      <c r="U51" s="32">
        <v>-7.78</v>
      </c>
      <c r="V51" s="28">
        <v>3.11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39236000</v>
      </c>
      <c r="C52" s="11">
        <v>45383000</v>
      </c>
      <c r="D52" s="11">
        <v>49455000</v>
      </c>
      <c r="E52" s="11">
        <v>43781000</v>
      </c>
      <c r="F52" s="11">
        <v>41343000</v>
      </c>
      <c r="G52" s="11">
        <v>51480000</v>
      </c>
      <c r="H52" s="11">
        <v>53149000</v>
      </c>
      <c r="I52" s="11">
        <v>34300000</v>
      </c>
      <c r="J52" s="11"/>
      <c r="K52" s="11"/>
      <c r="L52" s="11"/>
      <c r="N52" s="7" t="s">
        <v>394</v>
      </c>
      <c r="O52" s="32">
        <v>-7.33</v>
      </c>
      <c r="P52" s="28">
        <v>5.72</v>
      </c>
      <c r="Q52" s="29">
        <v>13.87</v>
      </c>
      <c r="R52" s="28">
        <v>5.54</v>
      </c>
      <c r="S52" s="32">
        <v>-18.89</v>
      </c>
      <c r="T52" s="28">
        <v>8.2100000000000009</v>
      </c>
      <c r="U52" s="32">
        <v>-25.76</v>
      </c>
      <c r="V52" s="28">
        <v>6.13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13684091</v>
      </c>
      <c r="P53" s="65">
        <f t="shared" ref="P53:X53" si="0">C86</f>
        <v>14151826</v>
      </c>
      <c r="Q53" s="65">
        <f t="shared" si="0"/>
        <v>14256020</v>
      </c>
      <c r="R53" s="65">
        <f t="shared" si="0"/>
        <v>14224100</v>
      </c>
      <c r="S53" s="65">
        <f t="shared" si="0"/>
        <v>13317970</v>
      </c>
      <c r="T53" s="65">
        <f t="shared" si="0"/>
        <v>13098766</v>
      </c>
      <c r="U53" s="65">
        <f t="shared" si="0"/>
        <v>11093184</v>
      </c>
      <c r="V53" s="65">
        <f t="shared" si="0"/>
        <v>6961936</v>
      </c>
      <c r="W53" s="65">
        <f t="shared" si="0"/>
        <v>0</v>
      </c>
      <c r="X53" s="65">
        <f t="shared" si="0"/>
        <v>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>
        <f>O53*O7/100</f>
        <v>584807418.2033</v>
      </c>
      <c r="P54" s="50">
        <f t="shared" ref="P54:X54" si="1">P53*P7/100</f>
        <v>671515465.16079998</v>
      </c>
      <c r="Q54" s="49">
        <f t="shared" si="1"/>
        <v>614698198.37000012</v>
      </c>
      <c r="R54" s="50">
        <f t="shared" si="1"/>
        <v>605670712.46000004</v>
      </c>
      <c r="S54" s="49">
        <f t="shared" si="1"/>
        <v>593800337.60800004</v>
      </c>
      <c r="T54" s="50">
        <f t="shared" si="1"/>
        <v>563261346.64259994</v>
      </c>
      <c r="U54" s="49">
        <f t="shared" si="1"/>
        <v>833348824.35839999</v>
      </c>
      <c r="V54" s="50">
        <f t="shared" si="1"/>
        <v>259270154.7696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>
        <f t="shared" ref="O55:X55" si="2">O53*O8/100</f>
        <v>138335212.73719999</v>
      </c>
      <c r="P55" s="50">
        <f t="shared" si="2"/>
        <v>164333833.87720001</v>
      </c>
      <c r="Q55" s="49">
        <f t="shared" si="2"/>
        <v>156247404.80200002</v>
      </c>
      <c r="R55" s="50">
        <f t="shared" si="2"/>
        <v>122970189.31999999</v>
      </c>
      <c r="S55" s="49">
        <f t="shared" si="2"/>
        <v>111283625.52300002</v>
      </c>
      <c r="T55" s="50">
        <f t="shared" si="2"/>
        <v>99451070.978400007</v>
      </c>
      <c r="U55" s="49">
        <f t="shared" si="2"/>
        <v>120995576.5248</v>
      </c>
      <c r="V55" s="50">
        <f t="shared" si="2"/>
        <v>31933008.044799998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45548000</v>
      </c>
      <c r="C56" s="11">
        <v>42917000</v>
      </c>
      <c r="D56" s="11">
        <v>41883000</v>
      </c>
      <c r="E56" s="11">
        <v>37452000</v>
      </c>
      <c r="F56" s="11">
        <v>46270000</v>
      </c>
      <c r="G56" s="11">
        <v>56778000</v>
      </c>
      <c r="H56" s="11">
        <v>56017000</v>
      </c>
      <c r="I56" s="11">
        <v>24835000</v>
      </c>
      <c r="J56" s="11"/>
      <c r="K56" s="11"/>
      <c r="L56" s="11"/>
      <c r="N56" s="51" t="s">
        <v>439</v>
      </c>
      <c r="O56" s="52">
        <f>B135/100</f>
        <v>-0.02</v>
      </c>
      <c r="P56" s="52">
        <f t="shared" ref="P56:X56" si="3">C135/100</f>
        <v>7.0000000000000007E-2</v>
      </c>
      <c r="Q56" s="52">
        <f t="shared" si="3"/>
        <v>0.34</v>
      </c>
      <c r="R56" s="52">
        <f t="shared" si="3"/>
        <v>-0.1</v>
      </c>
      <c r="S56" s="52">
        <f t="shared" si="3"/>
        <v>-0.23</v>
      </c>
      <c r="T56" s="52">
        <f t="shared" si="3"/>
        <v>-0.05</v>
      </c>
      <c r="U56" s="52">
        <f t="shared" si="3"/>
        <v>0.09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5974000</v>
      </c>
      <c r="C57" s="13">
        <v>6839000</v>
      </c>
      <c r="D57" s="13">
        <v>7024000</v>
      </c>
      <c r="E57" s="13">
        <v>5664000</v>
      </c>
      <c r="F57" s="13">
        <v>5777000</v>
      </c>
      <c r="G57" s="13">
        <v>6435000</v>
      </c>
      <c r="H57" s="13">
        <v>6613000</v>
      </c>
      <c r="I57" s="13">
        <v>2955000</v>
      </c>
      <c r="J57" s="13"/>
      <c r="K57" s="13"/>
      <c r="L57" s="13"/>
      <c r="N57" s="48" t="s">
        <v>440</v>
      </c>
      <c r="O57" s="53">
        <f>(B30+B29+B28)-(B66+B68)</f>
        <v>13958000</v>
      </c>
      <c r="P57" s="53">
        <f t="shared" ref="P57:X57" si="4">(C30+C29+C28)-(C66+C68)</f>
        <v>15709000</v>
      </c>
      <c r="Q57" s="53">
        <f t="shared" si="4"/>
        <v>18963000</v>
      </c>
      <c r="R57" s="53">
        <f t="shared" si="4"/>
        <v>16260000</v>
      </c>
      <c r="S57" s="53">
        <f t="shared" si="4"/>
        <v>17374000</v>
      </c>
      <c r="T57" s="53">
        <f t="shared" si="4"/>
        <v>25233000</v>
      </c>
      <c r="U57" s="53">
        <f t="shared" si="4"/>
        <v>26717000</v>
      </c>
      <c r="V57" s="53">
        <f t="shared" si="4"/>
        <v>21365000</v>
      </c>
      <c r="W57" s="53">
        <f t="shared" si="4"/>
        <v>0</v>
      </c>
      <c r="X57" s="53">
        <f t="shared" si="4"/>
        <v>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/>
      <c r="K58" s="15"/>
      <c r="L58" s="15"/>
      <c r="N58" s="48" t="s">
        <v>441</v>
      </c>
      <c r="O58" s="53">
        <f>B20</f>
        <v>27453000</v>
      </c>
      <c r="P58" s="53">
        <f t="shared" ref="P58:X58" si="5">C20</f>
        <v>26292000</v>
      </c>
      <c r="Q58" s="53">
        <f t="shared" si="5"/>
        <v>36140000</v>
      </c>
      <c r="R58" s="53">
        <f t="shared" si="5"/>
        <v>35977000</v>
      </c>
      <c r="S58" s="53">
        <f t="shared" si="5"/>
        <v>41301000</v>
      </c>
      <c r="T58" s="53">
        <f t="shared" si="5"/>
        <v>47228000</v>
      </c>
      <c r="U58" s="53">
        <f t="shared" si="5"/>
        <v>46150000</v>
      </c>
      <c r="V58" s="53">
        <f t="shared" si="5"/>
        <v>15146000</v>
      </c>
      <c r="W58" s="53">
        <f t="shared" si="5"/>
        <v>0</v>
      </c>
      <c r="X58" s="53">
        <f t="shared" si="5"/>
        <v>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/>
      <c r="K59" s="16"/>
      <c r="L59" s="16"/>
      <c r="N59" s="51" t="s">
        <v>442</v>
      </c>
      <c r="O59" s="54">
        <f>O57+O58</f>
        <v>41411000</v>
      </c>
      <c r="P59" s="55">
        <f t="shared" ref="P59:X59" si="6">P57+P58</f>
        <v>42001000</v>
      </c>
      <c r="Q59" s="54">
        <f t="shared" si="6"/>
        <v>55103000</v>
      </c>
      <c r="R59" s="55">
        <f t="shared" si="6"/>
        <v>52237000</v>
      </c>
      <c r="S59" s="54">
        <f t="shared" si="6"/>
        <v>58675000</v>
      </c>
      <c r="T59" s="55">
        <f t="shared" si="6"/>
        <v>72461000</v>
      </c>
      <c r="U59" s="54">
        <f t="shared" si="6"/>
        <v>72867000</v>
      </c>
      <c r="V59" s="55">
        <f t="shared" si="6"/>
        <v>36511000</v>
      </c>
      <c r="W59" s="54">
        <f t="shared" si="6"/>
        <v>0</v>
      </c>
      <c r="X59" s="55">
        <f t="shared" si="6"/>
        <v>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/>
      <c r="K60" s="15"/>
      <c r="L60" s="15"/>
      <c r="N60" s="48" t="s">
        <v>443</v>
      </c>
      <c r="O60" s="53">
        <f>B146</f>
        <v>7412000</v>
      </c>
      <c r="P60" s="53">
        <f t="shared" ref="P60:X60" si="7">C146</f>
        <v>6243000</v>
      </c>
      <c r="Q60" s="53">
        <f t="shared" si="7"/>
        <v>5291000</v>
      </c>
      <c r="R60" s="53">
        <f t="shared" si="7"/>
        <v>5537000</v>
      </c>
      <c r="S60" s="53">
        <f t="shared" si="7"/>
        <v>5706000</v>
      </c>
      <c r="T60" s="53">
        <f t="shared" si="7"/>
        <v>5312000</v>
      </c>
      <c r="U60" s="53">
        <f t="shared" si="7"/>
        <v>3926000</v>
      </c>
      <c r="V60" s="53">
        <f t="shared" si="7"/>
        <v>1438000</v>
      </c>
      <c r="W60" s="53">
        <f t="shared" si="7"/>
        <v>0</v>
      </c>
      <c r="X60" s="53">
        <f t="shared" si="7"/>
        <v>0</v>
      </c>
    </row>
    <row r="61" spans="1:24" ht="19.899999999999999" customHeight="1" x14ac:dyDescent="0.25">
      <c r="A61" s="12" t="s">
        <v>49</v>
      </c>
      <c r="B61" s="13">
        <v>29446000</v>
      </c>
      <c r="C61" s="13">
        <v>26953000</v>
      </c>
      <c r="D61" s="13">
        <v>25045000</v>
      </c>
      <c r="E61" s="13">
        <v>23591000</v>
      </c>
      <c r="F61" s="13">
        <v>33118000</v>
      </c>
      <c r="G61" s="13">
        <v>41668000</v>
      </c>
      <c r="H61" s="13">
        <v>39768000</v>
      </c>
      <c r="I61" s="13">
        <v>19028000</v>
      </c>
      <c r="J61" s="13"/>
      <c r="K61" s="13"/>
      <c r="L61" s="13"/>
      <c r="N61" s="48" t="s">
        <v>444</v>
      </c>
      <c r="O61" s="56">
        <f>B165/B163</f>
        <v>-0.69594594594594594</v>
      </c>
      <c r="P61" s="56">
        <f t="shared" ref="P61:X61" si="8">C165/C163</f>
        <v>0.44090617653344732</v>
      </c>
      <c r="Q61" s="56">
        <f>D165/D163</f>
        <v>0.25415402398497328</v>
      </c>
      <c r="R61" s="56">
        <f t="shared" si="8"/>
        <v>-1.1621129326047359</v>
      </c>
      <c r="S61" s="56">
        <f t="shared" si="8"/>
        <v>-1.2225548902195609E-2</v>
      </c>
      <c r="T61" s="56">
        <f t="shared" si="8"/>
        <v>0.42534681401363744</v>
      </c>
      <c r="U61" s="56">
        <f t="shared" si="8"/>
        <v>-3.6059057353776264E-2</v>
      </c>
      <c r="V61" s="56">
        <f t="shared" si="8"/>
        <v>-7.0631970260223054E-2</v>
      </c>
      <c r="W61" s="56" t="e">
        <f t="shared" si="8"/>
        <v>#DIV/0!</v>
      </c>
      <c r="X61" s="56" t="e">
        <f t="shared" si="8"/>
        <v>#DIV/0!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B154</f>
        <v>662000</v>
      </c>
      <c r="P62" s="53">
        <f t="shared" ref="P62:X62" si="9">C154</f>
        <v>5129000</v>
      </c>
      <c r="Q62" s="53">
        <f t="shared" si="9"/>
        <v>7186000</v>
      </c>
      <c r="R62" s="53">
        <f t="shared" si="9"/>
        <v>946000</v>
      </c>
      <c r="S62" s="53">
        <f t="shared" si="9"/>
        <v>-6748000</v>
      </c>
      <c r="T62" s="53">
        <f t="shared" si="9"/>
        <v>5067000</v>
      </c>
      <c r="U62" s="53">
        <f t="shared" si="9"/>
        <v>-6541000</v>
      </c>
      <c r="V62" s="53">
        <f t="shared" si="9"/>
        <v>1662000</v>
      </c>
      <c r="W62" s="53">
        <f t="shared" si="9"/>
        <v>0</v>
      </c>
      <c r="X62" s="53">
        <f t="shared" si="9"/>
        <v>0</v>
      </c>
    </row>
    <row r="63" spans="1:24" ht="19.899999999999999" customHeight="1" x14ac:dyDescent="0.25">
      <c r="A63" s="12" t="s">
        <v>50</v>
      </c>
      <c r="B63" s="18">
        <v>10128000</v>
      </c>
      <c r="C63" s="18">
        <v>9125000</v>
      </c>
      <c r="D63" s="18">
        <v>9814000</v>
      </c>
      <c r="E63" s="18">
        <v>8197000</v>
      </c>
      <c r="F63" s="18">
        <v>7375000</v>
      </c>
      <c r="G63" s="18">
        <v>8675000</v>
      </c>
      <c r="H63" s="18">
        <v>9636000</v>
      </c>
      <c r="I63" s="18">
        <v>2852000</v>
      </c>
      <c r="J63" s="18"/>
      <c r="K63" s="18"/>
      <c r="L63" s="18"/>
      <c r="N63" s="51" t="s">
        <v>446</v>
      </c>
      <c r="O63" s="57">
        <f>O62*(1-O61)</f>
        <v>1122716.2162162163</v>
      </c>
      <c r="P63" s="55">
        <f t="shared" ref="P63:X63" si="10">P62*(1-P61)</f>
        <v>2867592.2205599486</v>
      </c>
      <c r="Q63" s="57">
        <f t="shared" si="10"/>
        <v>5359649.1836439818</v>
      </c>
      <c r="R63" s="55">
        <f t="shared" si="10"/>
        <v>2045358.8342440804</v>
      </c>
      <c r="S63" s="57">
        <f t="shared" si="10"/>
        <v>-6830498.0039920164</v>
      </c>
      <c r="T63" s="55">
        <f t="shared" si="10"/>
        <v>2911767.6933928994</v>
      </c>
      <c r="U63" s="57">
        <f t="shared" si="10"/>
        <v>-6776862.29415105</v>
      </c>
      <c r="V63" s="55">
        <f t="shared" si="10"/>
        <v>1779390.3345724905</v>
      </c>
      <c r="W63" s="57" t="e">
        <f t="shared" si="10"/>
        <v>#DIV/0!</v>
      </c>
      <c r="X63" s="55" t="e">
        <f t="shared" si="10"/>
        <v>#DIV/0!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1712716.2162162159</v>
      </c>
      <c r="P64" s="60">
        <f t="shared" ref="P64:V64" si="11">(P63+P60)-(P59-Q59+P60)</f>
        <v>15969592.220559949</v>
      </c>
      <c r="Q64" s="59">
        <f t="shared" si="11"/>
        <v>2493649.1836439818</v>
      </c>
      <c r="R64" s="60">
        <f t="shared" si="11"/>
        <v>8483358.8342440799</v>
      </c>
      <c r="S64" s="59">
        <f t="shared" si="11"/>
        <v>6955501.9960079836</v>
      </c>
      <c r="T64" s="60">
        <f t="shared" si="11"/>
        <v>3317767.6933928989</v>
      </c>
      <c r="U64" s="59">
        <f t="shared" si="11"/>
        <v>-43132862.294151053</v>
      </c>
      <c r="V64" s="60">
        <f t="shared" si="11"/>
        <v>-34731609.665427506</v>
      </c>
      <c r="W64" s="59" t="e">
        <f>(W63+W60)-(W59-X59+W60)</f>
        <v>#DIV/0!</v>
      </c>
      <c r="X64" s="60" t="e">
        <f>(X63+X60)-(X59+X60)</f>
        <v>#DIV/0!</v>
      </c>
    </row>
    <row r="65" spans="1:24" ht="19.899999999999999" customHeight="1" thickBot="1" x14ac:dyDescent="0.3">
      <c r="A65" s="12" t="s">
        <v>51</v>
      </c>
      <c r="B65" s="18">
        <v>39292000</v>
      </c>
      <c r="C65" s="18">
        <v>40372000</v>
      </c>
      <c r="D65" s="18">
        <v>44255000</v>
      </c>
      <c r="E65" s="18">
        <v>43367000</v>
      </c>
      <c r="F65" s="18">
        <v>40872000</v>
      </c>
      <c r="G65" s="18">
        <v>43947000</v>
      </c>
      <c r="H65" s="18">
        <v>45766000</v>
      </c>
      <c r="I65" s="18">
        <v>46402000</v>
      </c>
      <c r="J65" s="18"/>
      <c r="K65" s="18"/>
      <c r="L65" s="18"/>
      <c r="N65" s="61" t="s">
        <v>448</v>
      </c>
      <c r="O65" s="62">
        <f>O64/O55</f>
        <v>1.2380912873354378E-2</v>
      </c>
      <c r="P65" s="63">
        <f>P64/P55</f>
        <v>9.7177749972615968E-2</v>
      </c>
      <c r="Q65" s="64">
        <f t="shared" ref="Q65:X65" si="12">Q64/Q55</f>
        <v>1.595961985291203E-2</v>
      </c>
      <c r="R65" s="63">
        <f t="shared" si="12"/>
        <v>6.8987116968391438E-2</v>
      </c>
      <c r="S65" s="64">
        <f t="shared" si="12"/>
        <v>6.2502474764990698E-2</v>
      </c>
      <c r="T65" s="63">
        <f t="shared" si="12"/>
        <v>3.3360804069304514E-2</v>
      </c>
      <c r="U65" s="64">
        <f t="shared" si="12"/>
        <v>-0.35648296849356531</v>
      </c>
      <c r="V65" s="63">
        <f t="shared" si="12"/>
        <v>-1.0876397743895985</v>
      </c>
      <c r="W65" s="64" t="e">
        <f t="shared" si="12"/>
        <v>#DIV/0!</v>
      </c>
      <c r="X65" s="63" t="e">
        <f t="shared" si="12"/>
        <v>#DIV/0!</v>
      </c>
    </row>
    <row r="66" spans="1:24" ht="19.899999999999999" customHeight="1" x14ac:dyDescent="0.25">
      <c r="A66" s="10" t="s">
        <v>52</v>
      </c>
      <c r="B66" s="14">
        <v>27240000</v>
      </c>
      <c r="C66" s="14">
        <v>27450000</v>
      </c>
      <c r="D66" s="14">
        <v>29713000</v>
      </c>
      <c r="E66" s="14">
        <v>26772000</v>
      </c>
      <c r="F66" s="14">
        <v>24649000</v>
      </c>
      <c r="G66" s="14">
        <v>27610000</v>
      </c>
      <c r="H66" s="14">
        <v>26450000</v>
      </c>
      <c r="I66" s="14">
        <v>29647000</v>
      </c>
      <c r="J66" s="14"/>
      <c r="K66" s="14"/>
      <c r="L66" s="14"/>
      <c r="N66" s="69" t="s">
        <v>449</v>
      </c>
      <c r="O66" s="71">
        <f>B11</f>
        <v>5000000</v>
      </c>
      <c r="P66" s="71">
        <f t="shared" ref="P66:X66" si="13">C11</f>
        <v>5050000</v>
      </c>
      <c r="Q66" s="71">
        <f t="shared" si="13"/>
        <v>5050000</v>
      </c>
      <c r="R66" s="71">
        <f t="shared" si="13"/>
        <v>5050000</v>
      </c>
      <c r="S66" s="71">
        <f t="shared" si="13"/>
        <v>5879000</v>
      </c>
      <c r="T66" s="71">
        <f t="shared" si="13"/>
        <v>5998000</v>
      </c>
      <c r="U66" s="71">
        <f t="shared" si="13"/>
        <v>5998000</v>
      </c>
      <c r="V66" s="71">
        <f t="shared" si="13"/>
        <v>1420000</v>
      </c>
      <c r="W66" s="71">
        <f t="shared" si="13"/>
        <v>0</v>
      </c>
      <c r="X66" s="71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/>
      <c r="K67" s="16"/>
      <c r="L67" s="16"/>
      <c r="N67" s="69" t="s">
        <v>450</v>
      </c>
      <c r="O67" s="71">
        <f>B34</f>
        <v>117070000</v>
      </c>
      <c r="P67" s="71">
        <f t="shared" ref="P67:X67" si="14">C34</f>
        <v>121701000</v>
      </c>
      <c r="Q67" s="71">
        <f t="shared" si="14"/>
        <v>128806000</v>
      </c>
      <c r="R67" s="71">
        <f t="shared" si="14"/>
        <v>117884000</v>
      </c>
      <c r="S67" s="71">
        <f t="shared" si="14"/>
        <v>120969000</v>
      </c>
      <c r="T67" s="71">
        <f t="shared" si="14"/>
        <v>143339000</v>
      </c>
      <c r="U67" s="71">
        <f t="shared" si="14"/>
        <v>145879000</v>
      </c>
      <c r="V67" s="71">
        <f t="shared" si="14"/>
        <v>102873000</v>
      </c>
      <c r="W67" s="71">
        <f t="shared" si="14"/>
        <v>0</v>
      </c>
      <c r="X67" s="71">
        <f t="shared" si="14"/>
        <v>0</v>
      </c>
    </row>
    <row r="68" spans="1:24" ht="19.899999999999999" customHeight="1" x14ac:dyDescent="0.25">
      <c r="A68" s="10" t="s">
        <v>54</v>
      </c>
      <c r="B68" s="14">
        <v>354000</v>
      </c>
      <c r="C68" s="14">
        <v>1109000</v>
      </c>
      <c r="D68" s="14">
        <v>618000</v>
      </c>
      <c r="E68" s="14">
        <v>179000</v>
      </c>
      <c r="F68" s="14">
        <v>175000</v>
      </c>
      <c r="G68" s="14">
        <v>376000</v>
      </c>
      <c r="H68" s="14">
        <v>489000</v>
      </c>
      <c r="I68" s="14">
        <v>257000</v>
      </c>
      <c r="J68" s="14"/>
      <c r="K68" s="14"/>
      <c r="L68" s="14"/>
      <c r="N68" s="69" t="s">
        <v>451</v>
      </c>
      <c r="O68" s="108">
        <f>O66/O67</f>
        <v>4.270949004868882E-2</v>
      </c>
      <c r="P68" s="108">
        <f t="shared" ref="P68:X68" si="15">P66/P67</f>
        <v>4.1495139727693281E-2</v>
      </c>
      <c r="Q68" s="108">
        <f t="shared" si="15"/>
        <v>3.9206248156141793E-2</v>
      </c>
      <c r="R68" s="108">
        <f t="shared" si="15"/>
        <v>4.2838722812256119E-2</v>
      </c>
      <c r="S68" s="108">
        <f t="shared" si="15"/>
        <v>4.859922790136316E-2</v>
      </c>
      <c r="T68" s="108">
        <f t="shared" si="15"/>
        <v>4.1844857296339445E-2</v>
      </c>
      <c r="U68" s="108">
        <f t="shared" si="15"/>
        <v>4.1116267591634163E-2</v>
      </c>
      <c r="V68" s="108">
        <f t="shared" si="15"/>
        <v>1.3803427527145121E-2</v>
      </c>
      <c r="W68" s="108" t="e">
        <f t="shared" si="15"/>
        <v>#DIV/0!</v>
      </c>
      <c r="X68" s="108" t="e">
        <f t="shared" si="15"/>
        <v>#DIV/0!</v>
      </c>
    </row>
    <row r="69" spans="1:24" ht="19.899999999999999" customHeight="1" x14ac:dyDescent="0.25">
      <c r="A69" s="12" t="s">
        <v>55</v>
      </c>
      <c r="B69" s="13">
        <v>11698000</v>
      </c>
      <c r="C69" s="13">
        <v>11813000</v>
      </c>
      <c r="D69" s="13">
        <v>13924000</v>
      </c>
      <c r="E69" s="13">
        <v>16416000</v>
      </c>
      <c r="F69" s="13">
        <v>16048000</v>
      </c>
      <c r="G69" s="13">
        <v>15961000</v>
      </c>
      <c r="H69" s="13">
        <v>18827000</v>
      </c>
      <c r="I69" s="13">
        <v>16498000</v>
      </c>
      <c r="J69" s="13"/>
      <c r="K69" s="13"/>
      <c r="L69" s="13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119000</v>
      </c>
      <c r="T69" s="128">
        <f t="shared" si="16"/>
        <v>0</v>
      </c>
      <c r="U69" s="128">
        <f t="shared" si="16"/>
        <v>7480000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2.0241537676475591E-2</v>
      </c>
      <c r="T70" s="130">
        <f>T69/T66</f>
        <v>0</v>
      </c>
      <c r="U70" s="130">
        <f t="shared" si="17"/>
        <v>1.247082360786929</v>
      </c>
      <c r="V70" s="130">
        <f t="shared" si="17"/>
        <v>0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84840000</v>
      </c>
      <c r="C71" s="18">
        <v>83289000</v>
      </c>
      <c r="D71" s="18">
        <v>86138000</v>
      </c>
      <c r="E71" s="18">
        <v>80819000</v>
      </c>
      <c r="F71" s="18">
        <v>87142000</v>
      </c>
      <c r="G71" s="18">
        <v>100725000</v>
      </c>
      <c r="H71" s="18">
        <v>101783000</v>
      </c>
      <c r="I71" s="18">
        <v>71237000</v>
      </c>
      <c r="J71" s="18"/>
      <c r="K71" s="18"/>
      <c r="L71" s="18"/>
    </row>
    <row r="72" spans="1:24" ht="19.899999999999999" customHeight="1" x14ac:dyDescent="0.25">
      <c r="A72" s="10" t="s">
        <v>57</v>
      </c>
      <c r="B72" s="11">
        <v>124076000</v>
      </c>
      <c r="C72" s="11">
        <v>128672000</v>
      </c>
      <c r="D72" s="11">
        <v>135593000</v>
      </c>
      <c r="E72" s="11">
        <v>124600000</v>
      </c>
      <c r="F72" s="11">
        <v>128485000</v>
      </c>
      <c r="G72" s="11">
        <v>152205000</v>
      </c>
      <c r="H72" s="11">
        <v>154932000</v>
      </c>
      <c r="I72" s="11">
        <v>105537000</v>
      </c>
      <c r="J72" s="11"/>
      <c r="K72" s="11"/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-178000</v>
      </c>
      <c r="C74" s="19">
        <v>-309000</v>
      </c>
      <c r="D74" s="19">
        <v>532000</v>
      </c>
      <c r="E74" s="19">
        <v>126000</v>
      </c>
      <c r="F74" s="19">
        <v>0</v>
      </c>
      <c r="G74" s="19">
        <v>0</v>
      </c>
      <c r="H74" s="19">
        <v>0</v>
      </c>
      <c r="I74" s="19">
        <v>773000</v>
      </c>
      <c r="J74" s="19"/>
      <c r="K74" s="19"/>
      <c r="L74" s="19"/>
    </row>
    <row r="75" spans="1:24" ht="19.899999999999999" customHeight="1" x14ac:dyDescent="0.25">
      <c r="A75" s="12" t="s">
        <v>59</v>
      </c>
      <c r="B75" s="18">
        <v>2260000</v>
      </c>
      <c r="C75" s="18">
        <v>3896000</v>
      </c>
      <c r="D75" s="18">
        <v>5039000</v>
      </c>
      <c r="E75" s="18">
        <v>45000</v>
      </c>
      <c r="F75" s="18">
        <v>1326000</v>
      </c>
      <c r="G75" s="18">
        <v>9272000</v>
      </c>
      <c r="H75" s="18">
        <v>7890000</v>
      </c>
      <c r="I75" s="18">
        <v>4867000</v>
      </c>
      <c r="J75" s="18"/>
      <c r="K75" s="18"/>
      <c r="L75" s="18"/>
    </row>
    <row r="76" spans="1:24" ht="19.899999999999999" customHeight="1" x14ac:dyDescent="0.25">
      <c r="A76" s="10" t="s">
        <v>60</v>
      </c>
      <c r="B76" s="11">
        <v>84784000</v>
      </c>
      <c r="C76" s="11">
        <v>88300000</v>
      </c>
      <c r="D76" s="11">
        <v>91338000</v>
      </c>
      <c r="E76" s="11">
        <v>81233000</v>
      </c>
      <c r="F76" s="11">
        <v>87613000</v>
      </c>
      <c r="G76" s="11">
        <v>108258000</v>
      </c>
      <c r="H76" s="11">
        <v>109166000</v>
      </c>
      <c r="I76" s="11">
        <v>59135000</v>
      </c>
      <c r="J76" s="11"/>
      <c r="K76" s="11"/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13194321</v>
      </c>
      <c r="C80" s="13">
        <v>13832498</v>
      </c>
      <c r="D80" s="13">
        <v>14264891</v>
      </c>
      <c r="E80" s="13">
        <v>14227811</v>
      </c>
      <c r="F80" s="13">
        <v>14394741</v>
      </c>
      <c r="G80" s="13">
        <v>12984665</v>
      </c>
      <c r="H80" s="13">
        <v>6942666</v>
      </c>
      <c r="I80" s="13">
        <v>7099456</v>
      </c>
      <c r="J80" s="13"/>
      <c r="K80" s="13"/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/>
      <c r="K81" s="15"/>
      <c r="L81" s="15"/>
    </row>
    <row r="82" spans="1:12" ht="19.899999999999999" customHeight="1" x14ac:dyDescent="0.25">
      <c r="A82" s="12" t="s">
        <v>64</v>
      </c>
      <c r="B82" s="13">
        <v>50000000</v>
      </c>
      <c r="C82" s="13">
        <v>50000000</v>
      </c>
      <c r="D82" s="13">
        <v>50000000</v>
      </c>
      <c r="E82" s="13">
        <v>50000000</v>
      </c>
      <c r="F82" s="13">
        <v>50000000</v>
      </c>
      <c r="G82" s="13">
        <v>50000000</v>
      </c>
      <c r="H82" s="13">
        <v>50000000</v>
      </c>
      <c r="I82" s="13">
        <v>50000000</v>
      </c>
      <c r="J82" s="13"/>
      <c r="K82" s="13"/>
      <c r="L82" s="13"/>
    </row>
    <row r="83" spans="1:12" ht="19.899999999999999" customHeight="1" x14ac:dyDescent="0.25">
      <c r="A83" s="10" t="s">
        <v>65</v>
      </c>
      <c r="B83" s="15">
        <v>1</v>
      </c>
      <c r="C83" s="15">
        <v>1</v>
      </c>
      <c r="D83" s="15">
        <v>1</v>
      </c>
      <c r="E83" s="15">
        <v>1</v>
      </c>
      <c r="F83" s="15">
        <v>1</v>
      </c>
      <c r="G83" s="15">
        <v>1</v>
      </c>
      <c r="H83" s="15">
        <v>1</v>
      </c>
      <c r="I83" s="15">
        <v>1</v>
      </c>
      <c r="J83" s="15"/>
      <c r="K83" s="15"/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/>
      <c r="K84" s="16"/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/>
      <c r="K85" s="15"/>
      <c r="L85" s="15"/>
    </row>
    <row r="86" spans="1:12" ht="19.899999999999999" customHeight="1" x14ac:dyDescent="0.25">
      <c r="A86" s="12" t="s">
        <v>68</v>
      </c>
      <c r="B86" s="13">
        <v>13684091</v>
      </c>
      <c r="C86" s="13">
        <v>14151826</v>
      </c>
      <c r="D86" s="13">
        <v>14256020</v>
      </c>
      <c r="E86" s="13">
        <v>14224100</v>
      </c>
      <c r="F86" s="13">
        <v>13317970</v>
      </c>
      <c r="G86" s="13">
        <v>13098766</v>
      </c>
      <c r="H86" s="13">
        <v>11093184</v>
      </c>
      <c r="I86" s="13">
        <v>6961936</v>
      </c>
      <c r="J86" s="13"/>
      <c r="K86" s="13"/>
      <c r="L86" s="13"/>
    </row>
    <row r="87" spans="1:12" ht="19.899999999999999" customHeight="1" x14ac:dyDescent="0.25">
      <c r="A87" s="10" t="s">
        <v>69</v>
      </c>
      <c r="B87" s="14">
        <v>13776565</v>
      </c>
      <c r="C87" s="14">
        <v>14253527</v>
      </c>
      <c r="D87" s="14">
        <v>14423044</v>
      </c>
      <c r="E87" s="14">
        <v>14358279</v>
      </c>
      <c r="F87" s="14">
        <v>13317970</v>
      </c>
      <c r="G87" s="14">
        <v>13151345</v>
      </c>
      <c r="H87" s="14">
        <v>11093184</v>
      </c>
      <c r="I87" s="14">
        <v>6988783</v>
      </c>
      <c r="J87" s="14"/>
      <c r="K87" s="14"/>
      <c r="L87" s="14"/>
    </row>
    <row r="88" spans="1:12" ht="19.899999999999999" customHeight="1" x14ac:dyDescent="0.25">
      <c r="A88" s="12" t="s">
        <v>70</v>
      </c>
      <c r="B88" s="13">
        <v>1261887</v>
      </c>
      <c r="C88" s="13">
        <v>583572</v>
      </c>
      <c r="D88" s="13">
        <v>191459</v>
      </c>
      <c r="E88" s="13">
        <v>191459</v>
      </c>
      <c r="F88" s="13">
        <v>191459</v>
      </c>
      <c r="G88" s="13">
        <v>293740</v>
      </c>
      <c r="H88" s="13">
        <v>156790</v>
      </c>
      <c r="I88" s="13">
        <v>0</v>
      </c>
      <c r="J88" s="13"/>
      <c r="K88" s="13"/>
      <c r="L88" s="13"/>
    </row>
    <row r="89" spans="1:12" ht="19.899999999999999" customHeight="1" x14ac:dyDescent="0.25">
      <c r="A89" s="10" t="s">
        <v>71</v>
      </c>
      <c r="B89" s="15">
        <v>4801000</v>
      </c>
      <c r="C89" s="15">
        <v>2483000</v>
      </c>
      <c r="D89" s="15">
        <v>948000</v>
      </c>
      <c r="E89" s="15">
        <v>948000</v>
      </c>
      <c r="F89" s="15">
        <v>948000</v>
      </c>
      <c r="G89" s="14">
        <v>1493000</v>
      </c>
      <c r="H89" s="14">
        <v>767000</v>
      </c>
      <c r="I89" s="14">
        <v>0</v>
      </c>
      <c r="J89" s="14"/>
      <c r="K89" s="14"/>
      <c r="L89" s="14"/>
    </row>
    <row r="90" spans="1:12" ht="19.899999999999999" customHeight="1" x14ac:dyDescent="0.25">
      <c r="A90" s="12" t="s">
        <v>72</v>
      </c>
      <c r="B90" s="13">
        <v>129992</v>
      </c>
      <c r="C90" s="13">
        <v>170130</v>
      </c>
      <c r="D90" s="13">
        <v>129850</v>
      </c>
      <c r="E90" s="13">
        <v>166930</v>
      </c>
      <c r="F90" s="13">
        <v>0</v>
      </c>
      <c r="G90" s="13">
        <v>0</v>
      </c>
      <c r="H90" s="13">
        <v>0</v>
      </c>
      <c r="I90" s="13">
        <v>0</v>
      </c>
      <c r="J90" s="16"/>
      <c r="K90" s="16"/>
      <c r="L90" s="16"/>
    </row>
    <row r="91" spans="1:12" ht="19.899999999999999" customHeight="1" x14ac:dyDescent="0.25">
      <c r="A91" s="10" t="s">
        <v>73</v>
      </c>
      <c r="B91" s="15">
        <v>636000</v>
      </c>
      <c r="C91" s="15">
        <v>835000</v>
      </c>
      <c r="D91" s="15">
        <v>627000</v>
      </c>
      <c r="E91" s="15">
        <v>752000</v>
      </c>
      <c r="F91" s="15">
        <v>0</v>
      </c>
      <c r="G91" s="15">
        <v>0</v>
      </c>
      <c r="H91" s="15">
        <v>0</v>
      </c>
      <c r="I91" s="15">
        <v>0</v>
      </c>
      <c r="J91" s="15"/>
      <c r="K91" s="15"/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9869</v>
      </c>
      <c r="G92" s="16">
        <v>13328</v>
      </c>
      <c r="H92" s="16">
        <v>0</v>
      </c>
      <c r="I92" s="16">
        <v>0</v>
      </c>
      <c r="J92" s="16"/>
      <c r="K92" s="16"/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50000</v>
      </c>
      <c r="G93" s="15">
        <v>31000</v>
      </c>
      <c r="H93" s="15">
        <v>0</v>
      </c>
      <c r="I93" s="15">
        <v>0</v>
      </c>
      <c r="J93" s="15"/>
      <c r="K93" s="15"/>
      <c r="L93" s="15"/>
    </row>
    <row r="94" spans="1:12" ht="19.899999999999999" customHeight="1" x14ac:dyDescent="0.25">
      <c r="A94" s="12" t="s">
        <v>76</v>
      </c>
      <c r="B94" s="16">
        <v>267000</v>
      </c>
      <c r="C94" s="16">
        <v>-9000</v>
      </c>
      <c r="D94" s="16">
        <v>838000</v>
      </c>
      <c r="E94" s="16">
        <v>493000</v>
      </c>
      <c r="F94" s="16">
        <v>-19000</v>
      </c>
      <c r="G94" s="16">
        <v>559000</v>
      </c>
      <c r="H94" s="13">
        <v>-356000</v>
      </c>
      <c r="I94" s="13">
        <v>-70000</v>
      </c>
      <c r="J94" s="13"/>
      <c r="K94" s="13"/>
      <c r="L94" s="13"/>
    </row>
    <row r="95" spans="1:12" ht="19.899999999999999" customHeight="1" x14ac:dyDescent="0.25">
      <c r="A95" s="10" t="s">
        <v>77</v>
      </c>
      <c r="B95" s="14">
        <v>-2665000</v>
      </c>
      <c r="C95" s="14">
        <v>-2779000</v>
      </c>
      <c r="D95" s="14">
        <v>-2321000</v>
      </c>
      <c r="E95" s="14">
        <v>-2553000</v>
      </c>
      <c r="F95" s="14">
        <v>-3579000</v>
      </c>
      <c r="G95" s="14">
        <v>-2163000</v>
      </c>
      <c r="H95" s="14">
        <v>-1317000</v>
      </c>
      <c r="I95" s="14">
        <v>-191000</v>
      </c>
      <c r="J95" s="14"/>
      <c r="K95" s="14"/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1052000</v>
      </c>
      <c r="D96" s="13">
        <v>793000</v>
      </c>
      <c r="E96" s="13">
        <v>448000</v>
      </c>
      <c r="F96" s="13">
        <v>659000</v>
      </c>
      <c r="G96" s="13">
        <v>672000</v>
      </c>
      <c r="H96" s="13">
        <v>435000</v>
      </c>
      <c r="I96" s="13">
        <v>483000</v>
      </c>
      <c r="J96" s="13"/>
      <c r="K96" s="13"/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894000</v>
      </c>
      <c r="G97" s="15">
        <v>476000</v>
      </c>
      <c r="H97" s="15">
        <v>1582000</v>
      </c>
      <c r="I97" s="15">
        <v>0</v>
      </c>
      <c r="J97" s="15"/>
      <c r="K97" s="15"/>
      <c r="L97" s="15"/>
    </row>
    <row r="98" spans="1:12" ht="19.899999999999999" customHeight="1" x14ac:dyDescent="0.25">
      <c r="A98" s="12" t="s">
        <v>80</v>
      </c>
      <c r="B98" s="13">
        <v>37043000</v>
      </c>
      <c r="C98" s="13">
        <v>34994000</v>
      </c>
      <c r="D98" s="16">
        <v>33934000</v>
      </c>
      <c r="E98" s="13">
        <v>33218000</v>
      </c>
      <c r="F98" s="13">
        <v>44049000</v>
      </c>
      <c r="G98" s="13">
        <v>52693000</v>
      </c>
      <c r="H98" s="13">
        <v>55274000</v>
      </c>
      <c r="I98" s="13">
        <v>35615000</v>
      </c>
      <c r="J98" s="13"/>
      <c r="K98" s="13"/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89000</v>
      </c>
      <c r="I99" s="15">
        <v>2261000</v>
      </c>
      <c r="J99" s="15"/>
      <c r="K99" s="15"/>
      <c r="L99" s="15"/>
    </row>
    <row r="100" spans="1:12" ht="19.899999999999999" customHeight="1" x14ac:dyDescent="0.25">
      <c r="A100" s="12" t="s">
        <v>82</v>
      </c>
      <c r="B100" s="13">
        <v>512000</v>
      </c>
      <c r="C100" s="13">
        <v>405000</v>
      </c>
      <c r="D100" s="13">
        <v>455000</v>
      </c>
      <c r="E100" s="13">
        <v>432000</v>
      </c>
      <c r="F100" s="13">
        <v>0</v>
      </c>
      <c r="G100" s="13">
        <v>0</v>
      </c>
      <c r="H100" s="13">
        <v>0</v>
      </c>
      <c r="I100" s="13">
        <v>0</v>
      </c>
      <c r="J100" s="13"/>
      <c r="K100" s="13"/>
      <c r="L100" s="13"/>
    </row>
    <row r="101" spans="1:12" ht="19.899999999999999" customHeight="1" x14ac:dyDescent="0.25">
      <c r="A101" s="10" t="s">
        <v>83</v>
      </c>
      <c r="B101" s="14">
        <v>446000</v>
      </c>
      <c r="C101" s="14">
        <v>393000</v>
      </c>
      <c r="D101" s="15">
        <v>392000</v>
      </c>
      <c r="E101" s="15">
        <v>428000</v>
      </c>
      <c r="F101" s="15">
        <v>803000</v>
      </c>
      <c r="G101" s="15">
        <v>1070000</v>
      </c>
      <c r="H101" s="15">
        <v>980000</v>
      </c>
      <c r="I101" s="15">
        <v>93000</v>
      </c>
      <c r="J101" s="15"/>
      <c r="K101" s="15"/>
      <c r="L101" s="15"/>
    </row>
    <row r="102" spans="1:12" ht="19.899999999999999" customHeight="1" x14ac:dyDescent="0.25">
      <c r="A102" s="12" t="s">
        <v>84</v>
      </c>
      <c r="B102" s="13">
        <v>29446000</v>
      </c>
      <c r="C102" s="13">
        <v>26953000</v>
      </c>
      <c r="D102" s="13">
        <v>25045000</v>
      </c>
      <c r="E102" s="13">
        <v>23591000</v>
      </c>
      <c r="F102" s="13">
        <v>33118000</v>
      </c>
      <c r="G102" s="13">
        <v>41668000</v>
      </c>
      <c r="H102" s="13">
        <v>39089000</v>
      </c>
      <c r="I102" s="13">
        <v>19117000</v>
      </c>
      <c r="J102" s="13"/>
      <c r="K102" s="13"/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10404000</v>
      </c>
      <c r="I103" s="15">
        <v>2105000</v>
      </c>
      <c r="J103" s="14"/>
      <c r="K103" s="14"/>
      <c r="L103" s="14"/>
    </row>
    <row r="104" spans="1:12" ht="19.899999999999999" customHeight="1" x14ac:dyDescent="0.25">
      <c r="A104" s="12" t="s">
        <v>86</v>
      </c>
      <c r="B104" s="13">
        <v>11698000</v>
      </c>
      <c r="C104" s="13">
        <v>11813000</v>
      </c>
      <c r="D104" s="13">
        <v>13924000</v>
      </c>
      <c r="E104" s="13">
        <v>16416000</v>
      </c>
      <c r="F104" s="13">
        <v>16048000</v>
      </c>
      <c r="G104" s="13">
        <v>15961000</v>
      </c>
      <c r="H104" s="13">
        <v>18827000</v>
      </c>
      <c r="I104" s="13">
        <v>16498000</v>
      </c>
      <c r="J104" s="13"/>
      <c r="K104" s="13"/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2151000</v>
      </c>
      <c r="G105" s="15">
        <v>626000</v>
      </c>
      <c r="H105" s="15">
        <v>648000</v>
      </c>
      <c r="I105" s="15">
        <v>5968000</v>
      </c>
      <c r="J105" s="15"/>
      <c r="K105" s="15"/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/>
      <c r="K106" s="16"/>
      <c r="L106" s="16"/>
    </row>
    <row r="107" spans="1:12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128485000</v>
      </c>
      <c r="G107" s="15">
        <v>152205000</v>
      </c>
      <c r="H107" s="15">
        <v>154932000</v>
      </c>
      <c r="I107" s="15">
        <v>105537000</v>
      </c>
      <c r="J107" s="15"/>
      <c r="K107" s="15"/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87142000</v>
      </c>
      <c r="G108" s="16">
        <v>100725000</v>
      </c>
      <c r="H108" s="16">
        <v>101783000</v>
      </c>
      <c r="I108" s="16">
        <v>71237000</v>
      </c>
      <c r="J108" s="16"/>
      <c r="K108" s="16"/>
      <c r="L108" s="16"/>
    </row>
    <row r="109" spans="1:12" ht="19.899999999999999" customHeight="1" x14ac:dyDescent="0.25">
      <c r="A109" s="10" t="s">
        <v>91</v>
      </c>
      <c r="B109" s="14">
        <v>4847000</v>
      </c>
      <c r="C109" s="14">
        <v>4457000</v>
      </c>
      <c r="D109" s="14">
        <v>4180000</v>
      </c>
      <c r="E109" s="14">
        <v>3194000</v>
      </c>
      <c r="F109" s="14">
        <v>2903000</v>
      </c>
      <c r="G109" s="14">
        <v>3836000</v>
      </c>
      <c r="H109" s="14">
        <v>3960000</v>
      </c>
      <c r="I109" s="14">
        <v>951000</v>
      </c>
      <c r="J109" s="14"/>
      <c r="K109" s="14"/>
      <c r="L109" s="14"/>
    </row>
    <row r="110" spans="1:12" ht="19.899999999999999" customHeight="1" x14ac:dyDescent="0.25">
      <c r="A110" s="12" t="s">
        <v>92</v>
      </c>
      <c r="B110" s="13">
        <v>7302000</v>
      </c>
      <c r="C110" s="13">
        <v>6824000</v>
      </c>
      <c r="D110" s="13">
        <v>7094000</v>
      </c>
      <c r="E110" s="13">
        <v>5931000</v>
      </c>
      <c r="F110" s="13">
        <v>5923000</v>
      </c>
      <c r="G110" s="13">
        <v>7555000</v>
      </c>
      <c r="H110" s="13">
        <v>8083000</v>
      </c>
      <c r="I110" s="13">
        <v>1504000</v>
      </c>
      <c r="J110" s="13"/>
      <c r="K110" s="13"/>
      <c r="L110" s="13"/>
    </row>
    <row r="111" spans="1:12" ht="19.899999999999999" customHeight="1" x14ac:dyDescent="0.25">
      <c r="A111" s="10" t="s">
        <v>93</v>
      </c>
      <c r="B111" s="14">
        <v>489000</v>
      </c>
      <c r="C111" s="14">
        <v>554000</v>
      </c>
      <c r="D111" s="14">
        <v>477000</v>
      </c>
      <c r="E111" s="14">
        <v>458000</v>
      </c>
      <c r="F111" s="14">
        <v>474000</v>
      </c>
      <c r="G111" s="15">
        <v>576000</v>
      </c>
      <c r="H111" s="14">
        <v>264000</v>
      </c>
      <c r="I111" s="14">
        <v>62000</v>
      </c>
      <c r="J111" s="14"/>
      <c r="K111" s="14"/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/>
      <c r="K112" s="16"/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/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30989000</v>
      </c>
      <c r="I114" s="16">
        <v>2261000</v>
      </c>
      <c r="J114" s="16"/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/>
      <c r="K115" s="7"/>
      <c r="L115" s="7"/>
    </row>
    <row r="116" spans="1:13" ht="19.899999999999999" customHeight="1" x14ac:dyDescent="0.25">
      <c r="A116" s="12" t="s">
        <v>98</v>
      </c>
      <c r="B116" s="13">
        <v>4194000</v>
      </c>
      <c r="C116" s="13">
        <v>4405000</v>
      </c>
      <c r="D116" s="13">
        <v>4203000</v>
      </c>
      <c r="E116" s="13">
        <v>3747000</v>
      </c>
      <c r="F116" s="13">
        <v>4331000</v>
      </c>
      <c r="G116" s="13">
        <v>4793000</v>
      </c>
      <c r="H116" s="13">
        <v>4753000</v>
      </c>
      <c r="I116" s="13">
        <v>2212000</v>
      </c>
      <c r="J116" s="13"/>
      <c r="K116" s="13"/>
      <c r="L116" s="13"/>
    </row>
    <row r="117" spans="1:13" ht="19.899999999999999" customHeight="1" x14ac:dyDescent="0.25">
      <c r="A117" s="10" t="s">
        <v>99</v>
      </c>
      <c r="B117" s="14">
        <v>21579000</v>
      </c>
      <c r="C117" s="14">
        <v>21887000</v>
      </c>
      <c r="D117" s="14">
        <v>31937000</v>
      </c>
      <c r="E117" s="14">
        <v>32230000</v>
      </c>
      <c r="F117" s="14">
        <v>36970000</v>
      </c>
      <c r="G117" s="14">
        <v>42435000</v>
      </c>
      <c r="H117" s="14">
        <v>41397000</v>
      </c>
      <c r="I117" s="14">
        <v>12934000</v>
      </c>
      <c r="J117" s="14"/>
      <c r="K117" s="14"/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/>
      <c r="K118" s="13"/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/>
      <c r="K119" s="14"/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/>
      <c r="K120" s="13"/>
      <c r="L120" s="13"/>
    </row>
    <row r="121" spans="1:13" ht="19.899999999999999" customHeight="1" x14ac:dyDescent="0.25">
      <c r="A121" s="10" t="s">
        <v>103</v>
      </c>
      <c r="B121" s="14">
        <v>1680000</v>
      </c>
      <c r="C121" s="14">
        <v>0</v>
      </c>
      <c r="D121" s="14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/>
      <c r="K121" s="14"/>
      <c r="L121" s="14"/>
    </row>
    <row r="122" spans="1:13" ht="19.899999999999999" customHeight="1" x14ac:dyDescent="0.25">
      <c r="A122" s="12" t="s">
        <v>104</v>
      </c>
      <c r="B122" s="13">
        <v>1680000</v>
      </c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1158000</v>
      </c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484000</v>
      </c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>
        <v>12</v>
      </c>
      <c r="C130" s="3">
        <v>12</v>
      </c>
      <c r="D130" s="3">
        <v>12</v>
      </c>
      <c r="E130" s="3">
        <v>12</v>
      </c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12</v>
      </c>
      <c r="L130" s="3"/>
    </row>
    <row r="131" spans="1:12" ht="19.899999999999999" customHeight="1" x14ac:dyDescent="0.25">
      <c r="A131" s="2" t="s">
        <v>5</v>
      </c>
      <c r="B131" s="3" t="s">
        <v>6</v>
      </c>
      <c r="C131" s="3" t="s">
        <v>6</v>
      </c>
      <c r="D131" s="3" t="s">
        <v>6</v>
      </c>
      <c r="E131" s="3" t="s">
        <v>6</v>
      </c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338</v>
      </c>
      <c r="C133" s="5" t="s">
        <v>338</v>
      </c>
      <c r="D133" s="5" t="s">
        <v>338</v>
      </c>
      <c r="E133" s="5" t="s">
        <v>338</v>
      </c>
      <c r="F133" s="5" t="s">
        <v>338</v>
      </c>
      <c r="G133" s="5" t="s">
        <v>338</v>
      </c>
      <c r="H133" s="5" t="s">
        <v>338</v>
      </c>
      <c r="I133" s="5" t="s">
        <v>338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215111000</v>
      </c>
      <c r="C134" s="11">
        <v>219754000</v>
      </c>
      <c r="D134" s="11">
        <v>205476000</v>
      </c>
      <c r="E134" s="11">
        <v>152948000</v>
      </c>
      <c r="F134" s="11">
        <v>170497000</v>
      </c>
      <c r="G134" s="11">
        <v>221073000</v>
      </c>
      <c r="H134" s="11">
        <v>232694000</v>
      </c>
      <c r="I134" s="11">
        <v>214436000</v>
      </c>
      <c r="J134" s="11"/>
      <c r="K134" s="11"/>
      <c r="L134" s="11"/>
    </row>
    <row r="135" spans="1:12" ht="19.899999999999999" customHeight="1" x14ac:dyDescent="0.25">
      <c r="A135" s="12" t="s">
        <v>110</v>
      </c>
      <c r="B135" s="17">
        <v>-2</v>
      </c>
      <c r="C135" s="17">
        <v>7</v>
      </c>
      <c r="D135" s="17">
        <v>34</v>
      </c>
      <c r="E135" s="17">
        <v>-10</v>
      </c>
      <c r="F135" s="17">
        <v>-23</v>
      </c>
      <c r="G135" s="17">
        <v>-5</v>
      </c>
      <c r="H135" s="17">
        <v>9</v>
      </c>
      <c r="I135" s="17">
        <v>0</v>
      </c>
      <c r="J135" s="17"/>
      <c r="K135" s="17"/>
      <c r="L135" s="17"/>
    </row>
    <row r="136" spans="1:12" ht="19.899999999999999" customHeight="1" x14ac:dyDescent="0.25">
      <c r="A136" s="10" t="s">
        <v>111</v>
      </c>
      <c r="B136" s="11">
        <v>210434000</v>
      </c>
      <c r="C136" s="11">
        <v>210698000</v>
      </c>
      <c r="D136" s="11">
        <v>197695000</v>
      </c>
      <c r="E136" s="11">
        <v>149763000</v>
      </c>
      <c r="F136" s="11">
        <v>166982000</v>
      </c>
      <c r="G136" s="11">
        <v>214344000</v>
      </c>
      <c r="H136" s="11">
        <v>227145000</v>
      </c>
      <c r="I136" s="11">
        <v>210435000</v>
      </c>
      <c r="J136" s="11"/>
      <c r="K136" s="11"/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8252248</v>
      </c>
      <c r="C138" s="14">
        <v>11667012</v>
      </c>
      <c r="D138" s="14">
        <v>12792997</v>
      </c>
      <c r="E138" s="14">
        <v>6774780</v>
      </c>
      <c r="F138" s="14">
        <v>-612219</v>
      </c>
      <c r="G138" s="14">
        <v>10849692</v>
      </c>
      <c r="H138" s="14">
        <v>-2236346</v>
      </c>
      <c r="I138" s="14">
        <v>3251454</v>
      </c>
      <c r="J138" s="14"/>
      <c r="K138" s="14"/>
      <c r="L138" s="14"/>
    </row>
    <row r="139" spans="1:12" ht="19.899999999999999" customHeight="1" x14ac:dyDescent="0.25">
      <c r="A139" s="12" t="s">
        <v>113</v>
      </c>
      <c r="B139" s="18">
        <v>8252248</v>
      </c>
      <c r="C139" s="18">
        <v>11667012</v>
      </c>
      <c r="D139" s="18">
        <v>12792997</v>
      </c>
      <c r="E139" s="18">
        <v>6774780</v>
      </c>
      <c r="F139" s="18">
        <v>-612219</v>
      </c>
      <c r="G139" s="18">
        <v>10849692</v>
      </c>
      <c r="H139" s="18">
        <v>-2236346</v>
      </c>
      <c r="I139" s="18">
        <v>3251454</v>
      </c>
      <c r="J139" s="18"/>
      <c r="K139" s="18"/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144000</v>
      </c>
      <c r="C141" s="13">
        <v>82000</v>
      </c>
      <c r="D141" s="13">
        <v>107000</v>
      </c>
      <c r="E141" s="13">
        <v>100000</v>
      </c>
      <c r="F141" s="13">
        <v>158000</v>
      </c>
      <c r="G141" s="13">
        <v>151000</v>
      </c>
      <c r="H141" s="13">
        <v>123000</v>
      </c>
      <c r="I141" s="13">
        <v>16000</v>
      </c>
      <c r="J141" s="13"/>
      <c r="K141" s="16"/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/>
      <c r="K142" s="15"/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179000</v>
      </c>
      <c r="D143" s="13">
        <v>173000</v>
      </c>
      <c r="E143" s="13">
        <v>157000</v>
      </c>
      <c r="F143" s="13">
        <v>237000</v>
      </c>
      <c r="G143" s="13">
        <v>279000</v>
      </c>
      <c r="H143" s="13">
        <v>203000</v>
      </c>
      <c r="I143" s="13">
        <v>99000</v>
      </c>
      <c r="J143" s="13"/>
      <c r="K143" s="13"/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/>
      <c r="K144" s="15"/>
      <c r="L144" s="15"/>
    </row>
    <row r="145" spans="1:12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/>
      <c r="K145" s="13"/>
      <c r="L145" s="13"/>
    </row>
    <row r="146" spans="1:12" ht="19.899999999999999" customHeight="1" x14ac:dyDescent="0.25">
      <c r="A146" s="10" t="s">
        <v>119</v>
      </c>
      <c r="B146" s="14">
        <v>7412000</v>
      </c>
      <c r="C146" s="14">
        <v>6243000</v>
      </c>
      <c r="D146" s="14">
        <v>5291000</v>
      </c>
      <c r="E146" s="14">
        <v>5537000</v>
      </c>
      <c r="F146" s="14">
        <v>5706000</v>
      </c>
      <c r="G146" s="14">
        <v>5312000</v>
      </c>
      <c r="H146" s="14">
        <v>3926000</v>
      </c>
      <c r="I146" s="14">
        <v>1438000</v>
      </c>
      <c r="J146" s="14"/>
      <c r="K146" s="14"/>
      <c r="L146" s="14"/>
    </row>
    <row r="147" spans="1:12" ht="19.899999999999999" customHeight="1" x14ac:dyDescent="0.25">
      <c r="A147" s="12" t="s">
        <v>120</v>
      </c>
      <c r="B147" s="13">
        <v>30000</v>
      </c>
      <c r="C147" s="13">
        <v>30000</v>
      </c>
      <c r="D147" s="13">
        <v>32000</v>
      </c>
      <c r="E147" s="13">
        <v>31000</v>
      </c>
      <c r="F147" s="13">
        <v>31000</v>
      </c>
      <c r="G147" s="13">
        <v>37000</v>
      </c>
      <c r="H147" s="13">
        <v>49000</v>
      </c>
      <c r="I147" s="13">
        <v>32000</v>
      </c>
      <c r="J147" s="13"/>
      <c r="K147" s="13"/>
      <c r="L147" s="13"/>
    </row>
    <row r="148" spans="1:12" ht="19.899999999999999" customHeight="1" x14ac:dyDescent="0.25">
      <c r="A148" s="10" t="s">
        <v>121</v>
      </c>
      <c r="B148" s="14">
        <v>4248</v>
      </c>
      <c r="C148" s="14">
        <v>4012</v>
      </c>
      <c r="D148" s="14">
        <v>3997</v>
      </c>
      <c r="E148" s="14">
        <v>3780</v>
      </c>
      <c r="F148" s="14">
        <v>3781</v>
      </c>
      <c r="G148" s="14">
        <v>3692</v>
      </c>
      <c r="H148" s="14">
        <v>3654</v>
      </c>
      <c r="I148" s="14">
        <v>4454</v>
      </c>
      <c r="J148" s="14"/>
      <c r="K148" s="14"/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/>
      <c r="K149" s="16"/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/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/>
      <c r="K151" s="16"/>
      <c r="L151" s="16"/>
    </row>
    <row r="152" spans="1:12" ht="19.899999999999999" customHeight="1" x14ac:dyDescent="0.25">
      <c r="A152" s="10" t="s">
        <v>125</v>
      </c>
      <c r="B152" s="11">
        <v>7590248</v>
      </c>
      <c r="C152" s="11">
        <v>6538012</v>
      </c>
      <c r="D152" s="11">
        <v>5606997</v>
      </c>
      <c r="E152" s="11">
        <v>5828780</v>
      </c>
      <c r="F152" s="11">
        <v>6135781</v>
      </c>
      <c r="G152" s="11">
        <v>5782692</v>
      </c>
      <c r="H152" s="11">
        <v>4304654</v>
      </c>
      <c r="I152" s="11">
        <v>1589454</v>
      </c>
      <c r="J152" s="11"/>
      <c r="K152" s="11"/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662000</v>
      </c>
      <c r="C154" s="11">
        <v>5129000</v>
      </c>
      <c r="D154" s="11">
        <v>7186000</v>
      </c>
      <c r="E154" s="11">
        <v>946000</v>
      </c>
      <c r="F154" s="11">
        <v>-6748000</v>
      </c>
      <c r="G154" s="11">
        <v>5067000</v>
      </c>
      <c r="H154" s="11">
        <v>-6541000</v>
      </c>
      <c r="I154" s="11">
        <v>1662000</v>
      </c>
      <c r="J154" s="11"/>
      <c r="K154" s="11"/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49000</v>
      </c>
      <c r="C156" s="15">
        <v>21000</v>
      </c>
      <c r="D156" s="15">
        <v>28000</v>
      </c>
      <c r="E156" s="15">
        <v>27000</v>
      </c>
      <c r="F156" s="15">
        <v>25000</v>
      </c>
      <c r="G156" s="15">
        <v>19000</v>
      </c>
      <c r="H156" s="15">
        <v>39000</v>
      </c>
      <c r="I156" s="15">
        <v>17000</v>
      </c>
      <c r="J156" s="15"/>
      <c r="K156" s="15"/>
      <c r="L156" s="15"/>
    </row>
    <row r="157" spans="1:12" ht="19.899999999999999" customHeight="1" x14ac:dyDescent="0.25">
      <c r="A157" s="12" t="s">
        <v>128</v>
      </c>
      <c r="B157" s="13">
        <v>227000</v>
      </c>
      <c r="C157" s="13">
        <v>228000</v>
      </c>
      <c r="D157" s="13">
        <v>168000</v>
      </c>
      <c r="E157" s="13">
        <v>155000</v>
      </c>
      <c r="F157" s="13">
        <v>191000</v>
      </c>
      <c r="G157" s="13">
        <v>253000</v>
      </c>
      <c r="H157" s="13">
        <v>393000</v>
      </c>
      <c r="I157" s="13">
        <v>401000</v>
      </c>
      <c r="J157" s="13"/>
      <c r="K157" s="13"/>
      <c r="L157" s="13"/>
    </row>
    <row r="158" spans="1:12" ht="19.899999999999999" customHeight="1" x14ac:dyDescent="0.25">
      <c r="A158" s="10" t="s">
        <v>129</v>
      </c>
      <c r="B158" s="14">
        <v>1940000</v>
      </c>
      <c r="C158" s="14">
        <v>1742000</v>
      </c>
      <c r="D158" s="14">
        <v>1619000</v>
      </c>
      <c r="E158" s="14">
        <v>1688000</v>
      </c>
      <c r="F158" s="14">
        <v>1585000</v>
      </c>
      <c r="G158" s="14">
        <v>1724000</v>
      </c>
      <c r="H158" s="14">
        <v>1781000</v>
      </c>
      <c r="I158" s="14">
        <v>1371000</v>
      </c>
      <c r="J158" s="14"/>
      <c r="K158" s="14"/>
      <c r="L158" s="14"/>
    </row>
    <row r="159" spans="1:12" ht="19.899999999999999" customHeight="1" x14ac:dyDescent="0.25">
      <c r="A159" s="12" t="s">
        <v>130</v>
      </c>
      <c r="B159" s="18">
        <v>-1664000</v>
      </c>
      <c r="C159" s="18">
        <v>-1493000</v>
      </c>
      <c r="D159" s="18">
        <v>-1423000</v>
      </c>
      <c r="E159" s="18">
        <v>-1506000</v>
      </c>
      <c r="F159" s="18">
        <v>-1369000</v>
      </c>
      <c r="G159" s="18">
        <v>-1452000</v>
      </c>
      <c r="H159" s="18">
        <v>-1349000</v>
      </c>
      <c r="I159" s="18">
        <v>-953000</v>
      </c>
      <c r="J159" s="18"/>
      <c r="K159" s="18"/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114000</v>
      </c>
      <c r="C161" s="17">
        <v>1043000</v>
      </c>
      <c r="D161" s="17">
        <v>1158000</v>
      </c>
      <c r="E161" s="18">
        <v>11000</v>
      </c>
      <c r="F161" s="18">
        <v>101000</v>
      </c>
      <c r="G161" s="18">
        <v>638000</v>
      </c>
      <c r="H161" s="18">
        <v>846000</v>
      </c>
      <c r="I161" s="17">
        <v>367000</v>
      </c>
      <c r="J161" s="18"/>
      <c r="K161" s="18"/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-888000</v>
      </c>
      <c r="C163" s="18">
        <v>4679000</v>
      </c>
      <c r="D163" s="18">
        <v>6921000</v>
      </c>
      <c r="E163" s="18">
        <v>-549000</v>
      </c>
      <c r="F163" s="18">
        <v>-8016000</v>
      </c>
      <c r="G163" s="18">
        <v>4253000</v>
      </c>
      <c r="H163" s="18">
        <v>-7044000</v>
      </c>
      <c r="I163" s="18">
        <v>1076000</v>
      </c>
      <c r="J163" s="18"/>
      <c r="K163" s="18"/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618000</v>
      </c>
      <c r="C165" s="18">
        <v>2063000</v>
      </c>
      <c r="D165" s="18">
        <v>1759000</v>
      </c>
      <c r="E165" s="18">
        <v>638000</v>
      </c>
      <c r="F165" s="18">
        <v>98000</v>
      </c>
      <c r="G165" s="18">
        <v>1809000</v>
      </c>
      <c r="H165" s="18">
        <v>254000</v>
      </c>
      <c r="I165" s="18">
        <v>-76000</v>
      </c>
      <c r="J165" s="18"/>
      <c r="K165" s="18"/>
      <c r="L165" s="18"/>
    </row>
    <row r="166" spans="1:12" ht="19.899999999999999" customHeight="1" x14ac:dyDescent="0.25">
      <c r="A166" s="10" t="s">
        <v>134</v>
      </c>
      <c r="B166" s="14">
        <v>1315000</v>
      </c>
      <c r="C166" s="14">
        <v>2290000</v>
      </c>
      <c r="D166" s="14">
        <v>1367000</v>
      </c>
      <c r="E166" s="14">
        <v>765000</v>
      </c>
      <c r="F166" s="14">
        <v>443000</v>
      </c>
      <c r="G166" s="14">
        <v>1447000</v>
      </c>
      <c r="H166" s="14">
        <v>737000</v>
      </c>
      <c r="I166" s="14">
        <v>295000</v>
      </c>
      <c r="J166" s="14"/>
      <c r="K166" s="14"/>
      <c r="L166" s="14"/>
    </row>
    <row r="167" spans="1:12" ht="19.899999999999999" customHeight="1" x14ac:dyDescent="0.25">
      <c r="A167" s="12" t="s">
        <v>135</v>
      </c>
      <c r="B167" s="13">
        <v>-603000</v>
      </c>
      <c r="C167" s="13">
        <v>-264000</v>
      </c>
      <c r="D167" s="13">
        <v>370000</v>
      </c>
      <c r="E167" s="13">
        <v>-117000</v>
      </c>
      <c r="F167" s="13">
        <v>-345000</v>
      </c>
      <c r="G167" s="13">
        <v>362000</v>
      </c>
      <c r="H167" s="13">
        <v>-483000</v>
      </c>
      <c r="I167" s="13">
        <v>-371000</v>
      </c>
      <c r="J167" s="13"/>
      <c r="K167" s="13"/>
      <c r="L167" s="13"/>
    </row>
    <row r="168" spans="1:12" ht="19.899999999999999" customHeight="1" x14ac:dyDescent="0.25">
      <c r="A168" s="10" t="s">
        <v>136</v>
      </c>
      <c r="B168" s="14">
        <v>-94000</v>
      </c>
      <c r="C168" s="14">
        <v>37000</v>
      </c>
      <c r="D168" s="14">
        <v>22000</v>
      </c>
      <c r="E168" s="14">
        <v>-10000</v>
      </c>
      <c r="F168" s="14">
        <v>0</v>
      </c>
      <c r="G168" s="14">
        <v>0</v>
      </c>
      <c r="H168" s="14">
        <v>0</v>
      </c>
      <c r="I168" s="14">
        <v>0</v>
      </c>
      <c r="J168" s="14"/>
      <c r="K168" s="14"/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-1506000</v>
      </c>
      <c r="C170" s="11">
        <v>2616000</v>
      </c>
      <c r="D170" s="11">
        <v>5162000</v>
      </c>
      <c r="E170" s="11">
        <v>-1187000</v>
      </c>
      <c r="F170" s="11">
        <v>-8114000</v>
      </c>
      <c r="G170" s="11">
        <v>2444000</v>
      </c>
      <c r="H170" s="11">
        <v>-7298000</v>
      </c>
      <c r="I170" s="11">
        <v>1152000</v>
      </c>
      <c r="J170" s="11"/>
      <c r="K170" s="11"/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0</v>
      </c>
      <c r="E172" s="15">
        <v>2123000</v>
      </c>
      <c r="F172" s="15">
        <v>0</v>
      </c>
      <c r="G172" s="15">
        <v>0</v>
      </c>
      <c r="H172" s="15">
        <v>0</v>
      </c>
      <c r="I172" s="15">
        <v>0</v>
      </c>
      <c r="J172" s="15"/>
      <c r="K172" s="15"/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/>
      <c r="K173" s="13"/>
      <c r="L173" s="13"/>
    </row>
    <row r="174" spans="1:12" ht="19.899999999999999" customHeight="1" x14ac:dyDescent="0.25">
      <c r="A174" s="10" t="s">
        <v>140</v>
      </c>
      <c r="B174" s="14">
        <v>-1102000</v>
      </c>
      <c r="C174" s="14">
        <v>-792000</v>
      </c>
      <c r="D174" s="14">
        <v>-615000</v>
      </c>
      <c r="E174" s="14">
        <v>-443000</v>
      </c>
      <c r="F174" s="14">
        <v>-3150000</v>
      </c>
      <c r="G174" s="14">
        <v>136000</v>
      </c>
      <c r="H174" s="14">
        <v>104000</v>
      </c>
      <c r="I174" s="14">
        <v>148000</v>
      </c>
      <c r="J174" s="14"/>
      <c r="K174" s="14"/>
      <c r="L174" s="14"/>
    </row>
    <row r="175" spans="1:12" ht="19.899999999999999" customHeight="1" x14ac:dyDescent="0.25">
      <c r="A175" s="12" t="s">
        <v>141</v>
      </c>
      <c r="B175" s="18">
        <v>-404000</v>
      </c>
      <c r="C175" s="18">
        <v>3408000</v>
      </c>
      <c r="D175" s="18">
        <v>5777000</v>
      </c>
      <c r="E175" s="18">
        <v>1379000</v>
      </c>
      <c r="F175" s="18">
        <v>-4964000</v>
      </c>
      <c r="G175" s="18">
        <v>2308000</v>
      </c>
      <c r="H175" s="18">
        <v>-7402000</v>
      </c>
      <c r="I175" s="18">
        <v>1004000</v>
      </c>
      <c r="J175" s="18"/>
      <c r="K175" s="18"/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2231000</v>
      </c>
      <c r="C177" s="13">
        <v>4562000</v>
      </c>
      <c r="D177" s="13">
        <v>4915000</v>
      </c>
      <c r="E177" s="13">
        <v>357000</v>
      </c>
      <c r="F177" s="13">
        <v>-432000</v>
      </c>
      <c r="G177" s="13">
        <v>2800000</v>
      </c>
      <c r="H177" s="13">
        <v>2601000</v>
      </c>
      <c r="I177" s="13">
        <v>1004000</v>
      </c>
      <c r="J177" s="13"/>
      <c r="K177" s="13"/>
      <c r="L177" s="13"/>
    </row>
    <row r="178" spans="1:12" ht="19.899999999999999" customHeight="1" x14ac:dyDescent="0.25">
      <c r="A178" s="10" t="s">
        <v>143</v>
      </c>
      <c r="B178" s="22">
        <v>16</v>
      </c>
      <c r="C178" s="22">
        <v>32</v>
      </c>
      <c r="D178" s="15">
        <v>34</v>
      </c>
      <c r="E178" s="15">
        <v>3</v>
      </c>
      <c r="F178" s="15">
        <v>-3</v>
      </c>
      <c r="G178" s="15">
        <v>21</v>
      </c>
      <c r="H178" s="15">
        <v>23</v>
      </c>
      <c r="I178" s="15">
        <v>14</v>
      </c>
      <c r="J178" s="15"/>
      <c r="K178" s="15"/>
      <c r="L178" s="15"/>
    </row>
    <row r="179" spans="1:12" ht="19.899999999999999" customHeight="1" x14ac:dyDescent="0.25">
      <c r="A179" s="12" t="s">
        <v>144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16.5</v>
      </c>
      <c r="I179" s="16">
        <v>15.8</v>
      </c>
      <c r="J179" s="16"/>
      <c r="K179" s="16"/>
      <c r="L179" s="16"/>
    </row>
    <row r="180" spans="1:12" ht="19.899999999999999" customHeight="1" x14ac:dyDescent="0.25">
      <c r="A180" s="10" t="s">
        <v>145</v>
      </c>
      <c r="B180" s="15">
        <v>0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16.5</v>
      </c>
      <c r="I180" s="15">
        <v>15.8</v>
      </c>
      <c r="J180" s="15"/>
      <c r="K180" s="15"/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/>
      <c r="K181" s="16"/>
      <c r="L181" s="16"/>
    </row>
    <row r="182" spans="1:12" ht="19.899999999999999" customHeight="1" x14ac:dyDescent="0.25">
      <c r="A182" s="10" t="s">
        <v>147</v>
      </c>
      <c r="B182" s="15">
        <v>20</v>
      </c>
      <c r="C182" s="15">
        <v>20</v>
      </c>
      <c r="D182" s="15">
        <v>20</v>
      </c>
      <c r="E182" s="15">
        <v>7</v>
      </c>
      <c r="F182" s="15">
        <v>6</v>
      </c>
      <c r="G182" s="15">
        <v>18</v>
      </c>
      <c r="H182" s="15">
        <v>0</v>
      </c>
      <c r="I182" s="15">
        <v>0</v>
      </c>
      <c r="J182" s="15"/>
      <c r="K182" s="15"/>
      <c r="L182" s="15"/>
    </row>
    <row r="183" spans="1:12" ht="19.899999999999999" customHeight="1" x14ac:dyDescent="0.25">
      <c r="A183" s="12" t="s">
        <v>148</v>
      </c>
      <c r="B183" s="16">
        <v>16</v>
      </c>
      <c r="C183" s="16">
        <v>16</v>
      </c>
      <c r="D183" s="16">
        <v>16</v>
      </c>
      <c r="E183" s="16">
        <v>6</v>
      </c>
      <c r="F183" s="16">
        <v>6</v>
      </c>
      <c r="G183" s="16">
        <v>18</v>
      </c>
      <c r="H183" s="16">
        <v>0</v>
      </c>
      <c r="I183" s="16">
        <v>0</v>
      </c>
      <c r="J183" s="16"/>
      <c r="K183" s="16"/>
      <c r="L183" s="16"/>
    </row>
    <row r="184" spans="1:12" ht="19.899999999999999" customHeight="1" x14ac:dyDescent="0.25">
      <c r="A184" s="10" t="s">
        <v>149</v>
      </c>
      <c r="B184" s="14">
        <v>8218000</v>
      </c>
      <c r="C184" s="14">
        <v>11454000</v>
      </c>
      <c r="D184" s="14">
        <v>12584000</v>
      </c>
      <c r="E184" s="14">
        <v>6583000</v>
      </c>
      <c r="F184" s="14">
        <v>-765000</v>
      </c>
      <c r="G184" s="14">
        <v>10530000</v>
      </c>
      <c r="H184" s="14">
        <v>4988000</v>
      </c>
      <c r="I184" s="14">
        <v>3116000</v>
      </c>
      <c r="J184" s="14"/>
      <c r="K184" s="14"/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179000</v>
      </c>
      <c r="D187" s="14">
        <v>173000</v>
      </c>
      <c r="E187" s="14">
        <v>157000</v>
      </c>
      <c r="F187" s="14">
        <v>237000</v>
      </c>
      <c r="G187" s="14">
        <v>279000</v>
      </c>
      <c r="H187" s="14">
        <v>203000</v>
      </c>
      <c r="I187" s="14">
        <v>99000</v>
      </c>
      <c r="J187" s="14"/>
      <c r="K187" s="14"/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/>
      <c r="K188" s="16"/>
      <c r="L188" s="16"/>
    </row>
    <row r="189" spans="1:12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/>
      <c r="K189" s="14"/>
      <c r="L189" s="14"/>
    </row>
    <row r="190" spans="1:12" ht="19.899999999999999" customHeight="1" x14ac:dyDescent="0.25">
      <c r="A190" s="12" t="s">
        <v>150</v>
      </c>
      <c r="B190" s="23">
        <v>-3</v>
      </c>
      <c r="C190" s="16">
        <v>24</v>
      </c>
      <c r="D190" s="16">
        <v>41</v>
      </c>
      <c r="E190" s="16">
        <v>10</v>
      </c>
      <c r="F190" s="16">
        <v>-37</v>
      </c>
      <c r="G190" s="16">
        <v>18</v>
      </c>
      <c r="H190" s="16">
        <v>-67</v>
      </c>
      <c r="I190" s="16">
        <v>14</v>
      </c>
      <c r="J190" s="16"/>
      <c r="K190" s="16"/>
      <c r="L190" s="16"/>
    </row>
    <row r="191" spans="1:12" ht="19.899999999999999" customHeight="1" x14ac:dyDescent="0.25">
      <c r="A191" s="10" t="s">
        <v>151</v>
      </c>
      <c r="B191" s="22">
        <v>16</v>
      </c>
      <c r="C191" s="22">
        <v>32</v>
      </c>
      <c r="D191" s="15">
        <v>34</v>
      </c>
      <c r="E191" s="15">
        <v>3</v>
      </c>
      <c r="F191" s="15">
        <v>-3</v>
      </c>
      <c r="G191" s="15">
        <v>21</v>
      </c>
      <c r="H191" s="15">
        <v>23</v>
      </c>
      <c r="I191" s="15">
        <v>14</v>
      </c>
      <c r="J191" s="15"/>
      <c r="K191" s="15"/>
      <c r="L191" s="15"/>
    </row>
    <row r="192" spans="1:12" ht="19.899999999999999" customHeight="1" x14ac:dyDescent="0.25">
      <c r="A192" s="12" t="s">
        <v>152</v>
      </c>
      <c r="B192" s="23">
        <v>16</v>
      </c>
      <c r="C192" s="23">
        <v>32</v>
      </c>
      <c r="D192" s="16">
        <v>34</v>
      </c>
      <c r="E192" s="16">
        <v>3</v>
      </c>
      <c r="F192" s="16">
        <v>-3</v>
      </c>
      <c r="G192" s="16">
        <v>21</v>
      </c>
      <c r="H192" s="16">
        <v>23</v>
      </c>
      <c r="I192" s="16">
        <v>0</v>
      </c>
      <c r="J192" s="16"/>
      <c r="K192" s="16"/>
      <c r="L192" s="16"/>
    </row>
    <row r="193" spans="1:12" ht="19.899999999999999" customHeight="1" x14ac:dyDescent="0.25">
      <c r="A193" s="10" t="s">
        <v>153</v>
      </c>
      <c r="B193" s="22">
        <v>-3</v>
      </c>
      <c r="C193" s="15">
        <v>24</v>
      </c>
      <c r="D193" s="15">
        <v>40</v>
      </c>
      <c r="E193" s="15">
        <v>10</v>
      </c>
      <c r="F193" s="15">
        <v>-37</v>
      </c>
      <c r="G193" s="15">
        <v>18</v>
      </c>
      <c r="H193" s="15">
        <v>-67</v>
      </c>
      <c r="I193" s="15">
        <v>14</v>
      </c>
      <c r="J193" s="15"/>
      <c r="K193" s="15"/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0</v>
      </c>
      <c r="D194" s="16">
        <v>41</v>
      </c>
      <c r="E194" s="16">
        <v>-5</v>
      </c>
      <c r="F194" s="16">
        <v>0</v>
      </c>
      <c r="G194" s="16">
        <v>0</v>
      </c>
      <c r="H194" s="16">
        <v>0</v>
      </c>
      <c r="I194" s="16">
        <v>0</v>
      </c>
      <c r="J194" s="16"/>
      <c r="K194" s="16"/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0</v>
      </c>
      <c r="J195" s="15"/>
      <c r="K195" s="15"/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/>
      <c r="K196" s="16"/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/>
      <c r="K197" s="15"/>
      <c r="L197" s="15"/>
    </row>
    <row r="198" spans="1:12" ht="19.899999999999999" customHeight="1" x14ac:dyDescent="0.25">
      <c r="A198" s="12" t="s">
        <v>158</v>
      </c>
      <c r="B198" s="13">
        <v>-603000</v>
      </c>
      <c r="C198" s="13">
        <v>-264000</v>
      </c>
      <c r="D198" s="13">
        <v>370000</v>
      </c>
      <c r="E198" s="13">
        <v>-117000</v>
      </c>
      <c r="F198" s="13">
        <v>-345000</v>
      </c>
      <c r="G198" s="13">
        <v>362000</v>
      </c>
      <c r="H198" s="13">
        <v>-483000</v>
      </c>
      <c r="I198" s="13">
        <v>-371000</v>
      </c>
      <c r="J198" s="13"/>
      <c r="K198" s="13"/>
      <c r="L198" s="13"/>
    </row>
    <row r="199" spans="1:12" ht="19.899999999999999" customHeight="1" x14ac:dyDescent="0.25">
      <c r="A199" s="10" t="s">
        <v>159</v>
      </c>
      <c r="B199" s="14">
        <v>-20000</v>
      </c>
      <c r="C199" s="14">
        <v>58000</v>
      </c>
      <c r="D199" s="14">
        <v>4000</v>
      </c>
      <c r="E199" s="14">
        <v>-7000</v>
      </c>
      <c r="F199" s="14">
        <v>0</v>
      </c>
      <c r="G199" s="14">
        <v>0</v>
      </c>
      <c r="H199" s="14">
        <v>0</v>
      </c>
      <c r="I199" s="14">
        <v>0</v>
      </c>
      <c r="J199" s="14"/>
      <c r="K199" s="14"/>
      <c r="L199" s="14"/>
    </row>
    <row r="200" spans="1:12" ht="19.899999999999999" customHeight="1" x14ac:dyDescent="0.25">
      <c r="A200" s="12" t="s">
        <v>160</v>
      </c>
      <c r="B200" s="16">
        <v>-70</v>
      </c>
      <c r="C200" s="16">
        <v>44</v>
      </c>
      <c r="D200" s="16">
        <v>25</v>
      </c>
      <c r="E200" s="16">
        <v>-116</v>
      </c>
      <c r="F200" s="16">
        <v>-1</v>
      </c>
      <c r="G200" s="16">
        <v>43</v>
      </c>
      <c r="H200" s="16">
        <v>-4</v>
      </c>
      <c r="I200" s="16">
        <v>-7</v>
      </c>
      <c r="J200" s="16"/>
      <c r="K200" s="16"/>
      <c r="L200" s="16"/>
    </row>
    <row r="201" spans="1:12" ht="19.899999999999999" customHeight="1" x14ac:dyDescent="0.25">
      <c r="A201" s="10" t="s">
        <v>161</v>
      </c>
      <c r="B201" s="14">
        <v>12857000</v>
      </c>
      <c r="C201" s="14">
        <v>7871000</v>
      </c>
      <c r="D201" s="14">
        <v>6574000</v>
      </c>
      <c r="E201" s="14">
        <v>18418000</v>
      </c>
      <c r="F201" s="14">
        <v>3917000</v>
      </c>
      <c r="G201" s="14">
        <v>3856000</v>
      </c>
      <c r="H201" s="14">
        <v>3712000</v>
      </c>
      <c r="I201" s="14">
        <v>1373000</v>
      </c>
      <c r="J201" s="14"/>
      <c r="K201" s="14"/>
      <c r="L201" s="14"/>
    </row>
    <row r="202" spans="1:12" ht="19.899999999999999" customHeight="1" x14ac:dyDescent="0.25">
      <c r="A202" s="12" t="s">
        <v>162</v>
      </c>
      <c r="B202" s="13">
        <v>-74000</v>
      </c>
      <c r="C202" s="13">
        <v>-21000</v>
      </c>
      <c r="D202" s="13">
        <v>18000</v>
      </c>
      <c r="E202" s="13">
        <v>-3000</v>
      </c>
      <c r="F202" s="13">
        <v>0</v>
      </c>
      <c r="G202" s="13">
        <v>0</v>
      </c>
      <c r="H202" s="13">
        <v>0</v>
      </c>
      <c r="I202" s="13">
        <v>0</v>
      </c>
      <c r="J202" s="13"/>
      <c r="K202" s="16"/>
      <c r="L202" s="16"/>
    </row>
    <row r="203" spans="1:12" ht="19.899999999999999" customHeight="1" x14ac:dyDescent="0.25">
      <c r="A203" s="10" t="s">
        <v>163</v>
      </c>
      <c r="B203" s="14">
        <v>618000</v>
      </c>
      <c r="C203" s="14">
        <v>2063000</v>
      </c>
      <c r="D203" s="14">
        <v>1759000</v>
      </c>
      <c r="E203" s="14">
        <v>638000</v>
      </c>
      <c r="F203" s="14">
        <v>98000</v>
      </c>
      <c r="G203" s="14">
        <v>1809000</v>
      </c>
      <c r="H203" s="14">
        <v>254000</v>
      </c>
      <c r="I203" s="14">
        <v>0</v>
      </c>
      <c r="J203" s="14"/>
      <c r="K203" s="14"/>
      <c r="L203" s="14"/>
    </row>
    <row r="204" spans="1:12" ht="19.899999999999999" customHeight="1" x14ac:dyDescent="0.25">
      <c r="A204" s="12" t="s">
        <v>164</v>
      </c>
      <c r="B204" s="13">
        <v>1315000</v>
      </c>
      <c r="C204" s="13">
        <v>2290000</v>
      </c>
      <c r="D204" s="13">
        <v>1367000</v>
      </c>
      <c r="E204" s="13">
        <v>765000</v>
      </c>
      <c r="F204" s="13">
        <v>443000</v>
      </c>
      <c r="G204" s="13">
        <v>1447000</v>
      </c>
      <c r="H204" s="13">
        <v>737000</v>
      </c>
      <c r="I204" s="13">
        <v>0</v>
      </c>
      <c r="J204" s="13"/>
      <c r="K204" s="13"/>
      <c r="L204" s="13"/>
    </row>
    <row r="205" spans="1:12" ht="19.899999999999999" customHeight="1" x14ac:dyDescent="0.25">
      <c r="A205" s="10" t="s">
        <v>165</v>
      </c>
      <c r="B205" s="15">
        <v>-74000</v>
      </c>
      <c r="C205" s="15">
        <v>-21000</v>
      </c>
      <c r="D205" s="15">
        <v>18000</v>
      </c>
      <c r="E205" s="15">
        <v>-3000</v>
      </c>
      <c r="F205" s="15">
        <v>0</v>
      </c>
      <c r="G205" s="15">
        <v>0</v>
      </c>
      <c r="H205" s="15">
        <v>0</v>
      </c>
      <c r="I205" s="15">
        <v>0</v>
      </c>
      <c r="J205" s="15"/>
      <c r="K205" s="15"/>
      <c r="L205" s="15"/>
    </row>
    <row r="206" spans="1:12" ht="19.899999999999999" customHeight="1" x14ac:dyDescent="0.25">
      <c r="A206" s="12" t="s">
        <v>166</v>
      </c>
      <c r="B206" s="16">
        <v>-623000</v>
      </c>
      <c r="C206" s="16">
        <v>-206000</v>
      </c>
      <c r="D206" s="16">
        <v>374000</v>
      </c>
      <c r="E206" s="16">
        <v>-124000</v>
      </c>
      <c r="F206" s="16">
        <v>-345000</v>
      </c>
      <c r="G206" s="16">
        <v>362000</v>
      </c>
      <c r="H206" s="16">
        <v>-483000</v>
      </c>
      <c r="I206" s="16">
        <v>0</v>
      </c>
      <c r="J206" s="16"/>
      <c r="K206" s="16"/>
      <c r="L206" s="16"/>
    </row>
    <row r="207" spans="1:12" ht="19.899999999999999" customHeight="1" x14ac:dyDescent="0.25">
      <c r="A207" s="10" t="s">
        <v>167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/>
      <c r="K207" s="14"/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/>
      <c r="K208" s="16"/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/>
      <c r="K209" s="15"/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/>
      <c r="K210" s="16"/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/>
      <c r="K211" s="15"/>
      <c r="L211" s="15"/>
    </row>
    <row r="212" spans="1:12" ht="19.899999999999999" customHeight="1" x14ac:dyDescent="0.25">
      <c r="A212" s="12" t="s">
        <v>114</v>
      </c>
      <c r="B212" s="13">
        <v>144000</v>
      </c>
      <c r="C212" s="13">
        <v>82000</v>
      </c>
      <c r="D212" s="13">
        <v>107000</v>
      </c>
      <c r="E212" s="13">
        <v>100000</v>
      </c>
      <c r="F212" s="13">
        <v>158000</v>
      </c>
      <c r="G212" s="13">
        <v>151000</v>
      </c>
      <c r="H212" s="13">
        <v>123000</v>
      </c>
      <c r="I212" s="13">
        <v>16000</v>
      </c>
      <c r="J212" s="13"/>
      <c r="K212" s="16"/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5000</v>
      </c>
      <c r="F213" s="15">
        <v>29000</v>
      </c>
      <c r="G213" s="15">
        <v>15000</v>
      </c>
      <c r="H213" s="15">
        <v>0</v>
      </c>
      <c r="I213" s="15">
        <v>0</v>
      </c>
      <c r="J213" s="15"/>
      <c r="K213" s="15"/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0</v>
      </c>
      <c r="D214" s="13">
        <v>0</v>
      </c>
      <c r="E214" s="13">
        <v>0</v>
      </c>
      <c r="F214" s="13">
        <v>119000</v>
      </c>
      <c r="G214" s="16">
        <v>0</v>
      </c>
      <c r="H214" s="13">
        <v>7480000</v>
      </c>
      <c r="I214" s="13">
        <v>0</v>
      </c>
      <c r="J214" s="16"/>
      <c r="K214" s="13"/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0</v>
      </c>
      <c r="D215" s="14">
        <v>0</v>
      </c>
      <c r="E215" s="14">
        <v>0</v>
      </c>
      <c r="F215" s="14">
        <v>119000</v>
      </c>
      <c r="G215" s="15">
        <v>0</v>
      </c>
      <c r="H215" s="14">
        <v>7480000</v>
      </c>
      <c r="I215" s="14">
        <v>0</v>
      </c>
      <c r="J215" s="15"/>
      <c r="K215" s="14"/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/>
      <c r="K216" s="16"/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/>
      <c r="K217" s="15"/>
      <c r="L217" s="15"/>
    </row>
    <row r="218" spans="1:12" ht="19.899999999999999" customHeight="1" x14ac:dyDescent="0.25">
      <c r="A218" s="12" t="s">
        <v>176</v>
      </c>
      <c r="B218" s="16">
        <v>-137000</v>
      </c>
      <c r="C218" s="16">
        <v>0</v>
      </c>
      <c r="D218" s="16">
        <v>-101000</v>
      </c>
      <c r="E218" s="16">
        <v>0</v>
      </c>
      <c r="F218" s="16">
        <v>-209000</v>
      </c>
      <c r="G218" s="16">
        <v>-135000</v>
      </c>
      <c r="H218" s="16">
        <v>-446000</v>
      </c>
      <c r="I218" s="16">
        <v>-1181000</v>
      </c>
      <c r="J218" s="16"/>
      <c r="K218" s="16"/>
      <c r="L218" s="16"/>
    </row>
    <row r="219" spans="1:12" ht="19.899999999999999" customHeight="1" x14ac:dyDescent="0.25">
      <c r="A219" s="10" t="s">
        <v>177</v>
      </c>
      <c r="B219" s="15">
        <v>-86000</v>
      </c>
      <c r="C219" s="15">
        <v>-191000</v>
      </c>
      <c r="D219" s="15">
        <v>-149000</v>
      </c>
      <c r="E219" s="15">
        <v>0</v>
      </c>
      <c r="F219" s="15">
        <v>-814000</v>
      </c>
      <c r="G219" s="15">
        <v>0</v>
      </c>
      <c r="H219" s="15">
        <v>-300000</v>
      </c>
      <c r="I219" s="15">
        <v>-213000</v>
      </c>
      <c r="J219" s="15"/>
      <c r="K219" s="15"/>
      <c r="L219" s="15"/>
    </row>
    <row r="220" spans="1:12" ht="19.899999999999999" customHeight="1" x14ac:dyDescent="0.25">
      <c r="A220" s="12" t="s">
        <v>178</v>
      </c>
      <c r="B220" s="16">
        <v>-8000</v>
      </c>
      <c r="C220" s="16">
        <v>-122000</v>
      </c>
      <c r="D220" s="13">
        <v>0</v>
      </c>
      <c r="E220" s="16">
        <v>0</v>
      </c>
      <c r="F220" s="16">
        <v>0</v>
      </c>
      <c r="G220" s="16">
        <v>715000</v>
      </c>
      <c r="H220" s="16">
        <v>-40000</v>
      </c>
      <c r="I220" s="16">
        <v>-133000</v>
      </c>
      <c r="J220" s="16"/>
      <c r="K220" s="13"/>
      <c r="L220" s="13"/>
    </row>
    <row r="221" spans="1:12" ht="19.899999999999999" customHeight="1" x14ac:dyDescent="0.25">
      <c r="A221" s="10" t="s">
        <v>179</v>
      </c>
      <c r="B221" s="15">
        <v>169000</v>
      </c>
      <c r="C221" s="15">
        <v>139000</v>
      </c>
      <c r="D221" s="15">
        <v>290000</v>
      </c>
      <c r="E221" s="15">
        <v>-121000</v>
      </c>
      <c r="F221" s="15">
        <v>-227000</v>
      </c>
      <c r="G221" s="15">
        <v>134000</v>
      </c>
      <c r="H221" s="14">
        <v>-1381000</v>
      </c>
      <c r="I221" s="14">
        <v>743000</v>
      </c>
      <c r="J221" s="14"/>
      <c r="K221" s="14"/>
      <c r="L221" s="14"/>
    </row>
    <row r="222" spans="1:12" ht="19.899999999999999" customHeight="1" x14ac:dyDescent="0.25">
      <c r="A222" s="12" t="s">
        <v>180</v>
      </c>
      <c r="B222" s="16">
        <v>-1954000</v>
      </c>
      <c r="C222" s="16">
        <v>-1452000</v>
      </c>
      <c r="D222" s="13">
        <v>-378000</v>
      </c>
      <c r="E222" s="13">
        <v>-1263000</v>
      </c>
      <c r="F222" s="13">
        <v>-6028000</v>
      </c>
      <c r="G222" s="13">
        <v>-277000</v>
      </c>
      <c r="H222" s="13">
        <v>-640000</v>
      </c>
      <c r="I222" s="13">
        <v>-210000</v>
      </c>
      <c r="J222" s="16"/>
      <c r="K222" s="13"/>
      <c r="L222" s="13"/>
    </row>
    <row r="223" spans="1:12" ht="19.899999999999999" customHeight="1" x14ac:dyDescent="0.25">
      <c r="A223" s="10" t="s">
        <v>181</v>
      </c>
      <c r="B223" s="14">
        <v>-23000</v>
      </c>
      <c r="C223" s="14">
        <v>-17000</v>
      </c>
      <c r="D223" s="14">
        <v>230000</v>
      </c>
      <c r="E223" s="14">
        <v>0</v>
      </c>
      <c r="F223" s="14">
        <v>0</v>
      </c>
      <c r="G223" s="14">
        <v>0</v>
      </c>
      <c r="H223" s="14">
        <v>0</v>
      </c>
      <c r="I223" s="14">
        <v>-7000</v>
      </c>
      <c r="J223" s="14"/>
      <c r="K223" s="14"/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/>
      <c r="K224" s="16"/>
      <c r="L224" s="16"/>
    </row>
    <row r="225" spans="1:12" ht="19.899999999999999" customHeight="1" x14ac:dyDescent="0.25">
      <c r="A225" s="10" t="s">
        <v>183</v>
      </c>
      <c r="B225" s="14">
        <v>-70000</v>
      </c>
      <c r="C225" s="14">
        <v>-58000</v>
      </c>
      <c r="D225" s="14">
        <v>-80000</v>
      </c>
      <c r="E225" s="14">
        <v>-70000</v>
      </c>
      <c r="F225" s="14">
        <v>-173000</v>
      </c>
      <c r="G225" s="14">
        <v>-76000</v>
      </c>
      <c r="H225" s="14">
        <v>-126000</v>
      </c>
      <c r="I225" s="14">
        <v>-4000</v>
      </c>
      <c r="J225" s="14"/>
      <c r="K225" s="14"/>
      <c r="L225" s="14"/>
    </row>
    <row r="226" spans="1:12" ht="19.899999999999999" customHeight="1" x14ac:dyDescent="0.25">
      <c r="A226" s="12" t="s">
        <v>184</v>
      </c>
      <c r="B226" s="16">
        <v>-8000</v>
      </c>
      <c r="C226" s="16">
        <v>-122000</v>
      </c>
      <c r="D226" s="16">
        <v>1099000</v>
      </c>
      <c r="E226" s="16">
        <v>452000</v>
      </c>
      <c r="F226" s="16">
        <v>-994000</v>
      </c>
      <c r="G226" s="16">
        <v>0</v>
      </c>
      <c r="H226" s="13">
        <v>0</v>
      </c>
      <c r="I226" s="13">
        <v>5000</v>
      </c>
      <c r="J226" s="13"/>
      <c r="K226" s="13"/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/>
      <c r="K227" s="15"/>
      <c r="L227" s="15"/>
    </row>
    <row r="228" spans="1:12" ht="19.899999999999999" customHeight="1" x14ac:dyDescent="0.25">
      <c r="A228" s="12" t="s">
        <v>186</v>
      </c>
      <c r="B228" s="13">
        <v>0</v>
      </c>
      <c r="C228" s="13">
        <v>0</v>
      </c>
      <c r="D228" s="13">
        <v>0</v>
      </c>
      <c r="E228" s="13">
        <v>149014000</v>
      </c>
      <c r="F228" s="13">
        <v>170497000</v>
      </c>
      <c r="G228" s="13">
        <v>221073000</v>
      </c>
      <c r="H228" s="13">
        <v>232694000</v>
      </c>
      <c r="I228" s="13">
        <v>214436000</v>
      </c>
      <c r="J228" s="13"/>
      <c r="K228" s="13"/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0</v>
      </c>
      <c r="D229" s="15">
        <v>0</v>
      </c>
      <c r="E229" s="15">
        <v>0</v>
      </c>
      <c r="F229" s="15">
        <v>-5754000</v>
      </c>
      <c r="G229" s="15">
        <v>12764000</v>
      </c>
      <c r="H229" s="15">
        <v>0</v>
      </c>
      <c r="I229" s="15">
        <v>0</v>
      </c>
      <c r="J229" s="15"/>
      <c r="K229" s="15"/>
      <c r="L229" s="15"/>
    </row>
    <row r="230" spans="1:12" ht="19.899999999999999" customHeight="1" x14ac:dyDescent="0.25">
      <c r="A230" s="12" t="s">
        <v>188</v>
      </c>
      <c r="B230" s="13">
        <v>0</v>
      </c>
      <c r="C230" s="13">
        <v>0</v>
      </c>
      <c r="D230" s="13">
        <v>0</v>
      </c>
      <c r="E230" s="13">
        <v>0</v>
      </c>
      <c r="F230" s="13">
        <v>0</v>
      </c>
      <c r="G230" s="13">
        <v>0</v>
      </c>
      <c r="H230" s="13">
        <v>2164000</v>
      </c>
      <c r="I230" s="13">
        <v>1109000</v>
      </c>
      <c r="J230" s="13"/>
      <c r="K230" s="13"/>
      <c r="L230" s="13"/>
    </row>
    <row r="231" spans="1:12" ht="19.899999999999999" customHeight="1" x14ac:dyDescent="0.25">
      <c r="A231" s="10" t="s">
        <v>189</v>
      </c>
      <c r="B231" s="14">
        <v>0</v>
      </c>
      <c r="C231" s="14">
        <v>0</v>
      </c>
      <c r="D231" s="14">
        <v>0</v>
      </c>
      <c r="E231" s="14">
        <v>0</v>
      </c>
      <c r="F231" s="14">
        <v>0</v>
      </c>
      <c r="G231" s="15">
        <v>0</v>
      </c>
      <c r="H231" s="14">
        <v>2062000</v>
      </c>
      <c r="I231" s="14">
        <v>1066000</v>
      </c>
      <c r="J231" s="14"/>
      <c r="K231" s="14"/>
      <c r="L231" s="14"/>
    </row>
    <row r="232" spans="1:12" ht="19.899999999999999" customHeight="1" x14ac:dyDescent="0.25">
      <c r="A232" s="12" t="s">
        <v>190</v>
      </c>
      <c r="B232" s="13">
        <v>305000</v>
      </c>
      <c r="C232" s="13">
        <v>343000</v>
      </c>
      <c r="D232" s="13">
        <v>194000</v>
      </c>
      <c r="E232" s="13">
        <v>91000</v>
      </c>
      <c r="F232" s="13">
        <v>95000</v>
      </c>
      <c r="G232" s="16">
        <v>245000</v>
      </c>
      <c r="H232" s="13">
        <v>184000</v>
      </c>
      <c r="I232" s="13">
        <v>0</v>
      </c>
      <c r="J232" s="16"/>
      <c r="K232" s="16"/>
      <c r="L232" s="16"/>
    </row>
    <row r="233" spans="1:12" ht="19.899999999999999" customHeight="1" x14ac:dyDescent="0.25">
      <c r="A233" s="10" t="s">
        <v>191</v>
      </c>
      <c r="B233" s="14">
        <v>24000</v>
      </c>
      <c r="C233" s="14">
        <v>24000</v>
      </c>
      <c r="D233" s="14">
        <v>23000</v>
      </c>
      <c r="E233" s="14">
        <v>22000</v>
      </c>
      <c r="F233" s="14">
        <v>25000</v>
      </c>
      <c r="G233" s="14">
        <v>29000</v>
      </c>
      <c r="H233" s="14">
        <v>36000</v>
      </c>
      <c r="I233" s="14">
        <v>17000</v>
      </c>
      <c r="J233" s="14"/>
      <c r="K233" s="14"/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/>
      <c r="K234" s="16"/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/>
      <c r="K235" s="15"/>
      <c r="L235" s="15"/>
    </row>
    <row r="236" spans="1:12" ht="19.899999999999999" customHeight="1" x14ac:dyDescent="0.25">
      <c r="A236" s="12" t="s">
        <v>194</v>
      </c>
      <c r="B236" s="13">
        <v>6000</v>
      </c>
      <c r="C236" s="13">
        <v>6000</v>
      </c>
      <c r="D236" s="13">
        <v>9000</v>
      </c>
      <c r="E236" s="13">
        <v>9000</v>
      </c>
      <c r="F236" s="13">
        <v>6000</v>
      </c>
      <c r="G236" s="13">
        <v>8000</v>
      </c>
      <c r="H236" s="13">
        <v>13000</v>
      </c>
      <c r="I236" s="13">
        <v>15000</v>
      </c>
      <c r="J236" s="13"/>
      <c r="K236" s="13"/>
      <c r="L236" s="13"/>
    </row>
    <row r="237" spans="1:12" ht="19.899999999999999" customHeight="1" x14ac:dyDescent="0.25">
      <c r="A237" s="10" t="s">
        <v>195</v>
      </c>
      <c r="B237" s="14">
        <v>5231000</v>
      </c>
      <c r="C237" s="14">
        <v>5063000</v>
      </c>
      <c r="D237" s="14">
        <v>4656000</v>
      </c>
      <c r="E237" s="14">
        <v>4245000</v>
      </c>
      <c r="F237" s="14">
        <v>5287000</v>
      </c>
      <c r="G237" s="14">
        <v>0</v>
      </c>
      <c r="H237" s="14">
        <v>0</v>
      </c>
      <c r="I237" s="14">
        <v>0</v>
      </c>
      <c r="J237" s="14"/>
      <c r="K237" s="14"/>
      <c r="L237" s="14"/>
    </row>
    <row r="238" spans="1:12" ht="19.899999999999999" customHeight="1" x14ac:dyDescent="0.25">
      <c r="A238" s="12" t="s">
        <v>196</v>
      </c>
      <c r="B238" s="13">
        <v>128000</v>
      </c>
      <c r="C238" s="13">
        <v>158000</v>
      </c>
      <c r="D238" s="13">
        <v>157000</v>
      </c>
      <c r="E238" s="13">
        <v>109000</v>
      </c>
      <c r="F238" s="13">
        <v>101000</v>
      </c>
      <c r="G238" s="13">
        <v>0</v>
      </c>
      <c r="H238" s="13">
        <v>0</v>
      </c>
      <c r="I238" s="13">
        <v>0</v>
      </c>
      <c r="J238" s="16"/>
      <c r="K238" s="16"/>
      <c r="L238" s="16"/>
    </row>
    <row r="239" spans="1:12" ht="19.899999999999999" customHeight="1" x14ac:dyDescent="0.25">
      <c r="A239" s="10" t="s">
        <v>197</v>
      </c>
      <c r="B239" s="15">
        <v>0</v>
      </c>
      <c r="C239" s="15">
        <v>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/>
      <c r="K239" s="15"/>
      <c r="L239" s="15"/>
    </row>
    <row r="240" spans="1:12" ht="19.899999999999999" customHeight="1" x14ac:dyDescent="0.25">
      <c r="A240" s="12" t="s">
        <v>198</v>
      </c>
      <c r="B240" s="16">
        <v>159000</v>
      </c>
      <c r="C240" s="16">
        <v>86000</v>
      </c>
      <c r="D240" s="16">
        <v>75000</v>
      </c>
      <c r="E240" s="16">
        <v>92000</v>
      </c>
      <c r="F240" s="16">
        <v>0</v>
      </c>
      <c r="G240" s="16">
        <v>0</v>
      </c>
      <c r="H240" s="16">
        <v>0</v>
      </c>
      <c r="I240" s="16">
        <v>0</v>
      </c>
      <c r="J240" s="16"/>
      <c r="K240" s="16"/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/>
      <c r="K241" s="15"/>
      <c r="L241" s="15"/>
    </row>
    <row r="242" spans="1:13" ht="19.899999999999999" customHeight="1" x14ac:dyDescent="0.25">
      <c r="A242" s="12" t="s">
        <v>200</v>
      </c>
      <c r="B242" s="13">
        <v>396000</v>
      </c>
      <c r="C242" s="16"/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0</v>
      </c>
      <c r="C243" s="15"/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>
        <v>12</v>
      </c>
      <c r="C249" s="3">
        <v>12</v>
      </c>
      <c r="D249" s="3">
        <v>12</v>
      </c>
      <c r="E249" s="3">
        <v>12</v>
      </c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12</v>
      </c>
      <c r="L249" s="3"/>
    </row>
    <row r="250" spans="1:13" ht="19.899999999999999" customHeight="1" x14ac:dyDescent="0.25">
      <c r="A250" s="2" t="s">
        <v>5</v>
      </c>
      <c r="B250" s="3" t="s">
        <v>6</v>
      </c>
      <c r="C250" s="3" t="s">
        <v>6</v>
      </c>
      <c r="D250" s="3" t="s">
        <v>6</v>
      </c>
      <c r="E250" s="3" t="s">
        <v>6</v>
      </c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338</v>
      </c>
      <c r="C252" s="5" t="s">
        <v>338</v>
      </c>
      <c r="D252" s="5" t="s">
        <v>338</v>
      </c>
      <c r="E252" s="5" t="s">
        <v>338</v>
      </c>
      <c r="F252" s="5" t="s">
        <v>338</v>
      </c>
      <c r="G252" s="5" t="s">
        <v>338</v>
      </c>
      <c r="H252" s="5" t="s">
        <v>338</v>
      </c>
      <c r="I252" s="5" t="s">
        <v>338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45738000</v>
      </c>
      <c r="C253" s="11">
        <v>49755000</v>
      </c>
      <c r="D253" s="11">
        <v>44243000</v>
      </c>
      <c r="E253" s="11">
        <v>41254000</v>
      </c>
      <c r="F253" s="11">
        <v>48542000</v>
      </c>
      <c r="G253" s="11">
        <v>49313000</v>
      </c>
      <c r="H253" s="11">
        <v>31050000</v>
      </c>
      <c r="I253" s="11">
        <v>29176000</v>
      </c>
      <c r="J253" s="11"/>
      <c r="K253" s="11"/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/>
      <c r="K254" s="17"/>
      <c r="L254" s="17"/>
    </row>
    <row r="255" spans="1:13" ht="19.899999999999999" customHeight="1" x14ac:dyDescent="0.25">
      <c r="A255" s="10" t="s">
        <v>206</v>
      </c>
      <c r="B255" s="11">
        <v>48650000</v>
      </c>
      <c r="C255" s="11">
        <v>51486000</v>
      </c>
      <c r="D255" s="11">
        <v>52484000</v>
      </c>
      <c r="E255" s="11">
        <v>52484000</v>
      </c>
      <c r="F255" s="11">
        <v>51173000</v>
      </c>
      <c r="G255" s="11">
        <v>54143000</v>
      </c>
      <c r="H255" s="11">
        <v>26759000</v>
      </c>
      <c r="I255" s="11">
        <v>26866000</v>
      </c>
      <c r="J255" s="11"/>
      <c r="K255" s="11"/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/>
      <c r="K256" s="16"/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0</v>
      </c>
      <c r="F257" s="15">
        <v>2444000</v>
      </c>
      <c r="G257" s="15">
        <v>0</v>
      </c>
      <c r="H257" s="15">
        <v>30135000</v>
      </c>
      <c r="I257" s="14">
        <v>959000</v>
      </c>
      <c r="J257" s="15"/>
      <c r="K257" s="15"/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78000</v>
      </c>
      <c r="I258" s="16">
        <v>0</v>
      </c>
      <c r="J258" s="16"/>
      <c r="K258" s="16"/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/>
      <c r="K259" s="15"/>
      <c r="L259" s="15"/>
    </row>
    <row r="260" spans="1:12" ht="19.899999999999999" customHeight="1" x14ac:dyDescent="0.25">
      <c r="A260" s="12" t="s">
        <v>211</v>
      </c>
      <c r="B260" s="16">
        <v>-2710000</v>
      </c>
      <c r="C260" s="16">
        <v>-2836000</v>
      </c>
      <c r="D260" s="16">
        <v>-998000</v>
      </c>
      <c r="E260" s="16">
        <v>0</v>
      </c>
      <c r="F260" s="16">
        <v>-2626000</v>
      </c>
      <c r="G260" s="16">
        <v>-2244000</v>
      </c>
      <c r="H260" s="16">
        <v>0</v>
      </c>
      <c r="I260" s="16">
        <v>-1066000</v>
      </c>
      <c r="J260" s="16"/>
      <c r="K260" s="16"/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-219000</v>
      </c>
      <c r="G261" s="15">
        <v>-726000</v>
      </c>
      <c r="H261" s="15">
        <v>-767000</v>
      </c>
      <c r="I261" s="15">
        <v>0</v>
      </c>
      <c r="J261" s="15"/>
      <c r="K261" s="15"/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/>
      <c r="K262" s="16"/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/>
      <c r="K263" s="15"/>
      <c r="L263" s="15"/>
    </row>
    <row r="264" spans="1:12" ht="19.899999999999999" customHeight="1" x14ac:dyDescent="0.25">
      <c r="A264" s="12" t="s">
        <v>215</v>
      </c>
      <c r="B264" s="18">
        <v>45940000</v>
      </c>
      <c r="C264" s="18">
        <v>48650000</v>
      </c>
      <c r="D264" s="18">
        <v>51486000</v>
      </c>
      <c r="E264" s="18">
        <v>52484000</v>
      </c>
      <c r="F264" s="18">
        <v>50772000</v>
      </c>
      <c r="G264" s="18">
        <v>51173000</v>
      </c>
      <c r="H264" s="18">
        <v>56205000</v>
      </c>
      <c r="I264" s="18">
        <v>26759000</v>
      </c>
      <c r="J264" s="18"/>
      <c r="K264" s="18"/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/>
      <c r="K266" s="17"/>
      <c r="L266" s="17"/>
    </row>
    <row r="267" spans="1:12" ht="19.899999999999999" customHeight="1" x14ac:dyDescent="0.25">
      <c r="A267" s="10" t="s">
        <v>217</v>
      </c>
      <c r="B267" s="11">
        <v>-8255000</v>
      </c>
      <c r="C267" s="11">
        <v>-4000000</v>
      </c>
      <c r="D267" s="11">
        <v>-4502000</v>
      </c>
      <c r="E267" s="11">
        <v>-6131000</v>
      </c>
      <c r="F267" s="11">
        <v>-2409000</v>
      </c>
      <c r="G267" s="11">
        <v>-2418000</v>
      </c>
      <c r="H267" s="11">
        <v>-957000</v>
      </c>
      <c r="I267" s="11">
        <v>-1729000</v>
      </c>
      <c r="J267" s="11"/>
      <c r="K267" s="11"/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/>
      <c r="K268" s="16"/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500000</v>
      </c>
      <c r="E269" s="15">
        <v>365000</v>
      </c>
      <c r="F269" s="15">
        <v>0</v>
      </c>
      <c r="G269" s="15">
        <v>0</v>
      </c>
      <c r="H269" s="15">
        <v>0</v>
      </c>
      <c r="I269" s="15">
        <v>0</v>
      </c>
      <c r="J269" s="15"/>
      <c r="K269" s="15"/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/>
      <c r="K270" s="16"/>
      <c r="L270" s="16"/>
    </row>
    <row r="271" spans="1:12" ht="19.899999999999999" customHeight="1" x14ac:dyDescent="0.25">
      <c r="A271" s="10" t="s">
        <v>221</v>
      </c>
      <c r="B271" s="15">
        <v>-2119000</v>
      </c>
      <c r="C271" s="15">
        <v>-1743000</v>
      </c>
      <c r="D271" s="15">
        <v>125000</v>
      </c>
      <c r="E271" s="15">
        <v>12000</v>
      </c>
      <c r="F271" s="15">
        <v>0</v>
      </c>
      <c r="G271" s="15">
        <v>0</v>
      </c>
      <c r="H271" s="15">
        <v>0</v>
      </c>
      <c r="I271" s="15">
        <v>0</v>
      </c>
      <c r="J271" s="15"/>
      <c r="K271" s="15"/>
      <c r="L271" s="15"/>
    </row>
    <row r="272" spans="1:12" ht="19.899999999999999" customHeight="1" x14ac:dyDescent="0.25">
      <c r="A272" s="12" t="s">
        <v>222</v>
      </c>
      <c r="B272" s="13">
        <v>114000</v>
      </c>
      <c r="C272" s="13">
        <v>-458000</v>
      </c>
      <c r="D272" s="13">
        <v>232000</v>
      </c>
      <c r="E272" s="13">
        <v>440000</v>
      </c>
      <c r="F272" s="13">
        <v>-1484000</v>
      </c>
      <c r="G272" s="13">
        <v>-852000</v>
      </c>
      <c r="H272" s="13">
        <v>-1168000</v>
      </c>
      <c r="I272" s="13">
        <v>-139000</v>
      </c>
      <c r="J272" s="13"/>
      <c r="K272" s="13"/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/>
      <c r="K273" s="15"/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0</v>
      </c>
      <c r="D274" s="16">
        <v>0</v>
      </c>
      <c r="E274" s="13">
        <v>0</v>
      </c>
      <c r="F274" s="16">
        <v>0</v>
      </c>
      <c r="G274" s="13">
        <v>-89000</v>
      </c>
      <c r="H274" s="13">
        <v>0</v>
      </c>
      <c r="I274" s="13">
        <v>0</v>
      </c>
      <c r="J274" s="13"/>
      <c r="K274" s="13"/>
      <c r="L274" s="13"/>
    </row>
    <row r="275" spans="1:12" ht="19.899999999999999" customHeight="1" x14ac:dyDescent="0.25">
      <c r="A275" s="10" t="s">
        <v>225</v>
      </c>
      <c r="B275" s="14">
        <v>0</v>
      </c>
      <c r="C275" s="14">
        <v>0</v>
      </c>
      <c r="D275" s="14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5"/>
      <c r="K275" s="15"/>
      <c r="L275" s="15"/>
    </row>
    <row r="276" spans="1:12" ht="19.899999999999999" customHeight="1" x14ac:dyDescent="0.25">
      <c r="A276" s="12" t="s">
        <v>226</v>
      </c>
      <c r="B276" s="16">
        <v>-50000</v>
      </c>
      <c r="C276" s="16">
        <v>-8000</v>
      </c>
      <c r="D276" s="16">
        <v>-165000</v>
      </c>
      <c r="E276" s="16">
        <v>99000</v>
      </c>
      <c r="F276" s="16">
        <v>-89000</v>
      </c>
      <c r="G276" s="16">
        <v>414000</v>
      </c>
      <c r="H276" s="16">
        <v>-286000</v>
      </c>
      <c r="I276" s="16">
        <v>204000</v>
      </c>
      <c r="J276" s="16"/>
      <c r="K276" s="13"/>
      <c r="L276" s="13"/>
    </row>
    <row r="277" spans="1:12" ht="19.899999999999999" customHeight="1" x14ac:dyDescent="0.25">
      <c r="A277" s="10" t="s">
        <v>227</v>
      </c>
      <c r="B277" s="15">
        <v>-98000</v>
      </c>
      <c r="C277" s="14">
        <v>-2046000</v>
      </c>
      <c r="D277" s="14">
        <v>-190000</v>
      </c>
      <c r="E277" s="14">
        <v>713000</v>
      </c>
      <c r="F277" s="15">
        <v>-437000</v>
      </c>
      <c r="G277" s="14">
        <v>536000</v>
      </c>
      <c r="H277" s="14">
        <v>-96000</v>
      </c>
      <c r="I277" s="14">
        <v>707000</v>
      </c>
      <c r="J277" s="14"/>
      <c r="K277" s="14"/>
      <c r="L277" s="14"/>
    </row>
    <row r="278" spans="1:12" ht="19.899999999999999" customHeight="1" x14ac:dyDescent="0.25">
      <c r="A278" s="12" t="s">
        <v>228</v>
      </c>
      <c r="B278" s="18">
        <v>-10408000</v>
      </c>
      <c r="C278" s="18">
        <v>-8255000</v>
      </c>
      <c r="D278" s="18">
        <v>-4000000</v>
      </c>
      <c r="E278" s="18">
        <v>-4502000</v>
      </c>
      <c r="F278" s="18">
        <v>-4419000</v>
      </c>
      <c r="G278" s="18">
        <v>-2409000</v>
      </c>
      <c r="H278" s="18">
        <v>-2507000</v>
      </c>
      <c r="I278" s="18">
        <v>-957000</v>
      </c>
      <c r="J278" s="18"/>
      <c r="K278" s="18"/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/>
      <c r="K280" s="17"/>
      <c r="L280" s="17"/>
    </row>
    <row r="281" spans="1:12" ht="19.899999999999999" customHeight="1" x14ac:dyDescent="0.25">
      <c r="A281" s="10" t="s">
        <v>230</v>
      </c>
      <c r="B281" s="11">
        <v>5343000</v>
      </c>
      <c r="C281" s="11">
        <v>2269000</v>
      </c>
      <c r="D281" s="11">
        <v>-3739000</v>
      </c>
      <c r="E281" s="11">
        <v>-5099000</v>
      </c>
      <c r="F281" s="11">
        <v>-222000</v>
      </c>
      <c r="G281" s="11">
        <v>-2412000</v>
      </c>
      <c r="H281" s="11">
        <v>5248000</v>
      </c>
      <c r="I281" s="11">
        <v>4039000</v>
      </c>
      <c r="J281" s="11"/>
      <c r="K281" s="11"/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-25000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/>
      <c r="K282" s="16"/>
      <c r="L282" s="16"/>
    </row>
    <row r="283" spans="1:12" ht="19.899999999999999" customHeight="1" x14ac:dyDescent="0.25">
      <c r="A283" s="10" t="s">
        <v>232</v>
      </c>
      <c r="B283" s="14">
        <v>-404000</v>
      </c>
      <c r="C283" s="14">
        <v>3408000</v>
      </c>
      <c r="D283" s="14">
        <v>5777000</v>
      </c>
      <c r="E283" s="14">
        <v>1379000</v>
      </c>
      <c r="F283" s="14">
        <v>-4964000</v>
      </c>
      <c r="G283" s="14">
        <v>2308000</v>
      </c>
      <c r="H283" s="14">
        <v>-7402000</v>
      </c>
      <c r="I283" s="14">
        <v>1004000</v>
      </c>
      <c r="J283" s="14"/>
      <c r="K283" s="14"/>
      <c r="L283" s="14"/>
    </row>
    <row r="284" spans="1:12" ht="19.899999999999999" customHeight="1" x14ac:dyDescent="0.25">
      <c r="A284" s="12" t="s">
        <v>233</v>
      </c>
      <c r="B284" s="13">
        <v>0</v>
      </c>
      <c r="C284" s="13">
        <v>0</v>
      </c>
      <c r="D284" s="13">
        <v>0</v>
      </c>
      <c r="E284" s="13">
        <v>0</v>
      </c>
      <c r="F284" s="13">
        <v>0</v>
      </c>
      <c r="G284" s="13">
        <v>0</v>
      </c>
      <c r="H284" s="13">
        <v>-2062000</v>
      </c>
      <c r="I284" s="13">
        <v>0</v>
      </c>
      <c r="J284" s="13"/>
      <c r="K284" s="13"/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/>
      <c r="K285" s="15"/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0</v>
      </c>
      <c r="D286" s="16">
        <v>0</v>
      </c>
      <c r="E286" s="13">
        <v>0</v>
      </c>
      <c r="F286" s="16">
        <v>0</v>
      </c>
      <c r="G286" s="13">
        <v>89000</v>
      </c>
      <c r="H286" s="13">
        <v>0</v>
      </c>
      <c r="I286" s="13">
        <v>0</v>
      </c>
      <c r="J286" s="13"/>
      <c r="K286" s="13"/>
      <c r="L286" s="13"/>
    </row>
    <row r="287" spans="1:12" ht="19.899999999999999" customHeight="1" x14ac:dyDescent="0.25">
      <c r="A287" s="10" t="s">
        <v>236</v>
      </c>
      <c r="B287" s="15">
        <v>12000</v>
      </c>
      <c r="C287" s="15">
        <v>8000</v>
      </c>
      <c r="D287" s="15">
        <v>105000</v>
      </c>
      <c r="E287" s="15">
        <v>75000</v>
      </c>
      <c r="F287" s="15">
        <v>66000</v>
      </c>
      <c r="G287" s="15">
        <v>50000</v>
      </c>
      <c r="H287" s="15">
        <v>-65000</v>
      </c>
      <c r="I287" s="14">
        <v>111000</v>
      </c>
      <c r="J287" s="15"/>
      <c r="K287" s="15"/>
      <c r="L287" s="15"/>
    </row>
    <row r="288" spans="1:12" ht="19.899999999999999" customHeight="1" x14ac:dyDescent="0.25">
      <c r="A288" s="12" t="s">
        <v>237</v>
      </c>
      <c r="B288" s="13">
        <v>-209000</v>
      </c>
      <c r="C288" s="13">
        <v>-317000</v>
      </c>
      <c r="D288" s="13">
        <v>126000</v>
      </c>
      <c r="E288" s="13">
        <v>-94000</v>
      </c>
      <c r="F288" s="13">
        <v>21000</v>
      </c>
      <c r="G288" s="13">
        <v>-257000</v>
      </c>
      <c r="H288" s="13">
        <v>451000</v>
      </c>
      <c r="I288" s="13">
        <v>221000</v>
      </c>
      <c r="J288" s="13"/>
      <c r="K288" s="13"/>
      <c r="L288" s="13"/>
    </row>
    <row r="289" spans="1:13" ht="19.899999999999999" customHeight="1" x14ac:dyDescent="0.25">
      <c r="A289" s="10" t="s">
        <v>238</v>
      </c>
      <c r="B289" s="11">
        <v>4742000</v>
      </c>
      <c r="C289" s="11">
        <v>5343000</v>
      </c>
      <c r="D289" s="11">
        <v>2269000</v>
      </c>
      <c r="E289" s="11">
        <v>-3739000</v>
      </c>
      <c r="F289" s="11">
        <v>-5099000</v>
      </c>
      <c r="G289" s="11">
        <v>-222000</v>
      </c>
      <c r="H289" s="11">
        <v>-3830000</v>
      </c>
      <c r="I289" s="11">
        <v>5375000</v>
      </c>
      <c r="J289" s="11"/>
      <c r="K289" s="11"/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40274000</v>
      </c>
      <c r="C291" s="11">
        <v>45738000</v>
      </c>
      <c r="D291" s="11">
        <v>49755000</v>
      </c>
      <c r="E291" s="11">
        <v>44243000</v>
      </c>
      <c r="F291" s="11">
        <v>41254000</v>
      </c>
      <c r="G291" s="11">
        <v>48542000</v>
      </c>
      <c r="H291" s="11">
        <v>49868000</v>
      </c>
      <c r="I291" s="11">
        <v>31177000</v>
      </c>
      <c r="J291" s="11"/>
      <c r="K291" s="11"/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>
        <v>12</v>
      </c>
      <c r="C297" s="3">
        <v>12</v>
      </c>
      <c r="D297" s="3">
        <v>12</v>
      </c>
      <c r="E297" s="3">
        <v>12</v>
      </c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12</v>
      </c>
      <c r="L297" s="3"/>
    </row>
    <row r="298" spans="1:13" ht="19.899999999999999" customHeight="1" x14ac:dyDescent="0.25">
      <c r="A298" s="2" t="s">
        <v>5</v>
      </c>
      <c r="B298" s="3" t="s">
        <v>6</v>
      </c>
      <c r="C298" s="3" t="s">
        <v>6</v>
      </c>
      <c r="D298" s="3" t="s">
        <v>6</v>
      </c>
      <c r="E298" s="3" t="s">
        <v>6</v>
      </c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338</v>
      </c>
      <c r="C300" s="5" t="s">
        <v>338</v>
      </c>
      <c r="D300" s="5" t="s">
        <v>338</v>
      </c>
      <c r="E300" s="5" t="s">
        <v>338</v>
      </c>
      <c r="F300" s="5" t="s">
        <v>338</v>
      </c>
      <c r="G300" s="5" t="s">
        <v>338</v>
      </c>
      <c r="H300" s="5" t="s">
        <v>338</v>
      </c>
      <c r="I300" s="5" t="s">
        <v>338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711000</v>
      </c>
      <c r="C301" s="14">
        <v>4503000</v>
      </c>
      <c r="D301" s="14">
        <v>5893000</v>
      </c>
      <c r="E301" s="14">
        <v>881000</v>
      </c>
      <c r="F301" s="14">
        <v>-6925000</v>
      </c>
      <c r="G301" s="14">
        <v>4371000</v>
      </c>
      <c r="H301" s="14">
        <v>-6574000</v>
      </c>
      <c r="I301" s="14">
        <v>1531000</v>
      </c>
      <c r="J301" s="14"/>
      <c r="K301" s="14"/>
      <c r="L301" s="14"/>
    </row>
    <row r="302" spans="1:13" ht="19.899999999999999" customHeight="1" x14ac:dyDescent="0.25">
      <c r="A302" s="12" t="s">
        <v>243</v>
      </c>
      <c r="B302" s="13">
        <v>9635000</v>
      </c>
      <c r="C302" s="13">
        <v>8707000</v>
      </c>
      <c r="D302" s="13">
        <v>5973000</v>
      </c>
      <c r="E302" s="13">
        <v>6987000</v>
      </c>
      <c r="F302" s="13">
        <v>14379000</v>
      </c>
      <c r="G302" s="13">
        <v>6780000</v>
      </c>
      <c r="H302" s="13">
        <v>15250000</v>
      </c>
      <c r="I302" s="13">
        <v>3251000</v>
      </c>
      <c r="J302" s="13"/>
      <c r="K302" s="13"/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10346000</v>
      </c>
      <c r="C304" s="18">
        <v>13210000</v>
      </c>
      <c r="D304" s="18">
        <v>11866000</v>
      </c>
      <c r="E304" s="18">
        <v>7868000</v>
      </c>
      <c r="F304" s="18">
        <v>7454000</v>
      </c>
      <c r="G304" s="18">
        <v>11151000</v>
      </c>
      <c r="H304" s="18">
        <v>8676000</v>
      </c>
      <c r="I304" s="18">
        <v>4782000</v>
      </c>
      <c r="J304" s="18"/>
      <c r="K304" s="18"/>
      <c r="L304" s="18"/>
    </row>
    <row r="305" spans="1:12" ht="19.899999999999999" customHeight="1" x14ac:dyDescent="0.25">
      <c r="A305" s="10" t="s">
        <v>245</v>
      </c>
      <c r="B305" s="14">
        <v>942000</v>
      </c>
      <c r="C305" s="14">
        <v>1139000</v>
      </c>
      <c r="D305" s="14">
        <v>1081000</v>
      </c>
      <c r="E305" s="14">
        <v>833000</v>
      </c>
      <c r="F305" s="14">
        <v>428000</v>
      </c>
      <c r="G305" s="14">
        <v>1129000</v>
      </c>
      <c r="H305" s="14">
        <v>551000</v>
      </c>
      <c r="I305" s="15">
        <v>461000</v>
      </c>
      <c r="J305" s="15"/>
      <c r="K305" s="14"/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/>
      <c r="K306" s="16"/>
      <c r="L306" s="16"/>
    </row>
    <row r="307" spans="1:12" ht="19.899999999999999" customHeight="1" x14ac:dyDescent="0.25">
      <c r="A307" s="10" t="s">
        <v>247</v>
      </c>
      <c r="B307" s="11">
        <v>2088000</v>
      </c>
      <c r="C307" s="11">
        <v>1325000</v>
      </c>
      <c r="D307" s="11">
        <v>-4965000</v>
      </c>
      <c r="E307" s="11">
        <v>-1201000</v>
      </c>
      <c r="F307" s="11">
        <v>7525000</v>
      </c>
      <c r="G307" s="11">
        <v>-703000</v>
      </c>
      <c r="H307" s="11">
        <v>2599000</v>
      </c>
      <c r="I307" s="11">
        <v>727000</v>
      </c>
      <c r="J307" s="11"/>
      <c r="K307" s="11"/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678000</v>
      </c>
      <c r="C309" s="14">
        <v>3539000</v>
      </c>
      <c r="D309" s="14">
        <v>-5614000</v>
      </c>
      <c r="E309" s="14">
        <v>-2707000</v>
      </c>
      <c r="F309" s="14">
        <v>5410000</v>
      </c>
      <c r="G309" s="14">
        <v>-1978000</v>
      </c>
      <c r="H309" s="14">
        <v>3972000</v>
      </c>
      <c r="I309" s="14">
        <v>-1611000</v>
      </c>
      <c r="J309" s="14"/>
      <c r="K309" s="14"/>
      <c r="L309" s="14"/>
    </row>
    <row r="310" spans="1:12" ht="19.899999999999999" customHeight="1" x14ac:dyDescent="0.25">
      <c r="A310" s="12" t="s">
        <v>249</v>
      </c>
      <c r="B310" s="13">
        <v>1211000</v>
      </c>
      <c r="C310" s="13">
        <v>2734000</v>
      </c>
      <c r="D310" s="13">
        <v>-1165000</v>
      </c>
      <c r="E310" s="13">
        <v>-5005000</v>
      </c>
      <c r="F310" s="13">
        <v>4787000</v>
      </c>
      <c r="G310" s="13">
        <v>1727000</v>
      </c>
      <c r="H310" s="13">
        <v>4188000</v>
      </c>
      <c r="I310" s="13">
        <v>720000</v>
      </c>
      <c r="J310" s="13"/>
      <c r="K310" s="13"/>
      <c r="L310" s="13"/>
    </row>
    <row r="311" spans="1:12" ht="19.899999999999999" customHeight="1" x14ac:dyDescent="0.25">
      <c r="A311" s="10" t="s">
        <v>250</v>
      </c>
      <c r="B311" s="14">
        <v>199000</v>
      </c>
      <c r="C311" s="14">
        <v>-4948000</v>
      </c>
      <c r="D311" s="14">
        <v>1814000</v>
      </c>
      <c r="E311" s="14">
        <v>6511000</v>
      </c>
      <c r="F311" s="14">
        <v>-2672000</v>
      </c>
      <c r="G311" s="14">
        <v>-452000</v>
      </c>
      <c r="H311" s="14">
        <v>-5561000</v>
      </c>
      <c r="I311" s="14">
        <v>1618000</v>
      </c>
      <c r="J311" s="14"/>
      <c r="K311" s="14"/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/>
      <c r="K312" s="16"/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13376000</v>
      </c>
      <c r="C314" s="18">
        <v>15674000</v>
      </c>
      <c r="D314" s="18">
        <v>7982000</v>
      </c>
      <c r="E314" s="18">
        <v>7500000</v>
      </c>
      <c r="F314" s="18">
        <v>15407000</v>
      </c>
      <c r="G314" s="18">
        <v>11577000</v>
      </c>
      <c r="H314" s="18">
        <v>11826000</v>
      </c>
      <c r="I314" s="18">
        <v>5970000</v>
      </c>
      <c r="J314" s="18"/>
      <c r="K314" s="18"/>
      <c r="L314" s="18"/>
    </row>
    <row r="315" spans="1:12" ht="19.899999999999999" customHeight="1" x14ac:dyDescent="0.25">
      <c r="A315" s="10" t="s">
        <v>253</v>
      </c>
      <c r="B315" s="14">
        <v>1404000</v>
      </c>
      <c r="C315" s="14">
        <v>1236000</v>
      </c>
      <c r="D315" s="14">
        <v>1163000</v>
      </c>
      <c r="E315" s="14">
        <v>1265000</v>
      </c>
      <c r="F315" s="14">
        <v>1084000</v>
      </c>
      <c r="G315" s="14">
        <v>1211000</v>
      </c>
      <c r="H315" s="14">
        <v>1920000</v>
      </c>
      <c r="I315" s="14">
        <v>784000</v>
      </c>
      <c r="J315" s="14"/>
      <c r="K315" s="14"/>
      <c r="L315" s="14"/>
    </row>
    <row r="316" spans="1:12" ht="19.899999999999999" customHeight="1" x14ac:dyDescent="0.25">
      <c r="A316" s="12" t="s">
        <v>254</v>
      </c>
      <c r="B316" s="13">
        <v>2301000</v>
      </c>
      <c r="C316" s="13">
        <v>1740000</v>
      </c>
      <c r="D316" s="13">
        <v>921000</v>
      </c>
      <c r="E316" s="13">
        <v>584000</v>
      </c>
      <c r="F316" s="13">
        <v>865000</v>
      </c>
      <c r="G316" s="13">
        <v>928000</v>
      </c>
      <c r="H316" s="13">
        <v>593000</v>
      </c>
      <c r="I316" s="13">
        <v>344000</v>
      </c>
      <c r="J316" s="13"/>
      <c r="K316" s="13"/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9671000</v>
      </c>
      <c r="C318" s="18">
        <v>12698000</v>
      </c>
      <c r="D318" s="18">
        <v>5898000</v>
      </c>
      <c r="E318" s="18">
        <v>5651000</v>
      </c>
      <c r="F318" s="18">
        <v>13458000</v>
      </c>
      <c r="G318" s="18">
        <v>9438000</v>
      </c>
      <c r="H318" s="18">
        <v>9313000</v>
      </c>
      <c r="I318" s="18">
        <v>4842000</v>
      </c>
      <c r="J318" s="18"/>
      <c r="K318" s="18"/>
      <c r="L318" s="18"/>
    </row>
    <row r="319" spans="1:12" ht="19.899999999999999" customHeight="1" x14ac:dyDescent="0.25">
      <c r="A319" s="10" t="s">
        <v>256</v>
      </c>
      <c r="B319" s="14">
        <v>0</v>
      </c>
      <c r="C319" s="14">
        <v>0</v>
      </c>
      <c r="D319" s="14">
        <v>0</v>
      </c>
      <c r="E319" s="14">
        <v>0</v>
      </c>
      <c r="F319" s="14">
        <v>0</v>
      </c>
      <c r="G319" s="14">
        <v>245000</v>
      </c>
      <c r="H319" s="14">
        <v>2246000</v>
      </c>
      <c r="I319" s="14">
        <v>1066000</v>
      </c>
      <c r="J319" s="14"/>
      <c r="K319" s="14"/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/>
      <c r="K320" s="13"/>
      <c r="L320" s="13"/>
    </row>
    <row r="321" spans="1:12" ht="19.899999999999999" customHeight="1" x14ac:dyDescent="0.25">
      <c r="A321" s="10" t="s">
        <v>258</v>
      </c>
      <c r="B321" s="11">
        <v>9671000</v>
      </c>
      <c r="C321" s="11">
        <v>12698000</v>
      </c>
      <c r="D321" s="11">
        <v>5898000</v>
      </c>
      <c r="E321" s="11">
        <v>5651000</v>
      </c>
      <c r="F321" s="11">
        <v>13458000</v>
      </c>
      <c r="G321" s="11">
        <v>9193000</v>
      </c>
      <c r="H321" s="11">
        <v>7067000</v>
      </c>
      <c r="I321" s="11">
        <v>3776000</v>
      </c>
      <c r="J321" s="11"/>
      <c r="K321" s="11"/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4712000</v>
      </c>
      <c r="C323" s="14">
        <v>4687000</v>
      </c>
      <c r="D323" s="14">
        <v>3586000</v>
      </c>
      <c r="E323" s="14">
        <v>3048000</v>
      </c>
      <c r="F323" s="14">
        <v>5519000</v>
      </c>
      <c r="G323" s="14">
        <v>9060000</v>
      </c>
      <c r="H323" s="14">
        <v>8418000</v>
      </c>
      <c r="I323" s="14">
        <v>3117000</v>
      </c>
      <c r="J323" s="14"/>
      <c r="K323" s="14"/>
      <c r="L323" s="14"/>
    </row>
    <row r="324" spans="1:12" ht="19.899999999999999" customHeight="1" x14ac:dyDescent="0.25">
      <c r="A324" s="12" t="s">
        <v>260</v>
      </c>
      <c r="B324" s="13">
        <v>125000</v>
      </c>
      <c r="C324" s="13">
        <v>19000</v>
      </c>
      <c r="D324" s="13">
        <v>378000</v>
      </c>
      <c r="E324" s="13">
        <v>15000</v>
      </c>
      <c r="F324" s="13">
        <v>236000</v>
      </c>
      <c r="G324" s="13">
        <v>374000</v>
      </c>
      <c r="H324" s="13">
        <v>1367000</v>
      </c>
      <c r="I324" s="13">
        <v>633000</v>
      </c>
      <c r="J324" s="16"/>
      <c r="K324" s="13"/>
      <c r="L324" s="13"/>
    </row>
    <row r="325" spans="1:12" ht="19.899999999999999" customHeight="1" x14ac:dyDescent="0.25">
      <c r="A325" s="10" t="s">
        <v>261</v>
      </c>
      <c r="B325" s="15">
        <v>118000</v>
      </c>
      <c r="C325" s="14">
        <v>3878000</v>
      </c>
      <c r="D325" s="15">
        <v>-32000</v>
      </c>
      <c r="E325" s="15">
        <v>-5711000</v>
      </c>
      <c r="F325" s="14">
        <v>106000</v>
      </c>
      <c r="G325" s="14">
        <v>-4589000</v>
      </c>
      <c r="H325" s="14">
        <v>-1464000</v>
      </c>
      <c r="I325" s="14">
        <v>6806000</v>
      </c>
      <c r="J325" s="14"/>
      <c r="K325" s="14"/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/>
      <c r="K326" s="16"/>
      <c r="L326" s="16"/>
    </row>
    <row r="327" spans="1:12" ht="19.899999999999999" customHeight="1" x14ac:dyDescent="0.25">
      <c r="A327" s="10" t="s">
        <v>263</v>
      </c>
      <c r="B327" s="14">
        <v>178000</v>
      </c>
      <c r="C327" s="14">
        <v>136000</v>
      </c>
      <c r="D327" s="14">
        <v>282000</v>
      </c>
      <c r="E327" s="14">
        <v>128000</v>
      </c>
      <c r="F327" s="14">
        <v>115000</v>
      </c>
      <c r="G327" s="14">
        <v>206000</v>
      </c>
      <c r="H327" s="14">
        <v>258000</v>
      </c>
      <c r="I327" s="14">
        <v>112000</v>
      </c>
      <c r="J327" s="14"/>
      <c r="K327" s="14"/>
      <c r="L327" s="14"/>
    </row>
    <row r="328" spans="1:12" ht="19.899999999999999" customHeight="1" x14ac:dyDescent="0.25">
      <c r="A328" s="12" t="s">
        <v>264</v>
      </c>
      <c r="B328" s="13">
        <v>119000</v>
      </c>
      <c r="C328" s="13">
        <v>16000</v>
      </c>
      <c r="D328" s="13">
        <v>36000</v>
      </c>
      <c r="E328" s="13">
        <v>3000</v>
      </c>
      <c r="F328" s="13">
        <v>41000</v>
      </c>
      <c r="G328" s="16">
        <v>64000</v>
      </c>
      <c r="H328" s="16">
        <v>54000</v>
      </c>
      <c r="I328" s="16">
        <v>23000</v>
      </c>
      <c r="J328" s="16"/>
      <c r="K328" s="13"/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/>
      <c r="K329" s="15"/>
      <c r="L329" s="15"/>
    </row>
    <row r="330" spans="1:12" ht="19.899999999999999" customHeight="1" x14ac:dyDescent="0.25">
      <c r="A330" s="12" t="s">
        <v>266</v>
      </c>
      <c r="B330" s="18">
        <v>-4658000</v>
      </c>
      <c r="C330" s="18">
        <v>-8432000</v>
      </c>
      <c r="D330" s="18">
        <v>-3614000</v>
      </c>
      <c r="E330" s="18">
        <v>2779000</v>
      </c>
      <c r="F330" s="18">
        <v>-5705000</v>
      </c>
      <c r="G330" s="18">
        <v>-4575000</v>
      </c>
      <c r="H330" s="18">
        <v>-8009000</v>
      </c>
      <c r="I330" s="18">
        <v>-10421000</v>
      </c>
      <c r="J330" s="18"/>
      <c r="K330" s="18"/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557000</v>
      </c>
      <c r="C332" s="13">
        <v>41000</v>
      </c>
      <c r="D332" s="13">
        <v>-224000</v>
      </c>
      <c r="E332" s="13">
        <v>-9561000</v>
      </c>
      <c r="F332" s="13">
        <v>-5693000</v>
      </c>
      <c r="G332" s="13">
        <v>2150000</v>
      </c>
      <c r="H332" s="13">
        <v>1771000</v>
      </c>
      <c r="I332" s="13">
        <v>8122000</v>
      </c>
      <c r="J332" s="13"/>
      <c r="K332" s="13"/>
      <c r="L332" s="13"/>
    </row>
    <row r="333" spans="1:12" ht="19.899999999999999" customHeight="1" x14ac:dyDescent="0.25">
      <c r="A333" s="10" t="s">
        <v>268</v>
      </c>
      <c r="B333" s="14">
        <v>-5022000</v>
      </c>
      <c r="C333" s="14">
        <v>-4814000</v>
      </c>
      <c r="D333" s="14">
        <v>-1175000</v>
      </c>
      <c r="E333" s="14">
        <v>-88000</v>
      </c>
      <c r="F333" s="14">
        <v>-251000</v>
      </c>
      <c r="G333" s="15">
        <v>-3011000</v>
      </c>
      <c r="H333" s="15">
        <v>10000</v>
      </c>
      <c r="I333" s="15">
        <v>0</v>
      </c>
      <c r="J333" s="15"/>
      <c r="K333" s="15"/>
      <c r="L333" s="15"/>
    </row>
    <row r="334" spans="1:12" ht="19.899999999999999" customHeight="1" x14ac:dyDescent="0.25">
      <c r="A334" s="12" t="s">
        <v>269</v>
      </c>
      <c r="B334" s="13">
        <v>-682000</v>
      </c>
      <c r="C334" s="13">
        <v>439000</v>
      </c>
      <c r="D334" s="13">
        <v>-1266000</v>
      </c>
      <c r="E334" s="13">
        <v>1020000</v>
      </c>
      <c r="F334" s="13">
        <v>-1926000</v>
      </c>
      <c r="G334" s="13">
        <v>-3782000</v>
      </c>
      <c r="H334" s="13">
        <v>-772000</v>
      </c>
      <c r="I334" s="13">
        <v>0</v>
      </c>
      <c r="J334" s="13"/>
      <c r="K334" s="13"/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/>
      <c r="K335" s="15"/>
      <c r="L335" s="15"/>
    </row>
    <row r="336" spans="1:12" ht="19.899999999999999" customHeight="1" x14ac:dyDescent="0.25">
      <c r="A336" s="12" t="s">
        <v>271</v>
      </c>
      <c r="B336" s="18">
        <v>-5147000</v>
      </c>
      <c r="C336" s="18">
        <v>-4334000</v>
      </c>
      <c r="D336" s="18">
        <v>-2665000</v>
      </c>
      <c r="E336" s="18">
        <v>-8629000</v>
      </c>
      <c r="F336" s="18">
        <v>-7870000</v>
      </c>
      <c r="G336" s="18">
        <v>-4643000</v>
      </c>
      <c r="H336" s="18">
        <v>1009000</v>
      </c>
      <c r="I336" s="18">
        <v>8122000</v>
      </c>
      <c r="J336" s="18"/>
      <c r="K336" s="18"/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-134000</v>
      </c>
      <c r="C338" s="18">
        <v>-68000</v>
      </c>
      <c r="D338" s="18">
        <v>-381000</v>
      </c>
      <c r="E338" s="18">
        <v>-199000</v>
      </c>
      <c r="F338" s="18">
        <v>-117000</v>
      </c>
      <c r="G338" s="18">
        <v>-25000</v>
      </c>
      <c r="H338" s="18">
        <v>67000</v>
      </c>
      <c r="I338" s="18">
        <v>1477000</v>
      </c>
      <c r="J338" s="18"/>
      <c r="K338" s="18"/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0</v>
      </c>
      <c r="C341" s="14">
        <v>0</v>
      </c>
      <c r="D341" s="14">
        <v>0</v>
      </c>
      <c r="E341" s="14">
        <v>0</v>
      </c>
      <c r="F341" s="14">
        <v>95000</v>
      </c>
      <c r="G341" s="15">
        <v>245000</v>
      </c>
      <c r="H341" s="14">
        <v>184000</v>
      </c>
      <c r="I341" s="14">
        <v>0</v>
      </c>
      <c r="J341" s="14"/>
      <c r="K341" s="14"/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0</v>
      </c>
      <c r="F342" s="16">
        <v>147000</v>
      </c>
      <c r="G342" s="16">
        <v>245000</v>
      </c>
      <c r="H342" s="16">
        <v>28000</v>
      </c>
      <c r="I342" s="13">
        <v>0</v>
      </c>
      <c r="J342" s="13"/>
      <c r="K342" s="16"/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/>
      <c r="K343" s="15"/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/>
      <c r="K344" s="16"/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/>
      <c r="K345" s="15"/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>
        <v>12</v>
      </c>
      <c r="C351" s="3">
        <v>12</v>
      </c>
      <c r="D351" s="3">
        <v>12</v>
      </c>
      <c r="E351" s="3">
        <v>12</v>
      </c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12</v>
      </c>
      <c r="L351" s="3"/>
    </row>
    <row r="352" spans="1:13" ht="19.899999999999999" customHeight="1" x14ac:dyDescent="0.25">
      <c r="A352" s="2" t="s">
        <v>5</v>
      </c>
      <c r="B352" s="3" t="s">
        <v>6</v>
      </c>
      <c r="C352" s="3" t="s">
        <v>6</v>
      </c>
      <c r="D352" s="3" t="s">
        <v>6</v>
      </c>
      <c r="E352" s="3" t="s">
        <v>6</v>
      </c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338</v>
      </c>
      <c r="C354" s="5" t="s">
        <v>338</v>
      </c>
      <c r="D354" s="5" t="s">
        <v>338</v>
      </c>
      <c r="E354" s="5" t="s">
        <v>338</v>
      </c>
      <c r="F354" s="5" t="s">
        <v>338</v>
      </c>
      <c r="G354" s="5" t="s">
        <v>338</v>
      </c>
      <c r="H354" s="5" t="s">
        <v>338</v>
      </c>
      <c r="I354" s="5" t="s">
        <v>338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59973000</v>
      </c>
      <c r="H355" s="14">
        <v>81770000</v>
      </c>
      <c r="I355" s="14">
        <v>0</v>
      </c>
      <c r="J355" s="14"/>
      <c r="K355" s="14"/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/>
      <c r="K356" s="16"/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0</v>
      </c>
      <c r="J357" s="14"/>
      <c r="K357" s="14"/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39922000</v>
      </c>
      <c r="H358" s="13">
        <v>70491000</v>
      </c>
      <c r="I358" s="13">
        <v>0</v>
      </c>
      <c r="J358" s="13"/>
      <c r="K358" s="13"/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20051000</v>
      </c>
      <c r="H360" s="18">
        <v>11279000</v>
      </c>
      <c r="I360" s="18">
        <v>0</v>
      </c>
      <c r="J360" s="18"/>
      <c r="K360" s="18"/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4982000</v>
      </c>
      <c r="H362" s="13">
        <v>4288000</v>
      </c>
      <c r="I362" s="13">
        <v>0</v>
      </c>
      <c r="J362" s="13"/>
      <c r="K362" s="13"/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7428000</v>
      </c>
      <c r="H363" s="14">
        <v>2714000</v>
      </c>
      <c r="I363" s="14">
        <v>0</v>
      </c>
      <c r="J363" s="14"/>
      <c r="K363" s="14"/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/>
      <c r="K364" s="13"/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/>
      <c r="K365" s="15"/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/>
      <c r="K366" s="16"/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0</v>
      </c>
      <c r="F367" s="15">
        <v>0</v>
      </c>
      <c r="G367" s="15">
        <v>4966000</v>
      </c>
      <c r="H367" s="14">
        <v>3696000</v>
      </c>
      <c r="I367" s="14">
        <v>0</v>
      </c>
      <c r="J367" s="14"/>
      <c r="K367" s="14"/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10571000</v>
      </c>
      <c r="H368" s="13">
        <v>8790000</v>
      </c>
      <c r="I368" s="13">
        <v>0</v>
      </c>
      <c r="J368" s="13"/>
      <c r="K368" s="13"/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0</v>
      </c>
      <c r="D369" s="15">
        <v>0</v>
      </c>
      <c r="E369" s="15">
        <v>0</v>
      </c>
      <c r="F369" s="15">
        <v>0</v>
      </c>
      <c r="G369" s="15">
        <v>-8010000</v>
      </c>
      <c r="H369" s="14">
        <v>-8377000</v>
      </c>
      <c r="I369" s="14">
        <v>0</v>
      </c>
      <c r="J369" s="14"/>
      <c r="K369" s="14"/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/>
      <c r="K370" s="16"/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114000</v>
      </c>
      <c r="H371" s="15">
        <v>168000</v>
      </c>
      <c r="I371" s="15">
        <v>0</v>
      </c>
      <c r="J371" s="15"/>
      <c r="K371" s="15"/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0</v>
      </c>
      <c r="D373" s="19">
        <v>0</v>
      </c>
      <c r="E373" s="19">
        <v>0</v>
      </c>
      <c r="F373" s="19">
        <v>0</v>
      </c>
      <c r="G373" s="19">
        <v>20051000</v>
      </c>
      <c r="H373" s="11">
        <v>11279000</v>
      </c>
      <c r="I373" s="11">
        <v>0</v>
      </c>
      <c r="J373" s="11"/>
      <c r="K373" s="11"/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179000</v>
      </c>
      <c r="D375" s="14">
        <v>173000</v>
      </c>
      <c r="E375" s="14">
        <v>157000</v>
      </c>
      <c r="F375" s="14">
        <v>237000</v>
      </c>
      <c r="G375" s="14">
        <v>279000</v>
      </c>
      <c r="H375" s="14">
        <v>203000</v>
      </c>
      <c r="I375" s="14">
        <v>99000</v>
      </c>
      <c r="J375" s="14"/>
      <c r="K375" s="14"/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/>
      <c r="K376" s="16"/>
      <c r="L376" s="16"/>
    </row>
    <row r="377" spans="1:13" ht="19.899999999999999" customHeight="1" x14ac:dyDescent="0.25">
      <c r="A377" s="10" t="s">
        <v>298</v>
      </c>
      <c r="B377" s="15">
        <v>49000</v>
      </c>
      <c r="C377" s="15">
        <v>21000</v>
      </c>
      <c r="D377" s="15">
        <v>28000</v>
      </c>
      <c r="E377" s="15">
        <v>27000</v>
      </c>
      <c r="F377" s="15">
        <v>25000</v>
      </c>
      <c r="G377" s="15">
        <v>19000</v>
      </c>
      <c r="H377" s="15">
        <v>590000</v>
      </c>
      <c r="I377" s="15">
        <v>17000</v>
      </c>
      <c r="J377" s="15"/>
      <c r="K377" s="14"/>
      <c r="L377" s="14"/>
    </row>
    <row r="378" spans="1:13" ht="19.899999999999999" customHeight="1" x14ac:dyDescent="0.25">
      <c r="A378" s="12" t="s">
        <v>299</v>
      </c>
      <c r="B378" s="13">
        <v>227000</v>
      </c>
      <c r="C378" s="13">
        <v>228000</v>
      </c>
      <c r="D378" s="13">
        <v>168000</v>
      </c>
      <c r="E378" s="13">
        <v>155000</v>
      </c>
      <c r="F378" s="13">
        <v>191000</v>
      </c>
      <c r="G378" s="13">
        <v>253000</v>
      </c>
      <c r="H378" s="13">
        <v>393000</v>
      </c>
      <c r="I378" s="13">
        <v>401000</v>
      </c>
      <c r="J378" s="13"/>
      <c r="K378" s="13"/>
      <c r="L378" s="13"/>
    </row>
    <row r="379" spans="1:13" ht="19.899999999999999" customHeight="1" x14ac:dyDescent="0.25">
      <c r="A379" s="10" t="s">
        <v>300</v>
      </c>
      <c r="B379" s="14">
        <v>-623000</v>
      </c>
      <c r="C379" s="14">
        <v>-206000</v>
      </c>
      <c r="D379" s="14">
        <v>374000</v>
      </c>
      <c r="E379" s="14">
        <v>-124000</v>
      </c>
      <c r="F379" s="14">
        <v>-345000</v>
      </c>
      <c r="G379" s="14">
        <v>362000</v>
      </c>
      <c r="H379" s="14">
        <v>-483000</v>
      </c>
      <c r="I379" s="14">
        <v>-371000</v>
      </c>
      <c r="J379" s="14"/>
      <c r="K379" s="14"/>
      <c r="L379" s="14"/>
    </row>
    <row r="380" spans="1:13" ht="19.899999999999999" customHeight="1" x14ac:dyDescent="0.25">
      <c r="A380" s="12" t="s">
        <v>301</v>
      </c>
      <c r="B380" s="13">
        <v>0</v>
      </c>
      <c r="C380" s="13">
        <v>158000</v>
      </c>
      <c r="D380" s="13">
        <v>145977</v>
      </c>
      <c r="E380" s="13">
        <v>154832</v>
      </c>
      <c r="F380" s="13">
        <v>156468</v>
      </c>
      <c r="G380" s="13">
        <v>181349</v>
      </c>
      <c r="H380" s="13">
        <v>110378</v>
      </c>
      <c r="I380" s="13">
        <v>0</v>
      </c>
      <c r="J380" s="13"/>
      <c r="K380" s="13"/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>
        <v>12</v>
      </c>
      <c r="C386" s="3">
        <v>12</v>
      </c>
      <c r="D386" s="3">
        <v>12</v>
      </c>
      <c r="E386" s="3">
        <v>12</v>
      </c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12</v>
      </c>
      <c r="L386" s="3"/>
    </row>
    <row r="387" spans="1:12" ht="19.899999999999999" customHeight="1" x14ac:dyDescent="0.25">
      <c r="A387" s="2" t="s">
        <v>5</v>
      </c>
      <c r="B387" s="3" t="s">
        <v>6</v>
      </c>
      <c r="C387" s="3" t="s">
        <v>6</v>
      </c>
      <c r="D387" s="3" t="s">
        <v>6</v>
      </c>
      <c r="E387" s="3" t="s">
        <v>6</v>
      </c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338</v>
      </c>
      <c r="C389" s="5" t="s">
        <v>338</v>
      </c>
      <c r="D389" s="5" t="s">
        <v>338</v>
      </c>
      <c r="E389" s="5" t="s">
        <v>338</v>
      </c>
      <c r="F389" s="5" t="s">
        <v>338</v>
      </c>
      <c r="G389" s="5" t="s">
        <v>338</v>
      </c>
      <c r="H389" s="5" t="s">
        <v>338</v>
      </c>
      <c r="I389" s="5" t="s">
        <v>338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13194321</v>
      </c>
      <c r="C390" s="14">
        <v>13832498</v>
      </c>
      <c r="D390" s="14">
        <v>14264891</v>
      </c>
      <c r="E390" s="14">
        <v>14227811</v>
      </c>
      <c r="F390" s="14">
        <v>14394741</v>
      </c>
      <c r="G390" s="14">
        <v>12984665</v>
      </c>
      <c r="H390" s="14">
        <v>6942666</v>
      </c>
      <c r="I390" s="14">
        <v>7099456</v>
      </c>
      <c r="J390" s="14"/>
      <c r="K390" s="14"/>
      <c r="L390" s="14"/>
    </row>
    <row r="391" spans="1:12" ht="19.899999999999999" customHeight="1" x14ac:dyDescent="0.25">
      <c r="A391" s="12" t="s">
        <v>305</v>
      </c>
      <c r="B391" s="13">
        <v>13194321</v>
      </c>
      <c r="C391" s="13">
        <v>13832498</v>
      </c>
      <c r="D391" s="13">
        <v>14264891</v>
      </c>
      <c r="E391" s="13">
        <v>14227811</v>
      </c>
      <c r="F391" s="13">
        <v>14394741</v>
      </c>
      <c r="G391" s="13">
        <v>12984665</v>
      </c>
      <c r="H391" s="13">
        <v>6942666</v>
      </c>
      <c r="I391" s="13">
        <v>7099456</v>
      </c>
      <c r="J391" s="13"/>
      <c r="K391" s="13"/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/>
      <c r="K392" s="15"/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/>
      <c r="K393" s="16"/>
      <c r="L393" s="16"/>
    </row>
    <row r="394" spans="1:12" ht="19.899999999999999" customHeight="1" x14ac:dyDescent="0.25">
      <c r="A394" s="10" t="s">
        <v>308</v>
      </c>
      <c r="B394" s="14">
        <v>10884019</v>
      </c>
      <c r="C394" s="14">
        <v>10332294</v>
      </c>
      <c r="D394" s="14">
        <v>12740824</v>
      </c>
      <c r="E394" s="14">
        <v>1065838</v>
      </c>
      <c r="F394" s="14">
        <v>3285587</v>
      </c>
      <c r="G394" s="14">
        <v>30117</v>
      </c>
      <c r="H394" s="14">
        <v>357127</v>
      </c>
      <c r="I394" s="14">
        <v>140893</v>
      </c>
      <c r="J394" s="14"/>
      <c r="K394" s="14"/>
      <c r="L394" s="14"/>
    </row>
    <row r="395" spans="1:12" ht="19.899999999999999" customHeight="1" x14ac:dyDescent="0.25">
      <c r="A395" s="12" t="s">
        <v>309</v>
      </c>
      <c r="B395" s="13">
        <v>1616763</v>
      </c>
      <c r="C395" s="13">
        <v>1444076</v>
      </c>
      <c r="D395" s="13">
        <v>1560638</v>
      </c>
      <c r="E395" s="13">
        <v>134362</v>
      </c>
      <c r="F395" s="13">
        <v>370417</v>
      </c>
      <c r="G395" s="13">
        <v>2625</v>
      </c>
      <c r="H395" s="13">
        <v>23275</v>
      </c>
      <c r="I395" s="13">
        <v>11841</v>
      </c>
      <c r="J395" s="13"/>
      <c r="K395" s="13"/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0</v>
      </c>
      <c r="J396" s="15"/>
      <c r="K396" s="15"/>
      <c r="L396" s="15"/>
    </row>
    <row r="397" spans="1:12" ht="19.899999999999999" customHeight="1" x14ac:dyDescent="0.25">
      <c r="A397" s="12" t="s">
        <v>311</v>
      </c>
      <c r="B397" s="16">
        <v>1214632</v>
      </c>
      <c r="C397" s="16">
        <v>1214762</v>
      </c>
      <c r="D397" s="16">
        <v>1214962</v>
      </c>
      <c r="E397" s="16">
        <v>1214912</v>
      </c>
      <c r="F397" s="16">
        <v>1216412</v>
      </c>
      <c r="G397" s="16">
        <v>1173658</v>
      </c>
      <c r="H397" s="16">
        <v>1185902</v>
      </c>
      <c r="I397" s="16">
        <v>1172578</v>
      </c>
      <c r="J397" s="16"/>
      <c r="K397" s="16"/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174404</v>
      </c>
      <c r="G398" s="15">
        <v>123803</v>
      </c>
      <c r="H398" s="15">
        <v>149360</v>
      </c>
      <c r="I398" s="15">
        <v>139997</v>
      </c>
      <c r="J398" s="15"/>
      <c r="K398" s="15"/>
      <c r="L398" s="15"/>
    </row>
    <row r="399" spans="1:12" ht="19.899999999999999" customHeight="1" x14ac:dyDescent="0.25">
      <c r="A399" s="12" t="s">
        <v>313</v>
      </c>
      <c r="B399" s="13">
        <v>-623000</v>
      </c>
      <c r="C399" s="13">
        <v>-206000</v>
      </c>
      <c r="D399" s="13">
        <v>374000</v>
      </c>
      <c r="E399" s="13">
        <v>-124000</v>
      </c>
      <c r="F399" s="13">
        <v>-345000</v>
      </c>
      <c r="G399" s="13">
        <v>362000</v>
      </c>
      <c r="H399" s="13">
        <v>-483000</v>
      </c>
      <c r="I399" s="13">
        <v>-371000</v>
      </c>
      <c r="J399" s="13"/>
      <c r="K399" s="13"/>
      <c r="L399" s="13"/>
    </row>
    <row r="400" spans="1:12" ht="19.899999999999999" customHeight="1" x14ac:dyDescent="0.25">
      <c r="A400" s="10" t="s">
        <v>314</v>
      </c>
      <c r="B400" s="14">
        <v>9635000</v>
      </c>
      <c r="C400" s="14">
        <v>8707000</v>
      </c>
      <c r="D400" s="14">
        <v>5973000</v>
      </c>
      <c r="E400" s="14">
        <v>6987000</v>
      </c>
      <c r="F400" s="14">
        <v>14379000</v>
      </c>
      <c r="G400" s="14">
        <v>6780000</v>
      </c>
      <c r="H400" s="14">
        <v>15250000</v>
      </c>
      <c r="I400" s="14">
        <v>2961000</v>
      </c>
      <c r="J400" s="14"/>
      <c r="K400" s="14"/>
      <c r="L400" s="14"/>
    </row>
    <row r="401" spans="1:12" ht="19.899999999999999" customHeight="1" x14ac:dyDescent="0.25">
      <c r="A401" s="12" t="s">
        <v>315</v>
      </c>
      <c r="B401" s="13">
        <v>0</v>
      </c>
      <c r="C401" s="13">
        <v>158000</v>
      </c>
      <c r="D401" s="13">
        <v>145977</v>
      </c>
      <c r="E401" s="13">
        <v>154832</v>
      </c>
      <c r="F401" s="13">
        <v>156468</v>
      </c>
      <c r="G401" s="13">
        <v>181349</v>
      </c>
      <c r="H401" s="13">
        <v>110378</v>
      </c>
      <c r="I401" s="13">
        <v>0</v>
      </c>
      <c r="J401" s="13"/>
      <c r="K401" s="13"/>
      <c r="L401" s="13"/>
    </row>
    <row r="402" spans="1:12" ht="19.899999999999999" customHeight="1" x14ac:dyDescent="0.25">
      <c r="A402" s="10" t="s">
        <v>316</v>
      </c>
      <c r="B402" s="15">
        <v>0</v>
      </c>
      <c r="C402" s="15">
        <v>0</v>
      </c>
      <c r="D402" s="15">
        <v>0</v>
      </c>
      <c r="E402" s="15">
        <v>0</v>
      </c>
      <c r="F402" s="15">
        <v>156468</v>
      </c>
      <c r="G402" s="15">
        <v>181349</v>
      </c>
      <c r="H402" s="15">
        <v>110378</v>
      </c>
      <c r="I402" s="15">
        <v>0</v>
      </c>
      <c r="J402" s="15"/>
      <c r="K402" s="15"/>
      <c r="L402" s="15"/>
    </row>
    <row r="403" spans="1:12" ht="19.899999999999999" customHeight="1" x14ac:dyDescent="0.25">
      <c r="A403" s="12" t="s">
        <v>317</v>
      </c>
      <c r="B403" s="13">
        <v>0</v>
      </c>
      <c r="C403" s="13">
        <v>0</v>
      </c>
      <c r="D403" s="13">
        <v>0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/>
      <c r="K403" s="13"/>
      <c r="L403" s="13"/>
    </row>
    <row r="404" spans="1:12" ht="19.899999999999999" customHeight="1" x14ac:dyDescent="0.25">
      <c r="A404" s="10" t="s">
        <v>318</v>
      </c>
      <c r="B404" s="14">
        <v>19936000</v>
      </c>
      <c r="C404" s="14">
        <v>20564000</v>
      </c>
      <c r="D404" s="14">
        <v>24084000</v>
      </c>
      <c r="E404" s="14">
        <v>18347000</v>
      </c>
      <c r="F404" s="14">
        <v>18303000</v>
      </c>
      <c r="G404" s="14">
        <v>19498000</v>
      </c>
      <c r="H404" s="14">
        <v>16645000</v>
      </c>
      <c r="I404" s="14">
        <v>17529000</v>
      </c>
      <c r="J404" s="14"/>
      <c r="K404" s="14"/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0</v>
      </c>
      <c r="J405" s="16"/>
      <c r="K405" s="16"/>
      <c r="L405" s="16"/>
    </row>
    <row r="406" spans="1:12" ht="19.899999999999999" customHeight="1" x14ac:dyDescent="0.25">
      <c r="A406" s="10" t="s">
        <v>320</v>
      </c>
      <c r="B406" s="14">
        <v>0</v>
      </c>
      <c r="C406" s="14">
        <v>0</v>
      </c>
      <c r="D406" s="14">
        <v>0</v>
      </c>
      <c r="E406" s="14">
        <v>0</v>
      </c>
      <c r="F406" s="14">
        <v>0</v>
      </c>
      <c r="G406" s="14">
        <v>0</v>
      </c>
      <c r="H406" s="14">
        <v>0</v>
      </c>
      <c r="I406" s="14">
        <v>0</v>
      </c>
      <c r="J406" s="14"/>
      <c r="K406" s="14"/>
      <c r="L406" s="14"/>
    </row>
    <row r="407" spans="1:12" ht="19.899999999999999" customHeight="1" x14ac:dyDescent="0.25">
      <c r="A407" s="12" t="s">
        <v>321</v>
      </c>
      <c r="B407" s="13">
        <v>0</v>
      </c>
      <c r="C407" s="13">
        <v>0</v>
      </c>
      <c r="D407" s="13">
        <v>0</v>
      </c>
      <c r="E407" s="13">
        <v>0</v>
      </c>
      <c r="F407" s="13">
        <v>0</v>
      </c>
      <c r="G407" s="13">
        <v>4938000</v>
      </c>
      <c r="H407" s="13">
        <v>6108000</v>
      </c>
      <c r="I407" s="13">
        <v>3153000</v>
      </c>
      <c r="J407" s="13"/>
      <c r="K407" s="13"/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/>
      <c r="K408" s="15"/>
      <c r="L408" s="15"/>
    </row>
    <row r="409" spans="1:12" ht="19.899999999999999" customHeight="1" x14ac:dyDescent="0.25">
      <c r="A409" s="12" t="s">
        <v>323</v>
      </c>
      <c r="B409" s="23">
        <v>16</v>
      </c>
      <c r="C409" s="23">
        <v>32</v>
      </c>
      <c r="D409" s="16">
        <v>34</v>
      </c>
      <c r="E409" s="16">
        <v>3</v>
      </c>
      <c r="F409" s="16">
        <v>-3</v>
      </c>
      <c r="G409" s="16">
        <v>21</v>
      </c>
      <c r="H409" s="16">
        <v>23</v>
      </c>
      <c r="I409" s="16">
        <v>14</v>
      </c>
      <c r="J409" s="16"/>
      <c r="K409" s="16"/>
      <c r="L409" s="16"/>
    </row>
    <row r="410" spans="1:12" ht="19.899999999999999" customHeight="1" x14ac:dyDescent="0.25">
      <c r="A410" s="10" t="s">
        <v>324</v>
      </c>
      <c r="B410" s="15">
        <v>13</v>
      </c>
      <c r="C410" s="15">
        <v>8</v>
      </c>
      <c r="D410" s="15">
        <v>8</v>
      </c>
      <c r="E410" s="15">
        <v>8</v>
      </c>
      <c r="F410" s="15">
        <v>2</v>
      </c>
      <c r="G410" s="15">
        <v>2</v>
      </c>
      <c r="H410" s="15">
        <v>2</v>
      </c>
      <c r="I410" s="15">
        <v>9</v>
      </c>
      <c r="J410" s="15"/>
      <c r="K410" s="15"/>
      <c r="L410" s="15"/>
    </row>
    <row r="411" spans="1:12" ht="19.899999999999999" customHeight="1" x14ac:dyDescent="0.25">
      <c r="A411" s="12" t="s">
        <v>325</v>
      </c>
      <c r="B411" s="13">
        <v>4938</v>
      </c>
      <c r="C411" s="13">
        <v>6001</v>
      </c>
      <c r="D411" s="13">
        <v>5619</v>
      </c>
      <c r="E411" s="13">
        <v>3345</v>
      </c>
      <c r="F411" s="13">
        <v>3153</v>
      </c>
      <c r="G411" s="13">
        <v>5890</v>
      </c>
      <c r="H411" s="13">
        <v>5295</v>
      </c>
      <c r="I411" s="13">
        <v>0</v>
      </c>
      <c r="J411" s="13"/>
      <c r="K411" s="13"/>
      <c r="L411" s="13"/>
    </row>
    <row r="412" spans="1:12" ht="19.899999999999999" customHeight="1" x14ac:dyDescent="0.25">
      <c r="A412" s="10" t="s">
        <v>326</v>
      </c>
      <c r="B412" s="14">
        <v>4308</v>
      </c>
      <c r="C412" s="14">
        <v>5136</v>
      </c>
      <c r="D412" s="14">
        <v>6306</v>
      </c>
      <c r="E412" s="14">
        <v>4928</v>
      </c>
      <c r="F412" s="14">
        <v>1950</v>
      </c>
      <c r="G412" s="14">
        <v>5467</v>
      </c>
      <c r="H412" s="14">
        <v>5179</v>
      </c>
      <c r="I412" s="14">
        <v>0</v>
      </c>
      <c r="J412" s="14"/>
      <c r="K412" s="14"/>
      <c r="L412" s="14"/>
    </row>
    <row r="413" spans="1:12" ht="19.899999999999999" customHeight="1" x14ac:dyDescent="0.25">
      <c r="A413" s="12" t="s">
        <v>327</v>
      </c>
      <c r="B413" s="16">
        <v>71.539500000000004</v>
      </c>
      <c r="C413" s="16">
        <v>69.515500000000003</v>
      </c>
      <c r="D413" s="16">
        <v>80.686599999999999</v>
      </c>
      <c r="E413" s="16">
        <v>72.794799999999995</v>
      </c>
      <c r="F413" s="16">
        <v>64.450199999999995</v>
      </c>
      <c r="G413" s="16">
        <v>86.600200000000001</v>
      </c>
      <c r="H413" s="16">
        <v>95.2864</v>
      </c>
      <c r="I413" s="16">
        <v>117.82899999999999</v>
      </c>
      <c r="J413" s="16"/>
      <c r="K413" s="16"/>
      <c r="L413" s="16"/>
    </row>
    <row r="414" spans="1:12" ht="19.899999999999999" customHeight="1" x14ac:dyDescent="0.25">
      <c r="A414" s="10" t="s">
        <v>328</v>
      </c>
      <c r="B414" s="14">
        <v>21907000</v>
      </c>
      <c r="C414" s="14">
        <v>22642000</v>
      </c>
      <c r="D414" s="14">
        <v>24664000</v>
      </c>
      <c r="E414" s="14">
        <v>22438000</v>
      </c>
      <c r="F414" s="14">
        <v>19424000</v>
      </c>
      <c r="G414" s="14">
        <v>22896000</v>
      </c>
      <c r="H414" s="14">
        <v>21815000</v>
      </c>
      <c r="I414" s="14">
        <v>19890000</v>
      </c>
      <c r="J414" s="14"/>
      <c r="K414" s="14"/>
      <c r="L414" s="14"/>
    </row>
    <row r="415" spans="1:12" ht="19.899999999999999" customHeight="1" x14ac:dyDescent="0.25">
      <c r="A415" s="12" t="s">
        <v>329</v>
      </c>
      <c r="B415" s="13">
        <v>1366000</v>
      </c>
      <c r="C415" s="13">
        <v>1407000</v>
      </c>
      <c r="D415" s="13">
        <v>1126000</v>
      </c>
      <c r="E415" s="13">
        <v>154000</v>
      </c>
      <c r="F415" s="13">
        <v>1232000</v>
      </c>
      <c r="G415" s="13">
        <v>249000</v>
      </c>
      <c r="H415" s="13">
        <v>3440000</v>
      </c>
      <c r="I415" s="13">
        <v>756000</v>
      </c>
      <c r="J415" s="13"/>
      <c r="K415" s="13"/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1052000</v>
      </c>
      <c r="D416" s="14">
        <v>793000</v>
      </c>
      <c r="E416" s="14">
        <v>448000</v>
      </c>
      <c r="F416" s="14">
        <v>1553000</v>
      </c>
      <c r="G416" s="14">
        <v>1148000</v>
      </c>
      <c r="H416" s="14">
        <v>2017000</v>
      </c>
      <c r="I416" s="14">
        <v>483000</v>
      </c>
      <c r="J416" s="14"/>
      <c r="K416" s="14"/>
      <c r="L416" s="14"/>
    </row>
    <row r="417" spans="1:12" ht="19.899999999999999" customHeight="1" x14ac:dyDescent="0.25">
      <c r="A417" s="12" t="s">
        <v>331</v>
      </c>
      <c r="B417" s="16">
        <v>0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13886000</v>
      </c>
      <c r="I417" s="16">
        <v>46000</v>
      </c>
      <c r="J417" s="16"/>
      <c r="K417" s="13"/>
      <c r="L417" s="13"/>
    </row>
    <row r="418" spans="1:12" ht="19.899999999999999" customHeight="1" x14ac:dyDescent="0.25">
      <c r="A418" s="10" t="s">
        <v>332</v>
      </c>
      <c r="B418" s="14">
        <v>665142</v>
      </c>
      <c r="C418" s="14">
        <v>739676</v>
      </c>
      <c r="D418" s="14">
        <v>911984</v>
      </c>
      <c r="E418" s="14">
        <v>1218394</v>
      </c>
      <c r="F418" s="14">
        <v>1308051</v>
      </c>
      <c r="G418" s="14">
        <v>668336</v>
      </c>
      <c r="H418" s="14">
        <v>163268</v>
      </c>
      <c r="I418" s="14">
        <v>0</v>
      </c>
      <c r="J418" s="14"/>
      <c r="K418" s="14"/>
      <c r="L418" s="14"/>
    </row>
    <row r="419" spans="1:12" ht="19.899999999999999" customHeight="1" x14ac:dyDescent="0.25">
      <c r="A419" s="12" t="s">
        <v>333</v>
      </c>
      <c r="B419" s="13">
        <v>379682</v>
      </c>
      <c r="C419" s="13">
        <v>411713</v>
      </c>
      <c r="D419" s="13">
        <v>399277</v>
      </c>
      <c r="E419" s="13">
        <v>302728</v>
      </c>
      <c r="F419" s="13">
        <v>402212</v>
      </c>
      <c r="G419" s="13">
        <v>232158</v>
      </c>
      <c r="H419" s="13">
        <v>48578</v>
      </c>
      <c r="I419" s="13">
        <v>0</v>
      </c>
      <c r="J419" s="13"/>
      <c r="K419" s="13"/>
      <c r="L419" s="13"/>
    </row>
    <row r="420" spans="1:12" ht="19.899999999999999" customHeight="1" x14ac:dyDescent="0.25">
      <c r="A420" s="10" t="s">
        <v>334</v>
      </c>
      <c r="B420" s="14">
        <v>32845327</v>
      </c>
      <c r="C420" s="14">
        <v>44389393</v>
      </c>
      <c r="D420" s="14">
        <v>51247633</v>
      </c>
      <c r="E420" s="14">
        <v>40758833</v>
      </c>
      <c r="F420" s="14">
        <v>41248103</v>
      </c>
      <c r="G420" s="14">
        <v>39366323</v>
      </c>
      <c r="H420" s="14">
        <v>8645420</v>
      </c>
      <c r="I420" s="14">
        <v>0</v>
      </c>
      <c r="J420" s="14"/>
      <c r="K420" s="14"/>
      <c r="L420" s="14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/>
      <c r="K421" s="16"/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</row>
  </sheetData>
  <mergeCells count="6">
    <mergeCell ref="A348:K348"/>
    <mergeCell ref="A383:K383"/>
    <mergeCell ref="A1:K1"/>
    <mergeCell ref="A127:K127"/>
    <mergeCell ref="A246:K246"/>
    <mergeCell ref="A294:K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0" workbookViewId="0">
      <selection activeCell="O71" sqref="O71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/>
      <c r="C4" s="3"/>
      <c r="D4" s="3"/>
      <c r="E4" s="3"/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18</v>
      </c>
      <c r="L4" s="3"/>
      <c r="N4" s="7"/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/>
      <c r="C5" s="3"/>
      <c r="D5" s="3"/>
      <c r="E5" s="3"/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3"/>
      <c r="N5" s="26" t="s">
        <v>409</v>
      </c>
      <c r="O5" s="27"/>
      <c r="P5" s="7"/>
      <c r="Q5" s="27"/>
      <c r="R5" s="7"/>
      <c r="S5" s="27"/>
      <c r="T5" s="7"/>
      <c r="U5" s="27"/>
      <c r="V5" s="7"/>
      <c r="W5" s="27"/>
      <c r="X5" s="7"/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347</v>
      </c>
      <c r="O6" s="29" t="e">
        <v>#N/A</v>
      </c>
      <c r="P6" s="28" t="e">
        <v>#N/A</v>
      </c>
      <c r="Q6" s="29" t="e">
        <v>#N/A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338</v>
      </c>
      <c r="G7" s="5" t="s">
        <v>338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348</v>
      </c>
      <c r="O7" s="29" t="e">
        <v>#N/A</v>
      </c>
      <c r="P7" s="28" t="e">
        <v>#N/A</v>
      </c>
      <c r="Q7" s="29" t="e">
        <v>#N/A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349</v>
      </c>
      <c r="O8" s="29" t="e">
        <v>#N/A</v>
      </c>
      <c r="P8" s="28" t="e">
        <v>#N/A</v>
      </c>
      <c r="Q8" s="29" t="e">
        <v>#N/A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350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76600</v>
      </c>
      <c r="E10" s="11">
        <v>317800</v>
      </c>
      <c r="F10" s="11">
        <v>295300</v>
      </c>
      <c r="G10" s="11">
        <v>385700</v>
      </c>
      <c r="H10" s="11">
        <v>4458900</v>
      </c>
      <c r="I10" s="11">
        <v>4458900</v>
      </c>
      <c r="J10" s="11">
        <v>4458900</v>
      </c>
      <c r="K10" s="11">
        <v>4458900</v>
      </c>
      <c r="L10" s="11"/>
      <c r="N10" s="7" t="s">
        <v>351</v>
      </c>
      <c r="O10" s="29" t="e">
        <v>#N/A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3">
        <v>0</v>
      </c>
      <c r="C11" s="13">
        <v>0</v>
      </c>
      <c r="D11" s="13">
        <v>76600</v>
      </c>
      <c r="E11" s="13">
        <v>317800</v>
      </c>
      <c r="F11" s="13">
        <v>295300</v>
      </c>
      <c r="G11" s="13">
        <v>385700</v>
      </c>
      <c r="H11" s="13">
        <v>4458900</v>
      </c>
      <c r="I11" s="13">
        <v>4458900</v>
      </c>
      <c r="J11" s="13">
        <v>4458900</v>
      </c>
      <c r="K11" s="13">
        <v>4458900</v>
      </c>
      <c r="L11" s="13"/>
      <c r="N11" s="7" t="s">
        <v>352</v>
      </c>
      <c r="O11" s="29" t="e">
        <v>#N/A</v>
      </c>
      <c r="P11" s="28" t="e">
        <v>#N/A</v>
      </c>
      <c r="Q11" s="29" t="e">
        <v>#N/A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353</v>
      </c>
      <c r="O12" s="29" t="e">
        <v>#N/A</v>
      </c>
      <c r="P12" s="28" t="e">
        <v>#N/A</v>
      </c>
      <c r="Q12" s="29" t="e">
        <v>#N/A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354</v>
      </c>
      <c r="O13" s="29" t="e">
        <v>#N/A</v>
      </c>
      <c r="P13" s="28" t="e">
        <v>#N/A</v>
      </c>
      <c r="Q13" s="29" t="e">
        <v>#N/A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5">
        <v>0</v>
      </c>
      <c r="L14" s="15"/>
      <c r="N14" s="7" t="s">
        <v>355</v>
      </c>
      <c r="O14" s="29" t="e">
        <v>#N/A</v>
      </c>
      <c r="P14" s="28" t="e">
        <v>#N/A</v>
      </c>
      <c r="Q14" s="29" t="e">
        <v>#N/A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356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315400</v>
      </c>
      <c r="C16" s="11">
        <v>451100</v>
      </c>
      <c r="D16" s="11">
        <v>270400</v>
      </c>
      <c r="E16" s="11">
        <v>184500</v>
      </c>
      <c r="F16" s="11">
        <v>140000</v>
      </c>
      <c r="G16" s="11">
        <v>257900</v>
      </c>
      <c r="H16" s="11">
        <v>2532800</v>
      </c>
      <c r="I16" s="11">
        <v>2318100</v>
      </c>
      <c r="J16" s="11">
        <v>820600</v>
      </c>
      <c r="K16" s="11">
        <v>1078500</v>
      </c>
      <c r="L16" s="11"/>
      <c r="N16" s="7" t="s">
        <v>357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315400</v>
      </c>
      <c r="C17" s="13">
        <v>451100</v>
      </c>
      <c r="D17" s="13">
        <v>270400</v>
      </c>
      <c r="E17" s="13">
        <v>184500</v>
      </c>
      <c r="F17" s="13">
        <v>140000</v>
      </c>
      <c r="G17" s="13">
        <v>257900</v>
      </c>
      <c r="H17" s="13">
        <v>2532800</v>
      </c>
      <c r="I17" s="13">
        <v>2308900</v>
      </c>
      <c r="J17" s="13">
        <v>799000</v>
      </c>
      <c r="K17" s="13">
        <v>947600</v>
      </c>
      <c r="L17" s="13"/>
      <c r="N17" s="7" t="s">
        <v>358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4">
        <v>0</v>
      </c>
      <c r="C18" s="14">
        <v>0</v>
      </c>
      <c r="D18" s="14">
        <v>0</v>
      </c>
      <c r="E18" s="14">
        <v>0</v>
      </c>
      <c r="F18" s="14">
        <v>0</v>
      </c>
      <c r="G18" s="14">
        <v>0</v>
      </c>
      <c r="H18" s="14">
        <v>0</v>
      </c>
      <c r="I18" s="14">
        <v>9200</v>
      </c>
      <c r="J18" s="14">
        <v>21600</v>
      </c>
      <c r="K18" s="14">
        <v>130900</v>
      </c>
      <c r="L18" s="14"/>
      <c r="N18" s="7" t="s">
        <v>359</v>
      </c>
      <c r="O18" s="29" t="e">
        <v>#N/A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360</v>
      </c>
      <c r="O19" s="29" t="e">
        <v>#N/A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J20" s="11">
        <v>0</v>
      </c>
      <c r="K20" s="11">
        <v>0</v>
      </c>
      <c r="L20" s="11"/>
      <c r="N20" s="7" t="s">
        <v>361</v>
      </c>
      <c r="O20" s="29" t="e">
        <v>#N/A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4657100</v>
      </c>
      <c r="C21" s="17">
        <v>4259200</v>
      </c>
      <c r="D21" s="17">
        <v>4892900</v>
      </c>
      <c r="E21" s="17">
        <v>4547800</v>
      </c>
      <c r="F21" s="17">
        <v>4312400</v>
      </c>
      <c r="G21" s="17">
        <v>4895700</v>
      </c>
      <c r="H21" s="17">
        <v>55720800</v>
      </c>
      <c r="I21" s="17">
        <v>53789100</v>
      </c>
      <c r="J21" s="17">
        <v>62682800</v>
      </c>
      <c r="K21" s="17">
        <v>53249800</v>
      </c>
      <c r="L21" s="17"/>
      <c r="N21" s="7" t="s">
        <v>362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363</v>
      </c>
      <c r="O22" s="29" t="e">
        <v>#N/A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518900</v>
      </c>
      <c r="C23" s="18">
        <v>472900</v>
      </c>
      <c r="D23" s="18">
        <v>265800</v>
      </c>
      <c r="E23" s="18">
        <v>231900</v>
      </c>
      <c r="F23" s="18">
        <v>221900</v>
      </c>
      <c r="G23" s="18">
        <v>225600</v>
      </c>
      <c r="H23" s="18">
        <v>1753700</v>
      </c>
      <c r="I23" s="18">
        <v>1266600</v>
      </c>
      <c r="J23" s="18">
        <v>2243700</v>
      </c>
      <c r="K23" s="18">
        <v>1891000</v>
      </c>
      <c r="L23" s="18"/>
      <c r="N23" s="7" t="s">
        <v>364</v>
      </c>
      <c r="O23" s="29" t="e">
        <v>#N/A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365</v>
      </c>
      <c r="O24" s="29" t="e">
        <v>#N/A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5491400</v>
      </c>
      <c r="C25" s="18">
        <v>5183200</v>
      </c>
      <c r="D25" s="18">
        <v>5505700</v>
      </c>
      <c r="E25" s="18">
        <v>5282000</v>
      </c>
      <c r="F25" s="18">
        <v>4969600</v>
      </c>
      <c r="G25" s="18">
        <v>5764900</v>
      </c>
      <c r="H25" s="18">
        <v>64466200</v>
      </c>
      <c r="I25" s="18">
        <v>61832700</v>
      </c>
      <c r="J25" s="18">
        <v>70206000</v>
      </c>
      <c r="K25" s="18">
        <v>60678200</v>
      </c>
      <c r="L25" s="18"/>
      <c r="N25" s="7" t="s">
        <v>366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367</v>
      </c>
      <c r="O26" s="29" t="e">
        <v>#N/A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1069900</v>
      </c>
      <c r="C27" s="18">
        <v>921100</v>
      </c>
      <c r="D27" s="18">
        <v>1114400</v>
      </c>
      <c r="E27" s="18">
        <v>1052700</v>
      </c>
      <c r="F27" s="18">
        <v>908100</v>
      </c>
      <c r="G27" s="18">
        <v>1092800</v>
      </c>
      <c r="H27" s="18">
        <v>10974900</v>
      </c>
      <c r="I27" s="18">
        <v>33212900</v>
      </c>
      <c r="J27" s="18">
        <v>14076000</v>
      </c>
      <c r="K27" s="18">
        <v>11136100</v>
      </c>
      <c r="L27" s="18"/>
      <c r="N27" s="7" t="s">
        <v>368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417800</v>
      </c>
      <c r="C28" s="14">
        <v>368200</v>
      </c>
      <c r="D28" s="14">
        <v>393500</v>
      </c>
      <c r="E28" s="14">
        <v>329400</v>
      </c>
      <c r="F28" s="14">
        <v>298200</v>
      </c>
      <c r="G28" s="14">
        <v>368300</v>
      </c>
      <c r="H28" s="14">
        <v>4183000</v>
      </c>
      <c r="I28" s="14">
        <v>3666400</v>
      </c>
      <c r="J28" s="14">
        <v>3830100</v>
      </c>
      <c r="K28" s="14">
        <v>2394000</v>
      </c>
      <c r="L28" s="14"/>
      <c r="N28" s="7" t="s">
        <v>369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137100</v>
      </c>
      <c r="C29" s="13">
        <v>153200</v>
      </c>
      <c r="D29" s="13">
        <v>241900</v>
      </c>
      <c r="E29" s="13">
        <v>170200</v>
      </c>
      <c r="F29" s="13">
        <v>169900</v>
      </c>
      <c r="G29" s="13">
        <v>266500</v>
      </c>
      <c r="H29" s="13">
        <v>3431300</v>
      </c>
      <c r="I29" s="13">
        <v>24350900</v>
      </c>
      <c r="J29" s="13">
        <v>4196900</v>
      </c>
      <c r="K29" s="13">
        <v>3278300</v>
      </c>
      <c r="L29" s="13"/>
      <c r="N29" s="7" t="s">
        <v>370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515000</v>
      </c>
      <c r="C30" s="14">
        <v>399700</v>
      </c>
      <c r="D30" s="14">
        <v>479000</v>
      </c>
      <c r="E30" s="14">
        <v>553100</v>
      </c>
      <c r="F30" s="14">
        <v>440000</v>
      </c>
      <c r="G30" s="14">
        <v>458000</v>
      </c>
      <c r="H30" s="14">
        <v>3360600</v>
      </c>
      <c r="I30" s="14">
        <v>5195600</v>
      </c>
      <c r="J30" s="14">
        <v>6049000</v>
      </c>
      <c r="K30" s="14">
        <v>5463800</v>
      </c>
      <c r="L30" s="14"/>
      <c r="N30" s="7" t="s">
        <v>371</v>
      </c>
      <c r="O30" s="29" t="e">
        <v>#N/A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372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0</v>
      </c>
      <c r="F32" s="14">
        <v>0</v>
      </c>
      <c r="G32" s="14">
        <v>0</v>
      </c>
      <c r="H32" s="15">
        <v>0</v>
      </c>
      <c r="I32" s="15">
        <v>0</v>
      </c>
      <c r="J32" s="15">
        <v>0</v>
      </c>
      <c r="K32" s="15">
        <v>0</v>
      </c>
      <c r="L32" s="15"/>
      <c r="N32" s="7" t="s">
        <v>373</v>
      </c>
      <c r="O32" s="29" t="e">
        <v>#N/A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374</v>
      </c>
      <c r="O33" s="29" t="e">
        <v>#N/A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6561300</v>
      </c>
      <c r="C34" s="11">
        <v>6104300</v>
      </c>
      <c r="D34" s="11">
        <v>6543500</v>
      </c>
      <c r="E34" s="11">
        <v>6016900</v>
      </c>
      <c r="F34" s="11">
        <v>5582400</v>
      </c>
      <c r="G34" s="11">
        <v>6472000</v>
      </c>
      <c r="H34" s="11">
        <v>70982200</v>
      </c>
      <c r="I34" s="11">
        <v>90586700</v>
      </c>
      <c r="J34" s="11">
        <v>79823100</v>
      </c>
      <c r="K34" s="11">
        <v>67355400</v>
      </c>
      <c r="L34" s="11"/>
      <c r="N34" s="7" t="s">
        <v>375</v>
      </c>
      <c r="O34" s="29" t="e">
        <v>#N/A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6561300</v>
      </c>
      <c r="C35" s="18">
        <v>6104300</v>
      </c>
      <c r="D35" s="18">
        <v>6620100</v>
      </c>
      <c r="E35" s="18">
        <v>6334700</v>
      </c>
      <c r="F35" s="18">
        <v>5877700</v>
      </c>
      <c r="G35" s="18">
        <v>6857700</v>
      </c>
      <c r="H35" s="18">
        <v>75441100</v>
      </c>
      <c r="I35" s="18">
        <v>95045600</v>
      </c>
      <c r="J35" s="18">
        <v>84282000</v>
      </c>
      <c r="K35" s="18">
        <v>71814300</v>
      </c>
      <c r="L35" s="18"/>
      <c r="N35" s="7" t="s">
        <v>376</v>
      </c>
      <c r="O35" s="29" t="e">
        <v>#N/A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377</v>
      </c>
      <c r="O36" s="29" t="e">
        <v>#N/A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378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379</v>
      </c>
      <c r="O38" s="29" t="e">
        <v>#N/A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2777000</v>
      </c>
      <c r="C39" s="18">
        <v>2586100</v>
      </c>
      <c r="D39" s="18">
        <v>3275800</v>
      </c>
      <c r="E39" s="18">
        <v>3067000</v>
      </c>
      <c r="F39" s="18">
        <v>2656100</v>
      </c>
      <c r="G39" s="18">
        <v>3538800</v>
      </c>
      <c r="H39" s="18">
        <v>39823700</v>
      </c>
      <c r="I39" s="18">
        <v>51353500</v>
      </c>
      <c r="J39" s="18">
        <v>46886900</v>
      </c>
      <c r="K39" s="18">
        <v>43542100</v>
      </c>
      <c r="L39" s="18"/>
      <c r="N39" s="7" t="s">
        <v>380</v>
      </c>
      <c r="O39" s="29" t="e">
        <v>#N/A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3622500</v>
      </c>
      <c r="C40" s="14">
        <v>3622500</v>
      </c>
      <c r="D40" s="14">
        <v>3622500</v>
      </c>
      <c r="E40" s="14">
        <v>59600</v>
      </c>
      <c r="F40" s="14">
        <v>58100</v>
      </c>
      <c r="G40" s="14">
        <v>57900</v>
      </c>
      <c r="H40" s="14">
        <v>383600</v>
      </c>
      <c r="I40" s="14">
        <v>364800</v>
      </c>
      <c r="J40" s="14">
        <v>361900</v>
      </c>
      <c r="K40" s="14">
        <v>360400</v>
      </c>
      <c r="L40" s="14"/>
      <c r="N40" s="7" t="s">
        <v>381</v>
      </c>
      <c r="O40" s="29" t="e">
        <v>#N/A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3562900</v>
      </c>
      <c r="F41" s="16">
        <v>3412900</v>
      </c>
      <c r="G41" s="13">
        <v>3412900</v>
      </c>
      <c r="H41" s="13">
        <v>21261800</v>
      </c>
      <c r="I41" s="13">
        <v>31177500</v>
      </c>
      <c r="J41" s="13">
        <v>31164400</v>
      </c>
      <c r="K41" s="13">
        <v>31200200</v>
      </c>
      <c r="L41" s="13"/>
      <c r="N41" s="7" t="s">
        <v>382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-2035500</v>
      </c>
      <c r="C42" s="14">
        <v>-2110300</v>
      </c>
      <c r="D42" s="14">
        <v>-1817800</v>
      </c>
      <c r="E42" s="14">
        <v>-2126400</v>
      </c>
      <c r="F42" s="14">
        <v>-2262200</v>
      </c>
      <c r="G42" s="14">
        <v>-1636500</v>
      </c>
      <c r="H42" s="14">
        <v>6266600</v>
      </c>
      <c r="I42" s="14">
        <v>3773200</v>
      </c>
      <c r="J42" s="14">
        <v>2065500</v>
      </c>
      <c r="K42" s="14">
        <v>-38300</v>
      </c>
      <c r="L42" s="14"/>
      <c r="N42" s="7" t="s">
        <v>383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1190000</v>
      </c>
      <c r="C43" s="13">
        <v>1073900</v>
      </c>
      <c r="D43" s="13">
        <v>1471100</v>
      </c>
      <c r="E43" s="13">
        <v>1570900</v>
      </c>
      <c r="F43" s="13">
        <v>1447300</v>
      </c>
      <c r="G43" s="13">
        <v>1704500</v>
      </c>
      <c r="H43" s="13">
        <v>11911700</v>
      </c>
      <c r="I43" s="13">
        <v>16038000</v>
      </c>
      <c r="J43" s="13">
        <v>13295100</v>
      </c>
      <c r="K43" s="13">
        <v>12019800</v>
      </c>
      <c r="L43" s="13"/>
      <c r="N43" s="7" t="s">
        <v>384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385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386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387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388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389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390</v>
      </c>
      <c r="O49" s="29" t="e">
        <v>#N/A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1">
        <v>131700</v>
      </c>
      <c r="C50" s="11">
        <v>120800</v>
      </c>
      <c r="D50" s="11">
        <v>127200</v>
      </c>
      <c r="E50" s="11">
        <v>122600</v>
      </c>
      <c r="F50" s="11">
        <v>111900</v>
      </c>
      <c r="G50" s="11">
        <v>124500</v>
      </c>
      <c r="H50" s="11">
        <v>2003800</v>
      </c>
      <c r="I50" s="11">
        <v>1803900</v>
      </c>
      <c r="J50" s="11">
        <v>1174600</v>
      </c>
      <c r="K50" s="11">
        <v>3080400</v>
      </c>
      <c r="L50" s="11"/>
      <c r="N50" s="7" t="s">
        <v>391</v>
      </c>
      <c r="O50" s="29" t="e">
        <v>#N/A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392</v>
      </c>
      <c r="O51" s="29" t="e">
        <v>#N/A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x14ac:dyDescent="0.25">
      <c r="A52" s="10" t="s">
        <v>42</v>
      </c>
      <c r="B52" s="11">
        <v>2908700</v>
      </c>
      <c r="C52" s="11">
        <v>2706900</v>
      </c>
      <c r="D52" s="11">
        <v>3403000</v>
      </c>
      <c r="E52" s="11">
        <v>3189600</v>
      </c>
      <c r="F52" s="11">
        <v>2768000</v>
      </c>
      <c r="G52" s="11">
        <v>3663300</v>
      </c>
      <c r="H52" s="11">
        <v>41827500</v>
      </c>
      <c r="I52" s="11">
        <v>53157400</v>
      </c>
      <c r="J52" s="11">
        <v>48061500</v>
      </c>
      <c r="K52" s="11">
        <v>46622500</v>
      </c>
      <c r="L52" s="11"/>
      <c r="N52" s="7" t="s">
        <v>393</v>
      </c>
      <c r="O52" s="29" t="e">
        <v>#N/A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thickBot="1" x14ac:dyDescent="0.3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7" t="s">
        <v>394</v>
      </c>
      <c r="O53" s="29" t="e">
        <v>#N/A</v>
      </c>
      <c r="P53" s="28" t="e">
        <v>#N/A</v>
      </c>
      <c r="Q53" s="29" t="e">
        <v>#N/A</v>
      </c>
      <c r="R53" s="28" t="e">
        <v>#N/A</v>
      </c>
      <c r="S53" s="29" t="e">
        <v>#N/A</v>
      </c>
      <c r="T53" s="28" t="e">
        <v>#N/A</v>
      </c>
      <c r="U53" s="29" t="e">
        <v>#N/A</v>
      </c>
      <c r="V53" s="28" t="e">
        <v>#N/A</v>
      </c>
      <c r="W53" s="29" t="e">
        <v>#N/A</v>
      </c>
      <c r="X53" s="28" t="e">
        <v>#N/A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7" t="s">
        <v>436</v>
      </c>
      <c r="O54" s="65">
        <f>B87</f>
        <v>839234</v>
      </c>
      <c r="P54" s="65">
        <f t="shared" ref="P54:X54" si="0">C87</f>
        <v>832465</v>
      </c>
      <c r="Q54" s="65">
        <f t="shared" si="0"/>
        <v>826920</v>
      </c>
      <c r="R54" s="65">
        <f t="shared" si="0"/>
        <v>810082</v>
      </c>
      <c r="S54" s="65">
        <f t="shared" si="0"/>
        <v>774763</v>
      </c>
      <c r="T54" s="65">
        <f t="shared" si="0"/>
        <v>771815</v>
      </c>
      <c r="U54" s="65">
        <f t="shared" si="0"/>
        <v>743328</v>
      </c>
      <c r="V54" s="65">
        <f t="shared" si="0"/>
        <v>730724</v>
      </c>
      <c r="W54" s="65">
        <f t="shared" si="0"/>
        <v>730787</v>
      </c>
      <c r="X54" s="65">
        <f t="shared" si="0"/>
        <v>719689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437</v>
      </c>
      <c r="O55" s="49" t="e">
        <f>O54*O8/100</f>
        <v>#N/A</v>
      </c>
      <c r="P55" s="50" t="e">
        <f t="shared" ref="P55:X55" si="1">P54*P8/100</f>
        <v>#N/A</v>
      </c>
      <c r="Q55" s="49" t="e">
        <f t="shared" si="1"/>
        <v>#N/A</v>
      </c>
      <c r="R55" s="50" t="e">
        <f t="shared" si="1"/>
        <v>#N/A</v>
      </c>
      <c r="S55" s="49" t="e">
        <f t="shared" si="1"/>
        <v>#N/A</v>
      </c>
      <c r="T55" s="50" t="e">
        <f t="shared" si="1"/>
        <v>#N/A</v>
      </c>
      <c r="U55" s="49" t="e">
        <f t="shared" si="1"/>
        <v>#N/A</v>
      </c>
      <c r="V55" s="50" t="e">
        <f t="shared" si="1"/>
        <v>#N/A</v>
      </c>
      <c r="W55" s="49" t="e">
        <f t="shared" si="1"/>
        <v>#N/A</v>
      </c>
      <c r="X55" s="50" t="e">
        <f t="shared" si="1"/>
        <v>#N/A</v>
      </c>
    </row>
    <row r="56" spans="1:24" ht="19.899999999999999" customHeight="1" x14ac:dyDescent="0.25">
      <c r="A56" s="10" t="s">
        <v>44</v>
      </c>
      <c r="B56" s="11">
        <v>2284800</v>
      </c>
      <c r="C56" s="11">
        <v>2781900</v>
      </c>
      <c r="D56" s="11">
        <v>2363100</v>
      </c>
      <c r="E56" s="11">
        <v>2285700</v>
      </c>
      <c r="F56" s="11">
        <v>2545600</v>
      </c>
      <c r="G56" s="11">
        <v>2481300</v>
      </c>
      <c r="H56" s="11">
        <v>27167200</v>
      </c>
      <c r="I56" s="11">
        <v>23029900</v>
      </c>
      <c r="J56" s="11">
        <v>24156900</v>
      </c>
      <c r="K56" s="11">
        <v>17908800</v>
      </c>
      <c r="L56" s="11"/>
      <c r="N56" s="48" t="s">
        <v>438</v>
      </c>
      <c r="O56" s="49" t="e">
        <f t="shared" ref="O56:X56" si="2">O54*O9/100</f>
        <v>#N/A</v>
      </c>
      <c r="P56" s="50" t="e">
        <f t="shared" si="2"/>
        <v>#N/A</v>
      </c>
      <c r="Q56" s="49" t="e">
        <f t="shared" si="2"/>
        <v>#N/A</v>
      </c>
      <c r="R56" s="50" t="e">
        <f t="shared" si="2"/>
        <v>#N/A</v>
      </c>
      <c r="S56" s="49" t="e">
        <f t="shared" si="2"/>
        <v>#N/A</v>
      </c>
      <c r="T56" s="50" t="e">
        <f t="shared" si="2"/>
        <v>#N/A</v>
      </c>
      <c r="U56" s="49" t="e">
        <f t="shared" si="2"/>
        <v>#N/A</v>
      </c>
      <c r="V56" s="50" t="e">
        <f t="shared" si="2"/>
        <v>#N/A</v>
      </c>
      <c r="W56" s="49" t="e">
        <f t="shared" si="2"/>
        <v>#N/A</v>
      </c>
      <c r="X56" s="50" t="e">
        <f t="shared" si="2"/>
        <v>#N/A</v>
      </c>
    </row>
    <row r="57" spans="1:24" ht="19.899999999999999" customHeight="1" x14ac:dyDescent="0.25">
      <c r="A57" s="12" t="s">
        <v>45</v>
      </c>
      <c r="B57" s="13">
        <v>433600</v>
      </c>
      <c r="C57" s="13">
        <v>454900</v>
      </c>
      <c r="D57" s="13">
        <v>453900</v>
      </c>
      <c r="E57" s="13">
        <v>465500</v>
      </c>
      <c r="F57" s="13">
        <v>487300</v>
      </c>
      <c r="G57" s="13">
        <v>387000</v>
      </c>
      <c r="H57" s="13">
        <v>4129700</v>
      </c>
      <c r="I57" s="13">
        <v>5106400</v>
      </c>
      <c r="J57" s="13">
        <v>9777500</v>
      </c>
      <c r="K57" s="13">
        <v>7814500</v>
      </c>
      <c r="L57" s="13"/>
      <c r="N57" s="51" t="s">
        <v>439</v>
      </c>
      <c r="O57" s="52">
        <f>B135/100</f>
        <v>0.15</v>
      </c>
      <c r="P57" s="52">
        <f t="shared" ref="P57:X57" si="3">C135/100</f>
        <v>-0.08</v>
      </c>
      <c r="Q57" s="52">
        <f t="shared" si="3"/>
        <v>0.02</v>
      </c>
      <c r="R57" s="52">
        <f t="shared" si="3"/>
        <v>0.08</v>
      </c>
      <c r="S57" s="52">
        <f t="shared" si="3"/>
        <v>-0.11</v>
      </c>
      <c r="T57" s="52">
        <f t="shared" si="3"/>
        <v>0.02</v>
      </c>
      <c r="U57" s="52">
        <f t="shared" si="3"/>
        <v>-0.33</v>
      </c>
      <c r="V57" s="52">
        <f t="shared" si="3"/>
        <v>0.09</v>
      </c>
      <c r="W57" s="52">
        <f t="shared" si="3"/>
        <v>0.26</v>
      </c>
      <c r="X57" s="52">
        <f t="shared" si="3"/>
        <v>0.71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440</v>
      </c>
      <c r="O58" s="53">
        <f>(B30+B29+B28)-(B66+B69)</f>
        <v>-273100</v>
      </c>
      <c r="P58" s="53">
        <f t="shared" ref="P58:X58" si="4">(C30+C29+C28)-(C66+C69)</f>
        <v>310800</v>
      </c>
      <c r="Q58" s="53">
        <f t="shared" si="4"/>
        <v>337900</v>
      </c>
      <c r="R58" s="53">
        <f t="shared" si="4"/>
        <v>301200</v>
      </c>
      <c r="S58" s="53">
        <f t="shared" si="4"/>
        <v>421800</v>
      </c>
      <c r="T58" s="53">
        <f t="shared" si="4"/>
        <v>437900</v>
      </c>
      <c r="U58" s="53">
        <f t="shared" si="4"/>
        <v>4886300</v>
      </c>
      <c r="V58" s="53">
        <f t="shared" si="4"/>
        <v>15904300</v>
      </c>
      <c r="W58" s="53">
        <f t="shared" si="4"/>
        <v>4161500</v>
      </c>
      <c r="X58" s="53">
        <f t="shared" si="4"/>
        <v>4906700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48" t="s">
        <v>441</v>
      </c>
      <c r="O59" s="53">
        <f>B20</f>
        <v>0</v>
      </c>
      <c r="P59" s="53">
        <f t="shared" ref="P59:X59" si="5">C20</f>
        <v>0</v>
      </c>
      <c r="Q59" s="53">
        <f t="shared" si="5"/>
        <v>0</v>
      </c>
      <c r="R59" s="53">
        <f t="shared" si="5"/>
        <v>0</v>
      </c>
      <c r="S59" s="53">
        <f t="shared" si="5"/>
        <v>0</v>
      </c>
      <c r="T59" s="53">
        <f t="shared" si="5"/>
        <v>0</v>
      </c>
      <c r="U59" s="53">
        <f t="shared" si="5"/>
        <v>0</v>
      </c>
      <c r="V59" s="53">
        <f t="shared" si="5"/>
        <v>0</v>
      </c>
      <c r="W59" s="53">
        <f t="shared" si="5"/>
        <v>0</v>
      </c>
      <c r="X59" s="53">
        <f t="shared" si="5"/>
        <v>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51" t="s">
        <v>442</v>
      </c>
      <c r="O60" s="54">
        <f>O58+O59</f>
        <v>-273100</v>
      </c>
      <c r="P60" s="55">
        <f t="shared" ref="P60:X60" si="6">P58+P59</f>
        <v>310800</v>
      </c>
      <c r="Q60" s="54">
        <f t="shared" si="6"/>
        <v>337900</v>
      </c>
      <c r="R60" s="55">
        <f t="shared" si="6"/>
        <v>301200</v>
      </c>
      <c r="S60" s="54">
        <f t="shared" si="6"/>
        <v>421800</v>
      </c>
      <c r="T60" s="55">
        <f t="shared" si="6"/>
        <v>437900</v>
      </c>
      <c r="U60" s="54">
        <f t="shared" si="6"/>
        <v>4886300</v>
      </c>
      <c r="V60" s="55">
        <f t="shared" si="6"/>
        <v>15904300</v>
      </c>
      <c r="W60" s="54">
        <f t="shared" si="6"/>
        <v>4161500</v>
      </c>
      <c r="X60" s="55">
        <f t="shared" si="6"/>
        <v>4906700</v>
      </c>
    </row>
    <row r="61" spans="1:24" ht="19.899999999999999" customHeight="1" x14ac:dyDescent="0.25">
      <c r="A61" s="12" t="s">
        <v>49</v>
      </c>
      <c r="B61" s="13">
        <v>1448600</v>
      </c>
      <c r="C61" s="13">
        <v>2005400</v>
      </c>
      <c r="D61" s="13">
        <v>1587900</v>
      </c>
      <c r="E61" s="13">
        <v>1504900</v>
      </c>
      <c r="F61" s="13">
        <v>1761600</v>
      </c>
      <c r="G61" s="13">
        <v>1765700</v>
      </c>
      <c r="H61" s="13">
        <v>19993400</v>
      </c>
      <c r="I61" s="13">
        <v>15672900</v>
      </c>
      <c r="J61" s="13">
        <v>11062300</v>
      </c>
      <c r="K61" s="13">
        <v>7671900</v>
      </c>
      <c r="L61" s="13"/>
      <c r="N61" s="48" t="s">
        <v>443</v>
      </c>
      <c r="O61" s="53">
        <f>B146</f>
        <v>610000</v>
      </c>
      <c r="P61" s="53">
        <f t="shared" ref="P61:X61" si="7">C146</f>
        <v>668400</v>
      </c>
      <c r="Q61" s="53">
        <f t="shared" si="7"/>
        <v>751600</v>
      </c>
      <c r="R61" s="53">
        <f t="shared" si="7"/>
        <v>679200</v>
      </c>
      <c r="S61" s="53">
        <f t="shared" si="7"/>
        <v>609900</v>
      </c>
      <c r="T61" s="53">
        <f t="shared" si="7"/>
        <v>656700</v>
      </c>
      <c r="U61" s="53">
        <f t="shared" si="7"/>
        <v>5864400</v>
      </c>
      <c r="V61" s="53">
        <f t="shared" si="7"/>
        <v>6294300</v>
      </c>
      <c r="W61" s="53">
        <f t="shared" si="7"/>
        <v>5655900</v>
      </c>
      <c r="X61" s="53">
        <f t="shared" si="7"/>
        <v>7613300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444</v>
      </c>
      <c r="O62" s="56">
        <f>B165/B163</f>
        <v>0.50128461318869544</v>
      </c>
      <c r="P62" s="56">
        <f t="shared" ref="P62:X62" si="8">C165/C163</f>
        <v>0.16045775505234966</v>
      </c>
      <c r="Q62" s="56">
        <f t="shared" si="8"/>
        <v>1.136482939632546</v>
      </c>
      <c r="R62" s="56">
        <f t="shared" si="8"/>
        <v>0.52515035538545651</v>
      </c>
      <c r="S62" s="56">
        <f t="shared" si="8"/>
        <v>54.911111111111111</v>
      </c>
      <c r="T62" s="56">
        <f t="shared" si="8"/>
        <v>0.85270758122743684</v>
      </c>
      <c r="U62" s="56">
        <f t="shared" si="8"/>
        <v>4.8733003708281826E-2</v>
      </c>
      <c r="V62" s="56">
        <f t="shared" si="8"/>
        <v>0.57227728867819982</v>
      </c>
      <c r="W62" s="56">
        <f t="shared" si="8"/>
        <v>0.35678073510773128</v>
      </c>
      <c r="X62" s="56">
        <f t="shared" si="8"/>
        <v>0.42874666018945834</v>
      </c>
    </row>
    <row r="63" spans="1:24" ht="19.899999999999999" customHeight="1" x14ac:dyDescent="0.25">
      <c r="A63" s="12" t="s">
        <v>50</v>
      </c>
      <c r="B63" s="18">
        <v>402600</v>
      </c>
      <c r="C63" s="18">
        <v>321600</v>
      </c>
      <c r="D63" s="18">
        <v>321300</v>
      </c>
      <c r="E63" s="18">
        <v>315300</v>
      </c>
      <c r="F63" s="18">
        <v>296700</v>
      </c>
      <c r="G63" s="18">
        <v>328600</v>
      </c>
      <c r="H63" s="18">
        <v>3044100</v>
      </c>
      <c r="I63" s="18">
        <v>2250600</v>
      </c>
      <c r="J63" s="18">
        <v>3317100</v>
      </c>
      <c r="K63" s="18">
        <v>2422400</v>
      </c>
      <c r="L63" s="18"/>
      <c r="N63" s="48" t="s">
        <v>445</v>
      </c>
      <c r="O63" s="53">
        <f>B154</f>
        <v>442100</v>
      </c>
      <c r="P63" s="53">
        <f t="shared" ref="P63:X63" si="9">C154</f>
        <v>-317400</v>
      </c>
      <c r="Q63" s="53">
        <f t="shared" si="9"/>
        <v>229400</v>
      </c>
      <c r="R63" s="53">
        <f t="shared" si="9"/>
        <v>438100</v>
      </c>
      <c r="S63" s="53">
        <f t="shared" si="9"/>
        <v>86800</v>
      </c>
      <c r="T63" s="53">
        <f t="shared" si="9"/>
        <v>235900</v>
      </c>
      <c r="U63" s="53">
        <f t="shared" si="9"/>
        <v>-5709700</v>
      </c>
      <c r="V63" s="53">
        <f t="shared" si="9"/>
        <v>7223500</v>
      </c>
      <c r="W63" s="53">
        <f t="shared" si="9"/>
        <v>12269900</v>
      </c>
      <c r="X63" s="53">
        <f t="shared" si="9"/>
        <v>8601600</v>
      </c>
    </row>
    <row r="64" spans="1:24" ht="19.899999999999999" customHeight="1" x14ac:dyDescent="0.25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1" t="s">
        <v>446</v>
      </c>
      <c r="O64" s="57">
        <f>O63*(1-O62)</f>
        <v>220482.07250927776</v>
      </c>
      <c r="P64" s="55">
        <f t="shared" ref="P64:X64" si="10">P63*(1-P62)</f>
        <v>-266470.70854638424</v>
      </c>
      <c r="Q64" s="57">
        <f t="shared" si="10"/>
        <v>-31309.186351706048</v>
      </c>
      <c r="R64" s="55">
        <f t="shared" si="10"/>
        <v>208031.6293056315</v>
      </c>
      <c r="S64" s="57">
        <f t="shared" si="10"/>
        <v>-4679484.444444444</v>
      </c>
      <c r="T64" s="55">
        <f t="shared" si="10"/>
        <v>34746.281588447651</v>
      </c>
      <c r="U64" s="57">
        <f t="shared" si="10"/>
        <v>-5431449.1687268233</v>
      </c>
      <c r="V64" s="55">
        <f t="shared" si="10"/>
        <v>3089655.0052330238</v>
      </c>
      <c r="W64" s="57">
        <f t="shared" si="10"/>
        <v>7892236.0583016491</v>
      </c>
      <c r="X64" s="55">
        <f t="shared" si="10"/>
        <v>4913692.727714356</v>
      </c>
    </row>
    <row r="65" spans="1:24" ht="19.899999999999999" customHeight="1" thickBot="1" x14ac:dyDescent="0.3">
      <c r="A65" s="12" t="s">
        <v>51</v>
      </c>
      <c r="B65" s="18">
        <v>1367800</v>
      </c>
      <c r="C65" s="18">
        <v>615500</v>
      </c>
      <c r="D65" s="18">
        <v>854000</v>
      </c>
      <c r="E65" s="18">
        <v>859400</v>
      </c>
      <c r="F65" s="18">
        <v>564100</v>
      </c>
      <c r="G65" s="18">
        <v>713100</v>
      </c>
      <c r="H65" s="18">
        <v>6446400</v>
      </c>
      <c r="I65" s="18">
        <v>18858300</v>
      </c>
      <c r="J65" s="18">
        <v>12063600</v>
      </c>
      <c r="K65" s="18">
        <v>7283000</v>
      </c>
      <c r="L65" s="18"/>
      <c r="N65" s="58" t="s">
        <v>447</v>
      </c>
      <c r="O65" s="59">
        <f>(O64+O61)-(O60-P60+O61)</f>
        <v>804382.07250927773</v>
      </c>
      <c r="P65" s="59">
        <f t="shared" ref="P65:X65" si="11">(P64+P61)-(P60-Q60+P61)</f>
        <v>-239370.70854638424</v>
      </c>
      <c r="Q65" s="59">
        <f t="shared" si="11"/>
        <v>-68009.186351706041</v>
      </c>
      <c r="R65" s="59">
        <f t="shared" si="11"/>
        <v>328631.6293056315</v>
      </c>
      <c r="S65" s="59">
        <f t="shared" si="11"/>
        <v>-4663384.444444444</v>
      </c>
      <c r="T65" s="59">
        <f t="shared" si="11"/>
        <v>4483146.2815884473</v>
      </c>
      <c r="U65" s="59">
        <f t="shared" si="11"/>
        <v>5586550.8312731767</v>
      </c>
      <c r="V65" s="59">
        <f t="shared" si="11"/>
        <v>-8653144.9947669767</v>
      </c>
      <c r="W65" s="59">
        <f t="shared" si="11"/>
        <v>8637436.05830165</v>
      </c>
      <c r="X65" s="59">
        <f t="shared" si="11"/>
        <v>6992.727714356035</v>
      </c>
    </row>
    <row r="66" spans="1:24" ht="19.899999999999999" customHeight="1" thickBot="1" x14ac:dyDescent="0.3">
      <c r="A66" s="10" t="s">
        <v>52</v>
      </c>
      <c r="B66" s="14">
        <v>612900</v>
      </c>
      <c r="C66" s="14">
        <v>515500</v>
      </c>
      <c r="D66" s="14">
        <v>582900</v>
      </c>
      <c r="E66" s="14">
        <v>563500</v>
      </c>
      <c r="F66" s="14">
        <v>427600</v>
      </c>
      <c r="G66" s="14">
        <v>509700</v>
      </c>
      <c r="H66" s="14">
        <v>4780100</v>
      </c>
      <c r="I66" s="14">
        <v>16965800</v>
      </c>
      <c r="J66" s="14">
        <v>5467400</v>
      </c>
      <c r="K66" s="14">
        <v>4463200</v>
      </c>
      <c r="L66" s="14"/>
      <c r="N66" s="61" t="s">
        <v>448</v>
      </c>
      <c r="O66" s="62" t="e">
        <f>O65/O56</f>
        <v>#N/A</v>
      </c>
      <c r="P66" s="63" t="e">
        <f>P65/P56</f>
        <v>#N/A</v>
      </c>
      <c r="Q66" s="64" t="e">
        <f t="shared" ref="Q66:X66" si="12">Q65/Q56</f>
        <v>#N/A</v>
      </c>
      <c r="R66" s="63" t="e">
        <f t="shared" si="12"/>
        <v>#N/A</v>
      </c>
      <c r="S66" s="64" t="e">
        <f t="shared" si="12"/>
        <v>#N/A</v>
      </c>
      <c r="T66" s="63" t="e">
        <f t="shared" si="12"/>
        <v>#N/A</v>
      </c>
      <c r="U66" s="64" t="e">
        <f t="shared" si="12"/>
        <v>#N/A</v>
      </c>
      <c r="V66" s="63" t="e">
        <f t="shared" si="12"/>
        <v>#N/A</v>
      </c>
      <c r="W66" s="64" t="e">
        <f t="shared" si="12"/>
        <v>#N/A</v>
      </c>
      <c r="X66" s="63" t="e">
        <f t="shared" si="12"/>
        <v>#N/A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449</v>
      </c>
      <c r="O67" s="71">
        <f>B11</f>
        <v>0</v>
      </c>
      <c r="P67" s="71">
        <f t="shared" ref="P67:X67" si="13">C11</f>
        <v>0</v>
      </c>
      <c r="Q67" s="71">
        <f t="shared" si="13"/>
        <v>76600</v>
      </c>
      <c r="R67" s="71">
        <f t="shared" si="13"/>
        <v>317800</v>
      </c>
      <c r="S67" s="71">
        <f t="shared" si="13"/>
        <v>295300</v>
      </c>
      <c r="T67" s="71">
        <f t="shared" si="13"/>
        <v>385700</v>
      </c>
      <c r="U67" s="71">
        <f t="shared" si="13"/>
        <v>4458900</v>
      </c>
      <c r="V67" s="71">
        <f t="shared" si="13"/>
        <v>4458900</v>
      </c>
      <c r="W67" s="71">
        <f t="shared" si="13"/>
        <v>4458900</v>
      </c>
      <c r="X67" s="71">
        <f t="shared" si="13"/>
        <v>4458900</v>
      </c>
    </row>
    <row r="68" spans="1:24" ht="19.899999999999999" customHeight="1" x14ac:dyDescent="0.25">
      <c r="A68" s="10" t="s">
        <v>54</v>
      </c>
      <c r="B68" s="14">
        <v>24800</v>
      </c>
      <c r="C68" s="14">
        <v>5200</v>
      </c>
      <c r="D68" s="14">
        <v>77500</v>
      </c>
      <c r="E68" s="14">
        <v>107900</v>
      </c>
      <c r="F68" s="14">
        <v>77800</v>
      </c>
      <c r="G68" s="14">
        <v>58200</v>
      </c>
      <c r="H68" s="14">
        <v>357800</v>
      </c>
      <c r="I68" s="14">
        <v>1549700</v>
      </c>
      <c r="J68" s="14">
        <v>2149100</v>
      </c>
      <c r="K68" s="14">
        <v>1053600</v>
      </c>
      <c r="L68" s="14"/>
      <c r="N68" s="69" t="s">
        <v>450</v>
      </c>
      <c r="O68" s="71">
        <f>B34</f>
        <v>6561300</v>
      </c>
      <c r="P68" s="71">
        <f t="shared" ref="P68:X68" si="14">C34</f>
        <v>6104300</v>
      </c>
      <c r="Q68" s="71">
        <f t="shared" si="14"/>
        <v>6543500</v>
      </c>
      <c r="R68" s="71">
        <f t="shared" si="14"/>
        <v>6016900</v>
      </c>
      <c r="S68" s="71">
        <f t="shared" si="14"/>
        <v>5582400</v>
      </c>
      <c r="T68" s="71">
        <f t="shared" si="14"/>
        <v>6472000</v>
      </c>
      <c r="U68" s="71">
        <f t="shared" si="14"/>
        <v>70982200</v>
      </c>
      <c r="V68" s="71">
        <f t="shared" si="14"/>
        <v>90586700</v>
      </c>
      <c r="W68" s="71">
        <f t="shared" si="14"/>
        <v>79823100</v>
      </c>
      <c r="X68" s="71">
        <f t="shared" si="14"/>
        <v>67355400</v>
      </c>
    </row>
    <row r="69" spans="1:24" ht="19.899999999999999" customHeight="1" x14ac:dyDescent="0.25">
      <c r="A69" s="12" t="s">
        <v>55</v>
      </c>
      <c r="B69" s="13">
        <v>730100</v>
      </c>
      <c r="C69" s="13">
        <v>94800</v>
      </c>
      <c r="D69" s="13">
        <v>193600</v>
      </c>
      <c r="E69" s="13">
        <v>188000</v>
      </c>
      <c r="F69" s="13">
        <v>58700</v>
      </c>
      <c r="G69" s="13">
        <v>145200</v>
      </c>
      <c r="H69" s="13">
        <v>1308500</v>
      </c>
      <c r="I69" s="13">
        <v>342800</v>
      </c>
      <c r="J69" s="13">
        <v>4447100</v>
      </c>
      <c r="K69" s="13">
        <v>1766200</v>
      </c>
      <c r="L69" s="13"/>
      <c r="N69" s="69" t="s">
        <v>451</v>
      </c>
      <c r="O69" s="108">
        <f>O67/O68</f>
        <v>0</v>
      </c>
      <c r="P69" s="108">
        <f t="shared" ref="P69:X69" si="15">P67/P68</f>
        <v>0</v>
      </c>
      <c r="Q69" s="108">
        <f t="shared" si="15"/>
        <v>1.1706273401085047E-2</v>
      </c>
      <c r="R69" s="108">
        <f t="shared" si="15"/>
        <v>5.2817896258870844E-2</v>
      </c>
      <c r="S69" s="108">
        <f t="shared" si="15"/>
        <v>5.2898394955574662E-2</v>
      </c>
      <c r="T69" s="108">
        <f t="shared" si="15"/>
        <v>5.9595179233621752E-2</v>
      </c>
      <c r="U69" s="108">
        <f t="shared" si="15"/>
        <v>6.2817156977383062E-2</v>
      </c>
      <c r="V69" s="108">
        <f t="shared" si="15"/>
        <v>4.9222457601391816E-2</v>
      </c>
      <c r="W69" s="108">
        <f t="shared" si="15"/>
        <v>5.5859769916227257E-2</v>
      </c>
      <c r="X69" s="108">
        <f t="shared" si="15"/>
        <v>6.6199592014894129E-2</v>
      </c>
    </row>
    <row r="70" spans="1:24" ht="19.899999999999999" customHeight="1" x14ac:dyDescent="0.25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4" t="s">
        <v>457</v>
      </c>
      <c r="O70" s="128">
        <f>B215</f>
        <v>0</v>
      </c>
      <c r="P70" s="128">
        <f t="shared" ref="P70:X70" si="16">C215</f>
        <v>71700</v>
      </c>
      <c r="Q70" s="128">
        <f t="shared" si="16"/>
        <v>277800</v>
      </c>
      <c r="R70" s="128">
        <f t="shared" si="16"/>
        <v>0</v>
      </c>
      <c r="S70" s="128">
        <f t="shared" si="16"/>
        <v>0</v>
      </c>
      <c r="T70" s="128">
        <f t="shared" si="16"/>
        <v>0</v>
      </c>
      <c r="U70" s="128">
        <f t="shared" si="16"/>
        <v>0</v>
      </c>
      <c r="V70" s="128">
        <f t="shared" si="16"/>
        <v>0</v>
      </c>
      <c r="W70" s="128">
        <f t="shared" si="16"/>
        <v>0</v>
      </c>
      <c r="X70" s="128">
        <f t="shared" si="16"/>
        <v>0</v>
      </c>
    </row>
    <row r="71" spans="1:24" ht="19.899999999999999" customHeight="1" thickBot="1" x14ac:dyDescent="0.3">
      <c r="A71" s="12" t="s">
        <v>56</v>
      </c>
      <c r="B71" s="18">
        <v>3652600</v>
      </c>
      <c r="C71" s="18">
        <v>3397400</v>
      </c>
      <c r="D71" s="18">
        <v>3217100</v>
      </c>
      <c r="E71" s="18">
        <v>3145100</v>
      </c>
      <c r="F71" s="18">
        <v>3109700</v>
      </c>
      <c r="G71" s="18">
        <v>3194400</v>
      </c>
      <c r="H71" s="18">
        <v>33613600</v>
      </c>
      <c r="I71" s="18">
        <v>41888200</v>
      </c>
      <c r="J71" s="18">
        <v>36220500</v>
      </c>
      <c r="K71" s="18">
        <v>25191800</v>
      </c>
      <c r="L71" s="18"/>
      <c r="N71" s="115" t="s">
        <v>458</v>
      </c>
      <c r="O71" s="130" t="e">
        <f>O70/O67</f>
        <v>#DIV/0!</v>
      </c>
      <c r="P71" s="130" t="e">
        <f t="shared" ref="P71:X71" si="17">P70/P67</f>
        <v>#DIV/0!</v>
      </c>
      <c r="Q71" s="130">
        <f t="shared" si="17"/>
        <v>3.6266318537859008</v>
      </c>
      <c r="R71" s="130">
        <f t="shared" si="17"/>
        <v>0</v>
      </c>
      <c r="S71" s="130">
        <f t="shared" si="17"/>
        <v>0</v>
      </c>
      <c r="T71" s="130">
        <f>T70/T67</f>
        <v>0</v>
      </c>
      <c r="U71" s="130">
        <f t="shared" si="17"/>
        <v>0</v>
      </c>
      <c r="V71" s="130">
        <f t="shared" si="17"/>
        <v>0</v>
      </c>
      <c r="W71" s="130">
        <f t="shared" si="17"/>
        <v>0</v>
      </c>
      <c r="X71" s="130">
        <f t="shared" si="17"/>
        <v>0</v>
      </c>
    </row>
    <row r="72" spans="1:24" ht="19.899999999999999" customHeight="1" x14ac:dyDescent="0.25">
      <c r="A72" s="10" t="s">
        <v>57</v>
      </c>
      <c r="B72" s="11">
        <v>6561300</v>
      </c>
      <c r="C72" s="11">
        <v>6104300</v>
      </c>
      <c r="D72" s="11">
        <v>6620100</v>
      </c>
      <c r="E72" s="11">
        <v>6334700</v>
      </c>
      <c r="F72" s="11">
        <v>5877700</v>
      </c>
      <c r="G72" s="11">
        <v>6857700</v>
      </c>
      <c r="H72" s="11">
        <v>75441100</v>
      </c>
      <c r="I72" s="11">
        <v>95045600</v>
      </c>
      <c r="J72" s="11">
        <v>84282000</v>
      </c>
      <c r="K72" s="11">
        <v>71814300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-297900</v>
      </c>
      <c r="C75" s="18">
        <v>305600</v>
      </c>
      <c r="D75" s="18">
        <v>260400</v>
      </c>
      <c r="E75" s="18">
        <v>193300</v>
      </c>
      <c r="F75" s="18">
        <v>344000</v>
      </c>
      <c r="G75" s="18">
        <v>379700</v>
      </c>
      <c r="H75" s="18">
        <v>4528500</v>
      </c>
      <c r="I75" s="18">
        <v>14354600</v>
      </c>
      <c r="J75" s="18">
        <v>2012400</v>
      </c>
      <c r="K75" s="18">
        <v>3853100</v>
      </c>
      <c r="L75" s="18"/>
    </row>
    <row r="76" spans="1:24" ht="19.899999999999999" customHeight="1" x14ac:dyDescent="0.25">
      <c r="A76" s="10" t="s">
        <v>60</v>
      </c>
      <c r="B76" s="11">
        <v>5193500</v>
      </c>
      <c r="C76" s="11">
        <v>5488800</v>
      </c>
      <c r="D76" s="11">
        <v>5766100</v>
      </c>
      <c r="E76" s="11">
        <v>5475300</v>
      </c>
      <c r="F76" s="11">
        <v>5313600</v>
      </c>
      <c r="G76" s="11">
        <v>6144600</v>
      </c>
      <c r="H76" s="11">
        <v>68994700</v>
      </c>
      <c r="I76" s="11">
        <v>76187300</v>
      </c>
      <c r="J76" s="11">
        <v>72218400</v>
      </c>
      <c r="K76" s="11">
        <v>64531300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828633</v>
      </c>
      <c r="C80" s="13">
        <v>821533</v>
      </c>
      <c r="D80" s="13">
        <v>820614</v>
      </c>
      <c r="E80" s="13">
        <v>820607</v>
      </c>
      <c r="F80" s="13">
        <v>776594</v>
      </c>
      <c r="G80" s="13">
        <v>771416</v>
      </c>
      <c r="H80" s="13">
        <v>767160</v>
      </c>
      <c r="I80" s="13">
        <v>729537</v>
      </c>
      <c r="J80" s="13">
        <v>723735</v>
      </c>
      <c r="K80" s="13">
        <v>720797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2000000</v>
      </c>
      <c r="C82" s="13">
        <v>2000000</v>
      </c>
      <c r="D82" s="13">
        <v>1000000</v>
      </c>
      <c r="E82" s="13">
        <v>1000000</v>
      </c>
      <c r="F82" s="13">
        <v>1000000</v>
      </c>
      <c r="G82" s="13">
        <v>1000000</v>
      </c>
      <c r="H82" s="13">
        <v>1000000</v>
      </c>
      <c r="I82" s="13">
        <v>1000000</v>
      </c>
      <c r="J82" s="13">
        <v>1000000</v>
      </c>
      <c r="K82" s="13">
        <v>1000000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50</v>
      </c>
      <c r="E83" s="15">
        <v>50</v>
      </c>
      <c r="F83" s="15">
        <v>50</v>
      </c>
      <c r="G83" s="15">
        <v>50</v>
      </c>
      <c r="H83" s="15">
        <v>50</v>
      </c>
      <c r="I83" s="15">
        <v>50</v>
      </c>
      <c r="J83" s="15">
        <v>50</v>
      </c>
      <c r="K83" s="15">
        <v>50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827387</v>
      </c>
      <c r="C86" s="13">
        <v>821533</v>
      </c>
      <c r="D86" s="13">
        <v>820612</v>
      </c>
      <c r="E86" s="13">
        <v>809890</v>
      </c>
      <c r="F86" s="13">
        <v>774763</v>
      </c>
      <c r="G86" s="13">
        <v>769142</v>
      </c>
      <c r="H86" s="13">
        <v>742607</v>
      </c>
      <c r="I86" s="13">
        <v>727459</v>
      </c>
      <c r="J86" s="13">
        <v>722376</v>
      </c>
      <c r="K86" s="13">
        <v>711012</v>
      </c>
      <c r="L86" s="13"/>
    </row>
    <row r="87" spans="1:12" ht="19.899999999999999" customHeight="1" x14ac:dyDescent="0.25">
      <c r="A87" s="10" t="s">
        <v>69</v>
      </c>
      <c r="B87" s="14">
        <v>839234</v>
      </c>
      <c r="C87" s="14">
        <v>832465</v>
      </c>
      <c r="D87" s="14">
        <v>826920</v>
      </c>
      <c r="E87" s="14">
        <v>810082</v>
      </c>
      <c r="F87" s="14">
        <v>774763</v>
      </c>
      <c r="G87" s="14">
        <v>771815</v>
      </c>
      <c r="H87" s="14">
        <v>743328</v>
      </c>
      <c r="I87" s="14">
        <v>730724</v>
      </c>
      <c r="J87" s="14">
        <v>730787</v>
      </c>
      <c r="K87" s="14">
        <v>719689</v>
      </c>
      <c r="L87" s="14"/>
    </row>
    <row r="88" spans="1:12" ht="19.899999999999999" customHeight="1" x14ac:dyDescent="0.25">
      <c r="A88" s="12" t="s">
        <v>70</v>
      </c>
      <c r="B88" s="13">
        <v>0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0</v>
      </c>
      <c r="C89" s="15">
        <v>0</v>
      </c>
      <c r="D89" s="15">
        <v>0</v>
      </c>
      <c r="E89" s="15">
        <v>0</v>
      </c>
      <c r="F89" s="15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0</v>
      </c>
      <c r="C90" s="13">
        <v>0</v>
      </c>
      <c r="D90" s="13">
        <v>0</v>
      </c>
      <c r="E90" s="13">
        <v>0</v>
      </c>
      <c r="F90" s="13">
        <v>0</v>
      </c>
      <c r="G90" s="13">
        <v>0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0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3">
        <v>-2800</v>
      </c>
      <c r="I94" s="13">
        <v>80600</v>
      </c>
      <c r="J94" s="13">
        <v>48000</v>
      </c>
      <c r="K94" s="13">
        <v>238800</v>
      </c>
      <c r="L94" s="13"/>
    </row>
    <row r="95" spans="1:12" ht="19.899999999999999" customHeight="1" x14ac:dyDescent="0.25">
      <c r="A95" s="10" t="s">
        <v>77</v>
      </c>
      <c r="B95" s="14">
        <v>-2276500</v>
      </c>
      <c r="C95" s="14">
        <v>-2330800</v>
      </c>
      <c r="D95" s="14">
        <v>-2000800</v>
      </c>
      <c r="E95" s="14">
        <v>-2282000</v>
      </c>
      <c r="F95" s="14">
        <v>-2403400</v>
      </c>
      <c r="G95" s="14">
        <v>-1766800</v>
      </c>
      <c r="H95" s="14">
        <v>5335300</v>
      </c>
      <c r="I95" s="14">
        <v>3190600</v>
      </c>
      <c r="J95" s="14">
        <v>2151500</v>
      </c>
      <c r="K95" s="14">
        <v>336300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657400</v>
      </c>
      <c r="D96" s="13">
        <v>772500</v>
      </c>
      <c r="E96" s="13">
        <v>549700</v>
      </c>
      <c r="F96" s="13">
        <v>7000</v>
      </c>
      <c r="G96" s="13">
        <v>67000</v>
      </c>
      <c r="H96" s="13">
        <v>85900</v>
      </c>
      <c r="I96" s="13">
        <v>99000</v>
      </c>
      <c r="J96" s="13">
        <v>64400</v>
      </c>
      <c r="K96" s="13">
        <v>12700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1845800</v>
      </c>
      <c r="C98" s="13">
        <v>1877400</v>
      </c>
      <c r="D98" s="16">
        <v>1587900</v>
      </c>
      <c r="E98" s="13">
        <v>1631900</v>
      </c>
      <c r="F98" s="13">
        <v>1803600</v>
      </c>
      <c r="G98" s="13">
        <v>1694300</v>
      </c>
      <c r="H98" s="13">
        <v>19002100</v>
      </c>
      <c r="I98" s="13">
        <v>16015700</v>
      </c>
      <c r="J98" s="13">
        <v>15509400</v>
      </c>
      <c r="K98" s="13">
        <v>7941900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17600</v>
      </c>
      <c r="J100" s="13">
        <v>16800</v>
      </c>
      <c r="K100" s="13">
        <v>18000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1448600</v>
      </c>
      <c r="C102" s="13">
        <v>2005400</v>
      </c>
      <c r="D102" s="13">
        <v>1587900</v>
      </c>
      <c r="E102" s="13">
        <v>1504900</v>
      </c>
      <c r="F102" s="13">
        <v>1761600</v>
      </c>
      <c r="G102" s="13">
        <v>1765700</v>
      </c>
      <c r="H102" s="13">
        <v>19993400</v>
      </c>
      <c r="I102" s="13">
        <v>15672900</v>
      </c>
      <c r="J102" s="13">
        <v>11062300</v>
      </c>
      <c r="K102" s="13">
        <v>7054800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8300</v>
      </c>
      <c r="H103" s="15">
        <v>0</v>
      </c>
      <c r="I103" s="15">
        <v>0</v>
      </c>
      <c r="J103" s="14">
        <v>0</v>
      </c>
      <c r="K103" s="14">
        <v>0</v>
      </c>
      <c r="L103" s="14"/>
    </row>
    <row r="104" spans="1:12" ht="19.899999999999999" customHeight="1" x14ac:dyDescent="0.25">
      <c r="A104" s="12" t="s">
        <v>86</v>
      </c>
      <c r="B104" s="13">
        <v>730100</v>
      </c>
      <c r="C104" s="13">
        <v>94800</v>
      </c>
      <c r="D104" s="13">
        <v>193600</v>
      </c>
      <c r="E104" s="13">
        <v>188000</v>
      </c>
      <c r="F104" s="13">
        <v>58700</v>
      </c>
      <c r="G104" s="13">
        <v>145200</v>
      </c>
      <c r="H104" s="13">
        <v>1308500</v>
      </c>
      <c r="I104" s="13">
        <v>342800</v>
      </c>
      <c r="J104" s="13">
        <v>4447100</v>
      </c>
      <c r="K104" s="13">
        <v>1766200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5420800</v>
      </c>
      <c r="C107" s="15">
        <v>5022300</v>
      </c>
      <c r="D107" s="15">
        <v>5327600</v>
      </c>
      <c r="E107" s="15">
        <v>5211000</v>
      </c>
      <c r="F107" s="15">
        <v>4846800</v>
      </c>
      <c r="G107" s="15">
        <v>6782200</v>
      </c>
      <c r="H107" s="15">
        <v>72910000</v>
      </c>
      <c r="I107" s="15">
        <v>72491300</v>
      </c>
      <c r="J107" s="15">
        <v>49267300</v>
      </c>
      <c r="K107" s="15">
        <v>26019900</v>
      </c>
      <c r="L107" s="15"/>
    </row>
    <row r="108" spans="1:12" ht="19.899999999999999" customHeight="1" x14ac:dyDescent="0.25">
      <c r="A108" s="12" t="s">
        <v>90</v>
      </c>
      <c r="B108" s="16">
        <v>1861100</v>
      </c>
      <c r="C108" s="16">
        <v>1664900</v>
      </c>
      <c r="D108" s="16">
        <v>1411100</v>
      </c>
      <c r="E108" s="16">
        <v>1517600</v>
      </c>
      <c r="F108" s="16">
        <v>1544000</v>
      </c>
      <c r="G108" s="16">
        <v>2745400</v>
      </c>
      <c r="H108" s="16">
        <v>28155800</v>
      </c>
      <c r="I108" s="16">
        <v>23539200</v>
      </c>
      <c r="J108" s="16">
        <v>7524300</v>
      </c>
      <c r="K108" s="16">
        <v>4962600</v>
      </c>
      <c r="L108" s="16"/>
    </row>
    <row r="109" spans="1:12" ht="19.899999999999999" customHeight="1" x14ac:dyDescent="0.25">
      <c r="A109" s="10" t="s">
        <v>91</v>
      </c>
      <c r="B109" s="14">
        <v>370300</v>
      </c>
      <c r="C109" s="14">
        <v>289600</v>
      </c>
      <c r="D109" s="14">
        <v>281500</v>
      </c>
      <c r="E109" s="14">
        <v>283100</v>
      </c>
      <c r="F109" s="14">
        <v>275400</v>
      </c>
      <c r="G109" s="14">
        <v>311200</v>
      </c>
      <c r="H109" s="14">
        <v>2931800</v>
      </c>
      <c r="I109" s="14">
        <v>3870700</v>
      </c>
      <c r="J109" s="14">
        <v>3190300</v>
      </c>
      <c r="K109" s="14">
        <v>2271200</v>
      </c>
      <c r="L109" s="14"/>
    </row>
    <row r="110" spans="1:12" ht="19.899999999999999" customHeight="1" x14ac:dyDescent="0.25">
      <c r="A110" s="12" t="s">
        <v>92</v>
      </c>
      <c r="B110" s="13">
        <v>391100</v>
      </c>
      <c r="C110" s="13">
        <v>319500</v>
      </c>
      <c r="D110" s="13">
        <v>321300</v>
      </c>
      <c r="E110" s="13">
        <v>291700</v>
      </c>
      <c r="F110" s="13">
        <v>284100</v>
      </c>
      <c r="G110" s="13">
        <v>320300</v>
      </c>
      <c r="H110" s="13">
        <v>2931800</v>
      </c>
      <c r="I110" s="13">
        <v>3888300</v>
      </c>
      <c r="J110" s="13">
        <v>3207100</v>
      </c>
      <c r="K110" s="13">
        <v>2422400</v>
      </c>
      <c r="L110" s="13"/>
    </row>
    <row r="111" spans="1:12" ht="19.899999999999999" customHeight="1" x14ac:dyDescent="0.25">
      <c r="A111" s="10" t="s">
        <v>93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5">
        <v>0</v>
      </c>
      <c r="H111" s="14">
        <v>0</v>
      </c>
      <c r="I111" s="14">
        <v>0</v>
      </c>
      <c r="J111" s="14">
        <v>0</v>
      </c>
      <c r="K111" s="14">
        <v>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/>
      <c r="H113" s="15">
        <v>0</v>
      </c>
      <c r="I113" s="15">
        <v>0</v>
      </c>
      <c r="J113" s="15"/>
      <c r="K113" s="7"/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/>
      <c r="H114" s="16">
        <v>0</v>
      </c>
      <c r="I114" s="16">
        <v>0</v>
      </c>
      <c r="J114" s="16"/>
      <c r="K114" s="9"/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/>
      <c r="H115" s="15">
        <v>0</v>
      </c>
      <c r="I115" s="15">
        <v>0</v>
      </c>
      <c r="J115" s="15"/>
      <c r="K115" s="7"/>
      <c r="L115" s="7"/>
    </row>
    <row r="116" spans="1:13" ht="19.899999999999999" customHeight="1" x14ac:dyDescent="0.25">
      <c r="A116" s="12" t="s">
        <v>98</v>
      </c>
      <c r="B116" s="13">
        <v>0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17508600</v>
      </c>
      <c r="J116" s="13">
        <v>0</v>
      </c>
      <c r="K116" s="13">
        <v>0</v>
      </c>
      <c r="L116" s="13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4">
        <v>0</v>
      </c>
      <c r="H121" s="14">
        <v>0</v>
      </c>
      <c r="I121" s="14">
        <v>0</v>
      </c>
      <c r="J121" s="14">
        <v>0</v>
      </c>
      <c r="K121" s="14">
        <v>0</v>
      </c>
      <c r="L121" s="14"/>
    </row>
    <row r="122" spans="1:13" ht="19.899999999999999" customHeight="1" x14ac:dyDescent="0.25">
      <c r="A122" s="12" t="s">
        <v>104</v>
      </c>
      <c r="B122" s="13">
        <v>329000</v>
      </c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 t="s">
        <v>105</v>
      </c>
      <c r="B123" s="14">
        <v>287700</v>
      </c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106</v>
      </c>
      <c r="B124" s="13">
        <v>45200</v>
      </c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</row>
    <row r="126" spans="1:13" ht="19.899999999999999" customHeight="1" x14ac:dyDescent="0.25"/>
    <row r="127" spans="1:13" ht="19.899999999999999" customHeight="1" thickBot="1" x14ac:dyDescent="0.3">
      <c r="A127" s="174" t="s">
        <v>107</v>
      </c>
      <c r="B127" s="174"/>
      <c r="C127" s="174"/>
      <c r="D127" s="174"/>
      <c r="E127" s="174"/>
      <c r="F127" s="174"/>
      <c r="G127" s="174"/>
      <c r="H127" s="174"/>
      <c r="I127" s="174"/>
      <c r="J127" s="174"/>
      <c r="K127" s="174"/>
      <c r="L127" s="67"/>
    </row>
    <row r="128" spans="1:13" ht="19.899999999999999" customHeight="1" x14ac:dyDescent="0.25">
      <c r="A128" s="1" t="s">
        <v>1</v>
      </c>
      <c r="M128" t="s">
        <v>2</v>
      </c>
    </row>
    <row r="129" spans="1:12" ht="19.899999999999999" customHeight="1" x14ac:dyDescent="0.25">
      <c r="A129" s="2" t="s">
        <v>3</v>
      </c>
      <c r="B129" s="3">
        <v>2019</v>
      </c>
      <c r="C129" s="3">
        <v>2018</v>
      </c>
      <c r="D129" s="3">
        <v>2017</v>
      </c>
      <c r="E129" s="3">
        <v>2016</v>
      </c>
      <c r="F129" s="3">
        <v>2015</v>
      </c>
      <c r="G129" s="3">
        <v>2014</v>
      </c>
      <c r="H129" s="3">
        <v>2013</v>
      </c>
      <c r="I129" s="3">
        <v>2012</v>
      </c>
      <c r="J129" s="3">
        <v>2011</v>
      </c>
      <c r="K129" s="3">
        <v>2010</v>
      </c>
      <c r="L129" s="3"/>
    </row>
    <row r="130" spans="1:12" ht="19.899999999999999" customHeight="1" x14ac:dyDescent="0.25">
      <c r="A130" s="2" t="s">
        <v>4</v>
      </c>
      <c r="B130" s="3"/>
      <c r="C130" s="3"/>
      <c r="D130" s="3"/>
      <c r="E130" s="3"/>
      <c r="F130" s="3">
        <v>12</v>
      </c>
      <c r="G130" s="3">
        <v>12</v>
      </c>
      <c r="H130" s="3">
        <v>12</v>
      </c>
      <c r="I130" s="3">
        <v>12</v>
      </c>
      <c r="J130" s="3">
        <v>12</v>
      </c>
      <c r="K130" s="3">
        <v>18</v>
      </c>
      <c r="L130" s="3"/>
    </row>
    <row r="131" spans="1:12" ht="19.899999999999999" customHeight="1" x14ac:dyDescent="0.25">
      <c r="A131" s="2" t="s">
        <v>5</v>
      </c>
      <c r="B131" s="3"/>
      <c r="C131" s="3"/>
      <c r="D131" s="3"/>
      <c r="E131" s="3"/>
      <c r="F131" s="3" t="s">
        <v>6</v>
      </c>
      <c r="G131" s="3" t="s">
        <v>6</v>
      </c>
      <c r="H131" s="3" t="s">
        <v>6</v>
      </c>
      <c r="I131" s="3" t="s">
        <v>6</v>
      </c>
      <c r="J131" s="3" t="s">
        <v>6</v>
      </c>
      <c r="K131" s="3" t="s">
        <v>6</v>
      </c>
      <c r="L131" s="3"/>
    </row>
    <row r="132" spans="1:12" ht="19.899999999999999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</row>
    <row r="133" spans="1:12" ht="19.899999999999999" customHeight="1" x14ac:dyDescent="0.25">
      <c r="A133" s="4" t="s">
        <v>108</v>
      </c>
      <c r="B133" s="5" t="s">
        <v>8</v>
      </c>
      <c r="C133" s="5" t="s">
        <v>8</v>
      </c>
      <c r="D133" s="5" t="s">
        <v>8</v>
      </c>
      <c r="E133" s="5" t="s">
        <v>8</v>
      </c>
      <c r="F133" s="5" t="s">
        <v>338</v>
      </c>
      <c r="G133" s="5" t="s">
        <v>338</v>
      </c>
      <c r="H133" s="5" t="s">
        <v>8</v>
      </c>
      <c r="I133" s="5" t="s">
        <v>8</v>
      </c>
      <c r="J133" s="5" t="s">
        <v>8</v>
      </c>
      <c r="K133" s="5" t="s">
        <v>8</v>
      </c>
      <c r="L133" s="5"/>
    </row>
    <row r="134" spans="1:12" ht="19.899999999999999" customHeight="1" x14ac:dyDescent="0.25">
      <c r="A134" s="10" t="s">
        <v>109</v>
      </c>
      <c r="B134" s="11">
        <v>2967100</v>
      </c>
      <c r="C134" s="11">
        <v>2577800</v>
      </c>
      <c r="D134" s="11">
        <v>2810800</v>
      </c>
      <c r="E134" s="11">
        <v>2749500</v>
      </c>
      <c r="F134" s="11">
        <v>2545400</v>
      </c>
      <c r="G134" s="11">
        <v>2868800</v>
      </c>
      <c r="H134" s="11">
        <v>30628400</v>
      </c>
      <c r="I134" s="11">
        <v>45469300</v>
      </c>
      <c r="J134" s="11">
        <v>41876800</v>
      </c>
      <c r="K134" s="11">
        <v>49873400</v>
      </c>
      <c r="L134" s="11"/>
    </row>
    <row r="135" spans="1:12" ht="19.899999999999999" customHeight="1" x14ac:dyDescent="0.25">
      <c r="A135" s="12" t="s">
        <v>110</v>
      </c>
      <c r="B135" s="17">
        <v>15</v>
      </c>
      <c r="C135" s="17">
        <v>-8</v>
      </c>
      <c r="D135" s="17">
        <v>2</v>
      </c>
      <c r="E135" s="17">
        <v>8</v>
      </c>
      <c r="F135" s="17">
        <v>-11</v>
      </c>
      <c r="G135" s="17">
        <v>2</v>
      </c>
      <c r="H135" s="17">
        <v>-33</v>
      </c>
      <c r="I135" s="17">
        <v>9</v>
      </c>
      <c r="J135" s="17">
        <v>26</v>
      </c>
      <c r="K135" s="17">
        <v>71</v>
      </c>
      <c r="L135" s="17"/>
    </row>
    <row r="136" spans="1:12" ht="19.899999999999999" customHeight="1" x14ac:dyDescent="0.25">
      <c r="A136" s="10" t="s">
        <v>111</v>
      </c>
      <c r="B136" s="11">
        <v>2033500</v>
      </c>
      <c r="C136" s="11">
        <v>2043000</v>
      </c>
      <c r="D136" s="11">
        <v>2155800</v>
      </c>
      <c r="E136" s="11">
        <v>2066700</v>
      </c>
      <c r="F136" s="11">
        <v>2066100</v>
      </c>
      <c r="G136" s="11">
        <v>2334400</v>
      </c>
      <c r="H136" s="11">
        <v>23762600</v>
      </c>
      <c r="I136" s="11">
        <v>30788000</v>
      </c>
      <c r="J136" s="11">
        <v>26421200</v>
      </c>
      <c r="K136" s="11">
        <v>36752800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112</v>
      </c>
      <c r="B138" s="14">
        <v>1059939</v>
      </c>
      <c r="C138" s="14">
        <v>360059</v>
      </c>
      <c r="D138" s="14">
        <v>987817</v>
      </c>
      <c r="E138" s="14">
        <v>1125534</v>
      </c>
      <c r="F138" s="14">
        <v>704800</v>
      </c>
      <c r="G138" s="14">
        <v>914100</v>
      </c>
      <c r="H138" s="14">
        <v>252610</v>
      </c>
      <c r="I138" s="14">
        <v>13630774</v>
      </c>
      <c r="J138" s="14">
        <v>18000543</v>
      </c>
      <c r="K138" s="14">
        <v>16357186</v>
      </c>
      <c r="L138" s="14"/>
    </row>
    <row r="139" spans="1:12" ht="19.899999999999999" customHeight="1" x14ac:dyDescent="0.25">
      <c r="A139" s="12" t="s">
        <v>113</v>
      </c>
      <c r="B139" s="18">
        <v>1059939</v>
      </c>
      <c r="C139" s="18">
        <v>360059</v>
      </c>
      <c r="D139" s="18">
        <v>987817</v>
      </c>
      <c r="E139" s="18">
        <v>1125534</v>
      </c>
      <c r="F139" s="18">
        <v>704800</v>
      </c>
      <c r="G139" s="18">
        <v>914100</v>
      </c>
      <c r="H139" s="18">
        <v>252610</v>
      </c>
      <c r="I139" s="18">
        <v>13630774</v>
      </c>
      <c r="J139" s="18">
        <v>18000543</v>
      </c>
      <c r="K139" s="18">
        <v>16357186</v>
      </c>
      <c r="L139" s="18"/>
    </row>
    <row r="140" spans="1:12" ht="19.899999999999999" customHeight="1" x14ac:dyDescent="0.25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ht="19.899999999999999" customHeight="1" x14ac:dyDescent="0.25">
      <c r="A141" s="12" t="s">
        <v>114</v>
      </c>
      <c r="B141" s="13">
        <v>0</v>
      </c>
      <c r="C141" s="13">
        <v>0</v>
      </c>
      <c r="D141" s="13">
        <v>0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6">
        <v>0</v>
      </c>
      <c r="L141" s="16"/>
    </row>
    <row r="142" spans="1:12" ht="19.899999999999999" customHeight="1" x14ac:dyDescent="0.25">
      <c r="A142" s="10" t="s">
        <v>115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116</v>
      </c>
      <c r="B143" s="13">
        <v>0</v>
      </c>
      <c r="C143" s="13">
        <v>2300</v>
      </c>
      <c r="D143" s="13">
        <v>2400</v>
      </c>
      <c r="E143" s="13">
        <v>2800</v>
      </c>
      <c r="F143" s="13">
        <v>2700</v>
      </c>
      <c r="G143" s="13">
        <v>3200</v>
      </c>
      <c r="H143" s="13">
        <v>43300</v>
      </c>
      <c r="I143" s="13">
        <v>31700</v>
      </c>
      <c r="J143" s="13">
        <v>20900</v>
      </c>
      <c r="K143" s="13">
        <v>19300</v>
      </c>
      <c r="L143" s="13"/>
    </row>
    <row r="144" spans="1:12" ht="19.899999999999999" customHeight="1" x14ac:dyDescent="0.25">
      <c r="A144" s="10" t="s">
        <v>117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/>
    </row>
    <row r="145" spans="1:12" ht="19.899999999999999" customHeight="1" x14ac:dyDescent="0.25">
      <c r="A145" s="12" t="s">
        <v>118</v>
      </c>
      <c r="B145" s="13">
        <v>0</v>
      </c>
      <c r="C145" s="13">
        <v>0</v>
      </c>
      <c r="D145" s="13">
        <v>0</v>
      </c>
      <c r="E145" s="13">
        <v>0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/>
    </row>
    <row r="146" spans="1:12" ht="19.899999999999999" customHeight="1" x14ac:dyDescent="0.25">
      <c r="A146" s="10" t="s">
        <v>119</v>
      </c>
      <c r="B146" s="14">
        <v>610000</v>
      </c>
      <c r="C146" s="14">
        <v>668400</v>
      </c>
      <c r="D146" s="14">
        <v>751600</v>
      </c>
      <c r="E146" s="14">
        <v>679200</v>
      </c>
      <c r="F146" s="14">
        <v>609900</v>
      </c>
      <c r="G146" s="14">
        <v>656700</v>
      </c>
      <c r="H146" s="14">
        <v>5864400</v>
      </c>
      <c r="I146" s="14">
        <v>6294300</v>
      </c>
      <c r="J146" s="14">
        <v>5655900</v>
      </c>
      <c r="K146" s="14">
        <v>7613300</v>
      </c>
      <c r="L146" s="14"/>
    </row>
    <row r="147" spans="1:12" ht="19.899999999999999" customHeight="1" x14ac:dyDescent="0.25">
      <c r="A147" s="12" t="s">
        <v>120</v>
      </c>
      <c r="B147" s="13">
        <v>0</v>
      </c>
      <c r="C147" s="13">
        <v>0</v>
      </c>
      <c r="D147" s="13">
        <v>0</v>
      </c>
      <c r="E147" s="13">
        <v>0</v>
      </c>
      <c r="F147" s="13">
        <v>0</v>
      </c>
      <c r="G147" s="13">
        <v>0</v>
      </c>
      <c r="H147" s="13">
        <v>0</v>
      </c>
      <c r="I147" s="13">
        <v>0</v>
      </c>
      <c r="J147" s="13">
        <v>0</v>
      </c>
      <c r="K147" s="13">
        <v>49700</v>
      </c>
      <c r="L147" s="13"/>
    </row>
    <row r="148" spans="1:12" ht="19.899999999999999" customHeight="1" x14ac:dyDescent="0.25">
      <c r="A148" s="10" t="s">
        <v>121</v>
      </c>
      <c r="B148" s="14">
        <v>7839</v>
      </c>
      <c r="C148" s="14">
        <v>6759</v>
      </c>
      <c r="D148" s="14">
        <v>4417</v>
      </c>
      <c r="E148" s="14">
        <v>5434</v>
      </c>
      <c r="F148" s="14">
        <v>5400</v>
      </c>
      <c r="G148" s="14">
        <v>18300</v>
      </c>
      <c r="H148" s="14">
        <v>54610</v>
      </c>
      <c r="I148" s="14">
        <v>81274</v>
      </c>
      <c r="J148" s="14">
        <v>53843</v>
      </c>
      <c r="K148" s="14">
        <v>73286</v>
      </c>
      <c r="L148" s="14"/>
    </row>
    <row r="149" spans="1:12" ht="19.899999999999999" customHeight="1" x14ac:dyDescent="0.25">
      <c r="A149" s="12" t="s">
        <v>122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/>
    </row>
    <row r="150" spans="1:12" ht="19.899999999999999" customHeight="1" x14ac:dyDescent="0.25">
      <c r="A150" s="10" t="s">
        <v>123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/>
      <c r="H150" s="15">
        <v>0</v>
      </c>
      <c r="I150" s="15">
        <v>0</v>
      </c>
      <c r="J150" s="15">
        <v>0</v>
      </c>
      <c r="K150" s="15"/>
      <c r="L150" s="15"/>
    </row>
    <row r="151" spans="1:12" ht="19.899999999999999" customHeight="1" x14ac:dyDescent="0.25">
      <c r="A151" s="12" t="s">
        <v>124</v>
      </c>
      <c r="B151" s="16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/>
    </row>
    <row r="152" spans="1:12" ht="19.899999999999999" customHeight="1" x14ac:dyDescent="0.25">
      <c r="A152" s="10" t="s">
        <v>125</v>
      </c>
      <c r="B152" s="11">
        <v>617839</v>
      </c>
      <c r="C152" s="11">
        <v>677459</v>
      </c>
      <c r="D152" s="11">
        <v>758417</v>
      </c>
      <c r="E152" s="11">
        <v>687434</v>
      </c>
      <c r="F152" s="11">
        <v>618000</v>
      </c>
      <c r="G152" s="11">
        <v>678200</v>
      </c>
      <c r="H152" s="11">
        <v>5962310</v>
      </c>
      <c r="I152" s="11">
        <v>6407274</v>
      </c>
      <c r="J152" s="11">
        <v>5730643</v>
      </c>
      <c r="K152" s="11">
        <v>7755586</v>
      </c>
      <c r="L152" s="11"/>
    </row>
    <row r="153" spans="1:12" ht="19.899999999999999" customHeight="1" x14ac:dyDescent="0.2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</row>
    <row r="154" spans="1:12" ht="19.899999999999999" customHeight="1" x14ac:dyDescent="0.25">
      <c r="A154" s="10" t="s">
        <v>126</v>
      </c>
      <c r="B154" s="11">
        <v>442100</v>
      </c>
      <c r="C154" s="11">
        <v>-317400</v>
      </c>
      <c r="D154" s="11">
        <v>229400</v>
      </c>
      <c r="E154" s="11">
        <v>438100</v>
      </c>
      <c r="F154" s="11">
        <v>86800</v>
      </c>
      <c r="G154" s="11">
        <v>235900</v>
      </c>
      <c r="H154" s="11">
        <v>-5709700</v>
      </c>
      <c r="I154" s="11">
        <v>7223500</v>
      </c>
      <c r="J154" s="11">
        <v>12269900</v>
      </c>
      <c r="K154" s="11">
        <v>8601600</v>
      </c>
      <c r="L154" s="11"/>
    </row>
    <row r="155" spans="1:12" ht="19.899999999999999" customHeight="1" x14ac:dyDescent="0.2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</row>
    <row r="156" spans="1:12" ht="19.899999999999999" customHeight="1" x14ac:dyDescent="0.25">
      <c r="A156" s="10" t="s">
        <v>127</v>
      </c>
      <c r="B156" s="15">
        <v>0</v>
      </c>
      <c r="C156" s="15">
        <v>400</v>
      </c>
      <c r="D156" s="15">
        <v>0</v>
      </c>
      <c r="E156" s="15">
        <v>0</v>
      </c>
      <c r="F156" s="15">
        <v>0</v>
      </c>
      <c r="G156" s="15">
        <v>100</v>
      </c>
      <c r="H156" s="15">
        <v>300</v>
      </c>
      <c r="I156" s="15">
        <v>400</v>
      </c>
      <c r="J156" s="15">
        <v>3400</v>
      </c>
      <c r="K156" s="15">
        <v>900</v>
      </c>
      <c r="L156" s="15"/>
    </row>
    <row r="157" spans="1:12" ht="19.899999999999999" customHeight="1" x14ac:dyDescent="0.25">
      <c r="A157" s="12" t="s">
        <v>128</v>
      </c>
      <c r="B157" s="13">
        <v>7300</v>
      </c>
      <c r="C157" s="13">
        <v>7400</v>
      </c>
      <c r="D157" s="13">
        <v>5600</v>
      </c>
      <c r="E157" s="13">
        <v>8300</v>
      </c>
      <c r="F157" s="13">
        <v>6300</v>
      </c>
      <c r="G157" s="13">
        <v>4100</v>
      </c>
      <c r="H157" s="13">
        <v>81000</v>
      </c>
      <c r="I157" s="13">
        <v>133500</v>
      </c>
      <c r="J157" s="13">
        <v>88500</v>
      </c>
      <c r="K157" s="13">
        <v>395700</v>
      </c>
      <c r="L157" s="13"/>
    </row>
    <row r="158" spans="1:12" ht="19.899999999999999" customHeight="1" x14ac:dyDescent="0.25">
      <c r="A158" s="10" t="s">
        <v>129</v>
      </c>
      <c r="B158" s="14">
        <v>102200</v>
      </c>
      <c r="C158" s="14">
        <v>88000</v>
      </c>
      <c r="D158" s="14">
        <v>81300</v>
      </c>
      <c r="E158" s="14">
        <v>78300</v>
      </c>
      <c r="F158" s="14">
        <v>82900</v>
      </c>
      <c r="G158" s="14">
        <v>99200</v>
      </c>
      <c r="H158" s="14">
        <v>667100</v>
      </c>
      <c r="I158" s="14">
        <v>452800</v>
      </c>
      <c r="J158" s="14">
        <v>240300</v>
      </c>
      <c r="K158" s="14">
        <v>675900</v>
      </c>
      <c r="L158" s="14"/>
    </row>
    <row r="159" spans="1:12" ht="19.899999999999999" customHeight="1" x14ac:dyDescent="0.25">
      <c r="A159" s="12" t="s">
        <v>130</v>
      </c>
      <c r="B159" s="18">
        <v>-94900</v>
      </c>
      <c r="C159" s="18">
        <v>-80200</v>
      </c>
      <c r="D159" s="18">
        <v>-75700</v>
      </c>
      <c r="E159" s="18">
        <v>-70000</v>
      </c>
      <c r="F159" s="18">
        <v>-76600</v>
      </c>
      <c r="G159" s="18">
        <v>-95000</v>
      </c>
      <c r="H159" s="18">
        <v>-585800</v>
      </c>
      <c r="I159" s="18">
        <v>-318900</v>
      </c>
      <c r="J159" s="18">
        <v>-148400</v>
      </c>
      <c r="K159" s="18">
        <v>-279300</v>
      </c>
      <c r="L159" s="18"/>
    </row>
    <row r="160" spans="1:12" ht="19.899999999999999" customHeight="1" x14ac:dyDescent="0.25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ht="19.899999999999999" customHeight="1" x14ac:dyDescent="0.25">
      <c r="A161" s="12" t="s">
        <v>131</v>
      </c>
      <c r="B161" s="18">
        <v>3100</v>
      </c>
      <c r="C161" s="17">
        <v>-13100</v>
      </c>
      <c r="D161" s="17">
        <v>-1300</v>
      </c>
      <c r="E161" s="18">
        <v>-2300</v>
      </c>
      <c r="F161" s="18">
        <v>-5700</v>
      </c>
      <c r="G161" s="18">
        <v>-2400</v>
      </c>
      <c r="H161" s="18">
        <v>-176500</v>
      </c>
      <c r="I161" s="17">
        <v>-407400</v>
      </c>
      <c r="J161" s="18">
        <v>29100</v>
      </c>
      <c r="K161" s="18">
        <v>-88300</v>
      </c>
      <c r="L161" s="18"/>
    </row>
    <row r="162" spans="1:12" ht="19.899999999999999" customHeight="1" x14ac:dyDescent="0.25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ht="19.899999999999999" customHeight="1" x14ac:dyDescent="0.25">
      <c r="A163" s="12" t="s">
        <v>132</v>
      </c>
      <c r="B163" s="18">
        <v>350300</v>
      </c>
      <c r="C163" s="18">
        <v>-410700</v>
      </c>
      <c r="D163" s="18">
        <v>152400</v>
      </c>
      <c r="E163" s="18">
        <v>365800</v>
      </c>
      <c r="F163" s="18">
        <v>4500</v>
      </c>
      <c r="G163" s="18">
        <v>138500</v>
      </c>
      <c r="H163" s="18">
        <v>-6472000</v>
      </c>
      <c r="I163" s="18">
        <v>6497200</v>
      </c>
      <c r="J163" s="18">
        <v>12150600</v>
      </c>
      <c r="K163" s="18">
        <v>8234000</v>
      </c>
      <c r="L163" s="18"/>
    </row>
    <row r="164" spans="1:12" ht="19.899999999999999" customHeight="1" x14ac:dyDescent="0.25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ht="19.899999999999999" customHeight="1" x14ac:dyDescent="0.25">
      <c r="A165" s="12" t="s">
        <v>133</v>
      </c>
      <c r="B165" s="18">
        <v>175600</v>
      </c>
      <c r="C165" s="18">
        <v>-65900</v>
      </c>
      <c r="D165" s="18">
        <v>173200</v>
      </c>
      <c r="E165" s="18">
        <v>192100</v>
      </c>
      <c r="F165" s="18">
        <v>247100</v>
      </c>
      <c r="G165" s="18">
        <v>118100</v>
      </c>
      <c r="H165" s="18">
        <v>-315400</v>
      </c>
      <c r="I165" s="18">
        <v>3718200</v>
      </c>
      <c r="J165" s="18">
        <v>4335100</v>
      </c>
      <c r="K165" s="18">
        <v>3530300</v>
      </c>
      <c r="L165" s="18"/>
    </row>
    <row r="166" spans="1:12" ht="19.899999999999999" customHeight="1" x14ac:dyDescent="0.25">
      <c r="A166" s="10" t="s">
        <v>134</v>
      </c>
      <c r="B166" s="14">
        <v>187000</v>
      </c>
      <c r="C166" s="14">
        <v>129000</v>
      </c>
      <c r="D166" s="14">
        <v>202100</v>
      </c>
      <c r="E166" s="14">
        <v>198700</v>
      </c>
      <c r="F166" s="14">
        <v>143400</v>
      </c>
      <c r="G166" s="14">
        <v>130100</v>
      </c>
      <c r="H166" s="14">
        <v>1512700</v>
      </c>
      <c r="I166" s="14">
        <v>2756800</v>
      </c>
      <c r="J166" s="14">
        <v>3133400</v>
      </c>
      <c r="K166" s="14">
        <v>2145100</v>
      </c>
      <c r="L166" s="14"/>
    </row>
    <row r="167" spans="1:12" ht="19.899999999999999" customHeight="1" x14ac:dyDescent="0.25">
      <c r="A167" s="12" t="s">
        <v>135</v>
      </c>
      <c r="B167" s="13">
        <v>-15000</v>
      </c>
      <c r="C167" s="13">
        <v>-211600</v>
      </c>
      <c r="D167" s="13">
        <v>-31500</v>
      </c>
      <c r="E167" s="13">
        <v>-12600</v>
      </c>
      <c r="F167" s="13">
        <v>99000</v>
      </c>
      <c r="G167" s="13">
        <v>-20000</v>
      </c>
      <c r="H167" s="13">
        <v>-1864000</v>
      </c>
      <c r="I167" s="13">
        <v>964100</v>
      </c>
      <c r="J167" s="13">
        <v>684000</v>
      </c>
      <c r="K167" s="13">
        <v>1131900</v>
      </c>
      <c r="L167" s="13"/>
    </row>
    <row r="168" spans="1:12" ht="19.899999999999999" customHeight="1" x14ac:dyDescent="0.25">
      <c r="A168" s="10" t="s">
        <v>136</v>
      </c>
      <c r="B168" s="14">
        <v>3600</v>
      </c>
      <c r="C168" s="14">
        <v>16700</v>
      </c>
      <c r="D168" s="14">
        <v>2600</v>
      </c>
      <c r="E168" s="14">
        <v>6000</v>
      </c>
      <c r="F168" s="14">
        <v>4700</v>
      </c>
      <c r="G168" s="14">
        <v>8000</v>
      </c>
      <c r="H168" s="14">
        <v>35900</v>
      </c>
      <c r="I168" s="14">
        <v>-2700</v>
      </c>
      <c r="J168" s="14">
        <v>517700</v>
      </c>
      <c r="K168" s="14">
        <v>253300</v>
      </c>
      <c r="L168" s="14"/>
    </row>
    <row r="169" spans="1:12" ht="19.899999999999999" customHeight="1" x14ac:dyDescent="0.2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</row>
    <row r="170" spans="1:12" ht="19.899999999999999" customHeight="1" x14ac:dyDescent="0.25">
      <c r="A170" s="10" t="s">
        <v>137</v>
      </c>
      <c r="B170" s="11">
        <v>174700</v>
      </c>
      <c r="C170" s="11">
        <v>-344800</v>
      </c>
      <c r="D170" s="11">
        <v>-20800</v>
      </c>
      <c r="E170" s="11">
        <v>173700</v>
      </c>
      <c r="F170" s="11">
        <v>-242600</v>
      </c>
      <c r="G170" s="11">
        <v>20400</v>
      </c>
      <c r="H170" s="11">
        <v>-6156600</v>
      </c>
      <c r="I170" s="11">
        <v>2779000</v>
      </c>
      <c r="J170" s="11">
        <v>7815500</v>
      </c>
      <c r="K170" s="11">
        <v>4703700</v>
      </c>
      <c r="L170" s="11"/>
    </row>
    <row r="171" spans="1:12" ht="19.899999999999999" customHeight="1" x14ac:dyDescent="0.2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</row>
    <row r="172" spans="1:12" ht="19.899999999999999" customHeight="1" x14ac:dyDescent="0.25">
      <c r="A172" s="10" t="s">
        <v>138</v>
      </c>
      <c r="B172" s="15">
        <v>0</v>
      </c>
      <c r="C172" s="15">
        <v>0</v>
      </c>
      <c r="D172" s="15">
        <v>13100</v>
      </c>
      <c r="E172" s="15">
        <v>0</v>
      </c>
      <c r="F172" s="15">
        <v>0</v>
      </c>
      <c r="G172" s="15">
        <v>0</v>
      </c>
      <c r="H172" s="15">
        <v>2553800</v>
      </c>
      <c r="I172" s="15">
        <v>3152100</v>
      </c>
      <c r="J172" s="15">
        <v>0</v>
      </c>
      <c r="K172" s="15">
        <v>0</v>
      </c>
      <c r="L172" s="15"/>
    </row>
    <row r="173" spans="1:12" ht="19.899999999999999" customHeight="1" x14ac:dyDescent="0.25">
      <c r="A173" s="12" t="s">
        <v>139</v>
      </c>
      <c r="B173" s="13">
        <v>0</v>
      </c>
      <c r="C173" s="13">
        <v>0</v>
      </c>
      <c r="D173" s="13">
        <v>0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9200</v>
      </c>
      <c r="K173" s="13">
        <v>66300</v>
      </c>
      <c r="L173" s="13"/>
    </row>
    <row r="174" spans="1:12" ht="19.899999999999999" customHeight="1" x14ac:dyDescent="0.25">
      <c r="A174" s="10" t="s">
        <v>140</v>
      </c>
      <c r="B174" s="14">
        <v>13100</v>
      </c>
      <c r="C174" s="14">
        <v>3400</v>
      </c>
      <c r="D174" s="14">
        <v>11000</v>
      </c>
      <c r="E174" s="14">
        <v>10900</v>
      </c>
      <c r="F174" s="14">
        <v>-500</v>
      </c>
      <c r="G174" s="14">
        <v>7600</v>
      </c>
      <c r="H174" s="14">
        <v>-137100</v>
      </c>
      <c r="I174" s="14">
        <v>273000</v>
      </c>
      <c r="J174" s="14">
        <v>779600</v>
      </c>
      <c r="K174" s="14">
        <v>1082300</v>
      </c>
      <c r="L174" s="14"/>
    </row>
    <row r="175" spans="1:12" ht="19.899999999999999" customHeight="1" x14ac:dyDescent="0.25">
      <c r="A175" s="12" t="s">
        <v>141</v>
      </c>
      <c r="B175" s="18">
        <v>161600</v>
      </c>
      <c r="C175" s="18">
        <v>-348200</v>
      </c>
      <c r="D175" s="18">
        <v>-18700</v>
      </c>
      <c r="E175" s="18">
        <v>162800</v>
      </c>
      <c r="F175" s="18">
        <v>-242100</v>
      </c>
      <c r="G175" s="18">
        <v>12800</v>
      </c>
      <c r="H175" s="18">
        <v>-3465700</v>
      </c>
      <c r="I175" s="18">
        <v>5658100</v>
      </c>
      <c r="J175" s="18">
        <v>7026700</v>
      </c>
      <c r="K175" s="18">
        <v>3555100</v>
      </c>
      <c r="L175" s="18"/>
    </row>
    <row r="176" spans="1:12" ht="19.899999999999999" customHeight="1" x14ac:dyDescent="0.25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ht="19.899999999999999" customHeight="1" x14ac:dyDescent="0.25">
      <c r="A177" s="12" t="s">
        <v>142</v>
      </c>
      <c r="B177" s="13">
        <v>162700</v>
      </c>
      <c r="C177" s="13">
        <v>60600</v>
      </c>
      <c r="D177" s="13">
        <v>209900</v>
      </c>
      <c r="E177" s="13">
        <v>208400</v>
      </c>
      <c r="F177" s="13">
        <v>-28200</v>
      </c>
      <c r="G177" s="13">
        <v>27300</v>
      </c>
      <c r="H177" s="13">
        <v>-340800</v>
      </c>
      <c r="I177" s="13">
        <v>5933000</v>
      </c>
      <c r="J177" s="13">
        <v>7007600</v>
      </c>
      <c r="K177" s="13">
        <v>3086900</v>
      </c>
      <c r="L177" s="13"/>
    </row>
    <row r="178" spans="1:12" ht="19.899999999999999" customHeight="1" x14ac:dyDescent="0.25">
      <c r="A178" s="10" t="s">
        <v>143</v>
      </c>
      <c r="B178" s="22">
        <v>20</v>
      </c>
      <c r="C178" s="22">
        <v>7</v>
      </c>
      <c r="D178" s="15">
        <v>26</v>
      </c>
      <c r="E178" s="15">
        <v>26</v>
      </c>
      <c r="F178" s="15">
        <v>-4</v>
      </c>
      <c r="G178" s="15">
        <v>4</v>
      </c>
      <c r="H178" s="15">
        <v>-45</v>
      </c>
      <c r="I178" s="15">
        <v>816</v>
      </c>
      <c r="J178" s="15">
        <v>970</v>
      </c>
      <c r="K178" s="15">
        <v>438</v>
      </c>
      <c r="L178" s="15"/>
    </row>
    <row r="179" spans="1:12" ht="19.899999999999999" customHeight="1" x14ac:dyDescent="0.25">
      <c r="A179" s="12" t="s">
        <v>144</v>
      </c>
      <c r="B179" s="16">
        <v>11.4</v>
      </c>
      <c r="C179" s="16">
        <v>2.9</v>
      </c>
      <c r="D179" s="16">
        <v>7.1</v>
      </c>
      <c r="E179" s="16">
        <v>7.8</v>
      </c>
      <c r="F179" s="16">
        <v>3.9</v>
      </c>
      <c r="G179" s="16">
        <v>3.6</v>
      </c>
      <c r="H179" s="16">
        <v>22</v>
      </c>
      <c r="I179" s="16">
        <v>235</v>
      </c>
      <c r="J179" s="16">
        <v>330</v>
      </c>
      <c r="K179" s="16">
        <v>120</v>
      </c>
      <c r="L179" s="16"/>
    </row>
    <row r="180" spans="1:12" ht="19.899999999999999" customHeight="1" x14ac:dyDescent="0.25">
      <c r="A180" s="10" t="s">
        <v>145</v>
      </c>
      <c r="B180" s="15">
        <v>9.1</v>
      </c>
      <c r="C180" s="15">
        <v>2.2999999999999998</v>
      </c>
      <c r="D180" s="15">
        <v>5.7</v>
      </c>
      <c r="E180" s="15">
        <v>6.4</v>
      </c>
      <c r="F180" s="15">
        <v>3.3</v>
      </c>
      <c r="G180" s="15">
        <v>3.1</v>
      </c>
      <c r="H180" s="15">
        <v>18.7</v>
      </c>
      <c r="I180" s="15">
        <v>199.8</v>
      </c>
      <c r="J180" s="15">
        <v>330</v>
      </c>
      <c r="K180" s="15">
        <v>120</v>
      </c>
      <c r="L180" s="15"/>
    </row>
    <row r="181" spans="1:12" ht="19.899999999999999" customHeight="1" x14ac:dyDescent="0.25">
      <c r="A181" s="12" t="s">
        <v>146</v>
      </c>
      <c r="B181" s="16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/>
    </row>
    <row r="182" spans="1:12" ht="19.899999999999999" customHeight="1" x14ac:dyDescent="0.25">
      <c r="A182" s="10" t="s">
        <v>147</v>
      </c>
      <c r="B182" s="15">
        <v>0</v>
      </c>
      <c r="C182" s="15">
        <v>0</v>
      </c>
      <c r="D182" s="15">
        <v>0</v>
      </c>
      <c r="E182" s="15">
        <v>0</v>
      </c>
      <c r="F182" s="15">
        <v>0</v>
      </c>
      <c r="G182" s="15">
        <v>0</v>
      </c>
      <c r="H182" s="15">
        <v>1529</v>
      </c>
      <c r="I182" s="15">
        <v>0</v>
      </c>
      <c r="J182" s="15">
        <v>0</v>
      </c>
      <c r="K182" s="15">
        <v>0</v>
      </c>
      <c r="L182" s="15"/>
    </row>
    <row r="183" spans="1:12" ht="19.899999999999999" customHeight="1" x14ac:dyDescent="0.25">
      <c r="A183" s="12" t="s">
        <v>148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1300</v>
      </c>
      <c r="I183" s="16">
        <v>0</v>
      </c>
      <c r="J183" s="16">
        <v>0</v>
      </c>
      <c r="K183" s="16">
        <v>0</v>
      </c>
      <c r="L183" s="16"/>
    </row>
    <row r="184" spans="1:12" ht="19.899999999999999" customHeight="1" x14ac:dyDescent="0.25">
      <c r="A184" s="10" t="s">
        <v>149</v>
      </c>
      <c r="B184" s="14">
        <v>1052100</v>
      </c>
      <c r="C184" s="14">
        <v>422700</v>
      </c>
      <c r="D184" s="14">
        <v>1258800</v>
      </c>
      <c r="E184" s="14">
        <v>1117300</v>
      </c>
      <c r="F184" s="14">
        <v>696700</v>
      </c>
      <c r="G184" s="14">
        <v>892600</v>
      </c>
      <c r="H184" s="14">
        <v>154700</v>
      </c>
      <c r="I184" s="14">
        <v>13517800</v>
      </c>
      <c r="J184" s="14">
        <v>17925800</v>
      </c>
      <c r="K184" s="14">
        <v>16214900</v>
      </c>
      <c r="L184" s="14"/>
    </row>
    <row r="185" spans="1:12" ht="19.899999999999999" customHeight="1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</row>
    <row r="186" spans="1:12" ht="19.899999999999999" customHeight="1" x14ac:dyDescent="0.25">
      <c r="A186" s="4" t="s">
        <v>61</v>
      </c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</row>
    <row r="187" spans="1:12" ht="19.899999999999999" customHeight="1" x14ac:dyDescent="0.25">
      <c r="A187" s="10" t="s">
        <v>116</v>
      </c>
      <c r="B187" s="14">
        <v>0</v>
      </c>
      <c r="C187" s="14">
        <v>2300</v>
      </c>
      <c r="D187" s="14">
        <v>2400</v>
      </c>
      <c r="E187" s="14">
        <v>2800</v>
      </c>
      <c r="F187" s="14">
        <v>2700</v>
      </c>
      <c r="G187" s="14">
        <v>3200</v>
      </c>
      <c r="H187" s="14">
        <v>43300</v>
      </c>
      <c r="I187" s="14">
        <v>31700</v>
      </c>
      <c r="J187" s="14">
        <v>20900</v>
      </c>
      <c r="K187" s="14">
        <v>19300</v>
      </c>
      <c r="L187" s="14"/>
    </row>
    <row r="188" spans="1:12" ht="19.899999999999999" customHeight="1" x14ac:dyDescent="0.25">
      <c r="A188" s="12" t="s">
        <v>117</v>
      </c>
      <c r="B188" s="16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/>
    </row>
    <row r="189" spans="1:12" ht="19.899999999999999" customHeight="1" x14ac:dyDescent="0.25">
      <c r="A189" s="10" t="s">
        <v>118</v>
      </c>
      <c r="B189" s="14">
        <v>0</v>
      </c>
      <c r="C189" s="14">
        <v>0</v>
      </c>
      <c r="D189" s="14">
        <v>0</v>
      </c>
      <c r="E189" s="14">
        <v>0</v>
      </c>
      <c r="F189" s="14">
        <v>0</v>
      </c>
      <c r="G189" s="14">
        <v>0</v>
      </c>
      <c r="H189" s="14">
        <v>0</v>
      </c>
      <c r="I189" s="14">
        <v>0</v>
      </c>
      <c r="J189" s="14">
        <v>0</v>
      </c>
      <c r="K189" s="14">
        <v>0</v>
      </c>
      <c r="L189" s="14"/>
    </row>
    <row r="190" spans="1:12" ht="19.899999999999999" customHeight="1" x14ac:dyDescent="0.25">
      <c r="A190" s="12" t="s">
        <v>150</v>
      </c>
      <c r="B190" s="23">
        <v>20</v>
      </c>
      <c r="C190" s="16">
        <v>-42</v>
      </c>
      <c r="D190" s="16">
        <v>-2</v>
      </c>
      <c r="E190" s="16">
        <v>20</v>
      </c>
      <c r="F190" s="16">
        <v>-31</v>
      </c>
      <c r="G190" s="16">
        <v>2</v>
      </c>
      <c r="H190" s="16">
        <v>-462</v>
      </c>
      <c r="I190" s="16">
        <v>778</v>
      </c>
      <c r="J190" s="16">
        <v>973</v>
      </c>
      <c r="K190" s="16">
        <v>504</v>
      </c>
      <c r="L190" s="16"/>
    </row>
    <row r="191" spans="1:12" ht="19.899999999999999" customHeight="1" x14ac:dyDescent="0.25">
      <c r="A191" s="10" t="s">
        <v>151</v>
      </c>
      <c r="B191" s="22">
        <v>20</v>
      </c>
      <c r="C191" s="22">
        <v>7</v>
      </c>
      <c r="D191" s="15">
        <v>26</v>
      </c>
      <c r="E191" s="15">
        <v>26</v>
      </c>
      <c r="F191" s="15">
        <v>-4</v>
      </c>
      <c r="G191" s="15">
        <v>4</v>
      </c>
      <c r="H191" s="15">
        <v>-45</v>
      </c>
      <c r="I191" s="15">
        <v>816</v>
      </c>
      <c r="J191" s="15">
        <v>970</v>
      </c>
      <c r="K191" s="15">
        <v>438</v>
      </c>
      <c r="L191" s="15"/>
    </row>
    <row r="192" spans="1:12" ht="19.899999999999999" customHeight="1" x14ac:dyDescent="0.25">
      <c r="A192" s="12" t="s">
        <v>152</v>
      </c>
      <c r="B192" s="23">
        <v>19</v>
      </c>
      <c r="C192" s="23">
        <v>7</v>
      </c>
      <c r="D192" s="16">
        <v>26</v>
      </c>
      <c r="E192" s="16">
        <v>26</v>
      </c>
      <c r="F192" s="16">
        <v>-4</v>
      </c>
      <c r="G192" s="16">
        <v>4</v>
      </c>
      <c r="H192" s="16">
        <v>-45</v>
      </c>
      <c r="I192" s="16">
        <v>812</v>
      </c>
      <c r="J192" s="16">
        <v>959</v>
      </c>
      <c r="K192" s="16">
        <v>432</v>
      </c>
      <c r="L192" s="16"/>
    </row>
    <row r="193" spans="1:12" ht="19.899999999999999" customHeight="1" x14ac:dyDescent="0.25">
      <c r="A193" s="10" t="s">
        <v>153</v>
      </c>
      <c r="B193" s="22">
        <v>19</v>
      </c>
      <c r="C193" s="15">
        <v>-42</v>
      </c>
      <c r="D193" s="15">
        <v>-2</v>
      </c>
      <c r="E193" s="15">
        <v>20</v>
      </c>
      <c r="F193" s="15">
        <v>-31</v>
      </c>
      <c r="G193" s="15">
        <v>2</v>
      </c>
      <c r="H193" s="15">
        <v>-463</v>
      </c>
      <c r="I193" s="15">
        <v>774</v>
      </c>
      <c r="J193" s="15">
        <v>962</v>
      </c>
      <c r="K193" s="15">
        <v>497</v>
      </c>
      <c r="L193" s="15"/>
    </row>
    <row r="194" spans="1:12" ht="19.899999999999999" customHeight="1" x14ac:dyDescent="0.25">
      <c r="A194" s="12" t="s">
        <v>154</v>
      </c>
      <c r="B194" s="16">
        <v>0</v>
      </c>
      <c r="C194" s="16">
        <v>-42</v>
      </c>
      <c r="D194" s="16">
        <v>-4</v>
      </c>
      <c r="E194" s="16">
        <v>0</v>
      </c>
      <c r="F194" s="16">
        <v>0</v>
      </c>
      <c r="G194" s="16">
        <v>2</v>
      </c>
      <c r="H194" s="16">
        <v>-811</v>
      </c>
      <c r="I194" s="16">
        <v>345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155</v>
      </c>
      <c r="B195" s="15">
        <v>0</v>
      </c>
      <c r="C195" s="15">
        <v>0</v>
      </c>
      <c r="D195" s="15">
        <v>0</v>
      </c>
      <c r="E195" s="15">
        <v>0</v>
      </c>
      <c r="F195" s="15">
        <v>0</v>
      </c>
      <c r="G195" s="15"/>
      <c r="H195" s="15">
        <v>0</v>
      </c>
      <c r="I195" s="15">
        <v>0</v>
      </c>
      <c r="J195" s="15">
        <v>0</v>
      </c>
      <c r="K195" s="15">
        <v>0</v>
      </c>
      <c r="L195" s="15"/>
    </row>
    <row r="196" spans="1:12" ht="19.899999999999999" customHeight="1" x14ac:dyDescent="0.25">
      <c r="A196" s="12" t="s">
        <v>156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/>
    </row>
    <row r="197" spans="1:12" ht="19.899999999999999" customHeight="1" x14ac:dyDescent="0.25">
      <c r="A197" s="10" t="s">
        <v>157</v>
      </c>
      <c r="B197" s="15">
        <v>0</v>
      </c>
      <c r="C197" s="15">
        <v>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0</v>
      </c>
      <c r="J197" s="15">
        <v>0</v>
      </c>
      <c r="K197" s="15">
        <v>0</v>
      </c>
      <c r="L197" s="15"/>
    </row>
    <row r="198" spans="1:12" ht="19.899999999999999" customHeight="1" x14ac:dyDescent="0.25">
      <c r="A198" s="12" t="s">
        <v>158</v>
      </c>
      <c r="B198" s="13">
        <v>-15000</v>
      </c>
      <c r="C198" s="13">
        <v>-211600</v>
      </c>
      <c r="D198" s="13">
        <v>-31500</v>
      </c>
      <c r="E198" s="13">
        <v>-12600</v>
      </c>
      <c r="F198" s="13">
        <v>99000</v>
      </c>
      <c r="G198" s="13">
        <v>-20000</v>
      </c>
      <c r="H198" s="13">
        <v>-1864000</v>
      </c>
      <c r="I198" s="13">
        <v>964100</v>
      </c>
      <c r="J198" s="13">
        <v>1191200</v>
      </c>
      <c r="K198" s="13">
        <v>1131900</v>
      </c>
      <c r="L198" s="13"/>
    </row>
    <row r="199" spans="1:12" ht="19.899999999999999" customHeight="1" x14ac:dyDescent="0.25">
      <c r="A199" s="10" t="s">
        <v>159</v>
      </c>
      <c r="B199" s="14">
        <v>0</v>
      </c>
      <c r="C199" s="14">
        <v>0</v>
      </c>
      <c r="D199" s="14">
        <v>0</v>
      </c>
      <c r="E199" s="14">
        <v>0</v>
      </c>
      <c r="F199" s="14">
        <v>5200</v>
      </c>
      <c r="G199" s="14">
        <v>3900</v>
      </c>
      <c r="H199" s="14">
        <v>0</v>
      </c>
      <c r="I199" s="14">
        <v>-2700</v>
      </c>
      <c r="J199" s="14">
        <v>-7600</v>
      </c>
      <c r="K199" s="14">
        <v>28400</v>
      </c>
      <c r="L199" s="14"/>
    </row>
    <row r="200" spans="1:12" ht="19.899999999999999" customHeight="1" x14ac:dyDescent="0.25">
      <c r="A200" s="12" t="s">
        <v>160</v>
      </c>
      <c r="B200" s="16">
        <v>50</v>
      </c>
      <c r="C200" s="16">
        <v>16</v>
      </c>
      <c r="D200" s="16">
        <v>114</v>
      </c>
      <c r="E200" s="16">
        <v>53</v>
      </c>
      <c r="F200" s="16">
        <v>5491</v>
      </c>
      <c r="G200" s="16">
        <v>9</v>
      </c>
      <c r="H200" s="16">
        <v>5</v>
      </c>
      <c r="I200" s="16">
        <v>36</v>
      </c>
      <c r="J200" s="16">
        <v>36</v>
      </c>
      <c r="K200" s="16">
        <v>43</v>
      </c>
      <c r="L200" s="16"/>
    </row>
    <row r="201" spans="1:12" ht="19.899999999999999" customHeight="1" x14ac:dyDescent="0.25">
      <c r="A201" s="10" t="s">
        <v>161</v>
      </c>
      <c r="B201" s="14">
        <v>337700</v>
      </c>
      <c r="C201" s="14">
        <v>430000</v>
      </c>
      <c r="D201" s="14">
        <v>2011000</v>
      </c>
      <c r="E201" s="14">
        <v>641000</v>
      </c>
      <c r="F201" s="14">
        <v>241400</v>
      </c>
      <c r="G201" s="14">
        <v>304700</v>
      </c>
      <c r="H201" s="14">
        <v>5501700</v>
      </c>
      <c r="I201" s="14">
        <v>0</v>
      </c>
      <c r="J201" s="14">
        <v>0</v>
      </c>
      <c r="K201" s="14">
        <v>0</v>
      </c>
      <c r="L201" s="14"/>
    </row>
    <row r="202" spans="1:12" ht="19.899999999999999" customHeight="1" x14ac:dyDescent="0.25">
      <c r="A202" s="12" t="s">
        <v>162</v>
      </c>
      <c r="B202" s="13">
        <v>900</v>
      </c>
      <c r="C202" s="13">
        <v>3000</v>
      </c>
      <c r="D202" s="13">
        <v>2600</v>
      </c>
      <c r="E202" s="13">
        <v>6000</v>
      </c>
      <c r="F202" s="13">
        <v>-500</v>
      </c>
      <c r="G202" s="13">
        <v>4100</v>
      </c>
      <c r="H202" s="13">
        <v>35900</v>
      </c>
      <c r="I202" s="13">
        <v>0</v>
      </c>
      <c r="J202" s="13">
        <v>-4100</v>
      </c>
      <c r="K202" s="16">
        <v>-43400</v>
      </c>
      <c r="L202" s="16"/>
    </row>
    <row r="203" spans="1:12" ht="19.899999999999999" customHeight="1" x14ac:dyDescent="0.25">
      <c r="A203" s="10" t="s">
        <v>163</v>
      </c>
      <c r="B203" s="14">
        <v>172600</v>
      </c>
      <c r="C203" s="14">
        <v>142200</v>
      </c>
      <c r="D203" s="14">
        <v>183200</v>
      </c>
      <c r="E203" s="14">
        <v>178000</v>
      </c>
      <c r="F203" s="14">
        <v>261200</v>
      </c>
      <c r="G203" s="14">
        <v>137100</v>
      </c>
      <c r="H203" s="14">
        <v>-343700</v>
      </c>
      <c r="I203" s="14">
        <v>3500300</v>
      </c>
      <c r="J203" s="14">
        <v>2961300</v>
      </c>
      <c r="K203" s="14">
        <v>2610900</v>
      </c>
      <c r="L203" s="14"/>
    </row>
    <row r="204" spans="1:12" ht="19.899999999999999" customHeight="1" x14ac:dyDescent="0.25">
      <c r="A204" s="12" t="s">
        <v>164</v>
      </c>
      <c r="B204" s="13">
        <v>186800</v>
      </c>
      <c r="C204" s="13">
        <v>141600</v>
      </c>
      <c r="D204" s="13">
        <v>199800</v>
      </c>
      <c r="E204" s="13">
        <v>193800</v>
      </c>
      <c r="F204" s="13">
        <v>139900</v>
      </c>
      <c r="G204" s="13">
        <v>128400</v>
      </c>
      <c r="H204" s="13">
        <v>1469800</v>
      </c>
      <c r="I204" s="13">
        <v>2714900</v>
      </c>
      <c r="J204" s="13">
        <v>2454100</v>
      </c>
      <c r="K204" s="13">
        <v>1677100</v>
      </c>
      <c r="L204" s="13"/>
    </row>
    <row r="205" spans="1:12" ht="19.899999999999999" customHeight="1" x14ac:dyDescent="0.25">
      <c r="A205" s="10" t="s">
        <v>165</v>
      </c>
      <c r="B205" s="15">
        <v>1100</v>
      </c>
      <c r="C205" s="15">
        <v>3700</v>
      </c>
      <c r="D205" s="15">
        <v>2800</v>
      </c>
      <c r="E205" s="15">
        <v>6300</v>
      </c>
      <c r="F205" s="15">
        <v>0</v>
      </c>
      <c r="G205" s="15">
        <v>3800</v>
      </c>
      <c r="H205" s="15">
        <v>37400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166</v>
      </c>
      <c r="B206" s="16">
        <v>-15300</v>
      </c>
      <c r="C206" s="16">
        <v>-3100</v>
      </c>
      <c r="D206" s="16">
        <v>-19400</v>
      </c>
      <c r="E206" s="16">
        <v>-22100</v>
      </c>
      <c r="F206" s="16">
        <v>121300</v>
      </c>
      <c r="G206" s="16">
        <v>4900</v>
      </c>
      <c r="H206" s="16">
        <v>-1850900</v>
      </c>
      <c r="I206" s="16">
        <v>785400</v>
      </c>
      <c r="J206" s="16">
        <v>507200</v>
      </c>
      <c r="K206" s="16">
        <v>933800</v>
      </c>
      <c r="L206" s="16"/>
    </row>
    <row r="207" spans="1:12" ht="19.899999999999999" customHeight="1" x14ac:dyDescent="0.25">
      <c r="A207" s="10" t="s">
        <v>167</v>
      </c>
      <c r="B207" s="15">
        <v>43400</v>
      </c>
      <c r="C207" s="15">
        <v>17500</v>
      </c>
      <c r="D207" s="15">
        <v>22900</v>
      </c>
      <c r="E207" s="15">
        <v>15100</v>
      </c>
      <c r="F207" s="15">
        <v>16600</v>
      </c>
      <c r="G207" s="15">
        <v>24200</v>
      </c>
      <c r="H207" s="15">
        <v>226400</v>
      </c>
      <c r="I207" s="15">
        <v>131900</v>
      </c>
      <c r="J207" s="14">
        <v>66800</v>
      </c>
      <c r="K207" s="14">
        <v>122000</v>
      </c>
      <c r="L207" s="14"/>
    </row>
    <row r="208" spans="1:12" ht="19.899999999999999" customHeight="1" x14ac:dyDescent="0.25">
      <c r="A208" s="12" t="s">
        <v>168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169</v>
      </c>
      <c r="B209" s="15">
        <v>0</v>
      </c>
      <c r="C209" s="15">
        <v>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0</v>
      </c>
      <c r="J209" s="15">
        <v>0</v>
      </c>
      <c r="K209" s="15">
        <v>0</v>
      </c>
      <c r="L209" s="15"/>
    </row>
    <row r="210" spans="1:12" ht="19.899999999999999" customHeight="1" x14ac:dyDescent="0.25">
      <c r="A210" s="12" t="s">
        <v>170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171</v>
      </c>
      <c r="B211" s="15">
        <v>0</v>
      </c>
      <c r="C211" s="15">
        <v>0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114</v>
      </c>
      <c r="B212" s="13">
        <v>0</v>
      </c>
      <c r="C212" s="13">
        <v>0</v>
      </c>
      <c r="D212" s="13">
        <v>0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0</v>
      </c>
      <c r="K212" s="16">
        <v>0</v>
      </c>
      <c r="L212" s="16"/>
    </row>
    <row r="213" spans="1:12" ht="19.899999999999999" customHeight="1" x14ac:dyDescent="0.25">
      <c r="A213" s="10" t="s">
        <v>172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173</v>
      </c>
      <c r="B214" s="13">
        <v>0</v>
      </c>
      <c r="C214" s="13">
        <v>71700</v>
      </c>
      <c r="D214" s="13">
        <v>277800</v>
      </c>
      <c r="E214" s="13">
        <v>0</v>
      </c>
      <c r="F214" s="13">
        <v>0</v>
      </c>
      <c r="G214" s="16">
        <v>0</v>
      </c>
      <c r="H214" s="13">
        <v>0</v>
      </c>
      <c r="I214" s="13">
        <v>0</v>
      </c>
      <c r="J214" s="16">
        <v>0</v>
      </c>
      <c r="K214" s="13">
        <v>0</v>
      </c>
      <c r="L214" s="13"/>
    </row>
    <row r="215" spans="1:12" ht="19.899999999999999" customHeight="1" x14ac:dyDescent="0.25">
      <c r="A215" s="10" t="s">
        <v>174</v>
      </c>
      <c r="B215" s="14">
        <v>0</v>
      </c>
      <c r="C215" s="14">
        <v>71700</v>
      </c>
      <c r="D215" s="14">
        <v>277800</v>
      </c>
      <c r="E215" s="14">
        <v>0</v>
      </c>
      <c r="F215" s="14">
        <v>0</v>
      </c>
      <c r="G215" s="15">
        <v>0</v>
      </c>
      <c r="H215" s="14">
        <v>0</v>
      </c>
      <c r="I215" s="14">
        <v>0</v>
      </c>
      <c r="J215" s="15">
        <v>0</v>
      </c>
      <c r="K215" s="14">
        <v>0</v>
      </c>
      <c r="L215" s="14"/>
    </row>
    <row r="216" spans="1:12" ht="19.899999999999999" customHeight="1" x14ac:dyDescent="0.25">
      <c r="A216" s="12" t="s">
        <v>115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175</v>
      </c>
      <c r="B217" s="15">
        <v>0</v>
      </c>
      <c r="C217" s="15">
        <v>0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0</v>
      </c>
      <c r="J217" s="15">
        <v>0</v>
      </c>
      <c r="K217" s="15">
        <v>0</v>
      </c>
      <c r="L217" s="15"/>
    </row>
    <row r="218" spans="1:12" ht="19.899999999999999" customHeight="1" x14ac:dyDescent="0.25">
      <c r="A218" s="12" t="s">
        <v>176</v>
      </c>
      <c r="B218" s="16">
        <v>-9600</v>
      </c>
      <c r="C218" s="16">
        <v>-36900</v>
      </c>
      <c r="D218" s="16">
        <v>-3700</v>
      </c>
      <c r="E218" s="16">
        <v>-100</v>
      </c>
      <c r="F218" s="16">
        <v>-117400</v>
      </c>
      <c r="G218" s="16">
        <v>-14200</v>
      </c>
      <c r="H218" s="16">
        <v>-98900</v>
      </c>
      <c r="I218" s="16">
        <v>-86400</v>
      </c>
      <c r="J218" s="16">
        <v>-3600</v>
      </c>
      <c r="K218" s="16">
        <v>-257800</v>
      </c>
      <c r="L218" s="16"/>
    </row>
    <row r="219" spans="1:12" ht="19.899999999999999" customHeight="1" x14ac:dyDescent="0.25">
      <c r="A219" s="10" t="s">
        <v>177</v>
      </c>
      <c r="B219" s="15">
        <v>0</v>
      </c>
      <c r="C219" s="15">
        <v>0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178</v>
      </c>
      <c r="B220" s="16">
        <v>-223400</v>
      </c>
      <c r="C220" s="16">
        <v>21000</v>
      </c>
      <c r="D220" s="13">
        <v>34400</v>
      </c>
      <c r="E220" s="16">
        <v>19700</v>
      </c>
      <c r="F220" s="16">
        <v>-4600</v>
      </c>
      <c r="G220" s="16">
        <v>-11000</v>
      </c>
      <c r="H220" s="16">
        <v>167900</v>
      </c>
      <c r="I220" s="16">
        <v>221400</v>
      </c>
      <c r="J220" s="16">
        <v>92600</v>
      </c>
      <c r="K220" s="13">
        <v>1061000</v>
      </c>
      <c r="L220" s="13"/>
    </row>
    <row r="221" spans="1:12" ht="19.899999999999999" customHeight="1" x14ac:dyDescent="0.25">
      <c r="A221" s="10" t="s">
        <v>179</v>
      </c>
      <c r="B221" s="15">
        <v>0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4">
        <v>0</v>
      </c>
      <c r="I221" s="14">
        <v>0</v>
      </c>
      <c r="J221" s="14">
        <v>31600</v>
      </c>
      <c r="K221" s="14">
        <v>0</v>
      </c>
      <c r="L221" s="14"/>
    </row>
    <row r="222" spans="1:12" ht="19.899999999999999" customHeight="1" x14ac:dyDescent="0.25">
      <c r="A222" s="12" t="s">
        <v>180</v>
      </c>
      <c r="B222" s="16">
        <v>-200</v>
      </c>
      <c r="C222" s="16">
        <v>-411700</v>
      </c>
      <c r="D222" s="13">
        <v>81300</v>
      </c>
      <c r="E222" s="13">
        <v>-76400</v>
      </c>
      <c r="F222" s="13">
        <v>-95700</v>
      </c>
      <c r="G222" s="13">
        <v>-11200</v>
      </c>
      <c r="H222" s="13">
        <v>-7288200</v>
      </c>
      <c r="I222" s="13">
        <v>-560600</v>
      </c>
      <c r="J222" s="16">
        <v>-68300</v>
      </c>
      <c r="K222" s="13">
        <v>0</v>
      </c>
      <c r="L222" s="13"/>
    </row>
    <row r="223" spans="1:12" ht="19.899999999999999" customHeight="1" x14ac:dyDescent="0.25">
      <c r="A223" s="10" t="s">
        <v>181</v>
      </c>
      <c r="B223" s="14">
        <v>1200</v>
      </c>
      <c r="C223" s="14">
        <v>-51600</v>
      </c>
      <c r="D223" s="14">
        <v>4000</v>
      </c>
      <c r="E223" s="14">
        <v>48000</v>
      </c>
      <c r="F223" s="14">
        <v>-100</v>
      </c>
      <c r="G223" s="14">
        <v>-1300</v>
      </c>
      <c r="H223" s="14">
        <v>15400</v>
      </c>
      <c r="I223" s="14">
        <v>2100</v>
      </c>
      <c r="J223" s="14">
        <v>-2800</v>
      </c>
      <c r="K223" s="14">
        <v>7400</v>
      </c>
      <c r="L223" s="14"/>
    </row>
    <row r="224" spans="1:12" ht="19.899999999999999" customHeight="1" x14ac:dyDescent="0.25">
      <c r="A224" s="12" t="s">
        <v>182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183</v>
      </c>
      <c r="B225" s="14">
        <v>-5200</v>
      </c>
      <c r="C225" s="14">
        <v>6400</v>
      </c>
      <c r="D225" s="14">
        <v>-3500</v>
      </c>
      <c r="E225" s="14">
        <v>-6400</v>
      </c>
      <c r="F225" s="14">
        <v>9500</v>
      </c>
      <c r="G225" s="14">
        <v>8400</v>
      </c>
      <c r="H225" s="14">
        <v>69800</v>
      </c>
      <c r="I225" s="14">
        <v>-112700</v>
      </c>
      <c r="J225" s="14">
        <v>65800</v>
      </c>
      <c r="K225" s="14">
        <v>-74300</v>
      </c>
      <c r="L225" s="14"/>
    </row>
    <row r="226" spans="1:12" ht="19.899999999999999" customHeight="1" x14ac:dyDescent="0.25">
      <c r="A226" s="12" t="s">
        <v>184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4600</v>
      </c>
      <c r="H226" s="13">
        <v>1736600</v>
      </c>
      <c r="I226" s="13">
        <v>0</v>
      </c>
      <c r="J226" s="13">
        <v>0</v>
      </c>
      <c r="K226" s="13">
        <v>0</v>
      </c>
      <c r="L226" s="13"/>
    </row>
    <row r="227" spans="1:12" ht="19.899999999999999" customHeight="1" x14ac:dyDescent="0.25">
      <c r="A227" s="10" t="s">
        <v>185</v>
      </c>
      <c r="B227" s="15">
        <v>0</v>
      </c>
      <c r="C227" s="15">
        <v>0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4">
        <v>0</v>
      </c>
      <c r="J227" s="15">
        <v>0</v>
      </c>
      <c r="K227" s="15">
        <v>2124800</v>
      </c>
      <c r="L227" s="15"/>
    </row>
    <row r="228" spans="1:12" ht="19.899999999999999" customHeight="1" x14ac:dyDescent="0.25">
      <c r="A228" s="12" t="s">
        <v>186</v>
      </c>
      <c r="B228" s="13">
        <v>2652300</v>
      </c>
      <c r="C228" s="13">
        <v>2367700</v>
      </c>
      <c r="D228" s="13">
        <v>2456700</v>
      </c>
      <c r="E228" s="13">
        <v>2391300</v>
      </c>
      <c r="F228" s="13">
        <v>2313100</v>
      </c>
      <c r="G228" s="13">
        <v>2614000</v>
      </c>
      <c r="H228" s="13">
        <v>23813700</v>
      </c>
      <c r="I228" s="13">
        <v>25223700</v>
      </c>
      <c r="J228" s="13">
        <v>22176900</v>
      </c>
      <c r="K228" s="13">
        <v>24966900</v>
      </c>
      <c r="L228" s="13"/>
    </row>
    <row r="229" spans="1:12" ht="19.899999999999999" customHeight="1" x14ac:dyDescent="0.25">
      <c r="A229" s="10" t="s">
        <v>187</v>
      </c>
      <c r="B229" s="15">
        <v>0</v>
      </c>
      <c r="C229" s="15">
        <v>647200</v>
      </c>
      <c r="D229" s="15">
        <v>679900</v>
      </c>
      <c r="E229" s="15">
        <v>667800</v>
      </c>
      <c r="F229" s="15">
        <v>551500</v>
      </c>
      <c r="G229" s="15">
        <v>599600</v>
      </c>
      <c r="H229" s="15">
        <v>10901000</v>
      </c>
      <c r="I229" s="15">
        <v>10664800</v>
      </c>
      <c r="J229" s="15">
        <v>10339000</v>
      </c>
      <c r="K229" s="15">
        <v>9503600</v>
      </c>
      <c r="L229" s="15"/>
    </row>
    <row r="230" spans="1:12" ht="19.899999999999999" customHeight="1" x14ac:dyDescent="0.25">
      <c r="A230" s="12" t="s">
        <v>188</v>
      </c>
      <c r="B230" s="13">
        <v>93000</v>
      </c>
      <c r="C230" s="13">
        <v>22200</v>
      </c>
      <c r="D230" s="13">
        <v>58400</v>
      </c>
      <c r="E230" s="13">
        <v>64400</v>
      </c>
      <c r="F230" s="13">
        <v>30000</v>
      </c>
      <c r="G230" s="13">
        <v>27500</v>
      </c>
      <c r="H230" s="13">
        <v>168800</v>
      </c>
      <c r="I230" s="13">
        <v>1716200</v>
      </c>
      <c r="J230" s="13">
        <v>2388200</v>
      </c>
      <c r="K230" s="13">
        <v>1563100</v>
      </c>
      <c r="L230" s="13"/>
    </row>
    <row r="231" spans="1:12" ht="19.899999999999999" customHeight="1" x14ac:dyDescent="0.25">
      <c r="A231" s="10" t="s">
        <v>189</v>
      </c>
      <c r="B231" s="14">
        <v>45500</v>
      </c>
      <c r="C231" s="14">
        <v>45500</v>
      </c>
      <c r="D231" s="14">
        <v>62800</v>
      </c>
      <c r="E231" s="14">
        <v>39200</v>
      </c>
      <c r="F231" s="14">
        <v>15100</v>
      </c>
      <c r="G231" s="15">
        <v>29800</v>
      </c>
      <c r="H231" s="14">
        <v>557900</v>
      </c>
      <c r="I231" s="14">
        <v>2846300</v>
      </c>
      <c r="J231" s="14">
        <v>1229400</v>
      </c>
      <c r="K231" s="14">
        <v>1411500</v>
      </c>
      <c r="L231" s="14"/>
    </row>
    <row r="232" spans="1:12" ht="19.899999999999999" customHeight="1" x14ac:dyDescent="0.25">
      <c r="A232" s="12" t="s">
        <v>190</v>
      </c>
      <c r="B232" s="13">
        <v>2200</v>
      </c>
      <c r="C232" s="13">
        <v>9800</v>
      </c>
      <c r="D232" s="13">
        <v>6400</v>
      </c>
      <c r="E232" s="13">
        <v>200</v>
      </c>
      <c r="F232" s="13">
        <v>12100</v>
      </c>
      <c r="G232" s="16">
        <v>10700</v>
      </c>
      <c r="H232" s="13">
        <v>10100</v>
      </c>
      <c r="I232" s="13">
        <v>72600</v>
      </c>
      <c r="J232" s="16">
        <v>266700</v>
      </c>
      <c r="K232" s="16">
        <v>382300</v>
      </c>
      <c r="L232" s="16"/>
    </row>
    <row r="233" spans="1:12" ht="19.899999999999999" customHeight="1" x14ac:dyDescent="0.25">
      <c r="A233" s="10" t="s">
        <v>191</v>
      </c>
      <c r="B233" s="14">
        <v>0</v>
      </c>
      <c r="C233" s="14">
        <v>0</v>
      </c>
      <c r="D233" s="14">
        <v>0</v>
      </c>
      <c r="E233" s="14">
        <v>0</v>
      </c>
      <c r="F233" s="14">
        <v>0</v>
      </c>
      <c r="G233" s="14">
        <v>0</v>
      </c>
      <c r="H233" s="14">
        <v>0</v>
      </c>
      <c r="I233" s="14">
        <v>0</v>
      </c>
      <c r="J233" s="14">
        <v>0</v>
      </c>
      <c r="K233" s="14">
        <v>46800</v>
      </c>
      <c r="L233" s="14"/>
    </row>
    <row r="234" spans="1:12" ht="19.899999999999999" customHeight="1" x14ac:dyDescent="0.25">
      <c r="A234" s="12" t="s">
        <v>192</v>
      </c>
      <c r="B234" s="16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/>
    </row>
    <row r="235" spans="1:12" ht="19.899999999999999" customHeight="1" x14ac:dyDescent="0.25">
      <c r="A235" s="10" t="s">
        <v>193</v>
      </c>
      <c r="B235" s="15">
        <v>0</v>
      </c>
      <c r="C235" s="15">
        <v>0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0</v>
      </c>
      <c r="J235" s="15">
        <v>0</v>
      </c>
      <c r="K235" s="15">
        <v>0</v>
      </c>
      <c r="L235" s="15"/>
    </row>
    <row r="236" spans="1:12" ht="19.899999999999999" customHeight="1" x14ac:dyDescent="0.25">
      <c r="A236" s="12" t="s">
        <v>194</v>
      </c>
      <c r="B236" s="13">
        <v>0</v>
      </c>
      <c r="C236" s="13">
        <v>0</v>
      </c>
      <c r="D236" s="13">
        <v>0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0</v>
      </c>
      <c r="K236" s="13">
        <v>2900</v>
      </c>
      <c r="L236" s="13"/>
    </row>
    <row r="237" spans="1:12" ht="19.899999999999999" customHeight="1" x14ac:dyDescent="0.25">
      <c r="A237" s="10" t="s">
        <v>195</v>
      </c>
      <c r="B237" s="14">
        <v>355300</v>
      </c>
      <c r="C237" s="14">
        <v>430300</v>
      </c>
      <c r="D237" s="14">
        <v>442100</v>
      </c>
      <c r="E237" s="14">
        <v>409500</v>
      </c>
      <c r="F237" s="14">
        <v>389600</v>
      </c>
      <c r="G237" s="14">
        <v>448100</v>
      </c>
      <c r="H237" s="14">
        <v>4418700</v>
      </c>
      <c r="I237" s="14">
        <v>6580000</v>
      </c>
      <c r="J237" s="14">
        <v>8430600</v>
      </c>
      <c r="K237" s="14">
        <v>11633600</v>
      </c>
      <c r="L237" s="14"/>
    </row>
    <row r="238" spans="1:12" ht="19.899999999999999" customHeight="1" x14ac:dyDescent="0.25">
      <c r="A238" s="12" t="s">
        <v>196</v>
      </c>
      <c r="B238" s="13">
        <v>20500</v>
      </c>
      <c r="C238" s="13">
        <v>37500</v>
      </c>
      <c r="D238" s="13">
        <v>27400</v>
      </c>
      <c r="E238" s="13">
        <v>14400</v>
      </c>
      <c r="F238" s="13">
        <v>10900</v>
      </c>
      <c r="G238" s="13">
        <v>26000</v>
      </c>
      <c r="H238" s="13">
        <v>414200</v>
      </c>
      <c r="I238" s="13">
        <v>372500</v>
      </c>
      <c r="J238" s="16">
        <v>479300</v>
      </c>
      <c r="K238" s="16">
        <v>601100</v>
      </c>
      <c r="L238" s="16"/>
    </row>
    <row r="239" spans="1:12" ht="19.899999999999999" customHeight="1" x14ac:dyDescent="0.25">
      <c r="A239" s="10" t="s">
        <v>197</v>
      </c>
      <c r="B239" s="15">
        <v>3268</v>
      </c>
      <c r="C239" s="15">
        <v>2531</v>
      </c>
      <c r="D239" s="15">
        <v>0</v>
      </c>
      <c r="E239" s="15">
        <v>0</v>
      </c>
      <c r="F239" s="15">
        <v>0</v>
      </c>
      <c r="G239" s="15">
        <v>0</v>
      </c>
      <c r="H239" s="15">
        <v>17900</v>
      </c>
      <c r="I239" s="15">
        <v>0</v>
      </c>
      <c r="J239" s="15">
        <v>0</v>
      </c>
      <c r="K239" s="15">
        <v>0</v>
      </c>
      <c r="L239" s="15"/>
    </row>
    <row r="240" spans="1:12" ht="19.899999999999999" customHeight="1" x14ac:dyDescent="0.25">
      <c r="A240" s="12" t="s">
        <v>198</v>
      </c>
      <c r="B240" s="16">
        <v>0</v>
      </c>
      <c r="C240" s="16">
        <v>0</v>
      </c>
      <c r="D240" s="16">
        <v>0</v>
      </c>
      <c r="E240" s="16">
        <v>0</v>
      </c>
      <c r="F240" s="16">
        <v>100</v>
      </c>
      <c r="G240" s="16">
        <v>7100</v>
      </c>
      <c r="H240" s="16">
        <v>106500</v>
      </c>
      <c r="I240" s="16">
        <v>0</v>
      </c>
      <c r="J240" s="16">
        <v>0</v>
      </c>
      <c r="K240" s="16">
        <v>0</v>
      </c>
      <c r="L240" s="16"/>
    </row>
    <row r="241" spans="1:13" ht="19.899999999999999" customHeight="1" x14ac:dyDescent="0.25">
      <c r="A241" s="10" t="s">
        <v>199</v>
      </c>
      <c r="B241" s="15">
        <v>0</v>
      </c>
      <c r="C241" s="15">
        <v>0</v>
      </c>
      <c r="D241" s="15">
        <v>0</v>
      </c>
      <c r="E241" s="15">
        <v>0</v>
      </c>
      <c r="F241" s="15">
        <v>0</v>
      </c>
      <c r="G241" s="15">
        <v>0</v>
      </c>
      <c r="H241" s="15">
        <v>0</v>
      </c>
      <c r="I241" s="14">
        <v>0</v>
      </c>
      <c r="J241" s="15">
        <v>0</v>
      </c>
      <c r="K241" s="15">
        <v>0</v>
      </c>
      <c r="L241" s="15"/>
    </row>
    <row r="242" spans="1:13" ht="19.899999999999999" customHeight="1" x14ac:dyDescent="0.25">
      <c r="A242" s="12" t="s">
        <v>200</v>
      </c>
      <c r="B242" s="13">
        <v>42000</v>
      </c>
      <c r="C242" s="16"/>
      <c r="D242" s="9"/>
      <c r="E242" s="9"/>
      <c r="F242" s="9"/>
      <c r="G242" s="9"/>
      <c r="H242" s="9"/>
      <c r="I242" s="9"/>
      <c r="J242" s="9"/>
      <c r="K242" s="9"/>
      <c r="L242" s="9"/>
    </row>
    <row r="243" spans="1:13" ht="19.899999999999999" customHeight="1" x14ac:dyDescent="0.25">
      <c r="A243" s="10" t="s">
        <v>201</v>
      </c>
      <c r="B243" s="14">
        <v>18600</v>
      </c>
      <c r="C243" s="15"/>
      <c r="D243" s="7"/>
      <c r="E243" s="7"/>
      <c r="F243" s="7"/>
      <c r="G243" s="7"/>
      <c r="H243" s="7"/>
      <c r="I243" s="7"/>
      <c r="J243" s="7"/>
      <c r="K243" s="7"/>
      <c r="L243" s="7"/>
    </row>
    <row r="244" spans="1:13" ht="19.899999999999999" customHeight="1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</row>
    <row r="245" spans="1:13" ht="19.899999999999999" customHeight="1" x14ac:dyDescent="0.25"/>
    <row r="246" spans="1:13" ht="19.899999999999999" customHeight="1" thickBot="1" x14ac:dyDescent="0.3">
      <c r="A246" s="174" t="s">
        <v>202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1</v>
      </c>
      <c r="M247" t="s">
        <v>2</v>
      </c>
    </row>
    <row r="248" spans="1:13" ht="19.899999999999999" customHeight="1" x14ac:dyDescent="0.25">
      <c r="A248" s="2" t="s">
        <v>3</v>
      </c>
      <c r="B248" s="3">
        <v>2019</v>
      </c>
      <c r="C248" s="3">
        <v>2018</v>
      </c>
      <c r="D248" s="3">
        <v>2017</v>
      </c>
      <c r="E248" s="3">
        <v>2016</v>
      </c>
      <c r="F248" s="3">
        <v>2015</v>
      </c>
      <c r="G248" s="3">
        <v>2014</v>
      </c>
      <c r="H248" s="3">
        <v>2013</v>
      </c>
      <c r="I248" s="3">
        <v>2012</v>
      </c>
      <c r="J248" s="3">
        <v>2011</v>
      </c>
      <c r="K248" s="3">
        <v>2010</v>
      </c>
      <c r="L248" s="3"/>
    </row>
    <row r="249" spans="1:13" ht="19.899999999999999" customHeight="1" x14ac:dyDescent="0.25">
      <c r="A249" s="2" t="s">
        <v>4</v>
      </c>
      <c r="B249" s="3"/>
      <c r="C249" s="3"/>
      <c r="D249" s="3"/>
      <c r="E249" s="3"/>
      <c r="F249" s="3">
        <v>12</v>
      </c>
      <c r="G249" s="3">
        <v>12</v>
      </c>
      <c r="H249" s="3">
        <v>12</v>
      </c>
      <c r="I249" s="3">
        <v>12</v>
      </c>
      <c r="J249" s="3">
        <v>12</v>
      </c>
      <c r="K249" s="3">
        <v>18</v>
      </c>
      <c r="L249" s="3"/>
    </row>
    <row r="250" spans="1:13" ht="19.899999999999999" customHeight="1" x14ac:dyDescent="0.25">
      <c r="A250" s="2" t="s">
        <v>5</v>
      </c>
      <c r="B250" s="3"/>
      <c r="C250" s="3"/>
      <c r="D250" s="3"/>
      <c r="E250" s="3"/>
      <c r="F250" s="3" t="s">
        <v>6</v>
      </c>
      <c r="G250" s="3" t="s">
        <v>6</v>
      </c>
      <c r="H250" s="3" t="s">
        <v>6</v>
      </c>
      <c r="I250" s="3" t="s">
        <v>6</v>
      </c>
      <c r="J250" s="3" t="s">
        <v>6</v>
      </c>
      <c r="K250" s="3" t="s">
        <v>6</v>
      </c>
      <c r="L250" s="3"/>
    </row>
    <row r="251" spans="1:13" ht="19.899999999999999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</row>
    <row r="252" spans="1:13" ht="19.899999999999999" customHeight="1" x14ac:dyDescent="0.25">
      <c r="A252" s="4" t="s">
        <v>203</v>
      </c>
      <c r="B252" s="5" t="s">
        <v>8</v>
      </c>
      <c r="C252" s="5" t="s">
        <v>8</v>
      </c>
      <c r="D252" s="5" t="s">
        <v>8</v>
      </c>
      <c r="E252" s="5" t="s">
        <v>8</v>
      </c>
      <c r="F252" s="5" t="s">
        <v>338</v>
      </c>
      <c r="G252" s="5" t="s">
        <v>338</v>
      </c>
      <c r="H252" s="5" t="s">
        <v>8</v>
      </c>
      <c r="I252" s="5" t="s">
        <v>8</v>
      </c>
      <c r="J252" s="5" t="s">
        <v>8</v>
      </c>
      <c r="K252" s="5" t="s">
        <v>8</v>
      </c>
      <c r="L252" s="5"/>
    </row>
    <row r="253" spans="1:13" ht="19.899999999999999" customHeight="1" x14ac:dyDescent="0.25">
      <c r="A253" s="10" t="s">
        <v>204</v>
      </c>
      <c r="B253" s="11">
        <v>2586100</v>
      </c>
      <c r="C253" s="11">
        <v>3275800</v>
      </c>
      <c r="D253" s="11">
        <v>3050700</v>
      </c>
      <c r="E253" s="11">
        <v>2656100</v>
      </c>
      <c r="F253" s="11">
        <v>3538800</v>
      </c>
      <c r="G253" s="11">
        <v>3851400</v>
      </c>
      <c r="H253" s="11">
        <v>51353500</v>
      </c>
      <c r="I253" s="11">
        <v>46886900</v>
      </c>
      <c r="J253" s="11">
        <v>43542100</v>
      </c>
      <c r="K253" s="11">
        <v>40206100</v>
      </c>
      <c r="L253" s="11"/>
    </row>
    <row r="254" spans="1:13" ht="19.899999999999999" customHeight="1" x14ac:dyDescent="0.25">
      <c r="A254" s="12" t="s">
        <v>205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206</v>
      </c>
      <c r="B255" s="11">
        <v>3622500</v>
      </c>
      <c r="C255" s="11">
        <v>3622500</v>
      </c>
      <c r="D255" s="11">
        <v>3622500</v>
      </c>
      <c r="E255" s="11">
        <v>3471000</v>
      </c>
      <c r="F255" s="11">
        <v>3470800</v>
      </c>
      <c r="G255" s="11">
        <v>3470700</v>
      </c>
      <c r="H255" s="11">
        <v>31542300</v>
      </c>
      <c r="I255" s="11">
        <v>31526300</v>
      </c>
      <c r="J255" s="11">
        <v>31560600</v>
      </c>
      <c r="K255" s="11">
        <v>31465600</v>
      </c>
      <c r="L255" s="11"/>
    </row>
    <row r="256" spans="1:13" ht="19.899999999999999" customHeight="1" x14ac:dyDescent="0.25">
      <c r="A256" s="12" t="s">
        <v>207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208</v>
      </c>
      <c r="B257" s="15">
        <v>0</v>
      </c>
      <c r="C257" s="15">
        <v>0</v>
      </c>
      <c r="D257" s="15">
        <v>0</v>
      </c>
      <c r="E257" s="15">
        <v>151500</v>
      </c>
      <c r="F257" s="15">
        <v>200</v>
      </c>
      <c r="G257" s="15">
        <v>100</v>
      </c>
      <c r="H257" s="15">
        <v>1286500</v>
      </c>
      <c r="I257" s="14">
        <v>0</v>
      </c>
      <c r="J257" s="15">
        <v>0</v>
      </c>
      <c r="K257" s="15">
        <v>7100</v>
      </c>
      <c r="L257" s="15"/>
    </row>
    <row r="258" spans="1:12" ht="19.899999999999999" customHeight="1" x14ac:dyDescent="0.25">
      <c r="A258" s="12" t="s">
        <v>209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3500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210</v>
      </c>
      <c r="B259" s="15">
        <v>0</v>
      </c>
      <c r="C259" s="15">
        <v>0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/>
    </row>
    <row r="260" spans="1:12" ht="19.899999999999999" customHeight="1" x14ac:dyDescent="0.25">
      <c r="A260" s="12" t="s">
        <v>211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-11186900</v>
      </c>
      <c r="I260" s="16">
        <v>0</v>
      </c>
      <c r="J260" s="16">
        <v>0</v>
      </c>
      <c r="K260" s="16">
        <v>0</v>
      </c>
      <c r="L260" s="16"/>
    </row>
    <row r="261" spans="1:12" ht="19.899999999999999" customHeight="1" x14ac:dyDescent="0.25">
      <c r="A261" s="10" t="s">
        <v>212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-81400</v>
      </c>
      <c r="K261" s="15">
        <v>0</v>
      </c>
      <c r="L261" s="15"/>
    </row>
    <row r="262" spans="1:12" ht="19.899999999999999" customHeight="1" x14ac:dyDescent="0.25">
      <c r="A262" s="12" t="s">
        <v>213</v>
      </c>
      <c r="B262" s="16">
        <v>0</v>
      </c>
      <c r="C262" s="16">
        <v>0</v>
      </c>
      <c r="D262" s="16">
        <v>0</v>
      </c>
      <c r="E262" s="16">
        <v>0</v>
      </c>
      <c r="F262" s="13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/>
    </row>
    <row r="263" spans="1:12" ht="19.899999999999999" customHeight="1" x14ac:dyDescent="0.25">
      <c r="A263" s="10" t="s">
        <v>214</v>
      </c>
      <c r="B263" s="15">
        <v>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16000</v>
      </c>
      <c r="J263" s="15">
        <v>47100</v>
      </c>
      <c r="K263" s="15">
        <v>87900</v>
      </c>
      <c r="L263" s="15"/>
    </row>
    <row r="264" spans="1:12" ht="19.899999999999999" customHeight="1" x14ac:dyDescent="0.25">
      <c r="A264" s="12" t="s">
        <v>215</v>
      </c>
      <c r="B264" s="18">
        <v>3622500</v>
      </c>
      <c r="C264" s="18">
        <v>3622500</v>
      </c>
      <c r="D264" s="18">
        <v>3622500</v>
      </c>
      <c r="E264" s="18">
        <v>3622500</v>
      </c>
      <c r="F264" s="18">
        <v>3471000</v>
      </c>
      <c r="G264" s="18">
        <v>3470800</v>
      </c>
      <c r="H264" s="18">
        <v>21645400</v>
      </c>
      <c r="I264" s="18">
        <v>31542300</v>
      </c>
      <c r="J264" s="18">
        <v>31526300</v>
      </c>
      <c r="K264" s="18">
        <v>31560600</v>
      </c>
      <c r="L264" s="18"/>
    </row>
    <row r="265" spans="1:12" ht="19.899999999999999" customHeight="1" x14ac:dyDescent="0.2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ht="19.899999999999999" customHeight="1" x14ac:dyDescent="0.25">
      <c r="A266" s="12" t="s">
        <v>216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217</v>
      </c>
      <c r="B267" s="11">
        <v>-2110300</v>
      </c>
      <c r="C267" s="11">
        <v>-1817800</v>
      </c>
      <c r="D267" s="11">
        <v>-2124400</v>
      </c>
      <c r="E267" s="11">
        <v>-2262200</v>
      </c>
      <c r="F267" s="11">
        <v>-1636500</v>
      </c>
      <c r="G267" s="11">
        <v>-1340800</v>
      </c>
      <c r="H267" s="11">
        <v>3773200</v>
      </c>
      <c r="I267" s="11">
        <v>2065500</v>
      </c>
      <c r="J267" s="11">
        <v>-38300</v>
      </c>
      <c r="K267" s="11">
        <v>-1135700</v>
      </c>
      <c r="L267" s="11"/>
    </row>
    <row r="268" spans="1:12" ht="19.899999999999999" customHeight="1" x14ac:dyDescent="0.25">
      <c r="A268" s="12" t="s">
        <v>218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-25000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219</v>
      </c>
      <c r="B269" s="15">
        <v>0</v>
      </c>
      <c r="C269" s="15">
        <v>0</v>
      </c>
      <c r="D269" s="15">
        <v>0</v>
      </c>
      <c r="E269" s="15">
        <v>0</v>
      </c>
      <c r="F269" s="15">
        <v>0</v>
      </c>
      <c r="G269" s="15">
        <v>0</v>
      </c>
      <c r="H269" s="15">
        <v>-71300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220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/>
    </row>
    <row r="271" spans="1:12" ht="19.899999999999999" customHeight="1" x14ac:dyDescent="0.25">
      <c r="A271" s="10" t="s">
        <v>221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222</v>
      </c>
      <c r="B272" s="13">
        <v>54300</v>
      </c>
      <c r="C272" s="13">
        <v>-330000</v>
      </c>
      <c r="D272" s="13">
        <v>279200</v>
      </c>
      <c r="E272" s="13">
        <v>121400</v>
      </c>
      <c r="F272" s="13">
        <v>-636600</v>
      </c>
      <c r="G272" s="13">
        <v>-321700</v>
      </c>
      <c r="H272" s="13">
        <v>2558300</v>
      </c>
      <c r="I272" s="13">
        <v>1039100</v>
      </c>
      <c r="J272" s="13">
        <v>1832000</v>
      </c>
      <c r="K272" s="13">
        <v>-1450400</v>
      </c>
      <c r="L272" s="13"/>
    </row>
    <row r="273" spans="1:12" ht="19.899999999999999" customHeight="1" x14ac:dyDescent="0.25">
      <c r="A273" s="10" t="s">
        <v>223</v>
      </c>
      <c r="B273" s="15">
        <v>0</v>
      </c>
      <c r="C273" s="15">
        <v>0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0</v>
      </c>
      <c r="J273" s="15">
        <v>0</v>
      </c>
      <c r="K273" s="15">
        <v>0</v>
      </c>
      <c r="L273" s="15"/>
    </row>
    <row r="274" spans="1:12" ht="19.899999999999999" customHeight="1" x14ac:dyDescent="0.25">
      <c r="A274" s="12" t="s">
        <v>224</v>
      </c>
      <c r="B274" s="16">
        <v>0</v>
      </c>
      <c r="C274" s="16">
        <v>0</v>
      </c>
      <c r="D274" s="16">
        <v>0</v>
      </c>
      <c r="E274" s="13">
        <v>0</v>
      </c>
      <c r="F274" s="16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  <c r="L274" s="13"/>
    </row>
    <row r="275" spans="1:12" ht="19.899999999999999" customHeight="1" x14ac:dyDescent="0.25">
      <c r="A275" s="10" t="s">
        <v>225</v>
      </c>
      <c r="B275" s="14">
        <v>20500</v>
      </c>
      <c r="C275" s="14">
        <v>37500</v>
      </c>
      <c r="D275" s="14">
        <v>27400</v>
      </c>
      <c r="E275" s="14">
        <v>14400</v>
      </c>
      <c r="F275" s="14">
        <v>10900</v>
      </c>
      <c r="G275" s="14">
        <v>26000</v>
      </c>
      <c r="H275" s="14">
        <v>432100</v>
      </c>
      <c r="I275" s="14">
        <v>636000</v>
      </c>
      <c r="J275" s="15">
        <v>479300</v>
      </c>
      <c r="K275" s="15">
        <v>2574500</v>
      </c>
      <c r="L275" s="15"/>
    </row>
    <row r="276" spans="1:12" ht="19.899999999999999" customHeight="1" x14ac:dyDescent="0.25">
      <c r="A276" s="12" t="s">
        <v>226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3">
        <v>0</v>
      </c>
      <c r="L276" s="13"/>
    </row>
    <row r="277" spans="1:12" ht="19.899999999999999" customHeight="1" x14ac:dyDescent="0.25">
      <c r="A277" s="10" t="s">
        <v>227</v>
      </c>
      <c r="B277" s="15">
        <v>0</v>
      </c>
      <c r="C277" s="14">
        <v>0</v>
      </c>
      <c r="D277" s="14">
        <v>0</v>
      </c>
      <c r="E277" s="14">
        <v>0</v>
      </c>
      <c r="F277" s="15">
        <v>0</v>
      </c>
      <c r="G277" s="14">
        <v>0</v>
      </c>
      <c r="H277" s="14">
        <v>-400700</v>
      </c>
      <c r="I277" s="14">
        <v>32600</v>
      </c>
      <c r="J277" s="14">
        <v>-207500</v>
      </c>
      <c r="K277" s="14">
        <v>-26700</v>
      </c>
      <c r="L277" s="14"/>
    </row>
    <row r="278" spans="1:12" ht="19.899999999999999" customHeight="1" x14ac:dyDescent="0.25">
      <c r="A278" s="12" t="s">
        <v>228</v>
      </c>
      <c r="B278" s="18">
        <v>-2035500</v>
      </c>
      <c r="C278" s="18">
        <v>-2110300</v>
      </c>
      <c r="D278" s="18">
        <v>-1817800</v>
      </c>
      <c r="E278" s="18">
        <v>-2126400</v>
      </c>
      <c r="F278" s="18">
        <v>-2262200</v>
      </c>
      <c r="G278" s="18">
        <v>-1636500</v>
      </c>
      <c r="H278" s="18">
        <v>6266600</v>
      </c>
      <c r="I278" s="18">
        <v>3773200</v>
      </c>
      <c r="J278" s="18">
        <v>2065500</v>
      </c>
      <c r="K278" s="18">
        <v>-38300</v>
      </c>
      <c r="L278" s="18"/>
    </row>
    <row r="279" spans="1:12" ht="19.899999999999999" customHeight="1" x14ac:dyDescent="0.25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ht="19.899999999999999" customHeight="1" x14ac:dyDescent="0.25">
      <c r="A280" s="12" t="s">
        <v>229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230</v>
      </c>
      <c r="B281" s="11">
        <v>1073900</v>
      </c>
      <c r="C281" s="11">
        <v>1471100</v>
      </c>
      <c r="D281" s="11">
        <v>1552600</v>
      </c>
      <c r="E281" s="11">
        <v>1447300</v>
      </c>
      <c r="F281" s="11">
        <v>1704500</v>
      </c>
      <c r="G281" s="11">
        <v>1721500</v>
      </c>
      <c r="H281" s="11">
        <v>16038000</v>
      </c>
      <c r="I281" s="11">
        <v>13295100</v>
      </c>
      <c r="J281" s="11">
        <v>12019800</v>
      </c>
      <c r="K281" s="11">
        <v>9876200</v>
      </c>
      <c r="L281" s="11"/>
    </row>
    <row r="282" spans="1:12" ht="19.899999999999999" customHeight="1" x14ac:dyDescent="0.25">
      <c r="A282" s="12" t="s">
        <v>231</v>
      </c>
      <c r="B282" s="13">
        <v>0</v>
      </c>
      <c r="C282" s="13">
        <v>-3500</v>
      </c>
      <c r="D282" s="16">
        <v>0</v>
      </c>
      <c r="E282" s="16">
        <v>0</v>
      </c>
      <c r="F282" s="16">
        <v>0</v>
      </c>
      <c r="G282" s="16">
        <v>0</v>
      </c>
      <c r="H282" s="16">
        <v>-66300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232</v>
      </c>
      <c r="B283" s="14">
        <v>161600</v>
      </c>
      <c r="C283" s="14">
        <v>-348200</v>
      </c>
      <c r="D283" s="14">
        <v>-18700</v>
      </c>
      <c r="E283" s="14">
        <v>162800</v>
      </c>
      <c r="F283" s="14">
        <v>-242100</v>
      </c>
      <c r="G283" s="14">
        <v>12800</v>
      </c>
      <c r="H283" s="14">
        <v>-3465700</v>
      </c>
      <c r="I283" s="14">
        <v>5658100</v>
      </c>
      <c r="J283" s="14">
        <v>7026700</v>
      </c>
      <c r="K283" s="14">
        <v>3555100</v>
      </c>
      <c r="L283" s="14"/>
    </row>
    <row r="284" spans="1:12" ht="19.899999999999999" customHeight="1" x14ac:dyDescent="0.25">
      <c r="A284" s="12" t="s">
        <v>233</v>
      </c>
      <c r="B284" s="13">
        <v>-45500</v>
      </c>
      <c r="C284" s="13">
        <v>-45500</v>
      </c>
      <c r="D284" s="13">
        <v>-62800</v>
      </c>
      <c r="E284" s="13">
        <v>-39200</v>
      </c>
      <c r="F284" s="13">
        <v>-15100</v>
      </c>
      <c r="G284" s="13">
        <v>-29800</v>
      </c>
      <c r="H284" s="13">
        <v>-557900</v>
      </c>
      <c r="I284" s="13">
        <v>-2846300</v>
      </c>
      <c r="J284" s="13">
        <v>-1229400</v>
      </c>
      <c r="K284" s="13">
        <v>-1411500</v>
      </c>
      <c r="L284" s="13"/>
    </row>
    <row r="285" spans="1:12" ht="19.899999999999999" customHeight="1" x14ac:dyDescent="0.25">
      <c r="A285" s="10" t="s">
        <v>234</v>
      </c>
      <c r="B285" s="15">
        <v>0</v>
      </c>
      <c r="C285" s="15">
        <v>0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0</v>
      </c>
      <c r="J285" s="15">
        <v>0</v>
      </c>
      <c r="K285" s="15">
        <v>0</v>
      </c>
      <c r="L285" s="15"/>
    </row>
    <row r="286" spans="1:12" ht="19.899999999999999" customHeight="1" x14ac:dyDescent="0.25">
      <c r="A286" s="12" t="s">
        <v>235</v>
      </c>
      <c r="B286" s="16">
        <v>0</v>
      </c>
      <c r="C286" s="16">
        <v>0</v>
      </c>
      <c r="D286" s="16">
        <v>0</v>
      </c>
      <c r="E286" s="13">
        <v>0</v>
      </c>
      <c r="F286" s="16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  <c r="L286" s="13"/>
    </row>
    <row r="287" spans="1:12" ht="19.899999999999999" customHeight="1" x14ac:dyDescent="0.25">
      <c r="A287" s="10" t="s">
        <v>236</v>
      </c>
      <c r="B287" s="15">
        <v>0</v>
      </c>
      <c r="C287" s="15">
        <v>0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4">
        <v>0</v>
      </c>
      <c r="J287" s="15">
        <v>0</v>
      </c>
      <c r="K287" s="15">
        <v>0</v>
      </c>
      <c r="L287" s="15"/>
    </row>
    <row r="288" spans="1:12" ht="19.899999999999999" customHeight="1" x14ac:dyDescent="0.25">
      <c r="A288" s="12" t="s">
        <v>237</v>
      </c>
      <c r="B288" s="13">
        <v>0</v>
      </c>
      <c r="C288" s="13">
        <v>0</v>
      </c>
      <c r="D288" s="13">
        <v>0</v>
      </c>
      <c r="E288" s="13">
        <v>0</v>
      </c>
      <c r="F288" s="13">
        <v>0</v>
      </c>
      <c r="G288" s="13">
        <v>0</v>
      </c>
      <c r="H288" s="13">
        <v>-36400</v>
      </c>
      <c r="I288" s="13">
        <v>-68900</v>
      </c>
      <c r="J288" s="13">
        <v>-4522000</v>
      </c>
      <c r="K288" s="13">
        <v>0</v>
      </c>
      <c r="L288" s="13"/>
    </row>
    <row r="289" spans="1:13" ht="19.899999999999999" customHeight="1" x14ac:dyDescent="0.25">
      <c r="A289" s="10" t="s">
        <v>238</v>
      </c>
      <c r="B289" s="11">
        <v>1190000</v>
      </c>
      <c r="C289" s="11">
        <v>1073900</v>
      </c>
      <c r="D289" s="11">
        <v>1471100</v>
      </c>
      <c r="E289" s="11">
        <v>1570900</v>
      </c>
      <c r="F289" s="11">
        <v>1447300</v>
      </c>
      <c r="G289" s="11">
        <v>1704500</v>
      </c>
      <c r="H289" s="11">
        <v>11911700</v>
      </c>
      <c r="I289" s="11">
        <v>16038000</v>
      </c>
      <c r="J289" s="11">
        <v>13295100</v>
      </c>
      <c r="K289" s="11">
        <v>12019800</v>
      </c>
      <c r="L289" s="11"/>
    </row>
    <row r="290" spans="1:13" ht="19.899999999999999" customHeight="1" x14ac:dyDescent="0.25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</row>
    <row r="291" spans="1:13" ht="19.899999999999999" customHeight="1" x14ac:dyDescent="0.25">
      <c r="A291" s="10" t="s">
        <v>239</v>
      </c>
      <c r="B291" s="11">
        <v>2777000</v>
      </c>
      <c r="C291" s="11">
        <v>2586100</v>
      </c>
      <c r="D291" s="11">
        <v>3275800</v>
      </c>
      <c r="E291" s="11">
        <v>3067000</v>
      </c>
      <c r="F291" s="11">
        <v>2656100</v>
      </c>
      <c r="G291" s="11">
        <v>3538800</v>
      </c>
      <c r="H291" s="11">
        <v>39823700</v>
      </c>
      <c r="I291" s="11">
        <v>51353500</v>
      </c>
      <c r="J291" s="11">
        <v>46886900</v>
      </c>
      <c r="K291" s="11">
        <v>43542100</v>
      </c>
      <c r="L291" s="11"/>
    </row>
    <row r="292" spans="1:13" ht="19.899999999999999" customHeight="1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</row>
    <row r="293" spans="1:13" ht="19.899999999999999" customHeight="1" x14ac:dyDescent="0.25"/>
    <row r="294" spans="1:13" ht="19.899999999999999" customHeight="1" thickBot="1" x14ac:dyDescent="0.3">
      <c r="A294" s="174" t="s">
        <v>240</v>
      </c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1</v>
      </c>
      <c r="M295" t="s">
        <v>2</v>
      </c>
    </row>
    <row r="296" spans="1:13" ht="19.899999999999999" customHeight="1" x14ac:dyDescent="0.25">
      <c r="A296" s="2" t="s">
        <v>3</v>
      </c>
      <c r="B296" s="3">
        <v>2019</v>
      </c>
      <c r="C296" s="3">
        <v>2018</v>
      </c>
      <c r="D296" s="3">
        <v>2017</v>
      </c>
      <c r="E296" s="3">
        <v>2016</v>
      </c>
      <c r="F296" s="3">
        <v>2015</v>
      </c>
      <c r="G296" s="3">
        <v>2014</v>
      </c>
      <c r="H296" s="3">
        <v>2013</v>
      </c>
      <c r="I296" s="3">
        <v>2012</v>
      </c>
      <c r="J296" s="3">
        <v>2011</v>
      </c>
      <c r="K296" s="3">
        <v>2010</v>
      </c>
      <c r="L296" s="3"/>
    </row>
    <row r="297" spans="1:13" ht="19.899999999999999" customHeight="1" x14ac:dyDescent="0.25">
      <c r="A297" s="2" t="s">
        <v>4</v>
      </c>
      <c r="B297" s="3"/>
      <c r="C297" s="3"/>
      <c r="D297" s="3"/>
      <c r="E297" s="3"/>
      <c r="F297" s="3">
        <v>12</v>
      </c>
      <c r="G297" s="3">
        <v>12</v>
      </c>
      <c r="H297" s="3">
        <v>12</v>
      </c>
      <c r="I297" s="3">
        <v>12</v>
      </c>
      <c r="J297" s="3">
        <v>12</v>
      </c>
      <c r="K297" s="3">
        <v>18</v>
      </c>
      <c r="L297" s="3"/>
    </row>
    <row r="298" spans="1:13" ht="19.899999999999999" customHeight="1" x14ac:dyDescent="0.25">
      <c r="A298" s="2" t="s">
        <v>5</v>
      </c>
      <c r="B298" s="3"/>
      <c r="C298" s="3"/>
      <c r="D298" s="3"/>
      <c r="E298" s="3"/>
      <c r="F298" s="3" t="s">
        <v>6</v>
      </c>
      <c r="G298" s="3" t="s">
        <v>6</v>
      </c>
      <c r="H298" s="3" t="s">
        <v>6</v>
      </c>
      <c r="I298" s="3" t="s">
        <v>6</v>
      </c>
      <c r="J298" s="3" t="s">
        <v>6</v>
      </c>
      <c r="K298" s="3" t="s">
        <v>6</v>
      </c>
      <c r="L298" s="3"/>
    </row>
    <row r="299" spans="1:13" ht="19.899999999999999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</row>
    <row r="300" spans="1:13" ht="19.899999999999999" customHeight="1" x14ac:dyDescent="0.25">
      <c r="A300" s="4" t="s">
        <v>241</v>
      </c>
      <c r="B300" s="5" t="s">
        <v>8</v>
      </c>
      <c r="C300" s="5" t="s">
        <v>8</v>
      </c>
      <c r="D300" s="5" t="s">
        <v>8</v>
      </c>
      <c r="E300" s="5" t="s">
        <v>8</v>
      </c>
      <c r="F300" s="5" t="s">
        <v>338</v>
      </c>
      <c r="G300" s="5" t="s">
        <v>338</v>
      </c>
      <c r="H300" s="5" t="s">
        <v>8</v>
      </c>
      <c r="I300" s="5" t="s">
        <v>8</v>
      </c>
      <c r="J300" s="5" t="s">
        <v>8</v>
      </c>
      <c r="K300" s="5" t="s">
        <v>8</v>
      </c>
      <c r="L300" s="5"/>
    </row>
    <row r="301" spans="1:13" ht="19.899999999999999" customHeight="1" x14ac:dyDescent="0.25">
      <c r="A301" s="10" t="s">
        <v>242</v>
      </c>
      <c r="B301" s="14">
        <v>418800</v>
      </c>
      <c r="C301" s="14">
        <v>-390400</v>
      </c>
      <c r="D301" s="14">
        <v>232100</v>
      </c>
      <c r="E301" s="14">
        <v>362800</v>
      </c>
      <c r="F301" s="14">
        <v>80200</v>
      </c>
      <c r="G301" s="14">
        <v>224500</v>
      </c>
      <c r="H301" s="14">
        <v>-6099800</v>
      </c>
      <c r="I301" s="14">
        <v>6595400</v>
      </c>
      <c r="J301" s="14">
        <v>12434300</v>
      </c>
      <c r="K301" s="14">
        <v>8064600</v>
      </c>
      <c r="L301" s="14"/>
    </row>
    <row r="302" spans="1:13" ht="19.899999999999999" customHeight="1" x14ac:dyDescent="0.25">
      <c r="A302" s="12" t="s">
        <v>243</v>
      </c>
      <c r="B302" s="13">
        <v>807100</v>
      </c>
      <c r="C302" s="13">
        <v>1322900</v>
      </c>
      <c r="D302" s="13">
        <v>995200</v>
      </c>
      <c r="E302" s="13">
        <v>828600</v>
      </c>
      <c r="F302" s="13">
        <v>848300</v>
      </c>
      <c r="G302" s="13">
        <v>748000</v>
      </c>
      <c r="H302" s="13">
        <v>14748500</v>
      </c>
      <c r="I302" s="13">
        <v>5451700</v>
      </c>
      <c r="J302" s="13">
        <v>6390100</v>
      </c>
      <c r="K302" s="13">
        <v>10920200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244</v>
      </c>
      <c r="B304" s="18">
        <v>1225900</v>
      </c>
      <c r="C304" s="18">
        <v>932500</v>
      </c>
      <c r="D304" s="18">
        <v>1227300</v>
      </c>
      <c r="E304" s="18">
        <v>1191400</v>
      </c>
      <c r="F304" s="18">
        <v>928500</v>
      </c>
      <c r="G304" s="18">
        <v>972500</v>
      </c>
      <c r="H304" s="18">
        <v>8648700</v>
      </c>
      <c r="I304" s="18">
        <v>12047100</v>
      </c>
      <c r="J304" s="18">
        <v>18824400</v>
      </c>
      <c r="K304" s="18">
        <v>18984800</v>
      </c>
      <c r="L304" s="18"/>
    </row>
    <row r="305" spans="1:12" ht="19.899999999999999" customHeight="1" x14ac:dyDescent="0.25">
      <c r="A305" s="10" t="s">
        <v>245</v>
      </c>
      <c r="B305" s="14">
        <v>0</v>
      </c>
      <c r="C305" s="14">
        <v>0</v>
      </c>
      <c r="D305" s="14">
        <v>0</v>
      </c>
      <c r="E305" s="14">
        <v>0</v>
      </c>
      <c r="F305" s="14">
        <v>0</v>
      </c>
      <c r="G305" s="14">
        <v>100</v>
      </c>
      <c r="H305" s="14">
        <v>300</v>
      </c>
      <c r="I305" s="15">
        <v>400</v>
      </c>
      <c r="J305" s="15">
        <v>3400</v>
      </c>
      <c r="K305" s="14">
        <v>900</v>
      </c>
      <c r="L305" s="14"/>
    </row>
    <row r="306" spans="1:12" ht="19.899999999999999" customHeight="1" x14ac:dyDescent="0.25">
      <c r="A306" s="12" t="s">
        <v>246</v>
      </c>
      <c r="B306" s="13">
        <v>0</v>
      </c>
      <c r="C306" s="13">
        <v>0</v>
      </c>
      <c r="D306" s="13">
        <v>0</v>
      </c>
      <c r="E306" s="13">
        <v>0</v>
      </c>
      <c r="F306" s="13">
        <v>0</v>
      </c>
      <c r="G306" s="13">
        <v>0</v>
      </c>
      <c r="H306" s="13">
        <v>0</v>
      </c>
      <c r="I306" s="16">
        <v>0</v>
      </c>
      <c r="J306" s="13">
        <v>0</v>
      </c>
      <c r="K306" s="16">
        <v>0</v>
      </c>
      <c r="L306" s="16"/>
    </row>
    <row r="307" spans="1:12" ht="19.899999999999999" customHeight="1" x14ac:dyDescent="0.25">
      <c r="A307" s="10" t="s">
        <v>247</v>
      </c>
      <c r="B307" s="11">
        <v>-24600</v>
      </c>
      <c r="C307" s="11">
        <v>-16300</v>
      </c>
      <c r="D307" s="11">
        <v>-69400</v>
      </c>
      <c r="E307" s="11">
        <v>-2700</v>
      </c>
      <c r="F307" s="11">
        <v>43600</v>
      </c>
      <c r="G307" s="11">
        <v>83700</v>
      </c>
      <c r="H307" s="11">
        <v>96200</v>
      </c>
      <c r="I307" s="11">
        <v>-983200</v>
      </c>
      <c r="J307" s="11">
        <v>-259400</v>
      </c>
      <c r="K307" s="11">
        <v>65700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248</v>
      </c>
      <c r="B309" s="14">
        <v>-56200</v>
      </c>
      <c r="C309" s="14">
        <v>800</v>
      </c>
      <c r="D309" s="14">
        <v>-55100</v>
      </c>
      <c r="E309" s="14">
        <v>-38600</v>
      </c>
      <c r="F309" s="14">
        <v>46900</v>
      </c>
      <c r="G309" s="14">
        <v>-15600</v>
      </c>
      <c r="H309" s="14">
        <v>-108100</v>
      </c>
      <c r="I309" s="14">
        <v>-668900</v>
      </c>
      <c r="J309" s="14">
        <v>-882400</v>
      </c>
      <c r="K309" s="14">
        <v>-506300</v>
      </c>
      <c r="L309" s="14"/>
    </row>
    <row r="310" spans="1:12" ht="19.899999999999999" customHeight="1" x14ac:dyDescent="0.25">
      <c r="A310" s="12" t="s">
        <v>249</v>
      </c>
      <c r="B310" s="13">
        <v>-5600</v>
      </c>
      <c r="C310" s="13">
        <v>15000</v>
      </c>
      <c r="D310" s="13">
        <v>-2200</v>
      </c>
      <c r="E310" s="13">
        <v>2800</v>
      </c>
      <c r="F310" s="13">
        <v>37400</v>
      </c>
      <c r="G310" s="13">
        <v>26600</v>
      </c>
      <c r="H310" s="13">
        <v>1369400</v>
      </c>
      <c r="I310" s="13">
        <v>-958600</v>
      </c>
      <c r="J310" s="13">
        <v>169700</v>
      </c>
      <c r="K310" s="13">
        <v>470900</v>
      </c>
      <c r="L310" s="13"/>
    </row>
    <row r="311" spans="1:12" ht="19.899999999999999" customHeight="1" x14ac:dyDescent="0.25">
      <c r="A311" s="10" t="s">
        <v>250</v>
      </c>
      <c r="B311" s="14">
        <v>37200</v>
      </c>
      <c r="C311" s="14">
        <v>-32100</v>
      </c>
      <c r="D311" s="14">
        <v>-12100</v>
      </c>
      <c r="E311" s="14">
        <v>33100</v>
      </c>
      <c r="F311" s="14">
        <v>-40700</v>
      </c>
      <c r="G311" s="14">
        <v>72700</v>
      </c>
      <c r="H311" s="14">
        <v>-1165100</v>
      </c>
      <c r="I311" s="14">
        <v>644300</v>
      </c>
      <c r="J311" s="14">
        <v>453300</v>
      </c>
      <c r="K311" s="14">
        <v>101100</v>
      </c>
      <c r="L311" s="14"/>
    </row>
    <row r="312" spans="1:12" ht="19.899999999999999" customHeight="1" x14ac:dyDescent="0.25">
      <c r="A312" s="12" t="s">
        <v>251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/>
    </row>
    <row r="313" spans="1:12" ht="19.899999999999999" customHeight="1" x14ac:dyDescent="0.25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ht="19.899999999999999" customHeight="1" x14ac:dyDescent="0.25">
      <c r="A314" s="12" t="s">
        <v>252</v>
      </c>
      <c r="B314" s="18">
        <v>1201300</v>
      </c>
      <c r="C314" s="18">
        <v>916200</v>
      </c>
      <c r="D314" s="18">
        <v>1157900</v>
      </c>
      <c r="E314" s="18">
        <v>1188700</v>
      </c>
      <c r="F314" s="18">
        <v>972100</v>
      </c>
      <c r="G314" s="18">
        <v>1056300</v>
      </c>
      <c r="H314" s="18">
        <v>8745200</v>
      </c>
      <c r="I314" s="18">
        <v>11064300</v>
      </c>
      <c r="J314" s="18">
        <v>18568400</v>
      </c>
      <c r="K314" s="18">
        <v>19051400</v>
      </c>
      <c r="L314" s="18"/>
    </row>
    <row r="315" spans="1:12" ht="19.899999999999999" customHeight="1" x14ac:dyDescent="0.25">
      <c r="A315" s="10" t="s">
        <v>253</v>
      </c>
      <c r="B315" s="14">
        <v>125400</v>
      </c>
      <c r="C315" s="14">
        <v>84200</v>
      </c>
      <c r="D315" s="14">
        <v>85300</v>
      </c>
      <c r="E315" s="14">
        <v>74400</v>
      </c>
      <c r="F315" s="14">
        <v>80900</v>
      </c>
      <c r="G315" s="14">
        <v>100200</v>
      </c>
      <c r="H315" s="14">
        <v>781400</v>
      </c>
      <c r="I315" s="14">
        <v>432100</v>
      </c>
      <c r="J315" s="14">
        <v>330700</v>
      </c>
      <c r="K315" s="14">
        <v>437200</v>
      </c>
      <c r="L315" s="14"/>
    </row>
    <row r="316" spans="1:12" ht="19.899999999999999" customHeight="1" x14ac:dyDescent="0.25">
      <c r="A316" s="12" t="s">
        <v>254</v>
      </c>
      <c r="B316" s="13">
        <v>181800</v>
      </c>
      <c r="C316" s="13">
        <v>217200</v>
      </c>
      <c r="D316" s="13">
        <v>239500</v>
      </c>
      <c r="E316" s="13">
        <v>156100</v>
      </c>
      <c r="F316" s="13">
        <v>118400</v>
      </c>
      <c r="G316" s="13">
        <v>105300</v>
      </c>
      <c r="H316" s="13">
        <v>2815700</v>
      </c>
      <c r="I316" s="13">
        <v>2742400</v>
      </c>
      <c r="J316" s="13">
        <v>2463200</v>
      </c>
      <c r="K316" s="13">
        <v>2878700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255</v>
      </c>
      <c r="B318" s="18">
        <v>894100</v>
      </c>
      <c r="C318" s="18">
        <v>614800</v>
      </c>
      <c r="D318" s="18">
        <v>833100</v>
      </c>
      <c r="E318" s="18">
        <v>958200</v>
      </c>
      <c r="F318" s="18">
        <v>772800</v>
      </c>
      <c r="G318" s="18">
        <v>850800</v>
      </c>
      <c r="H318" s="18">
        <v>5148100</v>
      </c>
      <c r="I318" s="18">
        <v>7889800</v>
      </c>
      <c r="J318" s="18">
        <v>15774500</v>
      </c>
      <c r="K318" s="18">
        <v>15735500</v>
      </c>
      <c r="L318" s="18"/>
    </row>
    <row r="319" spans="1:12" ht="19.899999999999999" customHeight="1" x14ac:dyDescent="0.25">
      <c r="A319" s="10" t="s">
        <v>256</v>
      </c>
      <c r="B319" s="14">
        <v>49100</v>
      </c>
      <c r="C319" s="14">
        <v>57000</v>
      </c>
      <c r="D319" s="14">
        <v>70700</v>
      </c>
      <c r="E319" s="14">
        <v>40700</v>
      </c>
      <c r="F319" s="14">
        <v>28900</v>
      </c>
      <c r="G319" s="14">
        <v>42300</v>
      </c>
      <c r="H319" s="14">
        <v>588000</v>
      </c>
      <c r="I319" s="14">
        <v>2963000</v>
      </c>
      <c r="J319" s="14">
        <v>1552000</v>
      </c>
      <c r="K319" s="14">
        <v>1713600</v>
      </c>
      <c r="L319" s="14"/>
    </row>
    <row r="320" spans="1:12" ht="19.899999999999999" customHeight="1" x14ac:dyDescent="0.25">
      <c r="A320" s="12" t="s">
        <v>257</v>
      </c>
      <c r="B320" s="13">
        <v>0</v>
      </c>
      <c r="C320" s="13">
        <v>0</v>
      </c>
      <c r="D320" s="13">
        <v>0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9200</v>
      </c>
      <c r="K320" s="13">
        <v>21600</v>
      </c>
      <c r="L320" s="13"/>
    </row>
    <row r="321" spans="1:12" ht="19.899999999999999" customHeight="1" x14ac:dyDescent="0.25">
      <c r="A321" s="10" t="s">
        <v>258</v>
      </c>
      <c r="B321" s="11">
        <v>845000</v>
      </c>
      <c r="C321" s="11">
        <v>557800</v>
      </c>
      <c r="D321" s="11">
        <v>762400</v>
      </c>
      <c r="E321" s="11">
        <v>917500</v>
      </c>
      <c r="F321" s="11">
        <v>743900</v>
      </c>
      <c r="G321" s="11">
        <v>808500</v>
      </c>
      <c r="H321" s="11">
        <v>4560100</v>
      </c>
      <c r="I321" s="11">
        <v>4926800</v>
      </c>
      <c r="J321" s="11">
        <v>14213300</v>
      </c>
      <c r="K321" s="11">
        <v>14000300</v>
      </c>
      <c r="L321" s="11"/>
    </row>
    <row r="322" spans="1:12" ht="19.899999999999999" customHeight="1" x14ac:dyDescent="0.25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</row>
    <row r="323" spans="1:12" ht="19.899999999999999" customHeight="1" x14ac:dyDescent="0.25">
      <c r="A323" s="10" t="s">
        <v>259</v>
      </c>
      <c r="B323" s="14">
        <v>612500</v>
      </c>
      <c r="C323" s="14">
        <v>814200</v>
      </c>
      <c r="D323" s="14">
        <v>840400</v>
      </c>
      <c r="E323" s="14">
        <v>847000</v>
      </c>
      <c r="F323" s="14">
        <v>634100</v>
      </c>
      <c r="G323" s="14">
        <v>608900</v>
      </c>
      <c r="H323" s="14">
        <v>7097100</v>
      </c>
      <c r="I323" s="14">
        <v>10156300</v>
      </c>
      <c r="J323" s="14">
        <v>10203200</v>
      </c>
      <c r="K323" s="14">
        <v>12722200</v>
      </c>
      <c r="L323" s="14"/>
    </row>
    <row r="324" spans="1:12" ht="19.899999999999999" customHeight="1" x14ac:dyDescent="0.25">
      <c r="A324" s="12" t="s">
        <v>260</v>
      </c>
      <c r="B324" s="13">
        <v>33600</v>
      </c>
      <c r="C324" s="13">
        <v>192000</v>
      </c>
      <c r="D324" s="13">
        <v>96800</v>
      </c>
      <c r="E324" s="13">
        <v>27600</v>
      </c>
      <c r="F324" s="13">
        <v>20500</v>
      </c>
      <c r="G324" s="13">
        <v>4400</v>
      </c>
      <c r="H324" s="13">
        <v>76600</v>
      </c>
      <c r="I324" s="13">
        <v>33900</v>
      </c>
      <c r="J324" s="16">
        <v>590700</v>
      </c>
      <c r="K324" s="13">
        <v>162700</v>
      </c>
      <c r="L324" s="13"/>
    </row>
    <row r="325" spans="1:12" ht="19.899999999999999" customHeight="1" x14ac:dyDescent="0.25">
      <c r="A325" s="10" t="s">
        <v>261</v>
      </c>
      <c r="B325" s="15">
        <v>-73000</v>
      </c>
      <c r="C325" s="14">
        <v>0</v>
      </c>
      <c r="D325" s="15">
        <v>0</v>
      </c>
      <c r="E325" s="15">
        <v>0</v>
      </c>
      <c r="F325" s="14">
        <v>0</v>
      </c>
      <c r="G325" s="14">
        <v>-81000</v>
      </c>
      <c r="H325" s="14">
        <v>1579400</v>
      </c>
      <c r="I325" s="14">
        <v>90400</v>
      </c>
      <c r="J325" s="14">
        <v>7182900</v>
      </c>
      <c r="K325" s="14">
        <v>0</v>
      </c>
      <c r="L325" s="14"/>
    </row>
    <row r="326" spans="1:12" ht="19.899999999999999" customHeight="1" x14ac:dyDescent="0.25">
      <c r="A326" s="12" t="s">
        <v>262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9900</v>
      </c>
      <c r="H326" s="16">
        <v>487700</v>
      </c>
      <c r="I326" s="16">
        <v>3960900</v>
      </c>
      <c r="J326" s="16">
        <v>117000</v>
      </c>
      <c r="K326" s="16">
        <v>2573200</v>
      </c>
      <c r="L326" s="16"/>
    </row>
    <row r="327" spans="1:12" ht="19.899999999999999" customHeight="1" x14ac:dyDescent="0.25">
      <c r="A327" s="10" t="s">
        <v>263</v>
      </c>
      <c r="B327" s="14">
        <v>3700</v>
      </c>
      <c r="C327" s="14">
        <v>78900</v>
      </c>
      <c r="D327" s="14">
        <v>23200</v>
      </c>
      <c r="E327" s="14">
        <v>2300</v>
      </c>
      <c r="F327" s="14">
        <v>3100</v>
      </c>
      <c r="G327" s="14">
        <v>4900</v>
      </c>
      <c r="H327" s="14">
        <v>99700</v>
      </c>
      <c r="I327" s="14">
        <v>10600</v>
      </c>
      <c r="J327" s="14">
        <v>38200</v>
      </c>
      <c r="K327" s="14">
        <v>46300</v>
      </c>
      <c r="L327" s="14"/>
    </row>
    <row r="328" spans="1:12" ht="19.899999999999999" customHeight="1" x14ac:dyDescent="0.25">
      <c r="A328" s="12" t="s">
        <v>264</v>
      </c>
      <c r="B328" s="13">
        <v>122600</v>
      </c>
      <c r="C328" s="13">
        <v>40500</v>
      </c>
      <c r="D328" s="13">
        <v>5400</v>
      </c>
      <c r="E328" s="13">
        <v>4400</v>
      </c>
      <c r="F328" s="13">
        <v>0</v>
      </c>
      <c r="G328" s="16">
        <v>6400</v>
      </c>
      <c r="H328" s="16">
        <v>341000</v>
      </c>
      <c r="I328" s="16">
        <v>525600</v>
      </c>
      <c r="J328" s="16">
        <v>98900</v>
      </c>
      <c r="K328" s="13">
        <v>2833800</v>
      </c>
      <c r="L328" s="13"/>
    </row>
    <row r="329" spans="1:12" ht="19.899999999999999" customHeight="1" x14ac:dyDescent="0.25">
      <c r="A329" s="10" t="s">
        <v>265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3937400</v>
      </c>
      <c r="J329" s="15">
        <v>0</v>
      </c>
      <c r="K329" s="15">
        <v>0</v>
      </c>
      <c r="L329" s="15"/>
    </row>
    <row r="330" spans="1:12" ht="19.899999999999999" customHeight="1" x14ac:dyDescent="0.25">
      <c r="A330" s="12" t="s">
        <v>266</v>
      </c>
      <c r="B330" s="18">
        <v>-446800</v>
      </c>
      <c r="C330" s="18">
        <v>-886800</v>
      </c>
      <c r="D330" s="18">
        <v>-908600</v>
      </c>
      <c r="E330" s="18">
        <v>-867900</v>
      </c>
      <c r="F330" s="18">
        <v>-651500</v>
      </c>
      <c r="G330" s="18">
        <v>-530900</v>
      </c>
      <c r="H330" s="18">
        <v>-8800100</v>
      </c>
      <c r="I330" s="18">
        <v>-9767900</v>
      </c>
      <c r="J330" s="18">
        <v>-17956700</v>
      </c>
      <c r="K330" s="18">
        <v>-12578000</v>
      </c>
      <c r="L330" s="18"/>
    </row>
    <row r="331" spans="1:12" ht="19.899999999999999" customHeight="1" x14ac:dyDescent="0.25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ht="19.899999999999999" customHeight="1" x14ac:dyDescent="0.25">
      <c r="A332" s="12" t="s">
        <v>267</v>
      </c>
      <c r="B332" s="13">
        <v>-104600</v>
      </c>
      <c r="C332" s="13">
        <v>257300</v>
      </c>
      <c r="D332" s="13">
        <v>84200</v>
      </c>
      <c r="E332" s="13">
        <v>-114500</v>
      </c>
      <c r="F332" s="13">
        <v>-88300</v>
      </c>
      <c r="G332" s="13">
        <v>-125900</v>
      </c>
      <c r="H332" s="13">
        <v>1984300</v>
      </c>
      <c r="I332" s="13">
        <v>-163900</v>
      </c>
      <c r="J332" s="13">
        <v>3615900</v>
      </c>
      <c r="K332" s="13">
        <v>1376500</v>
      </c>
      <c r="L332" s="13"/>
    </row>
    <row r="333" spans="1:12" ht="19.899999999999999" customHeight="1" x14ac:dyDescent="0.25">
      <c r="A333" s="10" t="s">
        <v>268</v>
      </c>
      <c r="B333" s="14">
        <v>0</v>
      </c>
      <c r="C333" s="14">
        <v>0</v>
      </c>
      <c r="D333" s="14">
        <v>0</v>
      </c>
      <c r="E333" s="14">
        <v>151500</v>
      </c>
      <c r="F333" s="14">
        <v>0</v>
      </c>
      <c r="G333" s="15">
        <v>0</v>
      </c>
      <c r="H333" s="15">
        <v>7300</v>
      </c>
      <c r="I333" s="15">
        <v>16000</v>
      </c>
      <c r="J333" s="15">
        <v>47100</v>
      </c>
      <c r="K333" s="15">
        <v>95000</v>
      </c>
      <c r="L333" s="15"/>
    </row>
    <row r="334" spans="1:12" ht="19.899999999999999" customHeight="1" x14ac:dyDescent="0.25">
      <c r="A334" s="12" t="s">
        <v>269</v>
      </c>
      <c r="B334" s="13">
        <v>0</v>
      </c>
      <c r="C334" s="13">
        <v>0</v>
      </c>
      <c r="D334" s="13">
        <v>0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-999300</v>
      </c>
      <c r="L334" s="13"/>
    </row>
    <row r="335" spans="1:12" ht="19.899999999999999" customHeight="1" x14ac:dyDescent="0.25">
      <c r="A335" s="10" t="s">
        <v>270</v>
      </c>
      <c r="B335" s="15">
        <v>0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350000</v>
      </c>
      <c r="I335" s="15">
        <v>4220000</v>
      </c>
      <c r="J335" s="15">
        <v>0</v>
      </c>
      <c r="K335" s="15">
        <v>0</v>
      </c>
      <c r="L335" s="15"/>
    </row>
    <row r="336" spans="1:12" ht="19.899999999999999" customHeight="1" x14ac:dyDescent="0.25">
      <c r="A336" s="12" t="s">
        <v>271</v>
      </c>
      <c r="B336" s="18">
        <v>-104600</v>
      </c>
      <c r="C336" s="18">
        <v>257300</v>
      </c>
      <c r="D336" s="18">
        <v>84200</v>
      </c>
      <c r="E336" s="18">
        <v>37000</v>
      </c>
      <c r="F336" s="18">
        <v>-88300</v>
      </c>
      <c r="G336" s="18">
        <v>-125900</v>
      </c>
      <c r="H336" s="18">
        <v>2341600</v>
      </c>
      <c r="I336" s="18">
        <v>4072100</v>
      </c>
      <c r="J336" s="18">
        <v>3663000</v>
      </c>
      <c r="K336" s="18">
        <v>472200</v>
      </c>
      <c r="L336" s="18"/>
    </row>
    <row r="337" spans="1:13" ht="19.899999999999999" customHeight="1" x14ac:dyDescent="0.25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3" ht="19.899999999999999" customHeight="1" x14ac:dyDescent="0.25">
      <c r="A338" s="12" t="s">
        <v>272</v>
      </c>
      <c r="B338" s="18">
        <v>293600</v>
      </c>
      <c r="C338" s="18">
        <v>-71700</v>
      </c>
      <c r="D338" s="18">
        <v>-62000</v>
      </c>
      <c r="E338" s="18">
        <v>86600</v>
      </c>
      <c r="F338" s="18">
        <v>4100</v>
      </c>
      <c r="G338" s="18">
        <v>151700</v>
      </c>
      <c r="H338" s="18">
        <v>-1898400</v>
      </c>
      <c r="I338" s="18">
        <v>-769000</v>
      </c>
      <c r="J338" s="18">
        <v>-80400</v>
      </c>
      <c r="K338" s="18">
        <v>1894500</v>
      </c>
      <c r="L338" s="18"/>
    </row>
    <row r="339" spans="1:13" ht="19.899999999999999" customHeight="1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</row>
    <row r="340" spans="1:13" ht="19.899999999999999" customHeight="1" x14ac:dyDescent="0.25">
      <c r="A340" s="4" t="s">
        <v>61</v>
      </c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</row>
    <row r="341" spans="1:13" ht="19.899999999999999" customHeight="1" x14ac:dyDescent="0.25">
      <c r="A341" s="10" t="s">
        <v>273</v>
      </c>
      <c r="B341" s="14">
        <v>2200</v>
      </c>
      <c r="C341" s="14">
        <v>9800</v>
      </c>
      <c r="D341" s="14">
        <v>6400</v>
      </c>
      <c r="E341" s="14">
        <v>200</v>
      </c>
      <c r="F341" s="14">
        <v>12100</v>
      </c>
      <c r="G341" s="15">
        <v>10700</v>
      </c>
      <c r="H341" s="14">
        <v>10100</v>
      </c>
      <c r="I341" s="14">
        <v>96700</v>
      </c>
      <c r="J341" s="14">
        <v>301200</v>
      </c>
      <c r="K341" s="14">
        <v>323700</v>
      </c>
      <c r="L341" s="14"/>
    </row>
    <row r="342" spans="1:13" ht="19.899999999999999" customHeight="1" x14ac:dyDescent="0.25">
      <c r="A342" s="12" t="s">
        <v>274</v>
      </c>
      <c r="B342" s="13">
        <v>0</v>
      </c>
      <c r="C342" s="13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3">
        <v>0</v>
      </c>
      <c r="J342" s="13">
        <v>0</v>
      </c>
      <c r="K342" s="16">
        <v>0</v>
      </c>
      <c r="L342" s="16"/>
    </row>
    <row r="343" spans="1:13" ht="19.899999999999999" customHeight="1" x14ac:dyDescent="0.25">
      <c r="A343" s="10" t="s">
        <v>275</v>
      </c>
      <c r="B343" s="15">
        <v>0</v>
      </c>
      <c r="C343" s="15">
        <v>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0</v>
      </c>
      <c r="J343" s="15">
        <v>0</v>
      </c>
      <c r="K343" s="15">
        <v>0</v>
      </c>
      <c r="L343" s="15"/>
    </row>
    <row r="344" spans="1:13" ht="19.899999999999999" customHeight="1" x14ac:dyDescent="0.25">
      <c r="A344" s="12" t="s">
        <v>276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/>
    </row>
    <row r="345" spans="1:13" ht="19.899999999999999" customHeight="1" x14ac:dyDescent="0.25">
      <c r="A345" s="10" t="s">
        <v>277</v>
      </c>
      <c r="B345" s="15">
        <v>0</v>
      </c>
      <c r="C345" s="15">
        <v>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0</v>
      </c>
      <c r="K345" s="15">
        <v>0</v>
      </c>
      <c r="L345" s="15"/>
    </row>
    <row r="346" spans="1:13" ht="19.899999999999999" customHeight="1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</row>
    <row r="347" spans="1:13" ht="19.899999999999999" customHeight="1" x14ac:dyDescent="0.25"/>
    <row r="348" spans="1:13" ht="19.899999999999999" customHeight="1" thickBot="1" x14ac:dyDescent="0.3">
      <c r="A348" s="174" t="s">
        <v>278</v>
      </c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1</v>
      </c>
      <c r="M349" t="s">
        <v>2</v>
      </c>
    </row>
    <row r="350" spans="1:13" ht="19.899999999999999" customHeight="1" x14ac:dyDescent="0.25">
      <c r="A350" s="2" t="s">
        <v>3</v>
      </c>
      <c r="B350" s="3">
        <v>2019</v>
      </c>
      <c r="C350" s="3">
        <v>2018</v>
      </c>
      <c r="D350" s="3">
        <v>2017</v>
      </c>
      <c r="E350" s="3">
        <v>2016</v>
      </c>
      <c r="F350" s="3">
        <v>2015</v>
      </c>
      <c r="G350" s="3">
        <v>2014</v>
      </c>
      <c r="H350" s="3">
        <v>2013</v>
      </c>
      <c r="I350" s="3">
        <v>2012</v>
      </c>
      <c r="J350" s="3">
        <v>2011</v>
      </c>
      <c r="K350" s="3">
        <v>2010</v>
      </c>
      <c r="L350" s="3"/>
    </row>
    <row r="351" spans="1:13" ht="19.899999999999999" customHeight="1" x14ac:dyDescent="0.25">
      <c r="A351" s="2" t="s">
        <v>4</v>
      </c>
      <c r="B351" s="3"/>
      <c r="C351" s="3"/>
      <c r="D351" s="3"/>
      <c r="E351" s="3"/>
      <c r="F351" s="3">
        <v>12</v>
      </c>
      <c r="G351" s="3">
        <v>12</v>
      </c>
      <c r="H351" s="3">
        <v>12</v>
      </c>
      <c r="I351" s="3">
        <v>12</v>
      </c>
      <c r="J351" s="3">
        <v>12</v>
      </c>
      <c r="K351" s="3">
        <v>18</v>
      </c>
      <c r="L351" s="3"/>
    </row>
    <row r="352" spans="1:13" ht="19.899999999999999" customHeight="1" x14ac:dyDescent="0.25">
      <c r="A352" s="2" t="s">
        <v>5</v>
      </c>
      <c r="B352" s="3"/>
      <c r="C352" s="3"/>
      <c r="D352" s="3"/>
      <c r="E352" s="3"/>
      <c r="F352" s="3" t="s">
        <v>6</v>
      </c>
      <c r="G352" s="3" t="s">
        <v>6</v>
      </c>
      <c r="H352" s="3" t="s">
        <v>6</v>
      </c>
      <c r="I352" s="3" t="s">
        <v>6</v>
      </c>
      <c r="J352" s="3" t="s">
        <v>6</v>
      </c>
      <c r="K352" s="3" t="s">
        <v>6</v>
      </c>
      <c r="L352" s="3"/>
    </row>
    <row r="353" spans="1:12" ht="19.899999999999999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</row>
    <row r="354" spans="1:12" ht="19.899999999999999" customHeight="1" x14ac:dyDescent="0.25">
      <c r="A354" s="4" t="s">
        <v>279</v>
      </c>
      <c r="B354" s="5" t="s">
        <v>8</v>
      </c>
      <c r="C354" s="5" t="s">
        <v>8</v>
      </c>
      <c r="D354" s="5" t="s">
        <v>8</v>
      </c>
      <c r="E354" s="5" t="s">
        <v>8</v>
      </c>
      <c r="F354" s="5" t="s">
        <v>338</v>
      </c>
      <c r="G354" s="5" t="s">
        <v>338</v>
      </c>
      <c r="H354" s="5" t="s">
        <v>8</v>
      </c>
      <c r="I354" s="5" t="s">
        <v>8</v>
      </c>
      <c r="J354" s="5" t="s">
        <v>8</v>
      </c>
      <c r="K354" s="5" t="s">
        <v>8</v>
      </c>
      <c r="L354" s="5"/>
    </row>
    <row r="355" spans="1:12" ht="19.899999999999999" customHeight="1" x14ac:dyDescent="0.25">
      <c r="A355" s="10" t="s">
        <v>280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0</v>
      </c>
      <c r="H355" s="14">
        <v>0</v>
      </c>
      <c r="I355" s="14">
        <v>0</v>
      </c>
      <c r="J355" s="14">
        <v>0</v>
      </c>
      <c r="K355" s="14">
        <v>0</v>
      </c>
      <c r="L355" s="14"/>
    </row>
    <row r="356" spans="1:12" ht="19.899999999999999" customHeight="1" x14ac:dyDescent="0.25">
      <c r="A356" s="12" t="s">
        <v>281</v>
      </c>
      <c r="B356" s="16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/>
    </row>
    <row r="357" spans="1:12" ht="19.899999999999999" customHeight="1" x14ac:dyDescent="0.25">
      <c r="A357" s="10" t="s">
        <v>282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4">
        <v>0</v>
      </c>
      <c r="J357" s="14">
        <v>0</v>
      </c>
      <c r="K357" s="14">
        <v>0</v>
      </c>
      <c r="L357" s="14"/>
    </row>
    <row r="358" spans="1:12" ht="19.899999999999999" customHeight="1" x14ac:dyDescent="0.25">
      <c r="A358" s="12" t="s">
        <v>283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3">
        <v>0</v>
      </c>
      <c r="I358" s="13">
        <v>0</v>
      </c>
      <c r="J358" s="13">
        <v>0</v>
      </c>
      <c r="K358" s="13">
        <v>0</v>
      </c>
      <c r="L358" s="13"/>
    </row>
    <row r="359" spans="1:12" ht="19.899999999999999" customHeight="1" x14ac:dyDescent="0.25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ht="19.899999999999999" customHeight="1" x14ac:dyDescent="0.25">
      <c r="A360" s="12" t="s">
        <v>284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ht="19.899999999999999" customHeight="1" x14ac:dyDescent="0.25">
      <c r="A362" s="12" t="s">
        <v>285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3">
        <v>0</v>
      </c>
      <c r="I362" s="13">
        <v>0</v>
      </c>
      <c r="J362" s="13">
        <v>0</v>
      </c>
      <c r="K362" s="13">
        <v>0</v>
      </c>
      <c r="L362" s="13"/>
    </row>
    <row r="363" spans="1:12" ht="19.899999999999999" customHeight="1" x14ac:dyDescent="0.25">
      <c r="A363" s="10" t="s">
        <v>286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0</v>
      </c>
      <c r="H363" s="14">
        <v>0</v>
      </c>
      <c r="I363" s="14">
        <v>0</v>
      </c>
      <c r="J363" s="14">
        <v>0</v>
      </c>
      <c r="K363" s="14">
        <v>0</v>
      </c>
      <c r="L363" s="14"/>
    </row>
    <row r="364" spans="1:12" ht="19.899999999999999" customHeight="1" x14ac:dyDescent="0.25">
      <c r="A364" s="12" t="s">
        <v>287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3">
        <v>0</v>
      </c>
      <c r="I364" s="13">
        <v>0</v>
      </c>
      <c r="J364" s="13">
        <v>0</v>
      </c>
      <c r="K364" s="13">
        <v>0</v>
      </c>
      <c r="L364" s="13"/>
    </row>
    <row r="365" spans="1:12" ht="19.899999999999999" customHeight="1" x14ac:dyDescent="0.25">
      <c r="A365" s="10" t="s">
        <v>288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289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3">
        <v>0</v>
      </c>
      <c r="I366" s="13">
        <v>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 t="s">
        <v>290</v>
      </c>
      <c r="B367" s="15">
        <v>0</v>
      </c>
      <c r="C367" s="15">
        <v>0</v>
      </c>
      <c r="D367" s="15">
        <v>0</v>
      </c>
      <c r="E367" s="15">
        <v>0</v>
      </c>
      <c r="F367" s="15">
        <v>0</v>
      </c>
      <c r="G367" s="15">
        <v>0</v>
      </c>
      <c r="H367" s="14">
        <v>0</v>
      </c>
      <c r="I367" s="14">
        <v>0</v>
      </c>
      <c r="J367" s="14">
        <v>0</v>
      </c>
      <c r="K367" s="14">
        <v>0</v>
      </c>
      <c r="L367" s="14"/>
    </row>
    <row r="368" spans="1:12" ht="19.899999999999999" customHeight="1" x14ac:dyDescent="0.25">
      <c r="A368" s="12" t="s">
        <v>291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3">
        <v>0</v>
      </c>
      <c r="I368" s="13">
        <v>0</v>
      </c>
      <c r="J368" s="13">
        <v>0</v>
      </c>
      <c r="K368" s="13">
        <v>0</v>
      </c>
      <c r="L368" s="13"/>
    </row>
    <row r="369" spans="1:13" ht="19.899999999999999" customHeight="1" x14ac:dyDescent="0.25">
      <c r="A369" s="10" t="s">
        <v>292</v>
      </c>
      <c r="B369" s="15">
        <v>0</v>
      </c>
      <c r="C369" s="15">
        <v>0</v>
      </c>
      <c r="D369" s="15">
        <v>0</v>
      </c>
      <c r="E369" s="15">
        <v>0</v>
      </c>
      <c r="F369" s="15">
        <v>0</v>
      </c>
      <c r="G369" s="15">
        <v>0</v>
      </c>
      <c r="H369" s="14">
        <v>0</v>
      </c>
      <c r="I369" s="14">
        <v>0</v>
      </c>
      <c r="J369" s="14">
        <v>0</v>
      </c>
      <c r="K369" s="14">
        <v>0</v>
      </c>
      <c r="L369" s="14"/>
    </row>
    <row r="370" spans="1:13" ht="19.899999999999999" customHeight="1" x14ac:dyDescent="0.25">
      <c r="A370" s="12" t="s">
        <v>293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294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</row>
    <row r="373" spans="1:13" ht="19.899999999999999" customHeight="1" x14ac:dyDescent="0.25">
      <c r="A373" s="10" t="s">
        <v>295</v>
      </c>
      <c r="B373" s="19">
        <v>0</v>
      </c>
      <c r="C373" s="19">
        <v>0</v>
      </c>
      <c r="D373" s="19">
        <v>0</v>
      </c>
      <c r="E373" s="19">
        <v>0</v>
      </c>
      <c r="F373" s="19">
        <v>0</v>
      </c>
      <c r="G373" s="19">
        <v>0</v>
      </c>
      <c r="H373" s="11">
        <v>0</v>
      </c>
      <c r="I373" s="11">
        <v>0</v>
      </c>
      <c r="J373" s="11">
        <v>0</v>
      </c>
      <c r="K373" s="11">
        <v>0</v>
      </c>
      <c r="L373" s="11"/>
    </row>
    <row r="374" spans="1:13" ht="19.899999999999999" customHeight="1" x14ac:dyDescent="0.25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</row>
    <row r="375" spans="1:13" ht="19.899999999999999" customHeight="1" x14ac:dyDescent="0.25">
      <c r="A375" s="10" t="s">
        <v>296</v>
      </c>
      <c r="B375" s="14">
        <v>0</v>
      </c>
      <c r="C375" s="14">
        <v>2300</v>
      </c>
      <c r="D375" s="14">
        <v>2400</v>
      </c>
      <c r="E375" s="14">
        <v>2800</v>
      </c>
      <c r="F375" s="14">
        <v>2700</v>
      </c>
      <c r="G375" s="14">
        <v>3200</v>
      </c>
      <c r="H375" s="14">
        <v>43300</v>
      </c>
      <c r="I375" s="14">
        <v>31700</v>
      </c>
      <c r="J375" s="14">
        <v>20900</v>
      </c>
      <c r="K375" s="14">
        <v>19300</v>
      </c>
      <c r="L375" s="14"/>
    </row>
    <row r="376" spans="1:13" ht="19.899999999999999" customHeight="1" x14ac:dyDescent="0.25">
      <c r="A376" s="12" t="s">
        <v>297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/>
    </row>
    <row r="377" spans="1:13" ht="19.899999999999999" customHeight="1" x14ac:dyDescent="0.25">
      <c r="A377" s="10" t="s">
        <v>298</v>
      </c>
      <c r="B377" s="15">
        <v>0</v>
      </c>
      <c r="C377" s="15">
        <v>400</v>
      </c>
      <c r="D377" s="15">
        <v>0</v>
      </c>
      <c r="E377" s="15">
        <v>0</v>
      </c>
      <c r="F377" s="15">
        <v>0</v>
      </c>
      <c r="G377" s="15">
        <v>100</v>
      </c>
      <c r="H377" s="15">
        <v>300</v>
      </c>
      <c r="I377" s="15">
        <v>400</v>
      </c>
      <c r="J377" s="15">
        <v>3400</v>
      </c>
      <c r="K377" s="14">
        <v>39800</v>
      </c>
      <c r="L377" s="14"/>
    </row>
    <row r="378" spans="1:13" ht="19.899999999999999" customHeight="1" x14ac:dyDescent="0.25">
      <c r="A378" s="12" t="s">
        <v>299</v>
      </c>
      <c r="B378" s="13">
        <v>7300</v>
      </c>
      <c r="C378" s="13">
        <v>7400</v>
      </c>
      <c r="D378" s="13">
        <v>5600</v>
      </c>
      <c r="E378" s="13">
        <v>8300</v>
      </c>
      <c r="F378" s="13">
        <v>6300</v>
      </c>
      <c r="G378" s="13">
        <v>4100</v>
      </c>
      <c r="H378" s="13">
        <v>81000</v>
      </c>
      <c r="I378" s="13">
        <v>133500</v>
      </c>
      <c r="J378" s="13">
        <v>179600</v>
      </c>
      <c r="K378" s="13">
        <v>395700</v>
      </c>
      <c r="L378" s="13"/>
    </row>
    <row r="379" spans="1:13" ht="19.899999999999999" customHeight="1" x14ac:dyDescent="0.25">
      <c r="A379" s="10" t="s">
        <v>300</v>
      </c>
      <c r="B379" s="14">
        <v>-15000</v>
      </c>
      <c r="C379" s="14">
        <v>-211600</v>
      </c>
      <c r="D379" s="14">
        <v>-31500</v>
      </c>
      <c r="E379" s="14">
        <v>-12600</v>
      </c>
      <c r="F379" s="14">
        <v>104200</v>
      </c>
      <c r="G379" s="14">
        <v>-16100</v>
      </c>
      <c r="H379" s="14">
        <v>-1864000</v>
      </c>
      <c r="I379" s="14">
        <v>961400</v>
      </c>
      <c r="J379" s="14">
        <v>1183600</v>
      </c>
      <c r="K379" s="14">
        <v>1160300</v>
      </c>
      <c r="L379" s="14"/>
    </row>
    <row r="380" spans="1:13" ht="19.899999999999999" customHeight="1" x14ac:dyDescent="0.25">
      <c r="A380" s="12" t="s">
        <v>301</v>
      </c>
      <c r="B380" s="13">
        <v>5655</v>
      </c>
      <c r="C380" s="13">
        <v>5601</v>
      </c>
      <c r="D380" s="13">
        <v>8856</v>
      </c>
      <c r="E380" s="13">
        <v>8964</v>
      </c>
      <c r="F380" s="13">
        <v>0</v>
      </c>
      <c r="G380" s="13">
        <v>8954</v>
      </c>
      <c r="H380" s="13">
        <v>0</v>
      </c>
      <c r="I380" s="13">
        <v>9684</v>
      </c>
      <c r="J380" s="13">
        <v>8115</v>
      </c>
      <c r="K380" s="13">
        <v>44672</v>
      </c>
      <c r="L380" s="13"/>
    </row>
    <row r="381" spans="1:13" ht="19.899999999999999" customHeight="1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</row>
    <row r="382" spans="1:13" ht="19.899999999999999" customHeight="1" x14ac:dyDescent="0.25"/>
    <row r="383" spans="1:13" ht="19.899999999999999" customHeight="1" thickBot="1" x14ac:dyDescent="0.3">
      <c r="A383" s="174" t="s">
        <v>302</v>
      </c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1</v>
      </c>
      <c r="M384" t="s">
        <v>2</v>
      </c>
    </row>
    <row r="385" spans="1:12" ht="19.899999999999999" customHeight="1" x14ac:dyDescent="0.25">
      <c r="A385" s="2" t="s">
        <v>3</v>
      </c>
      <c r="B385" s="3">
        <v>2019</v>
      </c>
      <c r="C385" s="3">
        <v>2018</v>
      </c>
      <c r="D385" s="3">
        <v>2017</v>
      </c>
      <c r="E385" s="3">
        <v>2016</v>
      </c>
      <c r="F385" s="3">
        <v>2015</v>
      </c>
      <c r="G385" s="3">
        <v>2014</v>
      </c>
      <c r="H385" s="3">
        <v>2013</v>
      </c>
      <c r="I385" s="3">
        <v>2012</v>
      </c>
      <c r="J385" s="3">
        <v>2011</v>
      </c>
      <c r="K385" s="3">
        <v>2010</v>
      </c>
      <c r="L385" s="3"/>
    </row>
    <row r="386" spans="1:12" ht="19.899999999999999" customHeight="1" x14ac:dyDescent="0.25">
      <c r="A386" s="2" t="s">
        <v>4</v>
      </c>
      <c r="B386" s="3"/>
      <c r="C386" s="3"/>
      <c r="D386" s="3"/>
      <c r="E386" s="3"/>
      <c r="F386" s="3">
        <v>12</v>
      </c>
      <c r="G386" s="3">
        <v>12</v>
      </c>
      <c r="H386" s="3">
        <v>12</v>
      </c>
      <c r="I386" s="3">
        <v>12</v>
      </c>
      <c r="J386" s="3">
        <v>12</v>
      </c>
      <c r="K386" s="3">
        <v>18</v>
      </c>
      <c r="L386" s="3"/>
    </row>
    <row r="387" spans="1:12" ht="19.899999999999999" customHeight="1" x14ac:dyDescent="0.25">
      <c r="A387" s="2" t="s">
        <v>5</v>
      </c>
      <c r="B387" s="3"/>
      <c r="C387" s="3"/>
      <c r="D387" s="3"/>
      <c r="E387" s="3"/>
      <c r="F387" s="3" t="s">
        <v>6</v>
      </c>
      <c r="G387" s="3" t="s">
        <v>6</v>
      </c>
      <c r="H387" s="3" t="s">
        <v>6</v>
      </c>
      <c r="I387" s="3" t="s">
        <v>6</v>
      </c>
      <c r="J387" s="3" t="s">
        <v>6</v>
      </c>
      <c r="K387" s="3" t="s">
        <v>6</v>
      </c>
      <c r="L387" s="3"/>
    </row>
    <row r="388" spans="1:12" ht="19.899999999999999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</row>
    <row r="389" spans="1:12" ht="19.899999999999999" customHeight="1" x14ac:dyDescent="0.25">
      <c r="A389" s="4" t="s">
        <v>303</v>
      </c>
      <c r="B389" s="5" t="s">
        <v>8</v>
      </c>
      <c r="C389" s="5" t="s">
        <v>8</v>
      </c>
      <c r="D389" s="5" t="s">
        <v>8</v>
      </c>
      <c r="E389" s="5" t="s">
        <v>8</v>
      </c>
      <c r="F389" s="5" t="s">
        <v>338</v>
      </c>
      <c r="G389" s="5" t="s">
        <v>338</v>
      </c>
      <c r="H389" s="5" t="s">
        <v>8</v>
      </c>
      <c r="I389" s="5" t="s">
        <v>8</v>
      </c>
      <c r="J389" s="5" t="s">
        <v>8</v>
      </c>
      <c r="K389" s="5" t="s">
        <v>8</v>
      </c>
      <c r="L389" s="5"/>
    </row>
    <row r="390" spans="1:12" ht="19.899999999999999" customHeight="1" x14ac:dyDescent="0.25">
      <c r="A390" s="10" t="s">
        <v>304</v>
      </c>
      <c r="B390" s="14">
        <v>828633</v>
      </c>
      <c r="C390" s="14">
        <v>821533</v>
      </c>
      <c r="D390" s="14">
        <v>820614</v>
      </c>
      <c r="E390" s="14">
        <v>820607</v>
      </c>
      <c r="F390" s="14">
        <v>776594</v>
      </c>
      <c r="G390" s="14">
        <v>771416</v>
      </c>
      <c r="H390" s="14">
        <v>767160</v>
      </c>
      <c r="I390" s="14">
        <v>729537</v>
      </c>
      <c r="J390" s="14">
        <v>723735</v>
      </c>
      <c r="K390" s="14">
        <v>720797</v>
      </c>
      <c r="L390" s="14"/>
    </row>
    <row r="391" spans="1:12" ht="19.899999999999999" customHeight="1" x14ac:dyDescent="0.25">
      <c r="A391" s="12" t="s">
        <v>305</v>
      </c>
      <c r="B391" s="13">
        <v>828633</v>
      </c>
      <c r="C391" s="13">
        <v>821533</v>
      </c>
      <c r="D391" s="13">
        <v>820614</v>
      </c>
      <c r="E391" s="13">
        <v>820607</v>
      </c>
      <c r="F391" s="13">
        <v>776594</v>
      </c>
      <c r="G391" s="13">
        <v>771416</v>
      </c>
      <c r="H391" s="13">
        <v>767160</v>
      </c>
      <c r="I391" s="13">
        <v>729537</v>
      </c>
      <c r="J391" s="13">
        <v>723735</v>
      </c>
      <c r="K391" s="13">
        <v>720797</v>
      </c>
      <c r="L391" s="13"/>
    </row>
    <row r="392" spans="1:12" ht="19.899999999999999" customHeight="1" x14ac:dyDescent="0.25">
      <c r="A392" s="10" t="s">
        <v>306</v>
      </c>
      <c r="B392" s="15">
        <v>12</v>
      </c>
      <c r="C392" s="15">
        <v>12</v>
      </c>
      <c r="D392" s="15">
        <v>12</v>
      </c>
      <c r="E392" s="15">
        <v>12</v>
      </c>
      <c r="F392" s="15">
        <v>12</v>
      </c>
      <c r="G392" s="15">
        <v>12</v>
      </c>
      <c r="H392" s="15">
        <v>12</v>
      </c>
      <c r="I392" s="15">
        <v>12</v>
      </c>
      <c r="J392" s="15">
        <v>12</v>
      </c>
      <c r="K392" s="15">
        <v>12</v>
      </c>
      <c r="L392" s="15"/>
    </row>
    <row r="393" spans="1:12" ht="19.899999999999999" customHeight="1" x14ac:dyDescent="0.25">
      <c r="A393" s="12" t="s">
        <v>307</v>
      </c>
      <c r="B393" s="16">
        <v>12</v>
      </c>
      <c r="C393" s="16">
        <v>12</v>
      </c>
      <c r="D393" s="16">
        <v>12</v>
      </c>
      <c r="E393" s="16">
        <v>12</v>
      </c>
      <c r="F393" s="16">
        <v>12</v>
      </c>
      <c r="G393" s="16">
        <v>12</v>
      </c>
      <c r="H393" s="16">
        <v>12</v>
      </c>
      <c r="I393" s="16">
        <v>12</v>
      </c>
      <c r="J393" s="16">
        <v>12</v>
      </c>
      <c r="K393" s="16">
        <v>12</v>
      </c>
      <c r="L393" s="16"/>
    </row>
    <row r="394" spans="1:12" ht="19.899999999999999" customHeight="1" x14ac:dyDescent="0.25">
      <c r="A394" s="10" t="s">
        <v>308</v>
      </c>
      <c r="B394" s="14">
        <v>0</v>
      </c>
      <c r="C394" s="14">
        <v>0</v>
      </c>
      <c r="D394" s="14">
        <v>0</v>
      </c>
      <c r="E394" s="14">
        <v>0</v>
      </c>
      <c r="F394" s="14">
        <v>0</v>
      </c>
      <c r="G394" s="14">
        <v>0</v>
      </c>
      <c r="H394" s="14">
        <v>0</v>
      </c>
      <c r="I394" s="14">
        <v>0</v>
      </c>
      <c r="J394" s="14">
        <v>0</v>
      </c>
      <c r="K394" s="14">
        <v>0</v>
      </c>
      <c r="L394" s="14"/>
    </row>
    <row r="395" spans="1:12" ht="19.899999999999999" customHeight="1" x14ac:dyDescent="0.25">
      <c r="A395" s="12" t="s">
        <v>309</v>
      </c>
      <c r="B395" s="13">
        <v>0</v>
      </c>
      <c r="C395" s="13">
        <v>0</v>
      </c>
      <c r="D395" s="13">
        <v>0</v>
      </c>
      <c r="E395" s="13">
        <v>0</v>
      </c>
      <c r="F395" s="13">
        <v>0</v>
      </c>
      <c r="G395" s="13">
        <v>0</v>
      </c>
      <c r="H395" s="13">
        <v>0</v>
      </c>
      <c r="I395" s="13">
        <v>0</v>
      </c>
      <c r="J395" s="13">
        <v>0</v>
      </c>
      <c r="K395" s="13">
        <v>0</v>
      </c>
      <c r="L395" s="13"/>
    </row>
    <row r="396" spans="1:12" ht="19.899999999999999" customHeight="1" x14ac:dyDescent="0.25">
      <c r="A396" s="10" t="s">
        <v>310</v>
      </c>
      <c r="B396" s="15">
        <v>0</v>
      </c>
      <c r="C396" s="15">
        <v>0</v>
      </c>
      <c r="D396" s="15">
        <v>0</v>
      </c>
      <c r="E396" s="15">
        <v>0</v>
      </c>
      <c r="F396" s="15">
        <v>0</v>
      </c>
      <c r="G396" s="15"/>
      <c r="H396" s="15">
        <v>0</v>
      </c>
      <c r="I396" s="15">
        <v>0</v>
      </c>
      <c r="J396" s="15"/>
      <c r="K396" s="15"/>
      <c r="L396" s="15"/>
    </row>
    <row r="397" spans="1:12" ht="19.899999999999999" customHeight="1" x14ac:dyDescent="0.25">
      <c r="A397" s="12" t="s">
        <v>311</v>
      </c>
      <c r="B397" s="16">
        <v>1815</v>
      </c>
      <c r="C397" s="16">
        <v>1849</v>
      </c>
      <c r="D397" s="16">
        <v>1800</v>
      </c>
      <c r="E397" s="16">
        <v>1252</v>
      </c>
      <c r="F397" s="16">
        <v>0</v>
      </c>
      <c r="G397" s="16"/>
      <c r="H397" s="16">
        <v>0</v>
      </c>
      <c r="I397" s="16">
        <v>0</v>
      </c>
      <c r="J397" s="16"/>
      <c r="K397" s="16"/>
      <c r="L397" s="16"/>
    </row>
    <row r="398" spans="1:12" ht="19.899999999999999" customHeight="1" x14ac:dyDescent="0.25">
      <c r="A398" s="10" t="s">
        <v>312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/>
      <c r="H398" s="15">
        <v>0</v>
      </c>
      <c r="I398" s="15">
        <v>0</v>
      </c>
      <c r="J398" s="15"/>
      <c r="K398" s="15"/>
      <c r="L398" s="15"/>
    </row>
    <row r="399" spans="1:12" ht="19.899999999999999" customHeight="1" x14ac:dyDescent="0.25">
      <c r="A399" s="12" t="s">
        <v>313</v>
      </c>
      <c r="B399" s="13">
        <v>-15000</v>
      </c>
      <c r="C399" s="13">
        <v>-211600</v>
      </c>
      <c r="D399" s="13">
        <v>-31500</v>
      </c>
      <c r="E399" s="13">
        <v>-12600</v>
      </c>
      <c r="F399" s="13">
        <v>104200</v>
      </c>
      <c r="G399" s="13">
        <v>-16100</v>
      </c>
      <c r="H399" s="13">
        <v>-1864000</v>
      </c>
      <c r="I399" s="13">
        <v>961400</v>
      </c>
      <c r="J399" s="13">
        <v>1183600</v>
      </c>
      <c r="K399" s="13">
        <v>1160300</v>
      </c>
      <c r="L399" s="13"/>
    </row>
    <row r="400" spans="1:12" ht="19.899999999999999" customHeight="1" x14ac:dyDescent="0.25">
      <c r="A400" s="10" t="s">
        <v>314</v>
      </c>
      <c r="B400" s="14">
        <v>807100</v>
      </c>
      <c r="C400" s="14">
        <v>1322900</v>
      </c>
      <c r="D400" s="14">
        <v>995200</v>
      </c>
      <c r="E400" s="14">
        <v>828600</v>
      </c>
      <c r="F400" s="14">
        <v>848300</v>
      </c>
      <c r="G400" s="14">
        <v>748000</v>
      </c>
      <c r="H400" s="14">
        <v>14748500</v>
      </c>
      <c r="I400" s="14">
        <v>5451700</v>
      </c>
      <c r="J400" s="14">
        <v>6209900</v>
      </c>
      <c r="K400" s="14">
        <v>10852800</v>
      </c>
      <c r="L400" s="14"/>
    </row>
    <row r="401" spans="1:12" ht="19.899999999999999" customHeight="1" x14ac:dyDescent="0.25">
      <c r="A401" s="12" t="s">
        <v>315</v>
      </c>
      <c r="B401" s="13">
        <v>5655</v>
      </c>
      <c r="C401" s="13">
        <v>5601</v>
      </c>
      <c r="D401" s="13">
        <v>8856</v>
      </c>
      <c r="E401" s="13">
        <v>8964</v>
      </c>
      <c r="F401" s="13">
        <v>0</v>
      </c>
      <c r="G401" s="13">
        <v>0</v>
      </c>
      <c r="H401" s="13">
        <v>0</v>
      </c>
      <c r="I401" s="13">
        <v>9684</v>
      </c>
      <c r="J401" s="13">
        <v>8115</v>
      </c>
      <c r="K401" s="13">
        <v>44672</v>
      </c>
      <c r="L401" s="13"/>
    </row>
    <row r="402" spans="1:12" ht="19.899999999999999" customHeight="1" x14ac:dyDescent="0.25">
      <c r="A402" s="10" t="s">
        <v>316</v>
      </c>
      <c r="B402" s="15">
        <v>3345</v>
      </c>
      <c r="C402" s="15">
        <v>3129</v>
      </c>
      <c r="D402" s="15">
        <v>4844</v>
      </c>
      <c r="E402" s="15">
        <v>5017</v>
      </c>
      <c r="F402" s="15">
        <v>0</v>
      </c>
      <c r="G402" s="15"/>
      <c r="H402" s="15">
        <v>0</v>
      </c>
      <c r="I402" s="15">
        <v>0</v>
      </c>
      <c r="J402" s="15"/>
      <c r="K402" s="15"/>
      <c r="L402" s="15"/>
    </row>
    <row r="403" spans="1:12" ht="19.899999999999999" customHeight="1" x14ac:dyDescent="0.25">
      <c r="A403" s="12" t="s">
        <v>317</v>
      </c>
      <c r="B403" s="13">
        <v>0</v>
      </c>
      <c r="C403" s="13">
        <v>0</v>
      </c>
      <c r="D403" s="13">
        <v>0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/>
    </row>
    <row r="404" spans="1:12" ht="19.899999999999999" customHeight="1" x14ac:dyDescent="0.25">
      <c r="A404" s="10" t="s">
        <v>318</v>
      </c>
      <c r="B404" s="14">
        <v>0</v>
      </c>
      <c r="C404" s="14">
        <v>0</v>
      </c>
      <c r="D404" s="14">
        <v>0</v>
      </c>
      <c r="E404" s="14">
        <v>0</v>
      </c>
      <c r="F404" s="14">
        <v>0</v>
      </c>
      <c r="G404" s="14">
        <v>0</v>
      </c>
      <c r="H404" s="14">
        <v>168300</v>
      </c>
      <c r="I404" s="14">
        <v>21700</v>
      </c>
      <c r="J404" s="14">
        <v>13200</v>
      </c>
      <c r="K404" s="14">
        <v>71500</v>
      </c>
      <c r="L404" s="14"/>
    </row>
    <row r="405" spans="1:12" ht="19.899999999999999" customHeight="1" x14ac:dyDescent="0.25">
      <c r="A405" s="12" t="s">
        <v>319</v>
      </c>
      <c r="B405" s="16">
        <v>0</v>
      </c>
      <c r="C405" s="16">
        <v>0</v>
      </c>
      <c r="D405" s="16">
        <v>0</v>
      </c>
      <c r="E405" s="16">
        <v>0</v>
      </c>
      <c r="F405" s="13">
        <v>0</v>
      </c>
      <c r="G405" s="16">
        <v>0</v>
      </c>
      <c r="H405" s="16">
        <v>0</v>
      </c>
      <c r="I405" s="16">
        <v>348900</v>
      </c>
      <c r="J405" s="16">
        <v>0</v>
      </c>
      <c r="K405" s="16">
        <v>0</v>
      </c>
      <c r="L405" s="16"/>
    </row>
    <row r="406" spans="1:12" ht="19.899999999999999" customHeight="1" x14ac:dyDescent="0.25">
      <c r="A406" s="10" t="s">
        <v>320</v>
      </c>
      <c r="B406" s="14">
        <v>183700</v>
      </c>
      <c r="C406" s="14">
        <v>176500</v>
      </c>
      <c r="D406" s="14">
        <v>220900</v>
      </c>
      <c r="E406" s="14">
        <v>227900</v>
      </c>
      <c r="F406" s="14">
        <v>241300</v>
      </c>
      <c r="G406" s="14">
        <v>273200</v>
      </c>
      <c r="H406" s="14">
        <v>2640000</v>
      </c>
      <c r="I406" s="14">
        <v>2165300</v>
      </c>
      <c r="J406" s="14">
        <v>1670800</v>
      </c>
      <c r="K406" s="14">
        <v>1055800</v>
      </c>
      <c r="L406" s="14"/>
    </row>
    <row r="407" spans="1:12" ht="19.899999999999999" customHeight="1" x14ac:dyDescent="0.25">
      <c r="A407" s="12" t="s">
        <v>321</v>
      </c>
      <c r="B407" s="13">
        <v>234100</v>
      </c>
      <c r="C407" s="13">
        <v>191700</v>
      </c>
      <c r="D407" s="13">
        <v>172600</v>
      </c>
      <c r="E407" s="13">
        <v>101500</v>
      </c>
      <c r="F407" s="13">
        <v>56900</v>
      </c>
      <c r="G407" s="13">
        <v>227900</v>
      </c>
      <c r="H407" s="13">
        <v>2344200</v>
      </c>
      <c r="I407" s="13">
        <v>2304700</v>
      </c>
      <c r="J407" s="13">
        <v>2146100</v>
      </c>
      <c r="K407" s="13">
        <v>1266700</v>
      </c>
      <c r="L407" s="13"/>
    </row>
    <row r="408" spans="1:12" ht="19.899999999999999" customHeight="1" x14ac:dyDescent="0.25">
      <c r="A408" s="10" t="s">
        <v>322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323</v>
      </c>
      <c r="B409" s="23">
        <v>20</v>
      </c>
      <c r="C409" s="23">
        <v>7</v>
      </c>
      <c r="D409" s="16">
        <v>26</v>
      </c>
      <c r="E409" s="16">
        <v>26</v>
      </c>
      <c r="F409" s="16">
        <v>-4</v>
      </c>
      <c r="G409" s="16">
        <v>4</v>
      </c>
      <c r="H409" s="16">
        <v>-45</v>
      </c>
      <c r="I409" s="16">
        <v>816</v>
      </c>
      <c r="J409" s="16">
        <v>970</v>
      </c>
      <c r="K409" s="16">
        <v>438</v>
      </c>
      <c r="L409" s="16"/>
    </row>
    <row r="410" spans="1:12" ht="19.899999999999999" customHeight="1" x14ac:dyDescent="0.25">
      <c r="A410" s="10" t="s">
        <v>324</v>
      </c>
      <c r="B410" s="15">
        <v>8</v>
      </c>
      <c r="C410" s="15">
        <v>8</v>
      </c>
      <c r="D410" s="15">
        <v>8</v>
      </c>
      <c r="E410" s="15">
        <v>8</v>
      </c>
      <c r="F410" s="15">
        <v>8</v>
      </c>
      <c r="G410" s="15">
        <v>9</v>
      </c>
      <c r="H410" s="15">
        <v>2</v>
      </c>
      <c r="I410" s="15">
        <v>2</v>
      </c>
      <c r="J410" s="15">
        <v>2</v>
      </c>
      <c r="K410" s="15">
        <v>9</v>
      </c>
      <c r="L410" s="15"/>
    </row>
    <row r="411" spans="1:12" ht="19.899999999999999" customHeight="1" x14ac:dyDescent="0.25">
      <c r="A411" s="12" t="s">
        <v>325</v>
      </c>
      <c r="B411" s="13">
        <v>0</v>
      </c>
      <c r="C411" s="13">
        <v>0</v>
      </c>
      <c r="D411" s="13">
        <v>0</v>
      </c>
      <c r="E411" s="13">
        <v>6115</v>
      </c>
      <c r="F411" s="13">
        <v>4461</v>
      </c>
      <c r="G411" s="13">
        <v>4292</v>
      </c>
      <c r="H411" s="13">
        <v>6187</v>
      </c>
      <c r="I411" s="13">
        <v>10908</v>
      </c>
      <c r="J411" s="13">
        <v>11790</v>
      </c>
      <c r="K411" s="13">
        <v>10194</v>
      </c>
      <c r="L411" s="13"/>
    </row>
    <row r="412" spans="1:12" ht="19.899999999999999" customHeight="1" x14ac:dyDescent="0.25">
      <c r="A412" s="10" t="s">
        <v>326</v>
      </c>
      <c r="B412" s="14">
        <v>0</v>
      </c>
      <c r="C412" s="14">
        <v>0</v>
      </c>
      <c r="D412" s="14">
        <v>0</v>
      </c>
      <c r="E412" s="14">
        <v>3998</v>
      </c>
      <c r="F412" s="14">
        <v>4059</v>
      </c>
      <c r="G412" s="14">
        <v>4928</v>
      </c>
      <c r="H412" s="14">
        <v>3502</v>
      </c>
      <c r="I412" s="14">
        <v>10115</v>
      </c>
      <c r="J412" s="14">
        <v>13071</v>
      </c>
      <c r="K412" s="14">
        <v>12210</v>
      </c>
      <c r="L412" s="14"/>
    </row>
    <row r="413" spans="1:12" ht="19.899999999999999" customHeight="1" x14ac:dyDescent="0.25">
      <c r="A413" s="12" t="s">
        <v>327</v>
      </c>
      <c r="B413" s="16">
        <v>71.539500000000004</v>
      </c>
      <c r="C413" s="16">
        <v>69.515500000000003</v>
      </c>
      <c r="D413" s="16">
        <v>80.686599999999999</v>
      </c>
      <c r="E413" s="16">
        <v>72.794799999999995</v>
      </c>
      <c r="F413" s="16">
        <v>64.450199999999995</v>
      </c>
      <c r="G413" s="16">
        <v>86.600200000000001</v>
      </c>
      <c r="H413" s="16">
        <v>0</v>
      </c>
      <c r="I413" s="16">
        <v>0</v>
      </c>
      <c r="J413" s="16">
        <v>0</v>
      </c>
      <c r="K413" s="16">
        <v>0</v>
      </c>
      <c r="L413" s="16"/>
    </row>
    <row r="414" spans="1:12" ht="19.899999999999999" customHeight="1" x14ac:dyDescent="0.25">
      <c r="A414" s="10" t="s">
        <v>328</v>
      </c>
      <c r="B414" s="14">
        <v>1381000</v>
      </c>
      <c r="C414" s="14">
        <v>145900</v>
      </c>
      <c r="D414" s="14">
        <v>190800</v>
      </c>
      <c r="E414" s="14">
        <v>169300</v>
      </c>
      <c r="F414" s="14">
        <v>155300</v>
      </c>
      <c r="G414" s="14">
        <v>170700</v>
      </c>
      <c r="H414" s="14">
        <v>1459800</v>
      </c>
      <c r="I414" s="14">
        <v>3214100</v>
      </c>
      <c r="J414" s="14">
        <v>1595700</v>
      </c>
      <c r="K414" s="14">
        <v>1391000</v>
      </c>
      <c r="L414" s="14"/>
    </row>
    <row r="415" spans="1:12" ht="19.899999999999999" customHeight="1" x14ac:dyDescent="0.25">
      <c r="A415" s="12" t="s">
        <v>329</v>
      </c>
      <c r="B415" s="13">
        <v>47900</v>
      </c>
      <c r="C415" s="13">
        <v>50000</v>
      </c>
      <c r="D415" s="13">
        <v>44500</v>
      </c>
      <c r="E415" s="13">
        <v>46200</v>
      </c>
      <c r="F415" s="13">
        <v>48900</v>
      </c>
      <c r="G415" s="13">
        <v>120500</v>
      </c>
      <c r="H415" s="13">
        <v>1042000</v>
      </c>
      <c r="I415" s="13">
        <v>13166500</v>
      </c>
      <c r="J415" s="13">
        <v>10105200</v>
      </c>
      <c r="K415" s="13">
        <v>9848100</v>
      </c>
      <c r="L415" s="13"/>
    </row>
    <row r="416" spans="1:12" ht="19.899999999999999" customHeight="1" x14ac:dyDescent="0.25">
      <c r="A416" s="10" t="s">
        <v>330</v>
      </c>
      <c r="B416" s="14">
        <v>0</v>
      </c>
      <c r="C416" s="14">
        <v>657400</v>
      </c>
      <c r="D416" s="14">
        <v>772500</v>
      </c>
      <c r="E416" s="14">
        <v>549700</v>
      </c>
      <c r="F416" s="14">
        <v>7000</v>
      </c>
      <c r="G416" s="14"/>
      <c r="H416" s="14">
        <v>85900</v>
      </c>
      <c r="I416" s="14">
        <v>99000</v>
      </c>
      <c r="J416" s="14"/>
      <c r="K416" s="14"/>
      <c r="L416" s="14"/>
    </row>
    <row r="417" spans="1:12" ht="19.899999999999999" customHeight="1" x14ac:dyDescent="0.25">
      <c r="A417" s="12" t="s">
        <v>331</v>
      </c>
      <c r="B417" s="16">
        <v>439200</v>
      </c>
      <c r="C417" s="16">
        <v>207600</v>
      </c>
      <c r="D417" s="16">
        <v>112100</v>
      </c>
      <c r="E417" s="16">
        <v>100100</v>
      </c>
      <c r="F417" s="16">
        <v>0</v>
      </c>
      <c r="G417" s="16"/>
      <c r="H417" s="16">
        <v>0</v>
      </c>
      <c r="I417" s="16">
        <v>0</v>
      </c>
      <c r="J417" s="16"/>
      <c r="K417" s="13"/>
      <c r="L417" s="13"/>
    </row>
    <row r="418" spans="1:12" ht="19.899999999999999" customHeight="1" x14ac:dyDescent="0.25">
      <c r="A418" s="10" t="s">
        <v>332</v>
      </c>
      <c r="B418" s="14">
        <v>0</v>
      </c>
      <c r="C418" s="14">
        <v>0</v>
      </c>
      <c r="D418" s="14">
        <v>0</v>
      </c>
      <c r="E418" s="14">
        <v>841241</v>
      </c>
      <c r="F418" s="14">
        <v>586663</v>
      </c>
      <c r="G418" s="14">
        <v>550551</v>
      </c>
      <c r="H418" s="14">
        <v>879873</v>
      </c>
      <c r="I418" s="14">
        <v>576868</v>
      </c>
      <c r="J418" s="14">
        <v>541547</v>
      </c>
      <c r="K418" s="14">
        <v>953195</v>
      </c>
      <c r="L418" s="14"/>
    </row>
    <row r="419" spans="1:12" ht="19.899999999999999" customHeight="1" x14ac:dyDescent="0.25">
      <c r="A419" s="12" t="s">
        <v>333</v>
      </c>
      <c r="B419" s="13">
        <v>0</v>
      </c>
      <c r="C419" s="13">
        <v>0</v>
      </c>
      <c r="D419" s="13">
        <v>0</v>
      </c>
      <c r="E419" s="13">
        <v>966289</v>
      </c>
      <c r="F419" s="13">
        <v>627174</v>
      </c>
      <c r="G419" s="13">
        <v>524577</v>
      </c>
      <c r="H419" s="13">
        <v>856078</v>
      </c>
      <c r="I419" s="13">
        <v>629377</v>
      </c>
      <c r="J419" s="13">
        <v>627124</v>
      </c>
      <c r="K419" s="13">
        <v>938764</v>
      </c>
      <c r="L419" s="13"/>
    </row>
    <row r="420" spans="1:12" ht="19.899999999999999" customHeight="1" x14ac:dyDescent="0.25">
      <c r="A420" s="10" t="s">
        <v>334</v>
      </c>
      <c r="B420" s="14">
        <v>0</v>
      </c>
      <c r="C420" s="14">
        <v>0</v>
      </c>
      <c r="D420" s="14">
        <v>0</v>
      </c>
      <c r="E420" s="14">
        <v>51440595</v>
      </c>
      <c r="F420" s="14">
        <v>26169934</v>
      </c>
      <c r="G420" s="14">
        <v>23632309</v>
      </c>
      <c r="H420" s="14">
        <v>54441781</v>
      </c>
      <c r="I420" s="14">
        <v>62924217</v>
      </c>
      <c r="J420" s="14">
        <v>63847726</v>
      </c>
      <c r="K420" s="14">
        <v>97170080</v>
      </c>
      <c r="L420" s="14"/>
    </row>
    <row r="421" spans="1:12" ht="19.899999999999999" customHeight="1" x14ac:dyDescent="0.25">
      <c r="A421" s="12" t="s">
        <v>335</v>
      </c>
      <c r="B421" s="16">
        <v>0</v>
      </c>
      <c r="C421" s="16">
        <v>0</v>
      </c>
      <c r="D421" s="16">
        <v>0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  <c r="L421" s="16"/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6">
    <mergeCell ref="A383:K383"/>
    <mergeCell ref="A1:K1"/>
    <mergeCell ref="A127:K127"/>
    <mergeCell ref="A246:K246"/>
    <mergeCell ref="A294:K294"/>
    <mergeCell ref="A348:K34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48" workbookViewId="0">
      <selection activeCell="O63" sqref="O63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0" max="20" width="11.42578125" bestFit="1" customWidth="1"/>
  </cols>
  <sheetData>
    <row r="1" spans="1:24" ht="19.899999999999999" customHeight="1" thickBot="1" x14ac:dyDescent="0.3">
      <c r="A1" s="174" t="s">
        <v>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67"/>
    </row>
    <row r="2" spans="1:24" ht="19.899999999999999" customHeight="1" x14ac:dyDescent="0.25">
      <c r="A2" s="1" t="s">
        <v>1</v>
      </c>
      <c r="M2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3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/>
      <c r="C4" s="3"/>
      <c r="D4" s="3"/>
      <c r="E4" s="3"/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3"/>
      <c r="N4" s="26" t="s">
        <v>410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/>
      <c r="C5" s="3"/>
      <c r="D5" s="3"/>
      <c r="E5" s="3"/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3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N6" s="7" t="s">
        <v>348</v>
      </c>
      <c r="O6" s="29" t="e">
        <v>#N/A</v>
      </c>
      <c r="P6" s="28" t="e">
        <v>#N/A</v>
      </c>
      <c r="Q6" s="29" t="e">
        <v>#N/A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5"/>
      <c r="N7" s="7" t="s">
        <v>349</v>
      </c>
      <c r="O7" s="29" t="e">
        <v>#N/A</v>
      </c>
      <c r="P7" s="28" t="e">
        <v>#N/A</v>
      </c>
      <c r="Q7" s="29" t="e">
        <v>#N/A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7"/>
      <c r="N8" s="7" t="s">
        <v>350</v>
      </c>
      <c r="O8" s="29" t="e">
        <v>#N/A</v>
      </c>
      <c r="P8" s="28" t="e">
        <v>#N/A</v>
      </c>
      <c r="Q8" s="29" t="e">
        <v>#N/A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533000</v>
      </c>
      <c r="C10" s="11">
        <v>515000</v>
      </c>
      <c r="D10" s="11">
        <v>603000</v>
      </c>
      <c r="E10" s="11">
        <v>870000</v>
      </c>
      <c r="F10" s="11">
        <v>885000</v>
      </c>
      <c r="G10" s="11">
        <v>886000</v>
      </c>
      <c r="H10" s="11">
        <v>2191000</v>
      </c>
      <c r="I10" s="11">
        <v>2196000</v>
      </c>
      <c r="J10" s="11">
        <v>2170000</v>
      </c>
      <c r="K10" s="11">
        <v>2210000</v>
      </c>
      <c r="L10" s="11"/>
      <c r="N10" s="7" t="s">
        <v>352</v>
      </c>
      <c r="O10" s="29" t="e">
        <v>#N/A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3">
        <v>520000</v>
      </c>
      <c r="C11" s="13">
        <v>496000</v>
      </c>
      <c r="D11" s="13">
        <v>591000</v>
      </c>
      <c r="E11" s="13">
        <v>846000</v>
      </c>
      <c r="F11" s="13">
        <v>846000</v>
      </c>
      <c r="G11" s="13">
        <v>846000</v>
      </c>
      <c r="H11" s="13">
        <v>2153000</v>
      </c>
      <c r="I11" s="13">
        <v>2153000</v>
      </c>
      <c r="J11" s="13">
        <v>2153000</v>
      </c>
      <c r="K11" s="13">
        <v>2163000</v>
      </c>
      <c r="L11" s="13"/>
      <c r="N11" s="7" t="s">
        <v>353</v>
      </c>
      <c r="O11" s="29" t="e">
        <v>#N/A</v>
      </c>
      <c r="P11" s="28" t="e">
        <v>#N/A</v>
      </c>
      <c r="Q11" s="29" t="e">
        <v>#N/A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4">
        <v>0</v>
      </c>
      <c r="C12" s="14">
        <v>0</v>
      </c>
      <c r="D12" s="14">
        <v>0</v>
      </c>
      <c r="E12" s="14">
        <v>0</v>
      </c>
      <c r="F12" s="14">
        <v>0</v>
      </c>
      <c r="G12" s="14">
        <v>0</v>
      </c>
      <c r="H12" s="14">
        <v>0</v>
      </c>
      <c r="I12" s="14">
        <v>0</v>
      </c>
      <c r="J12" s="14">
        <v>0</v>
      </c>
      <c r="K12" s="15">
        <v>0</v>
      </c>
      <c r="L12" s="15"/>
      <c r="N12" s="7" t="s">
        <v>354</v>
      </c>
      <c r="O12" s="29" t="e">
        <v>#N/A</v>
      </c>
      <c r="P12" s="28" t="e">
        <v>#N/A</v>
      </c>
      <c r="Q12" s="29" t="e">
        <v>#N/A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/>
      <c r="N13" s="7" t="s">
        <v>355</v>
      </c>
      <c r="O13" s="29" t="e">
        <v>#N/A</v>
      </c>
      <c r="P13" s="28" t="e">
        <v>#N/A</v>
      </c>
      <c r="Q13" s="29" t="e">
        <v>#N/A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13000</v>
      </c>
      <c r="C14" s="14">
        <v>19000</v>
      </c>
      <c r="D14" s="14">
        <v>12000</v>
      </c>
      <c r="E14" s="14">
        <v>24000</v>
      </c>
      <c r="F14" s="14">
        <v>39000</v>
      </c>
      <c r="G14" s="14">
        <v>40000</v>
      </c>
      <c r="H14" s="14">
        <v>38000</v>
      </c>
      <c r="I14" s="14">
        <v>43000</v>
      </c>
      <c r="J14" s="14">
        <v>17000</v>
      </c>
      <c r="K14" s="15">
        <v>47000</v>
      </c>
      <c r="L14" s="15"/>
      <c r="N14" s="7" t="s">
        <v>356</v>
      </c>
      <c r="O14" s="29" t="e">
        <v>#N/A</v>
      </c>
      <c r="P14" s="28" t="e">
        <v>#N/A</v>
      </c>
      <c r="Q14" s="29" t="e">
        <v>#N/A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1">
        <v>385000</v>
      </c>
      <c r="C16" s="11">
        <v>84000</v>
      </c>
      <c r="D16" s="11">
        <v>50000</v>
      </c>
      <c r="E16" s="11">
        <v>5000</v>
      </c>
      <c r="F16" s="11">
        <v>5000</v>
      </c>
      <c r="G16" s="11">
        <v>4000</v>
      </c>
      <c r="H16" s="11">
        <v>2212000</v>
      </c>
      <c r="I16" s="11">
        <v>2016000</v>
      </c>
      <c r="J16" s="11">
        <v>2091000</v>
      </c>
      <c r="K16" s="11">
        <v>2214000</v>
      </c>
      <c r="L16" s="11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3">
        <v>110000</v>
      </c>
      <c r="C17" s="13">
        <v>84000</v>
      </c>
      <c r="D17" s="13">
        <v>50000</v>
      </c>
      <c r="E17" s="13">
        <v>5000</v>
      </c>
      <c r="F17" s="13">
        <v>5000</v>
      </c>
      <c r="G17" s="13">
        <v>4000</v>
      </c>
      <c r="H17" s="13">
        <v>158000</v>
      </c>
      <c r="I17" s="13">
        <v>1988000</v>
      </c>
      <c r="J17" s="13">
        <v>2068000</v>
      </c>
      <c r="K17" s="13">
        <v>2139000</v>
      </c>
      <c r="L17" s="13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4">
        <v>275000</v>
      </c>
      <c r="C18" s="14">
        <v>0</v>
      </c>
      <c r="D18" s="14">
        <v>0</v>
      </c>
      <c r="E18" s="14">
        <v>0</v>
      </c>
      <c r="F18" s="14">
        <v>0</v>
      </c>
      <c r="G18" s="14">
        <v>0</v>
      </c>
      <c r="H18" s="14">
        <v>2054000</v>
      </c>
      <c r="I18" s="14">
        <v>28000</v>
      </c>
      <c r="J18" s="14">
        <v>23000</v>
      </c>
      <c r="K18" s="14">
        <v>75000</v>
      </c>
      <c r="L18" s="14"/>
      <c r="N18" s="7" t="s">
        <v>360</v>
      </c>
      <c r="O18" s="29" t="e">
        <v>#N/A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N19" s="7" t="s">
        <v>361</v>
      </c>
      <c r="O19" s="29" t="e">
        <v>#N/A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4236000</v>
      </c>
      <c r="C20" s="11">
        <v>4238000</v>
      </c>
      <c r="D20" s="11">
        <v>5633000</v>
      </c>
      <c r="E20" s="11">
        <v>5659000</v>
      </c>
      <c r="F20" s="11">
        <v>5644000</v>
      </c>
      <c r="G20" s="11">
        <v>5562000</v>
      </c>
      <c r="H20" s="11">
        <v>5845000</v>
      </c>
      <c r="I20" s="11">
        <v>6115000</v>
      </c>
      <c r="J20" s="11">
        <v>6334000</v>
      </c>
      <c r="K20" s="11">
        <v>6463000</v>
      </c>
      <c r="L20" s="11"/>
      <c r="N20" s="7" t="s">
        <v>362</v>
      </c>
      <c r="O20" s="29" t="e">
        <v>#N/A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23513000</v>
      </c>
      <c r="C21" s="17">
        <v>26763000</v>
      </c>
      <c r="D21" s="17">
        <v>24411000</v>
      </c>
      <c r="E21" s="17">
        <v>24260000</v>
      </c>
      <c r="F21" s="17">
        <v>23904000</v>
      </c>
      <c r="G21" s="17">
        <v>27507000</v>
      </c>
      <c r="H21" s="17">
        <v>26975000</v>
      </c>
      <c r="I21" s="17">
        <v>26738000</v>
      </c>
      <c r="J21" s="17">
        <v>24887000</v>
      </c>
      <c r="K21" s="17">
        <v>23093000</v>
      </c>
      <c r="L21" s="17"/>
      <c r="N21" s="7" t="s">
        <v>363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N22" s="7" t="s">
        <v>364</v>
      </c>
      <c r="O22" s="29" t="e">
        <v>#N/A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3692000</v>
      </c>
      <c r="C23" s="18">
        <v>3742000</v>
      </c>
      <c r="D23" s="18">
        <v>3251000</v>
      </c>
      <c r="E23" s="18">
        <v>2767000</v>
      </c>
      <c r="F23" s="18">
        <v>2548000</v>
      </c>
      <c r="G23" s="18">
        <v>2472000</v>
      </c>
      <c r="H23" s="18">
        <v>198000</v>
      </c>
      <c r="I23" s="18">
        <v>580000</v>
      </c>
      <c r="J23" s="18">
        <v>1352000</v>
      </c>
      <c r="K23" s="18">
        <v>2235000</v>
      </c>
      <c r="L23" s="18"/>
      <c r="N23" s="7" t="s">
        <v>365</v>
      </c>
      <c r="O23" s="29" t="e">
        <v>#N/A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N24" s="7" t="s">
        <v>366</v>
      </c>
      <c r="O24" s="29" t="e">
        <v>#N/A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32359000</v>
      </c>
      <c r="C25" s="18">
        <v>35342000</v>
      </c>
      <c r="D25" s="18">
        <v>33948000</v>
      </c>
      <c r="E25" s="18">
        <v>33561000</v>
      </c>
      <c r="F25" s="18">
        <v>32986000</v>
      </c>
      <c r="G25" s="18">
        <v>36431000</v>
      </c>
      <c r="H25" s="18">
        <v>37421000</v>
      </c>
      <c r="I25" s="18">
        <v>37645000</v>
      </c>
      <c r="J25" s="18">
        <v>36834000</v>
      </c>
      <c r="K25" s="18">
        <v>36215000</v>
      </c>
      <c r="L25" s="18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N26" s="7" t="s">
        <v>368</v>
      </c>
      <c r="O26" s="29" t="e">
        <v>#N/A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4377000</v>
      </c>
      <c r="C27" s="18">
        <v>4181000</v>
      </c>
      <c r="D27" s="18">
        <v>4935000</v>
      </c>
      <c r="E27" s="18">
        <v>3469000</v>
      </c>
      <c r="F27" s="18">
        <v>3151000</v>
      </c>
      <c r="G27" s="18">
        <v>4439000</v>
      </c>
      <c r="H27" s="18">
        <v>4808000</v>
      </c>
      <c r="I27" s="18">
        <v>5555000</v>
      </c>
      <c r="J27" s="18">
        <v>3010000</v>
      </c>
      <c r="K27" s="18">
        <v>3008000</v>
      </c>
      <c r="L27" s="18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1967000</v>
      </c>
      <c r="C28" s="14">
        <v>1759000</v>
      </c>
      <c r="D28" s="14">
        <v>1127000</v>
      </c>
      <c r="E28" s="14">
        <v>1167000</v>
      </c>
      <c r="F28" s="14">
        <v>1292000</v>
      </c>
      <c r="G28" s="14">
        <v>1534000</v>
      </c>
      <c r="H28" s="14">
        <v>1425000</v>
      </c>
      <c r="I28" s="14">
        <v>996000</v>
      </c>
      <c r="J28" s="14">
        <v>837000</v>
      </c>
      <c r="K28" s="14">
        <v>987000</v>
      </c>
      <c r="L28" s="14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1417000</v>
      </c>
      <c r="C29" s="13">
        <v>1716000</v>
      </c>
      <c r="D29" s="13">
        <v>2562000</v>
      </c>
      <c r="E29" s="13">
        <v>1023000</v>
      </c>
      <c r="F29" s="13">
        <v>746000</v>
      </c>
      <c r="G29" s="13">
        <v>951000</v>
      </c>
      <c r="H29" s="13">
        <v>1162000</v>
      </c>
      <c r="I29" s="13">
        <v>2668000</v>
      </c>
      <c r="J29" s="13">
        <v>1341000</v>
      </c>
      <c r="K29" s="13">
        <v>1177000</v>
      </c>
      <c r="L29" s="13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993000</v>
      </c>
      <c r="C30" s="14">
        <v>706000</v>
      </c>
      <c r="D30" s="14">
        <v>1246000</v>
      </c>
      <c r="E30" s="14">
        <v>1273000</v>
      </c>
      <c r="F30" s="14">
        <v>1083000</v>
      </c>
      <c r="G30" s="14">
        <v>1844000</v>
      </c>
      <c r="H30" s="14">
        <v>2089000</v>
      </c>
      <c r="I30" s="14">
        <v>1773000</v>
      </c>
      <c r="J30" s="14">
        <v>693000</v>
      </c>
      <c r="K30" s="14">
        <v>770000</v>
      </c>
      <c r="L30" s="14"/>
      <c r="N30" s="7" t="s">
        <v>372</v>
      </c>
      <c r="O30" s="29" t="e">
        <v>#N/A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/>
      <c r="N31" s="7" t="s">
        <v>373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6000</v>
      </c>
      <c r="F32" s="14">
        <v>30000</v>
      </c>
      <c r="G32" s="14">
        <v>110000</v>
      </c>
      <c r="H32" s="15">
        <v>132000</v>
      </c>
      <c r="I32" s="15">
        <v>118000</v>
      </c>
      <c r="J32" s="15">
        <v>139000</v>
      </c>
      <c r="K32" s="15">
        <v>74000</v>
      </c>
      <c r="L32" s="15"/>
      <c r="N32" s="7" t="s">
        <v>374</v>
      </c>
      <c r="O32" s="29" t="e">
        <v>#N/A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N33" s="7" t="s">
        <v>375</v>
      </c>
      <c r="O33" s="29" t="e">
        <v>#N/A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36203000</v>
      </c>
      <c r="C34" s="11">
        <v>39008000</v>
      </c>
      <c r="D34" s="11">
        <v>38280000</v>
      </c>
      <c r="E34" s="11">
        <v>36160000</v>
      </c>
      <c r="F34" s="11">
        <v>35252000</v>
      </c>
      <c r="G34" s="11">
        <v>39984000</v>
      </c>
      <c r="H34" s="11">
        <v>40038000</v>
      </c>
      <c r="I34" s="11">
        <v>41004000</v>
      </c>
      <c r="J34" s="11">
        <v>37674000</v>
      </c>
      <c r="K34" s="11">
        <v>37013000</v>
      </c>
      <c r="L34" s="11"/>
      <c r="N34" s="7" t="s">
        <v>376</v>
      </c>
      <c r="O34" s="29" t="e">
        <v>#N/A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36736000</v>
      </c>
      <c r="C35" s="18">
        <v>39523000</v>
      </c>
      <c r="D35" s="18">
        <v>38883000</v>
      </c>
      <c r="E35" s="18">
        <v>37030000</v>
      </c>
      <c r="F35" s="18">
        <v>36137000</v>
      </c>
      <c r="G35" s="18">
        <v>40870000</v>
      </c>
      <c r="H35" s="18">
        <v>42229000</v>
      </c>
      <c r="I35" s="18">
        <v>43200000</v>
      </c>
      <c r="J35" s="18">
        <v>39844000</v>
      </c>
      <c r="K35" s="18">
        <v>39223000</v>
      </c>
      <c r="L35" s="18"/>
      <c r="N35" s="7" t="s">
        <v>377</v>
      </c>
      <c r="O35" s="29" t="e">
        <v>#N/A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N36" s="7" t="s">
        <v>378</v>
      </c>
      <c r="O36" s="29" t="e">
        <v>#N/A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N38" s="7" t="s">
        <v>380</v>
      </c>
      <c r="O38" s="29" t="e">
        <v>#N/A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22614000</v>
      </c>
      <c r="C39" s="18">
        <v>25382000</v>
      </c>
      <c r="D39" s="18">
        <v>29291000</v>
      </c>
      <c r="E39" s="18">
        <v>28179000</v>
      </c>
      <c r="F39" s="18">
        <v>26753000</v>
      </c>
      <c r="G39" s="18">
        <v>31042000</v>
      </c>
      <c r="H39" s="18">
        <v>32311000</v>
      </c>
      <c r="I39" s="18">
        <v>34082000</v>
      </c>
      <c r="J39" s="18">
        <v>30160000</v>
      </c>
      <c r="K39" s="18">
        <v>29209000</v>
      </c>
      <c r="L39" s="18"/>
      <c r="N39" s="7" t="s">
        <v>381</v>
      </c>
      <c r="O39" s="29" t="e">
        <v>#N/A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1000</v>
      </c>
      <c r="C40" s="14">
        <v>1000</v>
      </c>
      <c r="D40" s="14">
        <v>217000</v>
      </c>
      <c r="E40" s="14">
        <v>217000</v>
      </c>
      <c r="F40" s="14">
        <v>216000</v>
      </c>
      <c r="G40" s="14">
        <v>216000</v>
      </c>
      <c r="H40" s="14">
        <v>216000</v>
      </c>
      <c r="I40" s="14">
        <v>216000</v>
      </c>
      <c r="J40" s="14">
        <v>215000</v>
      </c>
      <c r="K40" s="14">
        <v>214000</v>
      </c>
      <c r="L40" s="14"/>
      <c r="N40" s="7" t="s">
        <v>382</v>
      </c>
      <c r="O40" s="29" t="e">
        <v>#N/A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29550000</v>
      </c>
      <c r="C41" s="16">
        <v>29339000</v>
      </c>
      <c r="D41" s="16">
        <v>28119000</v>
      </c>
      <c r="E41" s="16">
        <v>28119000</v>
      </c>
      <c r="F41" s="16">
        <v>28108000</v>
      </c>
      <c r="G41" s="13">
        <v>28109000</v>
      </c>
      <c r="H41" s="13">
        <v>28109000</v>
      </c>
      <c r="I41" s="13">
        <v>28115000</v>
      </c>
      <c r="J41" s="13">
        <v>28090000</v>
      </c>
      <c r="K41" s="13">
        <v>28047000</v>
      </c>
      <c r="L41" s="13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4773000</v>
      </c>
      <c r="C42" s="14">
        <v>5145000</v>
      </c>
      <c r="D42" s="14">
        <v>5441000</v>
      </c>
      <c r="E42" s="14">
        <v>4252000</v>
      </c>
      <c r="F42" s="14">
        <v>3787000</v>
      </c>
      <c r="G42" s="14">
        <v>3539000</v>
      </c>
      <c r="H42" s="14">
        <v>3464000</v>
      </c>
      <c r="I42" s="14">
        <v>2444000</v>
      </c>
      <c r="J42" s="14">
        <v>762000</v>
      </c>
      <c r="K42" s="14">
        <v>258000</v>
      </c>
      <c r="L42" s="14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-11710000</v>
      </c>
      <c r="C43" s="13">
        <v>-9103000</v>
      </c>
      <c r="D43" s="13">
        <v>-4486000</v>
      </c>
      <c r="E43" s="13">
        <v>-4409000</v>
      </c>
      <c r="F43" s="13">
        <v>-5358000</v>
      </c>
      <c r="G43" s="13">
        <v>-822000</v>
      </c>
      <c r="H43" s="13">
        <v>522000</v>
      </c>
      <c r="I43" s="13">
        <v>3307000</v>
      </c>
      <c r="J43" s="13">
        <v>1093000</v>
      </c>
      <c r="K43" s="13">
        <v>690000</v>
      </c>
      <c r="L43" s="13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N44" s="7" t="s">
        <v>386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8">
        <v>0</v>
      </c>
      <c r="C45" s="18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/>
      <c r="N45" s="7" t="s">
        <v>387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0</v>
      </c>
      <c r="K46" s="14">
        <v>0</v>
      </c>
      <c r="L46" s="14"/>
      <c r="N46" s="7" t="s">
        <v>388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16"/>
      <c r="N47" s="7" t="s">
        <v>389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N49" s="7" t="s">
        <v>391</v>
      </c>
      <c r="O49" s="29" t="e">
        <v>#N/A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1">
        <v>0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/>
      <c r="N50" s="7" t="s">
        <v>392</v>
      </c>
      <c r="O50" s="29" t="e">
        <v>#N/A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N51" s="7" t="s">
        <v>393</v>
      </c>
      <c r="O51" s="29" t="e">
        <v>#N/A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22614000</v>
      </c>
      <c r="C52" s="11">
        <v>25382000</v>
      </c>
      <c r="D52" s="11">
        <v>29291000</v>
      </c>
      <c r="E52" s="11">
        <v>28179000</v>
      </c>
      <c r="F52" s="11">
        <v>26753000</v>
      </c>
      <c r="G52" s="11">
        <v>31042000</v>
      </c>
      <c r="H52" s="11">
        <v>32311000</v>
      </c>
      <c r="I52" s="11">
        <v>34082000</v>
      </c>
      <c r="J52" s="11">
        <v>30160000</v>
      </c>
      <c r="K52" s="11">
        <v>29209000</v>
      </c>
      <c r="L52" s="11"/>
      <c r="N52" s="7" t="s">
        <v>394</v>
      </c>
      <c r="O52" s="29" t="e">
        <v>#N/A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N53" s="47" t="s">
        <v>436</v>
      </c>
      <c r="O53" s="65">
        <f>B86</f>
        <v>523809</v>
      </c>
      <c r="P53" s="65">
        <f t="shared" ref="P53:X53" si="0">C86</f>
        <v>445896</v>
      </c>
      <c r="Q53" s="65">
        <f t="shared" si="0"/>
        <v>438443</v>
      </c>
      <c r="R53" s="65">
        <f t="shared" si="0"/>
        <v>435739</v>
      </c>
      <c r="S53" s="65">
        <f t="shared" si="0"/>
        <v>434424</v>
      </c>
      <c r="T53" s="65">
        <f t="shared" si="0"/>
        <v>433212</v>
      </c>
      <c r="U53" s="65">
        <f t="shared" si="0"/>
        <v>431881</v>
      </c>
      <c r="V53" s="65">
        <f t="shared" si="0"/>
        <v>430818</v>
      </c>
      <c r="W53" s="65">
        <f t="shared" si="0"/>
        <v>429310</v>
      </c>
      <c r="X53" s="65">
        <f t="shared" si="0"/>
        <v>426382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N54" s="48" t="s">
        <v>437</v>
      </c>
      <c r="O54" s="49" t="e">
        <f>O53*O7/100</f>
        <v>#N/A</v>
      </c>
      <c r="P54" s="50" t="e">
        <f t="shared" ref="P54:X54" si="1">P53*P7/100</f>
        <v>#N/A</v>
      </c>
      <c r="Q54" s="49" t="e">
        <f t="shared" si="1"/>
        <v>#N/A</v>
      </c>
      <c r="R54" s="50" t="e">
        <f t="shared" si="1"/>
        <v>#N/A</v>
      </c>
      <c r="S54" s="49" t="e">
        <f t="shared" si="1"/>
        <v>#N/A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N55" s="48" t="s">
        <v>438</v>
      </c>
      <c r="O55" s="49" t="e">
        <f t="shared" ref="O55:X55" si="2">O53*O8/100</f>
        <v>#N/A</v>
      </c>
      <c r="P55" s="50" t="e">
        <f t="shared" si="2"/>
        <v>#N/A</v>
      </c>
      <c r="Q55" s="49" t="e">
        <f t="shared" si="2"/>
        <v>#N/A</v>
      </c>
      <c r="R55" s="50" t="e">
        <f t="shared" si="2"/>
        <v>#N/A</v>
      </c>
      <c r="S55" s="49" t="e">
        <f t="shared" si="2"/>
        <v>#N/A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10888000</v>
      </c>
      <c r="C56" s="11">
        <v>10542000</v>
      </c>
      <c r="D56" s="11">
        <v>5748000</v>
      </c>
      <c r="E56" s="11">
        <v>6820000</v>
      </c>
      <c r="F56" s="11">
        <v>7723000</v>
      </c>
      <c r="G56" s="11">
        <v>7980000</v>
      </c>
      <c r="H56" s="11">
        <v>7519000</v>
      </c>
      <c r="I56" s="11">
        <v>6681000</v>
      </c>
      <c r="J56" s="11">
        <v>7590000</v>
      </c>
      <c r="K56" s="11">
        <v>8251000</v>
      </c>
      <c r="L56" s="11"/>
      <c r="N56" s="51" t="s">
        <v>439</v>
      </c>
      <c r="O56" s="52">
        <f>B132/100</f>
        <v>0.32</v>
      </c>
      <c r="P56" s="52">
        <f t="shared" ref="P56:X56" si="3">C132/100</f>
        <v>0.06</v>
      </c>
      <c r="Q56" s="52">
        <f t="shared" si="3"/>
        <v>0.05</v>
      </c>
      <c r="R56" s="52">
        <f t="shared" si="3"/>
        <v>0.19</v>
      </c>
      <c r="S56" s="52">
        <f t="shared" si="3"/>
        <v>-0.02</v>
      </c>
      <c r="T56" s="52">
        <f t="shared" si="3"/>
        <v>-0.01</v>
      </c>
      <c r="U56" s="52">
        <f t="shared" si="3"/>
        <v>0.05</v>
      </c>
      <c r="V56" s="52">
        <f t="shared" si="3"/>
        <v>0.22</v>
      </c>
      <c r="W56" s="52">
        <f t="shared" si="3"/>
        <v>0.1</v>
      </c>
      <c r="X56" s="52">
        <f t="shared" si="3"/>
        <v>-0.02</v>
      </c>
    </row>
    <row r="57" spans="1:24" ht="19.899999999999999" customHeight="1" x14ac:dyDescent="0.25">
      <c r="A57" s="12" t="s">
        <v>45</v>
      </c>
      <c r="B57" s="13">
        <v>688000</v>
      </c>
      <c r="C57" s="13">
        <v>1147000</v>
      </c>
      <c r="D57" s="13">
        <v>1702000</v>
      </c>
      <c r="E57" s="13">
        <v>2413000</v>
      </c>
      <c r="F57" s="13">
        <v>1906000</v>
      </c>
      <c r="G57" s="13">
        <v>2680000</v>
      </c>
      <c r="H57" s="13">
        <v>3021000</v>
      </c>
      <c r="I57" s="13">
        <v>3106000</v>
      </c>
      <c r="J57" s="13">
        <v>4216000</v>
      </c>
      <c r="K57" s="13">
        <v>5409000</v>
      </c>
      <c r="L57" s="13"/>
      <c r="N57" s="48" t="s">
        <v>440</v>
      </c>
      <c r="O57" s="53">
        <f>(B30+B29+B28)-(B66+B68)</f>
        <v>1232000</v>
      </c>
      <c r="P57" s="53">
        <f t="shared" ref="P57:X57" si="4">(C30+C29+C28)-(C66+C68)</f>
        <v>1272000</v>
      </c>
      <c r="Q57" s="53">
        <f t="shared" si="4"/>
        <v>2925000</v>
      </c>
      <c r="R57" s="53">
        <f t="shared" si="4"/>
        <v>1732000</v>
      </c>
      <c r="S57" s="53">
        <f t="shared" si="4"/>
        <v>1460000</v>
      </c>
      <c r="T57" s="53">
        <f t="shared" si="4"/>
        <v>2481000</v>
      </c>
      <c r="U57" s="53">
        <f t="shared" si="4"/>
        <v>2563000</v>
      </c>
      <c r="V57" s="53">
        <f t="shared" si="4"/>
        <v>3313000</v>
      </c>
      <c r="W57" s="53">
        <f t="shared" si="4"/>
        <v>1107000</v>
      </c>
      <c r="X57" s="53">
        <f t="shared" si="4"/>
        <v>1380000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/>
      <c r="N58" s="48" t="s">
        <v>441</v>
      </c>
      <c r="O58" s="53">
        <f>B20</f>
        <v>4236000</v>
      </c>
      <c r="P58" s="53">
        <f t="shared" ref="P58:X58" si="5">C20</f>
        <v>4238000</v>
      </c>
      <c r="Q58" s="53">
        <f t="shared" si="5"/>
        <v>5633000</v>
      </c>
      <c r="R58" s="53">
        <f t="shared" si="5"/>
        <v>5659000</v>
      </c>
      <c r="S58" s="53">
        <f t="shared" si="5"/>
        <v>5644000</v>
      </c>
      <c r="T58" s="53">
        <f t="shared" si="5"/>
        <v>5562000</v>
      </c>
      <c r="U58" s="53">
        <f t="shared" si="5"/>
        <v>5845000</v>
      </c>
      <c r="V58" s="53">
        <f t="shared" si="5"/>
        <v>6115000</v>
      </c>
      <c r="W58" s="53">
        <f t="shared" si="5"/>
        <v>6334000</v>
      </c>
      <c r="X58" s="53">
        <f t="shared" si="5"/>
        <v>6463000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/>
      <c r="N59" s="51" t="s">
        <v>442</v>
      </c>
      <c r="O59" s="54">
        <f>O57+O58</f>
        <v>5468000</v>
      </c>
      <c r="P59" s="55">
        <f t="shared" ref="P59:X59" si="6">P57+P58</f>
        <v>5510000</v>
      </c>
      <c r="Q59" s="54">
        <f t="shared" si="6"/>
        <v>8558000</v>
      </c>
      <c r="R59" s="55">
        <f t="shared" si="6"/>
        <v>7391000</v>
      </c>
      <c r="S59" s="54">
        <f t="shared" si="6"/>
        <v>7104000</v>
      </c>
      <c r="T59" s="55">
        <f t="shared" si="6"/>
        <v>8043000</v>
      </c>
      <c r="U59" s="54">
        <f t="shared" si="6"/>
        <v>8408000</v>
      </c>
      <c r="V59" s="55">
        <f t="shared" si="6"/>
        <v>9428000</v>
      </c>
      <c r="W59" s="54">
        <f t="shared" si="6"/>
        <v>7441000</v>
      </c>
      <c r="X59" s="55">
        <f t="shared" si="6"/>
        <v>7843000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/>
      <c r="N60" s="48" t="s">
        <v>443</v>
      </c>
      <c r="O60" s="53">
        <f>B143</f>
        <v>4223000</v>
      </c>
      <c r="P60" s="53">
        <f t="shared" ref="P60:X60" si="7">C143</f>
        <v>2845000</v>
      </c>
      <c r="Q60" s="53">
        <f t="shared" si="7"/>
        <v>2589000</v>
      </c>
      <c r="R60" s="53">
        <f t="shared" si="7"/>
        <v>2172000</v>
      </c>
      <c r="S60" s="53">
        <f t="shared" si="7"/>
        <v>2457000</v>
      </c>
      <c r="T60" s="53">
        <f t="shared" si="7"/>
        <v>2143000</v>
      </c>
      <c r="U60" s="53">
        <f t="shared" si="7"/>
        <v>1904000</v>
      </c>
      <c r="V60" s="53">
        <f t="shared" si="7"/>
        <v>2006000</v>
      </c>
      <c r="W60" s="53">
        <f t="shared" si="7"/>
        <v>1776000</v>
      </c>
      <c r="X60" s="53">
        <f t="shared" si="7"/>
        <v>1344000</v>
      </c>
    </row>
    <row r="61" spans="1:24" ht="19.899999999999999" customHeight="1" x14ac:dyDescent="0.25">
      <c r="A61" s="12" t="s">
        <v>49</v>
      </c>
      <c r="B61" s="13">
        <v>5826000</v>
      </c>
      <c r="C61" s="13">
        <v>4924000</v>
      </c>
      <c r="D61" s="13">
        <v>299000</v>
      </c>
      <c r="E61" s="13">
        <v>2039000</v>
      </c>
      <c r="F61" s="13">
        <v>3399000</v>
      </c>
      <c r="G61" s="13">
        <v>2860000</v>
      </c>
      <c r="H61" s="13">
        <v>2252000</v>
      </c>
      <c r="I61" s="13">
        <v>1503000</v>
      </c>
      <c r="J61" s="13">
        <v>1229000</v>
      </c>
      <c r="K61" s="13">
        <v>981000</v>
      </c>
      <c r="L61" s="13"/>
      <c r="N61" s="48" t="s">
        <v>444</v>
      </c>
      <c r="O61" s="56">
        <f>B162/B160</f>
        <v>5.0619082301529499E-2</v>
      </c>
      <c r="P61" s="56">
        <f t="shared" ref="P61:X61" si="8">C162/C160</f>
        <v>4.9713193116634802E-2</v>
      </c>
      <c r="Q61" s="56">
        <f t="shared" si="8"/>
        <v>3.4459459459459461</v>
      </c>
      <c r="R61" s="56">
        <f t="shared" si="8"/>
        <v>0.39974699557242249</v>
      </c>
      <c r="S61" s="56">
        <f t="shared" si="8"/>
        <v>0.13435114503816795</v>
      </c>
      <c r="T61" s="56">
        <f t="shared" si="8"/>
        <v>0.1801162040025823</v>
      </c>
      <c r="U61" s="56">
        <f t="shared" si="8"/>
        <v>-0.3229783037475345</v>
      </c>
      <c r="V61" s="56">
        <f t="shared" si="8"/>
        <v>-6.373056994818653E-2</v>
      </c>
      <c r="W61" s="56">
        <f t="shared" si="8"/>
        <v>-4.1025641025641022</v>
      </c>
      <c r="X61" s="56">
        <f t="shared" si="8"/>
        <v>1.9142857142857144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N62" s="48" t="s">
        <v>445</v>
      </c>
      <c r="O62" s="53">
        <f>B151</f>
        <v>-2474000</v>
      </c>
      <c r="P62" s="53">
        <f t="shared" ref="P62:X62" si="9">C151</f>
        <v>-4758000</v>
      </c>
      <c r="Q62" s="53">
        <f t="shared" si="9"/>
        <v>-160000</v>
      </c>
      <c r="R62" s="53">
        <f t="shared" si="9"/>
        <v>1607000</v>
      </c>
      <c r="S62" s="53">
        <f t="shared" si="9"/>
        <v>-5180000</v>
      </c>
      <c r="T62" s="53">
        <f t="shared" si="9"/>
        <v>-1383000</v>
      </c>
      <c r="U62" s="53">
        <f t="shared" si="9"/>
        <v>-1957000</v>
      </c>
      <c r="V62" s="53">
        <f t="shared" si="9"/>
        <v>2119000</v>
      </c>
      <c r="W62" s="53">
        <f t="shared" si="9"/>
        <v>316000</v>
      </c>
      <c r="X62" s="53">
        <f t="shared" si="9"/>
        <v>178000</v>
      </c>
    </row>
    <row r="63" spans="1:24" ht="19.899999999999999" customHeight="1" x14ac:dyDescent="0.25">
      <c r="A63" s="12" t="s">
        <v>50</v>
      </c>
      <c r="B63" s="18">
        <v>4374000</v>
      </c>
      <c r="C63" s="18">
        <v>4471000</v>
      </c>
      <c r="D63" s="18">
        <v>3747000</v>
      </c>
      <c r="E63" s="18">
        <v>2368000</v>
      </c>
      <c r="F63" s="18">
        <v>2418000</v>
      </c>
      <c r="G63" s="18">
        <v>2440000</v>
      </c>
      <c r="H63" s="18">
        <v>2246000</v>
      </c>
      <c r="I63" s="18">
        <v>2072000</v>
      </c>
      <c r="J63" s="18">
        <v>2145000</v>
      </c>
      <c r="K63" s="18">
        <v>1861000</v>
      </c>
      <c r="L63" s="18"/>
      <c r="N63" s="51" t="s">
        <v>446</v>
      </c>
      <c r="O63" s="57">
        <f>O62*(1-O61)</f>
        <v>-2348768.3903860161</v>
      </c>
      <c r="P63" s="55">
        <f t="shared" ref="P63:X63" si="10">P62*(1-P61)</f>
        <v>-4521464.6271510515</v>
      </c>
      <c r="Q63" s="57">
        <f t="shared" si="10"/>
        <v>391351.35135135136</v>
      </c>
      <c r="R63" s="55">
        <f t="shared" si="10"/>
        <v>964606.57811511715</v>
      </c>
      <c r="S63" s="57">
        <f t="shared" si="10"/>
        <v>-4484061.0687022898</v>
      </c>
      <c r="T63" s="55">
        <f t="shared" si="10"/>
        <v>-1133899.2898644286</v>
      </c>
      <c r="U63" s="57">
        <f t="shared" si="10"/>
        <v>-2589068.5404339251</v>
      </c>
      <c r="V63" s="55">
        <f t="shared" si="10"/>
        <v>2254045.0777202072</v>
      </c>
      <c r="W63" s="57">
        <f t="shared" si="10"/>
        <v>1612410.2564102563</v>
      </c>
      <c r="X63" s="55">
        <f t="shared" si="10"/>
        <v>-162742.85714285716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N64" s="58" t="s">
        <v>447</v>
      </c>
      <c r="O64" s="59">
        <f>(O63+O60)-(O59-P59+O60)</f>
        <v>-2306768.3903860161</v>
      </c>
      <c r="P64" s="60">
        <f t="shared" ref="P64:V64" si="11">(P63+P60)-(P59-Q59+P60)</f>
        <v>-1473464.6271510515</v>
      </c>
      <c r="Q64" s="59">
        <f t="shared" si="11"/>
        <v>-775648.64864864852</v>
      </c>
      <c r="R64" s="60">
        <f t="shared" si="11"/>
        <v>677606.57811511727</v>
      </c>
      <c r="S64" s="59">
        <f t="shared" si="11"/>
        <v>-3545061.0687022898</v>
      </c>
      <c r="T64" s="60">
        <f t="shared" si="11"/>
        <v>-768899.28986442857</v>
      </c>
      <c r="U64" s="59">
        <f t="shared" si="11"/>
        <v>-1569068.5404339251</v>
      </c>
      <c r="V64" s="60">
        <f t="shared" si="11"/>
        <v>267045.07772020716</v>
      </c>
      <c r="W64" s="59">
        <f>(W63+W60)-(W59-X59+W60)</f>
        <v>2014410.256410256</v>
      </c>
      <c r="X64" s="60">
        <f>(X63+X60)-(X59+X60)</f>
        <v>-8005742.8571428573</v>
      </c>
    </row>
    <row r="65" spans="1:24" ht="19.899999999999999" customHeight="1" thickBot="1" x14ac:dyDescent="0.3">
      <c r="A65" s="12" t="s">
        <v>51</v>
      </c>
      <c r="B65" s="18">
        <v>3234000</v>
      </c>
      <c r="C65" s="18">
        <v>3599000</v>
      </c>
      <c r="D65" s="18">
        <v>3844000</v>
      </c>
      <c r="E65" s="18">
        <v>2031000</v>
      </c>
      <c r="F65" s="18">
        <v>1661000</v>
      </c>
      <c r="G65" s="18">
        <v>1848000</v>
      </c>
      <c r="H65" s="18">
        <v>2399000</v>
      </c>
      <c r="I65" s="18">
        <v>2437000</v>
      </c>
      <c r="J65" s="18">
        <v>2094000</v>
      </c>
      <c r="K65" s="18">
        <v>1763000</v>
      </c>
      <c r="L65" s="18"/>
      <c r="N65" s="61" t="s">
        <v>448</v>
      </c>
      <c r="O65" s="62" t="e">
        <f>O64/O55</f>
        <v>#N/A</v>
      </c>
      <c r="P65" s="63" t="e">
        <f>P64/P55</f>
        <v>#N/A</v>
      </c>
      <c r="Q65" s="64" t="e">
        <f t="shared" ref="Q65:X65" si="12">Q64/Q55</f>
        <v>#N/A</v>
      </c>
      <c r="R65" s="63" t="e">
        <f t="shared" si="12"/>
        <v>#N/A</v>
      </c>
      <c r="S65" s="64" t="e">
        <f t="shared" si="12"/>
        <v>#N/A</v>
      </c>
      <c r="T65" s="63" t="e">
        <f t="shared" si="12"/>
        <v>#N/A</v>
      </c>
      <c r="U65" s="64" t="e">
        <f t="shared" si="12"/>
        <v>#N/A</v>
      </c>
      <c r="V65" s="63" t="e">
        <f t="shared" si="12"/>
        <v>#N/A</v>
      </c>
      <c r="W65" s="64" t="e">
        <f t="shared" si="12"/>
        <v>#N/A</v>
      </c>
      <c r="X65" s="63" t="e">
        <f t="shared" si="12"/>
        <v>#N/A</v>
      </c>
    </row>
    <row r="66" spans="1:24" ht="19.899999999999999" customHeight="1" x14ac:dyDescent="0.25">
      <c r="A66" s="10" t="s">
        <v>52</v>
      </c>
      <c r="B66" s="14">
        <v>3145000</v>
      </c>
      <c r="C66" s="14">
        <v>2909000</v>
      </c>
      <c r="D66" s="14">
        <v>2009000</v>
      </c>
      <c r="E66" s="14">
        <v>1691000</v>
      </c>
      <c r="F66" s="14">
        <v>1660000</v>
      </c>
      <c r="G66" s="14">
        <v>1848000</v>
      </c>
      <c r="H66" s="14">
        <v>2109000</v>
      </c>
      <c r="I66" s="14">
        <v>2123000</v>
      </c>
      <c r="J66" s="14">
        <v>1762000</v>
      </c>
      <c r="K66" s="14">
        <v>1545000</v>
      </c>
      <c r="L66" s="14"/>
      <c r="N66" s="69" t="s">
        <v>449</v>
      </c>
      <c r="O66" s="71">
        <f>B11</f>
        <v>520000</v>
      </c>
      <c r="P66" s="70">
        <f t="shared" ref="P66:X66" si="13">C11</f>
        <v>496000</v>
      </c>
      <c r="Q66" s="70">
        <f t="shared" si="13"/>
        <v>591000</v>
      </c>
      <c r="R66" s="70">
        <f t="shared" si="13"/>
        <v>846000</v>
      </c>
      <c r="S66" s="70">
        <f t="shared" si="13"/>
        <v>846000</v>
      </c>
      <c r="T66" s="70">
        <f t="shared" si="13"/>
        <v>846000</v>
      </c>
      <c r="U66" s="70">
        <f t="shared" si="13"/>
        <v>2153000</v>
      </c>
      <c r="V66" s="70">
        <f t="shared" si="13"/>
        <v>2153000</v>
      </c>
      <c r="W66" s="70">
        <f t="shared" si="13"/>
        <v>2153000</v>
      </c>
      <c r="X66" s="70">
        <f t="shared" si="13"/>
        <v>2163000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/>
      <c r="N67" s="69" t="s">
        <v>450</v>
      </c>
      <c r="O67" s="71">
        <f>B34</f>
        <v>36203000</v>
      </c>
      <c r="P67" s="71">
        <f t="shared" ref="P67:X67" si="14">C34</f>
        <v>39008000</v>
      </c>
      <c r="Q67" s="71">
        <f t="shared" si="14"/>
        <v>38280000</v>
      </c>
      <c r="R67" s="71">
        <f t="shared" si="14"/>
        <v>36160000</v>
      </c>
      <c r="S67" s="71">
        <f t="shared" si="14"/>
        <v>35252000</v>
      </c>
      <c r="T67" s="71">
        <f t="shared" si="14"/>
        <v>39984000</v>
      </c>
      <c r="U67" s="71">
        <f t="shared" si="14"/>
        <v>40038000</v>
      </c>
      <c r="V67" s="71">
        <f t="shared" si="14"/>
        <v>41004000</v>
      </c>
      <c r="W67" s="71">
        <f t="shared" si="14"/>
        <v>37674000</v>
      </c>
      <c r="X67" s="71">
        <f t="shared" si="14"/>
        <v>37013000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1000</v>
      </c>
      <c r="E68" s="14">
        <v>40000</v>
      </c>
      <c r="F68" s="14">
        <v>1000</v>
      </c>
      <c r="G68" s="14">
        <v>0</v>
      </c>
      <c r="H68" s="14">
        <v>4000</v>
      </c>
      <c r="I68" s="14">
        <v>1000</v>
      </c>
      <c r="J68" s="14">
        <v>2000</v>
      </c>
      <c r="K68" s="14">
        <v>9000</v>
      </c>
      <c r="L68" s="14"/>
      <c r="N68" s="69" t="s">
        <v>451</v>
      </c>
      <c r="O68" s="108">
        <f>O66/O67</f>
        <v>1.4363450542772698E-2</v>
      </c>
      <c r="P68" s="108">
        <f t="shared" ref="P68:X68" si="15">P66/P67</f>
        <v>1.2715340442986054E-2</v>
      </c>
      <c r="Q68" s="108">
        <f t="shared" si="15"/>
        <v>1.5438871473354232E-2</v>
      </c>
      <c r="R68" s="108">
        <f t="shared" si="15"/>
        <v>2.3396017699115045E-2</v>
      </c>
      <c r="S68" s="108">
        <f t="shared" si="15"/>
        <v>2.3998638375127654E-2</v>
      </c>
      <c r="T68" s="108">
        <f t="shared" si="15"/>
        <v>2.1158463385354143E-2</v>
      </c>
      <c r="U68" s="108">
        <f t="shared" si="15"/>
        <v>5.3773914780958089E-2</v>
      </c>
      <c r="V68" s="108">
        <f t="shared" si="15"/>
        <v>5.2507072480733587E-2</v>
      </c>
      <c r="W68" s="108">
        <f t="shared" si="15"/>
        <v>5.7148165843818016E-2</v>
      </c>
      <c r="X68" s="108">
        <f t="shared" si="15"/>
        <v>5.8438926863534434E-2</v>
      </c>
    </row>
    <row r="69" spans="1:24" ht="19.899999999999999" customHeight="1" x14ac:dyDescent="0.25">
      <c r="A69" s="12" t="s">
        <v>55</v>
      </c>
      <c r="B69" s="13">
        <v>89000</v>
      </c>
      <c r="C69" s="13">
        <v>690000</v>
      </c>
      <c r="D69" s="13">
        <v>1834000</v>
      </c>
      <c r="E69" s="13">
        <v>300000</v>
      </c>
      <c r="F69" s="13">
        <v>0</v>
      </c>
      <c r="G69" s="13">
        <v>0</v>
      </c>
      <c r="H69" s="13">
        <v>286000</v>
      </c>
      <c r="I69" s="13">
        <v>313000</v>
      </c>
      <c r="J69" s="13">
        <v>330000</v>
      </c>
      <c r="K69" s="13">
        <v>209000</v>
      </c>
      <c r="L69" s="13"/>
      <c r="N69" s="114" t="s">
        <v>457</v>
      </c>
      <c r="O69" s="128">
        <f>B212</f>
        <v>6000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1307000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N70" s="115" t="s">
        <v>458</v>
      </c>
      <c r="O70" s="130">
        <f>O69/O66</f>
        <v>1.1538461538461539E-2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1.5449172576832151</v>
      </c>
      <c r="U70" s="130">
        <f t="shared" si="17"/>
        <v>0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14122000</v>
      </c>
      <c r="C71" s="18">
        <v>14141000</v>
      </c>
      <c r="D71" s="18">
        <v>9592000</v>
      </c>
      <c r="E71" s="18">
        <v>8851000</v>
      </c>
      <c r="F71" s="18">
        <v>9384000</v>
      </c>
      <c r="G71" s="18">
        <v>9828000</v>
      </c>
      <c r="H71" s="18">
        <v>9918000</v>
      </c>
      <c r="I71" s="18">
        <v>9118000</v>
      </c>
      <c r="J71" s="18">
        <v>9684000</v>
      </c>
      <c r="K71" s="18">
        <v>10014000</v>
      </c>
      <c r="L71" s="18"/>
    </row>
    <row r="72" spans="1:24" ht="19.899999999999999" customHeight="1" x14ac:dyDescent="0.25">
      <c r="A72" s="10" t="s">
        <v>57</v>
      </c>
      <c r="B72" s="11">
        <v>36736000</v>
      </c>
      <c r="C72" s="11">
        <v>39523000</v>
      </c>
      <c r="D72" s="11">
        <v>38883000</v>
      </c>
      <c r="E72" s="11">
        <v>37030000</v>
      </c>
      <c r="F72" s="11">
        <v>36137000</v>
      </c>
      <c r="G72" s="11">
        <v>40870000</v>
      </c>
      <c r="H72" s="11">
        <v>42229000</v>
      </c>
      <c r="I72" s="11">
        <v>43200000</v>
      </c>
      <c r="J72" s="11">
        <v>39844000</v>
      </c>
      <c r="K72" s="11">
        <v>39223000</v>
      </c>
      <c r="L72" s="11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19"/>
    </row>
    <row r="75" spans="1:24" ht="19.899999999999999" customHeight="1" x14ac:dyDescent="0.25">
      <c r="A75" s="12" t="s">
        <v>59</v>
      </c>
      <c r="B75" s="18">
        <v>1143000</v>
      </c>
      <c r="C75" s="18">
        <v>582000</v>
      </c>
      <c r="D75" s="18">
        <v>1091000</v>
      </c>
      <c r="E75" s="18">
        <v>1438000</v>
      </c>
      <c r="F75" s="18">
        <v>1490000</v>
      </c>
      <c r="G75" s="18">
        <v>2591000</v>
      </c>
      <c r="H75" s="18">
        <v>2409000</v>
      </c>
      <c r="I75" s="18">
        <v>3118000</v>
      </c>
      <c r="J75" s="18">
        <v>916000</v>
      </c>
      <c r="K75" s="18">
        <v>1245000</v>
      </c>
      <c r="L75" s="18"/>
    </row>
    <row r="76" spans="1:24" ht="19.899999999999999" customHeight="1" x14ac:dyDescent="0.25">
      <c r="A76" s="10" t="s">
        <v>60</v>
      </c>
      <c r="B76" s="11">
        <v>33502000</v>
      </c>
      <c r="C76" s="11">
        <v>35924000</v>
      </c>
      <c r="D76" s="11">
        <v>35039000</v>
      </c>
      <c r="E76" s="11">
        <v>34999000</v>
      </c>
      <c r="F76" s="11">
        <v>34476000</v>
      </c>
      <c r="G76" s="11">
        <v>39022000</v>
      </c>
      <c r="H76" s="11">
        <v>39830000</v>
      </c>
      <c r="I76" s="11">
        <v>40763000</v>
      </c>
      <c r="J76" s="11">
        <v>37750000</v>
      </c>
      <c r="K76" s="11">
        <v>37460000</v>
      </c>
      <c r="L76" s="11"/>
    </row>
    <row r="77" spans="1:24" ht="19.899999999999999" customHeight="1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24" ht="19.899999999999999" customHeight="1" x14ac:dyDescent="0.25">
      <c r="A80" s="12" t="s">
        <v>62</v>
      </c>
      <c r="B80" s="13">
        <v>539841</v>
      </c>
      <c r="C80" s="13">
        <v>500252</v>
      </c>
      <c r="D80" s="13">
        <v>439957</v>
      </c>
      <c r="E80" s="13">
        <v>437299</v>
      </c>
      <c r="F80" s="13">
        <v>435124</v>
      </c>
      <c r="G80" s="13">
        <v>435825</v>
      </c>
      <c r="H80" s="13">
        <v>435290</v>
      </c>
      <c r="I80" s="13">
        <v>431564</v>
      </c>
      <c r="J80" s="13">
        <v>430085</v>
      </c>
      <c r="K80" s="13">
        <v>428655</v>
      </c>
      <c r="L80" s="13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/>
    </row>
    <row r="82" spans="1:12" ht="19.899999999999999" customHeight="1" x14ac:dyDescent="0.25">
      <c r="A82" s="12" t="s">
        <v>64</v>
      </c>
      <c r="B82" s="13">
        <v>1200000</v>
      </c>
      <c r="C82" s="13">
        <v>1200000</v>
      </c>
      <c r="D82" s="13">
        <v>1200000</v>
      </c>
      <c r="E82" s="13">
        <v>1200000</v>
      </c>
      <c r="F82" s="13">
        <v>1200000</v>
      </c>
      <c r="G82" s="13">
        <v>1200000</v>
      </c>
      <c r="H82" s="13">
        <v>1200000</v>
      </c>
      <c r="I82" s="13">
        <v>1200000</v>
      </c>
      <c r="J82" s="13">
        <v>1200000</v>
      </c>
      <c r="K82" s="13">
        <v>1200000</v>
      </c>
      <c r="L82" s="13"/>
    </row>
    <row r="83" spans="1:12" ht="19.899999999999999" customHeight="1" x14ac:dyDescent="0.25">
      <c r="A83" s="10" t="s">
        <v>65</v>
      </c>
      <c r="B83" s="15">
        <v>0</v>
      </c>
      <c r="C83" s="15">
        <v>50</v>
      </c>
      <c r="D83" s="15">
        <v>50</v>
      </c>
      <c r="E83" s="15">
        <v>50</v>
      </c>
      <c r="F83" s="15">
        <v>50</v>
      </c>
      <c r="G83" s="15">
        <v>50</v>
      </c>
      <c r="H83" s="15">
        <v>50</v>
      </c>
      <c r="I83" s="15">
        <v>50</v>
      </c>
      <c r="J83" s="15">
        <v>50</v>
      </c>
      <c r="K83" s="15">
        <v>50</v>
      </c>
      <c r="L83" s="15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/>
    </row>
    <row r="86" spans="1:12" ht="19.899999999999999" customHeight="1" x14ac:dyDescent="0.25">
      <c r="A86" s="12" t="s">
        <v>68</v>
      </c>
      <c r="B86" s="13">
        <v>523809</v>
      </c>
      <c r="C86" s="13">
        <v>445896</v>
      </c>
      <c r="D86" s="13">
        <v>438443</v>
      </c>
      <c r="E86" s="13">
        <v>435739</v>
      </c>
      <c r="F86" s="13">
        <v>434424</v>
      </c>
      <c r="G86" s="13">
        <v>433212</v>
      </c>
      <c r="H86" s="13">
        <v>431881</v>
      </c>
      <c r="I86" s="13">
        <v>430818</v>
      </c>
      <c r="J86" s="13">
        <v>429310</v>
      </c>
      <c r="K86" s="13">
        <v>426382</v>
      </c>
      <c r="L86" s="13"/>
    </row>
    <row r="87" spans="1:12" ht="19.899999999999999" customHeight="1" x14ac:dyDescent="0.25">
      <c r="A87" s="10" t="s">
        <v>69</v>
      </c>
      <c r="B87" s="14">
        <v>533346</v>
      </c>
      <c r="C87" s="14">
        <v>465319</v>
      </c>
      <c r="D87" s="14">
        <v>459220</v>
      </c>
      <c r="E87" s="14">
        <v>446398</v>
      </c>
      <c r="F87" s="14">
        <v>438091</v>
      </c>
      <c r="G87" s="14">
        <v>434715</v>
      </c>
      <c r="H87" s="14">
        <v>432717</v>
      </c>
      <c r="I87" s="14">
        <v>432023</v>
      </c>
      <c r="J87" s="14">
        <v>430420</v>
      </c>
      <c r="K87" s="14">
        <v>427847</v>
      </c>
      <c r="L87" s="14"/>
    </row>
    <row r="88" spans="1:12" ht="19.899999999999999" customHeight="1" x14ac:dyDescent="0.25">
      <c r="A88" s="12" t="s">
        <v>70</v>
      </c>
      <c r="B88" s="13">
        <v>0</v>
      </c>
      <c r="C88" s="13">
        <v>0</v>
      </c>
      <c r="D88" s="13">
        <v>0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/>
    </row>
    <row r="89" spans="1:12" ht="19.899999999999999" customHeight="1" x14ac:dyDescent="0.25">
      <c r="A89" s="10" t="s">
        <v>71</v>
      </c>
      <c r="B89" s="15">
        <v>0</v>
      </c>
      <c r="C89" s="15">
        <v>0</v>
      </c>
      <c r="D89" s="15">
        <v>0</v>
      </c>
      <c r="E89" s="15">
        <v>0</v>
      </c>
      <c r="F89" s="15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/>
    </row>
    <row r="90" spans="1:12" ht="19.899999999999999" customHeight="1" x14ac:dyDescent="0.25">
      <c r="A90" s="12" t="s">
        <v>72</v>
      </c>
      <c r="B90" s="13">
        <v>6640</v>
      </c>
      <c r="C90" s="13">
        <v>47</v>
      </c>
      <c r="D90" s="13">
        <v>29</v>
      </c>
      <c r="E90" s="13">
        <v>525</v>
      </c>
      <c r="F90" s="13">
        <v>1063</v>
      </c>
      <c r="G90" s="13">
        <v>1734</v>
      </c>
      <c r="H90" s="13">
        <v>0</v>
      </c>
      <c r="I90" s="13">
        <v>0</v>
      </c>
      <c r="J90" s="16">
        <v>0</v>
      </c>
      <c r="K90" s="16">
        <v>0</v>
      </c>
      <c r="L90" s="16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3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4">
        <v>0</v>
      </c>
      <c r="G93" s="15">
        <v>0</v>
      </c>
      <c r="H93" s="15">
        <v>0</v>
      </c>
      <c r="I93" s="15">
        <v>0</v>
      </c>
      <c r="J93" s="15">
        <v>0</v>
      </c>
      <c r="K93" s="15">
        <v>0</v>
      </c>
      <c r="L93" s="15"/>
    </row>
    <row r="94" spans="1:12" ht="19.899999999999999" customHeight="1" x14ac:dyDescent="0.25">
      <c r="A94" s="12" t="s">
        <v>76</v>
      </c>
      <c r="B94" s="16">
        <v>-233000</v>
      </c>
      <c r="C94" s="16">
        <v>-3000</v>
      </c>
      <c r="D94" s="16">
        <v>-2000</v>
      </c>
      <c r="E94" s="16">
        <v>-2000</v>
      </c>
      <c r="F94" s="16">
        <v>-2000</v>
      </c>
      <c r="G94" s="16">
        <v>-2000</v>
      </c>
      <c r="H94" s="13">
        <v>-1000</v>
      </c>
      <c r="I94" s="13">
        <v>4000</v>
      </c>
      <c r="J94" s="13">
        <v>-98000</v>
      </c>
      <c r="K94" s="13">
        <v>4000</v>
      </c>
      <c r="L94" s="13"/>
    </row>
    <row r="95" spans="1:12" ht="19.899999999999999" customHeight="1" x14ac:dyDescent="0.25">
      <c r="A95" s="10" t="s">
        <v>77</v>
      </c>
      <c r="B95" s="14">
        <v>2389000</v>
      </c>
      <c r="C95" s="14">
        <v>2439000</v>
      </c>
      <c r="D95" s="14">
        <v>2395000</v>
      </c>
      <c r="E95" s="14">
        <v>2718000</v>
      </c>
      <c r="F95" s="14">
        <v>2579000</v>
      </c>
      <c r="G95" s="14">
        <v>2525000</v>
      </c>
      <c r="H95" s="14">
        <v>2655000</v>
      </c>
      <c r="I95" s="14">
        <v>1906000</v>
      </c>
      <c r="J95" s="14">
        <v>421000</v>
      </c>
      <c r="K95" s="14">
        <v>-49000</v>
      </c>
      <c r="L95" s="14"/>
    </row>
    <row r="96" spans="1:12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3">
        <v>699000</v>
      </c>
      <c r="G96" s="13">
        <v>628000</v>
      </c>
      <c r="H96" s="13">
        <v>338000</v>
      </c>
      <c r="I96" s="13">
        <v>147000</v>
      </c>
      <c r="J96" s="13">
        <v>109000</v>
      </c>
      <c r="K96" s="13">
        <v>37000</v>
      </c>
      <c r="L96" s="13"/>
    </row>
    <row r="97" spans="1:12" ht="19.899999999999999" customHeight="1" x14ac:dyDescent="0.25">
      <c r="A97" s="10" t="s">
        <v>79</v>
      </c>
      <c r="B97" s="15">
        <v>0</v>
      </c>
      <c r="C97" s="15">
        <v>0</v>
      </c>
      <c r="D97" s="15">
        <v>0</v>
      </c>
      <c r="E97" s="15">
        <v>0</v>
      </c>
      <c r="F97" s="15">
        <v>469000</v>
      </c>
      <c r="G97" s="15">
        <v>477999</v>
      </c>
      <c r="H97" s="15">
        <v>0</v>
      </c>
      <c r="I97" s="15">
        <v>0</v>
      </c>
      <c r="J97" s="15">
        <v>0</v>
      </c>
      <c r="K97" s="15">
        <v>0</v>
      </c>
      <c r="L97" s="15"/>
    </row>
    <row r="98" spans="1:12" ht="19.899999999999999" customHeight="1" x14ac:dyDescent="0.25">
      <c r="A98" s="12" t="s">
        <v>80</v>
      </c>
      <c r="B98" s="13">
        <v>4143000</v>
      </c>
      <c r="C98" s="13">
        <v>0</v>
      </c>
      <c r="D98" s="16">
        <v>0</v>
      </c>
      <c r="E98" s="13">
        <v>2039000</v>
      </c>
      <c r="F98" s="13">
        <v>3001000</v>
      </c>
      <c r="G98" s="13">
        <v>2863000</v>
      </c>
      <c r="H98" s="13">
        <v>2097000</v>
      </c>
      <c r="I98" s="13">
        <v>3000</v>
      </c>
      <c r="J98" s="13">
        <v>0</v>
      </c>
      <c r="K98" s="13">
        <v>0</v>
      </c>
      <c r="L98" s="13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277000</v>
      </c>
      <c r="H99" s="15">
        <v>277000</v>
      </c>
      <c r="I99" s="15">
        <v>277000</v>
      </c>
      <c r="J99" s="15">
        <v>0</v>
      </c>
      <c r="K99" s="15">
        <v>0</v>
      </c>
      <c r="L99" s="15"/>
    </row>
    <row r="100" spans="1:12" ht="19.899999999999999" customHeight="1" x14ac:dyDescent="0.25">
      <c r="A100" s="12" t="s">
        <v>82</v>
      </c>
      <c r="B100" s="13">
        <v>201000</v>
      </c>
      <c r="C100" s="13">
        <v>186000</v>
      </c>
      <c r="D100" s="13">
        <v>179000</v>
      </c>
      <c r="E100" s="13">
        <v>169000</v>
      </c>
      <c r="F100" s="13">
        <v>163000</v>
      </c>
      <c r="G100" s="13">
        <v>247000</v>
      </c>
      <c r="H100" s="13">
        <v>194000</v>
      </c>
      <c r="I100" s="13">
        <v>178000</v>
      </c>
      <c r="J100" s="13">
        <v>167000</v>
      </c>
      <c r="K100" s="13">
        <v>153000</v>
      </c>
      <c r="L100" s="13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/>
    </row>
    <row r="102" spans="1:12" ht="19.899999999999999" customHeight="1" x14ac:dyDescent="0.25">
      <c r="A102" s="12" t="s">
        <v>84</v>
      </c>
      <c r="B102" s="13">
        <v>5826000</v>
      </c>
      <c r="C102" s="13">
        <v>4924000</v>
      </c>
      <c r="D102" s="13">
        <v>299000</v>
      </c>
      <c r="E102" s="13">
        <v>2039000</v>
      </c>
      <c r="F102" s="13">
        <v>3399000</v>
      </c>
      <c r="G102" s="13">
        <v>2860000</v>
      </c>
      <c r="H102" s="13">
        <v>2252000</v>
      </c>
      <c r="I102" s="13">
        <v>1503000</v>
      </c>
      <c r="J102" s="13">
        <v>1229000</v>
      </c>
      <c r="K102" s="13">
        <v>981000</v>
      </c>
      <c r="L102" s="13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5">
        <v>0</v>
      </c>
      <c r="J103" s="14">
        <v>0</v>
      </c>
      <c r="K103" s="14">
        <v>0</v>
      </c>
      <c r="L103" s="14"/>
    </row>
    <row r="104" spans="1:12" ht="19.899999999999999" customHeight="1" x14ac:dyDescent="0.25">
      <c r="A104" s="12" t="s">
        <v>86</v>
      </c>
      <c r="B104" s="13">
        <v>89000</v>
      </c>
      <c r="C104" s="13">
        <v>690000</v>
      </c>
      <c r="D104" s="13">
        <v>1834000</v>
      </c>
      <c r="E104" s="13">
        <v>300000</v>
      </c>
      <c r="F104" s="13">
        <v>0</v>
      </c>
      <c r="G104" s="13">
        <v>0</v>
      </c>
      <c r="H104" s="13">
        <v>286000</v>
      </c>
      <c r="I104" s="13">
        <v>313000</v>
      </c>
      <c r="J104" s="13">
        <v>330000</v>
      </c>
      <c r="K104" s="13">
        <v>209000</v>
      </c>
      <c r="L104" s="13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15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/>
    </row>
    <row r="107" spans="1:12" ht="19.899999999999999" customHeight="1" x14ac:dyDescent="0.25">
      <c r="A107" s="10" t="s">
        <v>89</v>
      </c>
      <c r="B107" s="15">
        <v>3694000</v>
      </c>
      <c r="C107" s="15">
        <v>3884000</v>
      </c>
      <c r="D107" s="15">
        <v>2290000</v>
      </c>
      <c r="E107" s="15">
        <v>650000</v>
      </c>
      <c r="F107" s="15">
        <v>1384000</v>
      </c>
      <c r="G107" s="15">
        <v>3602000</v>
      </c>
      <c r="H107" s="15">
        <v>3932000</v>
      </c>
      <c r="I107" s="15">
        <v>0</v>
      </c>
      <c r="J107" s="15">
        <v>4381000</v>
      </c>
      <c r="K107" s="15">
        <v>3997000</v>
      </c>
      <c r="L107" s="15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/>
    </row>
    <row r="109" spans="1:12" ht="19.899999999999999" customHeight="1" x14ac:dyDescent="0.25">
      <c r="A109" s="10" t="s">
        <v>91</v>
      </c>
      <c r="B109" s="14">
        <v>3054000</v>
      </c>
      <c r="C109" s="14">
        <v>3309000</v>
      </c>
      <c r="D109" s="14">
        <v>2638000</v>
      </c>
      <c r="E109" s="14">
        <v>2183000</v>
      </c>
      <c r="F109" s="14">
        <v>2218000</v>
      </c>
      <c r="G109" s="14">
        <v>2098000</v>
      </c>
      <c r="H109" s="14">
        <v>1997000</v>
      </c>
      <c r="I109" s="14">
        <v>2035000</v>
      </c>
      <c r="J109" s="14">
        <v>1987000</v>
      </c>
      <c r="K109" s="14">
        <v>1692000</v>
      </c>
      <c r="L109" s="14"/>
    </row>
    <row r="110" spans="1:12" ht="19.899999999999999" customHeight="1" x14ac:dyDescent="0.25">
      <c r="A110" s="12" t="s">
        <v>92</v>
      </c>
      <c r="B110" s="13">
        <v>4197000</v>
      </c>
      <c r="C110" s="13">
        <v>4420000</v>
      </c>
      <c r="D110" s="13">
        <v>3734000</v>
      </c>
      <c r="E110" s="13">
        <v>2352000</v>
      </c>
      <c r="F110" s="13">
        <v>2381000</v>
      </c>
      <c r="G110" s="13">
        <v>2345000</v>
      </c>
      <c r="H110" s="13">
        <v>2191000</v>
      </c>
      <c r="I110" s="13">
        <v>2065000</v>
      </c>
      <c r="J110" s="13">
        <v>2161000</v>
      </c>
      <c r="K110" s="13">
        <v>1980000</v>
      </c>
      <c r="L110" s="13"/>
    </row>
    <row r="111" spans="1:12" ht="19.899999999999999" customHeight="1" x14ac:dyDescent="0.25">
      <c r="A111" s="10" t="s">
        <v>93</v>
      </c>
      <c r="B111" s="14">
        <v>0</v>
      </c>
      <c r="C111" s="14">
        <v>0</v>
      </c>
      <c r="D111" s="14">
        <v>0</v>
      </c>
      <c r="E111" s="14">
        <v>0</v>
      </c>
      <c r="F111" s="14">
        <v>581000</v>
      </c>
      <c r="G111" s="15">
        <v>332000</v>
      </c>
      <c r="H111" s="14">
        <v>323000</v>
      </c>
      <c r="I111" s="14">
        <v>322000</v>
      </c>
      <c r="J111" s="14">
        <v>280000</v>
      </c>
      <c r="K111" s="14">
        <v>260000</v>
      </c>
      <c r="L111" s="14"/>
    </row>
    <row r="112" spans="1:12" ht="19.899999999999999" customHeight="1" x14ac:dyDescent="0.25">
      <c r="A112" s="12" t="s">
        <v>94</v>
      </c>
      <c r="B112" s="16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16">
        <v>0</v>
      </c>
      <c r="J112" s="16">
        <v>0</v>
      </c>
      <c r="K112" s="16">
        <v>0</v>
      </c>
      <c r="L112" s="16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15">
        <v>0</v>
      </c>
      <c r="K113" s="7">
        <v>0</v>
      </c>
      <c r="L113" s="7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16">
        <v>0</v>
      </c>
      <c r="K114" s="9">
        <v>0</v>
      </c>
      <c r="L114" s="9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7">
        <v>0</v>
      </c>
      <c r="L115" s="7"/>
    </row>
    <row r="116" spans="1:13" ht="19.899999999999999" customHeight="1" x14ac:dyDescent="0.25">
      <c r="A116" s="12" t="s">
        <v>98</v>
      </c>
      <c r="B116" s="13">
        <v>3965000</v>
      </c>
      <c r="C116" s="13">
        <v>3974000</v>
      </c>
      <c r="D116" s="13">
        <v>5428000</v>
      </c>
      <c r="E116" s="13">
        <v>5453000</v>
      </c>
      <c r="F116" s="13">
        <v>5409000</v>
      </c>
      <c r="G116" s="13">
        <v>5425000</v>
      </c>
      <c r="H116" s="13">
        <v>5804000</v>
      </c>
      <c r="I116" s="13">
        <v>6094000</v>
      </c>
      <c r="J116" s="13">
        <v>6276000</v>
      </c>
      <c r="K116" s="13">
        <v>6403000</v>
      </c>
      <c r="L116" s="13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14"/>
    </row>
    <row r="118" spans="1:13" ht="19.899999999999999" customHeight="1" x14ac:dyDescent="0.25">
      <c r="A118" s="12" t="s">
        <v>100</v>
      </c>
      <c r="B118" s="13">
        <v>0</v>
      </c>
      <c r="C118" s="13">
        <v>0</v>
      </c>
      <c r="D118" s="13">
        <v>0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14"/>
    </row>
    <row r="120" spans="1:13" ht="19.899999999999999" customHeight="1" x14ac:dyDescent="0.25">
      <c r="A120" s="12" t="s">
        <v>102</v>
      </c>
      <c r="B120" s="13">
        <v>0</v>
      </c>
      <c r="C120" s="13">
        <v>0</v>
      </c>
      <c r="D120" s="13">
        <v>0</v>
      </c>
      <c r="E120" s="13">
        <v>0</v>
      </c>
      <c r="F120" s="13">
        <v>0</v>
      </c>
      <c r="G120" s="13">
        <v>0</v>
      </c>
      <c r="H120" s="13">
        <v>0</v>
      </c>
      <c r="I120" s="13">
        <v>0</v>
      </c>
      <c r="J120" s="13">
        <v>0</v>
      </c>
      <c r="K120" s="13">
        <v>0</v>
      </c>
      <c r="L120" s="13"/>
    </row>
    <row r="121" spans="1:13" ht="19.899999999999999" customHeight="1" x14ac:dyDescent="0.25">
      <c r="A121" s="10" t="s">
        <v>103</v>
      </c>
      <c r="B121" s="14">
        <v>271000</v>
      </c>
      <c r="C121" s="14">
        <v>264000</v>
      </c>
      <c r="D121" s="14">
        <v>205000</v>
      </c>
      <c r="E121" s="14">
        <v>206000</v>
      </c>
      <c r="F121" s="14">
        <v>235000</v>
      </c>
      <c r="G121" s="14">
        <v>137000</v>
      </c>
      <c r="H121" s="14">
        <v>41000</v>
      </c>
      <c r="I121" s="14">
        <v>21000</v>
      </c>
      <c r="J121" s="14">
        <v>58000</v>
      </c>
      <c r="K121" s="14">
        <v>60000</v>
      </c>
      <c r="L121" s="14"/>
    </row>
    <row r="122" spans="1:13" ht="19.899999999999999" customHeight="1" x14ac:dyDescent="0.25">
      <c r="A122" s="12"/>
      <c r="B122" s="13"/>
      <c r="C122" s="16"/>
      <c r="D122" s="9"/>
      <c r="E122" s="9"/>
      <c r="F122" s="9"/>
      <c r="G122" s="9"/>
      <c r="H122" s="9"/>
      <c r="I122" s="9"/>
      <c r="J122" s="9"/>
      <c r="K122" s="9"/>
      <c r="L122" s="9"/>
    </row>
    <row r="123" spans="1:13" ht="19.899999999999999" customHeight="1" x14ac:dyDescent="0.25">
      <c r="A123" s="10"/>
      <c r="B123" s="14"/>
      <c r="C123" s="15"/>
      <c r="D123" s="7"/>
      <c r="E123" s="7"/>
      <c r="F123" s="7"/>
      <c r="G123" s="7"/>
      <c r="H123" s="7"/>
      <c r="I123" s="7"/>
      <c r="J123" s="7"/>
      <c r="K123" s="7"/>
      <c r="L123" s="7"/>
    </row>
    <row r="124" spans="1:13" ht="19.899999999999999" customHeight="1" x14ac:dyDescent="0.25">
      <c r="A124" s="12" t="s">
        <v>107</v>
      </c>
      <c r="B124" s="13"/>
      <c r="C124" s="16"/>
      <c r="D124" s="9"/>
      <c r="E124" s="9"/>
      <c r="F124" s="9"/>
      <c r="G124" s="9"/>
      <c r="H124" s="9"/>
      <c r="I124" s="9"/>
      <c r="J124" s="9"/>
      <c r="K124" s="9"/>
      <c r="L124" s="9"/>
    </row>
    <row r="125" spans="1:13" ht="19.899999999999999" customHeight="1" x14ac:dyDescent="0.25">
      <c r="A125" s="20" t="s">
        <v>1</v>
      </c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t="s">
        <v>2</v>
      </c>
    </row>
    <row r="126" spans="1:13" ht="19.899999999999999" customHeight="1" x14ac:dyDescent="0.25">
      <c r="A126" t="s">
        <v>3</v>
      </c>
      <c r="B126">
        <v>2019</v>
      </c>
      <c r="C126">
        <v>2018</v>
      </c>
      <c r="D126">
        <v>2017</v>
      </c>
      <c r="E126">
        <v>2016</v>
      </c>
      <c r="F126">
        <v>2015</v>
      </c>
      <c r="G126">
        <v>2014</v>
      </c>
      <c r="H126">
        <v>2013</v>
      </c>
      <c r="I126">
        <v>2012</v>
      </c>
      <c r="J126">
        <v>2011</v>
      </c>
      <c r="K126">
        <v>2010</v>
      </c>
    </row>
    <row r="127" spans="1:13" ht="19.899999999999999" customHeight="1" thickBot="1" x14ac:dyDescent="0.3">
      <c r="A127" s="174" t="s">
        <v>4</v>
      </c>
      <c r="B127" s="174"/>
      <c r="C127" s="174"/>
      <c r="D127" s="174"/>
      <c r="E127" s="174"/>
      <c r="F127" s="174">
        <v>12</v>
      </c>
      <c r="G127" s="174">
        <v>12</v>
      </c>
      <c r="H127" s="174">
        <v>12</v>
      </c>
      <c r="I127" s="174">
        <v>12</v>
      </c>
      <c r="J127" s="174">
        <v>12</v>
      </c>
      <c r="K127" s="174">
        <v>12</v>
      </c>
      <c r="L127" s="67"/>
    </row>
    <row r="128" spans="1:13" ht="19.899999999999999" customHeight="1" x14ac:dyDescent="0.25">
      <c r="A128" s="1" t="s">
        <v>5</v>
      </c>
      <c r="F128" t="s">
        <v>337</v>
      </c>
      <c r="G128" t="s">
        <v>337</v>
      </c>
      <c r="H128" t="s">
        <v>337</v>
      </c>
      <c r="I128" t="s">
        <v>337</v>
      </c>
      <c r="J128" t="s">
        <v>337</v>
      </c>
      <c r="K128" t="s">
        <v>337</v>
      </c>
    </row>
    <row r="129" spans="1:12" ht="19.899999999999999" customHeight="1" x14ac:dyDescent="0.25">
      <c r="A129" s="2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1:12" ht="19.899999999999999" customHeight="1" x14ac:dyDescent="0.25">
      <c r="A130" s="2" t="s">
        <v>108</v>
      </c>
      <c r="B130" s="3" t="s">
        <v>8</v>
      </c>
      <c r="C130" s="3" t="s">
        <v>8</v>
      </c>
      <c r="D130" s="3" t="s">
        <v>8</v>
      </c>
      <c r="E130" s="3" t="s">
        <v>8</v>
      </c>
      <c r="F130" s="3" t="s">
        <v>8</v>
      </c>
      <c r="G130" s="3" t="s">
        <v>8</v>
      </c>
      <c r="H130" s="3" t="s">
        <v>8</v>
      </c>
      <c r="I130" s="3" t="s">
        <v>8</v>
      </c>
      <c r="J130" s="3" t="s">
        <v>8</v>
      </c>
      <c r="K130" s="3" t="s">
        <v>8</v>
      </c>
      <c r="L130" s="3"/>
    </row>
    <row r="131" spans="1:12" ht="19.899999999999999" customHeight="1" x14ac:dyDescent="0.25">
      <c r="A131" s="2" t="s">
        <v>109</v>
      </c>
      <c r="B131" s="3">
        <v>26912000</v>
      </c>
      <c r="C131" s="3">
        <v>20359000</v>
      </c>
      <c r="D131" s="3">
        <v>19264000</v>
      </c>
      <c r="E131" s="3">
        <v>18334000</v>
      </c>
      <c r="F131" s="3">
        <v>15435000</v>
      </c>
      <c r="G131" s="3">
        <v>15682000</v>
      </c>
      <c r="H131" s="3">
        <v>15902000</v>
      </c>
      <c r="I131" s="3">
        <v>15169000</v>
      </c>
      <c r="J131" s="3">
        <v>12445000</v>
      </c>
      <c r="K131" s="3">
        <v>11284000</v>
      </c>
      <c r="L131" s="3"/>
    </row>
    <row r="132" spans="1:12" ht="19.899999999999999" customHeight="1" x14ac:dyDescent="0.25">
      <c r="A132" s="2" t="s">
        <v>110</v>
      </c>
      <c r="B132" s="2">
        <v>32</v>
      </c>
      <c r="C132" s="2">
        <v>6</v>
      </c>
      <c r="D132" s="2">
        <v>5</v>
      </c>
      <c r="E132" s="2">
        <v>19</v>
      </c>
      <c r="F132" s="2">
        <v>-2</v>
      </c>
      <c r="G132" s="2">
        <v>-1</v>
      </c>
      <c r="H132" s="2">
        <v>5</v>
      </c>
      <c r="I132" s="2">
        <v>22</v>
      </c>
      <c r="J132" s="2">
        <v>10</v>
      </c>
      <c r="K132" s="2">
        <v>-2</v>
      </c>
      <c r="L132" s="2"/>
    </row>
    <row r="133" spans="1:12" ht="19.899999999999999" customHeight="1" x14ac:dyDescent="0.25">
      <c r="A133" s="4" t="s">
        <v>111</v>
      </c>
      <c r="B133" s="5">
        <v>28869000</v>
      </c>
      <c r="C133" s="5">
        <v>23503000</v>
      </c>
      <c r="D133" s="5">
        <v>19639000</v>
      </c>
      <c r="E133" s="5">
        <v>15786000</v>
      </c>
      <c r="F133" s="5">
        <v>19053000</v>
      </c>
      <c r="G133" s="5">
        <v>16088000</v>
      </c>
      <c r="H133" s="5">
        <v>17053000</v>
      </c>
      <c r="I133" s="5">
        <v>13003000</v>
      </c>
      <c r="J133" s="5">
        <v>11615000</v>
      </c>
      <c r="K133" s="5">
        <v>10484000</v>
      </c>
      <c r="L133" s="5"/>
    </row>
    <row r="134" spans="1:12" ht="19.899999999999999" customHeight="1" x14ac:dyDescent="0.25">
      <c r="A134" s="10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</row>
    <row r="135" spans="1:12" ht="19.899999999999999" customHeight="1" x14ac:dyDescent="0.25">
      <c r="A135" s="12" t="s">
        <v>112</v>
      </c>
      <c r="B135" s="17">
        <v>1833000</v>
      </c>
      <c r="C135" s="17">
        <v>-1827596</v>
      </c>
      <c r="D135" s="17">
        <v>2499054</v>
      </c>
      <c r="E135" s="17">
        <v>3851235</v>
      </c>
      <c r="F135" s="17">
        <v>-2659354</v>
      </c>
      <c r="G135" s="17">
        <v>823269</v>
      </c>
      <c r="H135" s="17">
        <v>5386</v>
      </c>
      <c r="I135" s="17">
        <v>4179284</v>
      </c>
      <c r="J135" s="17">
        <v>2197204</v>
      </c>
      <c r="K135" s="17">
        <v>1591847</v>
      </c>
      <c r="L135" s="17"/>
    </row>
    <row r="136" spans="1:12" ht="19.899999999999999" customHeight="1" x14ac:dyDescent="0.25">
      <c r="A136" s="10" t="s">
        <v>113</v>
      </c>
      <c r="B136" s="11">
        <v>1833000</v>
      </c>
      <c r="C136" s="11">
        <v>-1827596</v>
      </c>
      <c r="D136" s="11">
        <v>2499054</v>
      </c>
      <c r="E136" s="11">
        <v>3851235</v>
      </c>
      <c r="F136" s="11">
        <v>-2659354</v>
      </c>
      <c r="G136" s="11">
        <v>823269</v>
      </c>
      <c r="H136" s="11">
        <v>5386</v>
      </c>
      <c r="I136" s="11">
        <v>4179284</v>
      </c>
      <c r="J136" s="11">
        <v>2197204</v>
      </c>
      <c r="K136" s="11">
        <v>1591847</v>
      </c>
      <c r="L136" s="11"/>
    </row>
    <row r="137" spans="1:12" ht="19.899999999999999" customHeight="1" x14ac:dyDescent="0.2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</row>
    <row r="138" spans="1:12" ht="19.899999999999999" customHeight="1" x14ac:dyDescent="0.25">
      <c r="A138" s="10" t="s">
        <v>114</v>
      </c>
      <c r="B138" s="14">
        <v>7000</v>
      </c>
      <c r="C138" s="14">
        <v>8000</v>
      </c>
      <c r="D138" s="14">
        <v>12000</v>
      </c>
      <c r="E138" s="14">
        <v>16000</v>
      </c>
      <c r="F138" s="14">
        <v>15000</v>
      </c>
      <c r="G138" s="14">
        <v>11000</v>
      </c>
      <c r="H138" s="14">
        <v>10000</v>
      </c>
      <c r="I138" s="14">
        <v>0</v>
      </c>
      <c r="J138" s="14">
        <v>51000</v>
      </c>
      <c r="K138" s="14">
        <v>30000</v>
      </c>
      <c r="L138" s="14"/>
    </row>
    <row r="139" spans="1:12" ht="19.899999999999999" customHeight="1" x14ac:dyDescent="0.25">
      <c r="A139" s="12" t="s">
        <v>115</v>
      </c>
      <c r="B139" s="18">
        <v>0</v>
      </c>
      <c r="C139" s="18">
        <v>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/>
    </row>
    <row r="140" spans="1:12" ht="19.899999999999999" customHeight="1" x14ac:dyDescent="0.25">
      <c r="A140" s="7" t="s">
        <v>116</v>
      </c>
      <c r="B140" s="7">
        <v>0</v>
      </c>
      <c r="C140" s="7">
        <v>0</v>
      </c>
      <c r="D140" s="7">
        <v>0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/>
    </row>
    <row r="141" spans="1:12" ht="19.899999999999999" customHeight="1" x14ac:dyDescent="0.25">
      <c r="A141" s="12" t="s">
        <v>117</v>
      </c>
      <c r="B141" s="13">
        <v>0</v>
      </c>
      <c r="C141" s="13">
        <v>0</v>
      </c>
      <c r="D141" s="13">
        <v>0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6">
        <v>0</v>
      </c>
      <c r="L141" s="16"/>
    </row>
    <row r="142" spans="1:12" ht="19.899999999999999" customHeight="1" x14ac:dyDescent="0.25">
      <c r="A142" s="10" t="s">
        <v>118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/>
    </row>
    <row r="143" spans="1:12" ht="19.899999999999999" customHeight="1" x14ac:dyDescent="0.25">
      <c r="A143" s="12" t="s">
        <v>119</v>
      </c>
      <c r="B143" s="13">
        <v>4223000</v>
      </c>
      <c r="C143" s="13">
        <v>2845000</v>
      </c>
      <c r="D143" s="13">
        <v>2589000</v>
      </c>
      <c r="E143" s="13">
        <v>2172000</v>
      </c>
      <c r="F143" s="13">
        <v>2457000</v>
      </c>
      <c r="G143" s="13">
        <v>2143000</v>
      </c>
      <c r="H143" s="13">
        <v>1904000</v>
      </c>
      <c r="I143" s="13">
        <v>2006000</v>
      </c>
      <c r="J143" s="13">
        <v>1776000</v>
      </c>
      <c r="K143" s="13">
        <v>1344000</v>
      </c>
      <c r="L143" s="13"/>
    </row>
    <row r="144" spans="1:12" ht="19.899999999999999" customHeight="1" x14ac:dyDescent="0.25">
      <c r="A144" s="10" t="s">
        <v>120</v>
      </c>
      <c r="B144" s="15">
        <v>0</v>
      </c>
      <c r="C144" s="15">
        <v>35000</v>
      </c>
      <c r="D144" s="15">
        <v>24000</v>
      </c>
      <c r="E144" s="15">
        <v>24000</v>
      </c>
      <c r="F144" s="15">
        <v>20000</v>
      </c>
      <c r="G144" s="15">
        <v>24000</v>
      </c>
      <c r="H144" s="15">
        <v>23000</v>
      </c>
      <c r="I144" s="15">
        <v>31000</v>
      </c>
      <c r="J144" s="15">
        <v>29000</v>
      </c>
      <c r="K144" s="15">
        <v>23000</v>
      </c>
      <c r="L144" s="15"/>
    </row>
    <row r="145" spans="1:12" ht="19.899999999999999" customHeight="1" x14ac:dyDescent="0.25">
      <c r="A145" s="12" t="s">
        <v>121</v>
      </c>
      <c r="B145" s="13">
        <v>77000</v>
      </c>
      <c r="C145" s="13">
        <v>42404</v>
      </c>
      <c r="D145" s="13">
        <v>34054</v>
      </c>
      <c r="E145" s="13">
        <v>32235</v>
      </c>
      <c r="F145" s="13">
        <v>28646</v>
      </c>
      <c r="G145" s="13">
        <v>28269</v>
      </c>
      <c r="H145" s="13">
        <v>25386</v>
      </c>
      <c r="I145" s="13">
        <v>23284</v>
      </c>
      <c r="J145" s="13">
        <v>25204</v>
      </c>
      <c r="K145" s="13">
        <v>16847</v>
      </c>
      <c r="L145" s="13"/>
    </row>
    <row r="146" spans="1:12" ht="19.899999999999999" customHeight="1" x14ac:dyDescent="0.25">
      <c r="A146" s="10" t="s">
        <v>122</v>
      </c>
      <c r="B146" s="14">
        <v>0</v>
      </c>
      <c r="C146" s="14">
        <v>0</v>
      </c>
      <c r="D146" s="14">
        <v>0</v>
      </c>
      <c r="E146" s="14">
        <v>0</v>
      </c>
      <c r="F146" s="14">
        <v>0</v>
      </c>
      <c r="G146" s="14">
        <v>0</v>
      </c>
      <c r="H146" s="14">
        <v>0</v>
      </c>
      <c r="I146" s="14">
        <v>0</v>
      </c>
      <c r="J146" s="14">
        <v>0</v>
      </c>
      <c r="K146" s="14">
        <v>0</v>
      </c>
      <c r="L146" s="14"/>
    </row>
    <row r="147" spans="1:12" ht="19.899999999999999" customHeight="1" x14ac:dyDescent="0.25">
      <c r="A147" s="12" t="s">
        <v>123</v>
      </c>
      <c r="B147" s="13">
        <v>0</v>
      </c>
      <c r="C147" s="13">
        <v>0</v>
      </c>
      <c r="D147" s="13">
        <v>0</v>
      </c>
      <c r="E147" s="13">
        <v>0</v>
      </c>
      <c r="F147" s="13">
        <v>0</v>
      </c>
      <c r="G147" s="13">
        <v>0</v>
      </c>
      <c r="H147" s="13">
        <v>0</v>
      </c>
      <c r="I147" s="13">
        <v>0</v>
      </c>
      <c r="J147" s="13">
        <v>0</v>
      </c>
      <c r="K147" s="13">
        <v>0</v>
      </c>
      <c r="L147" s="13"/>
    </row>
    <row r="148" spans="1:12" ht="19.899999999999999" customHeight="1" x14ac:dyDescent="0.25">
      <c r="A148" s="10" t="s">
        <v>124</v>
      </c>
      <c r="B148" s="14">
        <v>0</v>
      </c>
      <c r="C148" s="14">
        <v>0</v>
      </c>
      <c r="D148" s="14">
        <v>0</v>
      </c>
      <c r="E148" s="14">
        <v>0</v>
      </c>
      <c r="F148" s="14">
        <v>0</v>
      </c>
      <c r="G148" s="14">
        <v>0</v>
      </c>
      <c r="H148" s="14">
        <v>0</v>
      </c>
      <c r="I148" s="14">
        <v>0</v>
      </c>
      <c r="J148" s="14">
        <v>0</v>
      </c>
      <c r="K148" s="14">
        <v>0</v>
      </c>
      <c r="L148" s="14"/>
    </row>
    <row r="149" spans="1:12" ht="19.899999999999999" customHeight="1" x14ac:dyDescent="0.25">
      <c r="A149" s="12" t="s">
        <v>125</v>
      </c>
      <c r="B149" s="16">
        <v>4307000</v>
      </c>
      <c r="C149" s="16">
        <v>2930404</v>
      </c>
      <c r="D149" s="16">
        <v>2659054</v>
      </c>
      <c r="E149" s="16">
        <v>2244235</v>
      </c>
      <c r="F149" s="16">
        <v>2520646</v>
      </c>
      <c r="G149" s="16">
        <v>2206269</v>
      </c>
      <c r="H149" s="16">
        <v>1962386</v>
      </c>
      <c r="I149" s="16">
        <v>2060284</v>
      </c>
      <c r="J149" s="16">
        <v>1881204</v>
      </c>
      <c r="K149" s="16">
        <v>1413847</v>
      </c>
      <c r="L149" s="16"/>
    </row>
    <row r="150" spans="1:12" ht="19.899999999999999" customHeight="1" x14ac:dyDescent="0.25">
      <c r="A150" s="10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</row>
    <row r="151" spans="1:12" ht="19.899999999999999" customHeight="1" x14ac:dyDescent="0.25">
      <c r="A151" s="12" t="s">
        <v>126</v>
      </c>
      <c r="B151" s="16">
        <v>-2474000</v>
      </c>
      <c r="C151" s="16">
        <v>-4758000</v>
      </c>
      <c r="D151" s="16">
        <v>-160000</v>
      </c>
      <c r="E151" s="16">
        <v>1607000</v>
      </c>
      <c r="F151" s="16">
        <v>-5180000</v>
      </c>
      <c r="G151" s="16">
        <v>-1383000</v>
      </c>
      <c r="H151" s="16">
        <v>-1957000</v>
      </c>
      <c r="I151" s="16">
        <v>2119000</v>
      </c>
      <c r="J151" s="16">
        <v>316000</v>
      </c>
      <c r="K151" s="16">
        <v>178000</v>
      </c>
      <c r="L151" s="16"/>
    </row>
    <row r="152" spans="1:12" ht="19.899999999999999" customHeight="1" x14ac:dyDescent="0.25">
      <c r="A152" s="10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</row>
    <row r="153" spans="1:12" ht="19.899999999999999" customHeight="1" x14ac:dyDescent="0.25">
      <c r="A153" s="9" t="s">
        <v>127</v>
      </c>
      <c r="B153" s="9">
        <v>0</v>
      </c>
      <c r="C153" s="9">
        <v>0</v>
      </c>
      <c r="D153" s="9">
        <v>0</v>
      </c>
      <c r="E153" s="9">
        <v>0</v>
      </c>
      <c r="F153" s="9">
        <v>0</v>
      </c>
      <c r="G153" s="9">
        <v>0</v>
      </c>
      <c r="H153" s="9">
        <v>0</v>
      </c>
      <c r="I153" s="9">
        <v>0</v>
      </c>
      <c r="J153" s="9">
        <v>2000</v>
      </c>
      <c r="K153" s="9">
        <v>3000</v>
      </c>
      <c r="L153" s="9"/>
    </row>
    <row r="154" spans="1:12" ht="19.899999999999999" customHeight="1" x14ac:dyDescent="0.25">
      <c r="A154" s="10" t="s">
        <v>128</v>
      </c>
      <c r="B154" s="11">
        <v>244000</v>
      </c>
      <c r="C154" s="11">
        <v>343000</v>
      </c>
      <c r="D154" s="11">
        <v>268000</v>
      </c>
      <c r="E154" s="11">
        <v>241000</v>
      </c>
      <c r="F154" s="11">
        <v>229000</v>
      </c>
      <c r="G154" s="11">
        <v>220000</v>
      </c>
      <c r="H154" s="11">
        <v>185000</v>
      </c>
      <c r="I154" s="11">
        <v>97000</v>
      </c>
      <c r="J154" s="11">
        <v>138000</v>
      </c>
      <c r="K154" s="11">
        <v>184000</v>
      </c>
      <c r="L154" s="11"/>
    </row>
    <row r="155" spans="1:12" ht="19.899999999999999" customHeight="1" x14ac:dyDescent="0.25">
      <c r="A155" s="9" t="s">
        <v>129</v>
      </c>
      <c r="B155" s="9">
        <v>575000</v>
      </c>
      <c r="C155" s="9">
        <v>330000</v>
      </c>
      <c r="D155" s="9">
        <v>234000</v>
      </c>
      <c r="E155" s="9">
        <v>274000</v>
      </c>
      <c r="F155" s="9">
        <v>264000</v>
      </c>
      <c r="G155" s="9">
        <v>277000</v>
      </c>
      <c r="H155" s="9">
        <v>256000</v>
      </c>
      <c r="I155" s="9">
        <v>286000</v>
      </c>
      <c r="J155" s="9">
        <v>288000</v>
      </c>
      <c r="K155" s="9">
        <v>246000</v>
      </c>
      <c r="L155" s="9"/>
    </row>
    <row r="156" spans="1:12" ht="19.899999999999999" customHeight="1" x14ac:dyDescent="0.25">
      <c r="A156" s="10" t="s">
        <v>130</v>
      </c>
      <c r="B156" s="15">
        <v>-331000</v>
      </c>
      <c r="C156" s="15">
        <v>13000</v>
      </c>
      <c r="D156" s="15">
        <v>34000</v>
      </c>
      <c r="E156" s="15">
        <v>-33000</v>
      </c>
      <c r="F156" s="15">
        <v>-35000</v>
      </c>
      <c r="G156" s="15">
        <v>-57000</v>
      </c>
      <c r="H156" s="15">
        <v>-71000</v>
      </c>
      <c r="I156" s="15">
        <v>-189000</v>
      </c>
      <c r="J156" s="15">
        <v>-148000</v>
      </c>
      <c r="K156" s="15">
        <v>-59000</v>
      </c>
      <c r="L156" s="15"/>
    </row>
    <row r="157" spans="1:12" ht="19.899999999999999" customHeight="1" x14ac:dyDescent="0.25">
      <c r="A157" s="12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</row>
    <row r="158" spans="1:12" ht="19.899999999999999" customHeight="1" x14ac:dyDescent="0.25">
      <c r="A158" s="10" t="s">
        <v>131</v>
      </c>
      <c r="B158" s="14">
        <v>59000</v>
      </c>
      <c r="C158" s="14">
        <v>38000</v>
      </c>
      <c r="D158" s="14">
        <v>-22000</v>
      </c>
      <c r="E158" s="14">
        <v>7000</v>
      </c>
      <c r="F158" s="14">
        <v>-25000</v>
      </c>
      <c r="G158" s="14">
        <v>-109000</v>
      </c>
      <c r="H158" s="14">
        <v>0</v>
      </c>
      <c r="I158" s="14">
        <v>0</v>
      </c>
      <c r="J158" s="14">
        <v>-51000</v>
      </c>
      <c r="K158" s="14">
        <v>56000</v>
      </c>
      <c r="L158" s="14"/>
    </row>
    <row r="159" spans="1:12" ht="19.899999999999999" customHeight="1" x14ac:dyDescent="0.25">
      <c r="A159" s="12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</row>
    <row r="160" spans="1:12" ht="19.899999999999999" customHeight="1" x14ac:dyDescent="0.25">
      <c r="A160" s="7" t="s">
        <v>132</v>
      </c>
      <c r="B160" s="7">
        <v>-2746000</v>
      </c>
      <c r="C160" s="7">
        <v>-4707000</v>
      </c>
      <c r="D160" s="7">
        <v>-148000</v>
      </c>
      <c r="E160" s="7">
        <v>1581000</v>
      </c>
      <c r="F160" s="7">
        <v>-5240000</v>
      </c>
      <c r="G160" s="7">
        <v>-1549000</v>
      </c>
      <c r="H160" s="7">
        <v>-2028000</v>
      </c>
      <c r="I160" s="7">
        <v>1930000</v>
      </c>
      <c r="J160" s="7">
        <v>117000</v>
      </c>
      <c r="K160" s="7">
        <v>175000</v>
      </c>
      <c r="L160" s="7"/>
    </row>
    <row r="161" spans="1:12" ht="19.899999999999999" customHeight="1" x14ac:dyDescent="0.25">
      <c r="A161" s="12"/>
      <c r="B161" s="18"/>
      <c r="C161" s="17"/>
      <c r="D161" s="17"/>
      <c r="E161" s="18"/>
      <c r="F161" s="18"/>
      <c r="G161" s="18"/>
      <c r="H161" s="18"/>
      <c r="I161" s="17"/>
      <c r="J161" s="18"/>
      <c r="K161" s="18"/>
      <c r="L161" s="18"/>
    </row>
    <row r="162" spans="1:12" ht="19.899999999999999" customHeight="1" x14ac:dyDescent="0.25">
      <c r="A162" s="7" t="s">
        <v>133</v>
      </c>
      <c r="B162" s="7">
        <v>-139000</v>
      </c>
      <c r="C162" s="7">
        <v>-234000</v>
      </c>
      <c r="D162" s="7">
        <v>-510000</v>
      </c>
      <c r="E162" s="7">
        <v>632000</v>
      </c>
      <c r="F162" s="7">
        <v>-704000</v>
      </c>
      <c r="G162" s="7">
        <v>-279000</v>
      </c>
      <c r="H162" s="7">
        <v>655000</v>
      </c>
      <c r="I162" s="7">
        <v>-123000</v>
      </c>
      <c r="J162" s="7">
        <v>-480000</v>
      </c>
      <c r="K162" s="7">
        <v>335000</v>
      </c>
      <c r="L162" s="7"/>
    </row>
    <row r="163" spans="1:12" ht="19.899999999999999" customHeight="1" x14ac:dyDescent="0.25">
      <c r="A163" s="12" t="s">
        <v>134</v>
      </c>
      <c r="B163" s="18">
        <v>135000</v>
      </c>
      <c r="C163" s="18">
        <v>205000</v>
      </c>
      <c r="D163" s="18">
        <v>486000</v>
      </c>
      <c r="E163" s="18">
        <v>135000</v>
      </c>
      <c r="F163" s="18">
        <v>19000</v>
      </c>
      <c r="G163" s="18">
        <v>71000</v>
      </c>
      <c r="H163" s="18">
        <v>328000</v>
      </c>
      <c r="I163" s="18">
        <v>121000</v>
      </c>
      <c r="J163" s="18">
        <v>37000</v>
      </c>
      <c r="K163" s="18">
        <v>84000</v>
      </c>
      <c r="L163" s="18"/>
    </row>
    <row r="164" spans="1:12" ht="19.899999999999999" customHeight="1" x14ac:dyDescent="0.25">
      <c r="A164" s="7" t="s">
        <v>135</v>
      </c>
      <c r="B164" s="7">
        <v>-282000</v>
      </c>
      <c r="C164" s="7">
        <v>-439000</v>
      </c>
      <c r="D164" s="7">
        <v>-998000</v>
      </c>
      <c r="E164" s="7">
        <v>508000</v>
      </c>
      <c r="F164" s="7">
        <v>-763000</v>
      </c>
      <c r="G164" s="7">
        <v>-303000</v>
      </c>
      <c r="H164" s="7">
        <v>-164000</v>
      </c>
      <c r="I164" s="7">
        <v>-322000</v>
      </c>
      <c r="J164" s="7">
        <v>-125000</v>
      </c>
      <c r="K164" s="7">
        <v>251000</v>
      </c>
      <c r="L164" s="7"/>
    </row>
    <row r="165" spans="1:12" ht="19.899999999999999" customHeight="1" x14ac:dyDescent="0.25">
      <c r="A165" s="12" t="s">
        <v>136</v>
      </c>
      <c r="B165" s="18">
        <v>8000</v>
      </c>
      <c r="C165" s="18">
        <v>0</v>
      </c>
      <c r="D165" s="18">
        <v>2000</v>
      </c>
      <c r="E165" s="18">
        <v>-11000</v>
      </c>
      <c r="F165" s="18">
        <v>40000</v>
      </c>
      <c r="G165" s="18">
        <v>-47000</v>
      </c>
      <c r="H165" s="18">
        <v>491000</v>
      </c>
      <c r="I165" s="18">
        <v>78000</v>
      </c>
      <c r="J165" s="18">
        <v>-392000</v>
      </c>
      <c r="K165" s="18">
        <v>0</v>
      </c>
      <c r="L165" s="18"/>
    </row>
    <row r="166" spans="1:12" ht="19.899999999999999" customHeight="1" x14ac:dyDescent="0.25">
      <c r="A166" s="10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</row>
    <row r="167" spans="1:12" ht="19.899999999999999" customHeight="1" x14ac:dyDescent="0.25">
      <c r="A167" s="12" t="s">
        <v>137</v>
      </c>
      <c r="B167" s="13">
        <v>-2607000</v>
      </c>
      <c r="C167" s="13">
        <v>-4473000</v>
      </c>
      <c r="D167" s="13">
        <v>362000</v>
      </c>
      <c r="E167" s="13">
        <v>949000</v>
      </c>
      <c r="F167" s="13">
        <v>-4536000</v>
      </c>
      <c r="G167" s="13">
        <v>-1270000</v>
      </c>
      <c r="H167" s="13">
        <v>-2683000</v>
      </c>
      <c r="I167" s="13">
        <v>2053000</v>
      </c>
      <c r="J167" s="13">
        <v>597000</v>
      </c>
      <c r="K167" s="13">
        <v>-160000</v>
      </c>
      <c r="L167" s="13"/>
    </row>
    <row r="168" spans="1:12" ht="19.899999999999999" customHeight="1" x14ac:dyDescent="0.25">
      <c r="A168" s="10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</row>
    <row r="169" spans="1:12" ht="19.899999999999999" customHeight="1" x14ac:dyDescent="0.25">
      <c r="A169" s="9" t="s">
        <v>138</v>
      </c>
      <c r="B169" s="9">
        <v>0</v>
      </c>
      <c r="C169" s="9">
        <v>0</v>
      </c>
      <c r="D169" s="9">
        <v>0</v>
      </c>
      <c r="E169" s="9">
        <v>0</v>
      </c>
      <c r="F169" s="9">
        <v>0</v>
      </c>
      <c r="G169" s="9">
        <v>0</v>
      </c>
      <c r="H169" s="9">
        <v>314000</v>
      </c>
      <c r="I169" s="9">
        <v>592000</v>
      </c>
      <c r="J169" s="9">
        <v>20000</v>
      </c>
      <c r="K169" s="9">
        <v>-32000</v>
      </c>
      <c r="L169" s="9"/>
    </row>
    <row r="170" spans="1:12" ht="19.899999999999999" customHeight="1" x14ac:dyDescent="0.25">
      <c r="A170" s="10" t="s">
        <v>139</v>
      </c>
      <c r="B170" s="11">
        <v>0</v>
      </c>
      <c r="C170" s="11">
        <v>0</v>
      </c>
      <c r="D170" s="11">
        <v>0</v>
      </c>
      <c r="E170" s="11">
        <v>0</v>
      </c>
      <c r="F170" s="11">
        <v>0</v>
      </c>
      <c r="G170" s="11">
        <v>0</v>
      </c>
      <c r="H170" s="11">
        <v>0</v>
      </c>
      <c r="I170" s="11">
        <v>0</v>
      </c>
      <c r="J170" s="11">
        <v>0</v>
      </c>
      <c r="K170" s="11">
        <v>0</v>
      </c>
      <c r="L170" s="11"/>
    </row>
    <row r="171" spans="1:12" ht="19.899999999999999" customHeight="1" x14ac:dyDescent="0.25">
      <c r="A171" s="9" t="s">
        <v>140</v>
      </c>
      <c r="B171" s="9">
        <v>0</v>
      </c>
      <c r="C171" s="9">
        <v>0</v>
      </c>
      <c r="D171" s="9">
        <v>0</v>
      </c>
      <c r="E171" s="9">
        <v>0</v>
      </c>
      <c r="F171" s="9">
        <v>0</v>
      </c>
      <c r="G171" s="9">
        <v>0</v>
      </c>
      <c r="H171" s="9">
        <v>0</v>
      </c>
      <c r="I171" s="9">
        <v>0</v>
      </c>
      <c r="J171" s="9">
        <v>0</v>
      </c>
      <c r="K171" s="9">
        <v>0</v>
      </c>
      <c r="L171" s="9"/>
    </row>
    <row r="172" spans="1:12" ht="19.899999999999999" customHeight="1" x14ac:dyDescent="0.25">
      <c r="A172" s="10" t="s">
        <v>141</v>
      </c>
      <c r="B172" s="15">
        <v>-2607000</v>
      </c>
      <c r="C172" s="15">
        <v>-4473000</v>
      </c>
      <c r="D172" s="15">
        <v>362000</v>
      </c>
      <c r="E172" s="15">
        <v>949000</v>
      </c>
      <c r="F172" s="15">
        <v>-4536000</v>
      </c>
      <c r="G172" s="15">
        <v>-1270000</v>
      </c>
      <c r="H172" s="15">
        <v>-2369000</v>
      </c>
      <c r="I172" s="15">
        <v>2645000</v>
      </c>
      <c r="J172" s="15">
        <v>617000</v>
      </c>
      <c r="K172" s="15">
        <v>-192000</v>
      </c>
      <c r="L172" s="15"/>
    </row>
    <row r="173" spans="1:12" ht="19.899999999999999" customHeight="1" x14ac:dyDescent="0.25">
      <c r="A173" s="12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</row>
    <row r="174" spans="1:12" ht="19.899999999999999" customHeight="1" x14ac:dyDescent="0.25">
      <c r="A174" s="10" t="s">
        <v>142</v>
      </c>
      <c r="B174" s="14">
        <v>1067000</v>
      </c>
      <c r="C174" s="14">
        <v>763000</v>
      </c>
      <c r="D174" s="14">
        <v>1306000</v>
      </c>
      <c r="E174" s="14">
        <v>964000</v>
      </c>
      <c r="F174" s="14">
        <v>-821000</v>
      </c>
      <c r="G174" s="14">
        <v>114000</v>
      </c>
      <c r="H174" s="14">
        <v>204000</v>
      </c>
      <c r="I174" s="14">
        <v>2432000</v>
      </c>
      <c r="J174" s="14">
        <v>957000</v>
      </c>
      <c r="K174" s="14">
        <v>-29000</v>
      </c>
      <c r="L174" s="14"/>
    </row>
    <row r="175" spans="1:12" ht="19.899999999999999" customHeight="1" x14ac:dyDescent="0.25">
      <c r="A175" s="12" t="s">
        <v>143</v>
      </c>
      <c r="B175" s="18">
        <v>204</v>
      </c>
      <c r="C175" s="18">
        <v>171</v>
      </c>
      <c r="D175" s="18">
        <v>298</v>
      </c>
      <c r="E175" s="18">
        <v>221</v>
      </c>
      <c r="F175" s="18">
        <v>-189</v>
      </c>
      <c r="G175" s="18">
        <v>26</v>
      </c>
      <c r="H175" s="18">
        <v>47</v>
      </c>
      <c r="I175" s="18">
        <v>565</v>
      </c>
      <c r="J175" s="18">
        <v>223</v>
      </c>
      <c r="K175" s="18">
        <v>-7</v>
      </c>
      <c r="L175" s="18"/>
    </row>
    <row r="176" spans="1:12" ht="19.899999999999999" customHeight="1" x14ac:dyDescent="0.25">
      <c r="A176" s="7" t="s">
        <v>144</v>
      </c>
      <c r="B176" s="7">
        <v>0</v>
      </c>
      <c r="C176" s="7">
        <v>0</v>
      </c>
      <c r="D176" s="7">
        <v>85</v>
      </c>
      <c r="E176" s="7">
        <v>0</v>
      </c>
      <c r="F176" s="7">
        <v>0</v>
      </c>
      <c r="G176" s="7">
        <v>0</v>
      </c>
      <c r="H176" s="7">
        <v>50</v>
      </c>
      <c r="I176" s="7">
        <v>50</v>
      </c>
      <c r="J176" s="7">
        <v>60</v>
      </c>
      <c r="K176" s="7">
        <v>50</v>
      </c>
      <c r="L176" s="7"/>
    </row>
    <row r="177" spans="1:12" ht="19.899999999999999" customHeight="1" x14ac:dyDescent="0.25">
      <c r="A177" s="12" t="s">
        <v>145</v>
      </c>
      <c r="B177" s="13">
        <v>0</v>
      </c>
      <c r="C177" s="13">
        <v>0</v>
      </c>
      <c r="D177" s="13">
        <v>68</v>
      </c>
      <c r="E177" s="13">
        <v>0</v>
      </c>
      <c r="F177" s="13">
        <v>0</v>
      </c>
      <c r="G177" s="13">
        <v>0</v>
      </c>
      <c r="H177" s="13">
        <v>42.5</v>
      </c>
      <c r="I177" s="13">
        <v>42.5</v>
      </c>
      <c r="J177" s="13">
        <v>60</v>
      </c>
      <c r="K177" s="13">
        <v>50</v>
      </c>
      <c r="L177" s="13"/>
    </row>
    <row r="178" spans="1:12" ht="19.899999999999999" customHeight="1" x14ac:dyDescent="0.25">
      <c r="A178" s="10" t="s">
        <v>146</v>
      </c>
      <c r="B178" s="22">
        <v>0</v>
      </c>
      <c r="C178" s="22">
        <v>0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0</v>
      </c>
      <c r="J178" s="15">
        <v>0</v>
      </c>
      <c r="K178" s="15">
        <v>0</v>
      </c>
      <c r="L178" s="15"/>
    </row>
    <row r="179" spans="1:12" ht="19.899999999999999" customHeight="1" x14ac:dyDescent="0.25">
      <c r="A179" s="12" t="s">
        <v>147</v>
      </c>
      <c r="B179" s="16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/>
    </row>
    <row r="180" spans="1:12" ht="19.899999999999999" customHeight="1" x14ac:dyDescent="0.25">
      <c r="A180" s="10" t="s">
        <v>148</v>
      </c>
      <c r="B180" s="15">
        <v>0</v>
      </c>
      <c r="C180" s="15">
        <v>0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0</v>
      </c>
      <c r="J180" s="15">
        <v>0</v>
      </c>
      <c r="K180" s="15">
        <v>0</v>
      </c>
      <c r="L180" s="15"/>
    </row>
    <row r="181" spans="1:12" ht="19.899999999999999" customHeight="1" x14ac:dyDescent="0.25">
      <c r="A181" s="12" t="s">
        <v>149</v>
      </c>
      <c r="B181" s="16">
        <v>1762000</v>
      </c>
      <c r="C181" s="16">
        <v>-1905000</v>
      </c>
      <c r="D181" s="16">
        <v>2441000</v>
      </c>
      <c r="E181" s="16">
        <v>3795000</v>
      </c>
      <c r="F181" s="16">
        <v>-2708000</v>
      </c>
      <c r="G181" s="16">
        <v>2078000</v>
      </c>
      <c r="H181" s="16">
        <v>-43000</v>
      </c>
      <c r="I181" s="16">
        <v>4125000</v>
      </c>
      <c r="J181" s="16">
        <v>2143000</v>
      </c>
      <c r="K181" s="16">
        <v>1552000</v>
      </c>
      <c r="L181" s="16"/>
    </row>
    <row r="182" spans="1:12" ht="19.899999999999999" customHeight="1" x14ac:dyDescent="0.25">
      <c r="A182" s="10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</row>
    <row r="183" spans="1:12" ht="19.899999999999999" customHeight="1" x14ac:dyDescent="0.25">
      <c r="A183" s="12" t="s">
        <v>61</v>
      </c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</row>
    <row r="184" spans="1:12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0</v>
      </c>
      <c r="G184" s="14">
        <v>0</v>
      </c>
      <c r="H184" s="14">
        <v>0</v>
      </c>
      <c r="I184" s="14">
        <v>0</v>
      </c>
      <c r="J184" s="14">
        <v>0</v>
      </c>
      <c r="K184" s="14">
        <v>0</v>
      </c>
      <c r="L184" s="14"/>
    </row>
    <row r="185" spans="1:12" ht="19.899999999999999" customHeight="1" x14ac:dyDescent="0.25">
      <c r="A185" s="20" t="s">
        <v>117</v>
      </c>
      <c r="B185" s="20">
        <v>0</v>
      </c>
      <c r="C185" s="20">
        <v>0</v>
      </c>
      <c r="D185" s="20">
        <v>0</v>
      </c>
      <c r="E185" s="20">
        <v>0</v>
      </c>
      <c r="F185" s="20">
        <v>0</v>
      </c>
      <c r="G185" s="20">
        <v>0</v>
      </c>
      <c r="H185" s="20">
        <v>0</v>
      </c>
      <c r="I185" s="20">
        <v>0</v>
      </c>
      <c r="J185" s="20">
        <v>0</v>
      </c>
      <c r="K185" s="20">
        <v>0</v>
      </c>
      <c r="L185" s="20"/>
    </row>
    <row r="186" spans="1:12" ht="19.899999999999999" customHeight="1" x14ac:dyDescent="0.25">
      <c r="A186" s="4" t="s">
        <v>118</v>
      </c>
      <c r="B186" s="21">
        <v>0</v>
      </c>
      <c r="C186" s="21">
        <v>0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/>
    </row>
    <row r="187" spans="1:12" ht="19.899999999999999" customHeight="1" x14ac:dyDescent="0.25">
      <c r="A187" s="10" t="s">
        <v>150</v>
      </c>
      <c r="B187" s="14">
        <v>-498</v>
      </c>
      <c r="C187" s="14">
        <v>-1003</v>
      </c>
      <c r="D187" s="14">
        <v>82</v>
      </c>
      <c r="E187" s="14">
        <v>218</v>
      </c>
      <c r="F187" s="14">
        <v>-1044</v>
      </c>
      <c r="G187" s="14">
        <v>-293</v>
      </c>
      <c r="H187" s="14">
        <v>-548</v>
      </c>
      <c r="I187" s="14">
        <v>614</v>
      </c>
      <c r="J187" s="14">
        <v>144</v>
      </c>
      <c r="K187" s="14">
        <v>-46</v>
      </c>
      <c r="L187" s="14"/>
    </row>
    <row r="188" spans="1:12" ht="19.899999999999999" customHeight="1" x14ac:dyDescent="0.25">
      <c r="A188" s="12" t="s">
        <v>151</v>
      </c>
      <c r="B188" s="16">
        <v>204</v>
      </c>
      <c r="C188" s="16">
        <v>171</v>
      </c>
      <c r="D188" s="16">
        <v>298</v>
      </c>
      <c r="E188" s="16">
        <v>221</v>
      </c>
      <c r="F188" s="16">
        <v>-189</v>
      </c>
      <c r="G188" s="16">
        <v>26</v>
      </c>
      <c r="H188" s="16">
        <v>47</v>
      </c>
      <c r="I188" s="16">
        <v>565</v>
      </c>
      <c r="J188" s="16">
        <v>223</v>
      </c>
      <c r="K188" s="16">
        <v>-7</v>
      </c>
      <c r="L188" s="16"/>
    </row>
    <row r="189" spans="1:12" ht="19.899999999999999" customHeight="1" x14ac:dyDescent="0.25">
      <c r="A189" s="10" t="s">
        <v>152</v>
      </c>
      <c r="B189" s="14">
        <v>197</v>
      </c>
      <c r="C189" s="14">
        <v>163</v>
      </c>
      <c r="D189" s="14">
        <v>284</v>
      </c>
      <c r="E189" s="14">
        <v>216</v>
      </c>
      <c r="F189" s="14">
        <v>-189</v>
      </c>
      <c r="G189" s="14">
        <v>26</v>
      </c>
      <c r="H189" s="14">
        <v>47</v>
      </c>
      <c r="I189" s="14">
        <v>563</v>
      </c>
      <c r="J189" s="14">
        <v>222</v>
      </c>
      <c r="K189" s="14">
        <v>-7</v>
      </c>
      <c r="L189" s="14"/>
    </row>
    <row r="190" spans="1:12" ht="19.899999999999999" customHeight="1" x14ac:dyDescent="0.25">
      <c r="A190" s="12" t="s">
        <v>153</v>
      </c>
      <c r="B190" s="23">
        <v>-500</v>
      </c>
      <c r="C190" s="16">
        <v>-1004</v>
      </c>
      <c r="D190" s="16">
        <v>79</v>
      </c>
      <c r="E190" s="16">
        <v>213</v>
      </c>
      <c r="F190" s="16">
        <v>-1044</v>
      </c>
      <c r="G190" s="16">
        <v>-293</v>
      </c>
      <c r="H190" s="16">
        <v>-548</v>
      </c>
      <c r="I190" s="16">
        <v>612</v>
      </c>
      <c r="J190" s="16">
        <v>144</v>
      </c>
      <c r="K190" s="16">
        <v>-46</v>
      </c>
      <c r="L190" s="16"/>
    </row>
    <row r="191" spans="1:12" ht="19.899999999999999" customHeight="1" x14ac:dyDescent="0.25">
      <c r="A191" s="10" t="s">
        <v>154</v>
      </c>
      <c r="B191" s="22">
        <v>0</v>
      </c>
      <c r="C191" s="22">
        <v>0</v>
      </c>
      <c r="D191" s="15">
        <v>0</v>
      </c>
      <c r="E191" s="15">
        <v>0</v>
      </c>
      <c r="F191" s="15">
        <v>0</v>
      </c>
      <c r="G191" s="15">
        <v>-293</v>
      </c>
      <c r="H191" s="15">
        <v>-621</v>
      </c>
      <c r="I191" s="15">
        <v>477</v>
      </c>
      <c r="J191" s="15">
        <v>139</v>
      </c>
      <c r="K191" s="15">
        <v>-38</v>
      </c>
      <c r="L191" s="15"/>
    </row>
    <row r="192" spans="1:12" ht="19.899999999999999" customHeight="1" x14ac:dyDescent="0.25">
      <c r="A192" s="12" t="s">
        <v>155</v>
      </c>
      <c r="B192" s="23">
        <v>0</v>
      </c>
      <c r="C192" s="23">
        <v>0</v>
      </c>
      <c r="D192" s="16">
        <v>0</v>
      </c>
      <c r="E192" s="16">
        <v>0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/>
    </row>
    <row r="193" spans="1:12" ht="19.899999999999999" customHeight="1" x14ac:dyDescent="0.25">
      <c r="A193" s="10" t="s">
        <v>156</v>
      </c>
      <c r="B193" s="22">
        <v>0</v>
      </c>
      <c r="C193" s="15">
        <v>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0</v>
      </c>
      <c r="J193" s="15">
        <v>0</v>
      </c>
      <c r="K193" s="15">
        <v>0</v>
      </c>
      <c r="L193" s="15"/>
    </row>
    <row r="194" spans="1:12" ht="19.899999999999999" customHeight="1" x14ac:dyDescent="0.25">
      <c r="A194" s="12" t="s">
        <v>157</v>
      </c>
      <c r="B194" s="16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/>
    </row>
    <row r="195" spans="1:12" ht="19.899999999999999" customHeight="1" x14ac:dyDescent="0.25">
      <c r="A195" s="10" t="s">
        <v>158</v>
      </c>
      <c r="B195" s="15">
        <v>-282000</v>
      </c>
      <c r="C195" s="15">
        <v>-439000</v>
      </c>
      <c r="D195" s="15">
        <v>-998000</v>
      </c>
      <c r="E195" s="15">
        <v>508000</v>
      </c>
      <c r="F195" s="15">
        <v>-763000</v>
      </c>
      <c r="G195" s="15">
        <v>-303000</v>
      </c>
      <c r="H195" s="15">
        <v>-164000</v>
      </c>
      <c r="I195" s="15">
        <v>-322000</v>
      </c>
      <c r="J195" s="15">
        <v>-125000</v>
      </c>
      <c r="K195" s="15">
        <v>251000</v>
      </c>
      <c r="L195" s="15"/>
    </row>
    <row r="196" spans="1:12" ht="19.899999999999999" customHeight="1" x14ac:dyDescent="0.25">
      <c r="A196" s="12" t="s">
        <v>159</v>
      </c>
      <c r="B196" s="16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548000</v>
      </c>
      <c r="I196" s="16">
        <v>0</v>
      </c>
      <c r="J196" s="16">
        <v>-367000</v>
      </c>
      <c r="K196" s="16">
        <v>0</v>
      </c>
      <c r="L196" s="16"/>
    </row>
    <row r="197" spans="1:12" ht="19.899999999999999" customHeight="1" x14ac:dyDescent="0.25">
      <c r="A197" s="10" t="s">
        <v>160</v>
      </c>
      <c r="B197" s="15">
        <v>5</v>
      </c>
      <c r="C197" s="15">
        <v>5</v>
      </c>
      <c r="D197" s="15">
        <v>347</v>
      </c>
      <c r="E197" s="15">
        <v>40</v>
      </c>
      <c r="F197" s="15">
        <v>13</v>
      </c>
      <c r="G197" s="15">
        <v>18</v>
      </c>
      <c r="H197" s="15">
        <v>32</v>
      </c>
      <c r="I197" s="15">
        <v>-6</v>
      </c>
      <c r="J197" s="15">
        <v>-410</v>
      </c>
      <c r="K197" s="15">
        <v>191</v>
      </c>
      <c r="L197" s="15"/>
    </row>
    <row r="198" spans="1:12" ht="19.899999999999999" customHeight="1" x14ac:dyDescent="0.25">
      <c r="A198" s="12" t="s">
        <v>161</v>
      </c>
      <c r="B198" s="13">
        <v>10603000</v>
      </c>
      <c r="C198" s="13">
        <v>12215000</v>
      </c>
      <c r="D198" s="13">
        <v>11580000</v>
      </c>
      <c r="E198" s="13">
        <v>8225000</v>
      </c>
      <c r="F198" s="13">
        <v>7234000</v>
      </c>
      <c r="G198" s="13">
        <v>6646000</v>
      </c>
      <c r="H198" s="13">
        <v>6709000</v>
      </c>
      <c r="I198" s="13">
        <v>0</v>
      </c>
      <c r="J198" s="13">
        <v>0</v>
      </c>
      <c r="K198" s="13">
        <v>0</v>
      </c>
      <c r="L198" s="13"/>
    </row>
    <row r="199" spans="1:12" ht="19.899999999999999" customHeight="1" x14ac:dyDescent="0.25">
      <c r="A199" s="10" t="s">
        <v>162</v>
      </c>
      <c r="B199" s="14">
        <v>8000</v>
      </c>
      <c r="C199" s="14">
        <v>0</v>
      </c>
      <c r="D199" s="14">
        <v>2000</v>
      </c>
      <c r="E199" s="14">
        <v>-11000</v>
      </c>
      <c r="F199" s="14">
        <v>0</v>
      </c>
      <c r="G199" s="14">
        <v>-47000</v>
      </c>
      <c r="H199" s="14">
        <v>-57000</v>
      </c>
      <c r="I199" s="14">
        <v>52000</v>
      </c>
      <c r="J199" s="14">
        <v>-32000</v>
      </c>
      <c r="K199" s="14">
        <v>0</v>
      </c>
      <c r="L199" s="14"/>
    </row>
    <row r="200" spans="1:12" ht="19.899999999999999" customHeight="1" x14ac:dyDescent="0.25">
      <c r="A200" s="12" t="s">
        <v>163</v>
      </c>
      <c r="B200" s="16">
        <v>0</v>
      </c>
      <c r="C200" s="16">
        <v>0</v>
      </c>
      <c r="D200" s="16">
        <v>0</v>
      </c>
      <c r="E200" s="16">
        <v>1000</v>
      </c>
      <c r="F200" s="16">
        <v>77000</v>
      </c>
      <c r="G200" s="16">
        <v>31000</v>
      </c>
      <c r="H200" s="16">
        <v>465000</v>
      </c>
      <c r="I200" s="16">
        <v>-179000</v>
      </c>
      <c r="J200" s="16">
        <v>-210000</v>
      </c>
      <c r="K200" s="16">
        <v>-113000</v>
      </c>
      <c r="L200" s="16"/>
    </row>
    <row r="201" spans="1:12" ht="19.899999999999999" customHeight="1" x14ac:dyDescent="0.25">
      <c r="A201" s="10" t="s">
        <v>164</v>
      </c>
      <c r="B201" s="14">
        <v>0</v>
      </c>
      <c r="C201" s="14">
        <v>0</v>
      </c>
      <c r="D201" s="14">
        <v>0</v>
      </c>
      <c r="E201" s="14">
        <v>1000</v>
      </c>
      <c r="F201" s="14">
        <v>0</v>
      </c>
      <c r="G201" s="14">
        <v>0</v>
      </c>
      <c r="H201" s="14">
        <v>0</v>
      </c>
      <c r="I201" s="14">
        <v>0</v>
      </c>
      <c r="J201" s="14">
        <v>0</v>
      </c>
      <c r="K201" s="14">
        <v>0</v>
      </c>
      <c r="L201" s="14"/>
    </row>
    <row r="202" spans="1:12" ht="19.899999999999999" customHeight="1" x14ac:dyDescent="0.25">
      <c r="A202" s="12" t="s">
        <v>165</v>
      </c>
      <c r="B202" s="13">
        <v>0</v>
      </c>
      <c r="C202" s="13">
        <v>0</v>
      </c>
      <c r="D202" s="13">
        <v>0</v>
      </c>
      <c r="E202" s="13">
        <v>0</v>
      </c>
      <c r="F202" s="13">
        <v>0</v>
      </c>
      <c r="G202" s="13">
        <v>0</v>
      </c>
      <c r="H202" s="13">
        <v>0</v>
      </c>
      <c r="I202" s="13">
        <v>0</v>
      </c>
      <c r="J202" s="13">
        <v>0</v>
      </c>
      <c r="K202" s="16">
        <v>0</v>
      </c>
      <c r="L202" s="16"/>
    </row>
    <row r="203" spans="1:12" ht="19.899999999999999" customHeight="1" x14ac:dyDescent="0.25">
      <c r="A203" s="10" t="s">
        <v>166</v>
      </c>
      <c r="B203" s="14">
        <v>0</v>
      </c>
      <c r="C203" s="14">
        <v>0</v>
      </c>
      <c r="D203" s="14">
        <v>0</v>
      </c>
      <c r="E203" s="14">
        <v>0</v>
      </c>
      <c r="F203" s="14">
        <v>77000</v>
      </c>
      <c r="G203" s="14">
        <v>31000</v>
      </c>
      <c r="H203" s="14">
        <v>465000</v>
      </c>
      <c r="I203" s="14">
        <v>-179000</v>
      </c>
      <c r="J203" s="14">
        <v>-210000</v>
      </c>
      <c r="K203" s="14">
        <v>-113000</v>
      </c>
      <c r="L203" s="14"/>
    </row>
    <row r="204" spans="1:12" ht="19.899999999999999" customHeight="1" x14ac:dyDescent="0.25">
      <c r="A204" s="12" t="s">
        <v>167</v>
      </c>
      <c r="B204" s="13">
        <v>133000</v>
      </c>
      <c r="C204" s="13">
        <v>183000</v>
      </c>
      <c r="D204" s="13">
        <v>65000</v>
      </c>
      <c r="E204" s="13">
        <v>74000</v>
      </c>
      <c r="F204" s="13">
        <v>19000</v>
      </c>
      <c r="G204" s="13">
        <v>14000</v>
      </c>
      <c r="H204" s="13">
        <v>25000</v>
      </c>
      <c r="I204" s="13">
        <v>10000</v>
      </c>
      <c r="J204" s="13">
        <v>3000</v>
      </c>
      <c r="K204" s="13">
        <v>2000</v>
      </c>
      <c r="L204" s="13"/>
    </row>
    <row r="205" spans="1:12" ht="19.899999999999999" customHeight="1" x14ac:dyDescent="0.25">
      <c r="A205" s="10" t="s">
        <v>168</v>
      </c>
      <c r="B205" s="15">
        <v>0</v>
      </c>
      <c r="C205" s="15">
        <v>0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0</v>
      </c>
      <c r="J205" s="15">
        <v>0</v>
      </c>
      <c r="K205" s="15">
        <v>0</v>
      </c>
      <c r="L205" s="15"/>
    </row>
    <row r="206" spans="1:12" ht="19.899999999999999" customHeight="1" x14ac:dyDescent="0.25">
      <c r="A206" s="12" t="s">
        <v>169</v>
      </c>
      <c r="B206" s="16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/>
    </row>
    <row r="207" spans="1:12" ht="19.899999999999999" customHeight="1" x14ac:dyDescent="0.25">
      <c r="A207" s="10" t="s">
        <v>170</v>
      </c>
      <c r="B207" s="15">
        <v>0</v>
      </c>
      <c r="C207" s="15">
        <v>0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0</v>
      </c>
      <c r="J207" s="14">
        <v>0</v>
      </c>
      <c r="K207" s="14">
        <v>0</v>
      </c>
      <c r="L207" s="14"/>
    </row>
    <row r="208" spans="1:12" ht="19.899999999999999" customHeight="1" x14ac:dyDescent="0.25">
      <c r="A208" s="12" t="s">
        <v>171</v>
      </c>
      <c r="B208" s="16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/>
    </row>
    <row r="209" spans="1:12" ht="19.899999999999999" customHeight="1" x14ac:dyDescent="0.25">
      <c r="A209" s="10" t="s">
        <v>114</v>
      </c>
      <c r="B209" s="15">
        <v>7000</v>
      </c>
      <c r="C209" s="15">
        <v>8000</v>
      </c>
      <c r="D209" s="15">
        <v>12000</v>
      </c>
      <c r="E209" s="15">
        <v>16000</v>
      </c>
      <c r="F209" s="15">
        <v>15000</v>
      </c>
      <c r="G209" s="15">
        <v>11000</v>
      </c>
      <c r="H209" s="15">
        <v>10000</v>
      </c>
      <c r="I209" s="15">
        <v>0</v>
      </c>
      <c r="J209" s="15">
        <v>51000</v>
      </c>
      <c r="K209" s="15">
        <v>30000</v>
      </c>
      <c r="L209" s="15"/>
    </row>
    <row r="210" spans="1:12" ht="19.899999999999999" customHeight="1" x14ac:dyDescent="0.25">
      <c r="A210" s="12" t="s">
        <v>172</v>
      </c>
      <c r="B210" s="16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/>
    </row>
    <row r="211" spans="1:12" ht="19.899999999999999" customHeight="1" x14ac:dyDescent="0.25">
      <c r="A211" s="10" t="s">
        <v>173</v>
      </c>
      <c r="B211" s="15">
        <v>6000</v>
      </c>
      <c r="C211" s="15">
        <v>0</v>
      </c>
      <c r="D211" s="15">
        <v>0</v>
      </c>
      <c r="E211" s="15">
        <v>0</v>
      </c>
      <c r="F211" s="15">
        <v>0</v>
      </c>
      <c r="G211" s="15">
        <v>1307000</v>
      </c>
      <c r="H211" s="15">
        <v>0</v>
      </c>
      <c r="I211" s="15">
        <v>0</v>
      </c>
      <c r="J211" s="15">
        <v>0</v>
      </c>
      <c r="K211" s="15">
        <v>0</v>
      </c>
      <c r="L211" s="15"/>
    </row>
    <row r="212" spans="1:12" ht="19.899999999999999" customHeight="1" x14ac:dyDescent="0.25">
      <c r="A212" s="12" t="s">
        <v>174</v>
      </c>
      <c r="B212" s="13">
        <v>6000</v>
      </c>
      <c r="C212" s="13">
        <v>0</v>
      </c>
      <c r="D212" s="13">
        <v>0</v>
      </c>
      <c r="E212" s="13">
        <v>0</v>
      </c>
      <c r="F212" s="13">
        <v>0</v>
      </c>
      <c r="G212" s="13">
        <v>1307000</v>
      </c>
      <c r="H212" s="13">
        <v>0</v>
      </c>
      <c r="I212" s="13">
        <v>0</v>
      </c>
      <c r="J212" s="13">
        <v>0</v>
      </c>
      <c r="K212" s="16">
        <v>0</v>
      </c>
      <c r="L212" s="16"/>
    </row>
    <row r="213" spans="1:12" ht="19.899999999999999" customHeight="1" x14ac:dyDescent="0.25">
      <c r="A213" s="10" t="s">
        <v>115</v>
      </c>
      <c r="B213" s="15">
        <v>0</v>
      </c>
      <c r="C213" s="15">
        <v>0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0</v>
      </c>
      <c r="J213" s="15">
        <v>0</v>
      </c>
      <c r="K213" s="15">
        <v>0</v>
      </c>
      <c r="L213" s="15"/>
    </row>
    <row r="214" spans="1:12" ht="19.899999999999999" customHeight="1" x14ac:dyDescent="0.25">
      <c r="A214" s="12" t="s">
        <v>175</v>
      </c>
      <c r="B214" s="13">
        <v>0</v>
      </c>
      <c r="C214" s="13">
        <v>0</v>
      </c>
      <c r="D214" s="13">
        <v>13000</v>
      </c>
      <c r="E214" s="13">
        <v>59000</v>
      </c>
      <c r="F214" s="13">
        <v>15000</v>
      </c>
      <c r="G214" s="16">
        <v>21000</v>
      </c>
      <c r="H214" s="13">
        <v>3000</v>
      </c>
      <c r="I214" s="13">
        <v>4000</v>
      </c>
      <c r="J214" s="16">
        <v>1000</v>
      </c>
      <c r="K214" s="13">
        <v>29000</v>
      </c>
      <c r="L214" s="13"/>
    </row>
    <row r="215" spans="1:12" ht="19.899999999999999" customHeight="1" x14ac:dyDescent="0.25">
      <c r="A215" s="10" t="s">
        <v>176</v>
      </c>
      <c r="B215" s="14">
        <v>0</v>
      </c>
      <c r="C215" s="14">
        <v>0</v>
      </c>
      <c r="D215" s="14">
        <v>0</v>
      </c>
      <c r="E215" s="14">
        <v>0</v>
      </c>
      <c r="F215" s="14">
        <v>0</v>
      </c>
      <c r="G215" s="15">
        <v>0</v>
      </c>
      <c r="H215" s="14">
        <v>-2821000</v>
      </c>
      <c r="I215" s="14">
        <v>-144000</v>
      </c>
      <c r="J215" s="15">
        <v>-142000</v>
      </c>
      <c r="K215" s="14">
        <v>-3000</v>
      </c>
      <c r="L215" s="14"/>
    </row>
    <row r="216" spans="1:12" ht="19.899999999999999" customHeight="1" x14ac:dyDescent="0.25">
      <c r="A216" s="12" t="s">
        <v>177</v>
      </c>
      <c r="B216" s="16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/>
    </row>
    <row r="217" spans="1:12" ht="19.899999999999999" customHeight="1" x14ac:dyDescent="0.25">
      <c r="A217" s="10" t="s">
        <v>178</v>
      </c>
      <c r="B217" s="15">
        <v>0</v>
      </c>
      <c r="C217" s="15">
        <v>0</v>
      </c>
      <c r="D217" s="15">
        <v>0</v>
      </c>
      <c r="E217" s="15">
        <v>0</v>
      </c>
      <c r="F217" s="15">
        <v>4000</v>
      </c>
      <c r="G217" s="15">
        <v>7000</v>
      </c>
      <c r="H217" s="15">
        <v>0</v>
      </c>
      <c r="I217" s="15">
        <v>0</v>
      </c>
      <c r="J217" s="15">
        <v>-1000</v>
      </c>
      <c r="K217" s="15">
        <v>0</v>
      </c>
      <c r="L217" s="15"/>
    </row>
    <row r="218" spans="1:12" ht="19.899999999999999" customHeight="1" x14ac:dyDescent="0.25">
      <c r="A218" s="12" t="s">
        <v>179</v>
      </c>
      <c r="B218" s="16">
        <v>64000</v>
      </c>
      <c r="C218" s="16">
        <v>71000</v>
      </c>
      <c r="D218" s="16">
        <v>4000</v>
      </c>
      <c r="E218" s="16">
        <v>15000</v>
      </c>
      <c r="F218" s="16">
        <v>9000</v>
      </c>
      <c r="G218" s="16">
        <v>170000</v>
      </c>
      <c r="H218" s="16">
        <v>173000</v>
      </c>
      <c r="I218" s="16">
        <v>86000</v>
      </c>
      <c r="J218" s="16">
        <v>142000</v>
      </c>
      <c r="K218" s="16">
        <v>42000</v>
      </c>
      <c r="L218" s="16"/>
    </row>
    <row r="219" spans="1:12" ht="19.899999999999999" customHeight="1" x14ac:dyDescent="0.25">
      <c r="A219" s="10" t="s">
        <v>180</v>
      </c>
      <c r="B219" s="15">
        <v>-3898000</v>
      </c>
      <c r="C219" s="15">
        <v>-5336000</v>
      </c>
      <c r="D219" s="15">
        <v>-1718000</v>
      </c>
      <c r="E219" s="15">
        <v>43000</v>
      </c>
      <c r="F219" s="15">
        <v>-3471000</v>
      </c>
      <c r="G219" s="15">
        <v>-132000</v>
      </c>
      <c r="H219" s="15">
        <v>0</v>
      </c>
      <c r="I219" s="15">
        <v>-134000</v>
      </c>
      <c r="J219" s="15">
        <v>0</v>
      </c>
      <c r="K219" s="15">
        <v>0</v>
      </c>
      <c r="L219" s="15"/>
    </row>
    <row r="220" spans="1:12" ht="19.899999999999999" customHeight="1" x14ac:dyDescent="0.25">
      <c r="A220" s="12" t="s">
        <v>181</v>
      </c>
      <c r="B220" s="16">
        <v>-16000</v>
      </c>
      <c r="C220" s="16">
        <v>1000</v>
      </c>
      <c r="D220" s="13">
        <v>-98000</v>
      </c>
      <c r="E220" s="16">
        <v>-57000</v>
      </c>
      <c r="F220" s="16">
        <v>6000</v>
      </c>
      <c r="G220" s="16">
        <v>30000</v>
      </c>
      <c r="H220" s="16">
        <v>139000</v>
      </c>
      <c r="I220" s="16">
        <v>295000</v>
      </c>
      <c r="J220" s="16">
        <v>29000</v>
      </c>
      <c r="K220" s="13">
        <v>104000</v>
      </c>
      <c r="L220" s="13"/>
    </row>
    <row r="221" spans="1:12" ht="19.899999999999999" customHeight="1" x14ac:dyDescent="0.25">
      <c r="A221" s="10" t="s">
        <v>182</v>
      </c>
      <c r="B221" s="15">
        <v>0</v>
      </c>
      <c r="C221" s="15">
        <v>0</v>
      </c>
      <c r="D221" s="15">
        <v>0</v>
      </c>
      <c r="E221" s="15">
        <v>0</v>
      </c>
      <c r="F221" s="15">
        <v>0</v>
      </c>
      <c r="G221" s="15">
        <v>0</v>
      </c>
      <c r="H221" s="14">
        <v>0</v>
      </c>
      <c r="I221" s="14">
        <v>0</v>
      </c>
      <c r="J221" s="14">
        <v>0</v>
      </c>
      <c r="K221" s="14">
        <v>0</v>
      </c>
      <c r="L221" s="14"/>
    </row>
    <row r="222" spans="1:12" ht="19.899999999999999" customHeight="1" x14ac:dyDescent="0.25">
      <c r="A222" s="12" t="s">
        <v>183</v>
      </c>
      <c r="B222" s="16">
        <v>-86000</v>
      </c>
      <c r="C222" s="16">
        <v>-682000</v>
      </c>
      <c r="D222" s="13">
        <v>194000</v>
      </c>
      <c r="E222" s="13">
        <v>-192000</v>
      </c>
      <c r="F222" s="13">
        <v>-367000</v>
      </c>
      <c r="G222" s="13">
        <v>-190000</v>
      </c>
      <c r="H222" s="13">
        <v>-330000</v>
      </c>
      <c r="I222" s="13">
        <v>-32000</v>
      </c>
      <c r="J222" s="16">
        <v>-30000</v>
      </c>
      <c r="K222" s="13">
        <v>-75000</v>
      </c>
      <c r="L222" s="13"/>
    </row>
    <row r="223" spans="1:12" ht="19.899999999999999" customHeight="1" x14ac:dyDescent="0.25">
      <c r="A223" s="10" t="s">
        <v>184</v>
      </c>
      <c r="B223" s="14">
        <v>0</v>
      </c>
      <c r="C223" s="14">
        <v>0</v>
      </c>
      <c r="D223" s="14">
        <v>0</v>
      </c>
      <c r="E223" s="14">
        <v>0</v>
      </c>
      <c r="F223" s="14">
        <v>0</v>
      </c>
      <c r="G223" s="14">
        <v>0</v>
      </c>
      <c r="H223" s="14">
        <v>102000</v>
      </c>
      <c r="I223" s="14">
        <v>0</v>
      </c>
      <c r="J223" s="14">
        <v>0</v>
      </c>
      <c r="K223" s="14">
        <v>-24000</v>
      </c>
      <c r="L223" s="14"/>
    </row>
    <row r="224" spans="1:12" ht="19.899999999999999" customHeight="1" x14ac:dyDescent="0.25">
      <c r="A224" s="12" t="s">
        <v>185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/>
    </row>
    <row r="225" spans="1:12" ht="19.899999999999999" customHeight="1" x14ac:dyDescent="0.25">
      <c r="A225" s="10" t="s">
        <v>186</v>
      </c>
      <c r="B225" s="14">
        <v>3591000</v>
      </c>
      <c r="C225" s="14">
        <v>409000</v>
      </c>
      <c r="D225" s="14">
        <v>1500000</v>
      </c>
      <c r="E225" s="14">
        <v>1320000</v>
      </c>
      <c r="F225" s="14">
        <v>1346000</v>
      </c>
      <c r="G225" s="14">
        <v>1434000</v>
      </c>
      <c r="H225" s="14">
        <v>1189000</v>
      </c>
      <c r="I225" s="14">
        <v>1163000</v>
      </c>
      <c r="J225" s="14">
        <v>976000</v>
      </c>
      <c r="K225" s="14">
        <v>79000</v>
      </c>
      <c r="L225" s="14"/>
    </row>
    <row r="226" spans="1:12" ht="19.899999999999999" customHeight="1" x14ac:dyDescent="0.25">
      <c r="A226" s="12" t="s">
        <v>187</v>
      </c>
      <c r="B226" s="16">
        <v>2229000</v>
      </c>
      <c r="C226" s="16">
        <v>175000</v>
      </c>
      <c r="D226" s="16">
        <v>187000</v>
      </c>
      <c r="E226" s="16">
        <v>108000</v>
      </c>
      <c r="F226" s="16">
        <v>203000</v>
      </c>
      <c r="G226" s="16">
        <v>344000</v>
      </c>
      <c r="H226" s="13">
        <v>-15000</v>
      </c>
      <c r="I226" s="13">
        <v>0</v>
      </c>
      <c r="J226" s="13">
        <v>261000</v>
      </c>
      <c r="K226" s="13">
        <v>16000</v>
      </c>
      <c r="L226" s="13"/>
    </row>
    <row r="227" spans="1:12" ht="19.899999999999999" customHeight="1" x14ac:dyDescent="0.25">
      <c r="A227" s="10" t="s">
        <v>188</v>
      </c>
      <c r="B227" s="15">
        <v>0</v>
      </c>
      <c r="C227" s="15">
        <v>0</v>
      </c>
      <c r="D227" s="15">
        <v>375000</v>
      </c>
      <c r="E227" s="15">
        <v>0</v>
      </c>
      <c r="F227" s="15">
        <v>0</v>
      </c>
      <c r="G227" s="15">
        <v>0</v>
      </c>
      <c r="H227" s="15">
        <v>216000</v>
      </c>
      <c r="I227" s="14">
        <v>435000</v>
      </c>
      <c r="J227" s="15">
        <v>258000</v>
      </c>
      <c r="K227" s="15">
        <v>214000</v>
      </c>
      <c r="L227" s="15"/>
    </row>
    <row r="228" spans="1:12" ht="19.899999999999999" customHeight="1" x14ac:dyDescent="0.25">
      <c r="A228" s="12" t="s">
        <v>189</v>
      </c>
      <c r="B228" s="13">
        <v>0</v>
      </c>
      <c r="C228" s="13">
        <v>154000</v>
      </c>
      <c r="D228" s="13">
        <v>439000</v>
      </c>
      <c r="E228" s="13">
        <v>0</v>
      </c>
      <c r="F228" s="13">
        <v>0</v>
      </c>
      <c r="G228" s="13">
        <v>0</v>
      </c>
      <c r="H228" s="13">
        <v>435000</v>
      </c>
      <c r="I228" s="13">
        <v>431000</v>
      </c>
      <c r="J228" s="13">
        <v>214000</v>
      </c>
      <c r="K228" s="13">
        <v>213000</v>
      </c>
      <c r="L228" s="13"/>
    </row>
    <row r="229" spans="1:12" ht="19.899999999999999" customHeight="1" x14ac:dyDescent="0.25">
      <c r="A229" s="10" t="s">
        <v>190</v>
      </c>
      <c r="B229" s="15">
        <v>0</v>
      </c>
      <c r="C229" s="15">
        <v>0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0</v>
      </c>
      <c r="J229" s="15">
        <v>0</v>
      </c>
      <c r="K229" s="15">
        <v>0</v>
      </c>
      <c r="L229" s="15"/>
    </row>
    <row r="230" spans="1:12" ht="19.899999999999999" customHeight="1" x14ac:dyDescent="0.25">
      <c r="A230" s="12" t="s">
        <v>191</v>
      </c>
      <c r="B230" s="13">
        <v>0</v>
      </c>
      <c r="C230" s="13">
        <v>34000</v>
      </c>
      <c r="D230" s="13">
        <v>23000</v>
      </c>
      <c r="E230" s="13">
        <v>22000</v>
      </c>
      <c r="F230" s="13">
        <v>19000</v>
      </c>
      <c r="G230" s="13">
        <v>21000</v>
      </c>
      <c r="H230" s="13">
        <v>19000</v>
      </c>
      <c r="I230" s="13">
        <v>20000</v>
      </c>
      <c r="J230" s="13">
        <v>18000</v>
      </c>
      <c r="K230" s="13">
        <v>16000</v>
      </c>
      <c r="L230" s="13"/>
    </row>
    <row r="231" spans="1:12" ht="19.899999999999999" customHeight="1" x14ac:dyDescent="0.25">
      <c r="A231" s="10" t="s">
        <v>192</v>
      </c>
      <c r="B231" s="14">
        <v>0</v>
      </c>
      <c r="C231" s="14">
        <v>0</v>
      </c>
      <c r="D231" s="14">
        <v>0</v>
      </c>
      <c r="E231" s="14">
        <v>0</v>
      </c>
      <c r="F231" s="14">
        <v>0</v>
      </c>
      <c r="G231" s="15">
        <v>0</v>
      </c>
      <c r="H231" s="14">
        <v>0</v>
      </c>
      <c r="I231" s="14">
        <v>0</v>
      </c>
      <c r="J231" s="14">
        <v>0</v>
      </c>
      <c r="K231" s="14">
        <v>0</v>
      </c>
      <c r="L231" s="14"/>
    </row>
    <row r="232" spans="1:12" ht="19.899999999999999" customHeight="1" x14ac:dyDescent="0.25">
      <c r="A232" s="12" t="s">
        <v>193</v>
      </c>
      <c r="B232" s="13">
        <v>0</v>
      </c>
      <c r="C232" s="13">
        <v>0</v>
      </c>
      <c r="D232" s="13">
        <v>0</v>
      </c>
      <c r="E232" s="13">
        <v>0</v>
      </c>
      <c r="F232" s="13">
        <v>0</v>
      </c>
      <c r="G232" s="16">
        <v>0</v>
      </c>
      <c r="H232" s="13">
        <v>0</v>
      </c>
      <c r="I232" s="13">
        <v>0</v>
      </c>
      <c r="J232" s="16">
        <v>0</v>
      </c>
      <c r="K232" s="16">
        <v>0</v>
      </c>
      <c r="L232" s="16"/>
    </row>
    <row r="233" spans="1:12" ht="19.899999999999999" customHeight="1" x14ac:dyDescent="0.25">
      <c r="A233" s="10" t="s">
        <v>194</v>
      </c>
      <c r="B233" s="14">
        <v>0</v>
      </c>
      <c r="C233" s="14">
        <v>1000</v>
      </c>
      <c r="D233" s="14">
        <v>1000</v>
      </c>
      <c r="E233" s="14">
        <v>2000</v>
      </c>
      <c r="F233" s="14">
        <v>1000</v>
      </c>
      <c r="G233" s="14">
        <v>3000</v>
      </c>
      <c r="H233" s="14">
        <v>4000</v>
      </c>
      <c r="I233" s="14">
        <v>11000</v>
      </c>
      <c r="J233" s="14">
        <v>11000</v>
      </c>
      <c r="K233" s="14">
        <v>7000</v>
      </c>
      <c r="L233" s="14"/>
    </row>
    <row r="234" spans="1:12" ht="19.899999999999999" customHeight="1" x14ac:dyDescent="0.25">
      <c r="A234" s="12" t="s">
        <v>195</v>
      </c>
      <c r="B234" s="16">
        <v>12870000</v>
      </c>
      <c r="C234" s="16">
        <v>9994000</v>
      </c>
      <c r="D234" s="16">
        <v>9397000</v>
      </c>
      <c r="E234" s="16">
        <v>8454000</v>
      </c>
      <c r="F234" s="16">
        <v>7969000</v>
      </c>
      <c r="G234" s="16">
        <v>7632000</v>
      </c>
      <c r="H234" s="16">
        <v>7552000</v>
      </c>
      <c r="I234" s="16">
        <v>6797000</v>
      </c>
      <c r="J234" s="16">
        <v>5951000</v>
      </c>
      <c r="K234" s="16">
        <v>5948000</v>
      </c>
      <c r="L234" s="16"/>
    </row>
    <row r="235" spans="1:12" ht="19.899999999999999" customHeight="1" x14ac:dyDescent="0.25">
      <c r="A235" s="10" t="s">
        <v>196</v>
      </c>
      <c r="B235" s="15">
        <v>155000</v>
      </c>
      <c r="C235" s="15">
        <v>244000</v>
      </c>
      <c r="D235" s="15">
        <v>391000</v>
      </c>
      <c r="E235" s="15">
        <v>329000</v>
      </c>
      <c r="F235" s="15">
        <v>208000</v>
      </c>
      <c r="G235" s="15">
        <v>270000</v>
      </c>
      <c r="H235" s="15">
        <v>289000</v>
      </c>
      <c r="I235" s="15">
        <v>95000</v>
      </c>
      <c r="J235" s="15">
        <v>136000</v>
      </c>
      <c r="K235" s="15">
        <v>148000</v>
      </c>
      <c r="L235" s="15"/>
    </row>
    <row r="236" spans="1:12" ht="19.899999999999999" customHeight="1" x14ac:dyDescent="0.25">
      <c r="A236" s="12" t="s">
        <v>197</v>
      </c>
      <c r="B236" s="13">
        <v>0</v>
      </c>
      <c r="C236" s="13">
        <v>0</v>
      </c>
      <c r="D236" s="13">
        <v>0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3000</v>
      </c>
      <c r="K236" s="13">
        <v>0</v>
      </c>
      <c r="L236" s="13"/>
    </row>
    <row r="237" spans="1:12" ht="19.899999999999999" customHeight="1" x14ac:dyDescent="0.25">
      <c r="A237" s="10" t="s">
        <v>198</v>
      </c>
      <c r="B237" s="14">
        <v>0</v>
      </c>
      <c r="C237" s="14">
        <v>0</v>
      </c>
      <c r="D237" s="14">
        <v>0</v>
      </c>
      <c r="E237" s="14">
        <v>0</v>
      </c>
      <c r="F237" s="14">
        <v>0</v>
      </c>
      <c r="G237" s="14">
        <v>0</v>
      </c>
      <c r="H237" s="14">
        <v>0</v>
      </c>
      <c r="I237" s="14">
        <v>0</v>
      </c>
      <c r="J237" s="14">
        <v>0</v>
      </c>
      <c r="K237" s="14">
        <v>0</v>
      </c>
      <c r="L237" s="14"/>
    </row>
    <row r="238" spans="1:12" ht="19.899999999999999" customHeight="1" x14ac:dyDescent="0.25">
      <c r="A238" s="12" t="s">
        <v>199</v>
      </c>
      <c r="B238" s="13">
        <v>0</v>
      </c>
      <c r="C238" s="13">
        <v>0</v>
      </c>
      <c r="D238" s="13">
        <v>0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6">
        <v>0</v>
      </c>
      <c r="K238" s="16">
        <v>0</v>
      </c>
      <c r="L238" s="16"/>
    </row>
    <row r="239" spans="1:12" ht="19.899999999999999" customHeight="1" x14ac:dyDescent="0.25">
      <c r="A239" s="10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</row>
    <row r="240" spans="1:12" ht="19.899999999999999" customHeight="1" x14ac:dyDescent="0.25">
      <c r="A240" s="12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</row>
    <row r="241" spans="1:13" ht="19.899999999999999" customHeight="1" x14ac:dyDescent="0.25">
      <c r="A241" s="10" t="s">
        <v>202</v>
      </c>
      <c r="B241" s="15"/>
      <c r="C241" s="15"/>
      <c r="D241" s="15"/>
      <c r="E241" s="15"/>
      <c r="F241" s="15"/>
      <c r="G241" s="15"/>
      <c r="H241" s="15"/>
      <c r="I241" s="14"/>
      <c r="J241" s="15"/>
      <c r="K241" s="15"/>
      <c r="L241" s="15"/>
    </row>
    <row r="242" spans="1:13" ht="19.899999999999999" customHeight="1" x14ac:dyDescent="0.25">
      <c r="A242" s="12" t="s">
        <v>1</v>
      </c>
      <c r="B242" s="13"/>
      <c r="C242" s="16"/>
      <c r="D242" s="9"/>
      <c r="E242" s="9"/>
      <c r="F242" s="9"/>
      <c r="G242" s="9"/>
      <c r="H242" s="9"/>
      <c r="I242" s="9"/>
      <c r="J242" s="9"/>
      <c r="K242" s="9"/>
      <c r="L242" s="9"/>
      <c r="M242" t="s">
        <v>2</v>
      </c>
    </row>
    <row r="243" spans="1:13" ht="19.899999999999999" customHeight="1" x14ac:dyDescent="0.25">
      <c r="A243" s="10" t="s">
        <v>3</v>
      </c>
      <c r="B243" s="14">
        <v>2019</v>
      </c>
      <c r="C243" s="15">
        <v>2018</v>
      </c>
      <c r="D243" s="7">
        <v>2017</v>
      </c>
      <c r="E243" s="7">
        <v>2016</v>
      </c>
      <c r="F243" s="7">
        <v>2015</v>
      </c>
      <c r="G243" s="7">
        <v>2014</v>
      </c>
      <c r="H243" s="7">
        <v>2013</v>
      </c>
      <c r="I243" s="7">
        <v>2012</v>
      </c>
      <c r="J243" s="7">
        <v>2011</v>
      </c>
      <c r="K243" s="7">
        <v>2010</v>
      </c>
      <c r="L243" s="7"/>
    </row>
    <row r="244" spans="1:13" ht="19.899999999999999" customHeight="1" x14ac:dyDescent="0.25">
      <c r="A244" s="20" t="s">
        <v>4</v>
      </c>
      <c r="B244" s="20"/>
      <c r="C244" s="20"/>
      <c r="D244" s="20"/>
      <c r="E244" s="20"/>
      <c r="F244" s="20">
        <v>12</v>
      </c>
      <c r="G244" s="20">
        <v>12</v>
      </c>
      <c r="H244" s="20">
        <v>12</v>
      </c>
      <c r="I244" s="20">
        <v>12</v>
      </c>
      <c r="J244" s="20">
        <v>12</v>
      </c>
      <c r="K244" s="20">
        <v>12</v>
      </c>
      <c r="L244" s="20"/>
    </row>
    <row r="245" spans="1:13" ht="19.899999999999999" customHeight="1" x14ac:dyDescent="0.25">
      <c r="A245" t="s">
        <v>5</v>
      </c>
      <c r="F245" t="s">
        <v>337</v>
      </c>
      <c r="G245" t="s">
        <v>337</v>
      </c>
      <c r="H245" t="s">
        <v>337</v>
      </c>
      <c r="I245" t="s">
        <v>337</v>
      </c>
      <c r="J245" t="s">
        <v>337</v>
      </c>
      <c r="K245" t="s">
        <v>337</v>
      </c>
    </row>
    <row r="246" spans="1:13" ht="19.899999999999999" customHeight="1" thickBot="1" x14ac:dyDescent="0.3">
      <c r="A246" s="174"/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67"/>
    </row>
    <row r="247" spans="1:13" ht="19.899999999999999" customHeight="1" x14ac:dyDescent="0.25">
      <c r="A247" s="1" t="s">
        <v>203</v>
      </c>
      <c r="B247" t="s">
        <v>8</v>
      </c>
      <c r="C247" t="s">
        <v>8</v>
      </c>
      <c r="D247" t="s">
        <v>8</v>
      </c>
      <c r="E247" t="s">
        <v>8</v>
      </c>
      <c r="F247" t="s">
        <v>8</v>
      </c>
      <c r="G247" t="s">
        <v>8</v>
      </c>
      <c r="H247" t="s">
        <v>8</v>
      </c>
      <c r="I247" t="s">
        <v>8</v>
      </c>
      <c r="J247" t="s">
        <v>8</v>
      </c>
      <c r="K247" t="s">
        <v>8</v>
      </c>
    </row>
    <row r="248" spans="1:13" ht="19.899999999999999" customHeight="1" x14ac:dyDescent="0.25">
      <c r="A248" s="2" t="s">
        <v>204</v>
      </c>
      <c r="B248" s="3">
        <v>25382000</v>
      </c>
      <c r="C248" s="3">
        <v>29291000</v>
      </c>
      <c r="D248" s="3">
        <v>28179000</v>
      </c>
      <c r="E248" s="3">
        <v>26753000</v>
      </c>
      <c r="F248" s="3">
        <v>31042000</v>
      </c>
      <c r="G248" s="3">
        <v>32215000</v>
      </c>
      <c r="H248" s="3">
        <v>34082000</v>
      </c>
      <c r="I248" s="3">
        <v>30160000</v>
      </c>
      <c r="J248" s="3">
        <v>29209000</v>
      </c>
      <c r="K248" s="3">
        <v>29525000</v>
      </c>
      <c r="L248" s="3"/>
    </row>
    <row r="249" spans="1:13" ht="19.899999999999999" customHeight="1" x14ac:dyDescent="0.25">
      <c r="A249" s="2" t="s">
        <v>205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/>
    </row>
    <row r="250" spans="1:13" ht="19.899999999999999" customHeight="1" x14ac:dyDescent="0.25">
      <c r="A250" s="2" t="s">
        <v>206</v>
      </c>
      <c r="B250" s="3">
        <v>29340000</v>
      </c>
      <c r="C250" s="3">
        <v>28336000</v>
      </c>
      <c r="D250" s="3">
        <v>28336000</v>
      </c>
      <c r="E250" s="3">
        <v>28324000</v>
      </c>
      <c r="F250" s="3">
        <v>28325000</v>
      </c>
      <c r="G250" s="3">
        <v>28325000</v>
      </c>
      <c r="H250" s="3">
        <v>28331000</v>
      </c>
      <c r="I250" s="3">
        <v>28305000</v>
      </c>
      <c r="J250" s="3">
        <v>28261000</v>
      </c>
      <c r="K250" s="3">
        <v>28091000</v>
      </c>
      <c r="L250" s="3"/>
    </row>
    <row r="251" spans="1:13" ht="19.899999999999999" customHeight="1" x14ac:dyDescent="0.25">
      <c r="A251" s="2" t="s">
        <v>207</v>
      </c>
      <c r="B251" s="2">
        <v>0</v>
      </c>
      <c r="C251" s="2">
        <v>0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/>
    </row>
    <row r="252" spans="1:13" ht="19.899999999999999" customHeight="1" x14ac:dyDescent="0.25">
      <c r="A252" s="4" t="s">
        <v>208</v>
      </c>
      <c r="B252" s="5">
        <v>211000</v>
      </c>
      <c r="C252" s="5">
        <v>1004000</v>
      </c>
      <c r="D252" s="5">
        <v>0</v>
      </c>
      <c r="E252" s="5">
        <v>0</v>
      </c>
      <c r="F252" s="5">
        <v>0</v>
      </c>
      <c r="G252" s="5">
        <v>0</v>
      </c>
      <c r="H252" s="5">
        <v>-7000</v>
      </c>
      <c r="I252" s="5">
        <v>26000</v>
      </c>
      <c r="J252" s="5">
        <v>41000</v>
      </c>
      <c r="K252" s="5">
        <v>175000</v>
      </c>
      <c r="L252" s="5"/>
    </row>
    <row r="253" spans="1:13" ht="19.899999999999999" customHeight="1" x14ac:dyDescent="0.25">
      <c r="A253" s="10" t="s">
        <v>209</v>
      </c>
      <c r="B253" s="11">
        <v>0</v>
      </c>
      <c r="C253" s="11">
        <v>0</v>
      </c>
      <c r="D253" s="11">
        <v>0</v>
      </c>
      <c r="E253" s="11">
        <v>1000</v>
      </c>
      <c r="F253" s="11">
        <v>-1000</v>
      </c>
      <c r="G253" s="11">
        <v>0</v>
      </c>
      <c r="H253" s="11">
        <v>0</v>
      </c>
      <c r="I253" s="11">
        <v>0</v>
      </c>
      <c r="J253" s="11">
        <v>3000</v>
      </c>
      <c r="K253" s="11">
        <v>-5000</v>
      </c>
      <c r="L253" s="11"/>
    </row>
    <row r="254" spans="1:13" ht="19.899999999999999" customHeight="1" x14ac:dyDescent="0.25">
      <c r="A254" s="12" t="s">
        <v>210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/>
    </row>
    <row r="255" spans="1:13" ht="19.899999999999999" customHeight="1" x14ac:dyDescent="0.25">
      <c r="A255" s="10" t="s">
        <v>211</v>
      </c>
      <c r="B255" s="11">
        <v>0</v>
      </c>
      <c r="C255" s="11">
        <v>0</v>
      </c>
      <c r="D255" s="11">
        <v>0</v>
      </c>
      <c r="E255" s="11">
        <v>0</v>
      </c>
      <c r="F255" s="11">
        <v>0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/>
    </row>
    <row r="256" spans="1:13" ht="19.899999999999999" customHeight="1" x14ac:dyDescent="0.25">
      <c r="A256" s="12" t="s">
        <v>212</v>
      </c>
      <c r="B256" s="16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/>
    </row>
    <row r="257" spans="1:12" ht="19.899999999999999" customHeight="1" x14ac:dyDescent="0.25">
      <c r="A257" s="10" t="s">
        <v>213</v>
      </c>
      <c r="B257" s="15">
        <v>0</v>
      </c>
      <c r="C257" s="15">
        <v>0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4">
        <v>0</v>
      </c>
      <c r="J257" s="15">
        <v>0</v>
      </c>
      <c r="K257" s="15">
        <v>0</v>
      </c>
      <c r="L257" s="15"/>
    </row>
    <row r="258" spans="1:12" ht="19.899999999999999" customHeight="1" x14ac:dyDescent="0.25">
      <c r="A258" s="12" t="s">
        <v>214</v>
      </c>
      <c r="B258" s="16">
        <v>0</v>
      </c>
      <c r="C258" s="16">
        <v>0</v>
      </c>
      <c r="D258" s="16">
        <v>0</v>
      </c>
      <c r="E258" s="16">
        <v>11000</v>
      </c>
      <c r="F258" s="16">
        <v>0</v>
      </c>
      <c r="G258" s="16">
        <v>0</v>
      </c>
      <c r="H258" s="16">
        <v>1000</v>
      </c>
      <c r="I258" s="16">
        <v>0</v>
      </c>
      <c r="J258" s="16">
        <v>0</v>
      </c>
      <c r="K258" s="16">
        <v>0</v>
      </c>
      <c r="L258" s="16"/>
    </row>
    <row r="259" spans="1:12" ht="19.899999999999999" customHeight="1" x14ac:dyDescent="0.25">
      <c r="A259" s="10" t="s">
        <v>215</v>
      </c>
      <c r="B259" s="15">
        <v>29551000</v>
      </c>
      <c r="C259" s="15">
        <v>29340000</v>
      </c>
      <c r="D259" s="15">
        <v>28336000</v>
      </c>
      <c r="E259" s="15">
        <v>28336000</v>
      </c>
      <c r="F259" s="15">
        <v>28324000</v>
      </c>
      <c r="G259" s="15">
        <v>28325000</v>
      </c>
      <c r="H259" s="15">
        <v>28325000</v>
      </c>
      <c r="I259" s="15">
        <v>28331000</v>
      </c>
      <c r="J259" s="15">
        <v>28305000</v>
      </c>
      <c r="K259" s="15">
        <v>28261000</v>
      </c>
      <c r="L259" s="15"/>
    </row>
    <row r="260" spans="1:12" ht="19.899999999999999" customHeight="1" x14ac:dyDescent="0.25">
      <c r="A260" s="12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</row>
    <row r="261" spans="1:12" ht="19.899999999999999" customHeight="1" x14ac:dyDescent="0.25">
      <c r="A261" s="10" t="s">
        <v>216</v>
      </c>
      <c r="B261" s="15">
        <v>0</v>
      </c>
      <c r="C261" s="15">
        <v>0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</v>
      </c>
      <c r="K261" s="15">
        <v>0</v>
      </c>
      <c r="L261" s="15"/>
    </row>
    <row r="262" spans="1:12" ht="19.899999999999999" customHeight="1" x14ac:dyDescent="0.25">
      <c r="A262" s="12" t="s">
        <v>217</v>
      </c>
      <c r="B262" s="16">
        <v>5145000</v>
      </c>
      <c r="C262" s="16">
        <v>5441000</v>
      </c>
      <c r="D262" s="16">
        <v>4252000</v>
      </c>
      <c r="E262" s="16">
        <v>3787000</v>
      </c>
      <c r="F262" s="13">
        <v>3539000</v>
      </c>
      <c r="G262" s="16">
        <v>3442000</v>
      </c>
      <c r="H262" s="16">
        <v>2444000</v>
      </c>
      <c r="I262" s="16">
        <v>762000</v>
      </c>
      <c r="J262" s="16">
        <v>258000</v>
      </c>
      <c r="K262" s="16">
        <v>339000</v>
      </c>
      <c r="L262" s="16"/>
    </row>
    <row r="263" spans="1:12" ht="19.899999999999999" customHeight="1" x14ac:dyDescent="0.25">
      <c r="A263" s="10" t="s">
        <v>218</v>
      </c>
      <c r="B263" s="15">
        <v>82000</v>
      </c>
      <c r="C263" s="15">
        <v>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/>
    </row>
    <row r="264" spans="1:12" ht="19.899999999999999" customHeight="1" x14ac:dyDescent="0.25">
      <c r="A264" s="12" t="s">
        <v>219</v>
      </c>
      <c r="B264" s="18">
        <v>0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/>
    </row>
    <row r="265" spans="1:12" ht="19.899999999999999" customHeight="1" x14ac:dyDescent="0.25">
      <c r="A265" s="7" t="s">
        <v>220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/>
    </row>
    <row r="266" spans="1:12" ht="19.899999999999999" customHeight="1" x14ac:dyDescent="0.25">
      <c r="A266" s="12" t="s">
        <v>221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/>
    </row>
    <row r="267" spans="1:12" ht="19.899999999999999" customHeight="1" x14ac:dyDescent="0.25">
      <c r="A267" s="10" t="s">
        <v>222</v>
      </c>
      <c r="B267" s="11">
        <v>0</v>
      </c>
      <c r="C267" s="11">
        <v>0</v>
      </c>
      <c r="D267" s="11">
        <v>0</v>
      </c>
      <c r="E267" s="11">
        <v>0</v>
      </c>
      <c r="F267" s="11">
        <v>59000</v>
      </c>
      <c r="G267" s="11">
        <v>-108000</v>
      </c>
      <c r="H267" s="11">
        <v>749000</v>
      </c>
      <c r="I267" s="11">
        <v>1485000</v>
      </c>
      <c r="J267" s="11">
        <v>470000</v>
      </c>
      <c r="K267" s="11">
        <v>-127000</v>
      </c>
      <c r="L267" s="11"/>
    </row>
    <row r="268" spans="1:12" ht="19.899999999999999" customHeight="1" x14ac:dyDescent="0.25">
      <c r="A268" s="12" t="s">
        <v>223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/>
    </row>
    <row r="269" spans="1:12" ht="19.899999999999999" customHeight="1" x14ac:dyDescent="0.25">
      <c r="A269" s="10" t="s">
        <v>224</v>
      </c>
      <c r="B269" s="15">
        <v>0</v>
      </c>
      <c r="C269" s="15">
        <v>-10000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/>
    </row>
    <row r="270" spans="1:12" ht="19.899999999999999" customHeight="1" x14ac:dyDescent="0.25">
      <c r="A270" s="12" t="s">
        <v>225</v>
      </c>
      <c r="B270" s="16">
        <v>230000</v>
      </c>
      <c r="C270" s="16">
        <v>374000</v>
      </c>
      <c r="D270" s="16">
        <v>371000</v>
      </c>
      <c r="E270" s="16">
        <v>322000</v>
      </c>
      <c r="F270" s="16">
        <v>189000</v>
      </c>
      <c r="G270" s="16">
        <v>237000</v>
      </c>
      <c r="H270" s="16">
        <v>274000</v>
      </c>
      <c r="I270" s="16">
        <v>95000</v>
      </c>
      <c r="J270" s="16">
        <v>136000</v>
      </c>
      <c r="K270" s="16">
        <v>148000</v>
      </c>
      <c r="L270" s="16"/>
    </row>
    <row r="271" spans="1:12" ht="19.899999999999999" customHeight="1" x14ac:dyDescent="0.25">
      <c r="A271" s="10" t="s">
        <v>226</v>
      </c>
      <c r="B271" s="15">
        <v>0</v>
      </c>
      <c r="C271" s="15">
        <v>0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/>
    </row>
    <row r="272" spans="1:12" ht="19.899999999999999" customHeight="1" x14ac:dyDescent="0.25">
      <c r="A272" s="12" t="s">
        <v>227</v>
      </c>
      <c r="B272" s="13">
        <v>-684000</v>
      </c>
      <c r="C272" s="13">
        <v>-660000</v>
      </c>
      <c r="D272" s="13">
        <v>818000</v>
      </c>
      <c r="E272" s="13">
        <v>143000</v>
      </c>
      <c r="F272" s="13">
        <v>5000</v>
      </c>
      <c r="G272" s="13">
        <v>-32000</v>
      </c>
      <c r="H272" s="13">
        <v>-3000</v>
      </c>
      <c r="I272" s="13">
        <v>102000</v>
      </c>
      <c r="J272" s="13">
        <v>-102000</v>
      </c>
      <c r="K272" s="13">
        <v>-102000</v>
      </c>
      <c r="L272" s="13"/>
    </row>
    <row r="273" spans="1:12" ht="19.899999999999999" customHeight="1" x14ac:dyDescent="0.25">
      <c r="A273" s="10" t="s">
        <v>228</v>
      </c>
      <c r="B273" s="15">
        <v>4773000</v>
      </c>
      <c r="C273" s="15">
        <v>5145000</v>
      </c>
      <c r="D273" s="15">
        <v>5441000</v>
      </c>
      <c r="E273" s="15">
        <v>4252000</v>
      </c>
      <c r="F273" s="15">
        <v>3792000</v>
      </c>
      <c r="G273" s="15">
        <v>3539000</v>
      </c>
      <c r="H273" s="15">
        <v>3464000</v>
      </c>
      <c r="I273" s="15">
        <v>2444000</v>
      </c>
      <c r="J273" s="15">
        <v>762000</v>
      </c>
      <c r="K273" s="15">
        <v>258000</v>
      </c>
      <c r="L273" s="15"/>
    </row>
    <row r="274" spans="1:12" ht="19.899999999999999" customHeight="1" x14ac:dyDescent="0.25">
      <c r="A274" s="12"/>
      <c r="B274" s="16"/>
      <c r="C274" s="16"/>
      <c r="D274" s="16"/>
      <c r="E274" s="13"/>
      <c r="F274" s="16"/>
      <c r="G274" s="13"/>
      <c r="H274" s="13"/>
      <c r="I274" s="13"/>
      <c r="J274" s="13"/>
      <c r="K274" s="13"/>
      <c r="L274" s="13"/>
    </row>
    <row r="275" spans="1:12" ht="19.899999999999999" customHeight="1" x14ac:dyDescent="0.25">
      <c r="A275" s="10" t="s">
        <v>229</v>
      </c>
      <c r="B275" s="14">
        <v>0</v>
      </c>
      <c r="C275" s="14">
        <v>0</v>
      </c>
      <c r="D275" s="14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5">
        <v>0</v>
      </c>
      <c r="K275" s="15">
        <v>0</v>
      </c>
      <c r="L275" s="15"/>
    </row>
    <row r="276" spans="1:12" ht="19.899999999999999" customHeight="1" x14ac:dyDescent="0.25">
      <c r="A276" s="12" t="s">
        <v>230</v>
      </c>
      <c r="B276" s="16">
        <v>-9103000</v>
      </c>
      <c r="C276" s="16">
        <v>-4486000</v>
      </c>
      <c r="D276" s="16">
        <v>-4409000</v>
      </c>
      <c r="E276" s="16">
        <v>-5358000</v>
      </c>
      <c r="F276" s="16">
        <v>-822000</v>
      </c>
      <c r="G276" s="16">
        <v>448000</v>
      </c>
      <c r="H276" s="16">
        <v>3307000</v>
      </c>
      <c r="I276" s="16">
        <v>1093000</v>
      </c>
      <c r="J276" s="16">
        <v>690000</v>
      </c>
      <c r="K276" s="13">
        <v>1095000</v>
      </c>
      <c r="L276" s="13"/>
    </row>
    <row r="277" spans="1:12" ht="19.899999999999999" customHeight="1" x14ac:dyDescent="0.25">
      <c r="A277" s="10" t="s">
        <v>231</v>
      </c>
      <c r="B277" s="15">
        <v>0</v>
      </c>
      <c r="C277" s="14">
        <v>0</v>
      </c>
      <c r="D277" s="14">
        <v>0</v>
      </c>
      <c r="E277" s="14">
        <v>0</v>
      </c>
      <c r="F277" s="15">
        <v>0</v>
      </c>
      <c r="G277" s="14">
        <v>0</v>
      </c>
      <c r="H277" s="14">
        <v>0</v>
      </c>
      <c r="I277" s="14">
        <v>0</v>
      </c>
      <c r="J277" s="14">
        <v>0</v>
      </c>
      <c r="K277" s="14">
        <v>0</v>
      </c>
      <c r="L277" s="14"/>
    </row>
    <row r="278" spans="1:12" ht="19.899999999999999" customHeight="1" x14ac:dyDescent="0.25">
      <c r="A278" s="12" t="s">
        <v>232</v>
      </c>
      <c r="B278" s="18">
        <v>-2607000</v>
      </c>
      <c r="C278" s="18">
        <v>-4473000</v>
      </c>
      <c r="D278" s="18">
        <v>362000</v>
      </c>
      <c r="E278" s="18">
        <v>949000</v>
      </c>
      <c r="F278" s="18">
        <v>-4536000</v>
      </c>
      <c r="G278" s="18">
        <v>-1270000</v>
      </c>
      <c r="H278" s="18">
        <v>-2369000</v>
      </c>
      <c r="I278" s="18">
        <v>2645000</v>
      </c>
      <c r="J278" s="18">
        <v>617000</v>
      </c>
      <c r="K278" s="18">
        <v>-192000</v>
      </c>
      <c r="L278" s="18"/>
    </row>
    <row r="279" spans="1:12" ht="19.899999999999999" customHeight="1" x14ac:dyDescent="0.25">
      <c r="A279" s="7" t="s">
        <v>233</v>
      </c>
      <c r="B279" s="7">
        <v>0</v>
      </c>
      <c r="C279" s="7">
        <v>-154000</v>
      </c>
      <c r="D279" s="7">
        <v>-439000</v>
      </c>
      <c r="E279" s="7">
        <v>0</v>
      </c>
      <c r="F279" s="7">
        <v>0</v>
      </c>
      <c r="G279" s="7">
        <v>0</v>
      </c>
      <c r="H279" s="7">
        <v>-435000</v>
      </c>
      <c r="I279" s="7">
        <v>-431000</v>
      </c>
      <c r="J279" s="7">
        <v>-214000</v>
      </c>
      <c r="K279" s="7">
        <v>-213000</v>
      </c>
      <c r="L279" s="7"/>
    </row>
    <row r="280" spans="1:12" ht="19.899999999999999" customHeight="1" x14ac:dyDescent="0.25">
      <c r="A280" s="12" t="s">
        <v>234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/>
    </row>
    <row r="281" spans="1:12" ht="19.899999999999999" customHeight="1" x14ac:dyDescent="0.25">
      <c r="A281" s="10" t="s">
        <v>235</v>
      </c>
      <c r="B281" s="11">
        <v>0</v>
      </c>
      <c r="C281" s="11">
        <v>10000</v>
      </c>
      <c r="D281" s="11">
        <v>0</v>
      </c>
      <c r="E281" s="11">
        <v>0</v>
      </c>
      <c r="F281" s="11">
        <v>0</v>
      </c>
      <c r="G281" s="11">
        <v>0</v>
      </c>
      <c r="H281" s="11">
        <v>0</v>
      </c>
      <c r="I281" s="11">
        <v>0</v>
      </c>
      <c r="J281" s="11">
        <v>0</v>
      </c>
      <c r="K281" s="11">
        <v>0</v>
      </c>
      <c r="L281" s="11"/>
    </row>
    <row r="282" spans="1:12" ht="19.899999999999999" customHeight="1" x14ac:dyDescent="0.25">
      <c r="A282" s="12" t="s">
        <v>236</v>
      </c>
      <c r="B282" s="13">
        <v>0</v>
      </c>
      <c r="C282" s="13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/>
    </row>
    <row r="283" spans="1:12" ht="19.899999999999999" customHeight="1" x14ac:dyDescent="0.25">
      <c r="A283" s="10" t="s">
        <v>237</v>
      </c>
      <c r="B283" s="14">
        <v>0</v>
      </c>
      <c r="C283" s="14">
        <v>0</v>
      </c>
      <c r="D283" s="14">
        <v>0</v>
      </c>
      <c r="E283" s="14">
        <v>0</v>
      </c>
      <c r="F283" s="14">
        <v>0</v>
      </c>
      <c r="G283" s="14">
        <v>0</v>
      </c>
      <c r="H283" s="14">
        <v>19000</v>
      </c>
      <c r="I283" s="14">
        <v>0</v>
      </c>
      <c r="J283" s="14">
        <v>0</v>
      </c>
      <c r="K283" s="14">
        <v>0</v>
      </c>
      <c r="L283" s="14"/>
    </row>
    <row r="284" spans="1:12" ht="19.899999999999999" customHeight="1" x14ac:dyDescent="0.25">
      <c r="A284" s="12" t="s">
        <v>238</v>
      </c>
      <c r="B284" s="13">
        <v>-11710000</v>
      </c>
      <c r="C284" s="13">
        <v>-9103000</v>
      </c>
      <c r="D284" s="13">
        <v>-4486000</v>
      </c>
      <c r="E284" s="13">
        <v>-4409000</v>
      </c>
      <c r="F284" s="13">
        <v>-5358000</v>
      </c>
      <c r="G284" s="13">
        <v>-822000</v>
      </c>
      <c r="H284" s="13">
        <v>522000</v>
      </c>
      <c r="I284" s="13">
        <v>3307000</v>
      </c>
      <c r="J284" s="13">
        <v>1093000</v>
      </c>
      <c r="K284" s="13">
        <v>690000</v>
      </c>
      <c r="L284" s="13"/>
    </row>
    <row r="285" spans="1:12" ht="19.899999999999999" customHeight="1" x14ac:dyDescent="0.25">
      <c r="A285" s="10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</row>
    <row r="286" spans="1:12" ht="19.899999999999999" customHeight="1" x14ac:dyDescent="0.25">
      <c r="A286" s="12" t="s">
        <v>239</v>
      </c>
      <c r="B286" s="16">
        <v>22614000</v>
      </c>
      <c r="C286" s="16">
        <v>25382000</v>
      </c>
      <c r="D286" s="16">
        <v>29291000</v>
      </c>
      <c r="E286" s="13">
        <v>28179000</v>
      </c>
      <c r="F286" s="16">
        <v>26758000</v>
      </c>
      <c r="G286" s="13">
        <v>31042000</v>
      </c>
      <c r="H286" s="13">
        <v>32311000</v>
      </c>
      <c r="I286" s="13">
        <v>34082000</v>
      </c>
      <c r="J286" s="13">
        <v>30160000</v>
      </c>
      <c r="K286" s="13">
        <v>29209000</v>
      </c>
      <c r="L286" s="13"/>
    </row>
    <row r="287" spans="1:12" ht="19.899999999999999" customHeight="1" x14ac:dyDescent="0.25">
      <c r="A287" s="10"/>
      <c r="B287" s="15"/>
      <c r="C287" s="15"/>
      <c r="D287" s="15"/>
      <c r="E287" s="15"/>
      <c r="F287" s="15"/>
      <c r="G287" s="15"/>
      <c r="H287" s="15"/>
      <c r="I287" s="14"/>
      <c r="J287" s="15"/>
      <c r="K287" s="15"/>
      <c r="L287" s="15"/>
    </row>
    <row r="288" spans="1:12" ht="19.899999999999999" customHeight="1" x14ac:dyDescent="0.25">
      <c r="A288" s="12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</row>
    <row r="289" spans="1:13" ht="19.899999999999999" customHeight="1" x14ac:dyDescent="0.25">
      <c r="A289" s="10" t="s">
        <v>240</v>
      </c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</row>
    <row r="290" spans="1:13" ht="19.899999999999999" customHeight="1" x14ac:dyDescent="0.25">
      <c r="A290" s="9" t="s">
        <v>1</v>
      </c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t="s">
        <v>2</v>
      </c>
    </row>
    <row r="291" spans="1:13" ht="19.899999999999999" customHeight="1" x14ac:dyDescent="0.25">
      <c r="A291" s="10" t="s">
        <v>3</v>
      </c>
      <c r="B291" s="11">
        <v>2019</v>
      </c>
      <c r="C291" s="11">
        <v>2018</v>
      </c>
      <c r="D291" s="11">
        <v>2017</v>
      </c>
      <c r="E291" s="11">
        <v>2016</v>
      </c>
      <c r="F291" s="11">
        <v>2015</v>
      </c>
      <c r="G291" s="11">
        <v>2014</v>
      </c>
      <c r="H291" s="11">
        <v>2013</v>
      </c>
      <c r="I291" s="11">
        <v>2012</v>
      </c>
      <c r="J291" s="11">
        <v>2011</v>
      </c>
      <c r="K291" s="11">
        <v>2010</v>
      </c>
      <c r="L291" s="11"/>
    </row>
    <row r="292" spans="1:13" ht="19.899999999999999" customHeight="1" x14ac:dyDescent="0.25">
      <c r="A292" s="20" t="s">
        <v>4</v>
      </c>
      <c r="B292" s="20"/>
      <c r="C292" s="20"/>
      <c r="D292" s="20"/>
      <c r="E292" s="20"/>
      <c r="F292" s="20">
        <v>12</v>
      </c>
      <c r="G292" s="20">
        <v>12</v>
      </c>
      <c r="H292" s="20">
        <v>12</v>
      </c>
      <c r="I292" s="20">
        <v>12</v>
      </c>
      <c r="J292" s="20">
        <v>12</v>
      </c>
      <c r="K292" s="20">
        <v>12</v>
      </c>
      <c r="L292" s="20"/>
    </row>
    <row r="293" spans="1:13" ht="19.899999999999999" customHeight="1" x14ac:dyDescent="0.25">
      <c r="A293" t="s">
        <v>5</v>
      </c>
      <c r="F293" t="s">
        <v>337</v>
      </c>
      <c r="G293" t="s">
        <v>337</v>
      </c>
      <c r="H293" t="s">
        <v>337</v>
      </c>
      <c r="I293" t="s">
        <v>337</v>
      </c>
      <c r="J293" t="s">
        <v>337</v>
      </c>
      <c r="K293" t="s">
        <v>337</v>
      </c>
    </row>
    <row r="294" spans="1:13" ht="19.899999999999999" customHeight="1" thickBot="1" x14ac:dyDescent="0.3">
      <c r="A294" s="174"/>
      <c r="B294" s="174"/>
      <c r="C294" s="174"/>
      <c r="D294" s="174"/>
      <c r="E294" s="174"/>
      <c r="F294" s="174"/>
      <c r="G294" s="174"/>
      <c r="H294" s="174"/>
      <c r="I294" s="174"/>
      <c r="J294" s="174"/>
      <c r="K294" s="174"/>
      <c r="L294" s="67"/>
    </row>
    <row r="295" spans="1:13" ht="19.899999999999999" customHeight="1" x14ac:dyDescent="0.25">
      <c r="A295" s="1" t="s">
        <v>241</v>
      </c>
      <c r="B295" t="s">
        <v>8</v>
      </c>
      <c r="C295" t="s">
        <v>8</v>
      </c>
      <c r="D295" t="s">
        <v>8</v>
      </c>
      <c r="E295" t="s">
        <v>8</v>
      </c>
      <c r="F295" t="s">
        <v>8</v>
      </c>
      <c r="G295" t="s">
        <v>8</v>
      </c>
      <c r="H295" t="s">
        <v>8</v>
      </c>
      <c r="I295" t="s">
        <v>8</v>
      </c>
      <c r="J295" t="s">
        <v>8</v>
      </c>
      <c r="K295" t="s">
        <v>8</v>
      </c>
    </row>
    <row r="296" spans="1:13" ht="19.899999999999999" customHeight="1" x14ac:dyDescent="0.25">
      <c r="A296" s="2" t="s">
        <v>242</v>
      </c>
      <c r="B296" s="3">
        <v>-3138000</v>
      </c>
      <c r="C296" s="3">
        <v>-4760000</v>
      </c>
      <c r="D296" s="3">
        <v>-202000</v>
      </c>
      <c r="E296" s="3">
        <v>1585000</v>
      </c>
      <c r="F296" s="3">
        <v>-5390000</v>
      </c>
      <c r="G296" s="3">
        <v>-1847000</v>
      </c>
      <c r="H296" s="3">
        <v>-2503000</v>
      </c>
      <c r="I296" s="3">
        <v>2314000</v>
      </c>
      <c r="J296" s="3">
        <v>-267000</v>
      </c>
      <c r="K296" s="3">
        <v>-43000</v>
      </c>
      <c r="L296" s="3"/>
    </row>
    <row r="297" spans="1:13" ht="19.899999999999999" customHeight="1" x14ac:dyDescent="0.25">
      <c r="A297" s="2" t="s">
        <v>243</v>
      </c>
      <c r="B297" s="3">
        <v>8192000</v>
      </c>
      <c r="C297" s="3">
        <v>9138000</v>
      </c>
      <c r="D297" s="3">
        <v>4821000</v>
      </c>
      <c r="E297" s="3">
        <v>2809000</v>
      </c>
      <c r="F297" s="3">
        <v>7364000</v>
      </c>
      <c r="G297" s="3">
        <v>4198000</v>
      </c>
      <c r="H297" s="3">
        <v>5424000</v>
      </c>
      <c r="I297" s="3">
        <v>2268000</v>
      </c>
      <c r="J297" s="3">
        <v>2782000</v>
      </c>
      <c r="K297" s="3">
        <v>1967000</v>
      </c>
      <c r="L297" s="3"/>
    </row>
    <row r="298" spans="1:13" ht="19.899999999999999" customHeight="1" x14ac:dyDescent="0.25">
      <c r="A298" s="2"/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</row>
    <row r="299" spans="1:13" ht="19.899999999999999" customHeight="1" x14ac:dyDescent="0.25">
      <c r="A299" s="2" t="s">
        <v>244</v>
      </c>
      <c r="B299" s="2">
        <v>5054000</v>
      </c>
      <c r="C299" s="2">
        <v>4378000</v>
      </c>
      <c r="D299" s="2">
        <v>4619000</v>
      </c>
      <c r="E299" s="2">
        <v>4394000</v>
      </c>
      <c r="F299" s="2">
        <v>1974000</v>
      </c>
      <c r="G299" s="2">
        <v>2351000</v>
      </c>
      <c r="H299" s="2">
        <v>2921000</v>
      </c>
      <c r="I299" s="2">
        <v>4582000</v>
      </c>
      <c r="J299" s="2">
        <v>2515000</v>
      </c>
      <c r="K299" s="2">
        <v>1924000</v>
      </c>
      <c r="L299" s="2"/>
    </row>
    <row r="300" spans="1:13" ht="19.899999999999999" customHeight="1" x14ac:dyDescent="0.25">
      <c r="A300" s="4" t="s">
        <v>245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2000</v>
      </c>
      <c r="K300" s="5">
        <v>3000</v>
      </c>
      <c r="L300" s="5"/>
    </row>
    <row r="301" spans="1:13" ht="19.899999999999999" customHeight="1" x14ac:dyDescent="0.25">
      <c r="A301" s="10" t="s">
        <v>246</v>
      </c>
      <c r="B301" s="14">
        <v>0</v>
      </c>
      <c r="C301" s="14">
        <v>0</v>
      </c>
      <c r="D301" s="14">
        <v>0</v>
      </c>
      <c r="E301" s="14">
        <v>0</v>
      </c>
      <c r="F301" s="14">
        <v>0</v>
      </c>
      <c r="G301" s="14">
        <v>0</v>
      </c>
      <c r="H301" s="14">
        <v>0</v>
      </c>
      <c r="I301" s="14">
        <v>0</v>
      </c>
      <c r="J301" s="14">
        <v>0</v>
      </c>
      <c r="K301" s="14">
        <v>0</v>
      </c>
      <c r="L301" s="14"/>
    </row>
    <row r="302" spans="1:13" ht="19.899999999999999" customHeight="1" x14ac:dyDescent="0.25">
      <c r="A302" s="12" t="s">
        <v>247</v>
      </c>
      <c r="B302" s="13">
        <v>-2000</v>
      </c>
      <c r="C302" s="13">
        <v>-89000</v>
      </c>
      <c r="D302" s="13">
        <v>-273000</v>
      </c>
      <c r="E302" s="13">
        <v>265000</v>
      </c>
      <c r="F302" s="13">
        <v>-46000</v>
      </c>
      <c r="G302" s="13">
        <v>-104000</v>
      </c>
      <c r="H302" s="13">
        <v>233000</v>
      </c>
      <c r="I302" s="13">
        <v>-31000</v>
      </c>
      <c r="J302" s="13">
        <v>-97000</v>
      </c>
      <c r="K302" s="13">
        <v>-313000</v>
      </c>
      <c r="L302" s="13"/>
    </row>
    <row r="303" spans="1:13" ht="19.899999999999999" customHeight="1" x14ac:dyDescent="0.25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3" ht="19.899999999999999" customHeight="1" x14ac:dyDescent="0.25">
      <c r="A304" s="12" t="s">
        <v>248</v>
      </c>
      <c r="B304" s="18">
        <v>-88000</v>
      </c>
      <c r="C304" s="18">
        <v>-351000</v>
      </c>
      <c r="D304" s="18">
        <v>24000</v>
      </c>
      <c r="E304" s="18">
        <v>74000</v>
      </c>
      <c r="F304" s="18">
        <v>5000</v>
      </c>
      <c r="G304" s="18">
        <v>-43000</v>
      </c>
      <c r="H304" s="18">
        <v>-209000</v>
      </c>
      <c r="I304" s="18">
        <v>-64000</v>
      </c>
      <c r="J304" s="18">
        <v>-140000</v>
      </c>
      <c r="K304" s="18">
        <v>-153000</v>
      </c>
      <c r="L304" s="18"/>
    </row>
    <row r="305" spans="1:12" ht="19.899999999999999" customHeight="1" x14ac:dyDescent="0.25">
      <c r="A305" s="10" t="s">
        <v>249</v>
      </c>
      <c r="B305" s="14">
        <v>32000</v>
      </c>
      <c r="C305" s="14">
        <v>-106000</v>
      </c>
      <c r="D305" s="14">
        <v>-409000</v>
      </c>
      <c r="E305" s="14">
        <v>174000</v>
      </c>
      <c r="F305" s="14">
        <v>115000</v>
      </c>
      <c r="G305" s="14">
        <v>189000</v>
      </c>
      <c r="H305" s="14">
        <v>174000</v>
      </c>
      <c r="I305" s="15">
        <v>-86000</v>
      </c>
      <c r="J305" s="15">
        <v>-103000</v>
      </c>
      <c r="K305" s="14">
        <v>-100000</v>
      </c>
      <c r="L305" s="14"/>
    </row>
    <row r="306" spans="1:12" ht="19.899999999999999" customHeight="1" x14ac:dyDescent="0.25">
      <c r="A306" s="12" t="s">
        <v>250</v>
      </c>
      <c r="B306" s="13">
        <v>54000</v>
      </c>
      <c r="C306" s="13">
        <v>368000</v>
      </c>
      <c r="D306" s="13">
        <v>112000</v>
      </c>
      <c r="E306" s="13">
        <v>17000</v>
      </c>
      <c r="F306" s="13">
        <v>-166000</v>
      </c>
      <c r="G306" s="13">
        <v>-250000</v>
      </c>
      <c r="H306" s="13">
        <v>268000</v>
      </c>
      <c r="I306" s="16">
        <v>119000</v>
      </c>
      <c r="J306" s="13">
        <v>146000</v>
      </c>
      <c r="K306" s="16">
        <v>-60000</v>
      </c>
      <c r="L306" s="16"/>
    </row>
    <row r="307" spans="1:12" ht="19.899999999999999" customHeight="1" x14ac:dyDescent="0.25">
      <c r="A307" s="10" t="s">
        <v>251</v>
      </c>
      <c r="B307" s="11">
        <v>0</v>
      </c>
      <c r="C307" s="11">
        <v>0</v>
      </c>
      <c r="D307" s="11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0</v>
      </c>
      <c r="J307" s="11">
        <v>0</v>
      </c>
      <c r="K307" s="11">
        <v>0</v>
      </c>
      <c r="L307" s="11"/>
    </row>
    <row r="308" spans="1:12" ht="19.899999999999999" customHeight="1" x14ac:dyDescent="0.2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</row>
    <row r="309" spans="1:12" ht="19.899999999999999" customHeight="1" x14ac:dyDescent="0.25">
      <c r="A309" s="10" t="s">
        <v>252</v>
      </c>
      <c r="B309" s="14">
        <v>5052000</v>
      </c>
      <c r="C309" s="14">
        <v>4289000</v>
      </c>
      <c r="D309" s="14">
        <v>4346000</v>
      </c>
      <c r="E309" s="14">
        <v>4659000</v>
      </c>
      <c r="F309" s="14">
        <v>1928000</v>
      </c>
      <c r="G309" s="14">
        <v>2247000</v>
      </c>
      <c r="H309" s="14">
        <v>3154000</v>
      </c>
      <c r="I309" s="14">
        <v>4551000</v>
      </c>
      <c r="J309" s="14">
        <v>2420000</v>
      </c>
      <c r="K309" s="14">
        <v>1614000</v>
      </c>
      <c r="L309" s="14"/>
    </row>
    <row r="310" spans="1:12" ht="19.899999999999999" customHeight="1" x14ac:dyDescent="0.25">
      <c r="A310" s="12" t="s">
        <v>253</v>
      </c>
      <c r="B310" s="13">
        <v>318000</v>
      </c>
      <c r="C310" s="13">
        <v>98000</v>
      </c>
      <c r="D310" s="13">
        <v>4000</v>
      </c>
      <c r="E310" s="13">
        <v>81000</v>
      </c>
      <c r="F310" s="13">
        <v>7000</v>
      </c>
      <c r="G310" s="13">
        <v>-18000</v>
      </c>
      <c r="H310" s="13">
        <v>-13000</v>
      </c>
      <c r="I310" s="13">
        <v>61000</v>
      </c>
      <c r="J310" s="13">
        <v>-4000</v>
      </c>
      <c r="K310" s="13">
        <v>-94000</v>
      </c>
      <c r="L310" s="13"/>
    </row>
    <row r="311" spans="1:12" ht="19.899999999999999" customHeight="1" x14ac:dyDescent="0.25">
      <c r="A311" s="10" t="s">
        <v>254</v>
      </c>
      <c r="B311" s="14">
        <v>55000</v>
      </c>
      <c r="C311" s="14">
        <v>307000</v>
      </c>
      <c r="D311" s="14">
        <v>538000</v>
      </c>
      <c r="E311" s="14">
        <v>65000</v>
      </c>
      <c r="F311" s="14">
        <v>-85000</v>
      </c>
      <c r="G311" s="14">
        <v>-3000</v>
      </c>
      <c r="H311" s="14">
        <v>312000</v>
      </c>
      <c r="I311" s="14">
        <v>277000</v>
      </c>
      <c r="J311" s="14">
        <v>45000</v>
      </c>
      <c r="K311" s="14">
        <v>125000</v>
      </c>
      <c r="L311" s="14"/>
    </row>
    <row r="312" spans="1:12" ht="19.899999999999999" customHeight="1" x14ac:dyDescent="0.25">
      <c r="A312" s="12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</row>
    <row r="313" spans="1:12" ht="19.899999999999999" customHeight="1" x14ac:dyDescent="0.25">
      <c r="A313" s="7" t="s">
        <v>255</v>
      </c>
      <c r="B313" s="7">
        <v>4679000</v>
      </c>
      <c r="C313" s="7">
        <v>3884000</v>
      </c>
      <c r="D313" s="7">
        <v>3804000</v>
      </c>
      <c r="E313" s="7">
        <v>4513000</v>
      </c>
      <c r="F313" s="7">
        <v>2006000</v>
      </c>
      <c r="G313" s="7">
        <v>2268000</v>
      </c>
      <c r="H313" s="7">
        <v>2855000</v>
      </c>
      <c r="I313" s="7">
        <v>4213000</v>
      </c>
      <c r="J313" s="7">
        <v>2379000</v>
      </c>
      <c r="K313" s="7">
        <v>1583000</v>
      </c>
      <c r="L313" s="7"/>
    </row>
    <row r="314" spans="1:12" ht="19.899999999999999" customHeight="1" x14ac:dyDescent="0.25">
      <c r="A314" s="12" t="s">
        <v>256</v>
      </c>
      <c r="B314" s="18">
        <v>0</v>
      </c>
      <c r="C314" s="18">
        <v>154000</v>
      </c>
      <c r="D314" s="18">
        <v>439000</v>
      </c>
      <c r="E314" s="18">
        <v>0</v>
      </c>
      <c r="F314" s="18">
        <v>0</v>
      </c>
      <c r="G314" s="18">
        <v>0</v>
      </c>
      <c r="H314" s="18">
        <v>435000</v>
      </c>
      <c r="I314" s="18">
        <v>431000</v>
      </c>
      <c r="J314" s="18">
        <v>214000</v>
      </c>
      <c r="K314" s="18">
        <v>213000</v>
      </c>
      <c r="L314" s="18"/>
    </row>
    <row r="315" spans="1:12" ht="19.899999999999999" customHeight="1" x14ac:dyDescent="0.25">
      <c r="A315" s="10" t="s">
        <v>257</v>
      </c>
      <c r="B315" s="14">
        <v>0</v>
      </c>
      <c r="C315" s="14">
        <v>0</v>
      </c>
      <c r="D315" s="14">
        <v>0</v>
      </c>
      <c r="E315" s="14">
        <v>0</v>
      </c>
      <c r="F315" s="14">
        <v>0</v>
      </c>
      <c r="G315" s="14">
        <v>0</v>
      </c>
      <c r="H315" s="14">
        <v>0</v>
      </c>
      <c r="I315" s="14">
        <v>0</v>
      </c>
      <c r="J315" s="14">
        <v>0</v>
      </c>
      <c r="K315" s="14">
        <v>0</v>
      </c>
      <c r="L315" s="14"/>
    </row>
    <row r="316" spans="1:12" ht="19.899999999999999" customHeight="1" x14ac:dyDescent="0.25">
      <c r="A316" s="12" t="s">
        <v>258</v>
      </c>
      <c r="B316" s="13">
        <v>4679000</v>
      </c>
      <c r="C316" s="13">
        <v>3730000</v>
      </c>
      <c r="D316" s="13">
        <v>3365000</v>
      </c>
      <c r="E316" s="13">
        <v>4513000</v>
      </c>
      <c r="F316" s="13">
        <v>2006000</v>
      </c>
      <c r="G316" s="13">
        <v>2268000</v>
      </c>
      <c r="H316" s="13">
        <v>2420000</v>
      </c>
      <c r="I316" s="13">
        <v>3782000</v>
      </c>
      <c r="J316" s="13">
        <v>2165000</v>
      </c>
      <c r="K316" s="13">
        <v>1370000</v>
      </c>
      <c r="L316" s="13"/>
    </row>
    <row r="317" spans="1:12" ht="19.899999999999999" customHeight="1" x14ac:dyDescent="0.25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ht="19.899999999999999" customHeight="1" x14ac:dyDescent="0.25">
      <c r="A318" s="12" t="s">
        <v>259</v>
      </c>
      <c r="B318" s="18">
        <v>5036000</v>
      </c>
      <c r="C318" s="18">
        <v>4571000</v>
      </c>
      <c r="D318" s="18">
        <v>3890000</v>
      </c>
      <c r="E318" s="18">
        <v>2438000</v>
      </c>
      <c r="F318" s="18">
        <v>2836000</v>
      </c>
      <c r="G318" s="18">
        <v>2661000</v>
      </c>
      <c r="H318" s="18">
        <v>3789000</v>
      </c>
      <c r="I318" s="18">
        <v>3225000</v>
      </c>
      <c r="J318" s="18">
        <v>3144000</v>
      </c>
      <c r="K318" s="18">
        <v>3353000</v>
      </c>
      <c r="L318" s="18"/>
    </row>
    <row r="319" spans="1:12" ht="19.899999999999999" customHeight="1" x14ac:dyDescent="0.25">
      <c r="A319" s="10" t="s">
        <v>260</v>
      </c>
      <c r="B319" s="14">
        <v>15000</v>
      </c>
      <c r="C319" s="14">
        <v>32000</v>
      </c>
      <c r="D319" s="14">
        <v>1000</v>
      </c>
      <c r="E319" s="14">
        <v>212000</v>
      </c>
      <c r="F319" s="14">
        <v>0</v>
      </c>
      <c r="G319" s="14">
        <v>24000</v>
      </c>
      <c r="H319" s="14">
        <v>90000</v>
      </c>
      <c r="I319" s="14">
        <v>54000</v>
      </c>
      <c r="J319" s="14">
        <v>0</v>
      </c>
      <c r="K319" s="14">
        <v>0</v>
      </c>
      <c r="L319" s="14"/>
    </row>
    <row r="320" spans="1:12" ht="19.899999999999999" customHeight="1" x14ac:dyDescent="0.25">
      <c r="A320" s="12" t="s">
        <v>261</v>
      </c>
      <c r="B320" s="13">
        <v>0</v>
      </c>
      <c r="C320" s="13">
        <v>3474000</v>
      </c>
      <c r="D320" s="13">
        <v>-459000</v>
      </c>
      <c r="E320" s="13">
        <v>0</v>
      </c>
      <c r="F320" s="13">
        <v>0</v>
      </c>
      <c r="G320" s="13">
        <v>0</v>
      </c>
      <c r="H320" s="13">
        <v>-1264000</v>
      </c>
      <c r="I320" s="13">
        <v>-125000</v>
      </c>
      <c r="J320" s="13">
        <v>-229000</v>
      </c>
      <c r="K320" s="13">
        <v>256000</v>
      </c>
      <c r="L320" s="13"/>
    </row>
    <row r="321" spans="1:12" ht="19.899999999999999" customHeight="1" x14ac:dyDescent="0.25">
      <c r="A321" s="10" t="s">
        <v>262</v>
      </c>
      <c r="B321" s="11">
        <v>0</v>
      </c>
      <c r="C321" s="11">
        <v>0</v>
      </c>
      <c r="D321" s="11">
        <v>0</v>
      </c>
      <c r="E321" s="11">
        <v>0</v>
      </c>
      <c r="F321" s="11">
        <v>0</v>
      </c>
      <c r="G321" s="11">
        <v>0</v>
      </c>
      <c r="H321" s="11">
        <v>0</v>
      </c>
      <c r="I321" s="11">
        <v>45000</v>
      </c>
      <c r="J321" s="11">
        <v>0</v>
      </c>
      <c r="K321" s="11">
        <v>0</v>
      </c>
      <c r="L321" s="11"/>
    </row>
    <row r="322" spans="1:12" ht="19.899999999999999" customHeight="1" x14ac:dyDescent="0.25">
      <c r="A322" s="9" t="s">
        <v>263</v>
      </c>
      <c r="B322" s="9">
        <v>5000</v>
      </c>
      <c r="C322" s="9">
        <v>2000</v>
      </c>
      <c r="D322" s="9">
        <v>42000</v>
      </c>
      <c r="E322" s="9">
        <v>5000</v>
      </c>
      <c r="F322" s="9">
        <v>9000</v>
      </c>
      <c r="G322" s="9">
        <v>0</v>
      </c>
      <c r="H322" s="9">
        <v>137000</v>
      </c>
      <c r="I322" s="9">
        <v>54000</v>
      </c>
      <c r="J322" s="9">
        <v>18000</v>
      </c>
      <c r="K322" s="9">
        <v>122000</v>
      </c>
      <c r="L322" s="9"/>
    </row>
    <row r="323" spans="1:12" ht="19.899999999999999" customHeight="1" x14ac:dyDescent="0.25">
      <c r="A323" s="10" t="s">
        <v>264</v>
      </c>
      <c r="B323" s="14">
        <v>219000</v>
      </c>
      <c r="C323" s="14">
        <v>0</v>
      </c>
      <c r="D323" s="14">
        <v>7000</v>
      </c>
      <c r="E323" s="14">
        <v>46000</v>
      </c>
      <c r="F323" s="14">
        <v>31000</v>
      </c>
      <c r="G323" s="14">
        <v>51000</v>
      </c>
      <c r="H323" s="14">
        <v>0</v>
      </c>
      <c r="I323" s="14">
        <v>222000</v>
      </c>
      <c r="J323" s="14">
        <v>28000</v>
      </c>
      <c r="K323" s="14">
        <v>61000</v>
      </c>
      <c r="L323" s="14"/>
    </row>
    <row r="324" spans="1:12" ht="19.899999999999999" customHeight="1" x14ac:dyDescent="0.25">
      <c r="A324" s="12" t="s">
        <v>265</v>
      </c>
      <c r="B324" s="13">
        <v>30000</v>
      </c>
      <c r="C324" s="13">
        <v>0</v>
      </c>
      <c r="D324" s="13">
        <v>0</v>
      </c>
      <c r="E324" s="13">
        <v>0</v>
      </c>
      <c r="F324" s="13">
        <v>0</v>
      </c>
      <c r="G324" s="13">
        <v>0</v>
      </c>
      <c r="H324" s="13">
        <v>0</v>
      </c>
      <c r="I324" s="13">
        <v>0</v>
      </c>
      <c r="J324" s="16">
        <v>0</v>
      </c>
      <c r="K324" s="13">
        <v>0</v>
      </c>
      <c r="L324" s="13"/>
    </row>
    <row r="325" spans="1:12" ht="19.899999999999999" customHeight="1" x14ac:dyDescent="0.25">
      <c r="A325" s="10" t="s">
        <v>266</v>
      </c>
      <c r="B325" s="15">
        <v>-4797000</v>
      </c>
      <c r="C325" s="14">
        <v>-8075000</v>
      </c>
      <c r="D325" s="15">
        <v>-3383000</v>
      </c>
      <c r="E325" s="15">
        <v>-2599000</v>
      </c>
      <c r="F325" s="14">
        <v>-2796000</v>
      </c>
      <c r="G325" s="14">
        <v>-2634000</v>
      </c>
      <c r="H325" s="14">
        <v>-2478000</v>
      </c>
      <c r="I325" s="14">
        <v>-2923000</v>
      </c>
      <c r="J325" s="14">
        <v>-2869000</v>
      </c>
      <c r="K325" s="14">
        <v>-3426000</v>
      </c>
      <c r="L325" s="14"/>
    </row>
    <row r="326" spans="1:12" ht="19.899999999999999" customHeight="1" x14ac:dyDescent="0.25">
      <c r="A326" s="12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</row>
    <row r="327" spans="1:12" ht="19.899999999999999" customHeight="1" x14ac:dyDescent="0.25">
      <c r="A327" s="10" t="s">
        <v>267</v>
      </c>
      <c r="B327" s="14">
        <v>169000</v>
      </c>
      <c r="C327" s="14">
        <v>2874000</v>
      </c>
      <c r="D327" s="14">
        <v>-11000</v>
      </c>
      <c r="E327" s="14">
        <v>-1745000</v>
      </c>
      <c r="F327" s="14">
        <v>36000</v>
      </c>
      <c r="G327" s="14">
        <v>138000</v>
      </c>
      <c r="H327" s="14">
        <v>345000</v>
      </c>
      <c r="I327" s="14">
        <v>195000</v>
      </c>
      <c r="J327" s="14">
        <v>478000</v>
      </c>
      <c r="K327" s="14">
        <v>840000</v>
      </c>
      <c r="L327" s="14"/>
    </row>
    <row r="328" spans="1:12" ht="19.899999999999999" customHeight="1" x14ac:dyDescent="0.25">
      <c r="A328" s="12" t="s">
        <v>268</v>
      </c>
      <c r="B328" s="13">
        <v>211000</v>
      </c>
      <c r="C328" s="13">
        <v>1003000</v>
      </c>
      <c r="D328" s="13">
        <v>0</v>
      </c>
      <c r="E328" s="13">
        <v>20000</v>
      </c>
      <c r="F328" s="13">
        <v>0</v>
      </c>
      <c r="G328" s="16">
        <v>0</v>
      </c>
      <c r="H328" s="16">
        <v>3000</v>
      </c>
      <c r="I328" s="16">
        <v>26000</v>
      </c>
      <c r="J328" s="16">
        <v>44000</v>
      </c>
      <c r="K328" s="13">
        <v>18000</v>
      </c>
      <c r="L328" s="13"/>
    </row>
    <row r="329" spans="1:12" ht="19.899999999999999" customHeight="1" x14ac:dyDescent="0.25">
      <c r="A329" s="10" t="s">
        <v>269</v>
      </c>
      <c r="B329" s="15">
        <v>0</v>
      </c>
      <c r="C329" s="15">
        <v>0</v>
      </c>
      <c r="D329" s="15">
        <v>0</v>
      </c>
      <c r="E329" s="15">
        <v>0</v>
      </c>
      <c r="F329" s="15">
        <v>0</v>
      </c>
      <c r="G329" s="15">
        <v>0</v>
      </c>
      <c r="H329" s="14">
        <v>0</v>
      </c>
      <c r="I329" s="15">
        <v>0</v>
      </c>
      <c r="J329" s="15">
        <v>116000</v>
      </c>
      <c r="K329" s="15">
        <v>15000</v>
      </c>
      <c r="L329" s="15"/>
    </row>
    <row r="330" spans="1:12" ht="19.899999999999999" customHeight="1" x14ac:dyDescent="0.25">
      <c r="A330" s="12" t="s">
        <v>270</v>
      </c>
      <c r="B330" s="18">
        <v>25000</v>
      </c>
      <c r="C330" s="18">
        <v>-72000</v>
      </c>
      <c r="D330" s="18">
        <v>19000</v>
      </c>
      <c r="E330" s="18">
        <v>0</v>
      </c>
      <c r="F330" s="18">
        <v>-8000</v>
      </c>
      <c r="G330" s="18">
        <v>-32000</v>
      </c>
      <c r="H330" s="18">
        <v>26000</v>
      </c>
      <c r="I330" s="18">
        <v>0</v>
      </c>
      <c r="J330" s="18">
        <v>-11000</v>
      </c>
      <c r="K330" s="18">
        <v>3000</v>
      </c>
      <c r="L330" s="18"/>
    </row>
    <row r="331" spans="1:12" ht="19.899999999999999" customHeight="1" x14ac:dyDescent="0.25">
      <c r="A331" s="7" t="s">
        <v>271</v>
      </c>
      <c r="B331" s="7">
        <v>405000</v>
      </c>
      <c r="C331" s="7">
        <v>3805000</v>
      </c>
      <c r="D331" s="7">
        <v>8000</v>
      </c>
      <c r="E331" s="7">
        <v>-1725000</v>
      </c>
      <c r="F331" s="7">
        <v>28000</v>
      </c>
      <c r="G331" s="7">
        <v>106000</v>
      </c>
      <c r="H331" s="7">
        <v>374000</v>
      </c>
      <c r="I331" s="7">
        <v>221000</v>
      </c>
      <c r="J331" s="7">
        <v>627000</v>
      </c>
      <c r="K331" s="7">
        <v>876000</v>
      </c>
      <c r="L331" s="7"/>
    </row>
    <row r="332" spans="1:12" ht="19.899999999999999" customHeight="1" x14ac:dyDescent="0.25">
      <c r="A332" s="12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</row>
    <row r="333" spans="1:12" ht="19.899999999999999" customHeight="1" x14ac:dyDescent="0.25">
      <c r="A333" s="10" t="s">
        <v>272</v>
      </c>
      <c r="B333" s="14">
        <v>287000</v>
      </c>
      <c r="C333" s="14">
        <v>-540000</v>
      </c>
      <c r="D333" s="14">
        <v>-10000</v>
      </c>
      <c r="E333" s="14">
        <v>189000</v>
      </c>
      <c r="F333" s="14">
        <v>-762000</v>
      </c>
      <c r="G333" s="15">
        <v>-260000</v>
      </c>
      <c r="H333" s="15">
        <v>316000</v>
      </c>
      <c r="I333" s="15">
        <v>1080000</v>
      </c>
      <c r="J333" s="15">
        <v>-77000</v>
      </c>
      <c r="K333" s="15">
        <v>-1180000</v>
      </c>
      <c r="L333" s="15"/>
    </row>
    <row r="334" spans="1:12" ht="19.899999999999999" customHeight="1" x14ac:dyDescent="0.25">
      <c r="A334" s="12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</row>
    <row r="335" spans="1:12" ht="19.899999999999999" customHeight="1" x14ac:dyDescent="0.25">
      <c r="A335" s="10" t="s">
        <v>61</v>
      </c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</row>
    <row r="336" spans="1:12" ht="19.899999999999999" customHeight="1" x14ac:dyDescent="0.25">
      <c r="A336" s="12" t="s">
        <v>273</v>
      </c>
      <c r="B336" s="18">
        <v>0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/>
    </row>
    <row r="337" spans="1:13" ht="19.899999999999999" customHeight="1" x14ac:dyDescent="0.25">
      <c r="A337" s="7" t="s">
        <v>274</v>
      </c>
      <c r="B337" s="7">
        <v>1000</v>
      </c>
      <c r="C337" s="7">
        <v>9000</v>
      </c>
      <c r="D337" s="7">
        <v>0</v>
      </c>
      <c r="E337" s="7">
        <v>1000</v>
      </c>
      <c r="F337" s="7">
        <v>14000</v>
      </c>
      <c r="G337" s="7">
        <v>13000</v>
      </c>
      <c r="H337" s="7">
        <v>5000</v>
      </c>
      <c r="I337" s="7">
        <v>31000</v>
      </c>
      <c r="J337" s="7">
        <v>16000</v>
      </c>
      <c r="K337" s="7">
        <v>18000</v>
      </c>
      <c r="L337" s="7"/>
    </row>
    <row r="338" spans="1:13" ht="19.899999999999999" customHeight="1" x14ac:dyDescent="0.25">
      <c r="A338" s="12" t="s">
        <v>275</v>
      </c>
      <c r="B338" s="18">
        <v>0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/>
    </row>
    <row r="339" spans="1:13" ht="19.899999999999999" customHeight="1" x14ac:dyDescent="0.25">
      <c r="A339" s="20" t="s">
        <v>276</v>
      </c>
      <c r="B339" s="20">
        <v>0</v>
      </c>
      <c r="C339" s="20">
        <v>0</v>
      </c>
      <c r="D339" s="20">
        <v>0</v>
      </c>
      <c r="E339" s="20">
        <v>0</v>
      </c>
      <c r="F339" s="20">
        <v>0</v>
      </c>
      <c r="G339" s="20">
        <v>0</v>
      </c>
      <c r="H339" s="20">
        <v>0</v>
      </c>
      <c r="I339" s="20">
        <v>0</v>
      </c>
      <c r="J339" s="20">
        <v>0</v>
      </c>
      <c r="K339" s="20">
        <v>0</v>
      </c>
      <c r="L339" s="20"/>
    </row>
    <row r="340" spans="1:13" ht="19.899999999999999" customHeight="1" x14ac:dyDescent="0.25">
      <c r="A340" s="4" t="s">
        <v>277</v>
      </c>
      <c r="B340" s="21">
        <v>0</v>
      </c>
      <c r="C340" s="21">
        <v>0</v>
      </c>
      <c r="D340" s="21">
        <v>0</v>
      </c>
      <c r="E340" s="21">
        <v>0</v>
      </c>
      <c r="F340" s="21">
        <v>0</v>
      </c>
      <c r="G340" s="21">
        <v>0</v>
      </c>
      <c r="H340" s="21">
        <v>0</v>
      </c>
      <c r="I340" s="21">
        <v>0</v>
      </c>
      <c r="J340" s="21">
        <v>0</v>
      </c>
      <c r="K340" s="21">
        <v>0</v>
      </c>
      <c r="L340" s="21"/>
    </row>
    <row r="341" spans="1:13" ht="19.899999999999999" customHeight="1" x14ac:dyDescent="0.25">
      <c r="A341" s="10"/>
      <c r="B341" s="14"/>
      <c r="C341" s="14"/>
      <c r="D341" s="14"/>
      <c r="E341" s="14"/>
      <c r="F341" s="14"/>
      <c r="G341" s="15"/>
      <c r="H341" s="14"/>
      <c r="I341" s="14"/>
      <c r="J341" s="14"/>
      <c r="K341" s="14"/>
      <c r="L341" s="14"/>
    </row>
    <row r="342" spans="1:13" ht="19.899999999999999" customHeight="1" x14ac:dyDescent="0.25">
      <c r="A342" s="12"/>
      <c r="B342" s="13"/>
      <c r="C342" s="13"/>
      <c r="D342" s="16"/>
      <c r="E342" s="16"/>
      <c r="F342" s="16"/>
      <c r="G342" s="16"/>
      <c r="H342" s="16"/>
      <c r="I342" s="13"/>
      <c r="J342" s="13"/>
      <c r="K342" s="16"/>
      <c r="L342" s="16"/>
    </row>
    <row r="343" spans="1:13" ht="19.899999999999999" customHeight="1" x14ac:dyDescent="0.25">
      <c r="A343" s="10" t="s">
        <v>278</v>
      </c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</row>
    <row r="344" spans="1:13" ht="19.899999999999999" customHeight="1" x14ac:dyDescent="0.25">
      <c r="A344" s="12" t="s">
        <v>1</v>
      </c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t="s">
        <v>2</v>
      </c>
    </row>
    <row r="345" spans="1:13" ht="19.899999999999999" customHeight="1" x14ac:dyDescent="0.25">
      <c r="A345" s="10" t="s">
        <v>3</v>
      </c>
      <c r="B345" s="15">
        <v>2019</v>
      </c>
      <c r="C345" s="15">
        <v>2018</v>
      </c>
      <c r="D345" s="15">
        <v>2017</v>
      </c>
      <c r="E345" s="15">
        <v>2016</v>
      </c>
      <c r="F345" s="15">
        <v>2015</v>
      </c>
      <c r="G345" s="15">
        <v>2014</v>
      </c>
      <c r="H345" s="15">
        <v>2013</v>
      </c>
      <c r="I345" s="15">
        <v>2012</v>
      </c>
      <c r="J345" s="15">
        <v>2011</v>
      </c>
      <c r="K345" s="15">
        <v>2010</v>
      </c>
      <c r="L345" s="15"/>
    </row>
    <row r="346" spans="1:13" ht="19.899999999999999" customHeight="1" x14ac:dyDescent="0.25">
      <c r="A346" s="20" t="s">
        <v>4</v>
      </c>
      <c r="B346" s="20"/>
      <c r="C346" s="20"/>
      <c r="D346" s="20"/>
      <c r="E346" s="20"/>
      <c r="F346" s="20">
        <v>12</v>
      </c>
      <c r="G346" s="20">
        <v>12</v>
      </c>
      <c r="H346" s="20">
        <v>12</v>
      </c>
      <c r="I346" s="20">
        <v>12</v>
      </c>
      <c r="J346" s="20">
        <v>12</v>
      </c>
      <c r="K346" s="20">
        <v>12</v>
      </c>
      <c r="L346" s="20"/>
    </row>
    <row r="347" spans="1:13" ht="19.899999999999999" customHeight="1" x14ac:dyDescent="0.25">
      <c r="A347" t="s">
        <v>5</v>
      </c>
      <c r="F347" t="s">
        <v>337</v>
      </c>
      <c r="G347" t="s">
        <v>337</v>
      </c>
      <c r="H347" t="s">
        <v>337</v>
      </c>
      <c r="I347" t="s">
        <v>337</v>
      </c>
      <c r="J347" t="s">
        <v>337</v>
      </c>
      <c r="K347" t="s">
        <v>337</v>
      </c>
    </row>
    <row r="348" spans="1:13" ht="19.899999999999999" customHeight="1" thickBot="1" x14ac:dyDescent="0.3">
      <c r="A348" s="174"/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67"/>
    </row>
    <row r="349" spans="1:13" ht="19.899999999999999" customHeight="1" x14ac:dyDescent="0.25">
      <c r="A349" s="1" t="s">
        <v>279</v>
      </c>
      <c r="B349" t="s">
        <v>8</v>
      </c>
      <c r="C349" t="s">
        <v>8</v>
      </c>
      <c r="D349" t="s">
        <v>8</v>
      </c>
      <c r="E349" t="s">
        <v>8</v>
      </c>
      <c r="F349" t="s">
        <v>8</v>
      </c>
      <c r="G349" t="s">
        <v>8</v>
      </c>
      <c r="H349" t="s">
        <v>8</v>
      </c>
      <c r="I349" t="s">
        <v>8</v>
      </c>
      <c r="J349" t="s">
        <v>8</v>
      </c>
      <c r="K349" t="s">
        <v>8</v>
      </c>
    </row>
    <row r="350" spans="1:13" ht="19.899999999999999" customHeight="1" x14ac:dyDescent="0.25">
      <c r="A350" s="2" t="s">
        <v>280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15682000</v>
      </c>
      <c r="H350" s="3">
        <v>15902000</v>
      </c>
      <c r="I350" s="3">
        <v>16574000</v>
      </c>
      <c r="J350" s="3">
        <v>12445000</v>
      </c>
      <c r="K350" s="3">
        <v>11284000</v>
      </c>
      <c r="L350" s="3"/>
    </row>
    <row r="351" spans="1:13" ht="19.899999999999999" customHeight="1" x14ac:dyDescent="0.25">
      <c r="A351" s="2" t="s">
        <v>281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29000</v>
      </c>
      <c r="K351" s="3">
        <v>104000</v>
      </c>
      <c r="L351" s="3"/>
    </row>
    <row r="352" spans="1:13" ht="19.899999999999999" customHeight="1" x14ac:dyDescent="0.25">
      <c r="A352" s="2" t="s">
        <v>282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246000</v>
      </c>
      <c r="K352" s="3">
        <v>186000</v>
      </c>
      <c r="L352" s="3"/>
    </row>
    <row r="353" spans="1:12" ht="19.899999999999999" customHeight="1" x14ac:dyDescent="0.25">
      <c r="A353" s="2" t="s">
        <v>283</v>
      </c>
      <c r="B353" s="2">
        <v>0</v>
      </c>
      <c r="C353" s="2">
        <v>0</v>
      </c>
      <c r="D353" s="2">
        <v>0</v>
      </c>
      <c r="E353" s="2">
        <v>0</v>
      </c>
      <c r="F353" s="2">
        <v>0</v>
      </c>
      <c r="G353" s="2">
        <v>9899000</v>
      </c>
      <c r="H353" s="2">
        <v>5593000</v>
      </c>
      <c r="I353" s="2">
        <v>4698000</v>
      </c>
      <c r="J353" s="2">
        <v>2998000</v>
      </c>
      <c r="K353" s="2">
        <v>4491000</v>
      </c>
      <c r="L353" s="2"/>
    </row>
    <row r="354" spans="1:12" ht="19.899999999999999" customHeight="1" x14ac:dyDescent="0.25">
      <c r="A354" s="4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</row>
    <row r="355" spans="1:12" ht="19.899999999999999" customHeight="1" x14ac:dyDescent="0.25">
      <c r="A355" s="10" t="s">
        <v>284</v>
      </c>
      <c r="B355" s="15">
        <v>0</v>
      </c>
      <c r="C355" s="15">
        <v>0</v>
      </c>
      <c r="D355" s="15">
        <v>0</v>
      </c>
      <c r="E355" s="15">
        <v>0</v>
      </c>
      <c r="F355" s="15">
        <v>0</v>
      </c>
      <c r="G355" s="15">
        <v>5783000</v>
      </c>
      <c r="H355" s="14">
        <v>10309000</v>
      </c>
      <c r="I355" s="14">
        <v>11876000</v>
      </c>
      <c r="J355" s="14">
        <v>9722000</v>
      </c>
      <c r="K355" s="14">
        <v>7083000</v>
      </c>
      <c r="L355" s="14"/>
    </row>
    <row r="356" spans="1:12" ht="19.899999999999999" customHeight="1" x14ac:dyDescent="0.25">
      <c r="A356" s="12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</row>
    <row r="357" spans="1:12" ht="19.899999999999999" customHeight="1" x14ac:dyDescent="0.25">
      <c r="A357" s="10" t="s">
        <v>285</v>
      </c>
      <c r="B357" s="15">
        <v>0</v>
      </c>
      <c r="C357" s="15">
        <v>0</v>
      </c>
      <c r="D357" s="15">
        <v>0</v>
      </c>
      <c r="E357" s="15">
        <v>0</v>
      </c>
      <c r="F357" s="15">
        <v>0</v>
      </c>
      <c r="G357" s="15">
        <v>6282000</v>
      </c>
      <c r="H357" s="15">
        <v>7326000</v>
      </c>
      <c r="I357" s="14">
        <v>5763000</v>
      </c>
      <c r="J357" s="14">
        <v>5543000</v>
      </c>
      <c r="K357" s="14">
        <v>4193000</v>
      </c>
      <c r="L357" s="14"/>
    </row>
    <row r="358" spans="1:12" ht="19.899999999999999" customHeight="1" x14ac:dyDescent="0.25">
      <c r="A358" s="12" t="s">
        <v>286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57000</v>
      </c>
      <c r="H358" s="13">
        <v>0</v>
      </c>
      <c r="I358" s="13">
        <v>0</v>
      </c>
      <c r="J358" s="13">
        <v>285000</v>
      </c>
      <c r="K358" s="13">
        <v>246000</v>
      </c>
      <c r="L358" s="13"/>
    </row>
    <row r="359" spans="1:12" ht="19.899999999999999" customHeight="1" x14ac:dyDescent="0.25">
      <c r="A359" s="7" t="s">
        <v>287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435000</v>
      </c>
      <c r="I359" s="7">
        <v>431000</v>
      </c>
      <c r="J359" s="7">
        <v>214000</v>
      </c>
      <c r="K359" s="7">
        <v>213000</v>
      </c>
      <c r="L359" s="7"/>
    </row>
    <row r="360" spans="1:12" ht="19.899999999999999" customHeight="1" x14ac:dyDescent="0.25">
      <c r="A360" s="12" t="s">
        <v>288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8">
        <v>0</v>
      </c>
      <c r="I360" s="18">
        <v>0</v>
      </c>
      <c r="J360" s="18">
        <v>0</v>
      </c>
      <c r="K360" s="18">
        <v>0</v>
      </c>
      <c r="L360" s="18"/>
    </row>
    <row r="361" spans="1:12" ht="19.899999999999999" customHeight="1" x14ac:dyDescent="0.25">
      <c r="A361" s="7" t="s">
        <v>289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/>
    </row>
    <row r="362" spans="1:12" ht="19.899999999999999" customHeight="1" x14ac:dyDescent="0.25">
      <c r="A362" s="12" t="s">
        <v>290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313000</v>
      </c>
      <c r="H362" s="13">
        <v>491000</v>
      </c>
      <c r="I362" s="13">
        <v>1404000</v>
      </c>
      <c r="J362" s="13">
        <v>1022000</v>
      </c>
      <c r="K362" s="13">
        <v>917000</v>
      </c>
      <c r="L362" s="13"/>
    </row>
    <row r="363" spans="1:12" ht="19.899999999999999" customHeight="1" x14ac:dyDescent="0.25">
      <c r="A363" s="10" t="s">
        <v>291</v>
      </c>
      <c r="B363" s="15">
        <v>0</v>
      </c>
      <c r="C363" s="15">
        <v>0</v>
      </c>
      <c r="D363" s="15">
        <v>0</v>
      </c>
      <c r="E363" s="15">
        <v>0</v>
      </c>
      <c r="F363" s="15">
        <v>0</v>
      </c>
      <c r="G363" s="15">
        <v>207000</v>
      </c>
      <c r="H363" s="14">
        <v>1942000</v>
      </c>
      <c r="I363" s="14">
        <v>1991000</v>
      </c>
      <c r="J363" s="14">
        <v>2041000</v>
      </c>
      <c r="K363" s="14">
        <v>1706000</v>
      </c>
      <c r="L363" s="14"/>
    </row>
    <row r="364" spans="1:12" ht="19.899999999999999" customHeight="1" x14ac:dyDescent="0.25">
      <c r="A364" s="12" t="s">
        <v>292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-1270000</v>
      </c>
      <c r="H364" s="13">
        <v>-12000</v>
      </c>
      <c r="I364" s="13">
        <v>2212000</v>
      </c>
      <c r="J364" s="13">
        <v>617000</v>
      </c>
      <c r="K364" s="13">
        <v>-192000</v>
      </c>
      <c r="L364" s="13"/>
    </row>
    <row r="365" spans="1:12" ht="19.899999999999999" customHeight="1" x14ac:dyDescent="0.25">
      <c r="A365" s="10" t="s">
        <v>293</v>
      </c>
      <c r="B365" s="15">
        <v>0</v>
      </c>
      <c r="C365" s="15">
        <v>0</v>
      </c>
      <c r="D365" s="15">
        <v>0</v>
      </c>
      <c r="E365" s="15">
        <v>0</v>
      </c>
      <c r="F365" s="15">
        <v>0</v>
      </c>
      <c r="G365" s="15">
        <v>0</v>
      </c>
      <c r="H365" s="14">
        <v>0</v>
      </c>
      <c r="I365" s="14">
        <v>0</v>
      </c>
      <c r="J365" s="15">
        <v>0</v>
      </c>
      <c r="K365" s="15">
        <v>0</v>
      </c>
      <c r="L365" s="15"/>
    </row>
    <row r="366" spans="1:12" ht="19.899999999999999" customHeight="1" x14ac:dyDescent="0.25">
      <c r="A366" s="12" t="s">
        <v>294</v>
      </c>
      <c r="B366" s="16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194000</v>
      </c>
      <c r="H366" s="13">
        <v>127000</v>
      </c>
      <c r="I366" s="13">
        <v>75000</v>
      </c>
      <c r="J366" s="16">
        <v>0</v>
      </c>
      <c r="K366" s="16">
        <v>0</v>
      </c>
      <c r="L366" s="16"/>
    </row>
    <row r="367" spans="1:12" ht="19.899999999999999" customHeight="1" x14ac:dyDescent="0.25">
      <c r="A367" s="10"/>
      <c r="B367" s="15"/>
      <c r="C367" s="15"/>
      <c r="D367" s="15"/>
      <c r="E367" s="15"/>
      <c r="F367" s="15"/>
      <c r="G367" s="15"/>
      <c r="H367" s="14"/>
      <c r="I367" s="14"/>
      <c r="J367" s="14"/>
      <c r="K367" s="14"/>
      <c r="L367" s="14"/>
    </row>
    <row r="368" spans="1:12" ht="19.899999999999999" customHeight="1" x14ac:dyDescent="0.25">
      <c r="A368" s="12" t="s">
        <v>295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5783000</v>
      </c>
      <c r="H368" s="13">
        <v>10309000</v>
      </c>
      <c r="I368" s="13">
        <v>11876000</v>
      </c>
      <c r="J368" s="13">
        <v>9722000</v>
      </c>
      <c r="K368" s="13">
        <v>7083000</v>
      </c>
      <c r="L368" s="13"/>
    </row>
    <row r="369" spans="1:13" ht="19.899999999999999" customHeight="1" x14ac:dyDescent="0.25">
      <c r="A369" s="10"/>
      <c r="B369" s="15"/>
      <c r="C369" s="15"/>
      <c r="D369" s="15"/>
      <c r="E369" s="15"/>
      <c r="F369" s="15"/>
      <c r="G369" s="15"/>
      <c r="H369" s="14"/>
      <c r="I369" s="14"/>
      <c r="J369" s="14"/>
      <c r="K369" s="14"/>
      <c r="L369" s="14"/>
    </row>
    <row r="370" spans="1:13" ht="19.899999999999999" customHeight="1" x14ac:dyDescent="0.25">
      <c r="A370" s="12" t="s">
        <v>296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16">
        <v>0</v>
      </c>
      <c r="J370" s="16">
        <v>0</v>
      </c>
      <c r="K370" s="16">
        <v>0</v>
      </c>
      <c r="L370" s="16"/>
    </row>
    <row r="371" spans="1:13" ht="19.899999999999999" customHeight="1" x14ac:dyDescent="0.25">
      <c r="A371" s="10" t="s">
        <v>297</v>
      </c>
      <c r="B371" s="15">
        <v>0</v>
      </c>
      <c r="C371" s="15">
        <v>0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0</v>
      </c>
      <c r="J371" s="15">
        <v>0</v>
      </c>
      <c r="K371" s="15">
        <v>0</v>
      </c>
      <c r="L371" s="15"/>
    </row>
    <row r="372" spans="1:13" ht="19.899999999999999" customHeight="1" x14ac:dyDescent="0.25">
      <c r="A372" s="9" t="s">
        <v>298</v>
      </c>
      <c r="B372" s="9">
        <v>0</v>
      </c>
      <c r="C372" s="9">
        <v>0</v>
      </c>
      <c r="D372" s="9">
        <v>0</v>
      </c>
      <c r="E372" s="9">
        <v>0</v>
      </c>
      <c r="F372" s="9">
        <v>0</v>
      </c>
      <c r="G372" s="9">
        <v>0</v>
      </c>
      <c r="H372" s="9">
        <v>0</v>
      </c>
      <c r="I372" s="9">
        <v>0</v>
      </c>
      <c r="J372" s="9">
        <v>2000</v>
      </c>
      <c r="K372" s="9">
        <v>3000</v>
      </c>
      <c r="L372" s="9"/>
    </row>
    <row r="373" spans="1:13" ht="19.899999999999999" customHeight="1" x14ac:dyDescent="0.25">
      <c r="A373" s="10" t="s">
        <v>299</v>
      </c>
      <c r="B373" s="19">
        <v>244000</v>
      </c>
      <c r="C373" s="19">
        <v>343000</v>
      </c>
      <c r="D373" s="19">
        <v>268000</v>
      </c>
      <c r="E373" s="19">
        <v>241000</v>
      </c>
      <c r="F373" s="19">
        <v>229000</v>
      </c>
      <c r="G373" s="19">
        <v>220000</v>
      </c>
      <c r="H373" s="11">
        <v>185000</v>
      </c>
      <c r="I373" s="11">
        <v>97000</v>
      </c>
      <c r="J373" s="11">
        <v>138000</v>
      </c>
      <c r="K373" s="11">
        <v>184000</v>
      </c>
      <c r="L373" s="11"/>
    </row>
    <row r="374" spans="1:13" ht="19.899999999999999" customHeight="1" x14ac:dyDescent="0.25">
      <c r="A374" s="9" t="s">
        <v>300</v>
      </c>
      <c r="B374" s="9">
        <v>-282000</v>
      </c>
      <c r="C374" s="9">
        <v>-439000</v>
      </c>
      <c r="D374" s="9">
        <v>-998000</v>
      </c>
      <c r="E374" s="9">
        <v>508000</v>
      </c>
      <c r="F374" s="9">
        <v>-763000</v>
      </c>
      <c r="G374" s="9">
        <v>-303000</v>
      </c>
      <c r="H374" s="9">
        <v>384000</v>
      </c>
      <c r="I374" s="9">
        <v>-322000</v>
      </c>
      <c r="J374" s="9">
        <v>-492000</v>
      </c>
      <c r="K374" s="9">
        <v>251000</v>
      </c>
      <c r="L374" s="9"/>
    </row>
    <row r="375" spans="1:13" ht="19.899999999999999" customHeight="1" x14ac:dyDescent="0.25">
      <c r="A375" s="10" t="s">
        <v>301</v>
      </c>
      <c r="B375" s="14">
        <v>32876</v>
      </c>
      <c r="C375" s="14">
        <v>33917</v>
      </c>
      <c r="D375" s="14">
        <v>27778</v>
      </c>
      <c r="E375" s="14">
        <v>27200</v>
      </c>
      <c r="F375" s="14">
        <v>0</v>
      </c>
      <c r="G375" s="14">
        <v>0</v>
      </c>
      <c r="H375" s="14">
        <v>36424</v>
      </c>
      <c r="I375" s="14">
        <v>35840</v>
      </c>
      <c r="J375" s="14">
        <v>35821</v>
      </c>
      <c r="K375" s="14">
        <v>37309</v>
      </c>
      <c r="L375" s="14"/>
    </row>
    <row r="376" spans="1:13" ht="19.899999999999999" customHeight="1" x14ac:dyDescent="0.25">
      <c r="A376" s="12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</row>
    <row r="377" spans="1:13" ht="19.899999999999999" customHeight="1" x14ac:dyDescent="0.25">
      <c r="A377" s="10"/>
      <c r="B377" s="15"/>
      <c r="C377" s="15"/>
      <c r="D377" s="15"/>
      <c r="E377" s="15"/>
      <c r="F377" s="15"/>
      <c r="G377" s="15"/>
      <c r="H377" s="15"/>
      <c r="I377" s="15"/>
      <c r="J377" s="15"/>
      <c r="K377" s="14"/>
      <c r="L377" s="14"/>
    </row>
    <row r="378" spans="1:13" ht="19.899999999999999" customHeight="1" x14ac:dyDescent="0.25">
      <c r="A378" s="12" t="s">
        <v>302</v>
      </c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</row>
    <row r="379" spans="1:13" ht="19.899999999999999" customHeight="1" x14ac:dyDescent="0.25">
      <c r="A379" s="10" t="s">
        <v>1</v>
      </c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t="s">
        <v>2</v>
      </c>
    </row>
    <row r="380" spans="1:13" ht="19.899999999999999" customHeight="1" x14ac:dyDescent="0.25">
      <c r="A380" s="12" t="s">
        <v>3</v>
      </c>
      <c r="B380" s="13">
        <v>2019</v>
      </c>
      <c r="C380" s="13">
        <v>2018</v>
      </c>
      <c r="D380" s="13">
        <v>2017</v>
      </c>
      <c r="E380" s="13">
        <v>2016</v>
      </c>
      <c r="F380" s="13">
        <v>2015</v>
      </c>
      <c r="G380" s="13">
        <v>2014</v>
      </c>
      <c r="H380" s="13">
        <v>2013</v>
      </c>
      <c r="I380" s="13">
        <v>2012</v>
      </c>
      <c r="J380" s="13">
        <v>2011</v>
      </c>
      <c r="K380" s="13">
        <v>2010</v>
      </c>
      <c r="L380" s="13"/>
    </row>
    <row r="381" spans="1:13" ht="19.899999999999999" customHeight="1" x14ac:dyDescent="0.25">
      <c r="A381" s="20" t="s">
        <v>4</v>
      </c>
      <c r="B381" s="20"/>
      <c r="C381" s="20"/>
      <c r="D381" s="20"/>
      <c r="E381" s="20"/>
      <c r="F381" s="20">
        <v>12</v>
      </c>
      <c r="G381" s="20">
        <v>12</v>
      </c>
      <c r="H381" s="20">
        <v>12</v>
      </c>
      <c r="I381" s="20">
        <v>12</v>
      </c>
      <c r="J381" s="20">
        <v>12</v>
      </c>
      <c r="K381" s="20">
        <v>12</v>
      </c>
      <c r="L381" s="20"/>
    </row>
    <row r="382" spans="1:13" ht="19.899999999999999" customHeight="1" x14ac:dyDescent="0.25">
      <c r="A382" t="s">
        <v>5</v>
      </c>
      <c r="F382" t="s">
        <v>337</v>
      </c>
      <c r="G382" t="s">
        <v>337</v>
      </c>
      <c r="H382" t="s">
        <v>337</v>
      </c>
      <c r="I382" t="s">
        <v>337</v>
      </c>
      <c r="J382" t="s">
        <v>337</v>
      </c>
      <c r="K382" t="s">
        <v>337</v>
      </c>
    </row>
    <row r="383" spans="1:13" ht="19.899999999999999" customHeight="1" thickBot="1" x14ac:dyDescent="0.3">
      <c r="A383" s="174"/>
      <c r="B383" s="174"/>
      <c r="C383" s="174"/>
      <c r="D383" s="174"/>
      <c r="E383" s="174"/>
      <c r="F383" s="174"/>
      <c r="G383" s="174"/>
      <c r="H383" s="174"/>
      <c r="I383" s="174"/>
      <c r="J383" s="174"/>
      <c r="K383" s="174"/>
      <c r="L383" s="67"/>
    </row>
    <row r="384" spans="1:13" ht="19.899999999999999" customHeight="1" x14ac:dyDescent="0.25">
      <c r="A384" s="1" t="s">
        <v>303</v>
      </c>
      <c r="B384" t="s">
        <v>8</v>
      </c>
      <c r="C384" t="s">
        <v>8</v>
      </c>
      <c r="D384" t="s">
        <v>8</v>
      </c>
      <c r="E384" t="s">
        <v>8</v>
      </c>
      <c r="F384" t="s">
        <v>8</v>
      </c>
      <c r="G384" t="s">
        <v>8</v>
      </c>
      <c r="H384" t="s">
        <v>8</v>
      </c>
      <c r="I384" t="s">
        <v>8</v>
      </c>
      <c r="J384" t="s">
        <v>8</v>
      </c>
      <c r="K384" t="s">
        <v>8</v>
      </c>
    </row>
    <row r="385" spans="1:12" ht="19.899999999999999" customHeight="1" x14ac:dyDescent="0.25">
      <c r="A385" s="2" t="s">
        <v>304</v>
      </c>
      <c r="B385" s="3">
        <v>539841</v>
      </c>
      <c r="C385" s="3">
        <v>500252</v>
      </c>
      <c r="D385" s="3">
        <v>439957</v>
      </c>
      <c r="E385" s="3">
        <v>437299</v>
      </c>
      <c r="F385" s="3">
        <v>435124</v>
      </c>
      <c r="G385" s="3">
        <v>435825</v>
      </c>
      <c r="H385" s="3">
        <v>435290</v>
      </c>
      <c r="I385" s="3">
        <v>431564</v>
      </c>
      <c r="J385" s="3">
        <v>430085</v>
      </c>
      <c r="K385" s="3">
        <v>428655</v>
      </c>
      <c r="L385" s="3"/>
    </row>
    <row r="386" spans="1:12" ht="19.899999999999999" customHeight="1" x14ac:dyDescent="0.25">
      <c r="A386" s="2" t="s">
        <v>305</v>
      </c>
      <c r="B386" s="3">
        <v>539841</v>
      </c>
      <c r="C386" s="3">
        <v>500252</v>
      </c>
      <c r="D386" s="3">
        <v>439957</v>
      </c>
      <c r="E386" s="3">
        <v>437299</v>
      </c>
      <c r="F386" s="3">
        <v>435124</v>
      </c>
      <c r="G386" s="3">
        <v>435825</v>
      </c>
      <c r="H386" s="3">
        <v>435290</v>
      </c>
      <c r="I386" s="3">
        <v>431564</v>
      </c>
      <c r="J386" s="3">
        <v>430085</v>
      </c>
      <c r="K386" s="3">
        <v>428655</v>
      </c>
      <c r="L386" s="3"/>
    </row>
    <row r="387" spans="1:12" ht="19.899999999999999" customHeight="1" x14ac:dyDescent="0.25">
      <c r="A387" s="2" t="s">
        <v>306</v>
      </c>
      <c r="B387" s="3">
        <v>12</v>
      </c>
      <c r="C387" s="3">
        <v>12</v>
      </c>
      <c r="D387" s="3">
        <v>12</v>
      </c>
      <c r="E387" s="3">
        <v>12</v>
      </c>
      <c r="F387" s="3">
        <v>12</v>
      </c>
      <c r="G387" s="3">
        <v>12</v>
      </c>
      <c r="H387" s="3">
        <v>12</v>
      </c>
      <c r="I387" s="3">
        <v>12</v>
      </c>
      <c r="J387" s="3">
        <v>12</v>
      </c>
      <c r="K387" s="3">
        <v>12</v>
      </c>
      <c r="L387" s="3"/>
    </row>
    <row r="388" spans="1:12" ht="19.899999999999999" customHeight="1" x14ac:dyDescent="0.25">
      <c r="A388" s="2" t="s">
        <v>307</v>
      </c>
      <c r="B388" s="2">
        <v>6</v>
      </c>
      <c r="C388" s="2">
        <v>6</v>
      </c>
      <c r="D388" s="2">
        <v>6</v>
      </c>
      <c r="E388" s="2">
        <v>6</v>
      </c>
      <c r="F388" s="2">
        <v>6</v>
      </c>
      <c r="G388" s="2">
        <v>6</v>
      </c>
      <c r="H388" s="2">
        <v>6</v>
      </c>
      <c r="I388" s="2">
        <v>6</v>
      </c>
      <c r="J388" s="2">
        <v>6</v>
      </c>
      <c r="K388" s="2">
        <v>6</v>
      </c>
      <c r="L388" s="2"/>
    </row>
    <row r="389" spans="1:12" ht="19.899999999999999" customHeight="1" x14ac:dyDescent="0.25">
      <c r="A389" s="4" t="s">
        <v>308</v>
      </c>
      <c r="B389" s="5">
        <v>139824</v>
      </c>
      <c r="C389" s="5">
        <v>106563</v>
      </c>
      <c r="D389" s="5">
        <v>69954</v>
      </c>
      <c r="E389" s="5">
        <v>5776</v>
      </c>
      <c r="F389" s="5">
        <v>6508</v>
      </c>
      <c r="G389" s="5">
        <v>23538</v>
      </c>
      <c r="H389" s="5">
        <v>5819</v>
      </c>
      <c r="I389" s="5">
        <v>3107</v>
      </c>
      <c r="J389" s="5">
        <v>19056</v>
      </c>
      <c r="K389" s="5">
        <v>22102</v>
      </c>
      <c r="L389" s="5"/>
    </row>
    <row r="390" spans="1:12" ht="19.899999999999999" customHeight="1" x14ac:dyDescent="0.25">
      <c r="A390" s="10" t="s">
        <v>309</v>
      </c>
      <c r="B390" s="14">
        <v>20122</v>
      </c>
      <c r="C390" s="14">
        <v>22604</v>
      </c>
      <c r="D390" s="14">
        <v>15014</v>
      </c>
      <c r="E390" s="14">
        <v>1234</v>
      </c>
      <c r="F390" s="14">
        <v>855</v>
      </c>
      <c r="G390" s="14">
        <v>2234</v>
      </c>
      <c r="H390" s="14">
        <v>1703</v>
      </c>
      <c r="I390" s="14">
        <v>3107</v>
      </c>
      <c r="J390" s="14">
        <v>6900</v>
      </c>
      <c r="K390" s="14">
        <v>5894</v>
      </c>
      <c r="L390" s="14"/>
    </row>
    <row r="391" spans="1:12" ht="19.899999999999999" customHeight="1" x14ac:dyDescent="0.25">
      <c r="A391" s="12" t="s">
        <v>310</v>
      </c>
      <c r="B391" s="13">
        <v>0</v>
      </c>
      <c r="C391" s="13">
        <v>0</v>
      </c>
      <c r="D391" s="13">
        <v>0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0</v>
      </c>
      <c r="K391" s="13">
        <v>0</v>
      </c>
      <c r="L391" s="13"/>
    </row>
    <row r="392" spans="1:12" ht="19.899999999999999" customHeight="1" x14ac:dyDescent="0.25">
      <c r="A392" s="10" t="s">
        <v>311</v>
      </c>
      <c r="B392" s="15">
        <v>1791</v>
      </c>
      <c r="C392" s="15">
        <v>885</v>
      </c>
      <c r="D392" s="15">
        <v>743</v>
      </c>
      <c r="E392" s="15">
        <v>659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0</v>
      </c>
      <c r="L392" s="15"/>
    </row>
    <row r="393" spans="1:12" ht="19.899999999999999" customHeight="1" x14ac:dyDescent="0.25">
      <c r="A393" s="12" t="s">
        <v>312</v>
      </c>
      <c r="B393" s="16">
        <v>0</v>
      </c>
      <c r="C393" s="16">
        <v>0</v>
      </c>
      <c r="D393" s="16">
        <v>0</v>
      </c>
      <c r="E393" s="16">
        <v>0</v>
      </c>
      <c r="F393" s="16">
        <v>0</v>
      </c>
      <c r="G393" s="16">
        <v>0</v>
      </c>
      <c r="H393" s="16">
        <v>0</v>
      </c>
      <c r="I393" s="16">
        <v>0</v>
      </c>
      <c r="J393" s="16">
        <v>0</v>
      </c>
      <c r="K393" s="16">
        <v>0</v>
      </c>
      <c r="L393" s="16"/>
    </row>
    <row r="394" spans="1:12" ht="19.899999999999999" customHeight="1" x14ac:dyDescent="0.25">
      <c r="A394" s="10" t="s">
        <v>313</v>
      </c>
      <c r="B394" s="14">
        <v>-282000</v>
      </c>
      <c r="C394" s="14">
        <v>-439000</v>
      </c>
      <c r="D394" s="14">
        <v>-998000</v>
      </c>
      <c r="E394" s="14">
        <v>508000</v>
      </c>
      <c r="F394" s="14">
        <v>-763000</v>
      </c>
      <c r="G394" s="14">
        <v>-303000</v>
      </c>
      <c r="H394" s="14">
        <v>384000</v>
      </c>
      <c r="I394" s="14">
        <v>-322000</v>
      </c>
      <c r="J394" s="14">
        <v>-492000</v>
      </c>
      <c r="K394" s="14">
        <v>251000</v>
      </c>
      <c r="L394" s="14"/>
    </row>
    <row r="395" spans="1:12" ht="19.899999999999999" customHeight="1" x14ac:dyDescent="0.25">
      <c r="A395" s="12" t="s">
        <v>314</v>
      </c>
      <c r="B395" s="13">
        <v>8192000</v>
      </c>
      <c r="C395" s="13">
        <v>9138000</v>
      </c>
      <c r="D395" s="13">
        <v>4821000</v>
      </c>
      <c r="E395" s="13">
        <v>2809000</v>
      </c>
      <c r="F395" s="13">
        <v>7364000</v>
      </c>
      <c r="G395" s="13">
        <v>4198000</v>
      </c>
      <c r="H395" s="13">
        <v>5424000</v>
      </c>
      <c r="I395" s="13">
        <v>2268000</v>
      </c>
      <c r="J395" s="13">
        <v>2782000</v>
      </c>
      <c r="K395" s="13">
        <v>1967000</v>
      </c>
      <c r="L395" s="13"/>
    </row>
    <row r="396" spans="1:12" ht="19.899999999999999" customHeight="1" x14ac:dyDescent="0.25">
      <c r="A396" s="10" t="s">
        <v>315</v>
      </c>
      <c r="B396" s="15">
        <v>32876</v>
      </c>
      <c r="C396" s="15">
        <v>33917</v>
      </c>
      <c r="D396" s="15">
        <v>27778</v>
      </c>
      <c r="E396" s="15">
        <v>27200</v>
      </c>
      <c r="F396" s="15">
        <v>0</v>
      </c>
      <c r="G396" s="15">
        <v>0</v>
      </c>
      <c r="H396" s="15">
        <v>36424</v>
      </c>
      <c r="I396" s="15">
        <v>35840</v>
      </c>
      <c r="J396" s="15">
        <v>35821</v>
      </c>
      <c r="K396" s="15">
        <v>37309</v>
      </c>
      <c r="L396" s="15"/>
    </row>
    <row r="397" spans="1:12" ht="19.899999999999999" customHeight="1" x14ac:dyDescent="0.25">
      <c r="A397" s="12" t="s">
        <v>316</v>
      </c>
      <c r="B397" s="16">
        <v>1675</v>
      </c>
      <c r="C397" s="16">
        <v>1397</v>
      </c>
      <c r="D397" s="16">
        <v>1300</v>
      </c>
      <c r="E397" s="16">
        <v>1339</v>
      </c>
      <c r="F397" s="16">
        <v>0</v>
      </c>
      <c r="G397" s="16">
        <v>0</v>
      </c>
      <c r="H397" s="16">
        <v>0</v>
      </c>
      <c r="I397" s="16">
        <v>0</v>
      </c>
      <c r="J397" s="16">
        <v>0</v>
      </c>
      <c r="K397" s="16">
        <v>0</v>
      </c>
      <c r="L397" s="16"/>
    </row>
    <row r="398" spans="1:12" ht="19.899999999999999" customHeight="1" x14ac:dyDescent="0.25">
      <c r="A398" s="10" t="s">
        <v>317</v>
      </c>
      <c r="B398" s="15">
        <v>0</v>
      </c>
      <c r="C398" s="15">
        <v>0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/>
    </row>
    <row r="399" spans="1:12" ht="19.899999999999999" customHeight="1" x14ac:dyDescent="0.25">
      <c r="A399" s="12" t="s">
        <v>318</v>
      </c>
      <c r="B399" s="13">
        <v>0</v>
      </c>
      <c r="C399" s="13">
        <v>0</v>
      </c>
      <c r="D399" s="13">
        <v>0</v>
      </c>
      <c r="E399" s="13">
        <v>0</v>
      </c>
      <c r="F399" s="13">
        <v>0</v>
      </c>
      <c r="G399" s="13">
        <v>0</v>
      </c>
      <c r="H399" s="13">
        <v>0</v>
      </c>
      <c r="I399" s="13">
        <v>0</v>
      </c>
      <c r="J399" s="13">
        <v>0</v>
      </c>
      <c r="K399" s="13">
        <v>0</v>
      </c>
      <c r="L399" s="13"/>
    </row>
    <row r="400" spans="1:12" ht="19.899999999999999" customHeight="1" x14ac:dyDescent="0.25">
      <c r="A400" s="10" t="s">
        <v>319</v>
      </c>
      <c r="B400" s="14">
        <v>0</v>
      </c>
      <c r="C400" s="14">
        <v>0</v>
      </c>
      <c r="D400" s="14">
        <v>0</v>
      </c>
      <c r="E400" s="14">
        <v>0</v>
      </c>
      <c r="F400" s="14">
        <v>0</v>
      </c>
      <c r="G400" s="14">
        <v>0</v>
      </c>
      <c r="H400" s="14">
        <v>0</v>
      </c>
      <c r="I400" s="14">
        <v>0</v>
      </c>
      <c r="J400" s="14">
        <v>0</v>
      </c>
      <c r="K400" s="14">
        <v>0</v>
      </c>
      <c r="L400" s="14"/>
    </row>
    <row r="401" spans="1:12" ht="19.899999999999999" customHeight="1" x14ac:dyDescent="0.25">
      <c r="A401" s="12" t="s">
        <v>320</v>
      </c>
      <c r="B401" s="13">
        <v>1187000</v>
      </c>
      <c r="C401" s="13">
        <v>1139000</v>
      </c>
      <c r="D401" s="13">
        <v>852000</v>
      </c>
      <c r="E401" s="13">
        <v>641000</v>
      </c>
      <c r="F401" s="13">
        <v>683000</v>
      </c>
      <c r="G401" s="13">
        <v>737000</v>
      </c>
      <c r="H401" s="13">
        <v>721000</v>
      </c>
      <c r="I401" s="13">
        <v>487000</v>
      </c>
      <c r="J401" s="13">
        <v>268000</v>
      </c>
      <c r="K401" s="13">
        <v>477000</v>
      </c>
      <c r="L401" s="13"/>
    </row>
    <row r="402" spans="1:12" ht="19.899999999999999" customHeight="1" x14ac:dyDescent="0.25">
      <c r="A402" s="10" t="s">
        <v>321</v>
      </c>
      <c r="B402" s="15">
        <v>780000</v>
      </c>
      <c r="C402" s="15">
        <v>620000</v>
      </c>
      <c r="D402" s="15">
        <v>275000</v>
      </c>
      <c r="E402" s="15">
        <v>526000</v>
      </c>
      <c r="F402" s="15">
        <v>609000</v>
      </c>
      <c r="G402" s="15">
        <v>797000</v>
      </c>
      <c r="H402" s="15">
        <v>704000</v>
      </c>
      <c r="I402" s="15">
        <v>509000</v>
      </c>
      <c r="J402" s="15">
        <v>569000</v>
      </c>
      <c r="K402" s="15">
        <v>510000</v>
      </c>
      <c r="L402" s="15"/>
    </row>
    <row r="403" spans="1:12" ht="19.899999999999999" customHeight="1" x14ac:dyDescent="0.25">
      <c r="A403" s="12" t="s">
        <v>322</v>
      </c>
      <c r="B403" s="13">
        <v>0</v>
      </c>
      <c r="C403" s="13">
        <v>0</v>
      </c>
      <c r="D403" s="13">
        <v>0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/>
    </row>
    <row r="404" spans="1:12" ht="19.899999999999999" customHeight="1" x14ac:dyDescent="0.25">
      <c r="A404" s="10" t="s">
        <v>323</v>
      </c>
      <c r="B404" s="14">
        <v>204</v>
      </c>
      <c r="C404" s="14">
        <v>171</v>
      </c>
      <c r="D404" s="14">
        <v>298</v>
      </c>
      <c r="E404" s="14">
        <v>221</v>
      </c>
      <c r="F404" s="14">
        <v>-189</v>
      </c>
      <c r="G404" s="14">
        <v>26</v>
      </c>
      <c r="H404" s="14">
        <v>47</v>
      </c>
      <c r="I404" s="14">
        <v>565</v>
      </c>
      <c r="J404" s="14">
        <v>223</v>
      </c>
      <c r="K404" s="14">
        <v>-7</v>
      </c>
      <c r="L404" s="14"/>
    </row>
    <row r="405" spans="1:12" ht="19.899999999999999" customHeight="1" x14ac:dyDescent="0.25">
      <c r="A405" s="12" t="s">
        <v>324</v>
      </c>
      <c r="B405" s="16">
        <v>8</v>
      </c>
      <c r="C405" s="16">
        <v>13</v>
      </c>
      <c r="D405" s="16">
        <v>9</v>
      </c>
      <c r="E405" s="16">
        <v>8</v>
      </c>
      <c r="F405" s="13">
        <v>2</v>
      </c>
      <c r="G405" s="16">
        <v>2</v>
      </c>
      <c r="H405" s="16">
        <v>2</v>
      </c>
      <c r="I405" s="16">
        <v>2</v>
      </c>
      <c r="J405" s="16">
        <v>9</v>
      </c>
      <c r="K405" s="16">
        <v>9</v>
      </c>
      <c r="L405" s="16"/>
    </row>
    <row r="406" spans="1:12" ht="19.899999999999999" customHeight="1" x14ac:dyDescent="0.25">
      <c r="A406" s="10" t="s">
        <v>325</v>
      </c>
      <c r="B406" s="14">
        <v>0</v>
      </c>
      <c r="C406" s="14">
        <v>0</v>
      </c>
      <c r="D406" s="14">
        <v>3863</v>
      </c>
      <c r="E406" s="14">
        <v>3146</v>
      </c>
      <c r="F406" s="14">
        <v>2260</v>
      </c>
      <c r="G406" s="14">
        <v>3382</v>
      </c>
      <c r="H406" s="14">
        <v>6036</v>
      </c>
      <c r="I406" s="14">
        <v>9291</v>
      </c>
      <c r="J406" s="14">
        <v>8459</v>
      </c>
      <c r="K406" s="14">
        <v>7684</v>
      </c>
      <c r="L406" s="14"/>
    </row>
    <row r="407" spans="1:12" ht="19.899999999999999" customHeight="1" x14ac:dyDescent="0.25">
      <c r="A407" s="12" t="s">
        <v>326</v>
      </c>
      <c r="B407" s="13">
        <v>0</v>
      </c>
      <c r="C407" s="13">
        <v>0</v>
      </c>
      <c r="D407" s="13">
        <v>2310</v>
      </c>
      <c r="E407" s="13">
        <v>5183</v>
      </c>
      <c r="F407" s="13">
        <v>1640</v>
      </c>
      <c r="G407" s="13">
        <v>3048</v>
      </c>
      <c r="H407" s="13">
        <v>3714</v>
      </c>
      <c r="I407" s="13">
        <v>8522</v>
      </c>
      <c r="J407" s="13">
        <v>8865</v>
      </c>
      <c r="K407" s="13">
        <v>7724</v>
      </c>
      <c r="L407" s="13"/>
    </row>
    <row r="408" spans="1:12" ht="19.899999999999999" customHeight="1" x14ac:dyDescent="0.25">
      <c r="A408" s="10" t="s">
        <v>327</v>
      </c>
      <c r="B408" s="15">
        <v>0</v>
      </c>
      <c r="C408" s="15">
        <v>0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0</v>
      </c>
      <c r="J408" s="15">
        <v>0</v>
      </c>
      <c r="K408" s="15">
        <v>0</v>
      </c>
      <c r="L408" s="15"/>
    </row>
    <row r="409" spans="1:12" ht="19.899999999999999" customHeight="1" x14ac:dyDescent="0.25">
      <c r="A409" s="12" t="s">
        <v>328</v>
      </c>
      <c r="B409" s="23">
        <v>763000</v>
      </c>
      <c r="C409" s="23">
        <v>587000</v>
      </c>
      <c r="D409" s="16">
        <v>521000</v>
      </c>
      <c r="E409" s="16">
        <v>353000</v>
      </c>
      <c r="F409" s="16">
        <v>525000</v>
      </c>
      <c r="G409" s="16">
        <v>492000</v>
      </c>
      <c r="H409" s="16">
        <v>580000</v>
      </c>
      <c r="I409" s="16">
        <v>347000</v>
      </c>
      <c r="J409" s="16">
        <v>355000</v>
      </c>
      <c r="K409" s="16">
        <v>417000</v>
      </c>
      <c r="L409" s="16"/>
    </row>
    <row r="410" spans="1:12" ht="19.899999999999999" customHeight="1" x14ac:dyDescent="0.25">
      <c r="A410" s="10" t="s">
        <v>329</v>
      </c>
      <c r="B410" s="15">
        <v>1917000</v>
      </c>
      <c r="C410" s="15">
        <v>1992000</v>
      </c>
      <c r="D410" s="15">
        <v>1158000</v>
      </c>
      <c r="E410" s="15">
        <v>780000</v>
      </c>
      <c r="F410" s="15">
        <v>415000</v>
      </c>
      <c r="G410" s="15">
        <v>676000</v>
      </c>
      <c r="H410" s="15">
        <v>1961000</v>
      </c>
      <c r="I410" s="15">
        <v>2776000</v>
      </c>
      <c r="J410" s="15">
        <v>1698000</v>
      </c>
      <c r="K410" s="15">
        <v>1341000</v>
      </c>
      <c r="L410" s="15"/>
    </row>
    <row r="411" spans="1:12" ht="19.899999999999999" customHeight="1" x14ac:dyDescent="0.25">
      <c r="A411" s="12" t="s">
        <v>330</v>
      </c>
      <c r="B411" s="13">
        <v>0</v>
      </c>
      <c r="C411" s="13">
        <v>0</v>
      </c>
      <c r="D411" s="13">
        <v>0</v>
      </c>
      <c r="E411" s="13">
        <v>0</v>
      </c>
      <c r="F411" s="13">
        <v>1168000</v>
      </c>
      <c r="G411" s="13">
        <v>1105999</v>
      </c>
      <c r="H411" s="13">
        <v>338000</v>
      </c>
      <c r="I411" s="13">
        <v>147000</v>
      </c>
      <c r="J411" s="13">
        <v>109000</v>
      </c>
      <c r="K411" s="13">
        <v>37000</v>
      </c>
      <c r="L411" s="13"/>
    </row>
    <row r="412" spans="1:12" ht="19.899999999999999" customHeight="1" x14ac:dyDescent="0.25">
      <c r="A412" s="10" t="s">
        <v>331</v>
      </c>
      <c r="B412" s="14">
        <v>622000</v>
      </c>
      <c r="C412" s="14">
        <v>622000</v>
      </c>
      <c r="D412" s="14">
        <v>493000</v>
      </c>
      <c r="E412" s="14">
        <v>493000</v>
      </c>
      <c r="F412" s="14">
        <v>0</v>
      </c>
      <c r="G412" s="14">
        <v>0</v>
      </c>
      <c r="H412" s="14">
        <v>0</v>
      </c>
      <c r="I412" s="14">
        <v>0</v>
      </c>
      <c r="J412" s="14">
        <v>0</v>
      </c>
      <c r="K412" s="14">
        <v>0</v>
      </c>
      <c r="L412" s="14"/>
    </row>
    <row r="413" spans="1:12" ht="19.899999999999999" customHeight="1" x14ac:dyDescent="0.25">
      <c r="A413" s="12" t="s">
        <v>332</v>
      </c>
      <c r="B413" s="16">
        <v>0</v>
      </c>
      <c r="C413" s="16">
        <v>0</v>
      </c>
      <c r="D413" s="16">
        <v>534029</v>
      </c>
      <c r="E413" s="16">
        <v>612906</v>
      </c>
      <c r="F413" s="16">
        <v>426914</v>
      </c>
      <c r="G413" s="16">
        <v>301764</v>
      </c>
      <c r="H413" s="16">
        <v>437106</v>
      </c>
      <c r="I413" s="16">
        <v>380646</v>
      </c>
      <c r="J413" s="16">
        <v>391007</v>
      </c>
      <c r="K413" s="16">
        <v>458260</v>
      </c>
      <c r="L413" s="16"/>
    </row>
    <row r="414" spans="1:12" ht="19.899999999999999" customHeight="1" x14ac:dyDescent="0.25">
      <c r="A414" s="10" t="s">
        <v>333</v>
      </c>
      <c r="B414" s="14">
        <v>0</v>
      </c>
      <c r="C414" s="14">
        <v>0</v>
      </c>
      <c r="D414" s="14">
        <v>545435</v>
      </c>
      <c r="E414" s="14">
        <v>420007</v>
      </c>
      <c r="F414" s="14">
        <v>391955</v>
      </c>
      <c r="G414" s="14">
        <v>328972</v>
      </c>
      <c r="H414" s="14">
        <v>506951</v>
      </c>
      <c r="I414" s="14">
        <v>436641</v>
      </c>
      <c r="J414" s="14">
        <v>406165</v>
      </c>
      <c r="K414" s="14">
        <v>513732</v>
      </c>
      <c r="L414" s="14"/>
    </row>
    <row r="415" spans="1:12" ht="19.899999999999999" customHeight="1" x14ac:dyDescent="0.25">
      <c r="A415" s="12" t="s">
        <v>334</v>
      </c>
      <c r="B415" s="13">
        <v>0</v>
      </c>
      <c r="C415" s="13">
        <v>0</v>
      </c>
      <c r="D415" s="13">
        <v>20632155</v>
      </c>
      <c r="E415" s="13">
        <v>19283570</v>
      </c>
      <c r="F415" s="13">
        <v>9646668</v>
      </c>
      <c r="G415" s="13">
        <v>10204602</v>
      </c>
      <c r="H415" s="13">
        <v>26385225</v>
      </c>
      <c r="I415" s="13">
        <v>35365911</v>
      </c>
      <c r="J415" s="13">
        <v>33073913</v>
      </c>
      <c r="K415" s="13">
        <v>35214488</v>
      </c>
      <c r="L415" s="13"/>
    </row>
    <row r="416" spans="1:12" ht="19.899999999999999" customHeight="1" x14ac:dyDescent="0.25">
      <c r="A416" s="10" t="s">
        <v>335</v>
      </c>
      <c r="B416" s="14">
        <v>0</v>
      </c>
      <c r="C416" s="14">
        <v>0</v>
      </c>
      <c r="D416" s="14">
        <v>1</v>
      </c>
      <c r="E416" s="14">
        <v>1</v>
      </c>
      <c r="F416" s="14">
        <v>1</v>
      </c>
      <c r="G416" s="14">
        <v>1</v>
      </c>
      <c r="H416" s="14">
        <v>1</v>
      </c>
      <c r="I416" s="14">
        <v>1</v>
      </c>
      <c r="J416" s="14">
        <v>1</v>
      </c>
      <c r="K416" s="14">
        <v>1</v>
      </c>
      <c r="L416" s="14"/>
    </row>
    <row r="417" spans="1:12" ht="19.899999999999999" customHeight="1" x14ac:dyDescent="0.25">
      <c r="A417" s="12" t="s">
        <v>336</v>
      </c>
      <c r="B417" s="16"/>
      <c r="C417" s="16"/>
      <c r="D417" s="16"/>
      <c r="E417" s="16"/>
      <c r="F417" s="16"/>
      <c r="G417" s="16"/>
      <c r="H417" s="16"/>
      <c r="I417" s="16"/>
      <c r="J417" s="16"/>
      <c r="K417" s="13"/>
      <c r="L417" s="13"/>
    </row>
    <row r="418" spans="1:12" ht="19.899999999999999" customHeight="1" x14ac:dyDescent="0.25">
      <c r="A418" s="10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</row>
    <row r="419" spans="1:12" ht="19.899999999999999" customHeight="1" x14ac:dyDescent="0.25">
      <c r="A419" s="12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</row>
    <row r="420" spans="1:12" ht="19.899999999999999" customHeight="1" x14ac:dyDescent="0.25">
      <c r="A420" s="10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</row>
    <row r="421" spans="1:12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</row>
    <row r="422" spans="1:12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6">
    <mergeCell ref="A348:K348"/>
    <mergeCell ref="A383:K383"/>
    <mergeCell ref="A1:K1"/>
    <mergeCell ref="A127:K127"/>
    <mergeCell ref="A246:K246"/>
    <mergeCell ref="A294:K294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2018</v>
      </c>
      <c r="C3" s="3">
        <v>2017</v>
      </c>
      <c r="D3" s="3">
        <v>2016</v>
      </c>
      <c r="E3" s="3">
        <v>2015</v>
      </c>
      <c r="F3" s="3">
        <v>2014</v>
      </c>
      <c r="G3" s="3">
        <v>2013</v>
      </c>
      <c r="H3" s="3">
        <v>2012</v>
      </c>
      <c r="I3" s="3">
        <v>2011</v>
      </c>
      <c r="J3" s="3">
        <v>2010</v>
      </c>
      <c r="K3" s="3">
        <v>2009</v>
      </c>
      <c r="L3" s="24"/>
      <c r="M3" s="182"/>
      <c r="N3" s="2" t="s">
        <v>3</v>
      </c>
      <c r="O3" s="3">
        <v>2018</v>
      </c>
      <c r="P3" s="3">
        <v>2017</v>
      </c>
      <c r="Q3" s="3">
        <v>2016</v>
      </c>
      <c r="R3" s="3">
        <v>2015</v>
      </c>
      <c r="S3" s="3">
        <v>2014</v>
      </c>
      <c r="T3" s="3">
        <v>2013</v>
      </c>
      <c r="U3" s="3">
        <v>2012</v>
      </c>
      <c r="V3" s="3">
        <v>2011</v>
      </c>
      <c r="W3" s="3">
        <v>2010</v>
      </c>
      <c r="X3" s="3">
        <v>2009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411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M5" s="182"/>
      <c r="N5" s="7" t="s">
        <v>347</v>
      </c>
      <c r="O5" s="29" t="e">
        <v>#N/A</v>
      </c>
      <c r="P5" s="28">
        <v>7.2</v>
      </c>
      <c r="Q5" s="29">
        <v>7.33</v>
      </c>
      <c r="R5" s="28">
        <v>6.4</v>
      </c>
      <c r="S5" s="29">
        <v>6.03</v>
      </c>
      <c r="T5" s="28">
        <v>7.07</v>
      </c>
      <c r="U5" s="29">
        <v>7.66</v>
      </c>
      <c r="V5" s="28">
        <v>6.59</v>
      </c>
      <c r="W5" s="29">
        <v>6.15</v>
      </c>
      <c r="X5" s="28">
        <v>5.97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 t="e">
        <v>#N/A</v>
      </c>
      <c r="P6" s="28">
        <v>1.49</v>
      </c>
      <c r="Q6" s="29">
        <v>1.28</v>
      </c>
      <c r="R6" s="28">
        <v>1.3</v>
      </c>
      <c r="S6" s="29">
        <v>1.38</v>
      </c>
      <c r="T6" s="28">
        <v>1.37</v>
      </c>
      <c r="U6" s="29">
        <v>1.41</v>
      </c>
      <c r="V6" s="28">
        <v>1.1399999999999999</v>
      </c>
      <c r="W6" s="29">
        <v>1.17</v>
      </c>
      <c r="X6" s="28">
        <v>1.1599999999999999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 t="e">
        <v>#N/A</v>
      </c>
      <c r="P7" s="30">
        <v>1189.82</v>
      </c>
      <c r="Q7" s="31">
        <v>1454.54</v>
      </c>
      <c r="R7" s="30">
        <v>1360.05</v>
      </c>
      <c r="S7" s="31">
        <v>1206.06</v>
      </c>
      <c r="T7" s="30">
        <v>1199.58</v>
      </c>
      <c r="U7" s="31">
        <v>1065.82</v>
      </c>
      <c r="V7" s="30">
        <v>1347.93</v>
      </c>
      <c r="W7" s="31">
        <v>1272.54</v>
      </c>
      <c r="X7" s="30">
        <v>1305.33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 t="e">
        <v>#N/A</v>
      </c>
      <c r="P8" s="28">
        <v>295.95</v>
      </c>
      <c r="Q8" s="29">
        <v>159.56</v>
      </c>
      <c r="R8" s="28">
        <v>200.13</v>
      </c>
      <c r="S8" s="29">
        <v>146.29</v>
      </c>
      <c r="T8" s="28">
        <v>180.05</v>
      </c>
      <c r="U8" s="29">
        <v>328.05</v>
      </c>
      <c r="V8" s="28">
        <v>124.96</v>
      </c>
      <c r="W8" s="29">
        <v>115.41</v>
      </c>
      <c r="X8" s="28">
        <v>119.92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>
        <v>20.55</v>
      </c>
      <c r="Q9" s="29">
        <v>13.3</v>
      </c>
      <c r="R9" s="28">
        <v>16.68</v>
      </c>
      <c r="S9" s="29">
        <v>21.51</v>
      </c>
      <c r="T9" s="28">
        <v>8.4700000000000006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43136</v>
      </c>
      <c r="C10" s="11">
        <v>64144</v>
      </c>
      <c r="D10" s="11">
        <v>69086</v>
      </c>
      <c r="E10" s="11">
        <v>66917</v>
      </c>
      <c r="F10" s="11">
        <v>59777</v>
      </c>
      <c r="G10" s="11">
        <v>38093</v>
      </c>
      <c r="H10" s="11">
        <v>63437</v>
      </c>
      <c r="I10" s="11">
        <v>47499</v>
      </c>
      <c r="J10" s="11">
        <v>33346</v>
      </c>
      <c r="K10" s="11">
        <v>29874</v>
      </c>
      <c r="L10" s="24"/>
      <c r="M10" s="182"/>
      <c r="N10" s="7" t="s">
        <v>352</v>
      </c>
      <c r="O10" s="29" t="e">
        <v>#N/A</v>
      </c>
      <c r="P10" s="28">
        <v>12.19</v>
      </c>
      <c r="Q10" s="29">
        <v>6.32</v>
      </c>
      <c r="R10" s="28">
        <v>7.27</v>
      </c>
      <c r="S10" s="29">
        <v>6.82</v>
      </c>
      <c r="T10" s="28">
        <v>11.95</v>
      </c>
      <c r="U10" s="29">
        <v>16.18</v>
      </c>
      <c r="V10" s="28">
        <v>6.97</v>
      </c>
      <c r="W10" s="29">
        <v>6.67</v>
      </c>
      <c r="X10" s="28">
        <v>3.61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24"/>
      <c r="M11" s="182"/>
      <c r="N11" s="7" t="s">
        <v>353</v>
      </c>
      <c r="O11" s="29" t="e">
        <v>#N/A</v>
      </c>
      <c r="P11" s="28">
        <v>2.02</v>
      </c>
      <c r="Q11" s="29">
        <v>2.2599999999999998</v>
      </c>
      <c r="R11" s="28">
        <v>2.08</v>
      </c>
      <c r="S11" s="29">
        <v>1.74</v>
      </c>
      <c r="T11" s="28">
        <v>1.94</v>
      </c>
      <c r="U11" s="29">
        <v>1.76</v>
      </c>
      <c r="V11" s="28">
        <v>2.58</v>
      </c>
      <c r="W11" s="29">
        <v>2.21</v>
      </c>
      <c r="X11" s="28">
        <v>2.12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 t="e">
        <v>#N/A</v>
      </c>
      <c r="P12" s="28">
        <v>0.35</v>
      </c>
      <c r="Q12" s="29">
        <v>0.24</v>
      </c>
      <c r="R12" s="28">
        <v>0.27</v>
      </c>
      <c r="S12" s="29">
        <v>0.32</v>
      </c>
      <c r="T12" s="28">
        <v>0.28000000000000003</v>
      </c>
      <c r="U12" s="29">
        <v>0.3</v>
      </c>
      <c r="V12" s="28">
        <v>0.21</v>
      </c>
      <c r="W12" s="29">
        <v>0.23</v>
      </c>
      <c r="X12" s="28">
        <v>0.23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 t="e">
        <v>#N/A</v>
      </c>
      <c r="P13" s="28">
        <v>0.59</v>
      </c>
      <c r="Q13" s="29">
        <v>0.37</v>
      </c>
      <c r="R13" s="28">
        <v>0.42</v>
      </c>
      <c r="S13" s="29">
        <v>0.54</v>
      </c>
      <c r="T13" s="28">
        <v>0.45</v>
      </c>
      <c r="U13" s="29">
        <v>0.5</v>
      </c>
      <c r="V13" s="28">
        <v>0.32</v>
      </c>
      <c r="W13" s="29">
        <v>0.37</v>
      </c>
      <c r="X13" s="28">
        <v>0.36</v>
      </c>
    </row>
    <row r="14" spans="1:24" ht="19.899999999999999" customHeight="1" x14ac:dyDescent="0.25">
      <c r="A14" s="10" t="s">
        <v>15</v>
      </c>
      <c r="B14" s="14">
        <v>43136</v>
      </c>
      <c r="C14" s="14">
        <v>64144</v>
      </c>
      <c r="D14" s="14">
        <v>69086</v>
      </c>
      <c r="E14" s="14">
        <v>66917</v>
      </c>
      <c r="F14" s="14">
        <v>59777</v>
      </c>
      <c r="G14" s="14">
        <v>38093</v>
      </c>
      <c r="H14" s="14">
        <v>63437</v>
      </c>
      <c r="I14" s="14">
        <v>47499</v>
      </c>
      <c r="J14" s="14">
        <v>33346</v>
      </c>
      <c r="K14" s="14">
        <v>29874</v>
      </c>
      <c r="L14" s="24"/>
      <c r="M14" s="182"/>
      <c r="N14" s="7" t="s">
        <v>356</v>
      </c>
      <c r="O14" s="29" t="e">
        <v>#N/A</v>
      </c>
      <c r="P14" s="33">
        <v>-2.4700000000000002</v>
      </c>
      <c r="Q14" s="29">
        <v>5.63</v>
      </c>
      <c r="R14" s="28">
        <v>4.8099999999999996</v>
      </c>
      <c r="S14" s="29">
        <v>9.4499999999999993</v>
      </c>
      <c r="T14" s="28">
        <v>3.91</v>
      </c>
      <c r="U14" s="32">
        <v>-0.95</v>
      </c>
      <c r="V14" s="28">
        <v>9.07</v>
      </c>
      <c r="W14" s="29">
        <v>12.51</v>
      </c>
      <c r="X14" s="28">
        <v>19.489999999999998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>
        <v>14.4</v>
      </c>
      <c r="Q15" s="29">
        <v>12</v>
      </c>
      <c r="R15" s="28">
        <v>12</v>
      </c>
      <c r="S15" s="29">
        <v>6.8</v>
      </c>
      <c r="T15" s="28">
        <v>21.25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0</v>
      </c>
      <c r="C16" s="19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1">
        <v>40581</v>
      </c>
      <c r="J16" s="11">
        <v>51887</v>
      </c>
      <c r="K16" s="11">
        <v>10463</v>
      </c>
      <c r="L16" s="24"/>
      <c r="M16" s="182"/>
      <c r="N16" s="7" t="s">
        <v>358</v>
      </c>
      <c r="O16" s="29" t="e">
        <v>#N/A</v>
      </c>
      <c r="P16" s="28">
        <v>6.32</v>
      </c>
      <c r="Q16" s="29">
        <v>8.67</v>
      </c>
      <c r="R16" s="28">
        <v>9.92</v>
      </c>
      <c r="S16" s="29">
        <v>5.44</v>
      </c>
      <c r="T16" s="28">
        <v>5.27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3">
        <v>35958</v>
      </c>
      <c r="J17" s="13">
        <v>36629</v>
      </c>
      <c r="K17" s="13">
        <v>10463</v>
      </c>
      <c r="L17" s="24"/>
      <c r="M17" s="182"/>
      <c r="N17" s="7" t="s">
        <v>359</v>
      </c>
      <c r="O17" s="29" t="e">
        <v>#N/A</v>
      </c>
      <c r="P17" s="28">
        <v>3.6</v>
      </c>
      <c r="Q17" s="29">
        <v>2.4900000000000002</v>
      </c>
      <c r="R17" s="28" t="e">
        <v>#N/A</v>
      </c>
      <c r="S17" s="29">
        <v>6.17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4">
        <v>4623</v>
      </c>
      <c r="J18" s="14">
        <v>15258</v>
      </c>
      <c r="K18" s="15">
        <v>0</v>
      </c>
      <c r="L18" s="24"/>
      <c r="M18" s="182"/>
      <c r="N18" s="7" t="s">
        <v>360</v>
      </c>
      <c r="O18" s="29" t="e">
        <v>#N/A</v>
      </c>
      <c r="P18" s="28">
        <v>91</v>
      </c>
      <c r="Q18" s="29">
        <v>104</v>
      </c>
      <c r="R18" s="28">
        <v>119</v>
      </c>
      <c r="S18" s="29">
        <v>37</v>
      </c>
      <c r="T18" s="28">
        <v>112</v>
      </c>
      <c r="U18" s="29">
        <v>57</v>
      </c>
      <c r="V18" s="28">
        <v>57</v>
      </c>
      <c r="W18" s="29">
        <v>25</v>
      </c>
      <c r="X18" s="28">
        <v>27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 t="e">
        <v>#N/A</v>
      </c>
      <c r="P19" s="28">
        <v>21.56</v>
      </c>
      <c r="Q19" s="29">
        <v>17.079999999999998</v>
      </c>
      <c r="R19" s="28">
        <v>23.8</v>
      </c>
      <c r="S19" s="29">
        <v>6.92</v>
      </c>
      <c r="T19" s="28">
        <v>15.36</v>
      </c>
      <c r="U19" s="29">
        <v>11.56</v>
      </c>
      <c r="V19" s="28">
        <v>16.38</v>
      </c>
      <c r="W19" s="29">
        <v>3.18</v>
      </c>
      <c r="X19" s="28">
        <v>3.13</v>
      </c>
    </row>
    <row r="20" spans="1:24" ht="19.899999999999999" customHeight="1" x14ac:dyDescent="0.25">
      <c r="A20" s="10" t="s">
        <v>19</v>
      </c>
      <c r="B20" s="11">
        <v>1901794</v>
      </c>
      <c r="C20" s="11">
        <v>3324593</v>
      </c>
      <c r="D20" s="11">
        <v>3263500</v>
      </c>
      <c r="E20" s="11">
        <v>3166800</v>
      </c>
      <c r="F20" s="11">
        <v>2697148</v>
      </c>
      <c r="G20" s="11">
        <v>2515125</v>
      </c>
      <c r="H20" s="11">
        <v>4673697</v>
      </c>
      <c r="I20" s="11">
        <v>4915087</v>
      </c>
      <c r="J20" s="11">
        <v>4989646</v>
      </c>
      <c r="K20" s="11">
        <v>4979278</v>
      </c>
      <c r="L20" s="24"/>
      <c r="M20" s="182"/>
      <c r="N20" s="7" t="s">
        <v>362</v>
      </c>
      <c r="O20" s="29" t="e">
        <v>#N/A</v>
      </c>
      <c r="P20" s="33">
        <v>-272.22000000000003</v>
      </c>
      <c r="Q20" s="29">
        <v>81.11</v>
      </c>
      <c r="R20" s="28">
        <v>113.99</v>
      </c>
      <c r="S20" s="29">
        <v>43.86</v>
      </c>
      <c r="T20" s="28">
        <v>115.06</v>
      </c>
      <c r="U20" s="32">
        <v>-430.7</v>
      </c>
      <c r="V20" s="28">
        <v>29.96</v>
      </c>
      <c r="W20" s="29">
        <v>14.71</v>
      </c>
      <c r="X20" s="28">
        <v>14.36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24"/>
      <c r="M21" s="182"/>
      <c r="N21" s="7" t="s">
        <v>363</v>
      </c>
      <c r="O21" s="29" t="e">
        <v>#N/A</v>
      </c>
      <c r="P21" s="33">
        <v>-14.79</v>
      </c>
      <c r="Q21" s="29">
        <v>5.66</v>
      </c>
      <c r="R21" s="28">
        <v>8.36</v>
      </c>
      <c r="S21" s="29">
        <v>3.87</v>
      </c>
      <c r="T21" s="28">
        <v>8.6300000000000008</v>
      </c>
      <c r="U21" s="32">
        <v>-30.38</v>
      </c>
      <c r="V21" s="28">
        <v>2.75</v>
      </c>
      <c r="W21" s="29">
        <v>1.81</v>
      </c>
      <c r="X21" s="28">
        <v>2.5299999999999998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 t="e">
        <v>#N/A</v>
      </c>
      <c r="P22" s="33">
        <v>-19.72</v>
      </c>
      <c r="Q22" s="29">
        <v>4.55</v>
      </c>
      <c r="R22" s="28">
        <v>7.84</v>
      </c>
      <c r="S22" s="29">
        <v>3.27</v>
      </c>
      <c r="T22" s="28">
        <v>8.74</v>
      </c>
      <c r="U22" s="32">
        <v>-36.64</v>
      </c>
      <c r="V22" s="28">
        <v>2.0099999999999998</v>
      </c>
      <c r="W22" s="29">
        <v>1.04</v>
      </c>
      <c r="X22" s="28">
        <v>0.99</v>
      </c>
    </row>
    <row r="23" spans="1:24" ht="19.899999999999999" customHeight="1" x14ac:dyDescent="0.25">
      <c r="A23" s="12" t="s">
        <v>21</v>
      </c>
      <c r="B23" s="18">
        <v>157449</v>
      </c>
      <c r="C23" s="18">
        <v>154735</v>
      </c>
      <c r="D23" s="18">
        <v>142860</v>
      </c>
      <c r="E23" s="18">
        <v>162552</v>
      </c>
      <c r="F23" s="18">
        <v>164304</v>
      </c>
      <c r="G23" s="18">
        <v>189283</v>
      </c>
      <c r="H23" s="18">
        <v>206739</v>
      </c>
      <c r="I23" s="18">
        <v>58840</v>
      </c>
      <c r="J23" s="18">
        <v>95921</v>
      </c>
      <c r="K23" s="18">
        <v>13899</v>
      </c>
      <c r="L23" s="24"/>
      <c r="M23" s="182"/>
      <c r="N23" s="7" t="s">
        <v>365</v>
      </c>
      <c r="O23" s="29" t="e">
        <v>#N/A</v>
      </c>
      <c r="P23" s="33">
        <v>-12.24</v>
      </c>
      <c r="Q23" s="29">
        <v>6.67</v>
      </c>
      <c r="R23" s="28">
        <v>7.06</v>
      </c>
      <c r="S23" s="29">
        <v>4.3099999999999996</v>
      </c>
      <c r="T23" s="28">
        <v>12.15</v>
      </c>
      <c r="U23" s="32">
        <v>-27.9</v>
      </c>
      <c r="V23" s="28">
        <v>3.85</v>
      </c>
      <c r="W23" s="29">
        <v>2.68</v>
      </c>
      <c r="X23" s="28">
        <v>1.86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 t="e">
        <v>#N/A</v>
      </c>
      <c r="P24" s="28">
        <v>1.39</v>
      </c>
      <c r="Q24" s="29">
        <v>0.95</v>
      </c>
      <c r="R24" s="28">
        <v>0.98</v>
      </c>
      <c r="S24" s="29">
        <v>0.95</v>
      </c>
      <c r="T24" s="28">
        <v>1.07</v>
      </c>
      <c r="U24" s="29">
        <v>1.25</v>
      </c>
      <c r="V24" s="28">
        <v>0.84</v>
      </c>
      <c r="W24" s="29">
        <v>0.75</v>
      </c>
      <c r="X24" s="28">
        <v>0.53</v>
      </c>
    </row>
    <row r="25" spans="1:24" ht="19.899999999999999" customHeight="1" x14ac:dyDescent="0.25">
      <c r="A25" s="12" t="s">
        <v>22</v>
      </c>
      <c r="B25" s="18">
        <v>2102379</v>
      </c>
      <c r="C25" s="18">
        <v>3543472</v>
      </c>
      <c r="D25" s="18">
        <v>3475446</v>
      </c>
      <c r="E25" s="18">
        <v>3396269</v>
      </c>
      <c r="F25" s="18">
        <v>2921229</v>
      </c>
      <c r="G25" s="18">
        <v>2742501</v>
      </c>
      <c r="H25" s="18">
        <v>4943873</v>
      </c>
      <c r="I25" s="18">
        <v>5062007</v>
      </c>
      <c r="J25" s="18">
        <v>5170800</v>
      </c>
      <c r="K25" s="18">
        <v>5033514</v>
      </c>
      <c r="L25" s="24"/>
      <c r="M25" s="182"/>
      <c r="N25" s="7" t="s">
        <v>367</v>
      </c>
      <c r="O25" s="29" t="e">
        <v>#N/A</v>
      </c>
      <c r="P25" s="28">
        <v>2.42</v>
      </c>
      <c r="Q25" s="29">
        <v>6.22</v>
      </c>
      <c r="R25" s="28">
        <v>8.83</v>
      </c>
      <c r="S25" s="29">
        <v>10.35</v>
      </c>
      <c r="T25" s="28" t="e">
        <v>#N/A</v>
      </c>
      <c r="U25" s="29" t="e">
        <v>#N/A</v>
      </c>
      <c r="V25" s="28">
        <v>36.119999999999997</v>
      </c>
      <c r="W25" s="29">
        <v>36.119999999999997</v>
      </c>
      <c r="X25" s="28">
        <v>37.840000000000003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 t="e">
        <v>#N/A</v>
      </c>
      <c r="P26" s="30">
        <v>1189.82</v>
      </c>
      <c r="Q26" s="31">
        <v>1454.54</v>
      </c>
      <c r="R26" s="30">
        <v>1360.05</v>
      </c>
      <c r="S26" s="31">
        <v>1206.06</v>
      </c>
      <c r="T26" s="30">
        <v>1199.58</v>
      </c>
      <c r="U26" s="31">
        <v>1065.82</v>
      </c>
      <c r="V26" s="30">
        <v>1347.93</v>
      </c>
      <c r="W26" s="31">
        <v>1272.54</v>
      </c>
      <c r="X26" s="30">
        <v>1305.33</v>
      </c>
    </row>
    <row r="27" spans="1:24" ht="19.899999999999999" customHeight="1" x14ac:dyDescent="0.25">
      <c r="A27" s="12" t="s">
        <v>23</v>
      </c>
      <c r="B27" s="18">
        <v>4409080</v>
      </c>
      <c r="C27" s="18">
        <v>3686594</v>
      </c>
      <c r="D27" s="18">
        <v>3480992</v>
      </c>
      <c r="E27" s="18">
        <v>3260271</v>
      </c>
      <c r="F27" s="18">
        <v>3348149</v>
      </c>
      <c r="G27" s="18">
        <v>2987371</v>
      </c>
      <c r="H27" s="18">
        <v>2537421</v>
      </c>
      <c r="I27" s="18">
        <v>2457088</v>
      </c>
      <c r="J27" s="18">
        <v>2186972</v>
      </c>
      <c r="K27" s="18">
        <v>1880688</v>
      </c>
      <c r="L27" s="24"/>
      <c r="M27" s="182"/>
      <c r="N27" s="7" t="s">
        <v>369</v>
      </c>
      <c r="O27" s="29" t="e">
        <v>#N/A</v>
      </c>
      <c r="P27" s="33">
        <v>-6.71</v>
      </c>
      <c r="Q27" s="29">
        <v>3.27</v>
      </c>
      <c r="R27" s="28">
        <v>3.81</v>
      </c>
      <c r="S27" s="29">
        <v>1.95</v>
      </c>
      <c r="T27" s="28">
        <v>4.79</v>
      </c>
      <c r="U27" s="32">
        <v>-17.79</v>
      </c>
      <c r="V27" s="28">
        <v>2.0299999999999998</v>
      </c>
      <c r="W27" s="29">
        <v>1.1499999999999999</v>
      </c>
      <c r="X27" s="28">
        <v>1.26</v>
      </c>
    </row>
    <row r="28" spans="1:24" ht="19.899999999999999" customHeight="1" x14ac:dyDescent="0.25">
      <c r="A28" s="10" t="s">
        <v>24</v>
      </c>
      <c r="B28" s="14">
        <v>2262547</v>
      </c>
      <c r="C28" s="14">
        <v>2150061</v>
      </c>
      <c r="D28" s="14">
        <v>1825221</v>
      </c>
      <c r="E28" s="14">
        <v>1784805</v>
      </c>
      <c r="F28" s="14">
        <v>1958934</v>
      </c>
      <c r="G28" s="14">
        <v>1806575</v>
      </c>
      <c r="H28" s="14">
        <v>1515612</v>
      </c>
      <c r="I28" s="14">
        <v>1306702</v>
      </c>
      <c r="J28" s="14">
        <v>1189929</v>
      </c>
      <c r="K28" s="14">
        <v>1015029</v>
      </c>
      <c r="L28" s="24"/>
      <c r="M28" s="182"/>
      <c r="N28" s="7" t="s">
        <v>370</v>
      </c>
      <c r="O28" s="29" t="e">
        <v>#N/A</v>
      </c>
      <c r="P28" s="35">
        <v>-465869.05</v>
      </c>
      <c r="Q28" s="31">
        <v>266319.8</v>
      </c>
      <c r="R28" s="30">
        <v>321361.94</v>
      </c>
      <c r="S28" s="31">
        <v>149837.73000000001</v>
      </c>
      <c r="T28" s="30">
        <v>304756.77</v>
      </c>
      <c r="U28" s="34">
        <v>-962351.28</v>
      </c>
      <c r="V28" s="30">
        <v>114437.06</v>
      </c>
      <c r="W28" s="31">
        <v>77671.39</v>
      </c>
      <c r="X28" s="30">
        <v>86738.08</v>
      </c>
    </row>
    <row r="29" spans="1:24" ht="19.899999999999999" customHeight="1" x14ac:dyDescent="0.25">
      <c r="A29" s="12" t="s">
        <v>25</v>
      </c>
      <c r="B29" s="13">
        <v>1601560</v>
      </c>
      <c r="C29" s="13">
        <v>1385730</v>
      </c>
      <c r="D29" s="13">
        <v>1577541</v>
      </c>
      <c r="E29" s="13">
        <v>1392847</v>
      </c>
      <c r="F29" s="13">
        <v>1137301</v>
      </c>
      <c r="G29" s="13">
        <v>986508</v>
      </c>
      <c r="H29" s="13">
        <v>992213</v>
      </c>
      <c r="I29" s="13">
        <v>1130486</v>
      </c>
      <c r="J29" s="13">
        <v>972604</v>
      </c>
      <c r="K29" s="13">
        <v>793198</v>
      </c>
      <c r="L29" s="24"/>
      <c r="M29" s="182"/>
      <c r="N29" s="7" t="s">
        <v>371</v>
      </c>
      <c r="O29" s="29" t="e">
        <v>#N/A</v>
      </c>
      <c r="P29" s="33">
        <v>-8.24</v>
      </c>
      <c r="Q29" s="29">
        <v>5.3</v>
      </c>
      <c r="R29" s="28">
        <v>6.15</v>
      </c>
      <c r="S29" s="29">
        <v>3.52</v>
      </c>
      <c r="T29" s="28">
        <v>7.28</v>
      </c>
      <c r="U29" s="32">
        <v>-23.88</v>
      </c>
      <c r="V29" s="28">
        <v>3.74</v>
      </c>
      <c r="W29" s="29">
        <v>2.44</v>
      </c>
      <c r="X29" s="28">
        <v>3.76</v>
      </c>
    </row>
    <row r="30" spans="1:24" ht="19.899999999999999" customHeight="1" x14ac:dyDescent="0.25">
      <c r="A30" s="10" t="s">
        <v>26</v>
      </c>
      <c r="B30" s="14">
        <v>525981</v>
      </c>
      <c r="C30" s="14">
        <v>111472</v>
      </c>
      <c r="D30" s="14">
        <v>75627</v>
      </c>
      <c r="E30" s="14">
        <v>70158</v>
      </c>
      <c r="F30" s="14">
        <v>249106</v>
      </c>
      <c r="G30" s="14">
        <v>192800</v>
      </c>
      <c r="H30" s="14">
        <v>29596</v>
      </c>
      <c r="I30" s="14">
        <v>19900</v>
      </c>
      <c r="J30" s="14">
        <v>24439</v>
      </c>
      <c r="K30" s="14">
        <v>64413</v>
      </c>
      <c r="L30" s="24"/>
      <c r="M30" s="182"/>
      <c r="N30" s="7" t="s">
        <v>372</v>
      </c>
      <c r="O30" s="29" t="e">
        <v>#N/A</v>
      </c>
      <c r="P30" s="33">
        <v>-1.55</v>
      </c>
      <c r="Q30" s="29">
        <v>7.51</v>
      </c>
      <c r="R30" s="28">
        <v>4.3899999999999997</v>
      </c>
      <c r="S30" s="29">
        <v>12.2</v>
      </c>
      <c r="T30" s="28">
        <v>6.34</v>
      </c>
      <c r="U30" s="32">
        <v>-1.1399999999999999</v>
      </c>
      <c r="V30" s="28">
        <v>11.61</v>
      </c>
      <c r="W30" s="29">
        <v>53.38</v>
      </c>
      <c r="X30" s="28">
        <v>60.16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 t="e">
        <v>#N/A</v>
      </c>
      <c r="P31" s="28">
        <v>0.35</v>
      </c>
      <c r="Q31" s="29">
        <v>0.42</v>
      </c>
      <c r="R31" s="28">
        <v>0.37</v>
      </c>
      <c r="S31" s="29">
        <v>0.44</v>
      </c>
      <c r="T31" s="28">
        <v>0.61</v>
      </c>
      <c r="U31" s="29">
        <v>0.46</v>
      </c>
      <c r="V31" s="28">
        <v>0.26</v>
      </c>
      <c r="W31" s="29">
        <v>0.62</v>
      </c>
      <c r="X31" s="28">
        <v>0.66</v>
      </c>
    </row>
    <row r="32" spans="1:24" ht="19.899999999999999" customHeight="1" x14ac:dyDescent="0.25">
      <c r="A32" s="10" t="s">
        <v>28</v>
      </c>
      <c r="B32" s="14">
        <v>18992</v>
      </c>
      <c r="C32" s="14">
        <v>39331</v>
      </c>
      <c r="D32" s="14">
        <v>2603</v>
      </c>
      <c r="E32" s="14">
        <v>12461</v>
      </c>
      <c r="F32" s="14">
        <v>2808</v>
      </c>
      <c r="G32" s="14">
        <v>1488</v>
      </c>
      <c r="H32" s="15">
        <v>0</v>
      </c>
      <c r="I32" s="15">
        <v>0</v>
      </c>
      <c r="J32" s="15">
        <v>0</v>
      </c>
      <c r="K32" s="14">
        <v>8048</v>
      </c>
      <c r="L32" s="24"/>
      <c r="M32" s="182"/>
      <c r="N32" s="7" t="s">
        <v>374</v>
      </c>
      <c r="O32" s="29" t="e">
        <v>#N/A</v>
      </c>
      <c r="P32" s="28">
        <v>1.43</v>
      </c>
      <c r="Q32" s="29">
        <v>3.82</v>
      </c>
      <c r="R32" s="28">
        <v>2.5</v>
      </c>
      <c r="S32" s="29">
        <v>3.66</v>
      </c>
      <c r="T32" s="28">
        <v>4.05</v>
      </c>
      <c r="U32" s="29">
        <v>1.5</v>
      </c>
      <c r="V32" s="28">
        <v>2.78</v>
      </c>
      <c r="W32" s="29">
        <v>6.8</v>
      </c>
      <c r="X32" s="28">
        <v>7.21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 t="e">
        <v>#N/A</v>
      </c>
      <c r="P33" s="28">
        <v>4.6399999999999997</v>
      </c>
      <c r="Q33" s="29">
        <v>5.86</v>
      </c>
      <c r="R33" s="28">
        <v>4.2</v>
      </c>
      <c r="S33" s="29">
        <v>14.46</v>
      </c>
      <c r="T33" s="28">
        <v>6.51</v>
      </c>
      <c r="U33" s="29">
        <v>8.65</v>
      </c>
      <c r="V33" s="28">
        <v>6.11</v>
      </c>
      <c r="W33" s="29">
        <v>31.4</v>
      </c>
      <c r="X33" s="28">
        <v>32</v>
      </c>
    </row>
    <row r="34" spans="1:24" ht="19.899999999999999" customHeight="1" x14ac:dyDescent="0.25">
      <c r="A34" s="10" t="s">
        <v>29</v>
      </c>
      <c r="B34" s="11">
        <v>6468323</v>
      </c>
      <c r="C34" s="11">
        <v>7165922</v>
      </c>
      <c r="D34" s="11">
        <v>6887352</v>
      </c>
      <c r="E34" s="11">
        <v>6589623</v>
      </c>
      <c r="F34" s="11">
        <v>6209601</v>
      </c>
      <c r="G34" s="11">
        <v>5691779</v>
      </c>
      <c r="H34" s="11">
        <v>7417857</v>
      </c>
      <c r="I34" s="11">
        <v>7471596</v>
      </c>
      <c r="J34" s="11">
        <v>7324426</v>
      </c>
      <c r="K34" s="11">
        <v>6884328</v>
      </c>
      <c r="L34" s="24"/>
      <c r="M34" s="182"/>
      <c r="N34" s="7" t="s">
        <v>376</v>
      </c>
      <c r="O34" s="29" t="e">
        <v>#N/A</v>
      </c>
      <c r="P34" s="28">
        <v>0.32</v>
      </c>
      <c r="Q34" s="29">
        <v>0.36</v>
      </c>
      <c r="R34" s="28">
        <v>0.32</v>
      </c>
      <c r="S34" s="29">
        <v>0.38</v>
      </c>
      <c r="T34" s="28">
        <v>0.52</v>
      </c>
      <c r="U34" s="29">
        <v>0.39</v>
      </c>
      <c r="V34" s="28">
        <v>0.21</v>
      </c>
      <c r="W34" s="29">
        <v>0.5</v>
      </c>
      <c r="X34" s="28">
        <v>0.54</v>
      </c>
    </row>
    <row r="35" spans="1:24" ht="19.899999999999999" customHeight="1" x14ac:dyDescent="0.25">
      <c r="A35" s="12" t="s">
        <v>30</v>
      </c>
      <c r="B35" s="18">
        <v>6511459</v>
      </c>
      <c r="C35" s="18">
        <v>7230066</v>
      </c>
      <c r="D35" s="18">
        <v>6956438</v>
      </c>
      <c r="E35" s="18">
        <v>6656540</v>
      </c>
      <c r="F35" s="18">
        <v>6269378</v>
      </c>
      <c r="G35" s="18">
        <v>5729872</v>
      </c>
      <c r="H35" s="18">
        <v>7481294</v>
      </c>
      <c r="I35" s="18">
        <v>7519095</v>
      </c>
      <c r="J35" s="18">
        <v>7357772</v>
      </c>
      <c r="K35" s="18">
        <v>6914202</v>
      </c>
      <c r="L35" s="24"/>
      <c r="M35" s="182"/>
      <c r="N35" s="7" t="s">
        <v>377</v>
      </c>
      <c r="O35" s="29" t="e">
        <v>#N/A</v>
      </c>
      <c r="P35" s="28">
        <v>422</v>
      </c>
      <c r="Q35" s="29">
        <v>609</v>
      </c>
      <c r="R35" s="28">
        <v>500</v>
      </c>
      <c r="S35" s="29">
        <v>535</v>
      </c>
      <c r="T35" s="28">
        <v>729</v>
      </c>
      <c r="U35" s="29">
        <v>493</v>
      </c>
      <c r="V35" s="28">
        <v>348</v>
      </c>
      <c r="W35" s="29">
        <v>785</v>
      </c>
      <c r="X35" s="28">
        <v>864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 t="e">
        <v>#N/A</v>
      </c>
      <c r="P36" s="28">
        <v>0.98</v>
      </c>
      <c r="Q36" s="29">
        <v>0.94</v>
      </c>
      <c r="R36" s="28">
        <v>0.99</v>
      </c>
      <c r="S36" s="29">
        <v>0.79</v>
      </c>
      <c r="T36" s="28">
        <v>0.81</v>
      </c>
      <c r="U36" s="29">
        <v>0.7</v>
      </c>
      <c r="V36" s="28">
        <v>1.04</v>
      </c>
      <c r="W36" s="29">
        <v>1.04</v>
      </c>
      <c r="X36" s="28">
        <v>0.97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>
        <v>3.94</v>
      </c>
      <c r="X37" s="28">
        <v>0.44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 t="e">
        <v>#N/A</v>
      </c>
      <c r="P38" s="28">
        <v>106.27</v>
      </c>
      <c r="Q38" s="29">
        <v>85.4</v>
      </c>
      <c r="R38" s="28">
        <v>100</v>
      </c>
      <c r="S38" s="29">
        <v>35.58</v>
      </c>
      <c r="T38" s="28">
        <v>100</v>
      </c>
      <c r="U38" s="29">
        <v>100</v>
      </c>
      <c r="V38" s="28">
        <v>100</v>
      </c>
      <c r="W38" s="29">
        <v>96.97</v>
      </c>
      <c r="X38" s="28">
        <v>98.97</v>
      </c>
    </row>
    <row r="39" spans="1:24" ht="19.899999999999999" customHeight="1" x14ac:dyDescent="0.25">
      <c r="A39" s="12" t="s">
        <v>32</v>
      </c>
      <c r="B39" s="18">
        <v>3802621</v>
      </c>
      <c r="C39" s="18">
        <v>4648677</v>
      </c>
      <c r="D39" s="18">
        <v>4346688</v>
      </c>
      <c r="E39" s="18">
        <v>3854517</v>
      </c>
      <c r="F39" s="18">
        <v>3833817</v>
      </c>
      <c r="G39" s="18">
        <v>3402810</v>
      </c>
      <c r="H39" s="18">
        <v>4776745</v>
      </c>
      <c r="I39" s="18">
        <v>4669625</v>
      </c>
      <c r="J39" s="18">
        <v>4609534</v>
      </c>
      <c r="K39" s="18">
        <v>3744279</v>
      </c>
      <c r="L39" s="24"/>
      <c r="M39" s="182"/>
      <c r="N39" s="7" t="s">
        <v>381</v>
      </c>
      <c r="O39" s="29" t="e">
        <v>#N/A</v>
      </c>
      <c r="P39" s="33">
        <v>-14.69</v>
      </c>
      <c r="Q39" s="29">
        <v>7.51</v>
      </c>
      <c r="R39" s="28">
        <v>9.02</v>
      </c>
      <c r="S39" s="29">
        <v>4.4800000000000004</v>
      </c>
      <c r="T39" s="28">
        <v>9.42</v>
      </c>
      <c r="U39" s="32">
        <v>-31.72</v>
      </c>
      <c r="V39" s="28">
        <v>3.3</v>
      </c>
      <c r="W39" s="29">
        <v>2.27</v>
      </c>
      <c r="X39" s="28">
        <v>2.98</v>
      </c>
    </row>
    <row r="40" spans="1:24" ht="19.899999999999999" customHeight="1" x14ac:dyDescent="0.25">
      <c r="A40" s="10" t="s">
        <v>33</v>
      </c>
      <c r="B40" s="14">
        <v>1817580</v>
      </c>
      <c r="C40" s="14">
        <v>1817580</v>
      </c>
      <c r="D40" s="14">
        <v>1817580</v>
      </c>
      <c r="E40" s="14">
        <v>1817580</v>
      </c>
      <c r="F40" s="14">
        <v>31960</v>
      </c>
      <c r="G40" s="14">
        <v>35550</v>
      </c>
      <c r="H40" s="14">
        <v>35438</v>
      </c>
      <c r="I40" s="14">
        <v>36695</v>
      </c>
      <c r="J40" s="14">
        <v>35313</v>
      </c>
      <c r="K40" s="14">
        <v>25254</v>
      </c>
      <c r="L40" s="24"/>
      <c r="M40" s="182"/>
      <c r="N40" s="7" t="s">
        <v>382</v>
      </c>
      <c r="O40" s="29" t="e">
        <v>#N/A</v>
      </c>
      <c r="P40" s="33">
        <v>-20.34</v>
      </c>
      <c r="Q40" s="29">
        <v>7.15</v>
      </c>
      <c r="R40" s="28">
        <v>8.86</v>
      </c>
      <c r="S40" s="29">
        <v>4.25</v>
      </c>
      <c r="T40" s="28">
        <v>10.039999999999999</v>
      </c>
      <c r="U40" s="32">
        <v>-39.53</v>
      </c>
      <c r="V40" s="28">
        <v>2.77</v>
      </c>
      <c r="W40" s="29">
        <v>1.71</v>
      </c>
      <c r="X40" s="28">
        <v>1.59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1785620</v>
      </c>
      <c r="G41" s="13">
        <v>1781996</v>
      </c>
      <c r="H41" s="13">
        <v>1785620</v>
      </c>
      <c r="I41" s="13">
        <v>1785749</v>
      </c>
      <c r="J41" s="13">
        <v>1785300</v>
      </c>
      <c r="K41" s="13">
        <v>1059084</v>
      </c>
      <c r="L41" s="24"/>
      <c r="M41" s="182"/>
      <c r="N41" s="7" t="s">
        <v>383</v>
      </c>
      <c r="O41" s="29" t="e">
        <v>#N/A</v>
      </c>
      <c r="P41" s="28">
        <v>1.78</v>
      </c>
      <c r="Q41" s="29">
        <v>1.42</v>
      </c>
      <c r="R41" s="28">
        <v>1.47</v>
      </c>
      <c r="S41" s="29">
        <v>1.27</v>
      </c>
      <c r="T41" s="28">
        <v>1.29</v>
      </c>
      <c r="U41" s="29">
        <v>1.33</v>
      </c>
      <c r="V41" s="28">
        <v>0.88</v>
      </c>
      <c r="W41" s="29">
        <v>0.93</v>
      </c>
      <c r="X41" s="28">
        <v>0.79</v>
      </c>
    </row>
    <row r="42" spans="1:24" ht="19.899999999999999" customHeight="1" x14ac:dyDescent="0.25">
      <c r="A42" s="10" t="s">
        <v>35</v>
      </c>
      <c r="B42" s="14">
        <v>103410</v>
      </c>
      <c r="C42" s="14">
        <v>134507</v>
      </c>
      <c r="D42" s="14">
        <v>123134</v>
      </c>
      <c r="E42" s="14">
        <v>4809</v>
      </c>
      <c r="F42" s="14">
        <v>48025</v>
      </c>
      <c r="G42" s="14">
        <v>173101</v>
      </c>
      <c r="H42" s="14">
        <v>263263</v>
      </c>
      <c r="I42" s="14">
        <v>193957</v>
      </c>
      <c r="J42" s="14">
        <v>212962</v>
      </c>
      <c r="K42" s="14">
        <v>156478</v>
      </c>
      <c r="L42" s="24"/>
      <c r="M42" s="182"/>
      <c r="N42" s="7" t="s">
        <v>384</v>
      </c>
      <c r="O42" s="29" t="e">
        <v>#N/A</v>
      </c>
      <c r="P42" s="28">
        <v>2.36</v>
      </c>
      <c r="Q42" s="29">
        <v>3.4</v>
      </c>
      <c r="R42" s="28">
        <v>2.87</v>
      </c>
      <c r="S42" s="29">
        <v>4.46</v>
      </c>
      <c r="T42" s="28" t="e">
        <v>#N/A</v>
      </c>
      <c r="U42" s="29" t="e">
        <v>#N/A</v>
      </c>
      <c r="V42" s="28">
        <v>3.48</v>
      </c>
      <c r="W42" s="29">
        <v>4.1100000000000003</v>
      </c>
      <c r="X42" s="28">
        <v>3.92</v>
      </c>
    </row>
    <row r="43" spans="1:24" ht="19.899999999999999" customHeight="1" x14ac:dyDescent="0.25">
      <c r="A43" s="12" t="s">
        <v>36</v>
      </c>
      <c r="B43" s="13">
        <v>1881631</v>
      </c>
      <c r="C43" s="13">
        <v>2696590</v>
      </c>
      <c r="D43" s="13">
        <v>2405974</v>
      </c>
      <c r="E43" s="13">
        <v>2032128</v>
      </c>
      <c r="F43" s="13">
        <v>1968212</v>
      </c>
      <c r="G43" s="13">
        <v>1412163</v>
      </c>
      <c r="H43" s="13">
        <v>2692424</v>
      </c>
      <c r="I43" s="13">
        <v>2653224</v>
      </c>
      <c r="J43" s="13">
        <v>2575959</v>
      </c>
      <c r="K43" s="13">
        <v>2503463</v>
      </c>
      <c r="L43" s="24"/>
      <c r="M43" s="182"/>
      <c r="N43" s="7" t="s">
        <v>385</v>
      </c>
      <c r="O43" s="29" t="e">
        <v>#N/A</v>
      </c>
      <c r="P43" s="30">
        <v>5656605.2000000002</v>
      </c>
      <c r="Q43" s="31">
        <v>5029553.47</v>
      </c>
      <c r="R43" s="30">
        <v>5222000.5199999996</v>
      </c>
      <c r="S43" s="31">
        <v>4257092.29</v>
      </c>
      <c r="T43" s="30">
        <v>4186936.46</v>
      </c>
      <c r="U43" s="31">
        <v>4029854.48</v>
      </c>
      <c r="V43" s="30">
        <v>3061299.49</v>
      </c>
      <c r="W43" s="31">
        <v>3179652.65</v>
      </c>
      <c r="X43" s="30">
        <v>2308691.1800000002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 t="e">
        <v>#N/A</v>
      </c>
      <c r="P44" s="33">
        <v>-17.86</v>
      </c>
      <c r="Q44" s="29">
        <v>5.93</v>
      </c>
      <c r="R44" s="28">
        <v>7.28</v>
      </c>
      <c r="S44" s="29">
        <v>3.42</v>
      </c>
      <c r="T44" s="28">
        <v>8.4600000000000009</v>
      </c>
      <c r="U44" s="32">
        <v>-33.340000000000003</v>
      </c>
      <c r="V44" s="28">
        <v>2.04</v>
      </c>
      <c r="W44" s="29">
        <v>1.24</v>
      </c>
      <c r="X44" s="28">
        <v>1.1599999999999999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 t="e">
        <v>#N/A</v>
      </c>
      <c r="P45" s="33">
        <v>-2</v>
      </c>
      <c r="Q45" s="29">
        <v>2.58</v>
      </c>
      <c r="R45" s="28">
        <v>1.98</v>
      </c>
      <c r="S45" s="29">
        <v>3.85</v>
      </c>
      <c r="T45" s="28">
        <v>3.31</v>
      </c>
      <c r="U45" s="32">
        <v>-1.01</v>
      </c>
      <c r="V45" s="28">
        <v>2.64</v>
      </c>
      <c r="W45" s="29">
        <v>7.59</v>
      </c>
      <c r="X45" s="28">
        <v>7.42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 t="e">
        <v>#N/A</v>
      </c>
      <c r="P46" s="33">
        <v>-1.42</v>
      </c>
      <c r="Q46" s="29">
        <v>3.62</v>
      </c>
      <c r="R46" s="28">
        <v>2.57</v>
      </c>
      <c r="S46" s="29">
        <v>5.79</v>
      </c>
      <c r="T46" s="28">
        <v>3.98</v>
      </c>
      <c r="U46" s="32">
        <v>-0.87</v>
      </c>
      <c r="V46" s="28">
        <v>5.04</v>
      </c>
      <c r="W46" s="29">
        <v>16.95</v>
      </c>
      <c r="X46" s="28">
        <v>13.98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 t="e">
        <v>#N/A</v>
      </c>
      <c r="P47" s="28">
        <v>2.56</v>
      </c>
      <c r="Q47" s="29">
        <v>17.46</v>
      </c>
      <c r="R47" s="28">
        <v>21.13</v>
      </c>
      <c r="S47" s="29">
        <v>24.37</v>
      </c>
      <c r="T47" s="28">
        <v>9.35</v>
      </c>
      <c r="U47" s="29">
        <v>8.16</v>
      </c>
      <c r="V47" s="28">
        <v>41.67</v>
      </c>
      <c r="W47" s="29">
        <v>144.75</v>
      </c>
      <c r="X47" s="28">
        <v>124.84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>
        <v>3.06</v>
      </c>
      <c r="W48" s="29">
        <v>3.45</v>
      </c>
      <c r="X48" s="28">
        <v>0.72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 t="e">
        <v>#N/A</v>
      </c>
      <c r="P49" s="33">
        <v>-13.93</v>
      </c>
      <c r="Q49" s="29">
        <v>7.66</v>
      </c>
      <c r="R49" s="28">
        <v>9.2200000000000006</v>
      </c>
      <c r="S49" s="29">
        <v>4.62</v>
      </c>
      <c r="T49" s="28">
        <v>9.83</v>
      </c>
      <c r="U49" s="32">
        <v>-27.54</v>
      </c>
      <c r="V49" s="28">
        <v>3.28</v>
      </c>
      <c r="W49" s="29">
        <v>2.2999999999999998</v>
      </c>
      <c r="X49" s="28">
        <v>3.07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 t="e">
        <v>#N/A</v>
      </c>
      <c r="P50" s="33">
        <v>-18.3</v>
      </c>
      <c r="Q50" s="29">
        <v>7.39</v>
      </c>
      <c r="R50" s="28">
        <v>9.39</v>
      </c>
      <c r="S50" s="29">
        <v>4.26</v>
      </c>
      <c r="T50" s="28">
        <v>10.64</v>
      </c>
      <c r="U50" s="32">
        <v>-32.89</v>
      </c>
      <c r="V50" s="28">
        <v>2.81</v>
      </c>
      <c r="W50" s="29">
        <v>1.72</v>
      </c>
      <c r="X50" s="28">
        <v>1.75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 t="e">
        <v>#N/A</v>
      </c>
      <c r="P51" s="33">
        <v>-13.68</v>
      </c>
      <c r="Q51" s="29">
        <v>6.03</v>
      </c>
      <c r="R51" s="28">
        <v>8.4600000000000009</v>
      </c>
      <c r="S51" s="29">
        <v>4</v>
      </c>
      <c r="T51" s="28">
        <v>9</v>
      </c>
      <c r="U51" s="32">
        <v>-26.27</v>
      </c>
      <c r="V51" s="28">
        <v>2.74</v>
      </c>
      <c r="W51" s="29">
        <v>1.82</v>
      </c>
      <c r="X51" s="28">
        <v>2.58</v>
      </c>
    </row>
    <row r="52" spans="1:24" ht="19.899999999999999" customHeight="1" thickBot="1" x14ac:dyDescent="0.3">
      <c r="A52" s="10" t="s">
        <v>42</v>
      </c>
      <c r="B52" s="11">
        <v>3802621</v>
      </c>
      <c r="C52" s="11">
        <v>4648677</v>
      </c>
      <c r="D52" s="11">
        <v>4346688</v>
      </c>
      <c r="E52" s="11">
        <v>3854517</v>
      </c>
      <c r="F52" s="11">
        <v>3833817</v>
      </c>
      <c r="G52" s="11">
        <v>3402810</v>
      </c>
      <c r="H52" s="11">
        <v>4776745</v>
      </c>
      <c r="I52" s="11">
        <v>4669625</v>
      </c>
      <c r="J52" s="11">
        <v>4609534</v>
      </c>
      <c r="K52" s="11">
        <v>3744279</v>
      </c>
      <c r="L52" s="24"/>
      <c r="M52" s="182"/>
      <c r="N52" s="7" t="s">
        <v>394</v>
      </c>
      <c r="O52" s="29" t="e">
        <v>#N/A</v>
      </c>
      <c r="P52" s="33">
        <v>-17.2</v>
      </c>
      <c r="Q52" s="29">
        <v>5.01</v>
      </c>
      <c r="R52" s="28">
        <v>8.15</v>
      </c>
      <c r="S52" s="29">
        <v>3.3</v>
      </c>
      <c r="T52" s="28">
        <v>9.24</v>
      </c>
      <c r="U52" s="32">
        <v>-30.41</v>
      </c>
      <c r="V52" s="28">
        <v>2.02</v>
      </c>
      <c r="W52" s="29">
        <v>1.04</v>
      </c>
      <c r="X52" s="28">
        <v>1.0900000000000001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319597</v>
      </c>
      <c r="P53" s="65">
        <f t="shared" ref="P53:X53" si="0">C86</f>
        <v>319597</v>
      </c>
      <c r="Q53" s="65">
        <f t="shared" si="0"/>
        <v>319597</v>
      </c>
      <c r="R53" s="65">
        <f t="shared" si="0"/>
        <v>319597</v>
      </c>
      <c r="S53" s="65">
        <f t="shared" si="0"/>
        <v>319516</v>
      </c>
      <c r="T53" s="65">
        <f t="shared" si="0"/>
        <v>319007</v>
      </c>
      <c r="U53" s="65">
        <f t="shared" si="0"/>
        <v>317511</v>
      </c>
      <c r="V53" s="65">
        <f t="shared" si="0"/>
        <v>316934</v>
      </c>
      <c r="W53" s="65">
        <f t="shared" si="0"/>
        <v>281206</v>
      </c>
      <c r="X53" s="65">
        <f t="shared" si="0"/>
        <v>215931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 t="e">
        <f>O53*O7/100</f>
        <v>#N/A</v>
      </c>
      <c r="P54" s="50">
        <f t="shared" ref="P54:X54" si="1">P53*P7/100</f>
        <v>3802629.0253999997</v>
      </c>
      <c r="Q54" s="49">
        <f t="shared" si="1"/>
        <v>4648666.2038000003</v>
      </c>
      <c r="R54" s="50">
        <f t="shared" si="1"/>
        <v>4346678.9984999998</v>
      </c>
      <c r="S54" s="49">
        <f t="shared" si="1"/>
        <v>3853554.6695999997</v>
      </c>
      <c r="T54" s="50">
        <f t="shared" si="1"/>
        <v>3826744.1705999998</v>
      </c>
      <c r="U54" s="49">
        <f t="shared" si="1"/>
        <v>3384095.7401999999</v>
      </c>
      <c r="V54" s="50">
        <f t="shared" si="1"/>
        <v>4272048.4661999997</v>
      </c>
      <c r="W54" s="49">
        <f t="shared" si="1"/>
        <v>3578458.8324000002</v>
      </c>
      <c r="X54" s="50">
        <f t="shared" si="1"/>
        <v>2818612.1222999995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 t="e">
        <f t="shared" ref="O55:X55" si="2">O53*O8/100</f>
        <v>#N/A</v>
      </c>
      <c r="P55" s="50">
        <f t="shared" si="2"/>
        <v>945847.32149999996</v>
      </c>
      <c r="Q55" s="49">
        <f t="shared" si="2"/>
        <v>509948.97320000001</v>
      </c>
      <c r="R55" s="50">
        <f t="shared" si="2"/>
        <v>639609.47609999997</v>
      </c>
      <c r="S55" s="49">
        <f t="shared" si="2"/>
        <v>467419.95640000002</v>
      </c>
      <c r="T55" s="50">
        <f t="shared" si="2"/>
        <v>574372.10349999997</v>
      </c>
      <c r="U55" s="49">
        <f t="shared" si="2"/>
        <v>1041594.8354999999</v>
      </c>
      <c r="V55" s="50">
        <f t="shared" si="2"/>
        <v>396040.72639999999</v>
      </c>
      <c r="W55" s="49">
        <f t="shared" si="2"/>
        <v>324539.84460000001</v>
      </c>
      <c r="X55" s="50">
        <f t="shared" si="2"/>
        <v>258944.4552</v>
      </c>
    </row>
    <row r="56" spans="1:24" ht="19.899999999999999" customHeight="1" x14ac:dyDescent="0.25">
      <c r="A56" s="10" t="s">
        <v>44</v>
      </c>
      <c r="B56" s="11">
        <v>526798</v>
      </c>
      <c r="C56" s="11">
        <v>953335</v>
      </c>
      <c r="D56" s="11">
        <v>937412</v>
      </c>
      <c r="E56" s="11">
        <v>930762</v>
      </c>
      <c r="F56" s="11">
        <v>714071</v>
      </c>
      <c r="G56" s="11">
        <v>631137</v>
      </c>
      <c r="H56" s="11">
        <v>1719488</v>
      </c>
      <c r="I56" s="11">
        <v>1738229</v>
      </c>
      <c r="J56" s="11">
        <v>1716928</v>
      </c>
      <c r="K56" s="11">
        <v>1809318</v>
      </c>
      <c r="L56" s="24"/>
      <c r="M56" s="182"/>
      <c r="N56" s="51" t="s">
        <v>439</v>
      </c>
      <c r="O56" s="52">
        <f>B135/100</f>
        <v>-6187.67</v>
      </c>
      <c r="P56" s="52">
        <f t="shared" ref="P56:X56" si="3">C135/100</f>
        <v>8055.7</v>
      </c>
      <c r="Q56" s="52">
        <f t="shared" si="3"/>
        <v>8580.2900000000009</v>
      </c>
      <c r="R56" s="52">
        <f t="shared" si="3"/>
        <v>4926.66</v>
      </c>
      <c r="S56" s="52">
        <f t="shared" si="3"/>
        <v>7417.69</v>
      </c>
      <c r="T56" s="52">
        <f t="shared" si="3"/>
        <v>-15308.88</v>
      </c>
      <c r="U56" s="52">
        <f t="shared" si="3"/>
        <v>4900.87</v>
      </c>
      <c r="V56" s="52">
        <f t="shared" si="3"/>
        <v>4012</v>
      </c>
      <c r="W56" s="52">
        <f t="shared" si="3"/>
        <v>4395.8500000000004</v>
      </c>
      <c r="X56" s="52">
        <f t="shared" si="3"/>
        <v>4678.49</v>
      </c>
    </row>
    <row r="57" spans="1:24" ht="19.899999999999999" customHeight="1" x14ac:dyDescent="0.25">
      <c r="A57" s="12" t="s">
        <v>45</v>
      </c>
      <c r="B57" s="13">
        <v>221060</v>
      </c>
      <c r="C57" s="13">
        <v>578568</v>
      </c>
      <c r="D57" s="13">
        <v>516533</v>
      </c>
      <c r="E57" s="13">
        <v>486765</v>
      </c>
      <c r="F57" s="13">
        <v>477702</v>
      </c>
      <c r="G57" s="13">
        <v>405311</v>
      </c>
      <c r="H57" s="13">
        <v>969782</v>
      </c>
      <c r="I57" s="13">
        <v>940205</v>
      </c>
      <c r="J57" s="13">
        <v>941260</v>
      </c>
      <c r="K57" s="13">
        <v>912876</v>
      </c>
      <c r="L57" s="24"/>
      <c r="M57" s="182"/>
      <c r="N57" s="48" t="s">
        <v>440</v>
      </c>
      <c r="O57" s="53">
        <f>(B30+B29+B28)-(B66+B69)</f>
        <v>2210085</v>
      </c>
      <c r="P57" s="53">
        <f t="shared" ref="P57:X57" si="4">(C30+C29+C28)-(C66+C69)</f>
        <v>2020330</v>
      </c>
      <c r="Q57" s="53">
        <f t="shared" si="4"/>
        <v>1831766</v>
      </c>
      <c r="R57" s="53">
        <f t="shared" si="4"/>
        <v>1376549</v>
      </c>
      <c r="S57" s="53">
        <f t="shared" si="4"/>
        <v>1623851</v>
      </c>
      <c r="T57" s="53">
        <f t="shared" si="4"/>
        <v>1289958</v>
      </c>
      <c r="U57" s="53">
        <f t="shared" si="4"/>
        <v>1553873</v>
      </c>
      <c r="V57" s="53">
        <f t="shared" si="4"/>
        <v>1346152</v>
      </c>
      <c r="W57" s="53">
        <f t="shared" si="4"/>
        <v>1157007</v>
      </c>
      <c r="X57" s="53">
        <f t="shared" si="4"/>
        <v>512035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1901794</v>
      </c>
      <c r="P58" s="53">
        <f t="shared" ref="P58:X58" si="5">C20</f>
        <v>3324593</v>
      </c>
      <c r="Q58" s="53">
        <f t="shared" si="5"/>
        <v>3263500</v>
      </c>
      <c r="R58" s="53">
        <f t="shared" si="5"/>
        <v>3166800</v>
      </c>
      <c r="S58" s="53">
        <f t="shared" si="5"/>
        <v>2697148</v>
      </c>
      <c r="T58" s="53">
        <f t="shared" si="5"/>
        <v>2515125</v>
      </c>
      <c r="U58" s="53">
        <f t="shared" si="5"/>
        <v>4673697</v>
      </c>
      <c r="V58" s="53">
        <f t="shared" si="5"/>
        <v>4915087</v>
      </c>
      <c r="W58" s="53">
        <f t="shared" si="5"/>
        <v>4989646</v>
      </c>
      <c r="X58" s="53">
        <f t="shared" si="5"/>
        <v>4979278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4111879</v>
      </c>
      <c r="P59" s="55">
        <f t="shared" ref="P59:X59" si="6">P57+P58</f>
        <v>5344923</v>
      </c>
      <c r="Q59" s="54">
        <f t="shared" si="6"/>
        <v>5095266</v>
      </c>
      <c r="R59" s="55">
        <f t="shared" si="6"/>
        <v>4543349</v>
      </c>
      <c r="S59" s="54">
        <f t="shared" si="6"/>
        <v>4320999</v>
      </c>
      <c r="T59" s="55">
        <f t="shared" si="6"/>
        <v>3805083</v>
      </c>
      <c r="U59" s="54">
        <f t="shared" si="6"/>
        <v>6227570</v>
      </c>
      <c r="V59" s="55">
        <f t="shared" si="6"/>
        <v>6261239</v>
      </c>
      <c r="W59" s="54">
        <f t="shared" si="6"/>
        <v>6146653</v>
      </c>
      <c r="X59" s="55">
        <f t="shared" si="6"/>
        <v>5491313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222271</v>
      </c>
      <c r="P60" s="53">
        <f t="shared" ref="P60:X60" si="7">C143</f>
        <v>200598</v>
      </c>
      <c r="Q60" s="53">
        <f t="shared" si="7"/>
        <v>172683</v>
      </c>
      <c r="R60" s="53">
        <f t="shared" si="7"/>
        <v>140321</v>
      </c>
      <c r="S60" s="53">
        <f t="shared" si="7"/>
        <v>109952</v>
      </c>
      <c r="T60" s="53">
        <f t="shared" si="7"/>
        <v>198546</v>
      </c>
      <c r="U60" s="53">
        <f t="shared" si="7"/>
        <v>215058</v>
      </c>
      <c r="V60" s="53">
        <f t="shared" si="7"/>
        <v>206356</v>
      </c>
      <c r="W60" s="53">
        <f t="shared" si="7"/>
        <v>190366</v>
      </c>
      <c r="X60" s="53">
        <f t="shared" si="7"/>
        <v>194538</v>
      </c>
    </row>
    <row r="61" spans="1:24" ht="19.899999999999999" customHeight="1" x14ac:dyDescent="0.25">
      <c r="A61" s="12" t="s">
        <v>49</v>
      </c>
      <c r="B61" s="13">
        <v>54000</v>
      </c>
      <c r="C61" s="13">
        <v>108000</v>
      </c>
      <c r="D61" s="13">
        <v>162000</v>
      </c>
      <c r="E61" s="13">
        <v>216000</v>
      </c>
      <c r="F61" s="16">
        <v>0</v>
      </c>
      <c r="G61" s="16">
        <v>0</v>
      </c>
      <c r="H61" s="13">
        <v>556948</v>
      </c>
      <c r="I61" s="13">
        <v>628284</v>
      </c>
      <c r="J61" s="13">
        <v>627759</v>
      </c>
      <c r="K61" s="13">
        <v>763496</v>
      </c>
      <c r="L61" s="24"/>
      <c r="M61" s="182"/>
      <c r="N61" s="48" t="s">
        <v>444</v>
      </c>
      <c r="O61" s="56">
        <f>B162/B160</f>
        <v>0.24442657736164625</v>
      </c>
      <c r="P61" s="56">
        <f t="shared" ref="P61:X61" si="8">C162/C160</f>
        <v>0.27829152736775564</v>
      </c>
      <c r="Q61" s="56">
        <f t="shared" si="8"/>
        <v>0.28025421732252842</v>
      </c>
      <c r="R61" s="56">
        <f t="shared" si="8"/>
        <v>0.28505423865006024</v>
      </c>
      <c r="S61" s="56">
        <f t="shared" si="8"/>
        <v>0.28641185259887364</v>
      </c>
      <c r="T61" s="56">
        <f t="shared" si="8"/>
        <v>0.28028102538197103</v>
      </c>
      <c r="U61" s="56">
        <f t="shared" si="8"/>
        <v>0.27100932770151354</v>
      </c>
      <c r="V61" s="56">
        <f t="shared" si="8"/>
        <v>0.27051326655801944</v>
      </c>
      <c r="W61" s="56">
        <f t="shared" si="8"/>
        <v>0.29544842445461889</v>
      </c>
      <c r="X61" s="56">
        <f t="shared" si="8"/>
        <v>0.31338858928790292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3887</v>
      </c>
      <c r="P62" s="53">
        <f t="shared" ref="P62:X62" si="9">C154</f>
        <v>3079</v>
      </c>
      <c r="Q62" s="53">
        <f t="shared" si="9"/>
        <v>1309</v>
      </c>
      <c r="R62" s="53">
        <f t="shared" si="9"/>
        <v>2085</v>
      </c>
      <c r="S62" s="53">
        <f t="shared" si="9"/>
        <v>2453</v>
      </c>
      <c r="T62" s="53">
        <f t="shared" si="9"/>
        <v>1358</v>
      </c>
      <c r="U62" s="53">
        <f t="shared" si="9"/>
        <v>621</v>
      </c>
      <c r="V62" s="53">
        <f t="shared" si="9"/>
        <v>1597</v>
      </c>
      <c r="W62" s="53">
        <f t="shared" si="9"/>
        <v>226</v>
      </c>
      <c r="X62" s="53">
        <f t="shared" si="9"/>
        <v>3008</v>
      </c>
    </row>
    <row r="63" spans="1:24" ht="19.899999999999999" customHeight="1" x14ac:dyDescent="0.25">
      <c r="A63" s="12" t="s">
        <v>50</v>
      </c>
      <c r="B63" s="18">
        <v>251738</v>
      </c>
      <c r="C63" s="18">
        <v>266767</v>
      </c>
      <c r="D63" s="18">
        <v>258879</v>
      </c>
      <c r="E63" s="18">
        <v>227997</v>
      </c>
      <c r="F63" s="18">
        <v>236369</v>
      </c>
      <c r="G63" s="18">
        <v>225826</v>
      </c>
      <c r="H63" s="18">
        <v>192758</v>
      </c>
      <c r="I63" s="18">
        <v>169740</v>
      </c>
      <c r="J63" s="18">
        <v>147909</v>
      </c>
      <c r="K63" s="18">
        <v>132946</v>
      </c>
      <c r="L63" s="24"/>
      <c r="M63" s="182"/>
      <c r="N63" s="51" t="s">
        <v>446</v>
      </c>
      <c r="O63" s="57">
        <f>O62*(1-O61)</f>
        <v>2936.9138937952807</v>
      </c>
      <c r="P63" s="55">
        <f t="shared" ref="P63:X63" si="10">P62*(1-P61)</f>
        <v>2222.1403872346805</v>
      </c>
      <c r="Q63" s="57">
        <f t="shared" si="10"/>
        <v>942.14722952481031</v>
      </c>
      <c r="R63" s="55">
        <f t="shared" si="10"/>
        <v>1490.6619124146243</v>
      </c>
      <c r="S63" s="57">
        <f t="shared" si="10"/>
        <v>1750.4317255749629</v>
      </c>
      <c r="T63" s="55">
        <f t="shared" si="10"/>
        <v>977.3783675312834</v>
      </c>
      <c r="U63" s="57">
        <f t="shared" si="10"/>
        <v>452.7032074973601</v>
      </c>
      <c r="V63" s="55">
        <f t="shared" si="10"/>
        <v>1164.9903133068431</v>
      </c>
      <c r="W63" s="57">
        <f t="shared" si="10"/>
        <v>159.22865607325613</v>
      </c>
      <c r="X63" s="55">
        <f t="shared" si="10"/>
        <v>2065.3271234219878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1235980.9138937953</v>
      </c>
      <c r="P64" s="60">
        <f t="shared" ref="P64:V64" si="11">(P63+P60)-(P59-Q59+P60)</f>
        <v>-247434.85961276531</v>
      </c>
      <c r="Q64" s="59">
        <f t="shared" si="11"/>
        <v>-550974.85277047521</v>
      </c>
      <c r="R64" s="60">
        <f t="shared" si="11"/>
        <v>-220859.33808758538</v>
      </c>
      <c r="S64" s="59">
        <f t="shared" si="11"/>
        <v>-514165.56827442505</v>
      </c>
      <c r="T64" s="60">
        <f t="shared" si="11"/>
        <v>2423464.3783675311</v>
      </c>
      <c r="U64" s="59">
        <f t="shared" si="11"/>
        <v>34121.703207497369</v>
      </c>
      <c r="V64" s="60">
        <f t="shared" si="11"/>
        <v>-113421.00968669317</v>
      </c>
      <c r="W64" s="59">
        <f>(W63+W60)-(W59-X59+W60)</f>
        <v>-655180.77134392678</v>
      </c>
      <c r="X64" s="60">
        <f>(X63+X60)-(X59+X60)</f>
        <v>-5489247.6728765778</v>
      </c>
    </row>
    <row r="65" spans="1:24" ht="19.899999999999999" customHeight="1" thickBot="1" x14ac:dyDescent="0.3">
      <c r="A65" s="12" t="s">
        <v>51</v>
      </c>
      <c r="B65" s="18">
        <v>2182040</v>
      </c>
      <c r="C65" s="18">
        <v>1628054</v>
      </c>
      <c r="D65" s="18">
        <v>1672338</v>
      </c>
      <c r="E65" s="18">
        <v>1871261</v>
      </c>
      <c r="F65" s="18">
        <v>1721490</v>
      </c>
      <c r="G65" s="18">
        <v>1695925</v>
      </c>
      <c r="H65" s="18">
        <v>985061</v>
      </c>
      <c r="I65" s="18">
        <v>1111241</v>
      </c>
      <c r="J65" s="18">
        <v>1031310</v>
      </c>
      <c r="K65" s="18">
        <v>1360605</v>
      </c>
      <c r="L65" s="24"/>
      <c r="M65" s="182"/>
      <c r="N65" s="61" t="s">
        <v>448</v>
      </c>
      <c r="O65" s="62" t="e">
        <f>O64/O55</f>
        <v>#N/A</v>
      </c>
      <c r="P65" s="63">
        <f>P64/P55</f>
        <v>-0.26160126902972397</v>
      </c>
      <c r="Q65" s="64">
        <f t="shared" ref="Q65:X65" si="12">Q64/Q55</f>
        <v>-1.0804509504412416</v>
      </c>
      <c r="R65" s="63">
        <f t="shared" si="12"/>
        <v>-0.34530341769522976</v>
      </c>
      <c r="S65" s="64">
        <f t="shared" si="12"/>
        <v>-1.1000077365854315</v>
      </c>
      <c r="T65" s="63">
        <f t="shared" si="12"/>
        <v>4.2193281386750554</v>
      </c>
      <c r="U65" s="64">
        <f t="shared" si="12"/>
        <v>3.2759094078186189E-2</v>
      </c>
      <c r="V65" s="63">
        <f t="shared" si="12"/>
        <v>-0.28638723779164643</v>
      </c>
      <c r="W65" s="64">
        <f t="shared" si="12"/>
        <v>-2.0187991774983636</v>
      </c>
      <c r="X65" s="63">
        <f t="shared" si="12"/>
        <v>-21.198552672760911</v>
      </c>
    </row>
    <row r="66" spans="1:24" ht="19.899999999999999" customHeight="1" x14ac:dyDescent="0.25">
      <c r="A66" s="10" t="s">
        <v>52</v>
      </c>
      <c r="B66" s="14">
        <v>1414220</v>
      </c>
      <c r="C66" s="14">
        <v>1306234</v>
      </c>
      <c r="D66" s="14">
        <v>1156179</v>
      </c>
      <c r="E66" s="14">
        <v>1041860</v>
      </c>
      <c r="F66" s="14">
        <v>1035346</v>
      </c>
      <c r="G66" s="14">
        <v>891443</v>
      </c>
      <c r="H66" s="14">
        <v>718974</v>
      </c>
      <c r="I66" s="14">
        <v>816251</v>
      </c>
      <c r="J66" s="14">
        <v>607917</v>
      </c>
      <c r="K66" s="14">
        <v>580420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6468323</v>
      </c>
      <c r="P67" s="71">
        <f t="shared" ref="P67:X67" si="14">C34</f>
        <v>7165922</v>
      </c>
      <c r="Q67" s="71">
        <f t="shared" si="14"/>
        <v>6887352</v>
      </c>
      <c r="R67" s="71">
        <f t="shared" si="14"/>
        <v>6589623</v>
      </c>
      <c r="S67" s="71">
        <f t="shared" si="14"/>
        <v>6209601</v>
      </c>
      <c r="T67" s="71">
        <f t="shared" si="14"/>
        <v>5691779</v>
      </c>
      <c r="U67" s="71">
        <f t="shared" si="14"/>
        <v>7417857</v>
      </c>
      <c r="V67" s="71">
        <f t="shared" si="14"/>
        <v>7471596</v>
      </c>
      <c r="W67" s="71">
        <f t="shared" si="14"/>
        <v>7324426</v>
      </c>
      <c r="X67" s="71">
        <f t="shared" si="14"/>
        <v>6884328</v>
      </c>
    </row>
    <row r="68" spans="1:24" ht="19.899999999999999" customHeight="1" x14ac:dyDescent="0.25">
      <c r="A68" s="10" t="s">
        <v>54</v>
      </c>
      <c r="B68" s="14">
        <v>2037</v>
      </c>
      <c r="C68" s="14">
        <v>1121</v>
      </c>
      <c r="D68" s="14">
        <v>25715</v>
      </c>
      <c r="E68" s="15">
        <v>0</v>
      </c>
      <c r="F68" s="15">
        <v>0</v>
      </c>
      <c r="G68" s="15">
        <v>0</v>
      </c>
      <c r="H68" s="14">
        <v>1513</v>
      </c>
      <c r="I68" s="15">
        <v>305</v>
      </c>
      <c r="J68" s="14">
        <v>1345</v>
      </c>
      <c r="K68" s="15">
        <v>0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765783</v>
      </c>
      <c r="C69" s="13">
        <v>320699</v>
      </c>
      <c r="D69" s="13">
        <v>490444</v>
      </c>
      <c r="E69" s="13">
        <v>829401</v>
      </c>
      <c r="F69" s="13">
        <v>686144</v>
      </c>
      <c r="G69" s="13">
        <v>804482</v>
      </c>
      <c r="H69" s="13">
        <v>264574</v>
      </c>
      <c r="I69" s="13">
        <v>294685</v>
      </c>
      <c r="J69" s="13">
        <v>422048</v>
      </c>
      <c r="K69" s="13">
        <v>780185</v>
      </c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2708838</v>
      </c>
      <c r="C71" s="18">
        <v>2581389</v>
      </c>
      <c r="D71" s="18">
        <v>2609750</v>
      </c>
      <c r="E71" s="18">
        <v>2802023</v>
      </c>
      <c r="F71" s="18">
        <v>2435561</v>
      </c>
      <c r="G71" s="18">
        <v>2327062</v>
      </c>
      <c r="H71" s="18">
        <v>2704549</v>
      </c>
      <c r="I71" s="18">
        <v>2849470</v>
      </c>
      <c r="J71" s="18">
        <v>2748238</v>
      </c>
      <c r="K71" s="18">
        <v>3169923</v>
      </c>
      <c r="L71" s="24"/>
      <c r="M71" s="182"/>
    </row>
    <row r="72" spans="1:24" ht="19.899999999999999" customHeight="1" x14ac:dyDescent="0.25">
      <c r="A72" s="10" t="s">
        <v>57</v>
      </c>
      <c r="B72" s="11">
        <v>6511459</v>
      </c>
      <c r="C72" s="11">
        <v>7230066</v>
      </c>
      <c r="D72" s="11">
        <v>6956438</v>
      </c>
      <c r="E72" s="11">
        <v>6656540</v>
      </c>
      <c r="F72" s="11">
        <v>6269378</v>
      </c>
      <c r="G72" s="11">
        <v>5729872</v>
      </c>
      <c r="H72" s="11">
        <v>7481294</v>
      </c>
      <c r="I72" s="11">
        <v>7519095</v>
      </c>
      <c r="J72" s="11">
        <v>7357772</v>
      </c>
      <c r="K72" s="11">
        <v>6914202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2227040</v>
      </c>
      <c r="C75" s="18">
        <v>2058540</v>
      </c>
      <c r="D75" s="18">
        <v>1808654</v>
      </c>
      <c r="E75" s="18">
        <v>1389010</v>
      </c>
      <c r="F75" s="18">
        <v>1626659</v>
      </c>
      <c r="G75" s="18">
        <v>1291446</v>
      </c>
      <c r="H75" s="18">
        <v>1552360</v>
      </c>
      <c r="I75" s="18">
        <v>1345847</v>
      </c>
      <c r="J75" s="18">
        <v>1155662</v>
      </c>
      <c r="K75" s="18">
        <v>520083</v>
      </c>
      <c r="L75" s="24"/>
      <c r="M75" s="182"/>
    </row>
    <row r="76" spans="1:24" ht="19.899999999999999" customHeight="1" x14ac:dyDescent="0.25">
      <c r="A76" s="10" t="s">
        <v>60</v>
      </c>
      <c r="B76" s="11">
        <v>4329419</v>
      </c>
      <c r="C76" s="11">
        <v>5602012</v>
      </c>
      <c r="D76" s="11">
        <v>5284100</v>
      </c>
      <c r="E76" s="11">
        <v>4785279</v>
      </c>
      <c r="F76" s="11">
        <v>4547888</v>
      </c>
      <c r="G76" s="11">
        <v>4033947</v>
      </c>
      <c r="H76" s="11">
        <v>6496233</v>
      </c>
      <c r="I76" s="11">
        <v>6407854</v>
      </c>
      <c r="J76" s="11">
        <v>6326462</v>
      </c>
      <c r="K76" s="11">
        <v>5553597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319597</v>
      </c>
      <c r="C80" s="13">
        <v>319597</v>
      </c>
      <c r="D80" s="13">
        <v>319597</v>
      </c>
      <c r="E80" s="13">
        <v>319597</v>
      </c>
      <c r="F80" s="13">
        <v>319597</v>
      </c>
      <c r="G80" s="13">
        <v>319268</v>
      </c>
      <c r="H80" s="13">
        <v>354377</v>
      </c>
      <c r="I80" s="13">
        <v>366952</v>
      </c>
      <c r="J80" s="13">
        <v>353131</v>
      </c>
      <c r="K80" s="13">
        <v>252541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800000</v>
      </c>
      <c r="C82" s="13">
        <v>800000</v>
      </c>
      <c r="D82" s="13">
        <v>800000</v>
      </c>
      <c r="E82" s="13">
        <v>800000</v>
      </c>
      <c r="F82" s="13">
        <v>800000</v>
      </c>
      <c r="G82" s="13">
        <v>800000</v>
      </c>
      <c r="H82" s="13">
        <v>800000</v>
      </c>
      <c r="I82" s="13">
        <v>800000</v>
      </c>
      <c r="J82" s="13">
        <v>800000</v>
      </c>
      <c r="K82" s="13">
        <v>240000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10</v>
      </c>
      <c r="G83" s="15">
        <v>10</v>
      </c>
      <c r="H83" s="15">
        <v>10</v>
      </c>
      <c r="I83" s="15">
        <v>10</v>
      </c>
      <c r="J83" s="15">
        <v>10</v>
      </c>
      <c r="K83" s="15">
        <v>10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319597</v>
      </c>
      <c r="C86" s="13">
        <v>319597</v>
      </c>
      <c r="D86" s="13">
        <v>319597</v>
      </c>
      <c r="E86" s="13">
        <v>319597</v>
      </c>
      <c r="F86" s="13">
        <v>319516</v>
      </c>
      <c r="G86" s="13">
        <v>319007</v>
      </c>
      <c r="H86" s="13">
        <v>317511</v>
      </c>
      <c r="I86" s="13">
        <v>316934</v>
      </c>
      <c r="J86" s="13">
        <v>281206</v>
      </c>
      <c r="K86" s="13">
        <v>215931</v>
      </c>
      <c r="L86" s="24"/>
      <c r="M86" s="182"/>
    </row>
    <row r="87" spans="1:13" ht="19.899999999999999" customHeight="1" x14ac:dyDescent="0.25">
      <c r="A87" s="10" t="s">
        <v>69</v>
      </c>
      <c r="B87" s="14">
        <v>327404</v>
      </c>
      <c r="C87" s="14">
        <v>331069</v>
      </c>
      <c r="D87" s="14">
        <v>328661</v>
      </c>
      <c r="E87" s="14">
        <v>327264</v>
      </c>
      <c r="F87" s="14">
        <v>326376</v>
      </c>
      <c r="G87" s="14">
        <v>322344</v>
      </c>
      <c r="H87" s="14">
        <v>322032</v>
      </c>
      <c r="I87" s="14">
        <v>320613</v>
      </c>
      <c r="J87" s="14">
        <v>284705</v>
      </c>
      <c r="K87" s="14">
        <v>218829</v>
      </c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60017</v>
      </c>
      <c r="C89" s="14">
        <v>60017</v>
      </c>
      <c r="D89" s="14">
        <v>60017</v>
      </c>
      <c r="E89" s="14">
        <v>60017</v>
      </c>
      <c r="F89" s="15">
        <v>0</v>
      </c>
      <c r="G89" s="15">
        <v>0</v>
      </c>
      <c r="H89" s="14">
        <v>3624</v>
      </c>
      <c r="I89" s="14">
        <v>94801</v>
      </c>
      <c r="J89" s="14">
        <v>91783</v>
      </c>
      <c r="K89" s="14">
        <v>91783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36235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3624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12821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91306</v>
      </c>
      <c r="I93" s="14">
        <v>3018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-6280</v>
      </c>
      <c r="C94" s="13">
        <v>11530</v>
      </c>
      <c r="D94" s="13">
        <v>15506</v>
      </c>
      <c r="E94" s="13">
        <v>-92122</v>
      </c>
      <c r="F94" s="13">
        <v>6614</v>
      </c>
      <c r="G94" s="13">
        <v>-31305</v>
      </c>
      <c r="H94" s="13">
        <v>-8898</v>
      </c>
      <c r="I94" s="13">
        <v>8322</v>
      </c>
      <c r="J94" s="13">
        <v>38840</v>
      </c>
      <c r="K94" s="16">
        <v>-522</v>
      </c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182"/>
    </row>
    <row r="96" spans="1:13" ht="19.899999999999999" customHeight="1" x14ac:dyDescent="0.25">
      <c r="A96" s="12" t="s">
        <v>78</v>
      </c>
      <c r="B96" s="13">
        <v>6870</v>
      </c>
      <c r="C96" s="13">
        <v>5391</v>
      </c>
      <c r="D96" s="13">
        <v>3333</v>
      </c>
      <c r="E96" s="13">
        <v>4921</v>
      </c>
      <c r="F96" s="16">
        <v>499</v>
      </c>
      <c r="G96" s="16">
        <v>336</v>
      </c>
      <c r="H96" s="13">
        <v>1529</v>
      </c>
      <c r="I96" s="13">
        <v>5219</v>
      </c>
      <c r="J96" s="13">
        <v>4568</v>
      </c>
      <c r="K96" s="13">
        <v>14600</v>
      </c>
      <c r="L96" s="24"/>
      <c r="M96" s="182"/>
    </row>
    <row r="97" spans="1:13" ht="19.899999999999999" customHeight="1" x14ac:dyDescent="0.25">
      <c r="A97" s="10" t="s">
        <v>79</v>
      </c>
      <c r="B97" s="14">
        <v>50226</v>
      </c>
      <c r="C97" s="14">
        <v>48182</v>
      </c>
      <c r="D97" s="14">
        <v>27449</v>
      </c>
      <c r="E97" s="14">
        <v>36113</v>
      </c>
      <c r="F97" s="14">
        <v>39397</v>
      </c>
      <c r="G97" s="14">
        <v>40777</v>
      </c>
      <c r="H97" s="14">
        <v>1717</v>
      </c>
      <c r="I97" s="14">
        <v>3329</v>
      </c>
      <c r="J97" s="14">
        <v>4824</v>
      </c>
      <c r="K97" s="14">
        <v>6490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208915</v>
      </c>
      <c r="C100" s="13">
        <v>223929</v>
      </c>
      <c r="D100" s="13">
        <v>221019</v>
      </c>
      <c r="E100" s="13">
        <v>195606</v>
      </c>
      <c r="F100" s="13">
        <v>203445</v>
      </c>
      <c r="G100" s="13">
        <v>196870</v>
      </c>
      <c r="H100" s="13">
        <v>161828</v>
      </c>
      <c r="I100" s="13">
        <v>143575</v>
      </c>
      <c r="J100" s="13">
        <v>125796</v>
      </c>
      <c r="K100" s="13">
        <v>112092</v>
      </c>
      <c r="L100" s="24"/>
      <c r="M100" s="182"/>
    </row>
    <row r="101" spans="1:13" ht="19.899999999999999" customHeight="1" x14ac:dyDescent="0.25">
      <c r="A101" s="10" t="s">
        <v>83</v>
      </c>
      <c r="B101" s="14">
        <v>42823</v>
      </c>
      <c r="C101" s="14">
        <v>42838</v>
      </c>
      <c r="D101" s="14">
        <v>37860</v>
      </c>
      <c r="E101" s="14">
        <v>32391</v>
      </c>
      <c r="F101" s="14">
        <v>32924</v>
      </c>
      <c r="G101" s="14">
        <v>28956</v>
      </c>
      <c r="H101" s="14">
        <v>30930</v>
      </c>
      <c r="I101" s="14">
        <v>26165</v>
      </c>
      <c r="J101" s="14">
        <v>22113</v>
      </c>
      <c r="K101" s="14">
        <v>20854</v>
      </c>
      <c r="L101" s="24"/>
      <c r="M101" s="182"/>
    </row>
    <row r="102" spans="1:13" ht="19.899999999999999" customHeight="1" x14ac:dyDescent="0.25">
      <c r="A102" s="12" t="s">
        <v>84</v>
      </c>
      <c r="B102" s="13">
        <v>54000</v>
      </c>
      <c r="C102" s="13">
        <v>108000</v>
      </c>
      <c r="D102" s="13">
        <v>162000</v>
      </c>
      <c r="E102" s="13">
        <v>216000</v>
      </c>
      <c r="F102" s="16">
        <v>0</v>
      </c>
      <c r="G102" s="16">
        <v>0</v>
      </c>
      <c r="H102" s="13">
        <v>556948</v>
      </c>
      <c r="I102" s="13">
        <v>628284</v>
      </c>
      <c r="J102" s="13">
        <v>627759</v>
      </c>
      <c r="K102" s="13">
        <v>763496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4">
        <v>169740</v>
      </c>
      <c r="J103" s="14">
        <v>147909</v>
      </c>
      <c r="K103" s="14">
        <v>132946</v>
      </c>
      <c r="L103" s="24"/>
      <c r="M103" s="182"/>
    </row>
    <row r="104" spans="1:13" ht="19.899999999999999" customHeight="1" x14ac:dyDescent="0.25">
      <c r="A104" s="12" t="s">
        <v>86</v>
      </c>
      <c r="B104" s="13">
        <v>765783</v>
      </c>
      <c r="C104" s="13">
        <v>320699</v>
      </c>
      <c r="D104" s="13">
        <v>490444</v>
      </c>
      <c r="E104" s="13">
        <v>829401</v>
      </c>
      <c r="F104" s="13">
        <v>686144</v>
      </c>
      <c r="G104" s="13">
        <v>804482</v>
      </c>
      <c r="H104" s="13">
        <v>264574</v>
      </c>
      <c r="I104" s="13">
        <v>229490</v>
      </c>
      <c r="J104" s="13">
        <v>369765</v>
      </c>
      <c r="K104" s="13">
        <v>704465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0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24"/>
      <c r="M109" s="182"/>
    </row>
    <row r="110" spans="1:13" ht="19.899999999999999" customHeight="1" x14ac:dyDescent="0.25">
      <c r="A110" s="12" t="s">
        <v>92</v>
      </c>
      <c r="B110" s="13">
        <v>251738</v>
      </c>
      <c r="C110" s="13">
        <v>266767</v>
      </c>
      <c r="D110" s="13">
        <v>258879</v>
      </c>
      <c r="E110" s="13">
        <v>227997</v>
      </c>
      <c r="F110" s="13">
        <v>236369</v>
      </c>
      <c r="G110" s="13">
        <v>225826</v>
      </c>
      <c r="H110" s="13">
        <v>192758</v>
      </c>
      <c r="I110" s="13">
        <v>169740</v>
      </c>
      <c r="J110" s="13">
        <v>147909</v>
      </c>
      <c r="K110" s="13">
        <v>132946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51776</v>
      </c>
      <c r="C112" s="13">
        <v>51776</v>
      </c>
      <c r="D112" s="13">
        <v>51776</v>
      </c>
      <c r="E112" s="13">
        <v>51224</v>
      </c>
      <c r="F112" s="16">
        <v>0</v>
      </c>
      <c r="G112" s="13">
        <v>174686</v>
      </c>
      <c r="H112" s="13">
        <v>174686</v>
      </c>
      <c r="I112" s="13">
        <v>174686</v>
      </c>
      <c r="J112" s="13">
        <v>174686</v>
      </c>
      <c r="K112" s="13">
        <v>174686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543455</v>
      </c>
      <c r="C116" s="13">
        <v>550090</v>
      </c>
      <c r="D116" s="13">
        <v>521169</v>
      </c>
      <c r="E116" s="13">
        <v>518769</v>
      </c>
      <c r="F116" s="13">
        <v>416545</v>
      </c>
      <c r="G116" s="13">
        <v>415468</v>
      </c>
      <c r="H116" s="13">
        <v>882767</v>
      </c>
      <c r="I116" s="13">
        <v>1007212</v>
      </c>
      <c r="J116" s="13">
        <v>1053959</v>
      </c>
      <c r="K116" s="13">
        <v>1341316</v>
      </c>
      <c r="L116" s="24"/>
      <c r="M116" s="182"/>
    </row>
    <row r="117" spans="1:13" ht="19.899999999999999" customHeight="1" x14ac:dyDescent="0.25">
      <c r="A117" s="10" t="s">
        <v>99</v>
      </c>
      <c r="B117" s="14">
        <v>1224717</v>
      </c>
      <c r="C117" s="14">
        <v>2549461</v>
      </c>
      <c r="D117" s="14">
        <v>2258683</v>
      </c>
      <c r="E117" s="14">
        <v>2312738</v>
      </c>
      <c r="F117" s="14">
        <v>2055042</v>
      </c>
      <c r="G117" s="14">
        <v>2075546</v>
      </c>
      <c r="H117" s="14">
        <v>3708005</v>
      </c>
      <c r="I117" s="14">
        <v>3815067</v>
      </c>
      <c r="J117" s="14">
        <v>3850411</v>
      </c>
      <c r="K117" s="14">
        <v>3596993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64431</v>
      </c>
      <c r="C119" s="14">
        <v>94872</v>
      </c>
      <c r="D119" s="14">
        <v>50987</v>
      </c>
      <c r="E119" s="14">
        <v>41125</v>
      </c>
      <c r="F119" s="14">
        <v>24529</v>
      </c>
      <c r="G119" s="14">
        <v>24111</v>
      </c>
      <c r="H119" s="14">
        <v>82925</v>
      </c>
      <c r="I119" s="14">
        <v>92808</v>
      </c>
      <c r="J119" s="14">
        <v>85276</v>
      </c>
      <c r="K119" s="14">
        <v>40969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69191</v>
      </c>
      <c r="C121" s="14">
        <v>130170</v>
      </c>
      <c r="D121" s="14">
        <v>432661</v>
      </c>
      <c r="E121" s="14">
        <v>294168</v>
      </c>
      <c r="F121" s="14">
        <v>256249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2018</v>
      </c>
      <c r="C126" s="3">
        <v>2017</v>
      </c>
      <c r="D126" s="3">
        <v>2016</v>
      </c>
      <c r="E126" s="3">
        <v>2015</v>
      </c>
      <c r="F126" s="3">
        <v>2014</v>
      </c>
      <c r="G126" s="3">
        <v>2013</v>
      </c>
      <c r="H126" s="3">
        <v>2012</v>
      </c>
      <c r="I126" s="3">
        <v>2011</v>
      </c>
      <c r="J126" s="3">
        <v>2010</v>
      </c>
      <c r="K126" s="3">
        <v>2009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6</v>
      </c>
      <c r="C128" s="3" t="s">
        <v>6</v>
      </c>
      <c r="D128" s="3" t="s">
        <v>6</v>
      </c>
      <c r="E128" s="3" t="s">
        <v>6</v>
      </c>
      <c r="F128" s="3" t="s">
        <v>6</v>
      </c>
      <c r="G128" s="3" t="s">
        <v>6</v>
      </c>
      <c r="H128" s="3" t="s">
        <v>6</v>
      </c>
      <c r="I128" s="3" t="s">
        <v>6</v>
      </c>
      <c r="J128" s="3" t="s">
        <v>6</v>
      </c>
      <c r="K128" s="3" t="s">
        <v>6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11533818</v>
      </c>
      <c r="C131" s="11">
        <v>10159698</v>
      </c>
      <c r="D131" s="11">
        <v>10099349</v>
      </c>
      <c r="E131" s="11">
        <v>8394986</v>
      </c>
      <c r="F131" s="11">
        <v>8038918</v>
      </c>
      <c r="G131" s="11">
        <v>7560007</v>
      </c>
      <c r="H131" s="11">
        <v>6541997</v>
      </c>
      <c r="I131" s="11">
        <v>6957080</v>
      </c>
      <c r="J131" s="11">
        <v>5808667</v>
      </c>
      <c r="K131" s="11">
        <v>4499582</v>
      </c>
      <c r="L131" s="24"/>
      <c r="M131" s="182"/>
    </row>
    <row r="132" spans="1:13" ht="19.899999999999999" customHeight="1" x14ac:dyDescent="0.25">
      <c r="A132" s="12" t="s">
        <v>110</v>
      </c>
      <c r="B132" s="17">
        <v>14</v>
      </c>
      <c r="C132" s="17">
        <v>1</v>
      </c>
      <c r="D132" s="17">
        <v>20</v>
      </c>
      <c r="E132" s="17">
        <v>4</v>
      </c>
      <c r="F132" s="17">
        <v>6</v>
      </c>
      <c r="G132" s="17">
        <v>16</v>
      </c>
      <c r="H132" s="17">
        <v>-6</v>
      </c>
      <c r="I132" s="17">
        <v>20</v>
      </c>
      <c r="J132" s="17">
        <v>29</v>
      </c>
      <c r="K132" s="17">
        <v>-37</v>
      </c>
      <c r="L132" s="24"/>
      <c r="M132" s="182"/>
    </row>
    <row r="133" spans="1:13" ht="19.899999999999999" customHeight="1" x14ac:dyDescent="0.25">
      <c r="A133" s="10" t="s">
        <v>111</v>
      </c>
      <c r="B133" s="11">
        <v>10583507</v>
      </c>
      <c r="C133" s="11">
        <v>9115128</v>
      </c>
      <c r="D133" s="11">
        <v>8957621</v>
      </c>
      <c r="E133" s="11">
        <v>7855025</v>
      </c>
      <c r="F133" s="11">
        <v>7119966</v>
      </c>
      <c r="G133" s="11">
        <v>6914691</v>
      </c>
      <c r="H133" s="11">
        <v>5895049</v>
      </c>
      <c r="I133" s="11">
        <v>6398110</v>
      </c>
      <c r="J133" s="11">
        <v>5260954</v>
      </c>
      <c r="K133" s="11">
        <v>3895842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-618767</v>
      </c>
      <c r="C135" s="14">
        <v>805570</v>
      </c>
      <c r="D135" s="14">
        <v>858029</v>
      </c>
      <c r="E135" s="14">
        <v>492666</v>
      </c>
      <c r="F135" s="14">
        <v>741769</v>
      </c>
      <c r="G135" s="14">
        <v>-1530888</v>
      </c>
      <c r="H135" s="14">
        <v>490087</v>
      </c>
      <c r="I135" s="14">
        <v>401200</v>
      </c>
      <c r="J135" s="14">
        <v>439585</v>
      </c>
      <c r="K135" s="14">
        <v>467849</v>
      </c>
      <c r="L135" s="24"/>
      <c r="M135" s="182"/>
    </row>
    <row r="136" spans="1:13" ht="19.899999999999999" customHeight="1" x14ac:dyDescent="0.25">
      <c r="A136" s="12" t="s">
        <v>113</v>
      </c>
      <c r="B136" s="18">
        <v>-618767</v>
      </c>
      <c r="C136" s="18">
        <v>805570</v>
      </c>
      <c r="D136" s="18">
        <v>858029</v>
      </c>
      <c r="E136" s="18">
        <v>492666</v>
      </c>
      <c r="F136" s="18">
        <v>741769</v>
      </c>
      <c r="G136" s="18">
        <v>-1530888</v>
      </c>
      <c r="H136" s="18">
        <v>490087</v>
      </c>
      <c r="I136" s="18">
        <v>401200</v>
      </c>
      <c r="J136" s="18">
        <v>439585</v>
      </c>
      <c r="K136" s="18">
        <v>467849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52195</v>
      </c>
      <c r="C138" s="13">
        <v>15776</v>
      </c>
      <c r="D138" s="13">
        <v>13317</v>
      </c>
      <c r="E138" s="13">
        <v>8340</v>
      </c>
      <c r="F138" s="13">
        <v>8308</v>
      </c>
      <c r="G138" s="13">
        <v>44386</v>
      </c>
      <c r="H138" s="13">
        <v>7371</v>
      </c>
      <c r="I138" s="13">
        <v>3342</v>
      </c>
      <c r="J138" s="13">
        <v>2533</v>
      </c>
      <c r="K138" s="13">
        <v>3195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25817</v>
      </c>
      <c r="C140" s="13">
        <v>19740</v>
      </c>
      <c r="D140" s="13">
        <v>19303</v>
      </c>
      <c r="E140" s="13">
        <v>22245</v>
      </c>
      <c r="F140" s="13">
        <v>12899</v>
      </c>
      <c r="G140" s="13">
        <v>10077</v>
      </c>
      <c r="H140" s="13">
        <v>3053</v>
      </c>
      <c r="I140" s="13">
        <v>4388</v>
      </c>
      <c r="J140" s="13">
        <v>4338</v>
      </c>
      <c r="K140" s="13">
        <v>9475</v>
      </c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222271</v>
      </c>
      <c r="C143" s="14">
        <v>200598</v>
      </c>
      <c r="D143" s="14">
        <v>172683</v>
      </c>
      <c r="E143" s="14">
        <v>140321</v>
      </c>
      <c r="F143" s="14">
        <v>109952</v>
      </c>
      <c r="G143" s="14">
        <v>198546</v>
      </c>
      <c r="H143" s="14">
        <v>215058</v>
      </c>
      <c r="I143" s="14">
        <v>206356</v>
      </c>
      <c r="J143" s="14">
        <v>190366</v>
      </c>
      <c r="K143" s="14">
        <v>194538</v>
      </c>
      <c r="L143" s="24"/>
      <c r="M143" s="182"/>
    </row>
    <row r="144" spans="1:13" ht="19.899999999999999" customHeight="1" x14ac:dyDescent="0.25">
      <c r="A144" s="12" t="s">
        <v>120</v>
      </c>
      <c r="B144" s="13">
        <v>5625</v>
      </c>
      <c r="C144" s="13">
        <v>5556</v>
      </c>
      <c r="D144" s="13">
        <v>5475</v>
      </c>
      <c r="E144" s="13">
        <v>4633</v>
      </c>
      <c r="F144" s="13">
        <v>4391</v>
      </c>
      <c r="G144" s="13">
        <v>3680</v>
      </c>
      <c r="H144" s="13">
        <v>3567</v>
      </c>
      <c r="I144" s="13">
        <v>3500</v>
      </c>
      <c r="J144" s="13">
        <v>3855</v>
      </c>
      <c r="K144" s="13">
        <v>3001</v>
      </c>
      <c r="L144" s="24"/>
      <c r="M144" s="182"/>
    </row>
    <row r="145" spans="1:13" ht="19.899999999999999" customHeight="1" x14ac:dyDescent="0.25">
      <c r="A145" s="10" t="s">
        <v>121</v>
      </c>
      <c r="B145" s="14">
        <v>25232</v>
      </c>
      <c r="C145" s="14">
        <v>25934</v>
      </c>
      <c r="D145" s="14">
        <v>25737</v>
      </c>
      <c r="E145" s="14">
        <v>21647</v>
      </c>
      <c r="F145" s="14">
        <v>21086</v>
      </c>
      <c r="G145" s="14">
        <v>17794</v>
      </c>
      <c r="H145" s="14">
        <v>16486</v>
      </c>
      <c r="I145" s="14">
        <v>13669</v>
      </c>
      <c r="J145" s="14">
        <v>20260</v>
      </c>
      <c r="K145" s="14">
        <v>13666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331140</v>
      </c>
      <c r="C149" s="11">
        <v>267604</v>
      </c>
      <c r="D149" s="11">
        <v>236515</v>
      </c>
      <c r="E149" s="11">
        <v>197186</v>
      </c>
      <c r="F149" s="11">
        <v>156636</v>
      </c>
      <c r="G149" s="11">
        <v>274483</v>
      </c>
      <c r="H149" s="11">
        <v>245535</v>
      </c>
      <c r="I149" s="11">
        <v>231255</v>
      </c>
      <c r="J149" s="11">
        <v>221352</v>
      </c>
      <c r="K149" s="11">
        <v>223875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-949907</v>
      </c>
      <c r="C151" s="11">
        <v>537966</v>
      </c>
      <c r="D151" s="11">
        <v>621514</v>
      </c>
      <c r="E151" s="11">
        <v>295480</v>
      </c>
      <c r="F151" s="11">
        <v>585133</v>
      </c>
      <c r="G151" s="11">
        <v>-1805371</v>
      </c>
      <c r="H151" s="11">
        <v>244552</v>
      </c>
      <c r="I151" s="11">
        <v>169945</v>
      </c>
      <c r="J151" s="11">
        <v>218233</v>
      </c>
      <c r="K151" s="11">
        <v>243974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3887</v>
      </c>
      <c r="C154" s="13">
        <v>3079</v>
      </c>
      <c r="D154" s="13">
        <v>1309</v>
      </c>
      <c r="E154" s="13">
        <v>2085</v>
      </c>
      <c r="F154" s="13">
        <v>2453</v>
      </c>
      <c r="G154" s="13">
        <v>1358</v>
      </c>
      <c r="H154" s="16">
        <v>621</v>
      </c>
      <c r="I154" s="13">
        <v>1597</v>
      </c>
      <c r="J154" s="16">
        <v>226</v>
      </c>
      <c r="K154" s="13">
        <v>3008</v>
      </c>
      <c r="L154" s="24"/>
      <c r="M154" s="182"/>
    </row>
    <row r="155" spans="1:13" ht="19.899999999999999" customHeight="1" x14ac:dyDescent="0.25">
      <c r="A155" s="10" t="s">
        <v>129</v>
      </c>
      <c r="B155" s="14">
        <v>77588</v>
      </c>
      <c r="C155" s="14">
        <v>80704</v>
      </c>
      <c r="D155" s="14">
        <v>88005</v>
      </c>
      <c r="E155" s="14">
        <v>68577</v>
      </c>
      <c r="F155" s="14">
        <v>48160</v>
      </c>
      <c r="G155" s="14">
        <v>64715</v>
      </c>
      <c r="H155" s="14">
        <v>63530</v>
      </c>
      <c r="I155" s="14">
        <v>63507</v>
      </c>
      <c r="J155" s="14">
        <v>117149</v>
      </c>
      <c r="K155" s="14">
        <v>116821</v>
      </c>
      <c r="L155" s="24"/>
      <c r="M155" s="182"/>
    </row>
    <row r="156" spans="1:13" ht="19.899999999999999" customHeight="1" x14ac:dyDescent="0.25">
      <c r="A156" s="12" t="s">
        <v>130</v>
      </c>
      <c r="B156" s="18">
        <v>-73701</v>
      </c>
      <c r="C156" s="18">
        <v>-77625</v>
      </c>
      <c r="D156" s="18">
        <v>-86696</v>
      </c>
      <c r="E156" s="18">
        <v>-66492</v>
      </c>
      <c r="F156" s="18">
        <v>-45707</v>
      </c>
      <c r="G156" s="18">
        <v>-63357</v>
      </c>
      <c r="H156" s="18">
        <v>-62909</v>
      </c>
      <c r="I156" s="18">
        <v>-61910</v>
      </c>
      <c r="J156" s="18">
        <v>-116923</v>
      </c>
      <c r="K156" s="18">
        <v>-113813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>
        <v>0</v>
      </c>
      <c r="F158" s="17">
        <v>0</v>
      </c>
      <c r="G158" s="17">
        <v>0</v>
      </c>
      <c r="H158" s="17">
        <v>181</v>
      </c>
      <c r="I158" s="18">
        <v>1187</v>
      </c>
      <c r="J158" s="18">
        <v>2654</v>
      </c>
      <c r="K158" s="17">
        <v>383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-1023608</v>
      </c>
      <c r="C160" s="18">
        <v>460341</v>
      </c>
      <c r="D160" s="18">
        <v>534818</v>
      </c>
      <c r="E160" s="18">
        <v>228988</v>
      </c>
      <c r="F160" s="18">
        <v>539426</v>
      </c>
      <c r="G160" s="18">
        <v>-1868728</v>
      </c>
      <c r="H160" s="18">
        <v>181824</v>
      </c>
      <c r="I160" s="18">
        <v>109222</v>
      </c>
      <c r="J160" s="18">
        <v>103964</v>
      </c>
      <c r="K160" s="18">
        <v>130544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-250197</v>
      </c>
      <c r="C162" s="18">
        <v>128109</v>
      </c>
      <c r="D162" s="18">
        <v>149885</v>
      </c>
      <c r="E162" s="18">
        <v>65274</v>
      </c>
      <c r="F162" s="18">
        <v>154498</v>
      </c>
      <c r="G162" s="18">
        <v>-523769</v>
      </c>
      <c r="H162" s="18">
        <v>49276</v>
      </c>
      <c r="I162" s="18">
        <v>29546</v>
      </c>
      <c r="J162" s="18">
        <v>30716</v>
      </c>
      <c r="K162" s="18">
        <v>40911</v>
      </c>
      <c r="L162" s="24"/>
      <c r="M162" s="182"/>
    </row>
    <row r="163" spans="1:13" ht="19.899999999999999" customHeight="1" x14ac:dyDescent="0.25">
      <c r="A163" s="10" t="s">
        <v>134</v>
      </c>
      <c r="B163" s="14">
        <v>88667</v>
      </c>
      <c r="C163" s="14">
        <v>84221</v>
      </c>
      <c r="D163" s="14">
        <v>161485</v>
      </c>
      <c r="E163" s="14">
        <v>38104</v>
      </c>
      <c r="F163" s="14">
        <v>83596</v>
      </c>
      <c r="G163" s="14">
        <v>28751</v>
      </c>
      <c r="H163" s="14">
        <v>21543</v>
      </c>
      <c r="I163" s="14">
        <v>18115</v>
      </c>
      <c r="J163" s="14">
        <v>18928</v>
      </c>
      <c r="K163" s="14">
        <v>21396</v>
      </c>
      <c r="L163" s="24"/>
      <c r="M163" s="182"/>
    </row>
    <row r="164" spans="1:13" ht="19.899999999999999" customHeight="1" x14ac:dyDescent="0.25">
      <c r="A164" s="12" t="s">
        <v>135</v>
      </c>
      <c r="B164" s="13">
        <v>-339590</v>
      </c>
      <c r="C164" s="13">
        <v>47881</v>
      </c>
      <c r="D164" s="13">
        <v>-12471</v>
      </c>
      <c r="E164" s="13">
        <v>25664</v>
      </c>
      <c r="F164" s="13">
        <v>70786</v>
      </c>
      <c r="G164" s="13">
        <v>-550240</v>
      </c>
      <c r="H164" s="13">
        <v>25386</v>
      </c>
      <c r="I164" s="13">
        <v>10403</v>
      </c>
      <c r="J164" s="13">
        <v>10799</v>
      </c>
      <c r="K164" s="13">
        <v>15919</v>
      </c>
      <c r="L164" s="24"/>
      <c r="M164" s="182"/>
    </row>
    <row r="165" spans="1:13" ht="19.899999999999999" customHeight="1" x14ac:dyDescent="0.25">
      <c r="A165" s="10" t="s">
        <v>136</v>
      </c>
      <c r="B165" s="15">
        <v>726</v>
      </c>
      <c r="C165" s="14">
        <v>-3993</v>
      </c>
      <c r="D165" s="15">
        <v>871</v>
      </c>
      <c r="E165" s="14">
        <v>1506</v>
      </c>
      <c r="F165" s="15">
        <v>116</v>
      </c>
      <c r="G165" s="14">
        <v>-2280</v>
      </c>
      <c r="H165" s="14">
        <v>2347</v>
      </c>
      <c r="I165" s="14">
        <v>1028</v>
      </c>
      <c r="J165" s="15">
        <v>989</v>
      </c>
      <c r="K165" s="14">
        <v>3596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-773411</v>
      </c>
      <c r="C167" s="11">
        <v>332232</v>
      </c>
      <c r="D167" s="11">
        <v>384933</v>
      </c>
      <c r="E167" s="11">
        <v>163714</v>
      </c>
      <c r="F167" s="11">
        <v>384928</v>
      </c>
      <c r="G167" s="11">
        <v>-1344959</v>
      </c>
      <c r="H167" s="11">
        <v>132548</v>
      </c>
      <c r="I167" s="11">
        <v>79676</v>
      </c>
      <c r="J167" s="11">
        <v>73248</v>
      </c>
      <c r="K167" s="11">
        <v>89633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0</v>
      </c>
      <c r="C171" s="15">
        <v>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24"/>
      <c r="M171" s="182"/>
    </row>
    <row r="172" spans="1:13" ht="19.899999999999999" customHeight="1" x14ac:dyDescent="0.25">
      <c r="A172" s="12" t="s">
        <v>141</v>
      </c>
      <c r="B172" s="18">
        <v>-773411</v>
      </c>
      <c r="C172" s="18">
        <v>332232</v>
      </c>
      <c r="D172" s="18">
        <v>384933</v>
      </c>
      <c r="E172" s="18">
        <v>163714</v>
      </c>
      <c r="F172" s="18">
        <v>384928</v>
      </c>
      <c r="G172" s="18">
        <v>-1344959</v>
      </c>
      <c r="H172" s="18">
        <v>132548</v>
      </c>
      <c r="I172" s="18">
        <v>79676</v>
      </c>
      <c r="J172" s="18">
        <v>73248</v>
      </c>
      <c r="K172" s="18">
        <v>89633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292200</v>
      </c>
      <c r="C174" s="13">
        <v>333039</v>
      </c>
      <c r="D174" s="13">
        <v>379737</v>
      </c>
      <c r="E174" s="13">
        <v>119261</v>
      </c>
      <c r="F174" s="13">
        <v>358355</v>
      </c>
      <c r="G174" s="13">
        <v>183005</v>
      </c>
      <c r="H174" s="13">
        <v>182216</v>
      </c>
      <c r="I174" s="13">
        <v>80121</v>
      </c>
      <c r="J174" s="13">
        <v>74813</v>
      </c>
      <c r="K174" s="13">
        <v>91599</v>
      </c>
      <c r="L174" s="24"/>
      <c r="M174" s="182"/>
    </row>
    <row r="175" spans="1:13" ht="19.899999999999999" customHeight="1" x14ac:dyDescent="0.25">
      <c r="A175" s="10" t="s">
        <v>143</v>
      </c>
      <c r="B175" s="15">
        <v>91</v>
      </c>
      <c r="C175" s="15">
        <v>104</v>
      </c>
      <c r="D175" s="15">
        <v>119</v>
      </c>
      <c r="E175" s="15">
        <v>37</v>
      </c>
      <c r="F175" s="15">
        <v>112</v>
      </c>
      <c r="G175" s="15">
        <v>57</v>
      </c>
      <c r="H175" s="15">
        <v>57</v>
      </c>
      <c r="I175" s="15">
        <v>25</v>
      </c>
      <c r="J175" s="15">
        <v>27</v>
      </c>
      <c r="K175" s="15">
        <v>42</v>
      </c>
      <c r="L175" s="24"/>
      <c r="M175" s="182"/>
    </row>
    <row r="176" spans="1:13" ht="19.899999999999999" customHeight="1" x14ac:dyDescent="0.25">
      <c r="A176" s="12" t="s">
        <v>144</v>
      </c>
      <c r="B176" s="16">
        <v>18</v>
      </c>
      <c r="C176" s="16">
        <v>15</v>
      </c>
      <c r="D176" s="16">
        <v>15</v>
      </c>
      <c r="E176" s="16">
        <v>8</v>
      </c>
      <c r="F176" s="16">
        <v>25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24"/>
      <c r="M176" s="182"/>
    </row>
    <row r="177" spans="1:13" ht="19.899999999999999" customHeight="1" x14ac:dyDescent="0.25">
      <c r="A177" s="10" t="s">
        <v>145</v>
      </c>
      <c r="B177" s="15">
        <v>14.4</v>
      </c>
      <c r="C177" s="15">
        <v>12</v>
      </c>
      <c r="D177" s="15">
        <v>12</v>
      </c>
      <c r="E177" s="15">
        <v>6.8</v>
      </c>
      <c r="F177" s="15">
        <v>21.3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/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-675441</v>
      </c>
      <c r="C181" s="14">
        <v>754340</v>
      </c>
      <c r="D181" s="14">
        <v>807514</v>
      </c>
      <c r="E181" s="14">
        <v>444141</v>
      </c>
      <c r="F181" s="14">
        <v>703393</v>
      </c>
      <c r="G181" s="14">
        <v>-1562439</v>
      </c>
      <c r="H181" s="14">
        <v>466981</v>
      </c>
      <c r="I181" s="14">
        <v>379643</v>
      </c>
      <c r="J181" s="14">
        <v>411132</v>
      </c>
      <c r="K181" s="14">
        <v>441707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25817</v>
      </c>
      <c r="C184" s="14">
        <v>19740</v>
      </c>
      <c r="D184" s="14">
        <v>19303</v>
      </c>
      <c r="E184" s="14">
        <v>22245</v>
      </c>
      <c r="F184" s="14">
        <v>12899</v>
      </c>
      <c r="G184" s="14">
        <v>10077</v>
      </c>
      <c r="H184" s="14">
        <v>3053</v>
      </c>
      <c r="I184" s="14">
        <v>4388</v>
      </c>
      <c r="J184" s="14">
        <v>4338</v>
      </c>
      <c r="K184" s="14">
        <v>9475</v>
      </c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-242</v>
      </c>
      <c r="C187" s="16">
        <v>104</v>
      </c>
      <c r="D187" s="16">
        <v>120</v>
      </c>
      <c r="E187" s="16">
        <v>51</v>
      </c>
      <c r="F187" s="16">
        <v>120</v>
      </c>
      <c r="G187" s="16">
        <v>-422</v>
      </c>
      <c r="H187" s="16">
        <v>42</v>
      </c>
      <c r="I187" s="16">
        <v>25</v>
      </c>
      <c r="J187" s="16">
        <v>26</v>
      </c>
      <c r="K187" s="16">
        <v>42</v>
      </c>
      <c r="L187" s="24"/>
      <c r="M187" s="182"/>
    </row>
    <row r="188" spans="1:13" ht="19.899999999999999" customHeight="1" x14ac:dyDescent="0.25">
      <c r="A188" s="10" t="s">
        <v>151</v>
      </c>
      <c r="B188" s="15">
        <v>91</v>
      </c>
      <c r="C188" s="15">
        <v>104</v>
      </c>
      <c r="D188" s="15">
        <v>119</v>
      </c>
      <c r="E188" s="15">
        <v>37</v>
      </c>
      <c r="F188" s="15">
        <v>112</v>
      </c>
      <c r="G188" s="15">
        <v>57</v>
      </c>
      <c r="H188" s="15">
        <v>57</v>
      </c>
      <c r="I188" s="15">
        <v>25</v>
      </c>
      <c r="J188" s="15">
        <v>27</v>
      </c>
      <c r="K188" s="15">
        <v>42</v>
      </c>
      <c r="L188" s="24"/>
      <c r="M188" s="182"/>
    </row>
    <row r="189" spans="1:13" ht="19.899999999999999" customHeight="1" x14ac:dyDescent="0.25">
      <c r="A189" s="12" t="s">
        <v>152</v>
      </c>
      <c r="B189" s="16">
        <v>89</v>
      </c>
      <c r="C189" s="16">
        <v>101</v>
      </c>
      <c r="D189" s="16">
        <v>116</v>
      </c>
      <c r="E189" s="16">
        <v>36</v>
      </c>
      <c r="F189" s="16">
        <v>110</v>
      </c>
      <c r="G189" s="16">
        <v>57</v>
      </c>
      <c r="H189" s="16">
        <v>57</v>
      </c>
      <c r="I189" s="16">
        <v>25</v>
      </c>
      <c r="J189" s="16">
        <v>26</v>
      </c>
      <c r="K189" s="16">
        <v>42</v>
      </c>
      <c r="L189" s="24"/>
      <c r="M189" s="182"/>
    </row>
    <row r="190" spans="1:13" ht="19.899999999999999" customHeight="1" x14ac:dyDescent="0.25">
      <c r="A190" s="10" t="s">
        <v>153</v>
      </c>
      <c r="B190" s="15">
        <v>-236</v>
      </c>
      <c r="C190" s="15">
        <v>100</v>
      </c>
      <c r="D190" s="15">
        <v>117</v>
      </c>
      <c r="E190" s="15">
        <v>50</v>
      </c>
      <c r="F190" s="15">
        <v>118</v>
      </c>
      <c r="G190" s="15">
        <v>-417</v>
      </c>
      <c r="H190" s="15">
        <v>41</v>
      </c>
      <c r="I190" s="15">
        <v>25</v>
      </c>
      <c r="J190" s="15">
        <v>26</v>
      </c>
      <c r="K190" s="15">
        <v>41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245812</v>
      </c>
      <c r="C193" s="23">
        <v>333039</v>
      </c>
      <c r="D193" s="23">
        <v>380289</v>
      </c>
      <c r="E193" s="23">
        <v>176797</v>
      </c>
      <c r="F193" s="23">
        <v>354533</v>
      </c>
      <c r="G193" s="23">
        <v>201443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77</v>
      </c>
      <c r="C194" s="15">
        <v>104</v>
      </c>
      <c r="D194" s="15">
        <v>119</v>
      </c>
      <c r="E194" s="15">
        <v>55</v>
      </c>
      <c r="F194" s="15">
        <v>111</v>
      </c>
      <c r="G194" s="15">
        <v>63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-339590</v>
      </c>
      <c r="C195" s="13">
        <v>47881</v>
      </c>
      <c r="D195" s="13">
        <v>-12471</v>
      </c>
      <c r="E195" s="13">
        <v>25664</v>
      </c>
      <c r="F195" s="13">
        <v>70786</v>
      </c>
      <c r="G195" s="13">
        <v>-550240</v>
      </c>
      <c r="H195" s="13">
        <v>25386</v>
      </c>
      <c r="I195" s="13">
        <v>10403</v>
      </c>
      <c r="J195" s="13">
        <v>10799</v>
      </c>
      <c r="K195" s="13">
        <v>15919</v>
      </c>
      <c r="L195" s="24"/>
      <c r="M195" s="182"/>
    </row>
    <row r="196" spans="1:13" ht="19.899999999999999" customHeight="1" x14ac:dyDescent="0.25">
      <c r="A196" s="10" t="s">
        <v>159</v>
      </c>
      <c r="B196" s="14">
        <v>-5476</v>
      </c>
      <c r="C196" s="14">
        <v>13881</v>
      </c>
      <c r="D196" s="14">
        <v>-1162</v>
      </c>
      <c r="E196" s="15">
        <v>-472</v>
      </c>
      <c r="F196" s="15">
        <v>109</v>
      </c>
      <c r="G196" s="14">
        <v>1072</v>
      </c>
      <c r="H196" s="14">
        <v>2343</v>
      </c>
      <c r="I196" s="15">
        <v>408</v>
      </c>
      <c r="J196" s="14">
        <v>-5884</v>
      </c>
      <c r="K196" s="14">
        <v>9756</v>
      </c>
      <c r="L196" s="24"/>
      <c r="M196" s="182"/>
    </row>
    <row r="197" spans="1:13" ht="19.899999999999999" customHeight="1" x14ac:dyDescent="0.25">
      <c r="A197" s="12" t="s">
        <v>160</v>
      </c>
      <c r="B197" s="16">
        <v>24</v>
      </c>
      <c r="C197" s="16">
        <v>28</v>
      </c>
      <c r="D197" s="16">
        <v>28</v>
      </c>
      <c r="E197" s="16">
        <v>29</v>
      </c>
      <c r="F197" s="16">
        <v>29</v>
      </c>
      <c r="G197" s="16">
        <v>28</v>
      </c>
      <c r="H197" s="16">
        <v>27</v>
      </c>
      <c r="I197" s="16">
        <v>27</v>
      </c>
      <c r="J197" s="16">
        <v>30</v>
      </c>
      <c r="K197" s="16">
        <v>31</v>
      </c>
      <c r="L197" s="24"/>
      <c r="M197" s="182"/>
    </row>
    <row r="198" spans="1:13" ht="19.899999999999999" customHeight="1" x14ac:dyDescent="0.25">
      <c r="A198" s="10" t="s">
        <v>161</v>
      </c>
      <c r="B198" s="15">
        <v>0</v>
      </c>
      <c r="C198" s="15">
        <v>0</v>
      </c>
      <c r="D198" s="15">
        <v>0</v>
      </c>
      <c r="E198" s="15">
        <v>0</v>
      </c>
      <c r="F198" s="15">
        <v>0</v>
      </c>
      <c r="G198" s="14">
        <v>184426</v>
      </c>
      <c r="H198" s="14">
        <v>382230</v>
      </c>
      <c r="I198" s="14">
        <v>304459</v>
      </c>
      <c r="J198" s="14">
        <v>358370</v>
      </c>
      <c r="K198" s="14">
        <v>156767</v>
      </c>
      <c r="L198" s="24"/>
      <c r="M198" s="182"/>
    </row>
    <row r="199" spans="1:13" ht="19.899999999999999" customHeight="1" x14ac:dyDescent="0.25">
      <c r="A199" s="12" t="s">
        <v>162</v>
      </c>
      <c r="B199" s="13">
        <v>6201</v>
      </c>
      <c r="C199" s="13">
        <v>-17874</v>
      </c>
      <c r="D199" s="13">
        <v>2033</v>
      </c>
      <c r="E199" s="13">
        <v>1978</v>
      </c>
      <c r="F199" s="16">
        <v>7</v>
      </c>
      <c r="G199" s="13">
        <v>-3352</v>
      </c>
      <c r="H199" s="16">
        <v>4</v>
      </c>
      <c r="I199" s="16">
        <v>620</v>
      </c>
      <c r="J199" s="13">
        <v>6873</v>
      </c>
      <c r="K199" s="13">
        <v>-9014</v>
      </c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6790</v>
      </c>
      <c r="C204" s="14">
        <v>21488</v>
      </c>
      <c r="D204" s="14">
        <v>15096</v>
      </c>
      <c r="E204" s="14">
        <v>20451</v>
      </c>
      <c r="F204" s="14">
        <v>4919</v>
      </c>
      <c r="G204" s="15">
        <v>855</v>
      </c>
      <c r="H204" s="14">
        <v>2601</v>
      </c>
      <c r="I204" s="14">
        <v>4023</v>
      </c>
      <c r="J204" s="14">
        <v>19673</v>
      </c>
      <c r="K204" s="14">
        <v>56596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52195</v>
      </c>
      <c r="C209" s="13">
        <v>15776</v>
      </c>
      <c r="D209" s="13">
        <v>13317</v>
      </c>
      <c r="E209" s="13">
        <v>8340</v>
      </c>
      <c r="F209" s="13">
        <v>8308</v>
      </c>
      <c r="G209" s="13">
        <v>44386</v>
      </c>
      <c r="H209" s="13">
        <v>7371</v>
      </c>
      <c r="I209" s="13">
        <v>3342</v>
      </c>
      <c r="J209" s="13">
        <v>2533</v>
      </c>
      <c r="K209" s="13">
        <v>3195</v>
      </c>
      <c r="L209" s="24"/>
      <c r="M209" s="182"/>
    </row>
    <row r="210" spans="1:13" ht="19.899999999999999" customHeight="1" x14ac:dyDescent="0.25">
      <c r="A210" s="10" t="s">
        <v>172</v>
      </c>
      <c r="B210" s="14">
        <v>33192</v>
      </c>
      <c r="C210" s="15">
        <v>0</v>
      </c>
      <c r="D210" s="15">
        <v>0</v>
      </c>
      <c r="E210" s="15">
        <v>0</v>
      </c>
      <c r="F210" s="15">
        <v>0</v>
      </c>
      <c r="G210" s="14">
        <v>32668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3764</v>
      </c>
      <c r="C214" s="15">
        <v>-393</v>
      </c>
      <c r="D214" s="14">
        <v>-2852</v>
      </c>
      <c r="E214" s="14">
        <v>-1470</v>
      </c>
      <c r="F214" s="14">
        <v>-1613</v>
      </c>
      <c r="G214" s="14">
        <v>1476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-3793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179</v>
      </c>
      <c r="B218" s="14">
        <v>276963</v>
      </c>
      <c r="C218" s="14">
        <v>71820</v>
      </c>
      <c r="D218" s="14">
        <v>216722</v>
      </c>
      <c r="E218" s="14">
        <v>4371</v>
      </c>
      <c r="F218" s="14">
        <v>46752</v>
      </c>
      <c r="G218" s="14">
        <v>154687</v>
      </c>
      <c r="H218" s="15">
        <v>0</v>
      </c>
      <c r="I218" s="14">
        <v>-83047</v>
      </c>
      <c r="J218" s="14">
        <v>81158</v>
      </c>
      <c r="K218" s="14">
        <v>139094</v>
      </c>
      <c r="L218" s="24"/>
      <c r="M218" s="182"/>
    </row>
    <row r="219" spans="1:13" ht="19.899999999999999" customHeight="1" x14ac:dyDescent="0.25">
      <c r="A219" s="12" t="s">
        <v>180</v>
      </c>
      <c r="B219" s="13">
        <v>-1417621</v>
      </c>
      <c r="C219" s="16">
        <v>0</v>
      </c>
      <c r="D219" s="16">
        <v>0</v>
      </c>
      <c r="E219" s="16">
        <v>0</v>
      </c>
      <c r="F219" s="16">
        <v>0</v>
      </c>
      <c r="G219" s="13">
        <v>-2089648</v>
      </c>
      <c r="H219" s="13">
        <v>-84057</v>
      </c>
      <c r="I219" s="13">
        <v>-3690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181</v>
      </c>
      <c r="B220" s="15">
        <v>-231</v>
      </c>
      <c r="C220" s="14">
        <v>-10188</v>
      </c>
      <c r="D220" s="14">
        <v>6093</v>
      </c>
      <c r="E220" s="14">
        <v>-10538</v>
      </c>
      <c r="F220" s="14">
        <v>-6498</v>
      </c>
      <c r="G220" s="15">
        <v>143</v>
      </c>
      <c r="H220" s="14">
        <v>15419</v>
      </c>
      <c r="I220" s="14">
        <v>-2985</v>
      </c>
      <c r="J220" s="14">
        <v>-2174</v>
      </c>
      <c r="K220" s="14">
        <v>-2731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87274</v>
      </c>
      <c r="C222" s="14">
        <v>-2175</v>
      </c>
      <c r="D222" s="14">
        <v>-154256</v>
      </c>
      <c r="E222" s="14">
        <v>203072</v>
      </c>
      <c r="F222" s="14">
        <v>74407</v>
      </c>
      <c r="G222" s="14">
        <v>-55043</v>
      </c>
      <c r="H222" s="14">
        <v>-5922</v>
      </c>
      <c r="I222" s="14">
        <v>-10103</v>
      </c>
      <c r="J222" s="14">
        <v>17341</v>
      </c>
      <c r="K222" s="14">
        <v>-3874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-20000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6842551</v>
      </c>
      <c r="C225" s="13">
        <v>5762287</v>
      </c>
      <c r="D225" s="13">
        <v>6104313</v>
      </c>
      <c r="E225" s="13">
        <v>4613688</v>
      </c>
      <c r="F225" s="13">
        <v>5079381</v>
      </c>
      <c r="G225" s="13">
        <v>4861518</v>
      </c>
      <c r="H225" s="13">
        <v>4139070</v>
      </c>
      <c r="I225" s="13">
        <v>4478813</v>
      </c>
      <c r="J225" s="13">
        <v>3513423</v>
      </c>
      <c r="K225" s="13">
        <v>2466471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57527</v>
      </c>
      <c r="C227" s="13">
        <v>47940</v>
      </c>
      <c r="D227" s="13">
        <v>47940</v>
      </c>
      <c r="E227" s="13">
        <v>25568</v>
      </c>
      <c r="F227" s="13">
        <v>79899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189</v>
      </c>
      <c r="B228" s="14">
        <v>48502</v>
      </c>
      <c r="C228" s="14">
        <v>48507</v>
      </c>
      <c r="D228" s="15">
        <v>0</v>
      </c>
      <c r="E228" s="14">
        <v>105459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28537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4501</v>
      </c>
      <c r="C230" s="14">
        <v>4772</v>
      </c>
      <c r="D230" s="14">
        <v>4840</v>
      </c>
      <c r="E230" s="14">
        <v>4282</v>
      </c>
      <c r="F230" s="14">
        <v>3844</v>
      </c>
      <c r="G230" s="14">
        <v>3342</v>
      </c>
      <c r="H230" s="14">
        <v>3182</v>
      </c>
      <c r="I230" s="14">
        <v>2976</v>
      </c>
      <c r="J230" s="14">
        <v>3209</v>
      </c>
      <c r="K230" s="14">
        <v>2718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98</v>
      </c>
      <c r="K231" s="16">
        <v>58</v>
      </c>
      <c r="L231" s="24"/>
      <c r="M231" s="182"/>
    </row>
    <row r="232" spans="1:13" ht="19.899999999999999" customHeight="1" x14ac:dyDescent="0.25">
      <c r="A232" s="10" t="s">
        <v>193</v>
      </c>
      <c r="B232" s="15">
        <v>876</v>
      </c>
      <c r="C232" s="15">
        <v>458</v>
      </c>
      <c r="D232" s="15">
        <v>410</v>
      </c>
      <c r="E232" s="15">
        <v>196</v>
      </c>
      <c r="F232" s="15">
        <v>185</v>
      </c>
      <c r="G232" s="15">
        <v>178</v>
      </c>
      <c r="H232" s="15">
        <v>170</v>
      </c>
      <c r="I232" s="15">
        <v>163</v>
      </c>
      <c r="J232" s="15">
        <v>150</v>
      </c>
      <c r="K232" s="15">
        <v>145</v>
      </c>
      <c r="L232" s="24"/>
      <c r="M232" s="182"/>
    </row>
    <row r="233" spans="1:13" ht="19.899999999999999" customHeight="1" x14ac:dyDescent="0.25">
      <c r="A233" s="12" t="s">
        <v>194</v>
      </c>
      <c r="B233" s="16">
        <v>248</v>
      </c>
      <c r="C233" s="16">
        <v>326</v>
      </c>
      <c r="D233" s="16">
        <v>225</v>
      </c>
      <c r="E233" s="16">
        <v>155</v>
      </c>
      <c r="F233" s="16">
        <v>362</v>
      </c>
      <c r="G233" s="16">
        <v>160</v>
      </c>
      <c r="H233" s="16">
        <v>215</v>
      </c>
      <c r="I233" s="16">
        <v>361</v>
      </c>
      <c r="J233" s="16">
        <v>398</v>
      </c>
      <c r="K233" s="16">
        <v>80</v>
      </c>
      <c r="L233" s="24"/>
      <c r="M233" s="182"/>
    </row>
    <row r="234" spans="1:13" ht="19.899999999999999" customHeight="1" x14ac:dyDescent="0.25">
      <c r="A234" s="10" t="s">
        <v>195</v>
      </c>
      <c r="B234" s="14">
        <v>1241193</v>
      </c>
      <c r="C234" s="14">
        <v>1144905</v>
      </c>
      <c r="D234" s="14">
        <v>1048174</v>
      </c>
      <c r="E234" s="14">
        <v>957161</v>
      </c>
      <c r="F234" s="14">
        <v>776483</v>
      </c>
      <c r="G234" s="14">
        <v>762538</v>
      </c>
      <c r="H234" s="14">
        <v>744692</v>
      </c>
      <c r="I234" s="14">
        <v>723581</v>
      </c>
      <c r="J234" s="14">
        <v>729997</v>
      </c>
      <c r="K234" s="14">
        <v>636140</v>
      </c>
      <c r="L234" s="24"/>
      <c r="M234" s="182"/>
    </row>
    <row r="235" spans="1:13" ht="19.899999999999999" customHeight="1" x14ac:dyDescent="0.25">
      <c r="A235" s="12" t="s">
        <v>196</v>
      </c>
      <c r="B235" s="13">
        <v>10008</v>
      </c>
      <c r="C235" s="13">
        <v>32991</v>
      </c>
      <c r="D235" s="13">
        <v>26998</v>
      </c>
      <c r="E235" s="13">
        <v>44001</v>
      </c>
      <c r="F235" s="13">
        <v>15156</v>
      </c>
      <c r="G235" s="13">
        <v>9360</v>
      </c>
      <c r="H235" s="13">
        <v>-1878</v>
      </c>
      <c r="I235" s="13">
        <v>17125</v>
      </c>
      <c r="J235" s="13">
        <v>20355</v>
      </c>
      <c r="K235" s="13">
        <v>29492</v>
      </c>
      <c r="L235" s="24"/>
      <c r="M235" s="182"/>
    </row>
    <row r="236" spans="1:13" ht="19.899999999999999" customHeight="1" x14ac:dyDescent="0.25">
      <c r="A236" s="10" t="s">
        <v>197</v>
      </c>
      <c r="B236" s="14">
        <v>3207</v>
      </c>
      <c r="C236" s="14">
        <v>3202</v>
      </c>
      <c r="D236" s="14">
        <v>3490</v>
      </c>
      <c r="E236" s="14">
        <v>4445</v>
      </c>
      <c r="F236" s="14">
        <v>3847</v>
      </c>
      <c r="G236" s="14">
        <v>2303</v>
      </c>
      <c r="H236" s="14">
        <v>2361</v>
      </c>
      <c r="I236" s="15">
        <v>320</v>
      </c>
      <c r="J236" s="14">
        <v>5207</v>
      </c>
      <c r="K236" s="14">
        <v>2843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/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20000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2018</v>
      </c>
      <c r="C243" s="3">
        <v>2017</v>
      </c>
      <c r="D243" s="3">
        <v>2016</v>
      </c>
      <c r="E243" s="3">
        <v>2015</v>
      </c>
      <c r="F243" s="3">
        <v>2014</v>
      </c>
      <c r="G243" s="3">
        <v>2013</v>
      </c>
      <c r="H243" s="3">
        <v>2012</v>
      </c>
      <c r="I243" s="3">
        <v>2011</v>
      </c>
      <c r="J243" s="3">
        <v>2010</v>
      </c>
      <c r="K243" s="3">
        <v>2009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6</v>
      </c>
      <c r="C245" s="3" t="s">
        <v>6</v>
      </c>
      <c r="D245" s="3" t="s">
        <v>6</v>
      </c>
      <c r="E245" s="3" t="s">
        <v>6</v>
      </c>
      <c r="F245" s="3" t="s">
        <v>6</v>
      </c>
      <c r="G245" s="3" t="s">
        <v>6</v>
      </c>
      <c r="H245" s="3" t="s">
        <v>6</v>
      </c>
      <c r="I245" s="3" t="s">
        <v>6</v>
      </c>
      <c r="J245" s="3" t="s">
        <v>6</v>
      </c>
      <c r="K245" s="3" t="s">
        <v>6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4648677</v>
      </c>
      <c r="C248" s="11">
        <v>4346688</v>
      </c>
      <c r="D248" s="11">
        <v>3854517</v>
      </c>
      <c r="E248" s="11">
        <v>3833817</v>
      </c>
      <c r="F248" s="11">
        <v>3402810</v>
      </c>
      <c r="G248" s="11">
        <v>4747597</v>
      </c>
      <c r="H248" s="11">
        <v>4669625</v>
      </c>
      <c r="I248" s="11">
        <v>4609534</v>
      </c>
      <c r="J248" s="11">
        <v>3744279</v>
      </c>
      <c r="K248" s="11">
        <v>3760146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1817580</v>
      </c>
      <c r="C250" s="11">
        <v>1817580</v>
      </c>
      <c r="D250" s="11">
        <v>1877597</v>
      </c>
      <c r="E250" s="11">
        <v>1817580</v>
      </c>
      <c r="F250" s="11">
        <v>1817546</v>
      </c>
      <c r="G250" s="11">
        <v>1817434</v>
      </c>
      <c r="H250" s="11">
        <v>1727643</v>
      </c>
      <c r="I250" s="11">
        <v>1728830</v>
      </c>
      <c r="J250" s="11">
        <v>992555</v>
      </c>
      <c r="K250" s="11">
        <v>990916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0</v>
      </c>
      <c r="E252" s="14">
        <v>60017</v>
      </c>
      <c r="F252" s="15">
        <v>34</v>
      </c>
      <c r="G252" s="15">
        <v>112</v>
      </c>
      <c r="H252" s="15">
        <v>25</v>
      </c>
      <c r="I252" s="14">
        <v>1831</v>
      </c>
      <c r="J252" s="14">
        <v>736275</v>
      </c>
      <c r="K252" s="14">
        <v>1639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-60017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89766</v>
      </c>
      <c r="I257" s="13">
        <v>-3018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1817580</v>
      </c>
      <c r="C259" s="18">
        <v>1817580</v>
      </c>
      <c r="D259" s="18">
        <v>1877597</v>
      </c>
      <c r="E259" s="18">
        <v>1817580</v>
      </c>
      <c r="F259" s="18">
        <v>1817580</v>
      </c>
      <c r="G259" s="18">
        <v>1817546</v>
      </c>
      <c r="H259" s="18">
        <v>1817434</v>
      </c>
      <c r="I259" s="18">
        <v>1727643</v>
      </c>
      <c r="J259" s="18">
        <v>1728830</v>
      </c>
      <c r="K259" s="18">
        <v>992555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162976</v>
      </c>
      <c r="C262" s="11">
        <v>123134</v>
      </c>
      <c r="D262" s="11">
        <v>-55208</v>
      </c>
      <c r="E262" s="11">
        <v>48025</v>
      </c>
      <c r="F262" s="11">
        <v>173101</v>
      </c>
      <c r="G262" s="11">
        <v>266887</v>
      </c>
      <c r="H262" s="11">
        <v>288758</v>
      </c>
      <c r="I262" s="11">
        <v>304745</v>
      </c>
      <c r="J262" s="11">
        <v>248261</v>
      </c>
      <c r="K262" s="11">
        <v>325271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0</v>
      </c>
      <c r="C267" s="16">
        <v>0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-174686</v>
      </c>
      <c r="G269" s="13">
        <v>-78282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-13287</v>
      </c>
      <c r="C270" s="14">
        <v>15349</v>
      </c>
      <c r="D270" s="14">
        <v>10145</v>
      </c>
      <c r="E270" s="14">
        <v>4296</v>
      </c>
      <c r="F270" s="14">
        <v>11691</v>
      </c>
      <c r="G270" s="14">
        <v>6903</v>
      </c>
      <c r="H270" s="14">
        <v>-4651</v>
      </c>
      <c r="I270" s="14">
        <v>14531</v>
      </c>
      <c r="J270" s="14">
        <v>17122</v>
      </c>
      <c r="K270" s="14">
        <v>25164</v>
      </c>
      <c r="L270" s="24"/>
      <c r="M270" s="182"/>
    </row>
    <row r="271" spans="1:13" ht="19.899999999999999" customHeight="1" x14ac:dyDescent="0.25">
      <c r="A271" s="12" t="s">
        <v>226</v>
      </c>
      <c r="B271" s="13">
        <v>-46279</v>
      </c>
      <c r="C271" s="13">
        <v>-3976</v>
      </c>
      <c r="D271" s="13">
        <v>107628</v>
      </c>
      <c r="E271" s="13">
        <v>-137133</v>
      </c>
      <c r="F271" s="13">
        <v>37919</v>
      </c>
      <c r="G271" s="13">
        <v>-31121</v>
      </c>
      <c r="H271" s="13">
        <v>-17220</v>
      </c>
      <c r="I271" s="13">
        <v>-30518</v>
      </c>
      <c r="J271" s="13">
        <v>39362</v>
      </c>
      <c r="K271" s="13">
        <v>-102174</v>
      </c>
      <c r="L271" s="24"/>
      <c r="M271" s="182"/>
    </row>
    <row r="272" spans="1:13" ht="19.899999999999999" customHeight="1" x14ac:dyDescent="0.25">
      <c r="A272" s="10" t="s">
        <v>227</v>
      </c>
      <c r="B272" s="15">
        <v>0</v>
      </c>
      <c r="C272" s="15">
        <v>0</v>
      </c>
      <c r="D272" s="15">
        <v>552</v>
      </c>
      <c r="E272" s="14">
        <v>89621</v>
      </c>
      <c r="F272" s="15">
        <v>0</v>
      </c>
      <c r="G272" s="14">
        <v>8714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103410</v>
      </c>
      <c r="C273" s="18">
        <v>134507</v>
      </c>
      <c r="D273" s="18">
        <v>63117</v>
      </c>
      <c r="E273" s="18">
        <v>4809</v>
      </c>
      <c r="F273" s="18">
        <v>48025</v>
      </c>
      <c r="G273" s="18">
        <v>173101</v>
      </c>
      <c r="H273" s="18">
        <v>266887</v>
      </c>
      <c r="I273" s="18">
        <v>288758</v>
      </c>
      <c r="J273" s="18">
        <v>304745</v>
      </c>
      <c r="K273" s="18">
        <v>248261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2668121</v>
      </c>
      <c r="C276" s="11">
        <v>2405974</v>
      </c>
      <c r="D276" s="11">
        <v>2032128</v>
      </c>
      <c r="E276" s="11">
        <v>1968212</v>
      </c>
      <c r="F276" s="11">
        <v>1412163</v>
      </c>
      <c r="G276" s="11">
        <v>2663276</v>
      </c>
      <c r="H276" s="11">
        <v>2653224</v>
      </c>
      <c r="I276" s="11">
        <v>2575959</v>
      </c>
      <c r="J276" s="11">
        <v>2503463</v>
      </c>
      <c r="K276" s="11">
        <v>2443959</v>
      </c>
      <c r="L276" s="24"/>
      <c r="M276" s="182"/>
    </row>
    <row r="277" spans="1:13" ht="19.899999999999999" customHeight="1" x14ac:dyDescent="0.25">
      <c r="A277" s="12" t="s">
        <v>231</v>
      </c>
      <c r="B277" s="16">
        <v>147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-773411</v>
      </c>
      <c r="C278" s="14">
        <v>332232</v>
      </c>
      <c r="D278" s="14">
        <v>384933</v>
      </c>
      <c r="E278" s="14">
        <v>163714</v>
      </c>
      <c r="F278" s="14">
        <v>384928</v>
      </c>
      <c r="G278" s="14">
        <v>-1344959</v>
      </c>
      <c r="H278" s="14">
        <v>132548</v>
      </c>
      <c r="I278" s="14">
        <v>79676</v>
      </c>
      <c r="J278" s="14">
        <v>73248</v>
      </c>
      <c r="K278" s="14">
        <v>89633</v>
      </c>
      <c r="L278" s="24"/>
      <c r="M278" s="182"/>
    </row>
    <row r="279" spans="1:13" ht="19.899999999999999" customHeight="1" x14ac:dyDescent="0.25">
      <c r="A279" s="12" t="s">
        <v>233</v>
      </c>
      <c r="B279" s="13">
        <v>-48502</v>
      </c>
      <c r="C279" s="13">
        <v>-48507</v>
      </c>
      <c r="D279" s="16">
        <v>0</v>
      </c>
      <c r="E279" s="13">
        <v>-105459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3">
        <v>-28537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174686</v>
      </c>
      <c r="G281" s="13">
        <v>78282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11822</v>
      </c>
      <c r="C282" s="15">
        <v>-720</v>
      </c>
      <c r="D282" s="14">
        <v>2690</v>
      </c>
      <c r="E282" s="14">
        <v>-11916</v>
      </c>
      <c r="F282" s="14">
        <v>4293</v>
      </c>
      <c r="G282" s="14">
        <v>-2146</v>
      </c>
      <c r="H282" s="14">
        <v>-3244</v>
      </c>
      <c r="I282" s="14">
        <v>-1533</v>
      </c>
      <c r="J282" s="15">
        <v>-792</v>
      </c>
      <c r="K282" s="14">
        <v>-3219</v>
      </c>
      <c r="L282" s="24"/>
      <c r="M282" s="182"/>
    </row>
    <row r="283" spans="1:13" ht="19.899999999999999" customHeight="1" x14ac:dyDescent="0.25">
      <c r="A283" s="12" t="s">
        <v>237</v>
      </c>
      <c r="B283" s="13">
        <v>23454</v>
      </c>
      <c r="C283" s="13">
        <v>7611</v>
      </c>
      <c r="D283" s="13">
        <v>-13777</v>
      </c>
      <c r="E283" s="13">
        <v>17577</v>
      </c>
      <c r="F283" s="13">
        <v>-7858</v>
      </c>
      <c r="G283" s="13">
        <v>17710</v>
      </c>
      <c r="H283" s="13">
        <v>-90104</v>
      </c>
      <c r="I283" s="16">
        <v>-878</v>
      </c>
      <c r="J283" s="16">
        <v>40</v>
      </c>
      <c r="K283" s="13">
        <v>1627</v>
      </c>
      <c r="L283" s="24"/>
      <c r="M283" s="182"/>
    </row>
    <row r="284" spans="1:13" ht="19.899999999999999" customHeight="1" x14ac:dyDescent="0.25">
      <c r="A284" s="10" t="s">
        <v>238</v>
      </c>
      <c r="B284" s="11">
        <v>1881631</v>
      </c>
      <c r="C284" s="11">
        <v>2696590</v>
      </c>
      <c r="D284" s="11">
        <v>2405974</v>
      </c>
      <c r="E284" s="11">
        <v>2032128</v>
      </c>
      <c r="F284" s="11">
        <v>1968212</v>
      </c>
      <c r="G284" s="11">
        <v>1412163</v>
      </c>
      <c r="H284" s="11">
        <v>2692424</v>
      </c>
      <c r="I284" s="11">
        <v>2653224</v>
      </c>
      <c r="J284" s="11">
        <v>2575959</v>
      </c>
      <c r="K284" s="11">
        <v>2503463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3802621</v>
      </c>
      <c r="C286" s="11">
        <v>4648677</v>
      </c>
      <c r="D286" s="11">
        <v>4346688</v>
      </c>
      <c r="E286" s="11">
        <v>3854517</v>
      </c>
      <c r="F286" s="11">
        <v>3833817</v>
      </c>
      <c r="G286" s="11">
        <v>3402810</v>
      </c>
      <c r="H286" s="11">
        <v>4776745</v>
      </c>
      <c r="I286" s="11">
        <v>4669625</v>
      </c>
      <c r="J286" s="11">
        <v>4609534</v>
      </c>
      <c r="K286" s="11">
        <v>3744279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2018</v>
      </c>
      <c r="C291" s="3">
        <v>2017</v>
      </c>
      <c r="D291" s="3">
        <v>2016</v>
      </c>
      <c r="E291" s="3">
        <v>2015</v>
      </c>
      <c r="F291" s="3">
        <v>2014</v>
      </c>
      <c r="G291" s="3">
        <v>2013</v>
      </c>
      <c r="H291" s="3">
        <v>2012</v>
      </c>
      <c r="I291" s="3">
        <v>2011</v>
      </c>
      <c r="J291" s="3">
        <v>2010</v>
      </c>
      <c r="K291" s="3">
        <v>2009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6</v>
      </c>
      <c r="C293" s="3" t="s">
        <v>6</v>
      </c>
      <c r="D293" s="3" t="s">
        <v>6</v>
      </c>
      <c r="E293" s="3" t="s">
        <v>6</v>
      </c>
      <c r="F293" s="3" t="s">
        <v>6</v>
      </c>
      <c r="G293" s="3" t="s">
        <v>6</v>
      </c>
      <c r="H293" s="3" t="s">
        <v>6</v>
      </c>
      <c r="I293" s="3" t="s">
        <v>6</v>
      </c>
      <c r="J293" s="3" t="s">
        <v>6</v>
      </c>
      <c r="K293" s="3" t="s">
        <v>6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-1045897</v>
      </c>
      <c r="C296" s="14">
        <v>537966</v>
      </c>
      <c r="D296" s="14">
        <v>488434</v>
      </c>
      <c r="E296" s="14">
        <v>236407</v>
      </c>
      <c r="F296" s="14">
        <v>541728</v>
      </c>
      <c r="G296" s="14">
        <v>-1805514</v>
      </c>
      <c r="H296" s="14">
        <v>55632</v>
      </c>
      <c r="I296" s="14">
        <v>165584</v>
      </c>
      <c r="J296" s="14">
        <v>128376</v>
      </c>
      <c r="K296" s="14">
        <v>118892</v>
      </c>
      <c r="L296" s="24"/>
      <c r="M296" s="182"/>
    </row>
    <row r="297" spans="1:13" ht="19.899999999999999" customHeight="1" x14ac:dyDescent="0.25">
      <c r="A297" s="12" t="s">
        <v>243</v>
      </c>
      <c r="B297" s="13">
        <v>1719257</v>
      </c>
      <c r="C297" s="13">
        <v>177732</v>
      </c>
      <c r="D297" s="13">
        <v>254679</v>
      </c>
      <c r="E297" s="13">
        <v>303817</v>
      </c>
      <c r="F297" s="13">
        <v>190512</v>
      </c>
      <c r="G297" s="13">
        <v>2392331</v>
      </c>
      <c r="H297" s="13">
        <v>310279</v>
      </c>
      <c r="I297" s="13">
        <v>396036</v>
      </c>
      <c r="J297" s="13">
        <v>215428</v>
      </c>
      <c r="K297" s="13">
        <v>243390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673360</v>
      </c>
      <c r="C299" s="18">
        <v>715698</v>
      </c>
      <c r="D299" s="18">
        <v>743113</v>
      </c>
      <c r="E299" s="18">
        <v>540224</v>
      </c>
      <c r="F299" s="18">
        <v>732240</v>
      </c>
      <c r="G299" s="18">
        <v>586817</v>
      </c>
      <c r="H299" s="18">
        <v>365911</v>
      </c>
      <c r="I299" s="18">
        <v>561620</v>
      </c>
      <c r="J299" s="18">
        <v>343804</v>
      </c>
      <c r="K299" s="18">
        <v>362282</v>
      </c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-187569</v>
      </c>
      <c r="C302" s="11">
        <v>68250</v>
      </c>
      <c r="D302" s="11">
        <v>165679</v>
      </c>
      <c r="E302" s="11">
        <v>-279771</v>
      </c>
      <c r="F302" s="11">
        <v>-78854</v>
      </c>
      <c r="G302" s="11">
        <v>-211247</v>
      </c>
      <c r="H302" s="11">
        <v>-181671</v>
      </c>
      <c r="I302" s="11">
        <v>-188839</v>
      </c>
      <c r="J302" s="11">
        <v>-244532</v>
      </c>
      <c r="K302" s="11">
        <v>599333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-112486</v>
      </c>
      <c r="C304" s="14">
        <v>-324840</v>
      </c>
      <c r="D304" s="14">
        <v>-40416</v>
      </c>
      <c r="E304" s="14">
        <v>215327</v>
      </c>
      <c r="F304" s="14">
        <v>-152359</v>
      </c>
      <c r="G304" s="14">
        <v>-290963</v>
      </c>
      <c r="H304" s="14">
        <v>-208910</v>
      </c>
      <c r="I304" s="14">
        <v>-116773</v>
      </c>
      <c r="J304" s="14">
        <v>-174900</v>
      </c>
      <c r="K304" s="14">
        <v>346308</v>
      </c>
      <c r="L304" s="24"/>
      <c r="M304" s="182"/>
    </row>
    <row r="305" spans="1:13" ht="19.899999999999999" customHeight="1" x14ac:dyDescent="0.25">
      <c r="A305" s="12" t="s">
        <v>249</v>
      </c>
      <c r="B305" s="13">
        <v>-189137</v>
      </c>
      <c r="C305" s="13">
        <v>271133</v>
      </c>
      <c r="D305" s="13">
        <v>-128706</v>
      </c>
      <c r="E305" s="13">
        <v>-336481</v>
      </c>
      <c r="F305" s="13">
        <v>-65290</v>
      </c>
      <c r="G305" s="13">
        <v>-27396</v>
      </c>
      <c r="H305" s="13">
        <v>124516</v>
      </c>
      <c r="I305" s="13">
        <v>-280400</v>
      </c>
      <c r="J305" s="13">
        <v>-97129</v>
      </c>
      <c r="K305" s="13">
        <v>364785</v>
      </c>
      <c r="L305" s="24"/>
      <c r="M305" s="182"/>
    </row>
    <row r="306" spans="1:13" ht="19.899999999999999" customHeight="1" x14ac:dyDescent="0.25">
      <c r="A306" s="10" t="s">
        <v>250</v>
      </c>
      <c r="B306" s="14">
        <v>114054</v>
      </c>
      <c r="C306" s="14">
        <v>121957</v>
      </c>
      <c r="D306" s="14">
        <v>334801</v>
      </c>
      <c r="E306" s="14">
        <v>-158617</v>
      </c>
      <c r="F306" s="14">
        <v>138795</v>
      </c>
      <c r="G306" s="14">
        <v>107112</v>
      </c>
      <c r="H306" s="14">
        <v>-97277</v>
      </c>
      <c r="I306" s="14">
        <v>208334</v>
      </c>
      <c r="J306" s="14">
        <v>27497</v>
      </c>
      <c r="K306" s="14">
        <v>-111760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485791</v>
      </c>
      <c r="C309" s="18">
        <v>783948</v>
      </c>
      <c r="D309" s="18">
        <v>908792</v>
      </c>
      <c r="E309" s="18">
        <v>260453</v>
      </c>
      <c r="F309" s="18">
        <v>653386</v>
      </c>
      <c r="G309" s="18">
        <v>375570</v>
      </c>
      <c r="H309" s="18">
        <v>184240</v>
      </c>
      <c r="I309" s="18">
        <v>372781</v>
      </c>
      <c r="J309" s="18">
        <v>99272</v>
      </c>
      <c r="K309" s="18">
        <v>961615</v>
      </c>
      <c r="L309" s="24"/>
      <c r="M309" s="182"/>
    </row>
    <row r="310" spans="1:13" ht="19.899999999999999" customHeight="1" x14ac:dyDescent="0.25">
      <c r="A310" s="10" t="s">
        <v>253</v>
      </c>
      <c r="B310" s="14">
        <v>80491</v>
      </c>
      <c r="C310" s="14">
        <v>99113</v>
      </c>
      <c r="D310" s="14">
        <v>101792</v>
      </c>
      <c r="E310" s="14">
        <v>86943</v>
      </c>
      <c r="F310" s="14">
        <v>50626</v>
      </c>
      <c r="G310" s="14">
        <v>64212</v>
      </c>
      <c r="H310" s="14">
        <v>65510</v>
      </c>
      <c r="I310" s="14">
        <v>65933</v>
      </c>
      <c r="J310" s="14">
        <v>136596</v>
      </c>
      <c r="K310" s="14">
        <v>170409</v>
      </c>
      <c r="L310" s="24"/>
      <c r="M310" s="182"/>
    </row>
    <row r="311" spans="1:13" ht="19.899999999999999" customHeight="1" x14ac:dyDescent="0.25">
      <c r="A311" s="12" t="s">
        <v>254</v>
      </c>
      <c r="B311" s="13">
        <v>73682</v>
      </c>
      <c r="C311" s="13">
        <v>127669</v>
      </c>
      <c r="D311" s="13">
        <v>127972</v>
      </c>
      <c r="E311" s="13">
        <v>49735</v>
      </c>
      <c r="F311" s="13">
        <v>84714</v>
      </c>
      <c r="G311" s="13">
        <v>28400</v>
      </c>
      <c r="H311" s="13">
        <v>20338</v>
      </c>
      <c r="I311" s="13">
        <v>19774</v>
      </c>
      <c r="J311" s="13">
        <v>16408</v>
      </c>
      <c r="K311" s="13">
        <v>66949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331618</v>
      </c>
      <c r="C313" s="18">
        <v>557166</v>
      </c>
      <c r="D313" s="18">
        <v>679028</v>
      </c>
      <c r="E313" s="18">
        <v>123775</v>
      </c>
      <c r="F313" s="18">
        <v>518046</v>
      </c>
      <c r="G313" s="18">
        <v>282958</v>
      </c>
      <c r="H313" s="18">
        <v>98392</v>
      </c>
      <c r="I313" s="18">
        <v>287074</v>
      </c>
      <c r="J313" s="18">
        <v>-53732</v>
      </c>
      <c r="K313" s="18">
        <v>724257</v>
      </c>
      <c r="L313" s="24"/>
      <c r="M313" s="182"/>
    </row>
    <row r="314" spans="1:13" ht="19.899999999999999" customHeight="1" x14ac:dyDescent="0.25">
      <c r="A314" s="10" t="s">
        <v>256</v>
      </c>
      <c r="B314" s="14">
        <v>48502</v>
      </c>
      <c r="C314" s="14">
        <v>48507</v>
      </c>
      <c r="D314" s="15">
        <v>0</v>
      </c>
      <c r="E314" s="14">
        <v>105459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4">
        <v>28537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283116</v>
      </c>
      <c r="C316" s="11">
        <v>508659</v>
      </c>
      <c r="D316" s="11">
        <v>679028</v>
      </c>
      <c r="E316" s="11">
        <v>18316</v>
      </c>
      <c r="F316" s="11">
        <v>518046</v>
      </c>
      <c r="G316" s="11">
        <v>282958</v>
      </c>
      <c r="H316" s="11">
        <v>98392</v>
      </c>
      <c r="I316" s="11">
        <v>287074</v>
      </c>
      <c r="J316" s="11">
        <v>-53732</v>
      </c>
      <c r="K316" s="11">
        <v>695720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241744</v>
      </c>
      <c r="C318" s="14">
        <v>261034</v>
      </c>
      <c r="D318" s="14">
        <v>328407</v>
      </c>
      <c r="E318" s="14">
        <v>487838</v>
      </c>
      <c r="F318" s="14">
        <v>335564</v>
      </c>
      <c r="G318" s="14">
        <v>147824</v>
      </c>
      <c r="H318" s="14">
        <v>97940</v>
      </c>
      <c r="I318" s="14">
        <v>151944</v>
      </c>
      <c r="J318" s="14">
        <v>192904</v>
      </c>
      <c r="K318" s="14">
        <v>355365</v>
      </c>
      <c r="L318" s="24"/>
      <c r="M318" s="182"/>
    </row>
    <row r="319" spans="1:13" ht="19.899999999999999" customHeight="1" x14ac:dyDescent="0.25">
      <c r="A319" s="12" t="s">
        <v>260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3">
        <v>38770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0</v>
      </c>
      <c r="E320" s="14">
        <v>100170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0</v>
      </c>
      <c r="C322" s="15">
        <v>0</v>
      </c>
      <c r="D322" s="14">
        <v>7681</v>
      </c>
      <c r="E322" s="14">
        <v>44679</v>
      </c>
      <c r="F322" s="15">
        <v>206</v>
      </c>
      <c r="G322" s="15">
        <v>158</v>
      </c>
      <c r="H322" s="14">
        <v>34926</v>
      </c>
      <c r="I322" s="15">
        <v>0</v>
      </c>
      <c r="J322" s="14">
        <v>3664</v>
      </c>
      <c r="K322" s="14">
        <v>3534</v>
      </c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0</v>
      </c>
      <c r="D323" s="13">
        <v>57047</v>
      </c>
      <c r="E323" s="16">
        <v>0</v>
      </c>
      <c r="F323" s="16">
        <v>0</v>
      </c>
      <c r="G323" s="16">
        <v>0</v>
      </c>
      <c r="H323" s="13">
        <v>36969</v>
      </c>
      <c r="I323" s="13">
        <v>16854</v>
      </c>
      <c r="J323" s="16">
        <v>0</v>
      </c>
      <c r="K323" s="16">
        <v>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-241744</v>
      </c>
      <c r="C325" s="18">
        <v>-261034</v>
      </c>
      <c r="D325" s="18">
        <v>-263679</v>
      </c>
      <c r="E325" s="18">
        <v>-543329</v>
      </c>
      <c r="F325" s="18">
        <v>-335358</v>
      </c>
      <c r="G325" s="18">
        <v>-147666</v>
      </c>
      <c r="H325" s="18">
        <v>-26045</v>
      </c>
      <c r="I325" s="18">
        <v>-135090</v>
      </c>
      <c r="J325" s="18">
        <v>-228010</v>
      </c>
      <c r="K325" s="18">
        <v>-351831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-54000</v>
      </c>
      <c r="C327" s="13">
        <v>-54000</v>
      </c>
      <c r="D327" s="13">
        <v>-54000</v>
      </c>
      <c r="E327" s="13">
        <v>245603</v>
      </c>
      <c r="F327" s="13">
        <v>-118338</v>
      </c>
      <c r="G327" s="13">
        <v>32403</v>
      </c>
      <c r="H327" s="13">
        <v>-56530</v>
      </c>
      <c r="I327" s="13">
        <v>-154227</v>
      </c>
      <c r="J327" s="13">
        <v>-490482</v>
      </c>
      <c r="K327" s="13">
        <v>-339742</v>
      </c>
      <c r="L327" s="24"/>
      <c r="M327" s="182"/>
    </row>
    <row r="328" spans="1:13" ht="19.899999999999999" customHeight="1" x14ac:dyDescent="0.25">
      <c r="A328" s="10" t="s">
        <v>268</v>
      </c>
      <c r="B328" s="14">
        <v>-9230</v>
      </c>
      <c r="C328" s="14">
        <v>-15153</v>
      </c>
      <c r="D328" s="14">
        <v>-12436</v>
      </c>
      <c r="E328" s="14">
        <v>4000</v>
      </c>
      <c r="F328" s="14">
        <v>-6386</v>
      </c>
      <c r="G328" s="14">
        <v>-4491</v>
      </c>
      <c r="H328" s="14">
        <v>-6121</v>
      </c>
      <c r="I328" s="14">
        <v>-2296</v>
      </c>
      <c r="J328" s="14">
        <v>732250</v>
      </c>
      <c r="K328" s="14">
        <v>-5908</v>
      </c>
      <c r="L328" s="24"/>
      <c r="M328" s="182"/>
    </row>
    <row r="329" spans="1:13" ht="19.899999999999999" customHeight="1" x14ac:dyDescent="0.25">
      <c r="A329" s="12" t="s">
        <v>269</v>
      </c>
      <c r="B329" s="13">
        <v>445084</v>
      </c>
      <c r="C329" s="13">
        <v>-169745</v>
      </c>
      <c r="D329" s="13">
        <v>-338957</v>
      </c>
      <c r="E329" s="13">
        <v>89257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/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381854</v>
      </c>
      <c r="C331" s="18">
        <v>-238898</v>
      </c>
      <c r="D331" s="18">
        <v>-405393</v>
      </c>
      <c r="E331" s="18">
        <v>338860</v>
      </c>
      <c r="F331" s="18">
        <v>-124724</v>
      </c>
      <c r="G331" s="18">
        <v>27912</v>
      </c>
      <c r="H331" s="18">
        <v>-62651</v>
      </c>
      <c r="I331" s="18">
        <v>-156523</v>
      </c>
      <c r="J331" s="18">
        <v>241768</v>
      </c>
      <c r="K331" s="18">
        <v>-345650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423226</v>
      </c>
      <c r="C333" s="18">
        <v>8727</v>
      </c>
      <c r="D333" s="18">
        <v>9956</v>
      </c>
      <c r="E333" s="18">
        <v>-186153</v>
      </c>
      <c r="F333" s="18">
        <v>57964</v>
      </c>
      <c r="G333" s="18">
        <v>163204</v>
      </c>
      <c r="H333" s="18">
        <v>9696</v>
      </c>
      <c r="I333" s="18">
        <v>-4539</v>
      </c>
      <c r="J333" s="18">
        <v>-39974</v>
      </c>
      <c r="K333" s="18">
        <v>-1761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31206</v>
      </c>
      <c r="C337" s="13">
        <v>4607</v>
      </c>
      <c r="D337" s="13">
        <v>13551</v>
      </c>
      <c r="E337" s="13">
        <v>15480</v>
      </c>
      <c r="F337" s="13">
        <v>29992</v>
      </c>
      <c r="G337" s="13">
        <v>16659</v>
      </c>
      <c r="H337" s="13">
        <v>15621</v>
      </c>
      <c r="I337" s="13">
        <v>17495</v>
      </c>
      <c r="J337" s="13">
        <v>6005</v>
      </c>
      <c r="K337" s="13">
        <v>3554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2018</v>
      </c>
      <c r="C345" s="3">
        <v>2017</v>
      </c>
      <c r="D345" s="3">
        <v>2016</v>
      </c>
      <c r="E345" s="3">
        <v>2015</v>
      </c>
      <c r="F345" s="3">
        <v>2014</v>
      </c>
      <c r="G345" s="3">
        <v>2013</v>
      </c>
      <c r="H345" s="3">
        <v>2012</v>
      </c>
      <c r="I345" s="3">
        <v>2011</v>
      </c>
      <c r="J345" s="3">
        <v>2010</v>
      </c>
      <c r="K345" s="3">
        <v>2009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6</v>
      </c>
      <c r="C347" s="3" t="s">
        <v>6</v>
      </c>
      <c r="D347" s="3" t="s">
        <v>6</v>
      </c>
      <c r="E347" s="3" t="s">
        <v>6</v>
      </c>
      <c r="F347" s="3" t="s">
        <v>6</v>
      </c>
      <c r="G347" s="3" t="s">
        <v>6</v>
      </c>
      <c r="H347" s="3" t="s">
        <v>6</v>
      </c>
      <c r="I347" s="3" t="s">
        <v>6</v>
      </c>
      <c r="J347" s="3" t="s">
        <v>6</v>
      </c>
      <c r="K347" s="3" t="s">
        <v>6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6541997</v>
      </c>
      <c r="I350" s="14">
        <v>6957080</v>
      </c>
      <c r="J350" s="14">
        <v>5808667</v>
      </c>
      <c r="K350" s="14">
        <v>4499582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5423491</v>
      </c>
      <c r="I353" s="13">
        <v>5855080</v>
      </c>
      <c r="J353" s="13">
        <v>4665636</v>
      </c>
      <c r="K353" s="13">
        <v>3422944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1118506</v>
      </c>
      <c r="I355" s="18">
        <v>1102000</v>
      </c>
      <c r="J355" s="18">
        <v>1143031</v>
      </c>
      <c r="K355" s="18">
        <v>1076638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744692</v>
      </c>
      <c r="I357" s="13">
        <v>723581</v>
      </c>
      <c r="J357" s="13">
        <v>729997</v>
      </c>
      <c r="K357" s="13">
        <v>636140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62909</v>
      </c>
      <c r="I358" s="14">
        <v>61910</v>
      </c>
      <c r="J358" s="14">
        <v>116923</v>
      </c>
      <c r="K358" s="14">
        <v>113813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28537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49276</v>
      </c>
      <c r="I362" s="14">
        <v>29546</v>
      </c>
      <c r="J362" s="14">
        <v>30716</v>
      </c>
      <c r="K362" s="14">
        <v>40911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222429</v>
      </c>
      <c r="I363" s="13">
        <v>209698</v>
      </c>
      <c r="J363" s="13">
        <v>192899</v>
      </c>
      <c r="K363" s="13">
        <v>197733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39200</v>
      </c>
      <c r="I364" s="14">
        <v>77265</v>
      </c>
      <c r="J364" s="14">
        <v>72496</v>
      </c>
      <c r="K364" s="14">
        <v>59504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1118506</v>
      </c>
      <c r="I368" s="11">
        <v>1102000</v>
      </c>
      <c r="J368" s="11">
        <v>1143031</v>
      </c>
      <c r="K368" s="11">
        <v>1076638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25817</v>
      </c>
      <c r="C370" s="14">
        <v>19740</v>
      </c>
      <c r="D370" s="14">
        <v>19303</v>
      </c>
      <c r="E370" s="14">
        <v>22245</v>
      </c>
      <c r="F370" s="14">
        <v>12899</v>
      </c>
      <c r="G370" s="14">
        <v>10077</v>
      </c>
      <c r="H370" s="14">
        <v>3053</v>
      </c>
      <c r="I370" s="14">
        <v>4388</v>
      </c>
      <c r="J370" s="14">
        <v>4338</v>
      </c>
      <c r="K370" s="14">
        <v>9475</v>
      </c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3887</v>
      </c>
      <c r="C373" s="13">
        <v>3079</v>
      </c>
      <c r="D373" s="13">
        <v>1309</v>
      </c>
      <c r="E373" s="13">
        <v>2085</v>
      </c>
      <c r="F373" s="13">
        <v>2453</v>
      </c>
      <c r="G373" s="13">
        <v>1358</v>
      </c>
      <c r="H373" s="16">
        <v>621</v>
      </c>
      <c r="I373" s="13">
        <v>1597</v>
      </c>
      <c r="J373" s="16">
        <v>226</v>
      </c>
      <c r="K373" s="13">
        <v>3008</v>
      </c>
      <c r="L373" s="24"/>
      <c r="M373" s="182"/>
    </row>
    <row r="374" spans="1:13" ht="19.899999999999999" customHeight="1" x14ac:dyDescent="0.25">
      <c r="A374" s="10" t="s">
        <v>300</v>
      </c>
      <c r="B374" s="14">
        <v>-345066</v>
      </c>
      <c r="C374" s="14">
        <v>61762</v>
      </c>
      <c r="D374" s="14">
        <v>-13633</v>
      </c>
      <c r="E374" s="14">
        <v>25192</v>
      </c>
      <c r="F374" s="14">
        <v>70895</v>
      </c>
      <c r="G374" s="14">
        <v>-549168</v>
      </c>
      <c r="H374" s="14">
        <v>27729</v>
      </c>
      <c r="I374" s="14">
        <v>10811</v>
      </c>
      <c r="J374" s="14">
        <v>4915</v>
      </c>
      <c r="K374" s="14">
        <v>25675</v>
      </c>
      <c r="L374" s="24"/>
      <c r="M374" s="182"/>
    </row>
    <row r="375" spans="1:13" ht="19.899999999999999" customHeight="1" x14ac:dyDescent="0.25">
      <c r="A375" s="12" t="s">
        <v>301</v>
      </c>
      <c r="B375" s="13">
        <v>2039</v>
      </c>
      <c r="C375" s="13">
        <v>2020</v>
      </c>
      <c r="D375" s="13">
        <v>1934</v>
      </c>
      <c r="E375" s="13">
        <v>1972</v>
      </c>
      <c r="F375" s="13">
        <v>1920</v>
      </c>
      <c r="G375" s="13">
        <v>1876</v>
      </c>
      <c r="H375" s="13">
        <v>2137</v>
      </c>
      <c r="I375" s="13">
        <v>2188</v>
      </c>
      <c r="J375" s="13">
        <v>2516</v>
      </c>
      <c r="K375" s="13">
        <v>2482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2018</v>
      </c>
      <c r="C380" s="3">
        <v>2017</v>
      </c>
      <c r="D380" s="3">
        <v>2016</v>
      </c>
      <c r="E380" s="3">
        <v>2015</v>
      </c>
      <c r="F380" s="3">
        <v>2014</v>
      </c>
      <c r="G380" s="3">
        <v>2013</v>
      </c>
      <c r="H380" s="3">
        <v>2012</v>
      </c>
      <c r="I380" s="3">
        <v>2011</v>
      </c>
      <c r="J380" s="3">
        <v>2010</v>
      </c>
      <c r="K380" s="3">
        <v>2009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6</v>
      </c>
      <c r="C382" s="3" t="s">
        <v>6</v>
      </c>
      <c r="D382" s="3" t="s">
        <v>6</v>
      </c>
      <c r="E382" s="3" t="s">
        <v>6</v>
      </c>
      <c r="F382" s="3" t="s">
        <v>6</v>
      </c>
      <c r="G382" s="3" t="s">
        <v>6</v>
      </c>
      <c r="H382" s="3" t="s">
        <v>6</v>
      </c>
      <c r="I382" s="3" t="s">
        <v>6</v>
      </c>
      <c r="J382" s="3" t="s">
        <v>6</v>
      </c>
      <c r="K382" s="3" t="s">
        <v>6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319597</v>
      </c>
      <c r="C385" s="14">
        <v>319597</v>
      </c>
      <c r="D385" s="14">
        <v>319597</v>
      </c>
      <c r="E385" s="14">
        <v>319597</v>
      </c>
      <c r="F385" s="14">
        <v>319597</v>
      </c>
      <c r="G385" s="14">
        <v>319268</v>
      </c>
      <c r="H385" s="14">
        <v>354377</v>
      </c>
      <c r="I385" s="14">
        <v>366952</v>
      </c>
      <c r="J385" s="14">
        <v>353131</v>
      </c>
      <c r="K385" s="14">
        <v>252541</v>
      </c>
      <c r="L385" s="24"/>
      <c r="M385" s="182"/>
    </row>
    <row r="386" spans="1:13" ht="19.899999999999999" customHeight="1" x14ac:dyDescent="0.25">
      <c r="A386" s="12" t="s">
        <v>305</v>
      </c>
      <c r="B386" s="13">
        <v>319597</v>
      </c>
      <c r="C386" s="13">
        <v>319597</v>
      </c>
      <c r="D386" s="13">
        <v>319597</v>
      </c>
      <c r="E386" s="13">
        <v>319597</v>
      </c>
      <c r="F386" s="13">
        <v>319597</v>
      </c>
      <c r="G386" s="13">
        <v>319268</v>
      </c>
      <c r="H386" s="13">
        <v>354377</v>
      </c>
      <c r="I386" s="13">
        <v>366952</v>
      </c>
      <c r="J386" s="13">
        <v>353131</v>
      </c>
      <c r="K386" s="13">
        <v>252541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12</v>
      </c>
      <c r="C388" s="16">
        <v>12</v>
      </c>
      <c r="D388" s="16">
        <v>12</v>
      </c>
      <c r="E388" s="16">
        <v>12</v>
      </c>
      <c r="F388" s="16">
        <v>12</v>
      </c>
      <c r="G388" s="16">
        <v>12</v>
      </c>
      <c r="H388" s="16">
        <v>12</v>
      </c>
      <c r="I388" s="16">
        <v>12</v>
      </c>
      <c r="J388" s="16">
        <v>12</v>
      </c>
      <c r="K388" s="16">
        <v>12</v>
      </c>
      <c r="L388" s="24"/>
      <c r="M388" s="182"/>
    </row>
    <row r="389" spans="1:13" ht="19.899999999999999" customHeight="1" x14ac:dyDescent="0.25">
      <c r="A389" s="10" t="s">
        <v>308</v>
      </c>
      <c r="B389" s="14">
        <v>608574</v>
      </c>
      <c r="C389" s="14">
        <v>1054920</v>
      </c>
      <c r="D389" s="14">
        <v>301656</v>
      </c>
      <c r="E389" s="14">
        <v>435102</v>
      </c>
      <c r="F389" s="14">
        <v>374250</v>
      </c>
      <c r="G389" s="14">
        <v>349713</v>
      </c>
      <c r="H389" s="14">
        <v>513291</v>
      </c>
      <c r="I389" s="14">
        <v>543375</v>
      </c>
      <c r="J389" s="14">
        <v>519134</v>
      </c>
      <c r="K389" s="14">
        <v>428696</v>
      </c>
      <c r="L389" s="24"/>
      <c r="M389" s="182"/>
    </row>
    <row r="390" spans="1:13" ht="19.899999999999999" customHeight="1" x14ac:dyDescent="0.25">
      <c r="A390" s="12" t="s">
        <v>309</v>
      </c>
      <c r="B390" s="13">
        <v>96609</v>
      </c>
      <c r="C390" s="13">
        <v>72999</v>
      </c>
      <c r="D390" s="13">
        <v>20625</v>
      </c>
      <c r="E390" s="13">
        <v>23536</v>
      </c>
      <c r="F390" s="13">
        <v>17213</v>
      </c>
      <c r="G390" s="13">
        <v>30123</v>
      </c>
      <c r="H390" s="13">
        <v>26365</v>
      </c>
      <c r="I390" s="13">
        <v>25714</v>
      </c>
      <c r="J390" s="13">
        <v>22535</v>
      </c>
      <c r="K390" s="13">
        <v>20933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1167</v>
      </c>
      <c r="C392" s="13">
        <v>1066</v>
      </c>
      <c r="D392" s="16">
        <v>836</v>
      </c>
      <c r="E392" s="16">
        <v>639</v>
      </c>
      <c r="F392" s="16">
        <v>312</v>
      </c>
      <c r="G392" s="16">
        <v>302</v>
      </c>
      <c r="H392" s="16">
        <v>269</v>
      </c>
      <c r="I392" s="16">
        <v>184</v>
      </c>
      <c r="J392" s="16">
        <v>325</v>
      </c>
      <c r="K392" s="16">
        <v>224</v>
      </c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37</v>
      </c>
      <c r="I393" s="15">
        <v>12</v>
      </c>
      <c r="J393" s="15">
        <v>12</v>
      </c>
      <c r="K393" s="15">
        <v>8</v>
      </c>
      <c r="L393" s="24"/>
      <c r="M393" s="182"/>
    </row>
    <row r="394" spans="1:13" ht="19.899999999999999" customHeight="1" x14ac:dyDescent="0.25">
      <c r="A394" s="12" t="s">
        <v>313</v>
      </c>
      <c r="B394" s="13">
        <v>-345066</v>
      </c>
      <c r="C394" s="13">
        <v>61762</v>
      </c>
      <c r="D394" s="13">
        <v>-13633</v>
      </c>
      <c r="E394" s="13">
        <v>25192</v>
      </c>
      <c r="F394" s="13">
        <v>70895</v>
      </c>
      <c r="G394" s="13">
        <v>-549168</v>
      </c>
      <c r="H394" s="13">
        <v>27729</v>
      </c>
      <c r="I394" s="13">
        <v>10811</v>
      </c>
      <c r="J394" s="13">
        <v>4915</v>
      </c>
      <c r="K394" s="13">
        <v>25675</v>
      </c>
      <c r="L394" s="24"/>
      <c r="M394" s="182"/>
    </row>
    <row r="395" spans="1:13" ht="19.899999999999999" customHeight="1" x14ac:dyDescent="0.25">
      <c r="A395" s="10" t="s">
        <v>314</v>
      </c>
      <c r="B395" s="14">
        <v>1719257</v>
      </c>
      <c r="C395" s="14">
        <v>177732</v>
      </c>
      <c r="D395" s="14">
        <v>254679</v>
      </c>
      <c r="E395" s="14">
        <v>303817</v>
      </c>
      <c r="F395" s="14">
        <v>190512</v>
      </c>
      <c r="G395" s="14">
        <v>2392331</v>
      </c>
      <c r="H395" s="14">
        <v>310279</v>
      </c>
      <c r="I395" s="14">
        <v>343822</v>
      </c>
      <c r="J395" s="14">
        <v>350217</v>
      </c>
      <c r="K395" s="14">
        <v>424680</v>
      </c>
      <c r="L395" s="24"/>
      <c r="M395" s="182"/>
    </row>
    <row r="396" spans="1:13" ht="19.899999999999999" customHeight="1" x14ac:dyDescent="0.25">
      <c r="A396" s="12" t="s">
        <v>315</v>
      </c>
      <c r="B396" s="13">
        <v>2039</v>
      </c>
      <c r="C396" s="13">
        <v>2020</v>
      </c>
      <c r="D396" s="13">
        <v>1934</v>
      </c>
      <c r="E396" s="13">
        <v>1972</v>
      </c>
      <c r="F396" s="13">
        <v>1920</v>
      </c>
      <c r="G396" s="13">
        <v>1876</v>
      </c>
      <c r="H396" s="13">
        <v>2137</v>
      </c>
      <c r="I396" s="13">
        <v>2188</v>
      </c>
      <c r="J396" s="13">
        <v>2516</v>
      </c>
      <c r="K396" s="13">
        <v>2482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15</v>
      </c>
      <c r="I397" s="15">
        <v>16</v>
      </c>
      <c r="J397" s="15">
        <v>21</v>
      </c>
      <c r="K397" s="15">
        <v>18</v>
      </c>
      <c r="L397" s="24"/>
      <c r="M397" s="182"/>
    </row>
    <row r="398" spans="1:13" ht="19.899999999999999" customHeight="1" x14ac:dyDescent="0.25">
      <c r="A398" s="12" t="s">
        <v>317</v>
      </c>
      <c r="B398" s="13">
        <v>475476</v>
      </c>
      <c r="C398" s="13">
        <v>557382</v>
      </c>
      <c r="D398" s="13">
        <v>494487</v>
      </c>
      <c r="E398" s="13">
        <v>379550</v>
      </c>
      <c r="F398" s="13">
        <v>530857</v>
      </c>
      <c r="G398" s="13">
        <v>489895</v>
      </c>
      <c r="H398" s="13">
        <v>374881</v>
      </c>
      <c r="I398" s="13">
        <v>325096</v>
      </c>
      <c r="J398" s="13">
        <v>276320</v>
      </c>
      <c r="K398" s="13">
        <v>256783</v>
      </c>
      <c r="L398" s="24"/>
      <c r="M398" s="182"/>
    </row>
    <row r="399" spans="1:13" ht="19.899999999999999" customHeight="1" x14ac:dyDescent="0.25">
      <c r="A399" s="10" t="s">
        <v>318</v>
      </c>
      <c r="B399" s="14">
        <v>880613</v>
      </c>
      <c r="C399" s="14">
        <v>770890</v>
      </c>
      <c r="D399" s="14">
        <v>660134</v>
      </c>
      <c r="E399" s="14">
        <v>774345</v>
      </c>
      <c r="F399" s="14">
        <v>751600</v>
      </c>
      <c r="G399" s="14">
        <v>711602</v>
      </c>
      <c r="H399" s="14">
        <v>600261</v>
      </c>
      <c r="I399" s="14">
        <v>560052</v>
      </c>
      <c r="J399" s="14">
        <v>461005</v>
      </c>
      <c r="K399" s="14">
        <v>378551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283659</v>
      </c>
      <c r="C401" s="14">
        <v>275961</v>
      </c>
      <c r="D401" s="14">
        <v>245792</v>
      </c>
      <c r="E401" s="14">
        <v>221891</v>
      </c>
      <c r="F401" s="14">
        <v>161692</v>
      </c>
      <c r="G401" s="14">
        <v>162328</v>
      </c>
      <c r="H401" s="14">
        <v>132910</v>
      </c>
      <c r="I401" s="14">
        <v>122850</v>
      </c>
      <c r="J401" s="14">
        <v>125319</v>
      </c>
      <c r="K401" s="14">
        <v>105655</v>
      </c>
      <c r="L401" s="24"/>
      <c r="M401" s="182"/>
    </row>
    <row r="402" spans="1:13" ht="19.899999999999999" customHeight="1" x14ac:dyDescent="0.25">
      <c r="A402" s="12" t="s">
        <v>321</v>
      </c>
      <c r="B402" s="13">
        <v>622799</v>
      </c>
      <c r="C402" s="13">
        <v>545828</v>
      </c>
      <c r="D402" s="13">
        <v>424808</v>
      </c>
      <c r="E402" s="13">
        <v>409019</v>
      </c>
      <c r="F402" s="13">
        <v>514785</v>
      </c>
      <c r="G402" s="13">
        <v>442750</v>
      </c>
      <c r="H402" s="13">
        <v>407560</v>
      </c>
      <c r="I402" s="13">
        <v>298704</v>
      </c>
      <c r="J402" s="13">
        <v>327285</v>
      </c>
      <c r="K402" s="13">
        <v>274040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91</v>
      </c>
      <c r="C404" s="16">
        <v>104</v>
      </c>
      <c r="D404" s="16">
        <v>119</v>
      </c>
      <c r="E404" s="16">
        <v>37</v>
      </c>
      <c r="F404" s="16">
        <v>112</v>
      </c>
      <c r="G404" s="16">
        <v>57</v>
      </c>
      <c r="H404" s="16">
        <v>57</v>
      </c>
      <c r="I404" s="16">
        <v>25</v>
      </c>
      <c r="J404" s="16">
        <v>27</v>
      </c>
      <c r="K404" s="16">
        <v>42</v>
      </c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9</v>
      </c>
      <c r="D405" s="15">
        <v>9</v>
      </c>
      <c r="E405" s="15">
        <v>2</v>
      </c>
      <c r="F405" s="15">
        <v>9</v>
      </c>
      <c r="G405" s="15">
        <v>2</v>
      </c>
      <c r="H405" s="15">
        <v>9</v>
      </c>
      <c r="I405" s="15">
        <v>7</v>
      </c>
      <c r="J405" s="15">
        <v>9</v>
      </c>
      <c r="K405" s="15">
        <v>2</v>
      </c>
      <c r="L405" s="24"/>
      <c r="M405" s="182"/>
    </row>
    <row r="406" spans="1:13" ht="19.899999999999999" customHeight="1" x14ac:dyDescent="0.25">
      <c r="A406" s="12" t="s">
        <v>325</v>
      </c>
      <c r="B406" s="16">
        <v>493</v>
      </c>
      <c r="C406" s="16">
        <v>631</v>
      </c>
      <c r="D406" s="16">
        <v>545</v>
      </c>
      <c r="E406" s="16">
        <v>682</v>
      </c>
      <c r="F406" s="16">
        <v>715</v>
      </c>
      <c r="G406" s="16">
        <v>464</v>
      </c>
      <c r="H406" s="16">
        <v>553</v>
      </c>
      <c r="I406" s="16">
        <v>730</v>
      </c>
      <c r="J406" s="16">
        <v>995</v>
      </c>
      <c r="K406" s="13">
        <v>1207</v>
      </c>
      <c r="L406" s="24"/>
      <c r="M406" s="182"/>
    </row>
    <row r="407" spans="1:13" ht="19.899999999999999" customHeight="1" x14ac:dyDescent="0.25">
      <c r="A407" s="10" t="s">
        <v>326</v>
      </c>
      <c r="B407" s="15">
        <v>422</v>
      </c>
      <c r="C407" s="15">
        <v>609</v>
      </c>
      <c r="D407" s="15">
        <v>500</v>
      </c>
      <c r="E407" s="15">
        <v>535</v>
      </c>
      <c r="F407" s="15">
        <v>729</v>
      </c>
      <c r="G407" s="15">
        <v>493</v>
      </c>
      <c r="H407" s="15">
        <v>348</v>
      </c>
      <c r="I407" s="15">
        <v>785</v>
      </c>
      <c r="J407" s="15">
        <v>864</v>
      </c>
      <c r="K407" s="14">
        <v>1281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1072214</v>
      </c>
      <c r="C409" s="14">
        <v>926530</v>
      </c>
      <c r="D409" s="14">
        <v>887873</v>
      </c>
      <c r="E409" s="14">
        <v>564097</v>
      </c>
      <c r="F409" s="14">
        <v>779627</v>
      </c>
      <c r="G409" s="14">
        <v>641795</v>
      </c>
      <c r="H409" s="14">
        <v>543841</v>
      </c>
      <c r="I409" s="14">
        <v>632420</v>
      </c>
      <c r="J409" s="14">
        <v>464750</v>
      </c>
      <c r="K409" s="14">
        <v>397904</v>
      </c>
      <c r="L409" s="24"/>
      <c r="M409" s="182"/>
    </row>
    <row r="410" spans="1:13" ht="19.899999999999999" customHeight="1" x14ac:dyDescent="0.25">
      <c r="A410" s="12" t="s">
        <v>329</v>
      </c>
      <c r="B410" s="13">
        <v>174882</v>
      </c>
      <c r="C410" s="13">
        <v>42527</v>
      </c>
      <c r="D410" s="13">
        <v>109734</v>
      </c>
      <c r="E410" s="13">
        <v>202632</v>
      </c>
      <c r="F410" s="13">
        <v>226759</v>
      </c>
      <c r="G410" s="13">
        <v>45425</v>
      </c>
      <c r="H410" s="13">
        <v>37852</v>
      </c>
      <c r="I410" s="13">
        <v>26116</v>
      </c>
      <c r="J410" s="13">
        <v>90381</v>
      </c>
      <c r="K410" s="13">
        <v>112557</v>
      </c>
      <c r="L410" s="24"/>
      <c r="M410" s="182"/>
    </row>
    <row r="411" spans="1:13" ht="19.899999999999999" customHeight="1" x14ac:dyDescent="0.25">
      <c r="A411" s="10" t="s">
        <v>330</v>
      </c>
      <c r="B411" s="14">
        <v>57096</v>
      </c>
      <c r="C411" s="14">
        <v>53573</v>
      </c>
      <c r="D411" s="14">
        <v>30782</v>
      </c>
      <c r="E411" s="14">
        <v>41034</v>
      </c>
      <c r="F411" s="14">
        <v>39896</v>
      </c>
      <c r="G411" s="14">
        <v>41113</v>
      </c>
      <c r="H411" s="14">
        <v>3246</v>
      </c>
      <c r="I411" s="14">
        <v>8548</v>
      </c>
      <c r="J411" s="14">
        <v>9392</v>
      </c>
      <c r="K411" s="14">
        <v>21090</v>
      </c>
      <c r="L411" s="24"/>
      <c r="M411" s="182"/>
    </row>
    <row r="412" spans="1:13" ht="19.899999999999999" customHeight="1" x14ac:dyDescent="0.25">
      <c r="A412" s="12" t="s">
        <v>331</v>
      </c>
      <c r="B412" s="16">
        <v>0</v>
      </c>
      <c r="C412" s="16">
        <v>0</v>
      </c>
      <c r="D412" s="16">
        <v>0</v>
      </c>
      <c r="E412" s="16">
        <v>0</v>
      </c>
      <c r="F412" s="16">
        <v>0</v>
      </c>
      <c r="G412" s="16">
        <v>300</v>
      </c>
      <c r="H412" s="16">
        <v>300</v>
      </c>
      <c r="I412" s="13">
        <v>23209</v>
      </c>
      <c r="J412" s="13">
        <v>22962</v>
      </c>
      <c r="K412" s="13">
        <v>22594</v>
      </c>
      <c r="L412" s="24"/>
      <c r="M412" s="182"/>
    </row>
    <row r="413" spans="1:13" ht="19.899999999999999" customHeight="1" x14ac:dyDescent="0.25">
      <c r="A413" s="10" t="s">
        <v>332</v>
      </c>
      <c r="B413" s="14">
        <v>59294</v>
      </c>
      <c r="C413" s="14">
        <v>90427</v>
      </c>
      <c r="D413" s="14">
        <v>90436</v>
      </c>
      <c r="E413" s="14">
        <v>107797</v>
      </c>
      <c r="F413" s="14">
        <v>92578</v>
      </c>
      <c r="G413" s="14">
        <v>71863</v>
      </c>
      <c r="H413" s="14">
        <v>49852</v>
      </c>
      <c r="I413" s="14">
        <v>59997</v>
      </c>
      <c r="J413" s="14">
        <v>48529</v>
      </c>
      <c r="K413" s="14">
        <v>142516</v>
      </c>
      <c r="L413" s="24"/>
      <c r="M413" s="182"/>
    </row>
    <row r="414" spans="1:13" ht="19.899999999999999" customHeight="1" x14ac:dyDescent="0.25">
      <c r="A414" s="12" t="s">
        <v>333</v>
      </c>
      <c r="B414" s="13">
        <v>11198</v>
      </c>
      <c r="C414" s="13">
        <v>16859</v>
      </c>
      <c r="D414" s="13">
        <v>10786</v>
      </c>
      <c r="E414" s="13">
        <v>21421</v>
      </c>
      <c r="F414" s="13">
        <v>20415</v>
      </c>
      <c r="G414" s="13">
        <v>10854</v>
      </c>
      <c r="H414" s="13">
        <v>7648</v>
      </c>
      <c r="I414" s="13">
        <v>8572</v>
      </c>
      <c r="J414" s="13">
        <v>8358</v>
      </c>
      <c r="K414" s="13">
        <v>7887</v>
      </c>
      <c r="L414" s="24"/>
      <c r="M414" s="182"/>
    </row>
    <row r="415" spans="1:13" ht="19.899999999999999" customHeight="1" x14ac:dyDescent="0.25">
      <c r="A415" s="10" t="s">
        <v>334</v>
      </c>
      <c r="B415" s="14">
        <v>292505</v>
      </c>
      <c r="C415" s="14">
        <v>570617</v>
      </c>
      <c r="D415" s="14">
        <v>493052</v>
      </c>
      <c r="E415" s="14">
        <v>735692</v>
      </c>
      <c r="F415" s="14">
        <v>661894</v>
      </c>
      <c r="G415" s="14">
        <v>333164</v>
      </c>
      <c r="H415" s="14">
        <v>275558</v>
      </c>
      <c r="I415" s="14">
        <v>438112</v>
      </c>
      <c r="J415" s="14">
        <v>482766</v>
      </c>
      <c r="K415" s="14">
        <v>1720577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5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21" max="21" width="11.42578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412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M5" s="182"/>
      <c r="N5" s="7" t="s">
        <v>347</v>
      </c>
      <c r="O5" s="29">
        <v>12.21</v>
      </c>
      <c r="P5" s="28">
        <v>8.4600000000000009</v>
      </c>
      <c r="Q5" s="29">
        <v>8.56</v>
      </c>
      <c r="R5" s="28">
        <v>9.0299999999999994</v>
      </c>
      <c r="S5" s="29">
        <v>7.48</v>
      </c>
      <c r="T5" s="28">
        <v>9.02</v>
      </c>
      <c r="U5" s="29">
        <v>8.48</v>
      </c>
      <c r="V5" s="28">
        <v>5.44</v>
      </c>
      <c r="W5" s="29">
        <v>7.22</v>
      </c>
      <c r="X5" s="28">
        <v>7.09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1.18</v>
      </c>
      <c r="P6" s="28">
        <v>1.21</v>
      </c>
      <c r="Q6" s="29">
        <v>1.1399999999999999</v>
      </c>
      <c r="R6" s="28">
        <v>1.1000000000000001</v>
      </c>
      <c r="S6" s="29">
        <v>1.1100000000000001</v>
      </c>
      <c r="T6" s="28">
        <v>1.08</v>
      </c>
      <c r="U6" s="29">
        <v>1.0900000000000001</v>
      </c>
      <c r="V6" s="28">
        <v>1.08</v>
      </c>
      <c r="W6" s="29">
        <v>1.0900000000000001</v>
      </c>
      <c r="X6" s="28">
        <v>1.08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31">
        <v>5446.66</v>
      </c>
      <c r="P7" s="30">
        <v>5178.8999999999996</v>
      </c>
      <c r="Q7" s="31">
        <v>6514.09</v>
      </c>
      <c r="R7" s="30">
        <v>7877.92</v>
      </c>
      <c r="S7" s="31">
        <v>8253.2800000000007</v>
      </c>
      <c r="T7" s="30">
        <v>8626.4699999999993</v>
      </c>
      <c r="U7" s="31">
        <v>8574.09</v>
      </c>
      <c r="V7" s="30">
        <v>8270.77</v>
      </c>
      <c r="W7" s="31">
        <v>7914.11</v>
      </c>
      <c r="X7" s="30">
        <v>7293.32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31">
        <v>1294.83</v>
      </c>
      <c r="P8" s="30">
        <v>1048.92</v>
      </c>
      <c r="Q8" s="29">
        <v>957.34</v>
      </c>
      <c r="R8" s="28">
        <v>577.29999999999995</v>
      </c>
      <c r="S8" s="29">
        <v>980.6</v>
      </c>
      <c r="T8" s="28">
        <v>703.07</v>
      </c>
      <c r="U8" s="31">
        <v>1061.94</v>
      </c>
      <c r="V8" s="30">
        <v>1084.29</v>
      </c>
      <c r="W8" s="31">
        <v>1232.8</v>
      </c>
      <c r="X8" s="28">
        <v>829.56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>
        <v>13.15</v>
      </c>
      <c r="V9" s="28">
        <v>5.83</v>
      </c>
      <c r="W9" s="29">
        <v>2.16</v>
      </c>
      <c r="X9" s="28">
        <v>2.13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1018000</v>
      </c>
      <c r="J10" s="11">
        <v>1018000</v>
      </c>
      <c r="K10" s="11">
        <v>1018000</v>
      </c>
      <c r="L10" s="24"/>
      <c r="M10" s="182"/>
      <c r="N10" s="7" t="s">
        <v>352</v>
      </c>
      <c r="O10" s="29">
        <v>8.19</v>
      </c>
      <c r="P10" s="28">
        <v>7.17</v>
      </c>
      <c r="Q10" s="29">
        <v>8.48</v>
      </c>
      <c r="R10" s="28">
        <v>5.81</v>
      </c>
      <c r="S10" s="29">
        <v>14.21</v>
      </c>
      <c r="T10" s="28">
        <v>8.6</v>
      </c>
      <c r="U10" s="29">
        <v>14.23</v>
      </c>
      <c r="V10" s="28">
        <v>21.56</v>
      </c>
      <c r="W10" s="29">
        <v>13.98</v>
      </c>
      <c r="X10" s="28">
        <v>15.61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1018000</v>
      </c>
      <c r="J11" s="16">
        <v>1018000</v>
      </c>
      <c r="K11" s="16">
        <v>1018000</v>
      </c>
      <c r="L11" s="24"/>
      <c r="M11" s="182"/>
      <c r="N11" s="7" t="s">
        <v>353</v>
      </c>
      <c r="O11" s="29">
        <v>2.36</v>
      </c>
      <c r="P11" s="28">
        <v>1.77</v>
      </c>
      <c r="Q11" s="29">
        <v>2.41</v>
      </c>
      <c r="R11" s="28">
        <v>2.5499999999999998</v>
      </c>
      <c r="S11" s="29">
        <v>2.0299999999999998</v>
      </c>
      <c r="T11" s="28">
        <v>2.44</v>
      </c>
      <c r="U11" s="29">
        <v>2.79</v>
      </c>
      <c r="V11" s="28">
        <v>2.25</v>
      </c>
      <c r="W11" s="29">
        <v>2.27</v>
      </c>
      <c r="X11" s="28">
        <v>2.2200000000000002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0.25</v>
      </c>
      <c r="P12" s="28">
        <v>0.3</v>
      </c>
      <c r="Q12" s="29">
        <v>0.23</v>
      </c>
      <c r="R12" s="28">
        <v>0.19</v>
      </c>
      <c r="S12" s="29">
        <v>0.19</v>
      </c>
      <c r="T12" s="28">
        <v>0.17</v>
      </c>
      <c r="U12" s="29">
        <v>0.17</v>
      </c>
      <c r="V12" s="28">
        <v>0.13</v>
      </c>
      <c r="W12" s="29">
        <v>0.12</v>
      </c>
      <c r="X12" s="28">
        <v>0.12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0.43</v>
      </c>
      <c r="P13" s="28">
        <v>0.52</v>
      </c>
      <c r="Q13" s="29">
        <v>0.37</v>
      </c>
      <c r="R13" s="28">
        <v>0.28999999999999998</v>
      </c>
      <c r="S13" s="29">
        <v>0.3</v>
      </c>
      <c r="T13" s="28">
        <v>0.26</v>
      </c>
      <c r="U13" s="29">
        <v>0.26</v>
      </c>
      <c r="V13" s="28">
        <v>0.18</v>
      </c>
      <c r="W13" s="29">
        <v>0.17</v>
      </c>
      <c r="X13" s="28">
        <v>0.17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24"/>
      <c r="M14" s="182"/>
      <c r="N14" s="7" t="s">
        <v>356</v>
      </c>
      <c r="O14" s="29">
        <v>1.1499999999999999</v>
      </c>
      <c r="P14" s="33">
        <v>-0.28000000000000003</v>
      </c>
      <c r="Q14" s="32">
        <v>-0.43</v>
      </c>
      <c r="R14" s="33">
        <v>-4.08</v>
      </c>
      <c r="S14" s="32">
        <v>-0.55000000000000004</v>
      </c>
      <c r="T14" s="28">
        <v>226.33</v>
      </c>
      <c r="U14" s="29">
        <v>1.41</v>
      </c>
      <c r="V14" s="28">
        <v>0.53</v>
      </c>
      <c r="W14" s="29">
        <v>0.36</v>
      </c>
      <c r="X14" s="28">
        <v>0.59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>
        <v>80.75</v>
      </c>
      <c r="V15" s="28">
        <v>186</v>
      </c>
      <c r="W15" s="29">
        <v>570</v>
      </c>
      <c r="X15" s="28">
        <v>390</v>
      </c>
    </row>
    <row r="16" spans="1:24" ht="19.899999999999999" customHeight="1" x14ac:dyDescent="0.25">
      <c r="A16" s="10" t="s">
        <v>16</v>
      </c>
      <c r="B16" s="19">
        <v>4869000</v>
      </c>
      <c r="C16" s="19">
        <v>4669000</v>
      </c>
      <c r="D16" s="19">
        <v>3643000</v>
      </c>
      <c r="E16" s="19">
        <v>3584000</v>
      </c>
      <c r="F16" s="19">
        <v>3288000</v>
      </c>
      <c r="G16" s="19">
        <v>3181000</v>
      </c>
      <c r="H16" s="19">
        <v>1504000</v>
      </c>
      <c r="I16" s="11">
        <v>2329000</v>
      </c>
      <c r="J16" s="11">
        <v>980000</v>
      </c>
      <c r="K16" s="11">
        <v>948000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>
        <v>4.09</v>
      </c>
      <c r="V16" s="28">
        <v>3.68</v>
      </c>
      <c r="W16" s="29">
        <v>1.94</v>
      </c>
      <c r="X16" s="28">
        <v>2.02</v>
      </c>
    </row>
    <row r="17" spans="1:24" ht="19.899999999999999" customHeight="1" x14ac:dyDescent="0.25">
      <c r="A17" s="12" t="s">
        <v>17</v>
      </c>
      <c r="B17" s="16">
        <v>4702000</v>
      </c>
      <c r="C17" s="16">
        <v>4588000</v>
      </c>
      <c r="D17" s="16">
        <v>3565000</v>
      </c>
      <c r="E17" s="16">
        <v>3499000</v>
      </c>
      <c r="F17" s="16">
        <v>3172000</v>
      </c>
      <c r="G17" s="16">
        <v>3013000</v>
      </c>
      <c r="H17" s="16">
        <v>1185000</v>
      </c>
      <c r="I17" s="13">
        <v>1053000</v>
      </c>
      <c r="J17" s="13">
        <v>909000</v>
      </c>
      <c r="K17" s="13">
        <v>605000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>
        <v>0.55000000000000004</v>
      </c>
      <c r="U17" s="29">
        <v>0.99</v>
      </c>
      <c r="V17" s="28">
        <v>3.98</v>
      </c>
      <c r="W17" s="29">
        <v>2.31</v>
      </c>
      <c r="X17" s="28">
        <v>1.7</v>
      </c>
    </row>
    <row r="18" spans="1:24" ht="19.899999999999999" customHeight="1" x14ac:dyDescent="0.25">
      <c r="A18" s="10" t="s">
        <v>18</v>
      </c>
      <c r="B18" s="15">
        <v>167000</v>
      </c>
      <c r="C18" s="15">
        <v>81000</v>
      </c>
      <c r="D18" s="15">
        <v>78000</v>
      </c>
      <c r="E18" s="15">
        <v>85000</v>
      </c>
      <c r="F18" s="15">
        <v>116000</v>
      </c>
      <c r="G18" s="15">
        <v>168000</v>
      </c>
      <c r="H18" s="15">
        <v>319000</v>
      </c>
      <c r="I18" s="14">
        <v>1276000</v>
      </c>
      <c r="J18" s="14">
        <v>71000</v>
      </c>
      <c r="K18" s="15">
        <v>343000</v>
      </c>
      <c r="L18" s="24"/>
      <c r="M18" s="182"/>
      <c r="N18" s="7" t="s">
        <v>360</v>
      </c>
      <c r="O18" s="29">
        <v>423</v>
      </c>
      <c r="P18" s="33">
        <v>-171</v>
      </c>
      <c r="Q18" s="32">
        <v>-137</v>
      </c>
      <c r="R18" s="28">
        <v>12</v>
      </c>
      <c r="S18" s="29">
        <v>36</v>
      </c>
      <c r="T18" s="28">
        <v>86</v>
      </c>
      <c r="U18" s="29">
        <v>330</v>
      </c>
      <c r="V18" s="28">
        <v>685</v>
      </c>
      <c r="W18" s="31">
        <v>1105</v>
      </c>
      <c r="X18" s="28">
        <v>786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6.38</v>
      </c>
      <c r="P19" s="33">
        <v>-7.96</v>
      </c>
      <c r="Q19" s="32">
        <v>-3.81</v>
      </c>
      <c r="R19" s="28">
        <v>0.26</v>
      </c>
      <c r="S19" s="29">
        <v>0.57999999999999996</v>
      </c>
      <c r="T19" s="28">
        <v>0.77</v>
      </c>
      <c r="U19" s="29">
        <v>3.43</v>
      </c>
      <c r="V19" s="28">
        <v>4.92</v>
      </c>
      <c r="W19" s="29">
        <v>6.1</v>
      </c>
      <c r="X19" s="28">
        <v>4.17</v>
      </c>
    </row>
    <row r="20" spans="1:24" ht="19.899999999999999" customHeight="1" x14ac:dyDescent="0.25">
      <c r="A20" s="10" t="s">
        <v>19</v>
      </c>
      <c r="B20" s="11">
        <v>5110000</v>
      </c>
      <c r="C20" s="11">
        <v>5080000</v>
      </c>
      <c r="D20" s="11">
        <v>4960000</v>
      </c>
      <c r="E20" s="11">
        <v>5682000</v>
      </c>
      <c r="F20" s="11">
        <v>10511000</v>
      </c>
      <c r="G20" s="11">
        <v>12531000</v>
      </c>
      <c r="H20" s="11">
        <v>18700000</v>
      </c>
      <c r="I20" s="11">
        <v>4615000</v>
      </c>
      <c r="J20" s="11">
        <v>3790000</v>
      </c>
      <c r="K20" s="11">
        <v>12477000</v>
      </c>
      <c r="L20" s="24"/>
      <c r="M20" s="182"/>
      <c r="N20" s="7" t="s">
        <v>362</v>
      </c>
      <c r="O20" s="29">
        <v>176.57</v>
      </c>
      <c r="P20" s="35">
        <v>-1507.92</v>
      </c>
      <c r="Q20" s="34">
        <v>-1164.28</v>
      </c>
      <c r="R20" s="33">
        <v>-13.76</v>
      </c>
      <c r="S20" s="32">
        <v>-609.70000000000005</v>
      </c>
      <c r="T20" s="33">
        <v>-2.15</v>
      </c>
      <c r="U20" s="29">
        <v>164.29</v>
      </c>
      <c r="V20" s="28">
        <v>683.63</v>
      </c>
      <c r="W20" s="31">
        <v>1097.8399999999999</v>
      </c>
      <c r="X20" s="28">
        <v>779.52</v>
      </c>
    </row>
    <row r="21" spans="1:24" ht="19.899999999999999" customHeight="1" x14ac:dyDescent="0.25">
      <c r="A21" s="12" t="s">
        <v>20</v>
      </c>
      <c r="B21" s="17">
        <v>29479000</v>
      </c>
      <c r="C21" s="17">
        <v>31055000</v>
      </c>
      <c r="D21" s="17">
        <v>43312000</v>
      </c>
      <c r="E21" s="17">
        <v>44598000</v>
      </c>
      <c r="F21" s="17">
        <v>37122000</v>
      </c>
      <c r="G21" s="17">
        <v>37745000</v>
      </c>
      <c r="H21" s="17">
        <v>31563000</v>
      </c>
      <c r="I21" s="17">
        <v>39848000</v>
      </c>
      <c r="J21" s="17">
        <v>33641000</v>
      </c>
      <c r="K21" s="17">
        <v>21463000</v>
      </c>
      <c r="L21" s="24"/>
      <c r="M21" s="182"/>
      <c r="N21" s="7" t="s">
        <v>363</v>
      </c>
      <c r="O21" s="29">
        <v>5.67</v>
      </c>
      <c r="P21" s="33">
        <v>-18.77</v>
      </c>
      <c r="Q21" s="32">
        <v>-14.15</v>
      </c>
      <c r="R21" s="33">
        <v>-0.34</v>
      </c>
      <c r="S21" s="32">
        <v>-5.32</v>
      </c>
      <c r="T21" s="28">
        <v>0.22</v>
      </c>
      <c r="U21" s="29">
        <v>3.41</v>
      </c>
      <c r="V21" s="28">
        <v>8.66</v>
      </c>
      <c r="W21" s="29">
        <v>14.56</v>
      </c>
      <c r="X21" s="28">
        <v>11.66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3.19</v>
      </c>
      <c r="P22" s="33">
        <v>-28.81</v>
      </c>
      <c r="Q22" s="32">
        <v>-17.77</v>
      </c>
      <c r="R22" s="33">
        <v>-0.17</v>
      </c>
      <c r="S22" s="32">
        <v>-7.37</v>
      </c>
      <c r="T22" s="33">
        <v>-0.02</v>
      </c>
      <c r="U22" s="29">
        <v>1.91</v>
      </c>
      <c r="V22" s="28">
        <v>8.25</v>
      </c>
      <c r="W22" s="29">
        <v>13.85</v>
      </c>
      <c r="X22" s="28">
        <v>10.66</v>
      </c>
    </row>
    <row r="23" spans="1:24" ht="19.899999999999999" customHeight="1" x14ac:dyDescent="0.25">
      <c r="A23" s="12" t="s">
        <v>21</v>
      </c>
      <c r="B23" s="18">
        <v>3245000</v>
      </c>
      <c r="C23" s="18">
        <v>4778000</v>
      </c>
      <c r="D23" s="18">
        <v>389000</v>
      </c>
      <c r="E23" s="18">
        <v>11424000</v>
      </c>
      <c r="F23" s="18">
        <v>11038000</v>
      </c>
      <c r="G23" s="18">
        <v>11235000</v>
      </c>
      <c r="H23" s="18">
        <v>10973000</v>
      </c>
      <c r="I23" s="18">
        <v>11129000</v>
      </c>
      <c r="J23" s="18">
        <v>13379000</v>
      </c>
      <c r="K23" s="18">
        <v>13837000</v>
      </c>
      <c r="L23" s="24"/>
      <c r="M23" s="182"/>
      <c r="N23" s="7" t="s">
        <v>365</v>
      </c>
      <c r="O23" s="29">
        <v>3.2</v>
      </c>
      <c r="P23" s="33">
        <v>-12.11</v>
      </c>
      <c r="Q23" s="32">
        <v>-13.3</v>
      </c>
      <c r="R23" s="33">
        <v>-0.75</v>
      </c>
      <c r="S23" s="32">
        <v>-10.62</v>
      </c>
      <c r="T23" s="33">
        <v>-0.35</v>
      </c>
      <c r="U23" s="29">
        <v>5.78</v>
      </c>
      <c r="V23" s="28">
        <v>20.079999999999998</v>
      </c>
      <c r="W23" s="29">
        <v>17.940000000000001</v>
      </c>
      <c r="X23" s="28">
        <v>22.34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0.69</v>
      </c>
      <c r="P24" s="28">
        <v>1.49</v>
      </c>
      <c r="Q24" s="29">
        <v>1.2</v>
      </c>
      <c r="R24" s="28">
        <v>0.2</v>
      </c>
      <c r="S24" s="29">
        <v>1.27</v>
      </c>
      <c r="T24" s="33">
        <v>-7.0000000000000007E-2</v>
      </c>
      <c r="U24" s="29">
        <v>0.61</v>
      </c>
      <c r="V24" s="28">
        <v>0.97</v>
      </c>
      <c r="W24" s="29">
        <v>0.98</v>
      </c>
      <c r="X24" s="28">
        <v>0.93</v>
      </c>
    </row>
    <row r="25" spans="1:24" ht="19.899999999999999" customHeight="1" x14ac:dyDescent="0.25">
      <c r="A25" s="12" t="s">
        <v>22</v>
      </c>
      <c r="B25" s="18">
        <v>42703000</v>
      </c>
      <c r="C25" s="18">
        <v>45582000</v>
      </c>
      <c r="D25" s="18">
        <v>52304000</v>
      </c>
      <c r="E25" s="18">
        <v>65288000</v>
      </c>
      <c r="F25" s="18">
        <v>61959000</v>
      </c>
      <c r="G25" s="18">
        <v>64692000</v>
      </c>
      <c r="H25" s="18">
        <v>62740000</v>
      </c>
      <c r="I25" s="18">
        <v>58939000</v>
      </c>
      <c r="J25" s="18">
        <v>52808000</v>
      </c>
      <c r="K25" s="18">
        <v>49743000</v>
      </c>
      <c r="L25" s="24"/>
      <c r="M25" s="182"/>
      <c r="N25" s="7" t="s">
        <v>367</v>
      </c>
      <c r="O25" s="29">
        <v>39.369999999999997</v>
      </c>
      <c r="P25" s="28">
        <v>40.58</v>
      </c>
      <c r="Q25" s="29">
        <v>48.76</v>
      </c>
      <c r="R25" s="28">
        <v>52.94</v>
      </c>
      <c r="S25" s="29">
        <v>49.52</v>
      </c>
      <c r="T25" s="28">
        <v>53.5</v>
      </c>
      <c r="U25" s="29">
        <v>52.96</v>
      </c>
      <c r="V25" s="28">
        <v>32.17</v>
      </c>
      <c r="W25" s="29">
        <v>20.68</v>
      </c>
      <c r="X25" s="28">
        <v>24.06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5717.07</v>
      </c>
      <c r="P26" s="30">
        <v>5510.12</v>
      </c>
      <c r="Q26" s="31">
        <v>6851.58</v>
      </c>
      <c r="R26" s="30">
        <v>8236.9500000000007</v>
      </c>
      <c r="S26" s="31">
        <v>8625.2199999999993</v>
      </c>
      <c r="T26" s="30">
        <v>9046.5400000000009</v>
      </c>
      <c r="U26" s="31">
        <v>8999.0300000000007</v>
      </c>
      <c r="V26" s="30">
        <v>8651.1</v>
      </c>
      <c r="W26" s="31">
        <v>8254.7099999999991</v>
      </c>
      <c r="X26" s="30">
        <v>7616.58</v>
      </c>
    </row>
    <row r="27" spans="1:24" ht="19.899999999999999" customHeight="1" x14ac:dyDescent="0.25">
      <c r="A27" s="12" t="s">
        <v>23</v>
      </c>
      <c r="B27" s="18">
        <v>24251000</v>
      </c>
      <c r="C27" s="18">
        <v>20586000</v>
      </c>
      <c r="D27" s="18">
        <v>21177000</v>
      </c>
      <c r="E27" s="18">
        <v>19728000</v>
      </c>
      <c r="F27" s="18">
        <v>15256000</v>
      </c>
      <c r="G27" s="18">
        <v>15175000</v>
      </c>
      <c r="H27" s="18">
        <v>17979000</v>
      </c>
      <c r="I27" s="18">
        <v>13688000</v>
      </c>
      <c r="J27" s="18">
        <v>14796000</v>
      </c>
      <c r="K27" s="18">
        <v>12828000</v>
      </c>
      <c r="L27" s="24"/>
      <c r="M27" s="182"/>
      <c r="N27" s="7" t="s">
        <v>369</v>
      </c>
      <c r="O27" s="29">
        <v>3.02</v>
      </c>
      <c r="P27" s="33">
        <v>-29.78</v>
      </c>
      <c r="Q27" s="32">
        <v>-22.31</v>
      </c>
      <c r="R27" s="33">
        <v>-0.19</v>
      </c>
      <c r="S27" s="32">
        <v>-11.28</v>
      </c>
      <c r="T27" s="28">
        <v>0.03</v>
      </c>
      <c r="U27" s="29">
        <v>3.4</v>
      </c>
      <c r="V27" s="28">
        <v>15.15</v>
      </c>
      <c r="W27" s="29">
        <v>20.04</v>
      </c>
      <c r="X27" s="28">
        <v>18.53</v>
      </c>
    </row>
    <row r="28" spans="1:24" ht="19.899999999999999" customHeight="1" x14ac:dyDescent="0.25">
      <c r="A28" s="10" t="s">
        <v>24</v>
      </c>
      <c r="B28" s="14">
        <v>11811000</v>
      </c>
      <c r="C28" s="14">
        <v>11745000</v>
      </c>
      <c r="D28" s="14">
        <v>8307000</v>
      </c>
      <c r="E28" s="14">
        <v>8202000</v>
      </c>
      <c r="F28" s="14">
        <v>8125000</v>
      </c>
      <c r="G28" s="14">
        <v>7212000</v>
      </c>
      <c r="H28" s="14">
        <v>8684000</v>
      </c>
      <c r="I28" s="14">
        <v>7081000</v>
      </c>
      <c r="J28" s="14">
        <v>5471000</v>
      </c>
      <c r="K28" s="14">
        <v>5382000</v>
      </c>
      <c r="L28" s="24"/>
      <c r="M28" s="182"/>
      <c r="N28" s="7" t="s">
        <v>370</v>
      </c>
      <c r="O28" s="31">
        <v>71679.289999999994</v>
      </c>
      <c r="P28" s="35">
        <v>-251900.54</v>
      </c>
      <c r="Q28" s="34">
        <v>-190637.82</v>
      </c>
      <c r="R28" s="28" t="e">
        <v>#N/A</v>
      </c>
      <c r="S28" s="29" t="e">
        <v>#N/A</v>
      </c>
      <c r="T28" s="35">
        <v>-5227.96</v>
      </c>
      <c r="U28" s="31">
        <v>78486.63</v>
      </c>
      <c r="V28" s="30">
        <v>185227.75</v>
      </c>
      <c r="W28" s="31">
        <v>288978.7</v>
      </c>
      <c r="X28" s="30">
        <v>186027.09</v>
      </c>
    </row>
    <row r="29" spans="1:24" ht="19.899999999999999" customHeight="1" x14ac:dyDescent="0.25">
      <c r="A29" s="12" t="s">
        <v>25</v>
      </c>
      <c r="B29" s="13">
        <v>3982000</v>
      </c>
      <c r="C29" s="13">
        <v>4240000</v>
      </c>
      <c r="D29" s="13">
        <v>4304000</v>
      </c>
      <c r="E29" s="13">
        <v>3981000</v>
      </c>
      <c r="F29" s="13">
        <v>4340000</v>
      </c>
      <c r="G29" s="13">
        <v>3219000</v>
      </c>
      <c r="H29" s="13">
        <v>3542000</v>
      </c>
      <c r="I29" s="13">
        <v>5071000</v>
      </c>
      <c r="J29" s="13">
        <v>4586000</v>
      </c>
      <c r="K29" s="13">
        <v>3588000</v>
      </c>
      <c r="L29" s="24"/>
      <c r="M29" s="182"/>
      <c r="N29" s="7" t="s">
        <v>371</v>
      </c>
      <c r="O29" s="29">
        <v>7.48</v>
      </c>
      <c r="P29" s="33">
        <v>-35.49</v>
      </c>
      <c r="Q29" s="32">
        <v>-29.27</v>
      </c>
      <c r="R29" s="33">
        <v>-1.46</v>
      </c>
      <c r="S29" s="32">
        <v>-13.7</v>
      </c>
      <c r="T29" s="33">
        <v>-0.59</v>
      </c>
      <c r="U29" s="29">
        <v>8.7200000000000006</v>
      </c>
      <c r="V29" s="28">
        <v>22.19</v>
      </c>
      <c r="W29" s="29">
        <v>28.7</v>
      </c>
      <c r="X29" s="28">
        <v>28.01</v>
      </c>
    </row>
    <row r="30" spans="1:24" ht="19.899999999999999" customHeight="1" x14ac:dyDescent="0.25">
      <c r="A30" s="10" t="s">
        <v>26</v>
      </c>
      <c r="B30" s="14">
        <v>8242000</v>
      </c>
      <c r="C30" s="14">
        <v>3705000</v>
      </c>
      <c r="D30" s="14">
        <v>7839000</v>
      </c>
      <c r="E30" s="14">
        <v>6788000</v>
      </c>
      <c r="F30" s="14">
        <v>2597000</v>
      </c>
      <c r="G30" s="14">
        <v>4305000</v>
      </c>
      <c r="H30" s="14">
        <v>5308000</v>
      </c>
      <c r="I30" s="14">
        <v>1193000</v>
      </c>
      <c r="J30" s="14">
        <v>4542000</v>
      </c>
      <c r="K30" s="14">
        <v>3858000</v>
      </c>
      <c r="L30" s="24"/>
      <c r="M30" s="182"/>
      <c r="N30" s="7" t="s">
        <v>372</v>
      </c>
      <c r="O30" s="29">
        <v>37.56</v>
      </c>
      <c r="P30" s="33">
        <v>-1.43</v>
      </c>
      <c r="Q30" s="32">
        <v>-3.09</v>
      </c>
      <c r="R30" s="33">
        <v>-333.79</v>
      </c>
      <c r="S30" s="32">
        <v>-10.210000000000001</v>
      </c>
      <c r="T30" s="35">
        <v>-5196.6000000000004</v>
      </c>
      <c r="U30" s="29">
        <v>58.65</v>
      </c>
      <c r="V30" s="28">
        <v>20.37</v>
      </c>
      <c r="W30" s="29">
        <v>16.5</v>
      </c>
      <c r="X30" s="28">
        <v>24.19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1.22</v>
      </c>
      <c r="P31" s="28">
        <v>0.42</v>
      </c>
      <c r="Q31" s="29">
        <v>0.55000000000000004</v>
      </c>
      <c r="R31" s="28">
        <v>0.57999999999999996</v>
      </c>
      <c r="S31" s="29">
        <v>0.75</v>
      </c>
      <c r="T31" s="28">
        <v>1.3</v>
      </c>
      <c r="U31" s="29">
        <v>1.1200000000000001</v>
      </c>
      <c r="V31" s="28">
        <v>1.68</v>
      </c>
      <c r="W31" s="29">
        <v>2.29</v>
      </c>
      <c r="X31" s="28">
        <v>2.59</v>
      </c>
    </row>
    <row r="32" spans="1:24" ht="19.899999999999999" customHeight="1" x14ac:dyDescent="0.25">
      <c r="A32" s="10" t="s">
        <v>28</v>
      </c>
      <c r="B32" s="14">
        <v>216000</v>
      </c>
      <c r="C32" s="14">
        <v>896000</v>
      </c>
      <c r="D32" s="14">
        <v>727000</v>
      </c>
      <c r="E32" s="14">
        <v>757000</v>
      </c>
      <c r="F32" s="14">
        <v>194000</v>
      </c>
      <c r="G32" s="14">
        <v>439000</v>
      </c>
      <c r="H32" s="15">
        <v>445000</v>
      </c>
      <c r="I32" s="15">
        <v>343000</v>
      </c>
      <c r="J32" s="15">
        <v>197000</v>
      </c>
      <c r="K32" s="14">
        <v>0</v>
      </c>
      <c r="L32" s="24"/>
      <c r="M32" s="182"/>
      <c r="N32" s="7" t="s">
        <v>374</v>
      </c>
      <c r="O32" s="29">
        <v>5.12</v>
      </c>
      <c r="P32" s="28">
        <v>2.0499999999999998</v>
      </c>
      <c r="Q32" s="29">
        <v>3.76</v>
      </c>
      <c r="R32" s="28">
        <v>7.96</v>
      </c>
      <c r="S32" s="29">
        <v>6.35</v>
      </c>
      <c r="T32" s="28">
        <v>15.92</v>
      </c>
      <c r="U32" s="29">
        <v>9.07</v>
      </c>
      <c r="V32" s="28">
        <v>12.84</v>
      </c>
      <c r="W32" s="29">
        <v>14.69</v>
      </c>
      <c r="X32" s="28">
        <v>22.73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15.68</v>
      </c>
      <c r="P33" s="33">
        <v>-12.57</v>
      </c>
      <c r="Q33" s="32">
        <v>-26.27</v>
      </c>
      <c r="R33" s="28">
        <v>382.83</v>
      </c>
      <c r="S33" s="29">
        <v>172.97</v>
      </c>
      <c r="T33" s="28">
        <v>130.16</v>
      </c>
      <c r="U33" s="29">
        <v>29.2</v>
      </c>
      <c r="V33" s="28">
        <v>20.329999999999998</v>
      </c>
      <c r="W33" s="29">
        <v>16.39</v>
      </c>
      <c r="X33" s="28">
        <v>23.99</v>
      </c>
    </row>
    <row r="34" spans="1:24" ht="19.899999999999999" customHeight="1" x14ac:dyDescent="0.25">
      <c r="A34" s="10" t="s">
        <v>29</v>
      </c>
      <c r="B34" s="11">
        <v>66954000</v>
      </c>
      <c r="C34" s="11">
        <v>66168000</v>
      </c>
      <c r="D34" s="11">
        <v>73481000</v>
      </c>
      <c r="E34" s="11">
        <v>85016000</v>
      </c>
      <c r="F34" s="11">
        <v>77215000</v>
      </c>
      <c r="G34" s="11">
        <v>79867000</v>
      </c>
      <c r="H34" s="11">
        <v>80719000</v>
      </c>
      <c r="I34" s="11">
        <v>71609000</v>
      </c>
      <c r="J34" s="11">
        <v>66586000</v>
      </c>
      <c r="K34" s="11">
        <v>61553000</v>
      </c>
      <c r="L34" s="24"/>
      <c r="M34" s="182"/>
      <c r="N34" s="7" t="s">
        <v>376</v>
      </c>
      <c r="O34" s="29">
        <v>0.95</v>
      </c>
      <c r="P34" s="28">
        <v>0.33</v>
      </c>
      <c r="Q34" s="29">
        <v>0.46</v>
      </c>
      <c r="R34" s="28">
        <v>0.48</v>
      </c>
      <c r="S34" s="29">
        <v>0.61</v>
      </c>
      <c r="T34" s="28">
        <v>1.02</v>
      </c>
      <c r="U34" s="29">
        <v>0.87</v>
      </c>
      <c r="V34" s="28">
        <v>1.35</v>
      </c>
      <c r="W34" s="29">
        <v>1.86</v>
      </c>
      <c r="X34" s="28">
        <v>2.1</v>
      </c>
    </row>
    <row r="35" spans="1:24" ht="19.899999999999999" customHeight="1" x14ac:dyDescent="0.25">
      <c r="A35" s="12" t="s">
        <v>30</v>
      </c>
      <c r="B35" s="18">
        <v>66954000</v>
      </c>
      <c r="C35" s="18">
        <v>66168000</v>
      </c>
      <c r="D35" s="18">
        <v>73481000</v>
      </c>
      <c r="E35" s="18">
        <v>85016000</v>
      </c>
      <c r="F35" s="18">
        <v>77215000</v>
      </c>
      <c r="G35" s="18">
        <v>79867000</v>
      </c>
      <c r="H35" s="18">
        <v>80719000</v>
      </c>
      <c r="I35" s="18">
        <v>72627000</v>
      </c>
      <c r="J35" s="18">
        <v>67604000</v>
      </c>
      <c r="K35" s="18">
        <v>62571000</v>
      </c>
      <c r="L35" s="24"/>
      <c r="M35" s="182"/>
      <c r="N35" s="7" t="s">
        <v>377</v>
      </c>
      <c r="O35" s="31">
        <v>6632</v>
      </c>
      <c r="P35" s="30">
        <v>2149</v>
      </c>
      <c r="Q35" s="31">
        <v>3599</v>
      </c>
      <c r="R35" s="30">
        <v>4594</v>
      </c>
      <c r="S35" s="31">
        <v>6227</v>
      </c>
      <c r="T35" s="30">
        <v>11194</v>
      </c>
      <c r="U35" s="31">
        <v>9635</v>
      </c>
      <c r="V35" s="30">
        <v>13926</v>
      </c>
      <c r="W35" s="31">
        <v>18112</v>
      </c>
      <c r="X35" s="30">
        <v>18855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1.21</v>
      </c>
      <c r="P36" s="28">
        <v>0.76</v>
      </c>
      <c r="Q36" s="29">
        <v>1.46</v>
      </c>
      <c r="R36" s="28">
        <v>1.49</v>
      </c>
      <c r="S36" s="29">
        <v>0.95</v>
      </c>
      <c r="T36" s="28">
        <v>1.28</v>
      </c>
      <c r="U36" s="29">
        <v>1.44</v>
      </c>
      <c r="V36" s="28">
        <v>1.0900000000000001</v>
      </c>
      <c r="W36" s="29">
        <v>1.43</v>
      </c>
      <c r="X36" s="28">
        <v>1.29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8.26</v>
      </c>
      <c r="P37" s="28">
        <v>7.5</v>
      </c>
      <c r="Q37" s="29">
        <v>11.28</v>
      </c>
      <c r="R37" s="28">
        <v>10.3</v>
      </c>
      <c r="S37" s="29">
        <v>4.1100000000000003</v>
      </c>
      <c r="T37" s="28">
        <v>10</v>
      </c>
      <c r="U37" s="29">
        <v>14.83</v>
      </c>
      <c r="V37" s="28">
        <v>13.48</v>
      </c>
      <c r="W37" s="29">
        <v>35</v>
      </c>
      <c r="X37" s="28">
        <v>33.86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35">
        <v>-4537.5</v>
      </c>
      <c r="U38" s="29">
        <v>43.25</v>
      </c>
      <c r="V38" s="28">
        <v>19.52</v>
      </c>
      <c r="W38" s="29">
        <v>62.05</v>
      </c>
      <c r="X38" s="28">
        <v>59.28</v>
      </c>
    </row>
    <row r="39" spans="1:24" ht="19.899999999999999" customHeight="1" x14ac:dyDescent="0.25">
      <c r="A39" s="12" t="s">
        <v>32</v>
      </c>
      <c r="B39" s="18">
        <v>39137000</v>
      </c>
      <c r="C39" s="18">
        <v>37213000</v>
      </c>
      <c r="D39" s="18">
        <v>46807000</v>
      </c>
      <c r="E39" s="18">
        <v>55908000</v>
      </c>
      <c r="F39" s="18">
        <v>50104000</v>
      </c>
      <c r="G39" s="18">
        <v>52367000</v>
      </c>
      <c r="H39" s="18">
        <v>52037000</v>
      </c>
      <c r="I39" s="18">
        <v>50168000</v>
      </c>
      <c r="J39" s="18">
        <v>47563000</v>
      </c>
      <c r="K39" s="18">
        <v>43792000</v>
      </c>
      <c r="L39" s="24"/>
      <c r="M39" s="182"/>
      <c r="N39" s="7" t="s">
        <v>381</v>
      </c>
      <c r="O39" s="29">
        <v>5.43</v>
      </c>
      <c r="P39" s="33">
        <v>-19.23</v>
      </c>
      <c r="Q39" s="32">
        <v>-14.68</v>
      </c>
      <c r="R39" s="33">
        <v>-0.62</v>
      </c>
      <c r="S39" s="32">
        <v>-5.76</v>
      </c>
      <c r="T39" s="33">
        <v>-0.22</v>
      </c>
      <c r="U39" s="29">
        <v>3.24</v>
      </c>
      <c r="V39" s="28">
        <v>8.5500000000000007</v>
      </c>
      <c r="W39" s="29">
        <v>14.28</v>
      </c>
      <c r="X39" s="28">
        <v>11.58</v>
      </c>
    </row>
    <row r="40" spans="1:24" ht="19.899999999999999" customHeight="1" x14ac:dyDescent="0.25">
      <c r="A40" s="10" t="s">
        <v>33</v>
      </c>
      <c r="B40" s="14">
        <v>18000</v>
      </c>
      <c r="C40" s="14">
        <v>18000</v>
      </c>
      <c r="D40" s="14">
        <v>18000</v>
      </c>
      <c r="E40" s="14">
        <v>18000</v>
      </c>
      <c r="F40" s="14">
        <v>16000</v>
      </c>
      <c r="G40" s="14">
        <v>16000</v>
      </c>
      <c r="H40" s="14">
        <v>16000</v>
      </c>
      <c r="I40" s="14">
        <v>16000</v>
      </c>
      <c r="J40" s="14">
        <v>15000</v>
      </c>
      <c r="K40" s="14">
        <v>15000</v>
      </c>
      <c r="L40" s="24"/>
      <c r="M40" s="182"/>
      <c r="N40" s="7" t="s">
        <v>382</v>
      </c>
      <c r="O40" s="29">
        <v>3.76</v>
      </c>
      <c r="P40" s="33">
        <v>-28.7</v>
      </c>
      <c r="Q40" s="32">
        <v>-17.559999999999999</v>
      </c>
      <c r="R40" s="33">
        <v>-0.13</v>
      </c>
      <c r="S40" s="32">
        <v>-7.31</v>
      </c>
      <c r="T40" s="28">
        <v>0.02</v>
      </c>
      <c r="U40" s="29">
        <v>1.96</v>
      </c>
      <c r="V40" s="28">
        <v>8.33</v>
      </c>
      <c r="W40" s="29">
        <v>13.96</v>
      </c>
      <c r="X40" s="28">
        <v>10.77</v>
      </c>
    </row>
    <row r="41" spans="1:24" ht="19.899999999999999" customHeight="1" x14ac:dyDescent="0.25">
      <c r="A41" s="12" t="s">
        <v>34</v>
      </c>
      <c r="B41" s="16">
        <v>17875000</v>
      </c>
      <c r="C41" s="16">
        <v>17986000</v>
      </c>
      <c r="D41" s="16">
        <v>19982000</v>
      </c>
      <c r="E41" s="16">
        <v>19529000</v>
      </c>
      <c r="F41" s="13">
        <v>15717000</v>
      </c>
      <c r="G41" s="13">
        <v>15608000</v>
      </c>
      <c r="H41" s="13">
        <v>13363000</v>
      </c>
      <c r="I41" s="13">
        <v>13099000</v>
      </c>
      <c r="J41" s="13">
        <v>12223000</v>
      </c>
      <c r="K41" s="13">
        <v>12146000</v>
      </c>
      <c r="L41" s="24"/>
      <c r="M41" s="182"/>
      <c r="N41" s="7" t="s">
        <v>383</v>
      </c>
      <c r="O41" s="29">
        <v>0.73</v>
      </c>
      <c r="P41" s="28">
        <v>0.54</v>
      </c>
      <c r="Q41" s="29">
        <v>0.5</v>
      </c>
      <c r="R41" s="28">
        <v>0.42</v>
      </c>
      <c r="S41" s="29">
        <v>0.42</v>
      </c>
      <c r="T41" s="28">
        <v>0.36</v>
      </c>
      <c r="U41" s="29">
        <v>0.37</v>
      </c>
      <c r="V41" s="28">
        <v>0.39</v>
      </c>
      <c r="W41" s="29">
        <v>0.5</v>
      </c>
      <c r="X41" s="28">
        <v>0.41</v>
      </c>
    </row>
    <row r="42" spans="1:24" ht="19.899999999999999" customHeight="1" x14ac:dyDescent="0.25">
      <c r="A42" s="10" t="s">
        <v>35</v>
      </c>
      <c r="B42" s="14">
        <v>7471000</v>
      </c>
      <c r="C42" s="14">
        <v>6907000</v>
      </c>
      <c r="D42" s="14">
        <v>3825000</v>
      </c>
      <c r="E42" s="14">
        <v>5161000</v>
      </c>
      <c r="F42" s="14">
        <v>3100000</v>
      </c>
      <c r="G42" s="14">
        <v>1807000</v>
      </c>
      <c r="H42" s="14">
        <v>3271000</v>
      </c>
      <c r="I42" s="14">
        <v>2104000</v>
      </c>
      <c r="J42" s="14">
        <v>1189000</v>
      </c>
      <c r="K42" s="14">
        <v>1614000</v>
      </c>
      <c r="L42" s="24"/>
      <c r="M42" s="182"/>
      <c r="N42" s="7" t="s">
        <v>384</v>
      </c>
      <c r="O42" s="29">
        <v>1.82</v>
      </c>
      <c r="P42" s="28">
        <v>2.59</v>
      </c>
      <c r="Q42" s="29">
        <v>2.5</v>
      </c>
      <c r="R42" s="28">
        <v>4.0199999999999996</v>
      </c>
      <c r="S42" s="29">
        <v>2.5</v>
      </c>
      <c r="T42" s="28">
        <v>3.14</v>
      </c>
      <c r="U42" s="29">
        <v>2.13</v>
      </c>
      <c r="V42" s="28">
        <v>1.36</v>
      </c>
      <c r="W42" s="29">
        <v>1.1100000000000001</v>
      </c>
      <c r="X42" s="28">
        <v>1.52</v>
      </c>
    </row>
    <row r="43" spans="1:24" ht="19.899999999999999" customHeight="1" x14ac:dyDescent="0.25">
      <c r="A43" s="12" t="s">
        <v>36</v>
      </c>
      <c r="B43" s="13">
        <v>13773000</v>
      </c>
      <c r="C43" s="13">
        <v>12302000</v>
      </c>
      <c r="D43" s="13">
        <v>22982000</v>
      </c>
      <c r="E43" s="13">
        <v>31200000</v>
      </c>
      <c r="F43" s="13">
        <v>31271000</v>
      </c>
      <c r="G43" s="13">
        <v>34936000</v>
      </c>
      <c r="H43" s="13">
        <v>35387000</v>
      </c>
      <c r="I43" s="13">
        <v>34949000</v>
      </c>
      <c r="J43" s="13">
        <v>34136000</v>
      </c>
      <c r="K43" s="13">
        <v>30017000</v>
      </c>
      <c r="L43" s="24"/>
      <c r="M43" s="182"/>
      <c r="N43" s="7" t="s">
        <v>385</v>
      </c>
      <c r="O43" s="31">
        <v>958924.91</v>
      </c>
      <c r="P43" s="30">
        <v>709811.53</v>
      </c>
      <c r="Q43" s="31">
        <v>651269.27</v>
      </c>
      <c r="R43" s="28" t="e">
        <v>#N/A</v>
      </c>
      <c r="S43" s="29" t="e">
        <v>#N/A</v>
      </c>
      <c r="T43" s="30">
        <v>882310.03</v>
      </c>
      <c r="U43" s="31">
        <v>900347.76</v>
      </c>
      <c r="V43" s="30">
        <v>834583.51</v>
      </c>
      <c r="W43" s="31">
        <v>1006776.26</v>
      </c>
      <c r="X43" s="30">
        <v>664091.66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2.6</v>
      </c>
      <c r="P44" s="33">
        <v>-19.57</v>
      </c>
      <c r="Q44" s="32">
        <v>-12.71</v>
      </c>
      <c r="R44" s="33">
        <v>-0.09</v>
      </c>
      <c r="S44" s="32">
        <v>-5.26</v>
      </c>
      <c r="T44" s="28">
        <v>0.01</v>
      </c>
      <c r="U44" s="29">
        <v>1.38</v>
      </c>
      <c r="V44" s="28">
        <v>6.28</v>
      </c>
      <c r="W44" s="29">
        <v>10.87</v>
      </c>
      <c r="X44" s="28">
        <v>8.3000000000000007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6.69</v>
      </c>
      <c r="P45" s="33">
        <v>-1.74</v>
      </c>
      <c r="Q45" s="32">
        <v>-3.65</v>
      </c>
      <c r="R45" s="28">
        <v>11.67</v>
      </c>
      <c r="S45" s="32">
        <v>-20.37</v>
      </c>
      <c r="T45" s="28">
        <v>31.33</v>
      </c>
      <c r="U45" s="29">
        <v>9.65</v>
      </c>
      <c r="V45" s="28">
        <v>12.94</v>
      </c>
      <c r="W45" s="29">
        <v>11.07</v>
      </c>
      <c r="X45" s="28">
        <v>15.33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13.11</v>
      </c>
      <c r="P46" s="33">
        <v>-1.21</v>
      </c>
      <c r="Q46" s="32">
        <v>-2.4</v>
      </c>
      <c r="R46" s="33">
        <v>-61.98</v>
      </c>
      <c r="S46" s="32">
        <v>-8.5</v>
      </c>
      <c r="T46" s="33">
        <v>-395.08</v>
      </c>
      <c r="U46" s="29">
        <v>22.34</v>
      </c>
      <c r="V46" s="28">
        <v>13.79</v>
      </c>
      <c r="W46" s="29">
        <v>11.45</v>
      </c>
      <c r="X46" s="28">
        <v>15.88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5.78</v>
      </c>
      <c r="P47" s="28">
        <v>4.17</v>
      </c>
      <c r="Q47" s="29">
        <v>3.3</v>
      </c>
      <c r="R47" s="28">
        <v>4.8</v>
      </c>
      <c r="S47" s="29">
        <v>14.56</v>
      </c>
      <c r="T47" s="28">
        <v>15.78</v>
      </c>
      <c r="U47" s="29">
        <v>11.02</v>
      </c>
      <c r="V47" s="28">
        <v>70.81</v>
      </c>
      <c r="W47" s="29">
        <v>23.97</v>
      </c>
      <c r="X47" s="28">
        <v>29.35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8.43</v>
      </c>
      <c r="P48" s="28">
        <v>8.42</v>
      </c>
      <c r="Q48" s="29">
        <v>11.37</v>
      </c>
      <c r="R48" s="28">
        <v>10.74</v>
      </c>
      <c r="S48" s="29">
        <v>4.17</v>
      </c>
      <c r="T48" s="28">
        <v>13.58</v>
      </c>
      <c r="U48" s="29">
        <v>11.64</v>
      </c>
      <c r="V48" s="28">
        <v>18.98</v>
      </c>
      <c r="W48" s="29">
        <v>35.58</v>
      </c>
      <c r="X48" s="28">
        <v>15.99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5.46</v>
      </c>
      <c r="P49" s="33">
        <v>-18.22</v>
      </c>
      <c r="Q49" s="32">
        <v>-13.61</v>
      </c>
      <c r="R49" s="33">
        <v>-0.65</v>
      </c>
      <c r="S49" s="32">
        <v>-5.66</v>
      </c>
      <c r="T49" s="33">
        <v>-0.21</v>
      </c>
      <c r="U49" s="29">
        <v>3.44</v>
      </c>
      <c r="V49" s="28">
        <v>8.86</v>
      </c>
      <c r="W49" s="29">
        <v>14.84</v>
      </c>
      <c r="X49" s="28">
        <v>12.06</v>
      </c>
    </row>
    <row r="50" spans="1:24" ht="19.899999999999999" customHeight="1" x14ac:dyDescent="0.25">
      <c r="A50" s="10" t="s">
        <v>41</v>
      </c>
      <c r="B50" s="19">
        <v>1943000</v>
      </c>
      <c r="C50" s="19">
        <v>2380000</v>
      </c>
      <c r="D50" s="19">
        <v>2425000</v>
      </c>
      <c r="E50" s="19">
        <v>2548000</v>
      </c>
      <c r="F50" s="19">
        <v>2258000</v>
      </c>
      <c r="G50" s="19">
        <v>2550000</v>
      </c>
      <c r="H50" s="19">
        <v>2579000</v>
      </c>
      <c r="I50" s="19">
        <v>2307000</v>
      </c>
      <c r="J50" s="19">
        <v>2047000</v>
      </c>
      <c r="K50" s="19">
        <v>1941000</v>
      </c>
      <c r="L50" s="24"/>
      <c r="M50" s="182"/>
      <c r="N50" s="7" t="s">
        <v>392</v>
      </c>
      <c r="O50" s="29">
        <v>3.85</v>
      </c>
      <c r="P50" s="33">
        <v>-25.42</v>
      </c>
      <c r="Q50" s="32">
        <v>-16.010000000000002</v>
      </c>
      <c r="R50" s="33">
        <v>-0.13</v>
      </c>
      <c r="S50" s="32">
        <v>-7.15</v>
      </c>
      <c r="T50" s="28">
        <v>0.02</v>
      </c>
      <c r="U50" s="29">
        <v>2</v>
      </c>
      <c r="V50" s="28">
        <v>8.5500000000000007</v>
      </c>
      <c r="W50" s="29">
        <v>14.53</v>
      </c>
      <c r="X50" s="28">
        <v>11.13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5.12</v>
      </c>
      <c r="P51" s="33">
        <v>-18.36</v>
      </c>
      <c r="Q51" s="32">
        <v>-13.76</v>
      </c>
      <c r="R51" s="33">
        <v>-0.68</v>
      </c>
      <c r="S51" s="32">
        <v>-5.71</v>
      </c>
      <c r="T51" s="33">
        <v>-0.24</v>
      </c>
      <c r="U51" s="29">
        <v>3.4</v>
      </c>
      <c r="V51" s="28">
        <v>8.8000000000000007</v>
      </c>
      <c r="W51" s="29">
        <v>14.76</v>
      </c>
      <c r="X51" s="28">
        <v>11.98</v>
      </c>
    </row>
    <row r="52" spans="1:24" ht="19.899999999999999" customHeight="1" thickBot="1" x14ac:dyDescent="0.3">
      <c r="A52" s="10" t="s">
        <v>42</v>
      </c>
      <c r="B52" s="11">
        <v>41080000</v>
      </c>
      <c r="C52" s="11">
        <v>39593000</v>
      </c>
      <c r="D52" s="11">
        <v>49232000</v>
      </c>
      <c r="E52" s="11">
        <v>58456000</v>
      </c>
      <c r="F52" s="11">
        <v>52362000</v>
      </c>
      <c r="G52" s="11">
        <v>54917000</v>
      </c>
      <c r="H52" s="11">
        <v>54616000</v>
      </c>
      <c r="I52" s="11">
        <v>52475000</v>
      </c>
      <c r="J52" s="11">
        <v>49610000</v>
      </c>
      <c r="K52" s="11">
        <v>45733000</v>
      </c>
      <c r="L52" s="24"/>
      <c r="M52" s="182"/>
      <c r="N52" s="7" t="s">
        <v>394</v>
      </c>
      <c r="O52" s="29">
        <v>3.28</v>
      </c>
      <c r="P52" s="33">
        <v>-25.59</v>
      </c>
      <c r="Q52" s="32">
        <v>-16.239999999999998</v>
      </c>
      <c r="R52" s="33">
        <v>-0.18</v>
      </c>
      <c r="S52" s="32">
        <v>-7.21</v>
      </c>
      <c r="T52" s="33">
        <v>-0.03</v>
      </c>
      <c r="U52" s="29">
        <v>1.95</v>
      </c>
      <c r="V52" s="28">
        <v>8.4700000000000006</v>
      </c>
      <c r="W52" s="29">
        <v>14.41</v>
      </c>
      <c r="X52" s="28">
        <v>11.02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718550</v>
      </c>
      <c r="P53" s="65">
        <f t="shared" ref="P53:X53" si="0">C86</f>
        <v>718550</v>
      </c>
      <c r="Q53" s="65">
        <f t="shared" si="0"/>
        <v>718030</v>
      </c>
      <c r="R53" s="65">
        <f t="shared" si="0"/>
        <v>682190</v>
      </c>
      <c r="S53" s="65">
        <f t="shared" si="0"/>
        <v>607070</v>
      </c>
      <c r="T53" s="65">
        <f t="shared" si="0"/>
        <v>606940</v>
      </c>
      <c r="U53" s="65">
        <f t="shared" si="0"/>
        <v>606760</v>
      </c>
      <c r="V53" s="65">
        <f t="shared" si="0"/>
        <v>606210</v>
      </c>
      <c r="W53" s="65">
        <f t="shared" si="0"/>
        <v>600760</v>
      </c>
      <c r="X53" s="65">
        <f t="shared" si="0"/>
        <v>600160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39136975.43</v>
      </c>
      <c r="P54" s="50">
        <f t="shared" ref="P54:X54" si="1">P53*P7/100</f>
        <v>37212985.949999996</v>
      </c>
      <c r="Q54" s="49">
        <f t="shared" si="1"/>
        <v>46773120.427000001</v>
      </c>
      <c r="R54" s="50">
        <f t="shared" si="1"/>
        <v>53742382.447999999</v>
      </c>
      <c r="S54" s="49">
        <f t="shared" si="1"/>
        <v>50103186.896000005</v>
      </c>
      <c r="T54" s="50">
        <f t="shared" si="1"/>
        <v>52357497.017999992</v>
      </c>
      <c r="U54" s="49">
        <f t="shared" si="1"/>
        <v>52024148.483999997</v>
      </c>
      <c r="V54" s="50">
        <f t="shared" si="1"/>
        <v>50138234.817000002</v>
      </c>
      <c r="W54" s="49">
        <f t="shared" si="1"/>
        <v>47544807.235999994</v>
      </c>
      <c r="X54" s="50">
        <f t="shared" si="1"/>
        <v>43771589.311999999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9304000.9649999999</v>
      </c>
      <c r="P55" s="50">
        <f t="shared" si="2"/>
        <v>7537014.6600000001</v>
      </c>
      <c r="Q55" s="49">
        <f t="shared" si="2"/>
        <v>6873988.4020000007</v>
      </c>
      <c r="R55" s="50">
        <f t="shared" si="2"/>
        <v>3938282.8699999992</v>
      </c>
      <c r="S55" s="49">
        <f t="shared" si="2"/>
        <v>5952928.4199999999</v>
      </c>
      <c r="T55" s="50">
        <f t="shared" si="2"/>
        <v>4267213.0580000002</v>
      </c>
      <c r="U55" s="49">
        <f t="shared" si="2"/>
        <v>6443427.1439999994</v>
      </c>
      <c r="V55" s="50">
        <f t="shared" si="2"/>
        <v>6573074.409</v>
      </c>
      <c r="W55" s="49">
        <f t="shared" si="2"/>
        <v>7406169.2800000003</v>
      </c>
      <c r="X55" s="50">
        <f t="shared" si="2"/>
        <v>4978687.2960000001</v>
      </c>
    </row>
    <row r="56" spans="1:24" ht="19.899999999999999" customHeight="1" x14ac:dyDescent="0.25">
      <c r="A56" s="10" t="s">
        <v>44</v>
      </c>
      <c r="B56" s="11">
        <v>15591000</v>
      </c>
      <c r="C56" s="11">
        <v>14970000</v>
      </c>
      <c r="D56" s="11">
        <v>15451000</v>
      </c>
      <c r="E56" s="11">
        <v>18814000</v>
      </c>
      <c r="F56" s="11">
        <v>17343000</v>
      </c>
      <c r="G56" s="11">
        <v>18718000</v>
      </c>
      <c r="H56" s="11">
        <v>19656000</v>
      </c>
      <c r="I56" s="11">
        <v>14076000</v>
      </c>
      <c r="J56" s="11">
        <v>11480000</v>
      </c>
      <c r="K56" s="11">
        <v>11072000</v>
      </c>
      <c r="L56" s="24"/>
      <c r="M56" s="182"/>
      <c r="N56" s="51" t="s">
        <v>439</v>
      </c>
      <c r="O56" s="52">
        <f>B132/100</f>
        <v>0.36</v>
      </c>
      <c r="P56" s="52">
        <f t="shared" ref="P56:X56" si="3">C132/100</f>
        <v>-0.03</v>
      </c>
      <c r="Q56" s="52">
        <f t="shared" si="3"/>
        <v>0.03</v>
      </c>
      <c r="R56" s="52">
        <f t="shared" si="3"/>
        <v>0.11</v>
      </c>
      <c r="S56" s="52">
        <f t="shared" si="3"/>
        <v>0.12</v>
      </c>
      <c r="T56" s="52">
        <f t="shared" si="3"/>
        <v>-0.03</v>
      </c>
      <c r="U56" s="52">
        <f t="shared" si="3"/>
        <v>0.09</v>
      </c>
      <c r="V56" s="52">
        <f t="shared" si="3"/>
        <v>-0.17</v>
      </c>
      <c r="W56" s="52">
        <f t="shared" si="3"/>
        <v>0.3</v>
      </c>
      <c r="X56" s="52">
        <f t="shared" si="3"/>
        <v>-0.03</v>
      </c>
    </row>
    <row r="57" spans="1:24" ht="19.899999999999999" customHeight="1" x14ac:dyDescent="0.25">
      <c r="A57" s="12" t="s">
        <v>45</v>
      </c>
      <c r="B57" s="13">
        <v>5503000</v>
      </c>
      <c r="C57" s="13">
        <v>5485000</v>
      </c>
      <c r="D57" s="13">
        <v>4390000</v>
      </c>
      <c r="E57" s="13">
        <v>8574000</v>
      </c>
      <c r="F57" s="13">
        <v>8695000</v>
      </c>
      <c r="G57" s="13">
        <v>10179000</v>
      </c>
      <c r="H57" s="13">
        <v>10917000</v>
      </c>
      <c r="I57" s="13">
        <v>9625000</v>
      </c>
      <c r="J57" s="13">
        <v>8337000</v>
      </c>
      <c r="K57" s="13">
        <v>7747000</v>
      </c>
      <c r="L57" s="24"/>
      <c r="M57" s="182"/>
      <c r="N57" s="48" t="s">
        <v>440</v>
      </c>
      <c r="O57" s="53">
        <f>(B30+B29+B28)-(B66+B69)</f>
        <v>13818000</v>
      </c>
      <c r="P57" s="53">
        <f t="shared" ref="P57:X57" si="4">(C30+C29+C28)-(C66+C69)</f>
        <v>9077000</v>
      </c>
      <c r="Q57" s="53">
        <f t="shared" si="4"/>
        <v>12354000</v>
      </c>
      <c r="R57" s="53">
        <f t="shared" si="4"/>
        <v>11870000</v>
      </c>
      <c r="S57" s="53">
        <f t="shared" si="4"/>
        <v>8188000</v>
      </c>
      <c r="T57" s="53">
        <f t="shared" si="4"/>
        <v>9066000</v>
      </c>
      <c r="U57" s="53">
        <f t="shared" si="4"/>
        <v>11595000</v>
      </c>
      <c r="V57" s="53">
        <f t="shared" si="4"/>
        <v>7445000</v>
      </c>
      <c r="W57" s="53">
        <f t="shared" si="4"/>
        <v>8311000</v>
      </c>
      <c r="X57" s="53">
        <f t="shared" si="4"/>
        <v>7086000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5110000</v>
      </c>
      <c r="P58" s="53">
        <f t="shared" ref="P58:X58" si="5">C20</f>
        <v>5080000</v>
      </c>
      <c r="Q58" s="53">
        <f t="shared" si="5"/>
        <v>4960000</v>
      </c>
      <c r="R58" s="53">
        <f t="shared" si="5"/>
        <v>5682000</v>
      </c>
      <c r="S58" s="53">
        <f t="shared" si="5"/>
        <v>10511000</v>
      </c>
      <c r="T58" s="53">
        <f t="shared" si="5"/>
        <v>12531000</v>
      </c>
      <c r="U58" s="53">
        <f t="shared" si="5"/>
        <v>18700000</v>
      </c>
      <c r="V58" s="53">
        <f t="shared" si="5"/>
        <v>4615000</v>
      </c>
      <c r="W58" s="53">
        <f t="shared" si="5"/>
        <v>3790000</v>
      </c>
      <c r="X58" s="53">
        <f t="shared" si="5"/>
        <v>12477000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18928000</v>
      </c>
      <c r="P59" s="55">
        <f t="shared" ref="P59:X59" si="6">P57+P58</f>
        <v>14157000</v>
      </c>
      <c r="Q59" s="54">
        <f t="shared" si="6"/>
        <v>17314000</v>
      </c>
      <c r="R59" s="55">
        <f t="shared" si="6"/>
        <v>17552000</v>
      </c>
      <c r="S59" s="54">
        <f t="shared" si="6"/>
        <v>18699000</v>
      </c>
      <c r="T59" s="55">
        <f t="shared" si="6"/>
        <v>21597000</v>
      </c>
      <c r="U59" s="54">
        <f t="shared" si="6"/>
        <v>30295000</v>
      </c>
      <c r="V59" s="55">
        <f t="shared" si="6"/>
        <v>12060000</v>
      </c>
      <c r="W59" s="54">
        <f t="shared" si="6"/>
        <v>12101000</v>
      </c>
      <c r="X59" s="55">
        <f t="shared" si="6"/>
        <v>19563000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3488000</v>
      </c>
      <c r="P60" s="53">
        <f t="shared" ref="P60:X60" si="7">C143</f>
        <v>3838000</v>
      </c>
      <c r="Q60" s="53">
        <f t="shared" si="7"/>
        <v>3702000</v>
      </c>
      <c r="R60" s="53">
        <f t="shared" si="7"/>
        <v>3319000</v>
      </c>
      <c r="S60" s="53">
        <f t="shared" si="7"/>
        <v>2593000</v>
      </c>
      <c r="T60" s="53">
        <f t="shared" si="7"/>
        <v>2341000</v>
      </c>
      <c r="U60" s="53">
        <f t="shared" si="7"/>
        <v>2424000</v>
      </c>
      <c r="V60" s="53">
        <f t="shared" si="7"/>
        <v>406000</v>
      </c>
      <c r="W60" s="53">
        <f t="shared" si="7"/>
        <v>320000</v>
      </c>
      <c r="X60" s="53">
        <f t="shared" si="7"/>
        <v>256000</v>
      </c>
    </row>
    <row r="61" spans="1:24" ht="19.899999999999999" customHeight="1" x14ac:dyDescent="0.25">
      <c r="A61" s="12" t="s">
        <v>49</v>
      </c>
      <c r="B61" s="13">
        <v>6677000</v>
      </c>
      <c r="C61" s="13">
        <v>7925000</v>
      </c>
      <c r="D61" s="13">
        <v>8373000</v>
      </c>
      <c r="E61" s="13">
        <v>8715000</v>
      </c>
      <c r="F61" s="16">
        <v>7366000</v>
      </c>
      <c r="G61" s="16">
        <v>7169000</v>
      </c>
      <c r="H61" s="13">
        <v>7259000</v>
      </c>
      <c r="I61" s="13">
        <v>2882000</v>
      </c>
      <c r="J61" s="13">
        <v>1698000</v>
      </c>
      <c r="K61" s="13">
        <v>1827000</v>
      </c>
      <c r="L61" s="24"/>
      <c r="M61" s="182"/>
      <c r="N61" s="48" t="s">
        <v>444</v>
      </c>
      <c r="O61" s="56">
        <f>B162/B160</f>
        <v>0.64261897544710522</v>
      </c>
      <c r="P61" s="56">
        <f t="shared" ref="P61:X61" si="8">C162/C160</f>
        <v>0.1724428768593774</v>
      </c>
      <c r="Q61" s="56">
        <f t="shared" si="8"/>
        <v>0.24232784431137724</v>
      </c>
      <c r="R61" s="56">
        <f t="shared" si="8"/>
        <v>0.92833333333333334</v>
      </c>
      <c r="S61" s="56">
        <f t="shared" si="8"/>
        <v>4.9816345270890725E-2</v>
      </c>
      <c r="T61" s="56">
        <f t="shared" si="8"/>
        <v>9.6</v>
      </c>
      <c r="U61" s="56">
        <f t="shared" si="8"/>
        <v>0.5785966287730302</v>
      </c>
      <c r="V61" s="56">
        <f t="shared" si="8"/>
        <v>0.31215999999999999</v>
      </c>
      <c r="W61" s="56">
        <f t="shared" si="8"/>
        <v>0.28773140884844683</v>
      </c>
      <c r="X61" s="56">
        <f t="shared" si="8"/>
        <v>0.33647058823529413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3635000</v>
      </c>
      <c r="P62" s="53">
        <f t="shared" ref="P62:X62" si="9">C151</f>
        <v>-12724000</v>
      </c>
      <c r="Q62" s="53">
        <f t="shared" si="9"/>
        <v>-10784000</v>
      </c>
      <c r="R62" s="53">
        <f t="shared" si="9"/>
        <v>-526000</v>
      </c>
      <c r="S62" s="53">
        <f t="shared" si="9"/>
        <v>-4449000</v>
      </c>
      <c r="T62" s="53">
        <f t="shared" si="9"/>
        <v>-172000</v>
      </c>
      <c r="U62" s="53">
        <f t="shared" si="9"/>
        <v>2618000</v>
      </c>
      <c r="V62" s="53">
        <f t="shared" si="9"/>
        <v>6124000</v>
      </c>
      <c r="W62" s="53">
        <f t="shared" si="9"/>
        <v>9510000</v>
      </c>
      <c r="X62" s="53">
        <f t="shared" si="9"/>
        <v>7128000</v>
      </c>
    </row>
    <row r="63" spans="1:24" ht="19.899999999999999" customHeight="1" x14ac:dyDescent="0.25">
      <c r="A63" s="12" t="s">
        <v>50</v>
      </c>
      <c r="B63" s="18">
        <v>3411000</v>
      </c>
      <c r="C63" s="18">
        <v>1560000</v>
      </c>
      <c r="D63" s="18">
        <v>2688000</v>
      </c>
      <c r="E63" s="18">
        <v>1525000</v>
      </c>
      <c r="F63" s="18">
        <v>1282000</v>
      </c>
      <c r="G63" s="18">
        <v>1370000</v>
      </c>
      <c r="H63" s="18">
        <v>1480000</v>
      </c>
      <c r="I63" s="18">
        <v>1569000</v>
      </c>
      <c r="J63" s="18">
        <v>1445000</v>
      </c>
      <c r="K63" s="18">
        <v>1498000</v>
      </c>
      <c r="L63" s="24"/>
      <c r="M63" s="182"/>
      <c r="N63" s="51" t="s">
        <v>446</v>
      </c>
      <c r="O63" s="57">
        <f>O62*(1-O61)</f>
        <v>1299080.0242497725</v>
      </c>
      <c r="P63" s="55">
        <f t="shared" ref="P63:X63" si="10">P62*(1-P61)</f>
        <v>-10529836.834841281</v>
      </c>
      <c r="Q63" s="57">
        <f t="shared" si="10"/>
        <v>-8170736.5269461079</v>
      </c>
      <c r="R63" s="55">
        <f t="shared" si="10"/>
        <v>-37696.666666666664</v>
      </c>
      <c r="S63" s="57">
        <f t="shared" si="10"/>
        <v>-4227367.0798898069</v>
      </c>
      <c r="T63" s="55">
        <f t="shared" si="10"/>
        <v>1479200</v>
      </c>
      <c r="U63" s="57">
        <f t="shared" si="10"/>
        <v>1103234.025872207</v>
      </c>
      <c r="V63" s="55">
        <f t="shared" si="10"/>
        <v>4212332.16</v>
      </c>
      <c r="W63" s="57">
        <f t="shared" si="10"/>
        <v>6773674.3018512707</v>
      </c>
      <c r="X63" s="55">
        <f t="shared" si="10"/>
        <v>4729637.6470588241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-3471919.9757502275</v>
      </c>
      <c r="P64" s="60">
        <f t="shared" ref="P64:V64" si="11">(P63+P60)-(P59-Q59+P60)</f>
        <v>-7372836.8348412812</v>
      </c>
      <c r="Q64" s="59">
        <f t="shared" si="11"/>
        <v>-7932736.5269461079</v>
      </c>
      <c r="R64" s="60">
        <f t="shared" si="11"/>
        <v>1109303.3333333335</v>
      </c>
      <c r="S64" s="59">
        <f t="shared" si="11"/>
        <v>-1329367.0798898069</v>
      </c>
      <c r="T64" s="60">
        <f t="shared" si="11"/>
        <v>10177200</v>
      </c>
      <c r="U64" s="59">
        <f t="shared" si="11"/>
        <v>-17131765.974127792</v>
      </c>
      <c r="V64" s="60">
        <f t="shared" si="11"/>
        <v>4253332.16</v>
      </c>
      <c r="W64" s="59">
        <f>(W63+W60)-(W59-X59+W60)</f>
        <v>14235674.301851271</v>
      </c>
      <c r="X64" s="60">
        <f>(X63+X60)-(X59+X60)</f>
        <v>-14833362.352941176</v>
      </c>
    </row>
    <row r="65" spans="1:24" ht="19.899999999999999" customHeight="1" thickBot="1" x14ac:dyDescent="0.3">
      <c r="A65" s="12" t="s">
        <v>51</v>
      </c>
      <c r="B65" s="18">
        <v>10283000</v>
      </c>
      <c r="C65" s="18">
        <v>11605000</v>
      </c>
      <c r="D65" s="18">
        <v>8798000</v>
      </c>
      <c r="E65" s="18">
        <v>7746000</v>
      </c>
      <c r="F65" s="18">
        <v>7510000</v>
      </c>
      <c r="G65" s="18">
        <v>6232000</v>
      </c>
      <c r="H65" s="18">
        <v>6447000</v>
      </c>
      <c r="I65" s="18">
        <v>6076000</v>
      </c>
      <c r="J65" s="18">
        <v>6514000</v>
      </c>
      <c r="K65" s="18">
        <v>5766000</v>
      </c>
      <c r="L65" s="24"/>
      <c r="M65" s="182"/>
      <c r="N65" s="61" t="s">
        <v>448</v>
      </c>
      <c r="O65" s="62">
        <f>O64/O55</f>
        <v>-0.37316418912798632</v>
      </c>
      <c r="P65" s="63">
        <f>P64/P55</f>
        <v>-0.97821712805866834</v>
      </c>
      <c r="Q65" s="64">
        <f t="shared" ref="Q65:X65" si="12">Q64/Q55</f>
        <v>-1.1540223903546394</v>
      </c>
      <c r="R65" s="63">
        <f t="shared" si="12"/>
        <v>0.2816718275326256</v>
      </c>
      <c r="S65" s="64">
        <f t="shared" si="12"/>
        <v>-0.22331313029458649</v>
      </c>
      <c r="T65" s="63">
        <f t="shared" si="12"/>
        <v>2.3849758288773963</v>
      </c>
      <c r="U65" s="64">
        <f t="shared" si="12"/>
        <v>-2.6587971884000545</v>
      </c>
      <c r="V65" s="63">
        <f t="shared" si="12"/>
        <v>0.6470841337466442</v>
      </c>
      <c r="W65" s="64">
        <f t="shared" si="12"/>
        <v>1.9221373106194071</v>
      </c>
      <c r="X65" s="63">
        <f t="shared" si="12"/>
        <v>-2.9793721660042123</v>
      </c>
    </row>
    <row r="66" spans="1:24" ht="19.899999999999999" customHeight="1" x14ac:dyDescent="0.25">
      <c r="A66" s="10" t="s">
        <v>52</v>
      </c>
      <c r="B66" s="14">
        <v>8332000</v>
      </c>
      <c r="C66" s="14">
        <v>8186000</v>
      </c>
      <c r="D66" s="14">
        <v>7008000</v>
      </c>
      <c r="E66" s="14">
        <v>6537000</v>
      </c>
      <c r="F66" s="14">
        <v>6164000</v>
      </c>
      <c r="G66" s="14">
        <v>5052000</v>
      </c>
      <c r="H66" s="14">
        <v>4876000</v>
      </c>
      <c r="I66" s="14">
        <v>5173000</v>
      </c>
      <c r="J66" s="14">
        <v>6144000</v>
      </c>
      <c r="K66" s="14">
        <v>5441000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1018000</v>
      </c>
      <c r="W66" s="70">
        <f t="shared" si="13"/>
        <v>1018000</v>
      </c>
      <c r="X66" s="70">
        <f t="shared" si="13"/>
        <v>1018000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66954000</v>
      </c>
      <c r="P67" s="71">
        <f t="shared" ref="P67:X67" si="14">C34</f>
        <v>66168000</v>
      </c>
      <c r="Q67" s="71">
        <f t="shared" si="14"/>
        <v>73481000</v>
      </c>
      <c r="R67" s="71">
        <f t="shared" si="14"/>
        <v>85016000</v>
      </c>
      <c r="S67" s="71">
        <f t="shared" si="14"/>
        <v>77215000</v>
      </c>
      <c r="T67" s="71">
        <f t="shared" si="14"/>
        <v>79867000</v>
      </c>
      <c r="U67" s="71">
        <f t="shared" si="14"/>
        <v>80719000</v>
      </c>
      <c r="V67" s="71">
        <f t="shared" si="14"/>
        <v>71609000</v>
      </c>
      <c r="W67" s="71">
        <f t="shared" si="14"/>
        <v>66586000</v>
      </c>
      <c r="X67" s="71">
        <f t="shared" si="14"/>
        <v>61553000</v>
      </c>
    </row>
    <row r="68" spans="1:24" ht="19.899999999999999" customHeight="1" x14ac:dyDescent="0.25">
      <c r="A68" s="10" t="s">
        <v>54</v>
      </c>
      <c r="B68" s="14">
        <v>66000</v>
      </c>
      <c r="C68" s="14">
        <v>992000</v>
      </c>
      <c r="D68" s="14">
        <v>702000</v>
      </c>
      <c r="E68" s="15">
        <v>645000</v>
      </c>
      <c r="F68" s="15">
        <v>636000</v>
      </c>
      <c r="G68" s="15">
        <v>562000</v>
      </c>
      <c r="H68" s="14">
        <v>508000</v>
      </c>
      <c r="I68" s="15">
        <v>176000</v>
      </c>
      <c r="J68" s="14">
        <v>226000</v>
      </c>
      <c r="K68" s="15">
        <v>24000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1.4216090156265274E-2</v>
      </c>
      <c r="W68" s="108">
        <f t="shared" si="15"/>
        <v>1.5288499083891509E-2</v>
      </c>
      <c r="X68" s="108">
        <f t="shared" si="15"/>
        <v>1.653859275746105E-2</v>
      </c>
    </row>
    <row r="69" spans="1:24" ht="19.899999999999999" customHeight="1" x14ac:dyDescent="0.25">
      <c r="A69" s="12" t="s">
        <v>55</v>
      </c>
      <c r="B69" s="13">
        <v>1885000</v>
      </c>
      <c r="C69" s="13">
        <v>2427000</v>
      </c>
      <c r="D69" s="13">
        <v>1088000</v>
      </c>
      <c r="E69" s="13">
        <v>564000</v>
      </c>
      <c r="F69" s="13">
        <v>710000</v>
      </c>
      <c r="G69" s="13">
        <v>618000</v>
      </c>
      <c r="H69" s="13">
        <v>1063000</v>
      </c>
      <c r="I69" s="13">
        <v>727000</v>
      </c>
      <c r="J69" s="13">
        <v>144000</v>
      </c>
      <c r="K69" s="13">
        <v>301000</v>
      </c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1018000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25874000</v>
      </c>
      <c r="C71" s="18">
        <v>26575000</v>
      </c>
      <c r="D71" s="18">
        <v>24249000</v>
      </c>
      <c r="E71" s="18">
        <v>26560000</v>
      </c>
      <c r="F71" s="18">
        <v>24853000</v>
      </c>
      <c r="G71" s="18">
        <v>24950000</v>
      </c>
      <c r="H71" s="18">
        <v>26103000</v>
      </c>
      <c r="I71" s="18">
        <v>20152000</v>
      </c>
      <c r="J71" s="18">
        <v>17994000</v>
      </c>
      <c r="K71" s="18">
        <v>16838000</v>
      </c>
      <c r="L71" s="24"/>
      <c r="M71" s="182"/>
    </row>
    <row r="72" spans="1:24" ht="19.899999999999999" customHeight="1" x14ac:dyDescent="0.25">
      <c r="A72" s="10" t="s">
        <v>57</v>
      </c>
      <c r="B72" s="11">
        <v>66954000</v>
      </c>
      <c r="C72" s="11">
        <v>66168000</v>
      </c>
      <c r="D72" s="11">
        <v>73481000</v>
      </c>
      <c r="E72" s="11">
        <v>85016000</v>
      </c>
      <c r="F72" s="11">
        <v>77215000</v>
      </c>
      <c r="G72" s="11">
        <v>79867000</v>
      </c>
      <c r="H72" s="11">
        <v>80719000</v>
      </c>
      <c r="I72" s="11">
        <v>72627000</v>
      </c>
      <c r="J72" s="11">
        <v>67604000</v>
      </c>
      <c r="K72" s="11">
        <v>62571000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13968000</v>
      </c>
      <c r="C75" s="18">
        <v>8981000</v>
      </c>
      <c r="D75" s="18">
        <v>12379000</v>
      </c>
      <c r="E75" s="18">
        <v>11982000</v>
      </c>
      <c r="F75" s="18">
        <v>7746000</v>
      </c>
      <c r="G75" s="18">
        <v>8943000</v>
      </c>
      <c r="H75" s="18">
        <v>11532000</v>
      </c>
      <c r="I75" s="18">
        <v>7612000</v>
      </c>
      <c r="J75" s="18">
        <v>8282000</v>
      </c>
      <c r="K75" s="18">
        <v>7062000</v>
      </c>
      <c r="L75" s="24"/>
      <c r="M75" s="182"/>
    </row>
    <row r="76" spans="1:24" ht="19.899999999999999" customHeight="1" x14ac:dyDescent="0.25">
      <c r="A76" s="10" t="s">
        <v>60</v>
      </c>
      <c r="B76" s="11">
        <v>56671000</v>
      </c>
      <c r="C76" s="11">
        <v>54563000</v>
      </c>
      <c r="D76" s="11">
        <v>64683000</v>
      </c>
      <c r="E76" s="11">
        <v>77270000</v>
      </c>
      <c r="F76" s="11">
        <v>69705000</v>
      </c>
      <c r="G76" s="11">
        <v>73635000</v>
      </c>
      <c r="H76" s="11">
        <v>74272000</v>
      </c>
      <c r="I76" s="11">
        <v>66551000</v>
      </c>
      <c r="J76" s="11">
        <v>61090000</v>
      </c>
      <c r="K76" s="11">
        <v>56805000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718550</v>
      </c>
      <c r="C80" s="13">
        <v>718550</v>
      </c>
      <c r="D80" s="13">
        <v>718550</v>
      </c>
      <c r="E80" s="13">
        <v>709680</v>
      </c>
      <c r="F80" s="13">
        <v>607080</v>
      </c>
      <c r="G80" s="13">
        <v>607050</v>
      </c>
      <c r="H80" s="13">
        <v>606910</v>
      </c>
      <c r="I80" s="13">
        <v>606570</v>
      </c>
      <c r="J80" s="13">
        <v>600990</v>
      </c>
      <c r="K80" s="13">
        <v>600440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944010</v>
      </c>
      <c r="C82" s="13">
        <v>944010</v>
      </c>
      <c r="D82" s="13">
        <v>844010</v>
      </c>
      <c r="E82" s="13">
        <v>844010</v>
      </c>
      <c r="F82" s="13">
        <v>844008</v>
      </c>
      <c r="G82" s="13">
        <v>844008</v>
      </c>
      <c r="H82" s="13">
        <v>844008</v>
      </c>
      <c r="I82" s="13">
        <v>844008</v>
      </c>
      <c r="J82" s="13">
        <v>844008</v>
      </c>
      <c r="K82" s="13">
        <v>844008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3</v>
      </c>
      <c r="E83" s="15">
        <v>3</v>
      </c>
      <c r="F83" s="15">
        <v>3</v>
      </c>
      <c r="G83" s="15">
        <v>3</v>
      </c>
      <c r="H83" s="15">
        <v>3</v>
      </c>
      <c r="I83" s="15">
        <v>3</v>
      </c>
      <c r="J83" s="15">
        <v>3</v>
      </c>
      <c r="K83" s="15">
        <v>3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718550</v>
      </c>
      <c r="C86" s="13">
        <v>718550</v>
      </c>
      <c r="D86" s="13">
        <v>718030</v>
      </c>
      <c r="E86" s="13">
        <v>682190</v>
      </c>
      <c r="F86" s="13">
        <v>607070</v>
      </c>
      <c r="G86" s="13">
        <v>606940</v>
      </c>
      <c r="H86" s="13">
        <v>606760</v>
      </c>
      <c r="I86" s="13">
        <v>606210</v>
      </c>
      <c r="J86" s="13">
        <v>600760</v>
      </c>
      <c r="K86" s="13">
        <v>600160</v>
      </c>
      <c r="L86" s="24"/>
      <c r="M86" s="182"/>
    </row>
    <row r="87" spans="1:13" ht="19.899999999999999" customHeight="1" x14ac:dyDescent="0.25">
      <c r="A87" s="10" t="s">
        <v>69</v>
      </c>
      <c r="B87" s="14">
        <v>730288</v>
      </c>
      <c r="C87" s="14">
        <v>722110</v>
      </c>
      <c r="D87" s="14">
        <v>721780</v>
      </c>
      <c r="E87" s="14">
        <v>683750</v>
      </c>
      <c r="F87" s="14">
        <v>608530</v>
      </c>
      <c r="G87" s="14">
        <v>607850</v>
      </c>
      <c r="H87" s="14">
        <v>607060</v>
      </c>
      <c r="I87" s="14">
        <v>606340</v>
      </c>
      <c r="J87" s="14">
        <v>601100</v>
      </c>
      <c r="K87" s="14">
        <v>600500</v>
      </c>
      <c r="L87" s="24"/>
      <c r="M87" s="182"/>
    </row>
    <row r="88" spans="1:13" ht="19.899999999999999" customHeight="1" x14ac:dyDescent="0.25">
      <c r="A88" s="12" t="s">
        <v>70</v>
      </c>
      <c r="B88" s="16">
        <v>16230</v>
      </c>
      <c r="C88" s="16">
        <v>16230</v>
      </c>
      <c r="D88" s="16">
        <v>16230</v>
      </c>
      <c r="E88" s="16">
        <v>16230</v>
      </c>
      <c r="F88" s="16">
        <v>16230</v>
      </c>
      <c r="G88" s="16">
        <v>16230</v>
      </c>
      <c r="H88" s="16">
        <v>16230</v>
      </c>
      <c r="I88" s="16">
        <v>16234</v>
      </c>
      <c r="J88" s="16">
        <v>16234</v>
      </c>
      <c r="K88" s="16">
        <v>16230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>
        <v>0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8870</v>
      </c>
      <c r="F90" s="16">
        <v>8900</v>
      </c>
      <c r="G90" s="13">
        <v>8930</v>
      </c>
      <c r="H90" s="16">
        <v>9070</v>
      </c>
      <c r="I90" s="16">
        <v>9190</v>
      </c>
      <c r="J90" s="16">
        <v>0</v>
      </c>
      <c r="K90" s="16">
        <v>15040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-12000</v>
      </c>
      <c r="J94" s="13">
        <v>-9000</v>
      </c>
      <c r="K94" s="16">
        <v>-15000</v>
      </c>
      <c r="L94" s="24"/>
      <c r="M94" s="182"/>
    </row>
    <row r="95" spans="1:13" ht="19.899999999999999" customHeight="1" x14ac:dyDescent="0.25">
      <c r="A95" s="10" t="s">
        <v>77</v>
      </c>
      <c r="B95" s="15">
        <v>4668000</v>
      </c>
      <c r="C95" s="15">
        <v>4324000</v>
      </c>
      <c r="D95" s="15">
        <v>3745000</v>
      </c>
      <c r="E95" s="15">
        <v>0</v>
      </c>
      <c r="F95" s="15">
        <v>0</v>
      </c>
      <c r="G95" s="15">
        <v>0</v>
      </c>
      <c r="H95" s="15">
        <v>1157000</v>
      </c>
      <c r="I95" s="15">
        <v>44000</v>
      </c>
      <c r="J95" s="15">
        <v>-792000</v>
      </c>
      <c r="K95" s="15">
        <v>-361000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0</v>
      </c>
      <c r="J96" s="13">
        <v>0</v>
      </c>
      <c r="K96" s="13">
        <v>0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3666000</v>
      </c>
      <c r="C98" s="16">
        <v>4025000</v>
      </c>
      <c r="D98" s="16">
        <v>4414000</v>
      </c>
      <c r="E98" s="16">
        <v>4449000</v>
      </c>
      <c r="F98" s="16">
        <v>3311000</v>
      </c>
      <c r="G98" s="16">
        <v>3098000</v>
      </c>
      <c r="H98" s="16">
        <v>2840000</v>
      </c>
      <c r="I98" s="16">
        <v>709000</v>
      </c>
      <c r="J98" s="16">
        <v>1138000</v>
      </c>
      <c r="K98" s="16">
        <v>614000</v>
      </c>
      <c r="L98" s="24"/>
      <c r="M98" s="182"/>
    </row>
    <row r="99" spans="1:13" ht="19.899999999999999" customHeight="1" x14ac:dyDescent="0.25">
      <c r="A99" s="10" t="s">
        <v>81</v>
      </c>
      <c r="B99" s="15">
        <v>5831000</v>
      </c>
      <c r="C99" s="15">
        <v>5488000</v>
      </c>
      <c r="D99" s="15">
        <v>5808000</v>
      </c>
      <c r="E99" s="15">
        <v>5423000</v>
      </c>
      <c r="F99" s="15">
        <v>4812000</v>
      </c>
      <c r="G99" s="15">
        <v>4410000</v>
      </c>
      <c r="H99" s="15">
        <v>4396000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68000</v>
      </c>
      <c r="C100" s="13">
        <v>68000</v>
      </c>
      <c r="D100" s="13">
        <v>67000</v>
      </c>
      <c r="E100" s="13">
        <v>68000</v>
      </c>
      <c r="F100" s="13">
        <v>66000</v>
      </c>
      <c r="G100" s="13">
        <v>64000</v>
      </c>
      <c r="H100" s="13">
        <v>62000</v>
      </c>
      <c r="I100" s="13">
        <v>58000</v>
      </c>
      <c r="J100" s="13">
        <v>52000</v>
      </c>
      <c r="K100" s="13">
        <v>53000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6677000</v>
      </c>
      <c r="C102" s="13">
        <v>7925000</v>
      </c>
      <c r="D102" s="13">
        <v>8373000</v>
      </c>
      <c r="E102" s="13">
        <v>8715000</v>
      </c>
      <c r="F102" s="16">
        <v>7366000</v>
      </c>
      <c r="G102" s="16">
        <v>7169000</v>
      </c>
      <c r="H102" s="13">
        <v>7259000</v>
      </c>
      <c r="I102" s="13">
        <v>2882000</v>
      </c>
      <c r="J102" s="13">
        <v>1698000</v>
      </c>
      <c r="K102" s="13">
        <v>1827000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4">
        <v>0</v>
      </c>
      <c r="J103" s="14">
        <v>1445000</v>
      </c>
      <c r="K103" s="14">
        <v>1498000</v>
      </c>
      <c r="L103" s="24"/>
      <c r="M103" s="182"/>
    </row>
    <row r="104" spans="1:13" ht="19.899999999999999" customHeight="1" x14ac:dyDescent="0.25">
      <c r="A104" s="12" t="s">
        <v>86</v>
      </c>
      <c r="B104" s="13">
        <v>1885000</v>
      </c>
      <c r="C104" s="13">
        <v>2427000</v>
      </c>
      <c r="D104" s="13">
        <v>1088000</v>
      </c>
      <c r="E104" s="13">
        <v>564000</v>
      </c>
      <c r="F104" s="13">
        <v>710000</v>
      </c>
      <c r="G104" s="13">
        <v>618000</v>
      </c>
      <c r="H104" s="13">
        <v>1063000</v>
      </c>
      <c r="I104" s="13">
        <v>727000</v>
      </c>
      <c r="J104" s="13">
        <v>194000</v>
      </c>
      <c r="K104" s="13">
        <v>333000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16080000</v>
      </c>
      <c r="C107" s="15">
        <v>13293000</v>
      </c>
      <c r="D107" s="15">
        <v>13293000</v>
      </c>
      <c r="E107" s="15">
        <v>15044000</v>
      </c>
      <c r="F107" s="15">
        <v>15695000</v>
      </c>
      <c r="G107" s="15">
        <v>14187000</v>
      </c>
      <c r="H107" s="15">
        <v>11764000</v>
      </c>
      <c r="I107" s="15">
        <v>8959000</v>
      </c>
      <c r="J107" s="15">
        <v>5734000</v>
      </c>
      <c r="K107" s="15">
        <v>5662000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1492000</v>
      </c>
      <c r="C109" s="15">
        <v>1225000</v>
      </c>
      <c r="D109" s="15">
        <v>1099000</v>
      </c>
      <c r="E109" s="15">
        <v>1082000</v>
      </c>
      <c r="F109" s="15">
        <v>848000</v>
      </c>
      <c r="G109" s="15">
        <v>676000</v>
      </c>
      <c r="H109" s="15">
        <v>791000</v>
      </c>
      <c r="I109" s="15">
        <v>757000</v>
      </c>
      <c r="J109" s="15">
        <v>614000</v>
      </c>
      <c r="K109" s="15">
        <v>599000</v>
      </c>
      <c r="L109" s="24"/>
      <c r="M109" s="182"/>
    </row>
    <row r="110" spans="1:13" ht="19.899999999999999" customHeight="1" x14ac:dyDescent="0.25">
      <c r="A110" s="12" t="s">
        <v>92</v>
      </c>
      <c r="B110" s="13">
        <v>1560000</v>
      </c>
      <c r="C110" s="13">
        <v>1293000</v>
      </c>
      <c r="D110" s="13">
        <v>1166000</v>
      </c>
      <c r="E110" s="13">
        <v>1150000</v>
      </c>
      <c r="F110" s="13">
        <v>914000</v>
      </c>
      <c r="G110" s="13">
        <v>740000</v>
      </c>
      <c r="H110" s="13">
        <v>1480000</v>
      </c>
      <c r="I110" s="13">
        <v>1569000</v>
      </c>
      <c r="J110" s="13">
        <v>753000</v>
      </c>
      <c r="K110" s="13">
        <v>1498000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66000</v>
      </c>
      <c r="G111" s="15">
        <v>339000</v>
      </c>
      <c r="H111" s="15">
        <v>332000</v>
      </c>
      <c r="I111" s="15">
        <v>315000</v>
      </c>
      <c r="J111" s="15">
        <v>471000</v>
      </c>
      <c r="K111" s="15">
        <v>294000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3947000</v>
      </c>
      <c r="C116" s="13">
        <v>4069000</v>
      </c>
      <c r="D116" s="13">
        <v>4139000</v>
      </c>
      <c r="E116" s="13">
        <v>4647000</v>
      </c>
      <c r="F116" s="13">
        <v>4335000</v>
      </c>
      <c r="G116" s="13">
        <v>4330000</v>
      </c>
      <c r="H116" s="13">
        <v>4050000</v>
      </c>
      <c r="I116" s="13">
        <v>3738000</v>
      </c>
      <c r="J116" s="13">
        <v>3142000</v>
      </c>
      <c r="K116" s="13">
        <v>2293000</v>
      </c>
      <c r="L116" s="24"/>
      <c r="M116" s="182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907000</v>
      </c>
      <c r="G119" s="14">
        <v>812000</v>
      </c>
      <c r="H119" s="14">
        <v>703000</v>
      </c>
      <c r="I119" s="14">
        <v>731000</v>
      </c>
      <c r="J119" s="14">
        <v>532000</v>
      </c>
      <c r="K119" s="14">
        <v>623000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115000</v>
      </c>
      <c r="G120" s="16">
        <v>77000</v>
      </c>
      <c r="H120" s="16">
        <v>121000</v>
      </c>
      <c r="I120" s="16">
        <v>124000</v>
      </c>
      <c r="J120" s="16">
        <v>87000</v>
      </c>
      <c r="K120" s="16">
        <v>58000</v>
      </c>
      <c r="L120" s="24"/>
      <c r="M120" s="182"/>
    </row>
    <row r="121" spans="1:13" ht="19.899999999999999" customHeight="1" x14ac:dyDescent="0.25">
      <c r="A121" s="10" t="s">
        <v>103</v>
      </c>
      <c r="B121" s="14">
        <v>1163000</v>
      </c>
      <c r="C121" s="14">
        <v>1011000</v>
      </c>
      <c r="D121" s="14">
        <v>821000</v>
      </c>
      <c r="E121" s="14">
        <v>1035000</v>
      </c>
      <c r="F121" s="14">
        <v>43000</v>
      </c>
      <c r="G121" s="15">
        <v>18000</v>
      </c>
      <c r="H121" s="15">
        <v>50000</v>
      </c>
      <c r="I121" s="15">
        <v>22000</v>
      </c>
      <c r="J121" s="15">
        <v>29000</v>
      </c>
      <c r="K121" s="15">
        <v>14000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337</v>
      </c>
      <c r="C128" s="3" t="s">
        <v>337</v>
      </c>
      <c r="D128" s="3" t="s">
        <v>337</v>
      </c>
      <c r="E128" s="3" t="s">
        <v>337</v>
      </c>
      <c r="F128" s="3" t="s">
        <v>337</v>
      </c>
      <c r="G128" s="3" t="s">
        <v>337</v>
      </c>
      <c r="H128" s="3" t="s">
        <v>337</v>
      </c>
      <c r="I128" s="3" t="s">
        <v>337</v>
      </c>
      <c r="J128" s="3" t="s">
        <v>337</v>
      </c>
      <c r="K128" s="3" t="s">
        <v>337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48629000</v>
      </c>
      <c r="C131" s="11">
        <v>35854000</v>
      </c>
      <c r="D131" s="11">
        <v>36841000</v>
      </c>
      <c r="E131" s="11">
        <v>35932000</v>
      </c>
      <c r="F131" s="11">
        <v>32477000</v>
      </c>
      <c r="G131" s="11">
        <v>29028000</v>
      </c>
      <c r="H131" s="11">
        <v>30032000</v>
      </c>
      <c r="I131" s="11">
        <v>27593000</v>
      </c>
      <c r="J131" s="11">
        <v>33132000</v>
      </c>
      <c r="K131" s="11">
        <v>25446000</v>
      </c>
      <c r="L131" s="24"/>
      <c r="M131" s="182"/>
    </row>
    <row r="132" spans="1:13" ht="19.899999999999999" customHeight="1" x14ac:dyDescent="0.25">
      <c r="A132" s="12" t="s">
        <v>110</v>
      </c>
      <c r="B132" s="17">
        <v>36</v>
      </c>
      <c r="C132" s="17">
        <v>-3</v>
      </c>
      <c r="D132" s="17">
        <v>3</v>
      </c>
      <c r="E132" s="17">
        <v>11</v>
      </c>
      <c r="F132" s="17">
        <v>12</v>
      </c>
      <c r="G132" s="17">
        <v>-3</v>
      </c>
      <c r="H132" s="17">
        <v>9</v>
      </c>
      <c r="I132" s="17">
        <v>-17</v>
      </c>
      <c r="J132" s="17">
        <v>30</v>
      </c>
      <c r="K132" s="17">
        <v>-3</v>
      </c>
      <c r="L132" s="24"/>
      <c r="M132" s="182"/>
    </row>
    <row r="133" spans="1:13" ht="19.899999999999999" customHeight="1" x14ac:dyDescent="0.25">
      <c r="A133" s="10" t="s">
        <v>111</v>
      </c>
      <c r="B133" s="11">
        <v>41791000</v>
      </c>
      <c r="C133" s="11">
        <v>34277000</v>
      </c>
      <c r="D133" s="11">
        <v>37370000</v>
      </c>
      <c r="E133" s="11">
        <v>35928000</v>
      </c>
      <c r="F133" s="11">
        <v>30849000</v>
      </c>
      <c r="G133" s="11">
        <v>25786000</v>
      </c>
      <c r="H133" s="11">
        <v>24980000</v>
      </c>
      <c r="I133" s="11">
        <v>20641000</v>
      </c>
      <c r="J133" s="11">
        <v>21490000</v>
      </c>
      <c r="K133" s="11">
        <v>17294000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7179921</v>
      </c>
      <c r="C135" s="14">
        <v>-8833664</v>
      </c>
      <c r="D135" s="14">
        <v>-7020450</v>
      </c>
      <c r="E135" s="14">
        <v>2832487</v>
      </c>
      <c r="F135" s="14">
        <v>-1819961</v>
      </c>
      <c r="G135" s="14">
        <v>2216950</v>
      </c>
      <c r="H135" s="14">
        <v>5132916</v>
      </c>
      <c r="I135" s="14">
        <v>6625911</v>
      </c>
      <c r="J135" s="14">
        <v>9892521</v>
      </c>
      <c r="K135" s="14">
        <v>7474623</v>
      </c>
      <c r="L135" s="24"/>
      <c r="M135" s="182"/>
    </row>
    <row r="136" spans="1:13" ht="19.899999999999999" customHeight="1" x14ac:dyDescent="0.25">
      <c r="A136" s="12" t="s">
        <v>113</v>
      </c>
      <c r="B136" s="18">
        <v>7179921</v>
      </c>
      <c r="C136" s="18">
        <v>-8833664</v>
      </c>
      <c r="D136" s="18">
        <v>-7020450</v>
      </c>
      <c r="E136" s="18">
        <v>2832487</v>
      </c>
      <c r="F136" s="18">
        <v>-1819961</v>
      </c>
      <c r="G136" s="18">
        <v>2216950</v>
      </c>
      <c r="H136" s="18">
        <v>5132916</v>
      </c>
      <c r="I136" s="18">
        <v>6625911</v>
      </c>
      <c r="J136" s="18">
        <v>9892521</v>
      </c>
      <c r="K136" s="18">
        <v>7474623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0</v>
      </c>
      <c r="C138" s="13">
        <v>0</v>
      </c>
      <c r="D138" s="13">
        <v>0</v>
      </c>
      <c r="E138" s="13">
        <v>0</v>
      </c>
      <c r="F138" s="13">
        <v>0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0</v>
      </c>
      <c r="F140" s="13">
        <v>0</v>
      </c>
      <c r="G140" s="13">
        <v>0</v>
      </c>
      <c r="H140" s="13">
        <v>38000</v>
      </c>
      <c r="I140" s="13">
        <v>49000</v>
      </c>
      <c r="J140" s="13">
        <v>28000</v>
      </c>
      <c r="K140" s="13">
        <v>36000</v>
      </c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3488000</v>
      </c>
      <c r="C143" s="14">
        <v>3838000</v>
      </c>
      <c r="D143" s="14">
        <v>3702000</v>
      </c>
      <c r="E143" s="14">
        <v>3319000</v>
      </c>
      <c r="F143" s="14">
        <v>2593000</v>
      </c>
      <c r="G143" s="14">
        <v>2341000</v>
      </c>
      <c r="H143" s="14">
        <v>2424000</v>
      </c>
      <c r="I143" s="14">
        <v>406000</v>
      </c>
      <c r="J143" s="14">
        <v>320000</v>
      </c>
      <c r="K143" s="14">
        <v>256000</v>
      </c>
      <c r="L143" s="24"/>
      <c r="M143" s="182"/>
    </row>
    <row r="144" spans="1:13" ht="19.899999999999999" customHeight="1" x14ac:dyDescent="0.25">
      <c r="A144" s="12" t="s">
        <v>120</v>
      </c>
      <c r="B144" s="13">
        <v>19000</v>
      </c>
      <c r="C144" s="13">
        <v>16000</v>
      </c>
      <c r="D144" s="13">
        <v>16000</v>
      </c>
      <c r="E144" s="13">
        <v>15000</v>
      </c>
      <c r="F144" s="13">
        <v>12000</v>
      </c>
      <c r="G144" s="13">
        <v>14000</v>
      </c>
      <c r="H144" s="13">
        <v>17000</v>
      </c>
      <c r="I144" s="13">
        <v>14000</v>
      </c>
      <c r="J144" s="13">
        <v>0</v>
      </c>
      <c r="K144" s="13">
        <v>12000</v>
      </c>
      <c r="L144" s="24"/>
      <c r="M144" s="182"/>
    </row>
    <row r="145" spans="1:13" ht="19.899999999999999" customHeight="1" x14ac:dyDescent="0.25">
      <c r="A145" s="10" t="s">
        <v>121</v>
      </c>
      <c r="B145" s="14">
        <v>37921</v>
      </c>
      <c r="C145" s="14">
        <v>36336</v>
      </c>
      <c r="D145" s="14">
        <v>45550</v>
      </c>
      <c r="E145" s="14">
        <v>24487</v>
      </c>
      <c r="F145" s="14">
        <v>24039</v>
      </c>
      <c r="G145" s="14">
        <v>33950</v>
      </c>
      <c r="H145" s="14">
        <v>35916</v>
      </c>
      <c r="I145" s="14">
        <v>32911</v>
      </c>
      <c r="J145" s="14">
        <v>34521</v>
      </c>
      <c r="K145" s="14">
        <v>42623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/>
      <c r="K147" s="15"/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3544921</v>
      </c>
      <c r="C149" s="11">
        <v>3890336</v>
      </c>
      <c r="D149" s="11">
        <v>3763550</v>
      </c>
      <c r="E149" s="11">
        <v>3358487</v>
      </c>
      <c r="F149" s="11">
        <v>2629039</v>
      </c>
      <c r="G149" s="11">
        <v>2388950</v>
      </c>
      <c r="H149" s="11">
        <v>2514916</v>
      </c>
      <c r="I149" s="11">
        <v>501911</v>
      </c>
      <c r="J149" s="11">
        <v>382521</v>
      </c>
      <c r="K149" s="11">
        <v>346623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3635000</v>
      </c>
      <c r="C151" s="11">
        <v>-12724000</v>
      </c>
      <c r="D151" s="11">
        <v>-10784000</v>
      </c>
      <c r="E151" s="11">
        <v>-526000</v>
      </c>
      <c r="F151" s="11">
        <v>-4449000</v>
      </c>
      <c r="G151" s="11">
        <v>-172000</v>
      </c>
      <c r="H151" s="11">
        <v>2618000</v>
      </c>
      <c r="I151" s="11">
        <v>6124000</v>
      </c>
      <c r="J151" s="11">
        <v>9510000</v>
      </c>
      <c r="K151" s="11">
        <v>7128000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34000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368000</v>
      </c>
      <c r="C154" s="13">
        <v>350000</v>
      </c>
      <c r="D154" s="13">
        <v>411000</v>
      </c>
      <c r="E154" s="13">
        <v>369000</v>
      </c>
      <c r="F154" s="13">
        <v>135000</v>
      </c>
      <c r="G154" s="13">
        <v>318000</v>
      </c>
      <c r="H154" s="16">
        <v>223000</v>
      </c>
      <c r="I154" s="13">
        <v>314000</v>
      </c>
      <c r="J154" s="16">
        <v>343000</v>
      </c>
      <c r="K154" s="13">
        <v>321000</v>
      </c>
      <c r="L154" s="24"/>
      <c r="M154" s="182"/>
    </row>
    <row r="155" spans="1:13" ht="19.899999999999999" customHeight="1" x14ac:dyDescent="0.25">
      <c r="A155" s="10" t="s">
        <v>129</v>
      </c>
      <c r="B155" s="14">
        <v>1136000</v>
      </c>
      <c r="C155" s="14">
        <v>1051000</v>
      </c>
      <c r="D155" s="14">
        <v>811000</v>
      </c>
      <c r="E155" s="14">
        <v>705000</v>
      </c>
      <c r="F155" s="14">
        <v>419000</v>
      </c>
      <c r="G155" s="14">
        <v>496000</v>
      </c>
      <c r="H155" s="14">
        <v>453000</v>
      </c>
      <c r="I155" s="14">
        <v>305000</v>
      </c>
      <c r="J155" s="14">
        <v>530000</v>
      </c>
      <c r="K155" s="14">
        <v>319000</v>
      </c>
      <c r="L155" s="24"/>
      <c r="M155" s="182"/>
    </row>
    <row r="156" spans="1:13" ht="19.899999999999999" customHeight="1" x14ac:dyDescent="0.25">
      <c r="A156" s="12" t="s">
        <v>130</v>
      </c>
      <c r="B156" s="18">
        <v>-734000</v>
      </c>
      <c r="C156" s="18">
        <v>-701000</v>
      </c>
      <c r="D156" s="18">
        <v>-400000</v>
      </c>
      <c r="E156" s="18">
        <v>-336000</v>
      </c>
      <c r="F156" s="18">
        <v>-284000</v>
      </c>
      <c r="G156" s="18">
        <v>-178000</v>
      </c>
      <c r="H156" s="18">
        <v>-230000</v>
      </c>
      <c r="I156" s="18">
        <v>9000</v>
      </c>
      <c r="J156" s="18">
        <v>-187000</v>
      </c>
      <c r="K156" s="18">
        <v>2000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398000</v>
      </c>
      <c r="C158" s="17">
        <v>383000</v>
      </c>
      <c r="D158" s="17">
        <v>496000</v>
      </c>
      <c r="E158" s="17">
        <v>262000</v>
      </c>
      <c r="F158" s="17">
        <v>377000</v>
      </c>
      <c r="G158" s="17">
        <v>365000</v>
      </c>
      <c r="H158" s="17">
        <v>163000</v>
      </c>
      <c r="I158" s="18">
        <v>117000</v>
      </c>
      <c r="J158" s="18">
        <v>238000</v>
      </c>
      <c r="K158" s="17">
        <v>95000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3299000</v>
      </c>
      <c r="C160" s="18">
        <v>-13042000</v>
      </c>
      <c r="D160" s="18">
        <v>-10688000</v>
      </c>
      <c r="E160" s="18">
        <v>-600000</v>
      </c>
      <c r="F160" s="18">
        <v>-4356000</v>
      </c>
      <c r="G160" s="18">
        <v>15000</v>
      </c>
      <c r="H160" s="18">
        <v>2551000</v>
      </c>
      <c r="I160" s="18">
        <v>6250000</v>
      </c>
      <c r="J160" s="18">
        <v>9561000</v>
      </c>
      <c r="K160" s="18">
        <v>7225000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2120000</v>
      </c>
      <c r="C162" s="18">
        <v>-2249000</v>
      </c>
      <c r="D162" s="18">
        <v>-2590000</v>
      </c>
      <c r="E162" s="18">
        <v>-557000</v>
      </c>
      <c r="F162" s="18">
        <v>-217000</v>
      </c>
      <c r="G162" s="18">
        <v>144000</v>
      </c>
      <c r="H162" s="18">
        <v>1476000</v>
      </c>
      <c r="I162" s="18">
        <v>1951000</v>
      </c>
      <c r="J162" s="18">
        <v>2751000</v>
      </c>
      <c r="K162" s="18">
        <v>2431000</v>
      </c>
      <c r="L162" s="24"/>
      <c r="M162" s="182"/>
    </row>
    <row r="163" spans="1:13" ht="19.899999999999999" customHeight="1" x14ac:dyDescent="0.25">
      <c r="A163" s="10" t="s">
        <v>134</v>
      </c>
      <c r="B163" s="14">
        <v>176000</v>
      </c>
      <c r="C163" s="14">
        <v>998000</v>
      </c>
      <c r="D163" s="14">
        <v>909000</v>
      </c>
      <c r="E163" s="14">
        <v>784000</v>
      </c>
      <c r="F163" s="14">
        <v>547000</v>
      </c>
      <c r="G163" s="14">
        <v>649000</v>
      </c>
      <c r="H163" s="14">
        <v>861000</v>
      </c>
      <c r="I163" s="14">
        <v>840000</v>
      </c>
      <c r="J163" s="14">
        <v>1740000</v>
      </c>
      <c r="K163" s="14">
        <v>1171000</v>
      </c>
      <c r="L163" s="24"/>
      <c r="M163" s="182"/>
    </row>
    <row r="164" spans="1:13" ht="19.899999999999999" customHeight="1" x14ac:dyDescent="0.25">
      <c r="A164" s="12" t="s">
        <v>135</v>
      </c>
      <c r="B164" s="13">
        <v>1542000</v>
      </c>
      <c r="C164" s="13">
        <v>-4969000</v>
      </c>
      <c r="D164" s="13">
        <v>-4042000</v>
      </c>
      <c r="E164" s="13">
        <v>-832000</v>
      </c>
      <c r="F164" s="13">
        <v>-1873000</v>
      </c>
      <c r="G164" s="13">
        <v>-565000</v>
      </c>
      <c r="H164" s="13">
        <v>540000</v>
      </c>
      <c r="I164" s="13">
        <v>848000</v>
      </c>
      <c r="J164" s="13">
        <v>843000</v>
      </c>
      <c r="K164" s="13">
        <v>819000</v>
      </c>
      <c r="L164" s="24"/>
      <c r="M164" s="182"/>
    </row>
    <row r="165" spans="1:13" ht="19.899999999999999" customHeight="1" x14ac:dyDescent="0.25">
      <c r="A165" s="10" t="s">
        <v>136</v>
      </c>
      <c r="B165" s="15">
        <v>402000</v>
      </c>
      <c r="C165" s="14">
        <v>1722000</v>
      </c>
      <c r="D165" s="15">
        <v>543000</v>
      </c>
      <c r="E165" s="14">
        <v>-509000</v>
      </c>
      <c r="F165" s="15">
        <v>1109000</v>
      </c>
      <c r="G165" s="14">
        <v>60000</v>
      </c>
      <c r="H165" s="14">
        <v>75000</v>
      </c>
      <c r="I165" s="14">
        <v>263000</v>
      </c>
      <c r="J165" s="15">
        <v>168000</v>
      </c>
      <c r="K165" s="14">
        <v>441000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1179000</v>
      </c>
      <c r="C167" s="11">
        <v>-10793000</v>
      </c>
      <c r="D167" s="11">
        <v>-8098000</v>
      </c>
      <c r="E167" s="11">
        <v>-43000</v>
      </c>
      <c r="F167" s="11">
        <v>-4139000</v>
      </c>
      <c r="G167" s="11">
        <v>-129000</v>
      </c>
      <c r="H167" s="11">
        <v>1075000</v>
      </c>
      <c r="I167" s="11">
        <v>4299000</v>
      </c>
      <c r="J167" s="11">
        <v>6810000</v>
      </c>
      <c r="K167" s="11">
        <v>4794000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-292000</v>
      </c>
      <c r="C171" s="15">
        <v>-114000</v>
      </c>
      <c r="D171" s="15">
        <v>122000</v>
      </c>
      <c r="E171" s="15">
        <v>27000</v>
      </c>
      <c r="F171" s="15">
        <v>-476000</v>
      </c>
      <c r="G171" s="15">
        <v>-137000</v>
      </c>
      <c r="H171" s="15">
        <v>53000</v>
      </c>
      <c r="I171" s="15">
        <v>119000</v>
      </c>
      <c r="J171" s="15">
        <v>172000</v>
      </c>
      <c r="K171" s="15">
        <v>79000</v>
      </c>
      <c r="L171" s="24"/>
      <c r="M171" s="182"/>
    </row>
    <row r="172" spans="1:13" ht="19.899999999999999" customHeight="1" x14ac:dyDescent="0.25">
      <c r="A172" s="12" t="s">
        <v>141</v>
      </c>
      <c r="B172" s="18">
        <v>1471000</v>
      </c>
      <c r="C172" s="18">
        <v>-10679000</v>
      </c>
      <c r="D172" s="18">
        <v>-8220000</v>
      </c>
      <c r="E172" s="18">
        <v>-70000</v>
      </c>
      <c r="F172" s="18">
        <v>-3663000</v>
      </c>
      <c r="G172" s="18">
        <v>8000</v>
      </c>
      <c r="H172" s="18">
        <v>1022000</v>
      </c>
      <c r="I172" s="18">
        <v>4180000</v>
      </c>
      <c r="J172" s="18">
        <v>6638000</v>
      </c>
      <c r="K172" s="18">
        <v>4715000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3038000</v>
      </c>
      <c r="C174" s="13">
        <v>-1228000</v>
      </c>
      <c r="D174" s="13">
        <v>-983000</v>
      </c>
      <c r="E174" s="13">
        <v>83000</v>
      </c>
      <c r="F174" s="13">
        <v>221000</v>
      </c>
      <c r="G174" s="13">
        <v>523000</v>
      </c>
      <c r="H174" s="13">
        <v>2001000</v>
      </c>
      <c r="I174" s="13">
        <v>4151000</v>
      </c>
      <c r="J174" s="13">
        <v>6639000</v>
      </c>
      <c r="K174" s="13">
        <v>4718000</v>
      </c>
      <c r="L174" s="24"/>
      <c r="M174" s="182"/>
    </row>
    <row r="175" spans="1:13" ht="19.899999999999999" customHeight="1" x14ac:dyDescent="0.25">
      <c r="A175" s="10" t="s">
        <v>143</v>
      </c>
      <c r="B175" s="15">
        <v>423</v>
      </c>
      <c r="C175" s="15">
        <v>-171</v>
      </c>
      <c r="D175" s="15">
        <v>-137</v>
      </c>
      <c r="E175" s="15">
        <v>12</v>
      </c>
      <c r="F175" s="15">
        <v>36</v>
      </c>
      <c r="G175" s="15">
        <v>86</v>
      </c>
      <c r="H175" s="15">
        <v>330</v>
      </c>
      <c r="I175" s="15">
        <v>685</v>
      </c>
      <c r="J175" s="15">
        <v>1105</v>
      </c>
      <c r="K175" s="15">
        <v>786</v>
      </c>
      <c r="L175" s="24"/>
      <c r="M175" s="182"/>
    </row>
    <row r="176" spans="1:13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95</v>
      </c>
      <c r="I176" s="16">
        <v>195</v>
      </c>
      <c r="J176" s="16">
        <v>570</v>
      </c>
      <c r="K176" s="16">
        <v>390</v>
      </c>
      <c r="L176" s="24"/>
      <c r="M176" s="182"/>
    </row>
    <row r="177" spans="1:13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80.8</v>
      </c>
      <c r="I177" s="15">
        <v>186</v>
      </c>
      <c r="J177" s="15">
        <v>570</v>
      </c>
      <c r="K177" s="15">
        <v>390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7123000</v>
      </c>
      <c r="C181" s="14">
        <v>-8886000</v>
      </c>
      <c r="D181" s="14">
        <v>-7082000</v>
      </c>
      <c r="E181" s="14">
        <v>2793000</v>
      </c>
      <c r="F181" s="14">
        <v>-1856000</v>
      </c>
      <c r="G181" s="14">
        <v>2169000</v>
      </c>
      <c r="H181" s="14">
        <v>6060000</v>
      </c>
      <c r="I181" s="14">
        <v>6530000</v>
      </c>
      <c r="J181" s="14">
        <v>9830000</v>
      </c>
      <c r="K181" s="14">
        <v>7384000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0</v>
      </c>
      <c r="G184" s="14">
        <v>0</v>
      </c>
      <c r="H184" s="14">
        <v>38000</v>
      </c>
      <c r="I184" s="14">
        <v>49000</v>
      </c>
      <c r="J184" s="14">
        <v>28000</v>
      </c>
      <c r="K184" s="14">
        <v>36000</v>
      </c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205</v>
      </c>
      <c r="C187" s="16">
        <v>-1486</v>
      </c>
      <c r="D187" s="16">
        <v>-1145</v>
      </c>
      <c r="E187" s="16">
        <v>-10</v>
      </c>
      <c r="F187" s="16">
        <v>-603</v>
      </c>
      <c r="G187" s="16">
        <v>1</v>
      </c>
      <c r="H187" s="16">
        <v>168</v>
      </c>
      <c r="I187" s="16">
        <v>690</v>
      </c>
      <c r="J187" s="16">
        <v>1105</v>
      </c>
      <c r="K187" s="16">
        <v>786</v>
      </c>
      <c r="L187" s="24"/>
      <c r="M187" s="182"/>
    </row>
    <row r="188" spans="1:13" ht="19.899999999999999" customHeight="1" x14ac:dyDescent="0.25">
      <c r="A188" s="10" t="s">
        <v>151</v>
      </c>
      <c r="B188" s="15">
        <v>423</v>
      </c>
      <c r="C188" s="15">
        <v>-171</v>
      </c>
      <c r="D188" s="15">
        <v>-137</v>
      </c>
      <c r="E188" s="15">
        <v>12</v>
      </c>
      <c r="F188" s="15">
        <v>36</v>
      </c>
      <c r="G188" s="15">
        <v>86</v>
      </c>
      <c r="H188" s="15">
        <v>330</v>
      </c>
      <c r="I188" s="15">
        <v>685</v>
      </c>
      <c r="J188" s="15">
        <v>1105</v>
      </c>
      <c r="K188" s="15">
        <v>786</v>
      </c>
      <c r="L188" s="24"/>
      <c r="M188" s="182"/>
    </row>
    <row r="189" spans="1:13" ht="19.899999999999999" customHeight="1" x14ac:dyDescent="0.25">
      <c r="A189" s="12" t="s">
        <v>152</v>
      </c>
      <c r="B189" s="16">
        <v>416</v>
      </c>
      <c r="C189" s="16">
        <v>-171</v>
      </c>
      <c r="D189" s="16">
        <v>-137</v>
      </c>
      <c r="E189" s="16">
        <v>12</v>
      </c>
      <c r="F189" s="16">
        <v>36</v>
      </c>
      <c r="G189" s="16">
        <v>86</v>
      </c>
      <c r="H189" s="16">
        <v>330</v>
      </c>
      <c r="I189" s="16">
        <v>685</v>
      </c>
      <c r="J189" s="16">
        <v>1104</v>
      </c>
      <c r="K189" s="16">
        <v>786</v>
      </c>
      <c r="L189" s="24"/>
      <c r="M189" s="182"/>
    </row>
    <row r="190" spans="1:13" ht="19.899999999999999" customHeight="1" x14ac:dyDescent="0.25">
      <c r="A190" s="10" t="s">
        <v>153</v>
      </c>
      <c r="B190" s="15">
        <v>203</v>
      </c>
      <c r="C190" s="15">
        <v>-1486</v>
      </c>
      <c r="D190" s="15">
        <v>-1145</v>
      </c>
      <c r="E190" s="15">
        <v>-10</v>
      </c>
      <c r="F190" s="15">
        <v>-603</v>
      </c>
      <c r="G190" s="15">
        <v>1</v>
      </c>
      <c r="H190" s="15">
        <v>168</v>
      </c>
      <c r="I190" s="15">
        <v>689</v>
      </c>
      <c r="J190" s="15">
        <v>1104</v>
      </c>
      <c r="K190" s="15">
        <v>785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1542000</v>
      </c>
      <c r="C195" s="13">
        <v>-4969000</v>
      </c>
      <c r="D195" s="13">
        <v>-4042000</v>
      </c>
      <c r="E195" s="13">
        <v>-832000</v>
      </c>
      <c r="F195" s="13">
        <v>-1873000</v>
      </c>
      <c r="G195" s="13">
        <v>-565000</v>
      </c>
      <c r="H195" s="13">
        <v>540000</v>
      </c>
      <c r="I195" s="13">
        <v>848000</v>
      </c>
      <c r="J195" s="13">
        <v>843000</v>
      </c>
      <c r="K195" s="13">
        <v>819000</v>
      </c>
      <c r="L195" s="24"/>
      <c r="M195" s="182"/>
    </row>
    <row r="196" spans="1:13" ht="19.899999999999999" customHeight="1" x14ac:dyDescent="0.25">
      <c r="A196" s="10" t="s">
        <v>159</v>
      </c>
      <c r="B196" s="14">
        <v>25000</v>
      </c>
      <c r="C196" s="14">
        <v>51000</v>
      </c>
      <c r="D196" s="14">
        <v>-54000</v>
      </c>
      <c r="E196" s="15">
        <v>-9000</v>
      </c>
      <c r="F196" s="15">
        <v>197000</v>
      </c>
      <c r="G196" s="14">
        <v>3000</v>
      </c>
      <c r="H196" s="14">
        <v>-209000</v>
      </c>
      <c r="I196" s="15">
        <v>-104000</v>
      </c>
      <c r="J196" s="14">
        <v>1000</v>
      </c>
      <c r="K196" s="14">
        <v>28000</v>
      </c>
      <c r="L196" s="24"/>
      <c r="M196" s="182"/>
    </row>
    <row r="197" spans="1:13" ht="19.899999999999999" customHeight="1" x14ac:dyDescent="0.25">
      <c r="A197" s="12" t="s">
        <v>160</v>
      </c>
      <c r="B197" s="16">
        <v>64</v>
      </c>
      <c r="C197" s="16">
        <v>17</v>
      </c>
      <c r="D197" s="16">
        <v>-24</v>
      </c>
      <c r="E197" s="16">
        <v>-93</v>
      </c>
      <c r="F197" s="16">
        <v>5</v>
      </c>
      <c r="G197" s="16">
        <v>960</v>
      </c>
      <c r="H197" s="16">
        <v>58</v>
      </c>
      <c r="I197" s="16">
        <v>31</v>
      </c>
      <c r="J197" s="16">
        <v>29</v>
      </c>
      <c r="K197" s="16">
        <v>34</v>
      </c>
      <c r="L197" s="24"/>
      <c r="M197" s="182"/>
    </row>
    <row r="198" spans="1:13" ht="19.899999999999999" customHeight="1" x14ac:dyDescent="0.25">
      <c r="A198" s="10" t="s">
        <v>161</v>
      </c>
      <c r="B198" s="15">
        <v>6507000</v>
      </c>
      <c r="C198" s="15">
        <v>1898000</v>
      </c>
      <c r="D198" s="15">
        <v>715000</v>
      </c>
      <c r="E198" s="15">
        <v>0</v>
      </c>
      <c r="F198" s="15">
        <v>0</v>
      </c>
      <c r="G198" s="14">
        <v>0</v>
      </c>
      <c r="H198" s="14">
        <v>2086000</v>
      </c>
      <c r="I198" s="14">
        <v>0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162</v>
      </c>
      <c r="B199" s="13">
        <v>210000</v>
      </c>
      <c r="C199" s="13">
        <v>-115000</v>
      </c>
      <c r="D199" s="13">
        <v>46000</v>
      </c>
      <c r="E199" s="13">
        <v>-500000</v>
      </c>
      <c r="F199" s="16">
        <v>291000</v>
      </c>
      <c r="G199" s="13">
        <v>57000</v>
      </c>
      <c r="H199" s="16">
        <v>284000</v>
      </c>
      <c r="I199" s="16">
        <v>31000</v>
      </c>
      <c r="J199" s="13">
        <v>-69000</v>
      </c>
      <c r="K199" s="13">
        <v>30000</v>
      </c>
      <c r="L199" s="24"/>
      <c r="M199" s="182"/>
    </row>
    <row r="200" spans="1:13" ht="19.899999999999999" customHeight="1" x14ac:dyDescent="0.25">
      <c r="A200" s="10" t="s">
        <v>163</v>
      </c>
      <c r="B200" s="15">
        <v>212000</v>
      </c>
      <c r="C200" s="15">
        <v>2065000</v>
      </c>
      <c r="D200" s="15">
        <v>698000</v>
      </c>
      <c r="E200" s="15">
        <v>-240000</v>
      </c>
      <c r="F200" s="15">
        <v>1006000</v>
      </c>
      <c r="G200" s="15">
        <v>226000</v>
      </c>
      <c r="H200" s="15">
        <v>582000</v>
      </c>
      <c r="I200" s="15">
        <v>164000</v>
      </c>
      <c r="J200" s="15">
        <v>308000</v>
      </c>
      <c r="K200" s="15">
        <v>218000</v>
      </c>
      <c r="L200" s="24"/>
      <c r="M200" s="182"/>
    </row>
    <row r="201" spans="1:13" ht="19.899999999999999" customHeight="1" x14ac:dyDescent="0.25">
      <c r="A201" s="12" t="s">
        <v>164</v>
      </c>
      <c r="B201" s="16">
        <v>208000</v>
      </c>
      <c r="C201" s="16">
        <v>866000</v>
      </c>
      <c r="D201" s="16">
        <v>698000</v>
      </c>
      <c r="E201" s="16">
        <v>-204000</v>
      </c>
      <c r="F201" s="16">
        <v>702000</v>
      </c>
      <c r="G201" s="16">
        <v>161000</v>
      </c>
      <c r="H201" s="16">
        <v>185000</v>
      </c>
      <c r="I201" s="16">
        <v>164000</v>
      </c>
      <c r="J201" s="16">
        <v>308000</v>
      </c>
      <c r="K201" s="16">
        <v>218000</v>
      </c>
      <c r="L201" s="24"/>
      <c r="M201" s="182"/>
    </row>
    <row r="202" spans="1:13" ht="19.899999999999999" customHeight="1" x14ac:dyDescent="0.25">
      <c r="A202" s="10" t="s">
        <v>165</v>
      </c>
      <c r="B202" s="15">
        <v>4000</v>
      </c>
      <c r="C202" s="15">
        <v>-28000</v>
      </c>
      <c r="D202" s="15">
        <v>0</v>
      </c>
      <c r="E202" s="15">
        <v>-36000</v>
      </c>
      <c r="F202" s="15">
        <v>304000</v>
      </c>
      <c r="G202" s="15">
        <v>65000</v>
      </c>
      <c r="H202" s="15">
        <v>397000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1227000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29000</v>
      </c>
      <c r="F204" s="14">
        <v>260000</v>
      </c>
      <c r="G204" s="15">
        <v>155000</v>
      </c>
      <c r="H204" s="14">
        <v>64000</v>
      </c>
      <c r="I204" s="14">
        <v>38000</v>
      </c>
      <c r="J204" s="14">
        <v>1000</v>
      </c>
      <c r="K204" s="14">
        <v>78000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1018000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1018000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-35000</v>
      </c>
      <c r="F216" s="15">
        <v>-81000</v>
      </c>
      <c r="G216" s="15">
        <v>0</v>
      </c>
      <c r="H216" s="15">
        <v>-1164000</v>
      </c>
      <c r="I216" s="15">
        <v>-378000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-106000</v>
      </c>
      <c r="F217" s="16">
        <v>-437000</v>
      </c>
      <c r="G217" s="16">
        <v>0</v>
      </c>
      <c r="H217" s="13">
        <v>0</v>
      </c>
      <c r="I217" s="16">
        <v>0</v>
      </c>
      <c r="J217" s="16">
        <v>-3000</v>
      </c>
      <c r="K217" s="16">
        <v>-10000</v>
      </c>
      <c r="L217" s="24"/>
      <c r="M217" s="182"/>
    </row>
    <row r="218" spans="1:13" ht="19.899999999999999" customHeight="1" x14ac:dyDescent="0.25">
      <c r="A218" s="10" t="s">
        <v>179</v>
      </c>
      <c r="B218" s="14">
        <v>-1402000</v>
      </c>
      <c r="C218" s="14">
        <v>366000</v>
      </c>
      <c r="D218" s="14">
        <v>-515000</v>
      </c>
      <c r="E218" s="14">
        <v>458000</v>
      </c>
      <c r="F218" s="14">
        <v>229000</v>
      </c>
      <c r="G218" s="14">
        <v>165000</v>
      </c>
      <c r="H218" s="15">
        <v>196000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-2432000</v>
      </c>
      <c r="C219" s="16">
        <v>-13244000</v>
      </c>
      <c r="D219" s="16">
        <v>-80000</v>
      </c>
      <c r="E219" s="16">
        <v>-307000</v>
      </c>
      <c r="F219" s="16">
        <v>0</v>
      </c>
      <c r="G219" s="13">
        <v>-137000</v>
      </c>
      <c r="H219" s="13">
        <v>-2330000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181</v>
      </c>
      <c r="B220" s="15">
        <v>90000</v>
      </c>
      <c r="C220" s="14">
        <v>30000</v>
      </c>
      <c r="D220" s="14">
        <v>54000</v>
      </c>
      <c r="E220" s="14">
        <v>59000</v>
      </c>
      <c r="F220" s="14">
        <v>216000</v>
      </c>
      <c r="G220" s="15">
        <v>-147000</v>
      </c>
      <c r="H220" s="14">
        <v>86000</v>
      </c>
      <c r="I220" s="14">
        <v>40000</v>
      </c>
      <c r="J220" s="14">
        <v>1000</v>
      </c>
      <c r="K220" s="14">
        <v>5000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-362000</v>
      </c>
      <c r="C222" s="14">
        <v>-662000</v>
      </c>
      <c r="D222" s="14">
        <v>154000</v>
      </c>
      <c r="E222" s="14">
        <v>-549000</v>
      </c>
      <c r="F222" s="14">
        <v>-287000</v>
      </c>
      <c r="G222" s="14">
        <v>-101000</v>
      </c>
      <c r="H222" s="14">
        <v>207000</v>
      </c>
      <c r="I222" s="14">
        <v>520000</v>
      </c>
      <c r="J222" s="14">
        <v>-448000</v>
      </c>
      <c r="K222" s="14">
        <v>52000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-13000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8954000</v>
      </c>
      <c r="C225" s="13">
        <v>7485000</v>
      </c>
      <c r="D225" s="13">
        <v>7038000</v>
      </c>
      <c r="E225" s="13">
        <v>26758000</v>
      </c>
      <c r="F225" s="13">
        <v>22871000</v>
      </c>
      <c r="G225" s="13">
        <v>22179000</v>
      </c>
      <c r="H225" s="13">
        <v>23485000</v>
      </c>
      <c r="I225" s="13">
        <v>21542000</v>
      </c>
      <c r="J225" s="13">
        <v>25679000</v>
      </c>
      <c r="K225" s="13">
        <v>20745000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578000</v>
      </c>
      <c r="I227" s="16">
        <v>1182000</v>
      </c>
      <c r="J227" s="16">
        <v>3397000</v>
      </c>
      <c r="K227" s="16">
        <v>2318000</v>
      </c>
      <c r="L227" s="24"/>
      <c r="M227" s="182"/>
    </row>
    <row r="228" spans="1:13" ht="19.899999999999999" customHeight="1" x14ac:dyDescent="0.25">
      <c r="A228" s="10" t="s">
        <v>189</v>
      </c>
      <c r="B228" s="14">
        <v>0</v>
      </c>
      <c r="C228" s="14">
        <v>0</v>
      </c>
      <c r="D228" s="15">
        <v>0</v>
      </c>
      <c r="E228" s="14">
        <v>0</v>
      </c>
      <c r="F228" s="15">
        <v>0</v>
      </c>
      <c r="G228" s="15">
        <v>371000</v>
      </c>
      <c r="H228" s="15">
        <v>580000</v>
      </c>
      <c r="I228" s="15">
        <v>3364000</v>
      </c>
      <c r="J228" s="15">
        <v>2519000</v>
      </c>
      <c r="K228" s="14">
        <v>1920000</v>
      </c>
      <c r="L228" s="24"/>
      <c r="M228" s="182"/>
    </row>
    <row r="229" spans="1:13" ht="19.899999999999999" customHeight="1" x14ac:dyDescent="0.25">
      <c r="A229" s="12" t="s">
        <v>190</v>
      </c>
      <c r="B229" s="16">
        <v>196000</v>
      </c>
      <c r="C229" s="16">
        <v>15000</v>
      </c>
      <c r="D229" s="16">
        <v>54000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16000</v>
      </c>
      <c r="C230" s="14">
        <v>15000</v>
      </c>
      <c r="D230" s="14">
        <v>15000</v>
      </c>
      <c r="E230" s="14">
        <v>14000</v>
      </c>
      <c r="F230" s="14">
        <v>11000</v>
      </c>
      <c r="G230" s="14">
        <v>14000</v>
      </c>
      <c r="H230" s="14">
        <v>11000</v>
      </c>
      <c r="I230" s="14">
        <v>12000</v>
      </c>
      <c r="J230" s="14">
        <v>0</v>
      </c>
      <c r="K230" s="14">
        <v>11000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3000</v>
      </c>
      <c r="C233" s="16">
        <v>1000</v>
      </c>
      <c r="D233" s="16">
        <v>1000</v>
      </c>
      <c r="E233" s="16">
        <v>1000</v>
      </c>
      <c r="F233" s="16">
        <v>1000</v>
      </c>
      <c r="G233" s="16">
        <v>0</v>
      </c>
      <c r="H233" s="16">
        <v>6000</v>
      </c>
      <c r="I233" s="16">
        <v>2000</v>
      </c>
      <c r="J233" s="16">
        <v>0</v>
      </c>
      <c r="K233" s="16">
        <v>1000</v>
      </c>
      <c r="L233" s="24"/>
      <c r="M233" s="182"/>
    </row>
    <row r="234" spans="1:13" ht="19.899999999999999" customHeight="1" x14ac:dyDescent="0.25">
      <c r="A234" s="10" t="s">
        <v>195</v>
      </c>
      <c r="B234" s="14">
        <v>12881000</v>
      </c>
      <c r="C234" s="14">
        <v>11917000</v>
      </c>
      <c r="D234" s="14">
        <v>11762000</v>
      </c>
      <c r="E234" s="14">
        <v>10708000</v>
      </c>
      <c r="F234" s="14">
        <v>10224000</v>
      </c>
      <c r="G234" s="14">
        <v>7581000</v>
      </c>
      <c r="H234" s="14">
        <v>8534000</v>
      </c>
      <c r="I234" s="14">
        <v>6940000</v>
      </c>
      <c r="J234" s="14">
        <v>6732000</v>
      </c>
      <c r="K234" s="14">
        <v>6158000</v>
      </c>
      <c r="L234" s="24"/>
      <c r="M234" s="182"/>
    </row>
    <row r="235" spans="1:13" ht="19.899999999999999" customHeight="1" x14ac:dyDescent="0.25">
      <c r="A235" s="12" t="s">
        <v>196</v>
      </c>
      <c r="B235" s="13">
        <v>177000</v>
      </c>
      <c r="C235" s="13">
        <v>82000</v>
      </c>
      <c r="D235" s="13">
        <v>88000</v>
      </c>
      <c r="E235" s="13">
        <v>21000</v>
      </c>
      <c r="F235" s="13">
        <v>-190000</v>
      </c>
      <c r="G235" s="13">
        <v>231000</v>
      </c>
      <c r="H235" s="13">
        <v>-98000</v>
      </c>
      <c r="I235" s="13">
        <v>-373000</v>
      </c>
      <c r="J235" s="13">
        <v>0</v>
      </c>
      <c r="K235" s="13">
        <v>385000</v>
      </c>
      <c r="L235" s="24"/>
      <c r="M235" s="182"/>
    </row>
    <row r="236" spans="1:13" ht="19.899999999999999" customHeight="1" x14ac:dyDescent="0.25">
      <c r="A236" s="10" t="s">
        <v>197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0</v>
      </c>
      <c r="J236" s="14">
        <v>0</v>
      </c>
      <c r="K236" s="14">
        <v>0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13000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337</v>
      </c>
      <c r="C245" s="3" t="s">
        <v>337</v>
      </c>
      <c r="D245" s="3" t="s">
        <v>337</v>
      </c>
      <c r="E245" s="3" t="s">
        <v>337</v>
      </c>
      <c r="F245" s="3" t="s">
        <v>337</v>
      </c>
      <c r="G245" s="3" t="s">
        <v>337</v>
      </c>
      <c r="H245" s="3" t="s">
        <v>337</v>
      </c>
      <c r="I245" s="3" t="s">
        <v>337</v>
      </c>
      <c r="J245" s="3" t="s">
        <v>337</v>
      </c>
      <c r="K245" s="3" t="s">
        <v>337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37213000</v>
      </c>
      <c r="C248" s="11">
        <v>46807000</v>
      </c>
      <c r="D248" s="11">
        <v>55908000</v>
      </c>
      <c r="E248" s="11">
        <v>50104000</v>
      </c>
      <c r="F248" s="11">
        <v>52367000</v>
      </c>
      <c r="G248" s="11">
        <v>52037000</v>
      </c>
      <c r="H248" s="11">
        <v>50168000</v>
      </c>
      <c r="I248" s="11">
        <v>47563000</v>
      </c>
      <c r="J248" s="11">
        <v>43792000</v>
      </c>
      <c r="K248" s="11">
        <v>40939000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18004000</v>
      </c>
      <c r="C250" s="11">
        <v>17632000</v>
      </c>
      <c r="D250" s="11">
        <v>17270000</v>
      </c>
      <c r="E250" s="11">
        <v>15733000</v>
      </c>
      <c r="F250" s="11">
        <v>13387000</v>
      </c>
      <c r="G250" s="11">
        <v>13379000</v>
      </c>
      <c r="H250" s="11">
        <v>13115000</v>
      </c>
      <c r="I250" s="11">
        <v>12238000</v>
      </c>
      <c r="J250" s="11">
        <v>12161000</v>
      </c>
      <c r="K250" s="11">
        <v>12078000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450000</v>
      </c>
      <c r="D252" s="15">
        <v>479000</v>
      </c>
      <c r="E252" s="14">
        <v>4000000</v>
      </c>
      <c r="F252" s="15">
        <v>1000</v>
      </c>
      <c r="G252" s="15">
        <v>8000</v>
      </c>
      <c r="H252" s="15">
        <v>36000</v>
      </c>
      <c r="I252" s="14">
        <v>877000</v>
      </c>
      <c r="J252" s="14">
        <v>0</v>
      </c>
      <c r="K252" s="14">
        <v>0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-71000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-100000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-111000</v>
      </c>
      <c r="C258" s="15">
        <v>-78000</v>
      </c>
      <c r="D258" s="15">
        <v>-117000</v>
      </c>
      <c r="E258" s="15">
        <v>-15000</v>
      </c>
      <c r="F258" s="15">
        <v>-3000</v>
      </c>
      <c r="G258" s="15">
        <v>0</v>
      </c>
      <c r="H258" s="15">
        <v>0</v>
      </c>
      <c r="I258" s="15">
        <v>0</v>
      </c>
      <c r="J258" s="15">
        <v>77000</v>
      </c>
      <c r="K258" s="15">
        <v>83000</v>
      </c>
      <c r="L258" s="24"/>
      <c r="M258" s="182"/>
    </row>
    <row r="259" spans="1:13" ht="19.899999999999999" customHeight="1" x14ac:dyDescent="0.25">
      <c r="A259" s="12" t="s">
        <v>215</v>
      </c>
      <c r="B259" s="18">
        <v>17893000</v>
      </c>
      <c r="C259" s="18">
        <v>18004000</v>
      </c>
      <c r="D259" s="18">
        <v>17632000</v>
      </c>
      <c r="E259" s="18">
        <v>19547000</v>
      </c>
      <c r="F259" s="18">
        <v>13385000</v>
      </c>
      <c r="G259" s="18">
        <v>13387000</v>
      </c>
      <c r="H259" s="18">
        <v>13151000</v>
      </c>
      <c r="I259" s="18">
        <v>13115000</v>
      </c>
      <c r="J259" s="18">
        <v>12238000</v>
      </c>
      <c r="K259" s="18">
        <v>12161000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6907000</v>
      </c>
      <c r="C262" s="11">
        <v>6193000</v>
      </c>
      <c r="D262" s="11">
        <v>7438000</v>
      </c>
      <c r="E262" s="11">
        <v>3100000</v>
      </c>
      <c r="F262" s="11">
        <v>4044000</v>
      </c>
      <c r="G262" s="11">
        <v>3358000</v>
      </c>
      <c r="H262" s="11">
        <v>2104000</v>
      </c>
      <c r="I262" s="11">
        <v>1189000</v>
      </c>
      <c r="J262" s="11">
        <v>1614000</v>
      </c>
      <c r="K262" s="11">
        <v>1639000</v>
      </c>
      <c r="L262" s="24"/>
      <c r="M262" s="182"/>
    </row>
    <row r="263" spans="1:13" ht="19.899999999999999" customHeight="1" x14ac:dyDescent="0.25">
      <c r="A263" s="12" t="s">
        <v>218</v>
      </c>
      <c r="B263" s="16">
        <v>94000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344000</v>
      </c>
      <c r="C267" s="16">
        <v>579000</v>
      </c>
      <c r="D267" s="16">
        <v>-1347000</v>
      </c>
      <c r="E267" s="16">
        <v>2068000</v>
      </c>
      <c r="F267" s="16">
        <v>1293000</v>
      </c>
      <c r="G267" s="16">
        <v>563000</v>
      </c>
      <c r="H267" s="16">
        <v>1622000</v>
      </c>
      <c r="I267" s="16">
        <v>836000</v>
      </c>
      <c r="J267" s="16">
        <v>-431000</v>
      </c>
      <c r="K267" s="16">
        <v>-34000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156000</v>
      </c>
      <c r="C270" s="14">
        <v>119000</v>
      </c>
      <c r="D270" s="14">
        <v>91000</v>
      </c>
      <c r="E270" s="14">
        <v>0</v>
      </c>
      <c r="F270" s="14">
        <v>111000</v>
      </c>
      <c r="G270" s="14">
        <v>123000</v>
      </c>
      <c r="H270" s="14">
        <v>42000</v>
      </c>
      <c r="I270" s="14">
        <v>82000</v>
      </c>
      <c r="J270" s="14">
        <v>0</v>
      </c>
      <c r="K270" s="14">
        <v>-1000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-30000</v>
      </c>
      <c r="C272" s="15">
        <v>16000</v>
      </c>
      <c r="D272" s="15">
        <v>11000</v>
      </c>
      <c r="E272" s="14">
        <v>-7000</v>
      </c>
      <c r="F272" s="15">
        <v>0</v>
      </c>
      <c r="G272" s="14">
        <v>0</v>
      </c>
      <c r="H272" s="15">
        <v>-497000</v>
      </c>
      <c r="I272" s="15">
        <v>-3000</v>
      </c>
      <c r="J272" s="15">
        <v>6000</v>
      </c>
      <c r="K272" s="15">
        <v>10000</v>
      </c>
      <c r="L272" s="24"/>
      <c r="M272" s="182"/>
    </row>
    <row r="273" spans="1:13" ht="19.899999999999999" customHeight="1" x14ac:dyDescent="0.25">
      <c r="A273" s="12" t="s">
        <v>228</v>
      </c>
      <c r="B273" s="18">
        <v>7471000</v>
      </c>
      <c r="C273" s="18">
        <v>6907000</v>
      </c>
      <c r="D273" s="18">
        <v>6193000</v>
      </c>
      <c r="E273" s="18">
        <v>5161000</v>
      </c>
      <c r="F273" s="18">
        <v>5448000</v>
      </c>
      <c r="G273" s="18">
        <v>4044000</v>
      </c>
      <c r="H273" s="18">
        <v>3271000</v>
      </c>
      <c r="I273" s="18">
        <v>2104000</v>
      </c>
      <c r="J273" s="18">
        <v>1189000</v>
      </c>
      <c r="K273" s="18">
        <v>1614000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12302000</v>
      </c>
      <c r="C276" s="11">
        <v>22982000</v>
      </c>
      <c r="D276" s="11">
        <v>31200000</v>
      </c>
      <c r="E276" s="11">
        <v>31271000</v>
      </c>
      <c r="F276" s="11">
        <v>34936000</v>
      </c>
      <c r="G276" s="11">
        <v>35300000</v>
      </c>
      <c r="H276" s="11">
        <v>34949000</v>
      </c>
      <c r="I276" s="11">
        <v>34136000</v>
      </c>
      <c r="J276" s="11">
        <v>30017000</v>
      </c>
      <c r="K276" s="11">
        <v>27222000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1471000</v>
      </c>
      <c r="C278" s="14">
        <v>-10679000</v>
      </c>
      <c r="D278" s="14">
        <v>-8220000</v>
      </c>
      <c r="E278" s="14">
        <v>-70000</v>
      </c>
      <c r="F278" s="14">
        <v>-3663000</v>
      </c>
      <c r="G278" s="14">
        <v>8000</v>
      </c>
      <c r="H278" s="14">
        <v>1022000</v>
      </c>
      <c r="I278" s="14">
        <v>4177000</v>
      </c>
      <c r="J278" s="14">
        <v>6638000</v>
      </c>
      <c r="K278" s="14">
        <v>4715000</v>
      </c>
      <c r="L278" s="24"/>
      <c r="M278" s="182"/>
    </row>
    <row r="279" spans="1:13" ht="19.899999999999999" customHeight="1" x14ac:dyDescent="0.25">
      <c r="A279" s="12" t="s">
        <v>233</v>
      </c>
      <c r="B279" s="13">
        <v>0</v>
      </c>
      <c r="C279" s="13">
        <v>0</v>
      </c>
      <c r="D279" s="16">
        <v>0</v>
      </c>
      <c r="E279" s="13">
        <v>0</v>
      </c>
      <c r="F279" s="16">
        <v>0</v>
      </c>
      <c r="G279" s="16">
        <v>-371000</v>
      </c>
      <c r="H279" s="16">
        <v>-580000</v>
      </c>
      <c r="I279" s="16">
        <v>-3364000</v>
      </c>
      <c r="J279" s="16">
        <v>-2519000</v>
      </c>
      <c r="K279" s="13">
        <v>-1920000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0</v>
      </c>
      <c r="G281" s="13">
        <v>0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-1000</v>
      </c>
      <c r="D283" s="13">
        <v>2000</v>
      </c>
      <c r="E283" s="13">
        <v>-1000</v>
      </c>
      <c r="F283" s="13">
        <v>-2000</v>
      </c>
      <c r="G283" s="13">
        <v>-1000</v>
      </c>
      <c r="H283" s="13">
        <v>-4000</v>
      </c>
      <c r="I283" s="16">
        <v>0</v>
      </c>
      <c r="J283" s="16">
        <v>0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13773000</v>
      </c>
      <c r="C284" s="11">
        <v>12302000</v>
      </c>
      <c r="D284" s="11">
        <v>22982000</v>
      </c>
      <c r="E284" s="11">
        <v>31200000</v>
      </c>
      <c r="F284" s="11">
        <v>31271000</v>
      </c>
      <c r="G284" s="11">
        <v>34936000</v>
      </c>
      <c r="H284" s="11">
        <v>35387000</v>
      </c>
      <c r="I284" s="11">
        <v>34949000</v>
      </c>
      <c r="J284" s="11">
        <v>34136000</v>
      </c>
      <c r="K284" s="11">
        <v>30017000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39137000</v>
      </c>
      <c r="C286" s="11">
        <v>37213000</v>
      </c>
      <c r="D286" s="11">
        <v>46807000</v>
      </c>
      <c r="E286" s="11">
        <v>55908000</v>
      </c>
      <c r="F286" s="11">
        <v>50104000</v>
      </c>
      <c r="G286" s="11">
        <v>52367000</v>
      </c>
      <c r="H286" s="11">
        <v>51809000</v>
      </c>
      <c r="I286" s="11">
        <v>50168000</v>
      </c>
      <c r="J286" s="11">
        <v>47563000</v>
      </c>
      <c r="K286" s="11">
        <v>43792000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337</v>
      </c>
      <c r="C293" s="3" t="s">
        <v>337</v>
      </c>
      <c r="D293" s="3" t="s">
        <v>337</v>
      </c>
      <c r="E293" s="3" t="s">
        <v>337</v>
      </c>
      <c r="F293" s="3" t="s">
        <v>337</v>
      </c>
      <c r="G293" s="3" t="s">
        <v>337</v>
      </c>
      <c r="H293" s="3" t="s">
        <v>337</v>
      </c>
      <c r="I293" s="3" t="s">
        <v>337</v>
      </c>
      <c r="J293" s="3" t="s">
        <v>337</v>
      </c>
      <c r="K293" s="3" t="s">
        <v>337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3612000</v>
      </c>
      <c r="C296" s="14">
        <v>-12795000</v>
      </c>
      <c r="D296" s="14">
        <v>-11336000</v>
      </c>
      <c r="E296" s="14">
        <v>-833000</v>
      </c>
      <c r="F296" s="14">
        <v>-6119000</v>
      </c>
      <c r="G296" s="14">
        <v>-695000</v>
      </c>
      <c r="H296" s="14">
        <v>2245000</v>
      </c>
      <c r="I296" s="14">
        <v>5289000</v>
      </c>
      <c r="J296" s="14">
        <v>8522000</v>
      </c>
      <c r="K296" s="14">
        <v>7001000</v>
      </c>
      <c r="L296" s="24"/>
      <c r="M296" s="182"/>
    </row>
    <row r="297" spans="1:13" ht="19.899999999999999" customHeight="1" x14ac:dyDescent="0.25">
      <c r="A297" s="12" t="s">
        <v>243</v>
      </c>
      <c r="B297" s="13">
        <v>7833000</v>
      </c>
      <c r="C297" s="13">
        <v>18216000</v>
      </c>
      <c r="D297" s="13">
        <v>15099000</v>
      </c>
      <c r="E297" s="13">
        <v>4167000</v>
      </c>
      <c r="F297" s="13">
        <v>9616000</v>
      </c>
      <c r="G297" s="13">
        <v>4260000</v>
      </c>
      <c r="H297" s="13">
        <v>5423000</v>
      </c>
      <c r="I297" s="13">
        <v>2397000</v>
      </c>
      <c r="J297" s="13">
        <v>2118000</v>
      </c>
      <c r="K297" s="13">
        <v>1825000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11445000</v>
      </c>
      <c r="C299" s="18">
        <v>5421000</v>
      </c>
      <c r="D299" s="18">
        <v>3763000</v>
      </c>
      <c r="E299" s="18">
        <v>3334000</v>
      </c>
      <c r="F299" s="18">
        <v>3497000</v>
      </c>
      <c r="G299" s="18">
        <v>3565000</v>
      </c>
      <c r="H299" s="18">
        <v>7668000</v>
      </c>
      <c r="I299" s="18">
        <v>7686000</v>
      </c>
      <c r="J299" s="18">
        <v>10640000</v>
      </c>
      <c r="K299" s="18">
        <v>8826000</v>
      </c>
      <c r="L299" s="24"/>
      <c r="M299" s="182"/>
    </row>
    <row r="300" spans="1:13" ht="19.899999999999999" customHeight="1" x14ac:dyDescent="0.25">
      <c r="A300" s="10" t="s">
        <v>245</v>
      </c>
      <c r="B300" s="15">
        <v>473000</v>
      </c>
      <c r="C300" s="15">
        <v>253000</v>
      </c>
      <c r="D300" s="15">
        <v>279000</v>
      </c>
      <c r="E300" s="15">
        <v>439000</v>
      </c>
      <c r="F300" s="15">
        <v>522000</v>
      </c>
      <c r="G300" s="15">
        <v>467000</v>
      </c>
      <c r="H300" s="15">
        <v>6000</v>
      </c>
      <c r="I300" s="15">
        <v>9000</v>
      </c>
      <c r="J300" s="15">
        <v>5000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399000</v>
      </c>
      <c r="C302" s="11">
        <v>-3061000</v>
      </c>
      <c r="D302" s="11">
        <v>-722000</v>
      </c>
      <c r="E302" s="11">
        <v>869000</v>
      </c>
      <c r="F302" s="11">
        <v>-430000</v>
      </c>
      <c r="G302" s="11">
        <v>1649000</v>
      </c>
      <c r="H302" s="11">
        <v>-487000</v>
      </c>
      <c r="I302" s="11">
        <v>-1133000</v>
      </c>
      <c r="J302" s="11">
        <v>-371000</v>
      </c>
      <c r="K302" s="11">
        <v>-1184000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-152000</v>
      </c>
      <c r="C304" s="14">
        <v>-4247000</v>
      </c>
      <c r="D304" s="14">
        <v>-593000</v>
      </c>
      <c r="E304" s="14">
        <v>-38000</v>
      </c>
      <c r="F304" s="14">
        <v>-756000</v>
      </c>
      <c r="G304" s="14">
        <v>1260000</v>
      </c>
      <c r="H304" s="14">
        <v>-1170000</v>
      </c>
      <c r="I304" s="14">
        <v>-1127000</v>
      </c>
      <c r="J304" s="14">
        <v>-91000</v>
      </c>
      <c r="K304" s="14">
        <v>-1216000</v>
      </c>
      <c r="L304" s="24"/>
      <c r="M304" s="182"/>
    </row>
    <row r="305" spans="1:13" ht="19.899999999999999" customHeight="1" x14ac:dyDescent="0.25">
      <c r="A305" s="12" t="s">
        <v>249</v>
      </c>
      <c r="B305" s="13">
        <v>239000</v>
      </c>
      <c r="C305" s="13">
        <v>60000</v>
      </c>
      <c r="D305" s="13">
        <v>-750000</v>
      </c>
      <c r="E305" s="13">
        <v>838000</v>
      </c>
      <c r="F305" s="13">
        <v>-873000</v>
      </c>
      <c r="G305" s="13">
        <v>395000</v>
      </c>
      <c r="H305" s="13">
        <v>1150000</v>
      </c>
      <c r="I305" s="13">
        <v>895000</v>
      </c>
      <c r="J305" s="13">
        <v>-870000</v>
      </c>
      <c r="K305" s="13">
        <v>-487000</v>
      </c>
      <c r="L305" s="24"/>
      <c r="M305" s="182"/>
    </row>
    <row r="306" spans="1:13" ht="19.899999999999999" customHeight="1" x14ac:dyDescent="0.25">
      <c r="A306" s="10" t="s">
        <v>250</v>
      </c>
      <c r="B306" s="14">
        <v>312000</v>
      </c>
      <c r="C306" s="14">
        <v>1126000</v>
      </c>
      <c r="D306" s="14">
        <v>621000</v>
      </c>
      <c r="E306" s="14">
        <v>69000</v>
      </c>
      <c r="F306" s="14">
        <v>1199000</v>
      </c>
      <c r="G306" s="14">
        <v>-6000</v>
      </c>
      <c r="H306" s="14">
        <v>-467000</v>
      </c>
      <c r="I306" s="14">
        <v>-901000</v>
      </c>
      <c r="J306" s="14">
        <v>590000</v>
      </c>
      <c r="K306" s="14">
        <v>519000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12317000</v>
      </c>
      <c r="C309" s="18">
        <v>2613000</v>
      </c>
      <c r="D309" s="18">
        <v>3320000</v>
      </c>
      <c r="E309" s="18">
        <v>4642000</v>
      </c>
      <c r="F309" s="18">
        <v>3589000</v>
      </c>
      <c r="G309" s="18">
        <v>5681000</v>
      </c>
      <c r="H309" s="18">
        <v>7187000</v>
      </c>
      <c r="I309" s="18">
        <v>6562000</v>
      </c>
      <c r="J309" s="18">
        <v>10274000</v>
      </c>
      <c r="K309" s="18">
        <v>7642000</v>
      </c>
      <c r="L309" s="24"/>
      <c r="M309" s="182"/>
    </row>
    <row r="310" spans="1:13" ht="19.899999999999999" customHeight="1" x14ac:dyDescent="0.25">
      <c r="A310" s="10" t="s">
        <v>253</v>
      </c>
      <c r="B310" s="14">
        <v>605000</v>
      </c>
      <c r="C310" s="14">
        <v>843000</v>
      </c>
      <c r="D310" s="14">
        <v>290000</v>
      </c>
      <c r="E310" s="14">
        <v>195000</v>
      </c>
      <c r="F310" s="14">
        <v>197000</v>
      </c>
      <c r="G310" s="14">
        <v>85000</v>
      </c>
      <c r="H310" s="14">
        <v>-68000</v>
      </c>
      <c r="I310" s="14">
        <v>-131000</v>
      </c>
      <c r="J310" s="14">
        <v>-55000</v>
      </c>
      <c r="K310" s="14">
        <v>-211000</v>
      </c>
      <c r="L310" s="24"/>
      <c r="M310" s="182"/>
    </row>
    <row r="311" spans="1:13" ht="19.899999999999999" customHeight="1" x14ac:dyDescent="0.25">
      <c r="A311" s="12" t="s">
        <v>254</v>
      </c>
      <c r="B311" s="13">
        <v>223000</v>
      </c>
      <c r="C311" s="13">
        <v>1336000</v>
      </c>
      <c r="D311" s="13">
        <v>1312000</v>
      </c>
      <c r="E311" s="13">
        <v>883000</v>
      </c>
      <c r="F311" s="13">
        <v>401000</v>
      </c>
      <c r="G311" s="13">
        <v>714000</v>
      </c>
      <c r="H311" s="13">
        <v>1093000</v>
      </c>
      <c r="I311" s="13">
        <v>1425000</v>
      </c>
      <c r="J311" s="13">
        <v>1805000</v>
      </c>
      <c r="K311" s="13">
        <v>1676000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11489000</v>
      </c>
      <c r="C313" s="18">
        <v>434000</v>
      </c>
      <c r="D313" s="18">
        <v>1718000</v>
      </c>
      <c r="E313" s="18">
        <v>3564000</v>
      </c>
      <c r="F313" s="18">
        <v>2991000</v>
      </c>
      <c r="G313" s="18">
        <v>4882000</v>
      </c>
      <c r="H313" s="18">
        <v>6162000</v>
      </c>
      <c r="I313" s="18">
        <v>5268000</v>
      </c>
      <c r="J313" s="18">
        <v>8524000</v>
      </c>
      <c r="K313" s="18">
        <v>6177000</v>
      </c>
      <c r="L313" s="24"/>
      <c r="M313" s="182"/>
    </row>
    <row r="314" spans="1:13" ht="19.899999999999999" customHeight="1" x14ac:dyDescent="0.25">
      <c r="A314" s="10" t="s">
        <v>256</v>
      </c>
      <c r="B314" s="14">
        <v>196000</v>
      </c>
      <c r="C314" s="14">
        <v>15000</v>
      </c>
      <c r="D314" s="15">
        <v>54000</v>
      </c>
      <c r="E314" s="14">
        <v>46000</v>
      </c>
      <c r="F314" s="15">
        <v>10000</v>
      </c>
      <c r="G314" s="15">
        <v>371000</v>
      </c>
      <c r="H314" s="15">
        <v>580000</v>
      </c>
      <c r="I314" s="15">
        <v>3364000</v>
      </c>
      <c r="J314" s="15">
        <v>2519000</v>
      </c>
      <c r="K314" s="14">
        <v>1920000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11293000</v>
      </c>
      <c r="C316" s="11">
        <v>419000</v>
      </c>
      <c r="D316" s="11">
        <v>1664000</v>
      </c>
      <c r="E316" s="11">
        <v>3518000</v>
      </c>
      <c r="F316" s="11">
        <v>2981000</v>
      </c>
      <c r="G316" s="11">
        <v>4511000</v>
      </c>
      <c r="H316" s="11">
        <v>5582000</v>
      </c>
      <c r="I316" s="11">
        <v>1904000</v>
      </c>
      <c r="J316" s="11">
        <v>6005000</v>
      </c>
      <c r="K316" s="11">
        <v>4257000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3877000</v>
      </c>
      <c r="C318" s="14">
        <v>4668000</v>
      </c>
      <c r="D318" s="14">
        <v>3432000</v>
      </c>
      <c r="E318" s="14">
        <v>3658000</v>
      </c>
      <c r="F318" s="14">
        <v>4508000</v>
      </c>
      <c r="G318" s="14">
        <v>4500000</v>
      </c>
      <c r="H318" s="14">
        <v>6360000</v>
      </c>
      <c r="I318" s="14">
        <v>7284000</v>
      </c>
      <c r="J318" s="14">
        <v>5293000</v>
      </c>
      <c r="K318" s="14">
        <v>4412000</v>
      </c>
      <c r="L318" s="24"/>
      <c r="M318" s="182"/>
    </row>
    <row r="319" spans="1:13" ht="19.899999999999999" customHeight="1" x14ac:dyDescent="0.25">
      <c r="A319" s="12" t="s">
        <v>260</v>
      </c>
      <c r="B319" s="16">
        <v>20000</v>
      </c>
      <c r="C319" s="16">
        <v>425000</v>
      </c>
      <c r="D319" s="16">
        <v>8000</v>
      </c>
      <c r="E319" s="16">
        <v>224000</v>
      </c>
      <c r="F319" s="16">
        <v>0</v>
      </c>
      <c r="G319" s="16">
        <v>0</v>
      </c>
      <c r="H319" s="16">
        <v>0</v>
      </c>
      <c r="I319" s="16">
        <v>5000</v>
      </c>
      <c r="J319" s="13">
        <v>55000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57000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74000</v>
      </c>
      <c r="C322" s="15">
        <v>26000</v>
      </c>
      <c r="D322" s="14">
        <v>49000</v>
      </c>
      <c r="E322" s="14">
        <v>42000</v>
      </c>
      <c r="F322" s="15">
        <v>42000</v>
      </c>
      <c r="G322" s="15">
        <v>64000</v>
      </c>
      <c r="H322" s="14">
        <v>102000</v>
      </c>
      <c r="I322" s="15">
        <v>52000</v>
      </c>
      <c r="J322" s="14">
        <v>4000</v>
      </c>
      <c r="K322" s="14">
        <v>13000</v>
      </c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3000</v>
      </c>
      <c r="D323" s="13">
        <v>22000</v>
      </c>
      <c r="E323" s="16">
        <v>87000</v>
      </c>
      <c r="F323" s="16">
        <v>0</v>
      </c>
      <c r="G323" s="16">
        <v>0</v>
      </c>
      <c r="H323" s="13">
        <v>21000</v>
      </c>
      <c r="I323" s="13">
        <v>0</v>
      </c>
      <c r="J323" s="16">
        <v>272000</v>
      </c>
      <c r="K323" s="16">
        <v>8000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112000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-3823000</v>
      </c>
      <c r="C325" s="18">
        <v>-5064000</v>
      </c>
      <c r="D325" s="18">
        <v>-3369000</v>
      </c>
      <c r="E325" s="18">
        <v>-3753000</v>
      </c>
      <c r="F325" s="18">
        <v>-4466000</v>
      </c>
      <c r="G325" s="18">
        <v>-4324000</v>
      </c>
      <c r="H325" s="18">
        <v>-6294000</v>
      </c>
      <c r="I325" s="18">
        <v>-7237000</v>
      </c>
      <c r="J325" s="18">
        <v>-5072000</v>
      </c>
      <c r="K325" s="18">
        <v>-4391000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-2169000</v>
      </c>
      <c r="C327" s="13">
        <v>501000</v>
      </c>
      <c r="D327" s="13">
        <v>1685000</v>
      </c>
      <c r="E327" s="13">
        <v>376000</v>
      </c>
      <c r="F327" s="13">
        <v>-306000</v>
      </c>
      <c r="G327" s="13">
        <v>-15000</v>
      </c>
      <c r="H327" s="13">
        <v>4538000</v>
      </c>
      <c r="I327" s="13">
        <v>412000</v>
      </c>
      <c r="J327" s="13">
        <v>-241000</v>
      </c>
      <c r="K327" s="13">
        <v>554000</v>
      </c>
      <c r="L327" s="24"/>
      <c r="M327" s="182"/>
    </row>
    <row r="328" spans="1:13" ht="19.899999999999999" customHeight="1" x14ac:dyDescent="0.25">
      <c r="A328" s="10" t="s">
        <v>268</v>
      </c>
      <c r="B328" s="14">
        <v>-111000</v>
      </c>
      <c r="C328" s="14">
        <v>-78000</v>
      </c>
      <c r="D328" s="14">
        <v>441000</v>
      </c>
      <c r="E328" s="14">
        <v>3885000</v>
      </c>
      <c r="F328" s="14">
        <v>-2000</v>
      </c>
      <c r="G328" s="14">
        <v>8000</v>
      </c>
      <c r="H328" s="14">
        <v>36000</v>
      </c>
      <c r="I328" s="14">
        <v>877000</v>
      </c>
      <c r="J328" s="14">
        <v>77000</v>
      </c>
      <c r="K328" s="14">
        <v>82000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728000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-2280000</v>
      </c>
      <c r="C331" s="18">
        <v>423000</v>
      </c>
      <c r="D331" s="18">
        <v>2854000</v>
      </c>
      <c r="E331" s="18">
        <v>4261000</v>
      </c>
      <c r="F331" s="18">
        <v>-308000</v>
      </c>
      <c r="G331" s="18">
        <v>-7000</v>
      </c>
      <c r="H331" s="18">
        <v>4574000</v>
      </c>
      <c r="I331" s="18">
        <v>1289000</v>
      </c>
      <c r="J331" s="18">
        <v>-164000</v>
      </c>
      <c r="K331" s="18">
        <v>636000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5190000</v>
      </c>
      <c r="C333" s="18">
        <v>-4222000</v>
      </c>
      <c r="D333" s="18">
        <v>1149000</v>
      </c>
      <c r="E333" s="18">
        <v>4026000</v>
      </c>
      <c r="F333" s="18">
        <v>-1793000</v>
      </c>
      <c r="G333" s="18">
        <v>180000</v>
      </c>
      <c r="H333" s="18">
        <v>3862000</v>
      </c>
      <c r="I333" s="18">
        <v>-4044000</v>
      </c>
      <c r="J333" s="18">
        <v>769000</v>
      </c>
      <c r="K333" s="18">
        <v>502000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196000</v>
      </c>
      <c r="C336" s="15">
        <v>15000</v>
      </c>
      <c r="D336" s="15">
        <v>54000</v>
      </c>
      <c r="E336" s="15">
        <v>46000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0</v>
      </c>
      <c r="C337" s="13">
        <v>0</v>
      </c>
      <c r="D337" s="13">
        <v>0</v>
      </c>
      <c r="E337" s="13">
        <v>0</v>
      </c>
      <c r="F337" s="13">
        <v>0</v>
      </c>
      <c r="G337" s="13">
        <v>0</v>
      </c>
      <c r="H337" s="13">
        <v>0</v>
      </c>
      <c r="I337" s="13">
        <v>0</v>
      </c>
      <c r="J337" s="13">
        <v>0</v>
      </c>
      <c r="K337" s="13">
        <v>0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337</v>
      </c>
      <c r="C347" s="3" t="s">
        <v>337</v>
      </c>
      <c r="D347" s="3" t="s">
        <v>337</v>
      </c>
      <c r="E347" s="3" t="s">
        <v>337</v>
      </c>
      <c r="F347" s="3" t="s">
        <v>337</v>
      </c>
      <c r="G347" s="3" t="s">
        <v>337</v>
      </c>
      <c r="H347" s="3" t="s">
        <v>337</v>
      </c>
      <c r="I347" s="3" t="s">
        <v>337</v>
      </c>
      <c r="J347" s="3" t="s">
        <v>337</v>
      </c>
      <c r="K347" s="3" t="s">
        <v>337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43444000</v>
      </c>
      <c r="C350" s="15">
        <v>35854000</v>
      </c>
      <c r="D350" s="15">
        <v>36841000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25446000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821000</v>
      </c>
      <c r="D352" s="15">
        <v>305000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416000</v>
      </c>
      <c r="L352" s="24"/>
      <c r="M352" s="182"/>
    </row>
    <row r="353" spans="1:13" ht="19.899999999999999" customHeight="1" x14ac:dyDescent="0.25">
      <c r="A353" s="12" t="s">
        <v>283</v>
      </c>
      <c r="B353" s="16">
        <v>25015000</v>
      </c>
      <c r="C353" s="16">
        <v>18146000</v>
      </c>
      <c r="D353" s="16">
        <v>20819000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10681000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18429000</v>
      </c>
      <c r="C355" s="17">
        <v>18529000</v>
      </c>
      <c r="D355" s="17">
        <v>16327000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15181000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13695000</v>
      </c>
      <c r="C357" s="16">
        <v>12981000</v>
      </c>
      <c r="D357" s="16">
        <v>12495000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6158000</v>
      </c>
      <c r="L357" s="24"/>
      <c r="M357" s="182"/>
    </row>
    <row r="358" spans="1:13" ht="19.899999999999999" customHeight="1" x14ac:dyDescent="0.25">
      <c r="A358" s="10" t="s">
        <v>286</v>
      </c>
      <c r="B358" s="15">
        <v>1041000</v>
      </c>
      <c r="C358" s="15">
        <v>1006000</v>
      </c>
      <c r="D358" s="15">
        <v>713000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179000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15000</v>
      </c>
      <c r="D359" s="16">
        <v>54000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1920000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1442000</v>
      </c>
      <c r="D362" s="15">
        <v>1506000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1584000</v>
      </c>
      <c r="L362" s="24"/>
      <c r="M362" s="182"/>
    </row>
    <row r="363" spans="1:13" ht="19.899999999999999" customHeight="1" x14ac:dyDescent="0.25">
      <c r="A363" s="12" t="s">
        <v>291</v>
      </c>
      <c r="B363" s="16">
        <v>3488000</v>
      </c>
      <c r="C363" s="16">
        <v>3838000</v>
      </c>
      <c r="D363" s="16">
        <v>3702000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1083000</v>
      </c>
      <c r="L363" s="24"/>
      <c r="M363" s="182"/>
    </row>
    <row r="364" spans="1:13" ht="19.899999999999999" customHeight="1" x14ac:dyDescent="0.25">
      <c r="A364" s="10" t="s">
        <v>292</v>
      </c>
      <c r="B364" s="15">
        <v>-266000</v>
      </c>
      <c r="C364" s="15">
        <v>-989000</v>
      </c>
      <c r="D364" s="15">
        <v>-2265000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3642000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-114000</v>
      </c>
      <c r="D365" s="16">
        <v>122000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79000</v>
      </c>
      <c r="L365" s="24"/>
      <c r="M365" s="182"/>
    </row>
    <row r="366" spans="1:13" ht="19.899999999999999" customHeight="1" x14ac:dyDescent="0.25">
      <c r="A366" s="10" t="s">
        <v>294</v>
      </c>
      <c r="B366" s="15">
        <v>471000</v>
      </c>
      <c r="C366" s="15">
        <v>350000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536000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18429000</v>
      </c>
      <c r="C368" s="19">
        <v>18529000</v>
      </c>
      <c r="D368" s="19">
        <v>16327000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15181000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38000</v>
      </c>
      <c r="I370" s="14">
        <v>49000</v>
      </c>
      <c r="J370" s="14">
        <v>28000</v>
      </c>
      <c r="K370" s="14">
        <v>36000</v>
      </c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 t="s">
        <v>298</v>
      </c>
      <c r="B372" s="15">
        <v>34000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368000</v>
      </c>
      <c r="C373" s="13">
        <v>350000</v>
      </c>
      <c r="D373" s="13">
        <v>411000</v>
      </c>
      <c r="E373" s="13">
        <v>369000</v>
      </c>
      <c r="F373" s="13">
        <v>135000</v>
      </c>
      <c r="G373" s="13">
        <v>318000</v>
      </c>
      <c r="H373" s="16">
        <v>223000</v>
      </c>
      <c r="I373" s="13">
        <v>314000</v>
      </c>
      <c r="J373" s="16">
        <v>343000</v>
      </c>
      <c r="K373" s="13">
        <v>321000</v>
      </c>
      <c r="L373" s="24"/>
      <c r="M373" s="182"/>
    </row>
    <row r="374" spans="1:13" ht="19.899999999999999" customHeight="1" x14ac:dyDescent="0.25">
      <c r="A374" s="10" t="s">
        <v>300</v>
      </c>
      <c r="B374" s="14">
        <v>1567000</v>
      </c>
      <c r="C374" s="14">
        <v>-4918000</v>
      </c>
      <c r="D374" s="14">
        <v>-4096000</v>
      </c>
      <c r="E374" s="14">
        <v>-841000</v>
      </c>
      <c r="F374" s="14">
        <v>-1676000</v>
      </c>
      <c r="G374" s="14">
        <v>-562000</v>
      </c>
      <c r="H374" s="14">
        <v>331000</v>
      </c>
      <c r="I374" s="14">
        <v>744000</v>
      </c>
      <c r="J374" s="14">
        <v>844000</v>
      </c>
      <c r="K374" s="14">
        <v>847000</v>
      </c>
      <c r="L374" s="24"/>
      <c r="M374" s="182"/>
    </row>
    <row r="375" spans="1:13" ht="19.899999999999999" customHeight="1" x14ac:dyDescent="0.25">
      <c r="A375" s="12" t="s">
        <v>301</v>
      </c>
      <c r="B375" s="13">
        <v>50712</v>
      </c>
      <c r="C375" s="13">
        <v>50512</v>
      </c>
      <c r="D375" s="13">
        <v>56568</v>
      </c>
      <c r="E375" s="13">
        <v>0</v>
      </c>
      <c r="F375" s="13">
        <v>0</v>
      </c>
      <c r="G375" s="13">
        <v>32900</v>
      </c>
      <c r="H375" s="13">
        <v>33356</v>
      </c>
      <c r="I375" s="13">
        <v>33062</v>
      </c>
      <c r="J375" s="13">
        <v>32909</v>
      </c>
      <c r="K375" s="13">
        <v>38317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337</v>
      </c>
      <c r="C382" s="3" t="s">
        <v>337</v>
      </c>
      <c r="D382" s="3" t="s">
        <v>337</v>
      </c>
      <c r="E382" s="3" t="s">
        <v>337</v>
      </c>
      <c r="F382" s="3" t="s">
        <v>337</v>
      </c>
      <c r="G382" s="3" t="s">
        <v>337</v>
      </c>
      <c r="H382" s="3" t="s">
        <v>337</v>
      </c>
      <c r="I382" s="3" t="s">
        <v>337</v>
      </c>
      <c r="J382" s="3" t="s">
        <v>337</v>
      </c>
      <c r="K382" s="3" t="s">
        <v>337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718550</v>
      </c>
      <c r="C385" s="14">
        <v>718550</v>
      </c>
      <c r="D385" s="14">
        <v>718550</v>
      </c>
      <c r="E385" s="14">
        <v>709680</v>
      </c>
      <c r="F385" s="14">
        <v>607080</v>
      </c>
      <c r="G385" s="14">
        <v>607050</v>
      </c>
      <c r="H385" s="14">
        <v>606910</v>
      </c>
      <c r="I385" s="14">
        <v>606570</v>
      </c>
      <c r="J385" s="14">
        <v>600990</v>
      </c>
      <c r="K385" s="14">
        <v>600440</v>
      </c>
      <c r="L385" s="24"/>
      <c r="M385" s="182"/>
    </row>
    <row r="386" spans="1:13" ht="19.899999999999999" customHeight="1" x14ac:dyDescent="0.25">
      <c r="A386" s="12" t="s">
        <v>305</v>
      </c>
      <c r="B386" s="13">
        <v>718550</v>
      </c>
      <c r="C386" s="13">
        <v>718550</v>
      </c>
      <c r="D386" s="13">
        <v>718550</v>
      </c>
      <c r="E386" s="13">
        <v>709680</v>
      </c>
      <c r="F386" s="13">
        <v>607080</v>
      </c>
      <c r="G386" s="13">
        <v>607050</v>
      </c>
      <c r="H386" s="13">
        <v>606910</v>
      </c>
      <c r="I386" s="13">
        <v>606570</v>
      </c>
      <c r="J386" s="13">
        <v>600990</v>
      </c>
      <c r="K386" s="13">
        <v>600440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6</v>
      </c>
      <c r="G388" s="16">
        <v>6</v>
      </c>
      <c r="H388" s="16">
        <v>6</v>
      </c>
      <c r="I388" s="16">
        <v>6</v>
      </c>
      <c r="J388" s="16">
        <v>6</v>
      </c>
      <c r="K388" s="16">
        <v>6</v>
      </c>
      <c r="L388" s="24"/>
      <c r="M388" s="182"/>
    </row>
    <row r="389" spans="1:13" ht="19.899999999999999" customHeight="1" x14ac:dyDescent="0.25">
      <c r="A389" s="10" t="s">
        <v>308</v>
      </c>
      <c r="B389" s="14">
        <v>600059</v>
      </c>
      <c r="C389" s="14">
        <v>400733</v>
      </c>
      <c r="D389" s="14">
        <v>261614</v>
      </c>
      <c r="E389" s="14">
        <v>57288</v>
      </c>
      <c r="F389" s="14">
        <v>103118</v>
      </c>
      <c r="G389" s="14">
        <v>48274</v>
      </c>
      <c r="H389" s="14">
        <v>53672</v>
      </c>
      <c r="I389" s="14">
        <v>92095</v>
      </c>
      <c r="J389" s="14">
        <v>89617</v>
      </c>
      <c r="K389" s="14">
        <v>101366</v>
      </c>
      <c r="L389" s="24"/>
      <c r="M389" s="182"/>
    </row>
    <row r="390" spans="1:13" ht="19.899999999999999" customHeight="1" x14ac:dyDescent="0.25">
      <c r="A390" s="12" t="s">
        <v>309</v>
      </c>
      <c r="B390" s="13">
        <v>202255</v>
      </c>
      <c r="C390" s="13">
        <v>156171</v>
      </c>
      <c r="D390" s="13">
        <v>145943</v>
      </c>
      <c r="E390" s="13">
        <v>27675</v>
      </c>
      <c r="F390" s="13">
        <v>38342</v>
      </c>
      <c r="G390" s="13">
        <v>21076</v>
      </c>
      <c r="H390" s="13">
        <v>24933</v>
      </c>
      <c r="I390" s="13">
        <v>33289</v>
      </c>
      <c r="J390" s="13">
        <v>40106</v>
      </c>
      <c r="K390" s="13">
        <v>34421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1</v>
      </c>
      <c r="K391" s="15">
        <v>1</v>
      </c>
      <c r="L391" s="24"/>
      <c r="M391" s="182"/>
    </row>
    <row r="392" spans="1:13" ht="19.899999999999999" customHeight="1" x14ac:dyDescent="0.25">
      <c r="A392" s="12" t="s">
        <v>311</v>
      </c>
      <c r="B392" s="13">
        <v>33</v>
      </c>
      <c r="C392" s="13">
        <v>33</v>
      </c>
      <c r="D392" s="16">
        <v>44</v>
      </c>
      <c r="E392" s="16">
        <v>44</v>
      </c>
      <c r="F392" s="16">
        <v>18</v>
      </c>
      <c r="G392" s="16">
        <v>2</v>
      </c>
      <c r="H392" s="16">
        <v>61</v>
      </c>
      <c r="I392" s="16">
        <v>91</v>
      </c>
      <c r="J392" s="16">
        <v>154</v>
      </c>
      <c r="K392" s="16">
        <v>215</v>
      </c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24"/>
      <c r="M393" s="182"/>
    </row>
    <row r="394" spans="1:13" ht="19.899999999999999" customHeight="1" x14ac:dyDescent="0.25">
      <c r="A394" s="12" t="s">
        <v>313</v>
      </c>
      <c r="B394" s="13">
        <v>1567000</v>
      </c>
      <c r="C394" s="13">
        <v>-4918000</v>
      </c>
      <c r="D394" s="13">
        <v>-4096000</v>
      </c>
      <c r="E394" s="13">
        <v>-841000</v>
      </c>
      <c r="F394" s="13">
        <v>-1676000</v>
      </c>
      <c r="G394" s="13">
        <v>-562000</v>
      </c>
      <c r="H394" s="13">
        <v>331000</v>
      </c>
      <c r="I394" s="13">
        <v>744000</v>
      </c>
      <c r="J394" s="13">
        <v>844000</v>
      </c>
      <c r="K394" s="13">
        <v>847000</v>
      </c>
      <c r="L394" s="24"/>
      <c r="M394" s="182"/>
    </row>
    <row r="395" spans="1:13" ht="19.899999999999999" customHeight="1" x14ac:dyDescent="0.25">
      <c r="A395" s="10" t="s">
        <v>314</v>
      </c>
      <c r="B395" s="14">
        <v>7833000</v>
      </c>
      <c r="C395" s="14">
        <v>18216000</v>
      </c>
      <c r="D395" s="14">
        <v>15099000</v>
      </c>
      <c r="E395" s="14">
        <v>4167000</v>
      </c>
      <c r="F395" s="14">
        <v>9616000</v>
      </c>
      <c r="G395" s="14">
        <v>4260000</v>
      </c>
      <c r="H395" s="14">
        <v>5423000</v>
      </c>
      <c r="I395" s="14">
        <v>2397000</v>
      </c>
      <c r="J395" s="14">
        <v>771000</v>
      </c>
      <c r="K395" s="14">
        <v>266000</v>
      </c>
      <c r="L395" s="24"/>
      <c r="M395" s="182"/>
    </row>
    <row r="396" spans="1:13" ht="19.899999999999999" customHeight="1" x14ac:dyDescent="0.25">
      <c r="A396" s="12" t="s">
        <v>315</v>
      </c>
      <c r="B396" s="13">
        <v>50712</v>
      </c>
      <c r="C396" s="13">
        <v>50512</v>
      </c>
      <c r="D396" s="13">
        <v>56568</v>
      </c>
      <c r="E396" s="13">
        <v>0</v>
      </c>
      <c r="F396" s="13">
        <v>0</v>
      </c>
      <c r="G396" s="13">
        <v>32900</v>
      </c>
      <c r="H396" s="13">
        <v>33356</v>
      </c>
      <c r="I396" s="13">
        <v>33062</v>
      </c>
      <c r="J396" s="13">
        <v>32909</v>
      </c>
      <c r="K396" s="13">
        <v>38317</v>
      </c>
      <c r="L396" s="24"/>
      <c r="M396" s="182"/>
    </row>
    <row r="397" spans="1:13" ht="19.899999999999999" customHeight="1" x14ac:dyDescent="0.25">
      <c r="A397" s="10" t="s">
        <v>316</v>
      </c>
      <c r="B397" s="15">
        <v>7117</v>
      </c>
      <c r="C397" s="15">
        <v>6445</v>
      </c>
      <c r="D397" s="15">
        <v>0</v>
      </c>
      <c r="E397" s="15">
        <v>0</v>
      </c>
      <c r="F397" s="15">
        <v>0</v>
      </c>
      <c r="G397" s="15">
        <v>3325</v>
      </c>
      <c r="H397" s="15">
        <v>2929</v>
      </c>
      <c r="I397" s="15">
        <v>2791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318</v>
      </c>
      <c r="B399" s="14">
        <v>2089000</v>
      </c>
      <c r="C399" s="14">
        <v>2157000</v>
      </c>
      <c r="D399" s="14">
        <v>1343000</v>
      </c>
      <c r="E399" s="14">
        <v>1526000</v>
      </c>
      <c r="F399" s="14">
        <v>2515000</v>
      </c>
      <c r="G399" s="14">
        <v>2460000</v>
      </c>
      <c r="H399" s="14">
        <v>3477000</v>
      </c>
      <c r="I399" s="14">
        <v>3048000</v>
      </c>
      <c r="J399" s="14">
        <v>1704000</v>
      </c>
      <c r="K399" s="14">
        <v>2008000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868000</v>
      </c>
      <c r="C401" s="14">
        <v>883000</v>
      </c>
      <c r="D401" s="14">
        <v>735000</v>
      </c>
      <c r="E401" s="14">
        <v>793000</v>
      </c>
      <c r="F401" s="14">
        <v>751000</v>
      </c>
      <c r="G401" s="14">
        <v>733000</v>
      </c>
      <c r="H401" s="14">
        <v>824000</v>
      </c>
      <c r="I401" s="14">
        <v>763000</v>
      </c>
      <c r="J401" s="14">
        <v>596000</v>
      </c>
      <c r="K401" s="14">
        <v>572000</v>
      </c>
      <c r="L401" s="24"/>
      <c r="M401" s="182"/>
    </row>
    <row r="402" spans="1:13" ht="19.899999999999999" customHeight="1" x14ac:dyDescent="0.25">
      <c r="A402" s="12" t="s">
        <v>321</v>
      </c>
      <c r="B402" s="13">
        <v>8854000</v>
      </c>
      <c r="C402" s="13">
        <v>8705000</v>
      </c>
      <c r="D402" s="13">
        <v>6229000</v>
      </c>
      <c r="E402" s="13">
        <v>5883000</v>
      </c>
      <c r="F402" s="13">
        <v>4859000</v>
      </c>
      <c r="G402" s="13">
        <v>4019000</v>
      </c>
      <c r="H402" s="13">
        <v>4383000</v>
      </c>
      <c r="I402" s="13">
        <v>3270000</v>
      </c>
      <c r="J402" s="13">
        <v>3171000</v>
      </c>
      <c r="K402" s="13">
        <v>2802000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423</v>
      </c>
      <c r="C404" s="16">
        <v>-171</v>
      </c>
      <c r="D404" s="16">
        <v>-137</v>
      </c>
      <c r="E404" s="16">
        <v>12</v>
      </c>
      <c r="F404" s="16">
        <v>36</v>
      </c>
      <c r="G404" s="16">
        <v>86</v>
      </c>
      <c r="H404" s="16">
        <v>330</v>
      </c>
      <c r="I404" s="16">
        <v>685</v>
      </c>
      <c r="J404" s="16">
        <v>1105</v>
      </c>
      <c r="K404" s="16">
        <v>786</v>
      </c>
      <c r="L404" s="24"/>
      <c r="M404" s="182"/>
    </row>
    <row r="405" spans="1:13" ht="19.899999999999999" customHeight="1" x14ac:dyDescent="0.25">
      <c r="A405" s="10" t="s">
        <v>324</v>
      </c>
      <c r="B405" s="15">
        <v>9</v>
      </c>
      <c r="C405" s="15">
        <v>13</v>
      </c>
      <c r="D405" s="15">
        <v>8</v>
      </c>
      <c r="E405" s="15">
        <v>8</v>
      </c>
      <c r="F405" s="15">
        <v>9</v>
      </c>
      <c r="G405" s="15">
        <v>9</v>
      </c>
      <c r="H405" s="15">
        <v>2</v>
      </c>
      <c r="I405" s="15">
        <v>2</v>
      </c>
      <c r="J405" s="15">
        <v>7</v>
      </c>
      <c r="K405" s="15">
        <v>9</v>
      </c>
      <c r="L405" s="24"/>
      <c r="M405" s="182"/>
    </row>
    <row r="406" spans="1:13" ht="19.899999999999999" customHeight="1" x14ac:dyDescent="0.25">
      <c r="A406" s="12" t="s">
        <v>325</v>
      </c>
      <c r="B406" s="16">
        <v>4267</v>
      </c>
      <c r="C406" s="16">
        <v>3206</v>
      </c>
      <c r="D406" s="16">
        <v>4901</v>
      </c>
      <c r="E406" s="16">
        <v>4125</v>
      </c>
      <c r="F406" s="16">
        <v>7729</v>
      </c>
      <c r="G406" s="16">
        <v>11560</v>
      </c>
      <c r="H406" s="16">
        <v>13385</v>
      </c>
      <c r="I406" s="16">
        <v>16264</v>
      </c>
      <c r="J406" s="16">
        <v>19709</v>
      </c>
      <c r="K406" s="13">
        <v>18771</v>
      </c>
      <c r="L406" s="24"/>
      <c r="M406" s="182"/>
    </row>
    <row r="407" spans="1:13" ht="19.899999999999999" customHeight="1" x14ac:dyDescent="0.25">
      <c r="A407" s="10" t="s">
        <v>326</v>
      </c>
      <c r="B407" s="15">
        <v>6632</v>
      </c>
      <c r="C407" s="15">
        <v>2149</v>
      </c>
      <c r="D407" s="15">
        <v>3599</v>
      </c>
      <c r="E407" s="15">
        <v>4594</v>
      </c>
      <c r="F407" s="15">
        <v>6227</v>
      </c>
      <c r="G407" s="15">
        <v>11194</v>
      </c>
      <c r="H407" s="15">
        <v>9635</v>
      </c>
      <c r="I407" s="15">
        <v>13926</v>
      </c>
      <c r="J407" s="15">
        <v>18112</v>
      </c>
      <c r="K407" s="14">
        <v>18855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6800000</v>
      </c>
      <c r="C409" s="14">
        <v>6535000</v>
      </c>
      <c r="D409" s="14">
        <v>5289000</v>
      </c>
      <c r="E409" s="14">
        <v>4759000</v>
      </c>
      <c r="F409" s="14">
        <v>4751000</v>
      </c>
      <c r="G409" s="14">
        <v>3733000</v>
      </c>
      <c r="H409" s="14">
        <v>3298000</v>
      </c>
      <c r="I409" s="14">
        <v>3832000</v>
      </c>
      <c r="J409" s="14">
        <v>4001000</v>
      </c>
      <c r="K409" s="14">
        <v>3392000</v>
      </c>
      <c r="L409" s="24"/>
      <c r="M409" s="182"/>
    </row>
    <row r="410" spans="1:13" ht="19.899999999999999" customHeight="1" x14ac:dyDescent="0.25">
      <c r="A410" s="12" t="s">
        <v>329</v>
      </c>
      <c r="B410" s="13">
        <v>6408000</v>
      </c>
      <c r="C410" s="13">
        <v>9774000</v>
      </c>
      <c r="D410" s="13">
        <v>7000000</v>
      </c>
      <c r="E410" s="13">
        <v>7165000</v>
      </c>
      <c r="F410" s="13">
        <v>15537000</v>
      </c>
      <c r="G410" s="13">
        <v>15588000</v>
      </c>
      <c r="H410" s="13">
        <v>1036000</v>
      </c>
      <c r="I410" s="13">
        <v>6943000</v>
      </c>
      <c r="J410" s="13">
        <v>0</v>
      </c>
      <c r="K410" s="13">
        <v>20379000</v>
      </c>
      <c r="L410" s="24"/>
      <c r="M410" s="182"/>
    </row>
    <row r="411" spans="1:13" ht="19.899999999999999" customHeight="1" x14ac:dyDescent="0.25">
      <c r="A411" s="10" t="s">
        <v>330</v>
      </c>
      <c r="B411" s="14">
        <v>0</v>
      </c>
      <c r="C411" s="14">
        <v>0</v>
      </c>
      <c r="D411" s="14">
        <v>0</v>
      </c>
      <c r="E411" s="14">
        <v>0</v>
      </c>
      <c r="F411" s="14">
        <v>0</v>
      </c>
      <c r="G411" s="14">
        <v>0</v>
      </c>
      <c r="H411" s="14">
        <v>0</v>
      </c>
      <c r="I411" s="14">
        <v>0</v>
      </c>
      <c r="J411" s="14">
        <v>0</v>
      </c>
      <c r="K411" s="14">
        <v>0</v>
      </c>
      <c r="L411" s="24"/>
      <c r="M411" s="182"/>
    </row>
    <row r="412" spans="1:13" ht="19.899999999999999" customHeight="1" x14ac:dyDescent="0.25">
      <c r="A412" s="12" t="s">
        <v>331</v>
      </c>
      <c r="B412" s="16">
        <v>1587000</v>
      </c>
      <c r="C412" s="16">
        <v>1586000</v>
      </c>
      <c r="D412" s="16">
        <v>1514000</v>
      </c>
      <c r="E412" s="16">
        <v>1267000</v>
      </c>
      <c r="F412" s="16">
        <v>1217000</v>
      </c>
      <c r="G412" s="16">
        <v>1370000</v>
      </c>
      <c r="H412" s="16">
        <v>1620000</v>
      </c>
      <c r="I412" s="13">
        <v>1044000</v>
      </c>
      <c r="J412" s="13">
        <v>606000</v>
      </c>
      <c r="K412" s="13">
        <v>600000</v>
      </c>
      <c r="L412" s="24"/>
      <c r="M412" s="182"/>
    </row>
    <row r="413" spans="1:13" ht="19.899999999999999" customHeight="1" x14ac:dyDescent="0.25">
      <c r="A413" s="10" t="s">
        <v>332</v>
      </c>
      <c r="B413" s="14">
        <v>1112270</v>
      </c>
      <c r="C413" s="14">
        <v>979554</v>
      </c>
      <c r="D413" s="14">
        <v>1130655</v>
      </c>
      <c r="E413" s="14">
        <v>1073525</v>
      </c>
      <c r="F413" s="14">
        <v>558782</v>
      </c>
      <c r="G413" s="14">
        <v>497592</v>
      </c>
      <c r="H413" s="14">
        <v>621429</v>
      </c>
      <c r="I413" s="14">
        <v>521472</v>
      </c>
      <c r="J413" s="14">
        <v>571377</v>
      </c>
      <c r="K413" s="14">
        <v>713333</v>
      </c>
      <c r="L413" s="24"/>
      <c r="M413" s="182"/>
    </row>
    <row r="414" spans="1:13" ht="19.899999999999999" customHeight="1" x14ac:dyDescent="0.25">
      <c r="A414" s="12" t="s">
        <v>333</v>
      </c>
      <c r="B414" s="13">
        <v>803162</v>
      </c>
      <c r="C414" s="13">
        <v>684450</v>
      </c>
      <c r="D414" s="13">
        <v>1204733</v>
      </c>
      <c r="E414" s="13">
        <v>806924</v>
      </c>
      <c r="F414" s="13">
        <v>937478</v>
      </c>
      <c r="G414" s="13">
        <v>803725</v>
      </c>
      <c r="H414" s="13">
        <v>899261</v>
      </c>
      <c r="I414" s="13">
        <v>741613</v>
      </c>
      <c r="J414" s="13">
        <v>870755</v>
      </c>
      <c r="K414" s="13">
        <v>889897</v>
      </c>
      <c r="L414" s="24"/>
      <c r="M414" s="182"/>
    </row>
    <row r="415" spans="1:13" ht="19.899999999999999" customHeight="1" x14ac:dyDescent="0.25">
      <c r="A415" s="10" t="s">
        <v>334</v>
      </c>
      <c r="B415" s="14">
        <v>47464214</v>
      </c>
      <c r="C415" s="14">
        <v>31400168</v>
      </c>
      <c r="D415" s="14">
        <v>55408490</v>
      </c>
      <c r="E415" s="14">
        <v>44281232</v>
      </c>
      <c r="F415" s="14">
        <v>43188150</v>
      </c>
      <c r="G415" s="14">
        <v>57523448</v>
      </c>
      <c r="H415" s="14">
        <v>83178160</v>
      </c>
      <c r="I415" s="14">
        <v>84810396</v>
      </c>
      <c r="J415" s="14">
        <v>112615491</v>
      </c>
      <c r="K415" s="14">
        <v>133901916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/>
      <c r="J417" s="15"/>
      <c r="K417" s="15"/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M1:M420"/>
    <mergeCell ref="A123:L123"/>
    <mergeCell ref="A240:L240"/>
    <mergeCell ref="A288:L288"/>
    <mergeCell ref="A342:L342"/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5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413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339</v>
      </c>
      <c r="C5" s="3" t="s">
        <v>339</v>
      </c>
      <c r="D5" s="3" t="s">
        <v>339</v>
      </c>
      <c r="E5" s="3" t="s">
        <v>339</v>
      </c>
      <c r="F5" s="3" t="s">
        <v>339</v>
      </c>
      <c r="G5" s="3" t="s">
        <v>339</v>
      </c>
      <c r="H5" s="3" t="s">
        <v>339</v>
      </c>
      <c r="I5" s="3" t="s">
        <v>339</v>
      </c>
      <c r="J5" s="3" t="s">
        <v>339</v>
      </c>
      <c r="K5" s="3" t="s">
        <v>339</v>
      </c>
      <c r="L5" s="24"/>
      <c r="M5" s="182"/>
      <c r="N5" s="7" t="s">
        <v>347</v>
      </c>
      <c r="O5" s="29">
        <v>11.08</v>
      </c>
      <c r="P5" s="28">
        <v>11.89</v>
      </c>
      <c r="Q5" s="29">
        <v>4.87</v>
      </c>
      <c r="R5" s="28">
        <v>6.43</v>
      </c>
      <c r="S5" s="29">
        <v>7.18</v>
      </c>
      <c r="T5" s="28">
        <v>7.86</v>
      </c>
      <c r="U5" s="29">
        <v>9.01</v>
      </c>
      <c r="V5" s="28">
        <v>6.99</v>
      </c>
      <c r="W5" s="29">
        <v>6.48</v>
      </c>
      <c r="X5" s="28">
        <v>5.99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1.3</v>
      </c>
      <c r="P6" s="28">
        <v>1.27</v>
      </c>
      <c r="Q6" s="29">
        <v>1.29</v>
      </c>
      <c r="R6" s="28">
        <v>1.73</v>
      </c>
      <c r="S6" s="29">
        <v>2.13</v>
      </c>
      <c r="T6" s="28">
        <v>2.2599999999999998</v>
      </c>
      <c r="U6" s="29">
        <v>2.0499999999999998</v>
      </c>
      <c r="V6" s="28">
        <v>2.19</v>
      </c>
      <c r="W6" s="29">
        <v>2.19</v>
      </c>
      <c r="X6" s="28">
        <v>1.84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>
        <v>110.41</v>
      </c>
      <c r="P7" s="28">
        <v>103.36</v>
      </c>
      <c r="Q7" s="29">
        <v>80.53</v>
      </c>
      <c r="R7" s="28">
        <v>64.31</v>
      </c>
      <c r="S7" s="29">
        <v>56.12</v>
      </c>
      <c r="T7" s="28">
        <v>49.55</v>
      </c>
      <c r="U7" s="29">
        <v>42.29</v>
      </c>
      <c r="V7" s="28">
        <v>34.44</v>
      </c>
      <c r="W7" s="29">
        <v>30.71</v>
      </c>
      <c r="X7" s="28">
        <v>28.09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18.96</v>
      </c>
      <c r="P8" s="28">
        <v>23.88</v>
      </c>
      <c r="Q8" s="29">
        <v>12.37</v>
      </c>
      <c r="R8" s="28">
        <v>16.71</v>
      </c>
      <c r="S8" s="29">
        <v>15.52</v>
      </c>
      <c r="T8" s="28">
        <v>11.34</v>
      </c>
      <c r="U8" s="29">
        <v>5.42</v>
      </c>
      <c r="V8" s="28">
        <v>9.5</v>
      </c>
      <c r="W8" s="29">
        <v>7.16</v>
      </c>
      <c r="X8" s="28">
        <v>6.31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>
        <v>5.92</v>
      </c>
      <c r="P9" s="28">
        <v>4.9800000000000004</v>
      </c>
      <c r="Q9" s="29">
        <v>9.6999999999999993</v>
      </c>
      <c r="R9" s="28">
        <v>4.37</v>
      </c>
      <c r="S9" s="29">
        <v>4.5599999999999996</v>
      </c>
      <c r="T9" s="28">
        <v>3.81</v>
      </c>
      <c r="U9" s="29">
        <v>3.19</v>
      </c>
      <c r="V9" s="28">
        <v>3.39</v>
      </c>
      <c r="W9" s="29">
        <v>3.58</v>
      </c>
      <c r="X9" s="28">
        <v>3.15</v>
      </c>
    </row>
    <row r="10" spans="1:24" ht="19.899999999999999" customHeight="1" x14ac:dyDescent="0.25">
      <c r="A10" s="10" t="s">
        <v>11</v>
      </c>
      <c r="B10" s="11">
        <v>178268</v>
      </c>
      <c r="C10" s="11">
        <v>119116</v>
      </c>
      <c r="D10" s="11">
        <v>113427</v>
      </c>
      <c r="E10" s="11">
        <v>55173</v>
      </c>
      <c r="F10" s="11">
        <v>44052</v>
      </c>
      <c r="G10" s="11">
        <v>42154</v>
      </c>
      <c r="H10" s="11">
        <v>40741</v>
      </c>
      <c r="I10" s="11">
        <v>39606</v>
      </c>
      <c r="J10" s="11">
        <v>38438</v>
      </c>
      <c r="K10" s="11">
        <v>39938</v>
      </c>
      <c r="L10" s="24"/>
      <c r="M10" s="182"/>
      <c r="N10" s="7" t="s">
        <v>352</v>
      </c>
      <c r="O10" s="29">
        <v>2.33</v>
      </c>
      <c r="P10" s="28">
        <v>2.99</v>
      </c>
      <c r="Q10" s="29">
        <v>2.93</v>
      </c>
      <c r="R10" s="28">
        <v>4.72</v>
      </c>
      <c r="S10" s="29">
        <v>5.22</v>
      </c>
      <c r="T10" s="28">
        <v>4.13</v>
      </c>
      <c r="U10" s="29">
        <v>2.04</v>
      </c>
      <c r="V10" s="28">
        <v>3.31</v>
      </c>
      <c r="W10" s="29">
        <v>2.12</v>
      </c>
      <c r="X10" s="28">
        <v>1.61</v>
      </c>
    </row>
    <row r="11" spans="1:24" ht="19.899999999999999" customHeight="1" x14ac:dyDescent="0.25">
      <c r="A11" s="12" t="s">
        <v>12</v>
      </c>
      <c r="B11" s="16">
        <v>165048</v>
      </c>
      <c r="C11" s="16">
        <v>107591</v>
      </c>
      <c r="D11" s="16">
        <v>101591</v>
      </c>
      <c r="E11" s="16">
        <v>44560</v>
      </c>
      <c r="F11" s="16">
        <v>35638</v>
      </c>
      <c r="G11" s="16">
        <v>35638</v>
      </c>
      <c r="H11" s="16">
        <v>35638</v>
      </c>
      <c r="I11" s="16">
        <v>35938</v>
      </c>
      <c r="J11" s="16">
        <v>35938</v>
      </c>
      <c r="K11" s="16">
        <v>39938</v>
      </c>
      <c r="L11" s="24"/>
      <c r="M11" s="182"/>
      <c r="N11" s="7" t="s">
        <v>353</v>
      </c>
      <c r="O11" s="29">
        <v>1.52</v>
      </c>
      <c r="P11" s="28">
        <v>1.73</v>
      </c>
      <c r="Q11" s="29">
        <v>1.7</v>
      </c>
      <c r="R11" s="28">
        <v>1.1599999999999999</v>
      </c>
      <c r="S11" s="29">
        <v>1.1100000000000001</v>
      </c>
      <c r="T11" s="28">
        <v>1.08</v>
      </c>
      <c r="U11" s="29">
        <v>1.06</v>
      </c>
      <c r="V11" s="28">
        <v>1.24</v>
      </c>
      <c r="W11" s="29">
        <v>1.22</v>
      </c>
      <c r="X11" s="28">
        <v>1.35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0.67</v>
      </c>
      <c r="P12" s="28">
        <v>0.59</v>
      </c>
      <c r="Q12" s="29">
        <v>0.68</v>
      </c>
      <c r="R12" s="28">
        <v>0.71</v>
      </c>
      <c r="S12" s="29">
        <v>0.7</v>
      </c>
      <c r="T12" s="28">
        <v>0.73</v>
      </c>
      <c r="U12" s="29">
        <v>0.73</v>
      </c>
      <c r="V12" s="28">
        <v>0.82</v>
      </c>
      <c r="W12" s="29">
        <v>0.84</v>
      </c>
      <c r="X12" s="28">
        <v>0.84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1.48</v>
      </c>
      <c r="P13" s="28">
        <v>1.1200000000000001</v>
      </c>
      <c r="Q13" s="29">
        <v>1.56</v>
      </c>
      <c r="R13" s="28">
        <v>1.74</v>
      </c>
      <c r="S13" s="29">
        <v>1.79</v>
      </c>
      <c r="T13" s="28">
        <v>2.0699999999999998</v>
      </c>
      <c r="U13" s="29">
        <v>1.92</v>
      </c>
      <c r="V13" s="28">
        <v>2.54</v>
      </c>
      <c r="W13" s="29">
        <v>2.64</v>
      </c>
      <c r="X13" s="28">
        <v>2.4500000000000002</v>
      </c>
    </row>
    <row r="14" spans="1:24" ht="19.899999999999999" customHeight="1" x14ac:dyDescent="0.25">
      <c r="A14" s="10" t="s">
        <v>15</v>
      </c>
      <c r="B14" s="14">
        <v>13220</v>
      </c>
      <c r="C14" s="14">
        <v>11525</v>
      </c>
      <c r="D14" s="14">
        <v>11836</v>
      </c>
      <c r="E14" s="14">
        <v>10613</v>
      </c>
      <c r="F14" s="14">
        <v>8414</v>
      </c>
      <c r="G14" s="14">
        <v>6516</v>
      </c>
      <c r="H14" s="14">
        <v>5103</v>
      </c>
      <c r="I14" s="14">
        <v>3668</v>
      </c>
      <c r="J14" s="14">
        <v>2500</v>
      </c>
      <c r="K14" s="14">
        <v>0</v>
      </c>
      <c r="L14" s="24"/>
      <c r="M14" s="182"/>
      <c r="N14" s="7" t="s">
        <v>356</v>
      </c>
      <c r="O14" s="29">
        <v>20.05</v>
      </c>
      <c r="P14" s="28">
        <v>9.7899999999999991</v>
      </c>
      <c r="Q14" s="29">
        <v>28.17</v>
      </c>
      <c r="R14" s="28">
        <v>27.46</v>
      </c>
      <c r="S14" s="29">
        <v>25.95</v>
      </c>
      <c r="T14" s="28">
        <v>33.6</v>
      </c>
      <c r="U14" s="29">
        <v>82.06</v>
      </c>
      <c r="V14" s="28">
        <v>51.54</v>
      </c>
      <c r="W14" s="29">
        <v>71.73</v>
      </c>
      <c r="X14" s="28">
        <v>25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>
        <v>3.2</v>
      </c>
      <c r="P15" s="28">
        <v>4.8</v>
      </c>
      <c r="Q15" s="29">
        <v>1.28</v>
      </c>
      <c r="R15" s="28">
        <v>3.83</v>
      </c>
      <c r="S15" s="29">
        <v>3.4</v>
      </c>
      <c r="T15" s="28">
        <v>2.98</v>
      </c>
      <c r="U15" s="29">
        <v>1.7</v>
      </c>
      <c r="V15" s="28">
        <v>2.8</v>
      </c>
      <c r="W15" s="29">
        <v>2</v>
      </c>
      <c r="X15" s="28">
        <v>2</v>
      </c>
    </row>
    <row r="16" spans="1:24" ht="19.899999999999999" customHeight="1" x14ac:dyDescent="0.25">
      <c r="A16" s="10" t="s">
        <v>16</v>
      </c>
      <c r="B16" s="19">
        <v>863</v>
      </c>
      <c r="C16" s="19">
        <v>577</v>
      </c>
      <c r="D16" s="19">
        <v>670</v>
      </c>
      <c r="E16" s="19">
        <v>0</v>
      </c>
      <c r="F16" s="19">
        <v>0</v>
      </c>
      <c r="G16" s="19">
        <v>0</v>
      </c>
      <c r="H16" s="19">
        <v>0</v>
      </c>
      <c r="I16" s="11">
        <v>0</v>
      </c>
      <c r="J16" s="11">
        <v>0</v>
      </c>
      <c r="K16" s="11">
        <v>0</v>
      </c>
      <c r="L16" s="24"/>
      <c r="M16" s="182"/>
      <c r="N16" s="7" t="s">
        <v>358</v>
      </c>
      <c r="O16" s="29">
        <v>4.2300000000000004</v>
      </c>
      <c r="P16" s="28">
        <v>3.84</v>
      </c>
      <c r="Q16" s="29">
        <v>8.5299999999999994</v>
      </c>
      <c r="R16" s="28">
        <v>3.25</v>
      </c>
      <c r="S16" s="29">
        <v>3.32</v>
      </c>
      <c r="T16" s="28">
        <v>2.82</v>
      </c>
      <c r="U16" s="29">
        <v>1.85</v>
      </c>
      <c r="V16" s="28">
        <v>2.1800000000000002</v>
      </c>
      <c r="W16" s="29">
        <v>1.95</v>
      </c>
      <c r="X16" s="28">
        <v>2.0499999999999998</v>
      </c>
    </row>
    <row r="17" spans="1:24" ht="19.899999999999999" customHeight="1" x14ac:dyDescent="0.25">
      <c r="A17" s="12" t="s">
        <v>17</v>
      </c>
      <c r="B17" s="16">
        <v>863</v>
      </c>
      <c r="C17" s="16">
        <v>577</v>
      </c>
      <c r="D17" s="16">
        <v>670</v>
      </c>
      <c r="E17" s="16">
        <v>0</v>
      </c>
      <c r="F17" s="16">
        <v>0</v>
      </c>
      <c r="G17" s="16">
        <v>0</v>
      </c>
      <c r="H17" s="16">
        <v>0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>
        <v>4.3499999999999996</v>
      </c>
      <c r="P17" s="28">
        <v>2.41</v>
      </c>
      <c r="Q17" s="29">
        <v>2.5499999999999998</v>
      </c>
      <c r="R17" s="28">
        <v>4.41</v>
      </c>
      <c r="S17" s="29">
        <v>7.3</v>
      </c>
      <c r="T17" s="28">
        <v>1.79</v>
      </c>
      <c r="U17" s="29">
        <v>5.39</v>
      </c>
      <c r="V17" s="28">
        <v>3.24</v>
      </c>
      <c r="W17" s="29">
        <v>3.93</v>
      </c>
      <c r="X17" s="28">
        <v>14.3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29">
        <v>13.52</v>
      </c>
      <c r="P18" s="28">
        <v>18.45</v>
      </c>
      <c r="Q18" s="29">
        <v>10.87</v>
      </c>
      <c r="R18" s="28">
        <v>12.42</v>
      </c>
      <c r="S18" s="29">
        <v>11.3</v>
      </c>
      <c r="T18" s="28">
        <v>8.4</v>
      </c>
      <c r="U18" s="29">
        <v>3.15</v>
      </c>
      <c r="V18" s="28">
        <v>6.1</v>
      </c>
      <c r="W18" s="29">
        <v>3.9</v>
      </c>
      <c r="X18" s="28">
        <v>4.0999999999999996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11.86</v>
      </c>
      <c r="P19" s="28">
        <v>13.98</v>
      </c>
      <c r="Q19" s="29">
        <v>10.55</v>
      </c>
      <c r="R19" s="28">
        <v>12.18</v>
      </c>
      <c r="S19" s="29">
        <v>20.18</v>
      </c>
      <c r="T19" s="28">
        <v>15</v>
      </c>
      <c r="U19" s="29">
        <v>5.63</v>
      </c>
      <c r="V19" s="28">
        <v>9.52</v>
      </c>
      <c r="W19" s="29">
        <v>7.65</v>
      </c>
      <c r="X19" s="28">
        <v>8.3699999999999992</v>
      </c>
    </row>
    <row r="20" spans="1:24" ht="19.899999999999999" customHeight="1" x14ac:dyDescent="0.25">
      <c r="A20" s="10" t="s">
        <v>19</v>
      </c>
      <c r="B20" s="11">
        <v>362842</v>
      </c>
      <c r="C20" s="11">
        <v>270514</v>
      </c>
      <c r="D20" s="11">
        <v>239095</v>
      </c>
      <c r="E20" s="11">
        <v>116658</v>
      </c>
      <c r="F20" s="11">
        <v>78146</v>
      </c>
      <c r="G20" s="11">
        <v>78008</v>
      </c>
      <c r="H20" s="11">
        <v>79003</v>
      </c>
      <c r="I20" s="11">
        <v>34672</v>
      </c>
      <c r="J20" s="11">
        <v>33700</v>
      </c>
      <c r="K20" s="11">
        <v>23277</v>
      </c>
      <c r="L20" s="24"/>
      <c r="M20" s="182"/>
      <c r="N20" s="7" t="s">
        <v>362</v>
      </c>
      <c r="O20" s="29">
        <v>9.9700000000000006</v>
      </c>
      <c r="P20" s="28">
        <v>16.940000000000001</v>
      </c>
      <c r="Q20" s="29">
        <v>7.44</v>
      </c>
      <c r="R20" s="28">
        <v>12.32</v>
      </c>
      <c r="S20" s="29">
        <v>10.85</v>
      </c>
      <c r="T20" s="28">
        <v>8.26</v>
      </c>
      <c r="U20" s="29">
        <v>3.06</v>
      </c>
      <c r="V20" s="28">
        <v>5.97</v>
      </c>
      <c r="W20" s="29">
        <v>4.51</v>
      </c>
      <c r="X20" s="28">
        <v>3.93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24"/>
      <c r="M21" s="182"/>
      <c r="N21" s="7" t="s">
        <v>363</v>
      </c>
      <c r="O21" s="29">
        <v>9.07</v>
      </c>
      <c r="P21" s="28">
        <v>15.49</v>
      </c>
      <c r="Q21" s="29">
        <v>7.49</v>
      </c>
      <c r="R21" s="28">
        <v>11.79</v>
      </c>
      <c r="S21" s="29">
        <v>11.67</v>
      </c>
      <c r="T21" s="28">
        <v>10.23</v>
      </c>
      <c r="U21" s="29">
        <v>6.8</v>
      </c>
      <c r="V21" s="28">
        <v>10.55</v>
      </c>
      <c r="W21" s="29">
        <v>9.61</v>
      </c>
      <c r="X21" s="28">
        <v>12.35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7.69</v>
      </c>
      <c r="P22" s="28">
        <v>14.62</v>
      </c>
      <c r="Q22" s="29">
        <v>8.83</v>
      </c>
      <c r="R22" s="28">
        <v>18.899999999999999</v>
      </c>
      <c r="S22" s="29">
        <v>18.989999999999998</v>
      </c>
      <c r="T22" s="28">
        <v>16.59</v>
      </c>
      <c r="U22" s="29">
        <v>7.17</v>
      </c>
      <c r="V22" s="28">
        <v>16.95</v>
      </c>
      <c r="W22" s="29">
        <v>14.49</v>
      </c>
      <c r="X22" s="28">
        <v>13.7</v>
      </c>
    </row>
    <row r="23" spans="1:24" ht="19.899999999999999" customHeight="1" x14ac:dyDescent="0.25">
      <c r="A23" s="12" t="s">
        <v>21</v>
      </c>
      <c r="B23" s="18">
        <v>7843</v>
      </c>
      <c r="C23" s="18">
        <v>3388</v>
      </c>
      <c r="D23" s="18">
        <v>7609</v>
      </c>
      <c r="E23" s="18">
        <v>8749</v>
      </c>
      <c r="F23" s="18">
        <v>12228</v>
      </c>
      <c r="G23" s="18">
        <v>12047</v>
      </c>
      <c r="H23" s="18">
        <v>6460</v>
      </c>
      <c r="I23" s="18">
        <v>3914</v>
      </c>
      <c r="J23" s="18">
        <v>3827</v>
      </c>
      <c r="K23" s="18">
        <v>4180</v>
      </c>
      <c r="L23" s="24"/>
      <c r="M23" s="182"/>
      <c r="N23" s="7" t="s">
        <v>365</v>
      </c>
      <c r="O23" s="29">
        <v>3.08</v>
      </c>
      <c r="P23" s="28">
        <v>4.1500000000000004</v>
      </c>
      <c r="Q23" s="29">
        <v>3.33</v>
      </c>
      <c r="R23" s="28">
        <v>5.3</v>
      </c>
      <c r="S23" s="29">
        <v>5.72</v>
      </c>
      <c r="T23" s="28">
        <v>5.29</v>
      </c>
      <c r="U23" s="29">
        <v>2.91</v>
      </c>
      <c r="V23" s="28">
        <v>3.99</v>
      </c>
      <c r="W23" s="29">
        <v>2.8</v>
      </c>
      <c r="X23" s="28">
        <v>2.64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1.02</v>
      </c>
      <c r="P24" s="28">
        <v>1.05</v>
      </c>
      <c r="Q24" s="29">
        <v>1.23</v>
      </c>
      <c r="R24" s="28">
        <v>1.59</v>
      </c>
      <c r="S24" s="29">
        <v>1.66</v>
      </c>
      <c r="T24" s="28">
        <v>1.63</v>
      </c>
      <c r="U24" s="29">
        <v>1.08</v>
      </c>
      <c r="V24" s="28">
        <v>1.65</v>
      </c>
      <c r="W24" s="29">
        <v>1.54</v>
      </c>
      <c r="X24" s="28">
        <v>1.1499999999999999</v>
      </c>
    </row>
    <row r="25" spans="1:24" ht="19.899999999999999" customHeight="1" x14ac:dyDescent="0.25">
      <c r="A25" s="12" t="s">
        <v>22</v>
      </c>
      <c r="B25" s="18">
        <v>549816</v>
      </c>
      <c r="C25" s="18">
        <v>393595</v>
      </c>
      <c r="D25" s="18">
        <v>360801</v>
      </c>
      <c r="E25" s="18">
        <v>180580</v>
      </c>
      <c r="F25" s="18">
        <v>134426</v>
      </c>
      <c r="G25" s="18">
        <v>132209</v>
      </c>
      <c r="H25" s="18">
        <v>126204</v>
      </c>
      <c r="I25" s="18">
        <v>78192</v>
      </c>
      <c r="J25" s="18">
        <v>75965</v>
      </c>
      <c r="K25" s="18">
        <v>67395</v>
      </c>
      <c r="L25" s="24"/>
      <c r="M25" s="182"/>
      <c r="N25" s="7" t="s">
        <v>367</v>
      </c>
      <c r="O25" s="29">
        <v>38.56</v>
      </c>
      <c r="P25" s="28">
        <v>37.81</v>
      </c>
      <c r="Q25" s="29">
        <v>44</v>
      </c>
      <c r="R25" s="28">
        <v>19.420000000000002</v>
      </c>
      <c r="S25" s="29">
        <v>5.9</v>
      </c>
      <c r="T25" s="28">
        <v>6.27</v>
      </c>
      <c r="U25" s="29">
        <v>9.92</v>
      </c>
      <c r="V25" s="28">
        <v>15.99</v>
      </c>
      <c r="W25" s="29">
        <v>16.72</v>
      </c>
      <c r="X25" s="28">
        <v>23.61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110.1</v>
      </c>
      <c r="P26" s="28">
        <v>103.22</v>
      </c>
      <c r="Q26" s="29">
        <v>80.459999999999994</v>
      </c>
      <c r="R26" s="28">
        <v>63.36</v>
      </c>
      <c r="S26" s="29">
        <v>55.48</v>
      </c>
      <c r="T26" s="28">
        <v>49.46</v>
      </c>
      <c r="U26" s="29">
        <v>42.2</v>
      </c>
      <c r="V26" s="28">
        <v>34.44</v>
      </c>
      <c r="W26" s="29">
        <v>30.71</v>
      </c>
      <c r="X26" s="28">
        <v>28.09</v>
      </c>
    </row>
    <row r="27" spans="1:24" ht="19.899999999999999" customHeight="1" x14ac:dyDescent="0.25">
      <c r="A27" s="12" t="s">
        <v>23</v>
      </c>
      <c r="B27" s="18">
        <v>617038</v>
      </c>
      <c r="C27" s="18">
        <v>479307</v>
      </c>
      <c r="D27" s="18">
        <v>461352</v>
      </c>
      <c r="E27" s="18">
        <v>246752</v>
      </c>
      <c r="F27" s="18">
        <v>248149</v>
      </c>
      <c r="G27" s="18">
        <v>253295</v>
      </c>
      <c r="H27" s="18">
        <v>195193</v>
      </c>
      <c r="I27" s="18">
        <v>232414</v>
      </c>
      <c r="J27" s="18">
        <v>214124</v>
      </c>
      <c r="K27" s="18">
        <v>184366</v>
      </c>
      <c r="L27" s="24"/>
      <c r="M27" s="182"/>
      <c r="N27" s="7" t="s">
        <v>369</v>
      </c>
      <c r="O27" s="29">
        <v>1.03</v>
      </c>
      <c r="P27" s="28">
        <v>2.0499999999999998</v>
      </c>
      <c r="Q27" s="29">
        <v>2.2000000000000002</v>
      </c>
      <c r="R27" s="28">
        <v>3.08</v>
      </c>
      <c r="S27" s="29">
        <v>2.72</v>
      </c>
      <c r="T27" s="28">
        <v>2.16</v>
      </c>
      <c r="U27" s="29">
        <v>0.94</v>
      </c>
      <c r="V27" s="28">
        <v>1.85</v>
      </c>
      <c r="W27" s="29">
        <v>1.64</v>
      </c>
      <c r="X27" s="28">
        <v>1.74</v>
      </c>
    </row>
    <row r="28" spans="1:24" ht="19.899999999999999" customHeight="1" x14ac:dyDescent="0.25">
      <c r="A28" s="10" t="s">
        <v>24</v>
      </c>
      <c r="B28" s="14">
        <v>168006</v>
      </c>
      <c r="C28" s="14">
        <v>147944</v>
      </c>
      <c r="D28" s="14">
        <v>152546</v>
      </c>
      <c r="E28" s="14">
        <v>87927</v>
      </c>
      <c r="F28" s="14">
        <v>86454</v>
      </c>
      <c r="G28" s="14">
        <v>82713</v>
      </c>
      <c r="H28" s="14">
        <v>66423</v>
      </c>
      <c r="I28" s="14">
        <v>72753</v>
      </c>
      <c r="J28" s="14">
        <v>62982</v>
      </c>
      <c r="K28" s="14">
        <v>54883</v>
      </c>
      <c r="L28" s="24"/>
      <c r="M28" s="182"/>
      <c r="N28" s="7" t="s">
        <v>370</v>
      </c>
      <c r="O28" s="31">
        <v>156456.66</v>
      </c>
      <c r="P28" s="30">
        <v>555786.96</v>
      </c>
      <c r="Q28" s="31">
        <v>279143.59000000003</v>
      </c>
      <c r="R28" s="30">
        <v>245237.57</v>
      </c>
      <c r="S28" s="31">
        <v>248283.95</v>
      </c>
      <c r="T28" s="30">
        <v>187105.82</v>
      </c>
      <c r="U28" s="31">
        <v>112104.05</v>
      </c>
      <c r="V28" s="30">
        <v>226356.59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410127</v>
      </c>
      <c r="C29" s="13">
        <v>293643</v>
      </c>
      <c r="D29" s="13">
        <v>275792</v>
      </c>
      <c r="E29" s="13">
        <v>148555</v>
      </c>
      <c r="F29" s="13">
        <v>133493</v>
      </c>
      <c r="G29" s="13">
        <v>119538</v>
      </c>
      <c r="H29" s="13">
        <v>93156</v>
      </c>
      <c r="I29" s="13">
        <v>120864</v>
      </c>
      <c r="J29" s="13">
        <v>112990</v>
      </c>
      <c r="K29" s="13">
        <v>102023</v>
      </c>
      <c r="L29" s="24"/>
      <c r="M29" s="182"/>
      <c r="N29" s="7" t="s">
        <v>371</v>
      </c>
      <c r="O29" s="29">
        <v>2.2200000000000002</v>
      </c>
      <c r="P29" s="28">
        <v>3.66</v>
      </c>
      <c r="Q29" s="29">
        <v>4.05</v>
      </c>
      <c r="R29" s="28">
        <v>4.6500000000000004</v>
      </c>
      <c r="S29" s="29">
        <v>4.2</v>
      </c>
      <c r="T29" s="28">
        <v>3.77</v>
      </c>
      <c r="U29" s="29">
        <v>2.31</v>
      </c>
      <c r="V29" s="28">
        <v>3.46</v>
      </c>
      <c r="W29" s="29">
        <v>3.36</v>
      </c>
      <c r="X29" s="28">
        <v>4.38</v>
      </c>
    </row>
    <row r="30" spans="1:24" ht="19.899999999999999" customHeight="1" x14ac:dyDescent="0.25">
      <c r="A30" s="10" t="s">
        <v>26</v>
      </c>
      <c r="B30" s="14">
        <v>33579</v>
      </c>
      <c r="C30" s="14">
        <v>32408</v>
      </c>
      <c r="D30" s="14">
        <v>29848</v>
      </c>
      <c r="E30" s="14">
        <v>10270</v>
      </c>
      <c r="F30" s="14">
        <v>27899</v>
      </c>
      <c r="G30" s="14">
        <v>48985</v>
      </c>
      <c r="H30" s="14">
        <v>33469</v>
      </c>
      <c r="I30" s="14">
        <v>36506</v>
      </c>
      <c r="J30" s="14">
        <v>37763</v>
      </c>
      <c r="K30" s="14">
        <v>27177</v>
      </c>
      <c r="L30" s="24"/>
      <c r="M30" s="182"/>
      <c r="N30" s="7" t="s">
        <v>372</v>
      </c>
      <c r="O30" s="29">
        <v>11.43</v>
      </c>
      <c r="P30" s="28">
        <v>7.79</v>
      </c>
      <c r="Q30" s="29">
        <v>13.84</v>
      </c>
      <c r="R30" s="28">
        <v>8.2799999999999994</v>
      </c>
      <c r="S30" s="29">
        <v>5.16</v>
      </c>
      <c r="T30" s="28">
        <v>6.78</v>
      </c>
      <c r="U30" s="29">
        <v>18.28</v>
      </c>
      <c r="V30" s="28">
        <v>10.56</v>
      </c>
      <c r="W30" s="29">
        <v>11.31</v>
      </c>
      <c r="X30" s="28">
        <v>12.47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1.03</v>
      </c>
      <c r="P31" s="28">
        <v>1.28</v>
      </c>
      <c r="Q31" s="29">
        <v>1.28</v>
      </c>
      <c r="R31" s="28">
        <v>1.59</v>
      </c>
      <c r="S31" s="29">
        <v>1</v>
      </c>
      <c r="T31" s="28">
        <v>1.1299999999999999</v>
      </c>
      <c r="U31" s="29">
        <v>1.32</v>
      </c>
      <c r="V31" s="28">
        <v>1.83</v>
      </c>
      <c r="W31" s="29">
        <v>1.66</v>
      </c>
      <c r="X31" s="28">
        <v>1.74</v>
      </c>
    </row>
    <row r="32" spans="1:24" ht="19.899999999999999" customHeight="1" x14ac:dyDescent="0.25">
      <c r="A32" s="10" t="s">
        <v>28</v>
      </c>
      <c r="B32" s="14">
        <v>5326</v>
      </c>
      <c r="C32" s="14">
        <v>5312</v>
      </c>
      <c r="D32" s="14">
        <v>3166</v>
      </c>
      <c r="E32" s="14">
        <v>0</v>
      </c>
      <c r="F32" s="14">
        <v>303</v>
      </c>
      <c r="G32" s="14">
        <v>2059</v>
      </c>
      <c r="H32" s="15">
        <v>2145</v>
      </c>
      <c r="I32" s="15">
        <v>2291</v>
      </c>
      <c r="J32" s="15">
        <v>389</v>
      </c>
      <c r="K32" s="14">
        <v>283</v>
      </c>
      <c r="L32" s="24"/>
      <c r="M32" s="182"/>
      <c r="N32" s="7" t="s">
        <v>374</v>
      </c>
      <c r="O32" s="29">
        <v>6.01</v>
      </c>
      <c r="P32" s="28">
        <v>5.53</v>
      </c>
      <c r="Q32" s="29">
        <v>8.33</v>
      </c>
      <c r="R32" s="28">
        <v>6.11</v>
      </c>
      <c r="S32" s="29">
        <v>3.61</v>
      </c>
      <c r="T32" s="28">
        <v>4.9400000000000004</v>
      </c>
      <c r="U32" s="29">
        <v>10.34</v>
      </c>
      <c r="V32" s="28">
        <v>6.63</v>
      </c>
      <c r="W32" s="29">
        <v>7.12</v>
      </c>
      <c r="X32" s="28">
        <v>7.77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8.43</v>
      </c>
      <c r="P33" s="28">
        <v>7.15</v>
      </c>
      <c r="Q33" s="29">
        <v>9.48</v>
      </c>
      <c r="R33" s="28">
        <v>8.2100000000000009</v>
      </c>
      <c r="S33" s="29">
        <v>4.96</v>
      </c>
      <c r="T33" s="28">
        <v>6.67</v>
      </c>
      <c r="U33" s="29">
        <v>17.78</v>
      </c>
      <c r="V33" s="28">
        <v>10.33</v>
      </c>
      <c r="W33" s="29">
        <v>13.08</v>
      </c>
      <c r="X33" s="28">
        <v>11.95</v>
      </c>
    </row>
    <row r="34" spans="1:24" ht="19.899999999999999" customHeight="1" x14ac:dyDescent="0.25">
      <c r="A34" s="10" t="s">
        <v>29</v>
      </c>
      <c r="B34" s="11">
        <v>988586</v>
      </c>
      <c r="C34" s="11">
        <v>753786</v>
      </c>
      <c r="D34" s="11">
        <v>708726</v>
      </c>
      <c r="E34" s="11">
        <v>372159</v>
      </c>
      <c r="F34" s="11">
        <v>338523</v>
      </c>
      <c r="G34" s="11">
        <v>343350</v>
      </c>
      <c r="H34" s="11">
        <v>280656</v>
      </c>
      <c r="I34" s="11">
        <v>271000</v>
      </c>
      <c r="J34" s="11">
        <v>251651</v>
      </c>
      <c r="K34" s="11">
        <v>211823</v>
      </c>
      <c r="L34" s="24"/>
      <c r="M34" s="182"/>
      <c r="N34" s="7" t="s">
        <v>376</v>
      </c>
      <c r="O34" s="29">
        <v>1.4</v>
      </c>
      <c r="P34" s="28">
        <v>1.65</v>
      </c>
      <c r="Q34" s="29">
        <v>1.78</v>
      </c>
      <c r="R34" s="28">
        <v>2.23</v>
      </c>
      <c r="S34" s="29">
        <v>1.31</v>
      </c>
      <c r="T34" s="28">
        <v>1.45</v>
      </c>
      <c r="U34" s="29">
        <v>1.85</v>
      </c>
      <c r="V34" s="28">
        <v>3.33</v>
      </c>
      <c r="W34" s="29">
        <v>3.21</v>
      </c>
      <c r="X34" s="28">
        <v>3.86</v>
      </c>
    </row>
    <row r="35" spans="1:24" ht="19.899999999999999" customHeight="1" x14ac:dyDescent="0.25">
      <c r="A35" s="12" t="s">
        <v>30</v>
      </c>
      <c r="B35" s="18">
        <v>1166854</v>
      </c>
      <c r="C35" s="18">
        <v>872902</v>
      </c>
      <c r="D35" s="18">
        <v>822153</v>
      </c>
      <c r="E35" s="18">
        <v>427332</v>
      </c>
      <c r="F35" s="18">
        <v>382575</v>
      </c>
      <c r="G35" s="18">
        <v>385504</v>
      </c>
      <c r="H35" s="18">
        <v>321397</v>
      </c>
      <c r="I35" s="18">
        <v>310606</v>
      </c>
      <c r="J35" s="18">
        <v>290089</v>
      </c>
      <c r="K35" s="18">
        <v>251761</v>
      </c>
      <c r="L35" s="24"/>
      <c r="M35" s="182"/>
      <c r="N35" s="7" t="s">
        <v>377</v>
      </c>
      <c r="O35" s="29">
        <v>114</v>
      </c>
      <c r="P35" s="28">
        <v>132</v>
      </c>
      <c r="Q35" s="29">
        <v>103</v>
      </c>
      <c r="R35" s="28">
        <v>102</v>
      </c>
      <c r="S35" s="29">
        <v>56</v>
      </c>
      <c r="T35" s="28">
        <v>56</v>
      </c>
      <c r="U35" s="29">
        <v>56</v>
      </c>
      <c r="V35" s="28">
        <v>63</v>
      </c>
      <c r="W35" s="29">
        <v>51</v>
      </c>
      <c r="X35" s="28">
        <v>49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1.1100000000000001</v>
      </c>
      <c r="P36" s="28">
        <v>1.2</v>
      </c>
      <c r="Q36" s="29">
        <v>1.1399999999999999</v>
      </c>
      <c r="R36" s="28">
        <v>0.75</v>
      </c>
      <c r="S36" s="29">
        <v>0.72</v>
      </c>
      <c r="T36" s="28">
        <v>0.73</v>
      </c>
      <c r="U36" s="29">
        <v>0.7</v>
      </c>
      <c r="V36" s="28">
        <v>0.85</v>
      </c>
      <c r="W36" s="29">
        <v>0.86</v>
      </c>
      <c r="X36" s="28">
        <v>0.95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84.94</v>
      </c>
      <c r="P37" s="28">
        <v>69.67</v>
      </c>
      <c r="Q37" s="29">
        <v>39.700000000000003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57.03</v>
      </c>
      <c r="P38" s="28">
        <v>82.81</v>
      </c>
      <c r="Q38" s="29">
        <v>65.680000000000007</v>
      </c>
      <c r="R38" s="28">
        <v>63.83</v>
      </c>
      <c r="S38" s="29">
        <v>62.97</v>
      </c>
      <c r="T38" s="28">
        <v>87.93</v>
      </c>
      <c r="U38" s="29">
        <v>4.33</v>
      </c>
      <c r="V38" s="28">
        <v>66.739999999999995</v>
      </c>
      <c r="W38" s="29">
        <v>56.64</v>
      </c>
      <c r="X38" s="33">
        <v>-176.79</v>
      </c>
    </row>
    <row r="39" spans="1:24" ht="19.899999999999999" customHeight="1" x14ac:dyDescent="0.25">
      <c r="A39" s="12" t="s">
        <v>32</v>
      </c>
      <c r="B39" s="18">
        <v>445926</v>
      </c>
      <c r="C39" s="18">
        <v>398867</v>
      </c>
      <c r="D39" s="18">
        <v>311551</v>
      </c>
      <c r="E39" s="18">
        <v>152037</v>
      </c>
      <c r="F39" s="18">
        <v>132671</v>
      </c>
      <c r="G39" s="18">
        <v>120671</v>
      </c>
      <c r="H39" s="18">
        <v>106249</v>
      </c>
      <c r="I39" s="18">
        <v>87863</v>
      </c>
      <c r="J39" s="18">
        <v>79749</v>
      </c>
      <c r="K39" s="18">
        <v>72936</v>
      </c>
      <c r="L39" s="24"/>
      <c r="M39" s="182"/>
      <c r="N39" s="7" t="s">
        <v>381</v>
      </c>
      <c r="O39" s="29">
        <v>10.220000000000001</v>
      </c>
      <c r="P39" s="28">
        <v>16.96</v>
      </c>
      <c r="Q39" s="29">
        <v>7.68</v>
      </c>
      <c r="R39" s="28">
        <v>11.93</v>
      </c>
      <c r="S39" s="29">
        <v>11.88</v>
      </c>
      <c r="T39" s="28">
        <v>10.3</v>
      </c>
      <c r="U39" s="29">
        <v>6.91</v>
      </c>
      <c r="V39" s="28">
        <v>10.77</v>
      </c>
      <c r="W39" s="29">
        <v>9.77</v>
      </c>
      <c r="X39" s="28">
        <v>12.65</v>
      </c>
    </row>
    <row r="40" spans="1:24" ht="19.899999999999999" customHeight="1" x14ac:dyDescent="0.25">
      <c r="A40" s="10" t="s">
        <v>33</v>
      </c>
      <c r="B40" s="14">
        <v>1</v>
      </c>
      <c r="C40" s="14">
        <v>1</v>
      </c>
      <c r="D40" s="14">
        <v>1</v>
      </c>
      <c r="E40" s="14">
        <v>1</v>
      </c>
      <c r="F40" s="14">
        <v>1</v>
      </c>
      <c r="G40" s="14">
        <v>1</v>
      </c>
      <c r="H40" s="14">
        <v>1</v>
      </c>
      <c r="I40" s="14">
        <v>1</v>
      </c>
      <c r="J40" s="14">
        <v>1</v>
      </c>
      <c r="K40" s="14">
        <v>1</v>
      </c>
      <c r="L40" s="24"/>
      <c r="M40" s="182"/>
      <c r="N40" s="7" t="s">
        <v>382</v>
      </c>
      <c r="O40" s="29">
        <v>10.46</v>
      </c>
      <c r="P40" s="28">
        <v>17.920000000000002</v>
      </c>
      <c r="Q40" s="29">
        <v>9.49</v>
      </c>
      <c r="R40" s="28">
        <v>19.329999999999998</v>
      </c>
      <c r="S40" s="29">
        <v>19.670000000000002</v>
      </c>
      <c r="T40" s="28">
        <v>16.809999999999999</v>
      </c>
      <c r="U40" s="29">
        <v>7.46</v>
      </c>
      <c r="V40" s="28">
        <v>17.79</v>
      </c>
      <c r="W40" s="29">
        <v>15.04</v>
      </c>
      <c r="X40" s="28">
        <v>14.59</v>
      </c>
    </row>
    <row r="41" spans="1:24" ht="19.899999999999999" customHeight="1" x14ac:dyDescent="0.25">
      <c r="A41" s="12" t="s">
        <v>34</v>
      </c>
      <c r="B41" s="16">
        <v>217934</v>
      </c>
      <c r="C41" s="16">
        <v>196703</v>
      </c>
      <c r="D41" s="16">
        <v>190703</v>
      </c>
      <c r="E41" s="16">
        <v>44441</v>
      </c>
      <c r="F41" s="13">
        <v>44441</v>
      </c>
      <c r="G41" s="13">
        <v>44441</v>
      </c>
      <c r="H41" s="13">
        <v>44441</v>
      </c>
      <c r="I41" s="13">
        <v>44441</v>
      </c>
      <c r="J41" s="13">
        <v>44441</v>
      </c>
      <c r="K41" s="13">
        <v>44441</v>
      </c>
      <c r="L41" s="24"/>
      <c r="M41" s="182"/>
      <c r="N41" s="7" t="s">
        <v>383</v>
      </c>
      <c r="O41" s="29">
        <v>4.5999999999999996</v>
      </c>
      <c r="P41" s="28">
        <v>4.63</v>
      </c>
      <c r="Q41" s="29">
        <v>1.89</v>
      </c>
      <c r="R41" s="28">
        <v>2.57</v>
      </c>
      <c r="S41" s="29">
        <v>2.83</v>
      </c>
      <c r="T41" s="28">
        <v>2.73</v>
      </c>
      <c r="U41" s="29">
        <v>2.99</v>
      </c>
      <c r="V41" s="28">
        <v>3.12</v>
      </c>
      <c r="W41" s="29">
        <v>2.91</v>
      </c>
      <c r="X41" s="28">
        <v>2.89</v>
      </c>
    </row>
    <row r="42" spans="1:24" ht="19.899999999999999" customHeight="1" x14ac:dyDescent="0.25">
      <c r="A42" s="10" t="s">
        <v>35</v>
      </c>
      <c r="B42" s="14">
        <v>28353</v>
      </c>
      <c r="C42" s="14">
        <v>27709</v>
      </c>
      <c r="D42" s="14">
        <v>4268</v>
      </c>
      <c r="E42" s="14">
        <v>7344</v>
      </c>
      <c r="F42" s="14">
        <v>6737</v>
      </c>
      <c r="G42" s="14">
        <v>12218</v>
      </c>
      <c r="H42" s="14">
        <v>15638</v>
      </c>
      <c r="I42" s="14">
        <v>-2405</v>
      </c>
      <c r="J42" s="14">
        <v>-84</v>
      </c>
      <c r="K42" s="14">
        <v>-104</v>
      </c>
      <c r="L42" s="24"/>
      <c r="M42" s="182"/>
      <c r="N42" s="7" t="s">
        <v>384</v>
      </c>
      <c r="O42" s="29">
        <v>8.61</v>
      </c>
      <c r="P42" s="28">
        <v>4.84</v>
      </c>
      <c r="Q42" s="29">
        <v>10.130000000000001</v>
      </c>
      <c r="R42" s="28">
        <v>6.68</v>
      </c>
      <c r="S42" s="29">
        <v>6.48</v>
      </c>
      <c r="T42" s="28">
        <v>9.02</v>
      </c>
      <c r="U42" s="29">
        <v>15.03</v>
      </c>
      <c r="V42" s="28">
        <v>9.19</v>
      </c>
      <c r="W42" s="29">
        <v>11.31</v>
      </c>
      <c r="X42" s="28">
        <v>10.92</v>
      </c>
    </row>
    <row r="43" spans="1:24" ht="19.899999999999999" customHeight="1" x14ac:dyDescent="0.25">
      <c r="A43" s="12" t="s">
        <v>36</v>
      </c>
      <c r="B43" s="13">
        <v>199638</v>
      </c>
      <c r="C43" s="13">
        <v>174454</v>
      </c>
      <c r="D43" s="13">
        <v>116579</v>
      </c>
      <c r="E43" s="13">
        <v>100251</v>
      </c>
      <c r="F43" s="13">
        <v>81492</v>
      </c>
      <c r="G43" s="13">
        <v>64011</v>
      </c>
      <c r="H43" s="13">
        <v>46169</v>
      </c>
      <c r="I43" s="13">
        <v>45826</v>
      </c>
      <c r="J43" s="13">
        <v>35391</v>
      </c>
      <c r="K43" s="13">
        <v>28598</v>
      </c>
      <c r="L43" s="24"/>
      <c r="M43" s="182"/>
      <c r="N43" s="7" t="s">
        <v>385</v>
      </c>
      <c r="O43" s="31">
        <v>7035934.9800000004</v>
      </c>
      <c r="P43" s="30">
        <v>15181752.17</v>
      </c>
      <c r="Q43" s="31">
        <v>6884748.7199999997</v>
      </c>
      <c r="R43" s="30">
        <v>5276828.7300000004</v>
      </c>
      <c r="S43" s="31">
        <v>5913679.0099999998</v>
      </c>
      <c r="T43" s="30">
        <v>4968148.1500000004</v>
      </c>
      <c r="U43" s="31">
        <v>4852705.2</v>
      </c>
      <c r="V43" s="30">
        <v>6548193.7999999998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6.12</v>
      </c>
      <c r="P44" s="28">
        <v>12</v>
      </c>
      <c r="Q44" s="29">
        <v>5.37</v>
      </c>
      <c r="R44" s="28">
        <v>13.69</v>
      </c>
      <c r="S44" s="29">
        <v>16.43</v>
      </c>
      <c r="T44" s="28">
        <v>13.36</v>
      </c>
      <c r="U44" s="29">
        <v>5.78</v>
      </c>
      <c r="V44" s="28">
        <v>12.66</v>
      </c>
      <c r="W44" s="29">
        <v>10.44</v>
      </c>
      <c r="X44" s="28">
        <v>9.24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3.49</v>
      </c>
      <c r="P45" s="28">
        <v>3.43</v>
      </c>
      <c r="Q45" s="29">
        <v>6.04</v>
      </c>
      <c r="R45" s="28">
        <v>4.55</v>
      </c>
      <c r="S45" s="29">
        <v>2.85</v>
      </c>
      <c r="T45" s="28">
        <v>3.23</v>
      </c>
      <c r="U45" s="29">
        <v>5.61</v>
      </c>
      <c r="V45" s="28">
        <v>4.7300000000000004</v>
      </c>
      <c r="W45" s="29">
        <v>4.7300000000000004</v>
      </c>
      <c r="X45" s="28">
        <v>4.1399999999999997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4.5599999999999996</v>
      </c>
      <c r="P46" s="28">
        <v>3.98</v>
      </c>
      <c r="Q46" s="29">
        <v>7.32</v>
      </c>
      <c r="R46" s="28">
        <v>5.43</v>
      </c>
      <c r="S46" s="29">
        <v>3.29</v>
      </c>
      <c r="T46" s="28">
        <v>3.86</v>
      </c>
      <c r="U46" s="29">
        <v>7.26</v>
      </c>
      <c r="V46" s="28">
        <v>5.5</v>
      </c>
      <c r="W46" s="29">
        <v>5.39</v>
      </c>
      <c r="X46" s="28">
        <v>4.75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13.71</v>
      </c>
      <c r="P47" s="28">
        <v>15.72</v>
      </c>
      <c r="Q47" s="29">
        <v>13.35</v>
      </c>
      <c r="R47" s="28">
        <v>23.48</v>
      </c>
      <c r="S47" s="29">
        <v>4.75</v>
      </c>
      <c r="T47" s="28">
        <v>2.78</v>
      </c>
      <c r="U47" s="29">
        <v>4.2</v>
      </c>
      <c r="V47" s="28">
        <v>4.4000000000000004</v>
      </c>
      <c r="W47" s="29">
        <v>3.51</v>
      </c>
      <c r="X47" s="28">
        <v>4.68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101.81</v>
      </c>
      <c r="P48" s="28">
        <v>64.47</v>
      </c>
      <c r="Q48" s="29">
        <v>79.400000000000006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30">
        <v>2619.2800000000002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11.6</v>
      </c>
      <c r="P49" s="28">
        <v>17.48</v>
      </c>
      <c r="Q49" s="29">
        <v>10.07</v>
      </c>
      <c r="R49" s="28">
        <v>12.49</v>
      </c>
      <c r="S49" s="29">
        <v>11.8</v>
      </c>
      <c r="T49" s="28">
        <v>11.33</v>
      </c>
      <c r="U49" s="29">
        <v>7.03</v>
      </c>
      <c r="V49" s="28">
        <v>11.17</v>
      </c>
      <c r="W49" s="29">
        <v>10.61</v>
      </c>
      <c r="X49" s="28">
        <v>11.88</v>
      </c>
    </row>
    <row r="50" spans="1:24" ht="19.899999999999999" customHeight="1" x14ac:dyDescent="0.25">
      <c r="A50" s="10" t="s">
        <v>41</v>
      </c>
      <c r="B50" s="19">
        <v>-1268</v>
      </c>
      <c r="C50" s="19">
        <v>-565</v>
      </c>
      <c r="D50" s="19">
        <v>-258</v>
      </c>
      <c r="E50" s="19">
        <v>-2248</v>
      </c>
      <c r="F50" s="19">
        <v>-1508</v>
      </c>
      <c r="G50" s="19">
        <v>-208</v>
      </c>
      <c r="H50" s="19">
        <v>-228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>
        <v>11.04</v>
      </c>
      <c r="P50" s="28">
        <v>20.12</v>
      </c>
      <c r="Q50" s="29">
        <v>12.76</v>
      </c>
      <c r="R50" s="28">
        <v>20.65</v>
      </c>
      <c r="S50" s="29">
        <v>20.6</v>
      </c>
      <c r="T50" s="28">
        <v>17.88</v>
      </c>
      <c r="U50" s="29">
        <v>8.17</v>
      </c>
      <c r="V50" s="28">
        <v>18.66</v>
      </c>
      <c r="W50" s="29">
        <v>15.71</v>
      </c>
      <c r="X50" s="28">
        <v>12.91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10.14</v>
      </c>
      <c r="P51" s="28">
        <v>15.96</v>
      </c>
      <c r="Q51" s="29">
        <v>9.7799999999999994</v>
      </c>
      <c r="R51" s="28">
        <v>12.34</v>
      </c>
      <c r="S51" s="29">
        <v>11.62</v>
      </c>
      <c r="T51" s="28">
        <v>11.25</v>
      </c>
      <c r="U51" s="29">
        <v>6.91</v>
      </c>
      <c r="V51" s="28">
        <v>10.95</v>
      </c>
      <c r="W51" s="29">
        <v>10.42</v>
      </c>
      <c r="X51" s="28">
        <v>11.59</v>
      </c>
    </row>
    <row r="52" spans="1:24" ht="19.899999999999999" customHeight="1" thickBot="1" x14ac:dyDescent="0.3">
      <c r="A52" s="10" t="s">
        <v>42</v>
      </c>
      <c r="B52" s="11">
        <v>444658</v>
      </c>
      <c r="C52" s="11">
        <v>398302</v>
      </c>
      <c r="D52" s="11">
        <v>311293</v>
      </c>
      <c r="E52" s="11">
        <v>149789</v>
      </c>
      <c r="F52" s="11">
        <v>131163</v>
      </c>
      <c r="G52" s="11">
        <v>120463</v>
      </c>
      <c r="H52" s="11">
        <v>106021</v>
      </c>
      <c r="I52" s="11">
        <v>87863</v>
      </c>
      <c r="J52" s="11">
        <v>79749</v>
      </c>
      <c r="K52" s="11">
        <v>72936</v>
      </c>
      <c r="L52" s="24"/>
      <c r="M52" s="182"/>
      <c r="N52" s="7" t="s">
        <v>394</v>
      </c>
      <c r="O52" s="29">
        <v>8.3000000000000007</v>
      </c>
      <c r="P52" s="28">
        <v>16.91</v>
      </c>
      <c r="Q52" s="29">
        <v>11.99</v>
      </c>
      <c r="R52" s="28">
        <v>20.14</v>
      </c>
      <c r="S52" s="29">
        <v>20.010000000000002</v>
      </c>
      <c r="T52" s="28">
        <v>17.600000000000001</v>
      </c>
      <c r="U52" s="29">
        <v>7.81</v>
      </c>
      <c r="V52" s="28">
        <v>17.84</v>
      </c>
      <c r="W52" s="29">
        <v>15.08</v>
      </c>
      <c r="X52" s="28">
        <v>12.12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390923</v>
      </c>
      <c r="P53" s="65">
        <f t="shared" ref="P53:X53" si="0">C86</f>
        <v>386888</v>
      </c>
      <c r="Q53" s="65">
        <f t="shared" si="0"/>
        <v>268682</v>
      </c>
      <c r="R53" s="65">
        <f t="shared" si="0"/>
        <v>236389</v>
      </c>
      <c r="S53" s="65">
        <f t="shared" si="0"/>
        <v>237018</v>
      </c>
      <c r="T53" s="65">
        <f t="shared" si="0"/>
        <v>247200</v>
      </c>
      <c r="U53" s="65">
        <f t="shared" si="0"/>
        <v>253110</v>
      </c>
      <c r="V53" s="65">
        <f t="shared" si="0"/>
        <v>257516</v>
      </c>
      <c r="W53" s="65">
        <f t="shared" si="0"/>
        <v>259658</v>
      </c>
      <c r="X53" s="65">
        <f t="shared" si="0"/>
        <v>259658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431618.08429999999</v>
      </c>
      <c r="P54" s="50">
        <f t="shared" ref="P54:X54" si="1">P53*P7/100</f>
        <v>399887.43680000002</v>
      </c>
      <c r="Q54" s="49">
        <f t="shared" si="1"/>
        <v>216369.6146</v>
      </c>
      <c r="R54" s="50">
        <f t="shared" si="1"/>
        <v>152021.7659</v>
      </c>
      <c r="S54" s="49">
        <f t="shared" si="1"/>
        <v>133014.50159999999</v>
      </c>
      <c r="T54" s="50">
        <f t="shared" si="1"/>
        <v>122487.6</v>
      </c>
      <c r="U54" s="49">
        <f t="shared" si="1"/>
        <v>107040.219</v>
      </c>
      <c r="V54" s="50">
        <f t="shared" si="1"/>
        <v>88688.510399999985</v>
      </c>
      <c r="W54" s="49">
        <f t="shared" si="1"/>
        <v>79740.971799999999</v>
      </c>
      <c r="X54" s="50">
        <f t="shared" si="1"/>
        <v>72937.932199999996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>O53*O8/100</f>
        <v>74119.000799999994</v>
      </c>
      <c r="P55" s="50">
        <f t="shared" ref="P55:X55" si="2">P53*P8/100</f>
        <v>92388.854399999997</v>
      </c>
      <c r="Q55" s="49">
        <f t="shared" si="2"/>
        <v>33235.963400000001</v>
      </c>
      <c r="R55" s="50">
        <f t="shared" si="2"/>
        <v>39500.601900000001</v>
      </c>
      <c r="S55" s="49">
        <f t="shared" si="2"/>
        <v>36785.193599999999</v>
      </c>
      <c r="T55" s="50">
        <f t="shared" si="2"/>
        <v>28032.48</v>
      </c>
      <c r="U55" s="49">
        <f t="shared" si="2"/>
        <v>13718.562</v>
      </c>
      <c r="V55" s="50">
        <f t="shared" si="2"/>
        <v>24464.02</v>
      </c>
      <c r="W55" s="49">
        <f t="shared" si="2"/>
        <v>18591.5128</v>
      </c>
      <c r="X55" s="50">
        <f t="shared" si="2"/>
        <v>16384.4198</v>
      </c>
    </row>
    <row r="56" spans="1:24" ht="19.899999999999999" customHeight="1" x14ac:dyDescent="0.25">
      <c r="A56" s="10" t="s">
        <v>44</v>
      </c>
      <c r="B56" s="11">
        <v>317278</v>
      </c>
      <c r="C56" s="11">
        <v>197443</v>
      </c>
      <c r="D56" s="11">
        <v>239385</v>
      </c>
      <c r="E56" s="11">
        <v>64858</v>
      </c>
      <c r="F56" s="11">
        <v>27614</v>
      </c>
      <c r="G56" s="11">
        <v>31413</v>
      </c>
      <c r="H56" s="11">
        <v>31179</v>
      </c>
      <c r="I56" s="11">
        <v>35608</v>
      </c>
      <c r="J56" s="11">
        <v>35172</v>
      </c>
      <c r="K56" s="11">
        <v>42222</v>
      </c>
      <c r="L56" s="24"/>
      <c r="M56" s="182"/>
      <c r="N56" s="51" t="s">
        <v>439</v>
      </c>
      <c r="O56" s="52">
        <f>B132/100</f>
        <v>0.3</v>
      </c>
      <c r="P56" s="52">
        <f t="shared" ref="P56:X56" si="3">C132/100</f>
        <v>1.6</v>
      </c>
      <c r="Q56" s="52">
        <f t="shared" si="3"/>
        <v>0.41</v>
      </c>
      <c r="R56" s="52">
        <f t="shared" si="3"/>
        <v>0</v>
      </c>
      <c r="S56" s="52">
        <f t="shared" si="3"/>
        <v>0.02</v>
      </c>
      <c r="T56" s="52">
        <f t="shared" si="3"/>
        <v>0.12</v>
      </c>
      <c r="U56" s="52">
        <f t="shared" si="3"/>
        <v>-0.01</v>
      </c>
      <c r="V56" s="52">
        <f t="shared" si="3"/>
        <v>0.15</v>
      </c>
      <c r="W56" s="52">
        <f t="shared" si="3"/>
        <v>0.2</v>
      </c>
      <c r="X56" s="52">
        <f t="shared" si="3"/>
        <v>-0.37</v>
      </c>
    </row>
    <row r="57" spans="1:24" ht="19.899999999999999" customHeight="1" x14ac:dyDescent="0.25">
      <c r="A57" s="12" t="s">
        <v>45</v>
      </c>
      <c r="B57" s="13">
        <v>36199</v>
      </c>
      <c r="C57" s="13">
        <v>28966</v>
      </c>
      <c r="D57" s="13">
        <v>26083</v>
      </c>
      <c r="E57" s="13">
        <v>13607</v>
      </c>
      <c r="F57" s="13">
        <v>13592</v>
      </c>
      <c r="G57" s="13">
        <v>15792</v>
      </c>
      <c r="H57" s="13">
        <v>10896</v>
      </c>
      <c r="I57" s="13">
        <v>0</v>
      </c>
      <c r="J57" s="13">
        <v>0</v>
      </c>
      <c r="K57" s="13">
        <v>0</v>
      </c>
      <c r="L57" s="24"/>
      <c r="M57" s="182"/>
      <c r="N57" s="48" t="s">
        <v>440</v>
      </c>
      <c r="O57" s="53">
        <f>(B30+B29+B28)-(B66+B69)</f>
        <v>206794</v>
      </c>
      <c r="P57" s="53">
        <f t="shared" ref="P57:X57" si="4">(C30+C29+C28)-(C66+C69)</f>
        <v>196838</v>
      </c>
      <c r="Q57" s="53">
        <f t="shared" si="4"/>
        <v>186711</v>
      </c>
      <c r="R57" s="53">
        <f t="shared" si="4"/>
        <v>34150</v>
      </c>
      <c r="S57" s="53">
        <f t="shared" si="4"/>
        <v>28725</v>
      </c>
      <c r="T57" s="53">
        <f t="shared" si="4"/>
        <v>18375</v>
      </c>
      <c r="U57" s="53">
        <f t="shared" si="4"/>
        <v>9106</v>
      </c>
      <c r="V57" s="53">
        <f t="shared" si="4"/>
        <v>45623</v>
      </c>
      <c r="W57" s="53">
        <f t="shared" si="4"/>
        <v>40417</v>
      </c>
      <c r="X57" s="53">
        <f t="shared" si="4"/>
        <v>53574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362842</v>
      </c>
      <c r="P58" s="53">
        <f t="shared" ref="P58:X58" si="5">C20</f>
        <v>270514</v>
      </c>
      <c r="Q58" s="53">
        <f t="shared" si="5"/>
        <v>239095</v>
      </c>
      <c r="R58" s="53">
        <f t="shared" si="5"/>
        <v>116658</v>
      </c>
      <c r="S58" s="53">
        <f t="shared" si="5"/>
        <v>78146</v>
      </c>
      <c r="T58" s="53">
        <f t="shared" si="5"/>
        <v>78008</v>
      </c>
      <c r="U58" s="53">
        <f t="shared" si="5"/>
        <v>79003</v>
      </c>
      <c r="V58" s="53">
        <f t="shared" si="5"/>
        <v>34672</v>
      </c>
      <c r="W58" s="53">
        <f t="shared" si="5"/>
        <v>33700</v>
      </c>
      <c r="X58" s="53">
        <f t="shared" si="5"/>
        <v>23277</v>
      </c>
    </row>
    <row r="59" spans="1:24" ht="19.899999999999999" customHeight="1" x14ac:dyDescent="0.25">
      <c r="A59" s="12" t="s">
        <v>47</v>
      </c>
      <c r="B59" s="16">
        <v>0</v>
      </c>
      <c r="C59" s="16">
        <v>2275</v>
      </c>
      <c r="D59" s="16">
        <v>2491</v>
      </c>
      <c r="E59" s="16">
        <v>3364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569636</v>
      </c>
      <c r="P59" s="55">
        <f t="shared" ref="P59:X59" si="6">P57+P58</f>
        <v>467352</v>
      </c>
      <c r="Q59" s="54">
        <f t="shared" si="6"/>
        <v>425806</v>
      </c>
      <c r="R59" s="55">
        <f t="shared" si="6"/>
        <v>150808</v>
      </c>
      <c r="S59" s="54">
        <f t="shared" si="6"/>
        <v>106871</v>
      </c>
      <c r="T59" s="55">
        <f t="shared" si="6"/>
        <v>96383</v>
      </c>
      <c r="U59" s="54">
        <f t="shared" si="6"/>
        <v>88109</v>
      </c>
      <c r="V59" s="55">
        <f t="shared" si="6"/>
        <v>80295</v>
      </c>
      <c r="W59" s="54">
        <f t="shared" si="6"/>
        <v>74117</v>
      </c>
      <c r="X59" s="55">
        <f t="shared" si="6"/>
        <v>76851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21423</v>
      </c>
      <c r="P60" s="53">
        <f t="shared" ref="P60:X60" si="7">C143</f>
        <v>20563</v>
      </c>
      <c r="Q60" s="53">
        <f t="shared" si="7"/>
        <v>11580</v>
      </c>
      <c r="R60" s="53">
        <f t="shared" si="7"/>
        <v>8662</v>
      </c>
      <c r="S60" s="53">
        <f t="shared" si="7"/>
        <v>6312</v>
      </c>
      <c r="T60" s="53">
        <f t="shared" si="7"/>
        <v>6846</v>
      </c>
      <c r="U60" s="53">
        <f t="shared" si="7"/>
        <v>5377</v>
      </c>
      <c r="V60" s="53">
        <f t="shared" si="7"/>
        <v>4749</v>
      </c>
      <c r="W60" s="53">
        <f t="shared" si="7"/>
        <v>5203</v>
      </c>
      <c r="X60" s="53">
        <f t="shared" si="7"/>
        <v>3907</v>
      </c>
    </row>
    <row r="61" spans="1:24" ht="19.899999999999999" customHeight="1" x14ac:dyDescent="0.25">
      <c r="A61" s="12" t="s">
        <v>49</v>
      </c>
      <c r="B61" s="13">
        <v>254178</v>
      </c>
      <c r="C61" s="13">
        <v>166202</v>
      </c>
      <c r="D61" s="13">
        <v>210811</v>
      </c>
      <c r="E61" s="13">
        <v>47887</v>
      </c>
      <c r="F61" s="16">
        <v>14022</v>
      </c>
      <c r="G61" s="16">
        <v>15621</v>
      </c>
      <c r="H61" s="13">
        <v>20283</v>
      </c>
      <c r="I61" s="13">
        <v>35608</v>
      </c>
      <c r="J61" s="13">
        <v>35172</v>
      </c>
      <c r="K61" s="13">
        <v>42222</v>
      </c>
      <c r="L61" s="24"/>
      <c r="M61" s="182"/>
      <c r="N61" s="48" t="s">
        <v>444</v>
      </c>
      <c r="O61" s="56">
        <f>B162/B160</f>
        <v>0.35456888175404505</v>
      </c>
      <c r="P61" s="56">
        <f t="shared" ref="P61:X61" si="8">C162/C160</f>
        <v>0.28789440502756958</v>
      </c>
      <c r="Q61" s="56">
        <f t="shared" si="8"/>
        <v>0.24275464808290689</v>
      </c>
      <c r="R61" s="56">
        <f t="shared" si="8"/>
        <v>0.20125228569845405</v>
      </c>
      <c r="S61" s="56">
        <f t="shared" si="8"/>
        <v>0.22919843334230275</v>
      </c>
      <c r="T61" s="56">
        <f t="shared" si="8"/>
        <v>0.29941359089341152</v>
      </c>
      <c r="U61" s="56">
        <f t="shared" si="8"/>
        <v>0.31331894558347462</v>
      </c>
      <c r="V61" s="56">
        <f t="shared" si="8"/>
        <v>0.30394906727216064</v>
      </c>
      <c r="W61" s="56">
        <f t="shared" si="8"/>
        <v>0.29428033423561256</v>
      </c>
      <c r="X61" s="56">
        <f t="shared" si="8"/>
        <v>0.40018036298049825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101071</v>
      </c>
      <c r="P62" s="53">
        <f t="shared" ref="P62:X62" si="9">C151</f>
        <v>127831</v>
      </c>
      <c r="Q62" s="53">
        <f t="shared" si="9"/>
        <v>54433</v>
      </c>
      <c r="R62" s="53">
        <f t="shared" si="9"/>
        <v>44388</v>
      </c>
      <c r="S62" s="53">
        <f t="shared" si="9"/>
        <v>40222</v>
      </c>
      <c r="T62" s="53">
        <f t="shared" si="9"/>
        <v>35363</v>
      </c>
      <c r="U62" s="53">
        <f t="shared" si="9"/>
        <v>19394</v>
      </c>
      <c r="V62" s="53">
        <f t="shared" si="9"/>
        <v>29200</v>
      </c>
      <c r="W62" s="53">
        <f t="shared" si="9"/>
        <v>24579</v>
      </c>
      <c r="X62" s="53">
        <f t="shared" si="9"/>
        <v>26797</v>
      </c>
    </row>
    <row r="63" spans="1:24" ht="19.899999999999999" customHeight="1" x14ac:dyDescent="0.25">
      <c r="A63" s="12" t="s">
        <v>50</v>
      </c>
      <c r="B63" s="18">
        <v>26901</v>
      </c>
      <c r="C63" s="18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24"/>
      <c r="M63" s="182"/>
      <c r="N63" s="51" t="s">
        <v>446</v>
      </c>
      <c r="O63" s="57">
        <f>O62*(1-O61)</f>
        <v>65234.368552236905</v>
      </c>
      <c r="P63" s="55">
        <f t="shared" ref="P63:X63" si="10">P62*(1-P61)</f>
        <v>91029.170310920759</v>
      </c>
      <c r="Q63" s="57">
        <f t="shared" si="10"/>
        <v>41219.136240903128</v>
      </c>
      <c r="R63" s="55">
        <f t="shared" si="10"/>
        <v>35454.813542417025</v>
      </c>
      <c r="S63" s="57">
        <f t="shared" si="10"/>
        <v>31003.180614105899</v>
      </c>
      <c r="T63" s="55">
        <f t="shared" si="10"/>
        <v>24774.837185236291</v>
      </c>
      <c r="U63" s="57">
        <f t="shared" si="10"/>
        <v>13317.492369354093</v>
      </c>
      <c r="V63" s="55">
        <f t="shared" si="10"/>
        <v>20324.687235652909</v>
      </c>
      <c r="W63" s="57">
        <f t="shared" si="10"/>
        <v>17345.883664822879</v>
      </c>
      <c r="X63" s="55">
        <f t="shared" si="10"/>
        <v>16073.366813211587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-37049.631447763095</v>
      </c>
      <c r="P64" s="60">
        <f t="shared" ref="P64:V64" si="11">(P63+P60)-(P59-Q59+P60)</f>
        <v>49483.170310920759</v>
      </c>
      <c r="Q64" s="59">
        <f t="shared" si="11"/>
        <v>-233778.86375909689</v>
      </c>
      <c r="R64" s="60">
        <f t="shared" si="11"/>
        <v>-8482.186457582975</v>
      </c>
      <c r="S64" s="59">
        <f t="shared" si="11"/>
        <v>20515.180614105899</v>
      </c>
      <c r="T64" s="60">
        <f t="shared" si="11"/>
        <v>16500.837185236291</v>
      </c>
      <c r="U64" s="59">
        <f t="shared" si="11"/>
        <v>5503.4923693540914</v>
      </c>
      <c r="V64" s="60">
        <f t="shared" si="11"/>
        <v>14146.687235652909</v>
      </c>
      <c r="W64" s="59">
        <f>(W63+W60)-(W59-X59+W60)</f>
        <v>20079.883664822879</v>
      </c>
      <c r="X64" s="60">
        <f>(X63+X60)-(X59+X60)</f>
        <v>-60777.633186788415</v>
      </c>
    </row>
    <row r="65" spans="1:24" ht="19.899999999999999" customHeight="1" thickBot="1" x14ac:dyDescent="0.3">
      <c r="A65" s="12" t="s">
        <v>51</v>
      </c>
      <c r="B65" s="18">
        <v>404918</v>
      </c>
      <c r="C65" s="18">
        <v>277157</v>
      </c>
      <c r="D65" s="18">
        <v>271475</v>
      </c>
      <c r="E65" s="18">
        <v>212685</v>
      </c>
      <c r="F65" s="18">
        <v>223798</v>
      </c>
      <c r="G65" s="18">
        <v>233628</v>
      </c>
      <c r="H65" s="18">
        <v>184197</v>
      </c>
      <c r="I65" s="18">
        <v>187135</v>
      </c>
      <c r="J65" s="18">
        <v>175168</v>
      </c>
      <c r="K65" s="18">
        <v>136603</v>
      </c>
      <c r="L65" s="24"/>
      <c r="M65" s="182"/>
      <c r="N65" s="61" t="s">
        <v>448</v>
      </c>
      <c r="O65" s="62">
        <f>O64/O55</f>
        <v>-0.49986684990177443</v>
      </c>
      <c r="P65" s="63">
        <f>P64/P55</f>
        <v>0.53559675171078602</v>
      </c>
      <c r="Q65" s="64">
        <f t="shared" ref="Q65:X65" si="12">Q64/Q55</f>
        <v>-7.033912660979067</v>
      </c>
      <c r="R65" s="63">
        <f t="shared" si="12"/>
        <v>-0.21473562552430309</v>
      </c>
      <c r="S65" s="64">
        <f t="shared" si="12"/>
        <v>0.55770212431628741</v>
      </c>
      <c r="T65" s="63">
        <f t="shared" si="12"/>
        <v>0.58863279971077442</v>
      </c>
      <c r="U65" s="64">
        <f t="shared" si="12"/>
        <v>0.4011712283950819</v>
      </c>
      <c r="V65" s="63">
        <f t="shared" si="12"/>
        <v>0.57826502903663868</v>
      </c>
      <c r="W65" s="64">
        <f t="shared" si="12"/>
        <v>1.0800564688217775</v>
      </c>
      <c r="X65" s="63">
        <f t="shared" si="12"/>
        <v>-3.7094772917615559</v>
      </c>
    </row>
    <row r="66" spans="1:24" ht="19.899999999999999" customHeight="1" x14ac:dyDescent="0.25">
      <c r="A66" s="10" t="s">
        <v>52</v>
      </c>
      <c r="B66" s="14">
        <v>252897</v>
      </c>
      <c r="C66" s="14">
        <v>194752</v>
      </c>
      <c r="D66" s="14">
        <v>164934</v>
      </c>
      <c r="E66" s="14">
        <v>152730</v>
      </c>
      <c r="F66" s="14">
        <v>160873</v>
      </c>
      <c r="G66" s="14">
        <v>173193</v>
      </c>
      <c r="H66" s="14">
        <v>119080</v>
      </c>
      <c r="I66" s="14">
        <v>136745</v>
      </c>
      <c r="J66" s="14">
        <v>114352</v>
      </c>
      <c r="K66" s="14">
        <v>98335</v>
      </c>
      <c r="L66" s="24"/>
      <c r="M66" s="182"/>
      <c r="N66" s="69" t="s">
        <v>449</v>
      </c>
      <c r="O66" s="71">
        <f>B11</f>
        <v>165048</v>
      </c>
      <c r="P66" s="70">
        <f t="shared" ref="P66:X66" si="13">C11</f>
        <v>107591</v>
      </c>
      <c r="Q66" s="70">
        <f t="shared" si="13"/>
        <v>101591</v>
      </c>
      <c r="R66" s="70">
        <f t="shared" si="13"/>
        <v>44560</v>
      </c>
      <c r="S66" s="70">
        <f t="shared" si="13"/>
        <v>35638</v>
      </c>
      <c r="T66" s="70">
        <f t="shared" si="13"/>
        <v>35638</v>
      </c>
      <c r="U66" s="70">
        <f t="shared" si="13"/>
        <v>35638</v>
      </c>
      <c r="V66" s="70">
        <f t="shared" si="13"/>
        <v>35938</v>
      </c>
      <c r="W66" s="70">
        <f t="shared" si="13"/>
        <v>35938</v>
      </c>
      <c r="X66" s="70">
        <f t="shared" si="13"/>
        <v>39938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988586</v>
      </c>
      <c r="P67" s="71">
        <f t="shared" ref="P67:X67" si="14">C34</f>
        <v>753786</v>
      </c>
      <c r="Q67" s="71">
        <f t="shared" si="14"/>
        <v>708726</v>
      </c>
      <c r="R67" s="71">
        <f t="shared" si="14"/>
        <v>372159</v>
      </c>
      <c r="S67" s="71">
        <f t="shared" si="14"/>
        <v>338523</v>
      </c>
      <c r="T67" s="71">
        <f t="shared" si="14"/>
        <v>343350</v>
      </c>
      <c r="U67" s="71">
        <f t="shared" si="14"/>
        <v>280656</v>
      </c>
      <c r="V67" s="71">
        <f t="shared" si="14"/>
        <v>271000</v>
      </c>
      <c r="W67" s="71">
        <f t="shared" si="14"/>
        <v>251651</v>
      </c>
      <c r="X67" s="71">
        <f t="shared" si="14"/>
        <v>211823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0</v>
      </c>
      <c r="E68" s="15">
        <v>83</v>
      </c>
      <c r="F68" s="15">
        <v>4677</v>
      </c>
      <c r="G68" s="15">
        <v>767</v>
      </c>
      <c r="H68" s="14">
        <v>255</v>
      </c>
      <c r="I68" s="15">
        <v>2635</v>
      </c>
      <c r="J68" s="14">
        <v>1850</v>
      </c>
      <c r="K68" s="15">
        <v>6094</v>
      </c>
      <c r="L68" s="24"/>
      <c r="M68" s="182"/>
      <c r="N68" s="69" t="s">
        <v>451</v>
      </c>
      <c r="O68" s="108">
        <f>O66/O67</f>
        <v>0.16695360848727375</v>
      </c>
      <c r="P68" s="108">
        <f t="shared" ref="P68:X68" si="15">P66/P67</f>
        <v>0.14273414470419987</v>
      </c>
      <c r="Q68" s="108">
        <f t="shared" si="15"/>
        <v>0.14334312555204692</v>
      </c>
      <c r="R68" s="108">
        <f t="shared" si="15"/>
        <v>0.11973376970595902</v>
      </c>
      <c r="S68" s="108">
        <f t="shared" si="15"/>
        <v>0.10527497393087028</v>
      </c>
      <c r="T68" s="108">
        <f t="shared" si="15"/>
        <v>0.10379496140964031</v>
      </c>
      <c r="U68" s="108">
        <f t="shared" si="15"/>
        <v>0.12698107291488511</v>
      </c>
      <c r="V68" s="108">
        <f t="shared" si="15"/>
        <v>0.13261254612546125</v>
      </c>
      <c r="W68" s="108">
        <f t="shared" si="15"/>
        <v>0.14280889008984665</v>
      </c>
      <c r="X68" s="108">
        <f t="shared" si="15"/>
        <v>0.18854420908022265</v>
      </c>
    </row>
    <row r="69" spans="1:24" ht="19.899999999999999" customHeight="1" x14ac:dyDescent="0.25">
      <c r="A69" s="12" t="s">
        <v>55</v>
      </c>
      <c r="B69" s="13">
        <v>152021</v>
      </c>
      <c r="C69" s="13">
        <v>82405</v>
      </c>
      <c r="D69" s="13">
        <v>106541</v>
      </c>
      <c r="E69" s="13">
        <v>59872</v>
      </c>
      <c r="F69" s="13">
        <v>58248</v>
      </c>
      <c r="G69" s="13">
        <v>59668</v>
      </c>
      <c r="H69" s="13">
        <v>64862</v>
      </c>
      <c r="I69" s="13">
        <v>47755</v>
      </c>
      <c r="J69" s="13">
        <v>58966</v>
      </c>
      <c r="K69" s="13">
        <v>32174</v>
      </c>
      <c r="L69" s="24"/>
      <c r="M69" s="182"/>
      <c r="N69" s="114" t="s">
        <v>457</v>
      </c>
      <c r="O69" s="128">
        <f>B212</f>
        <v>8938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300</v>
      </c>
      <c r="V69" s="128">
        <f t="shared" si="16"/>
        <v>0</v>
      </c>
      <c r="W69" s="128">
        <f t="shared" si="16"/>
        <v>4000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5.415394309534196E-2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</v>
      </c>
      <c r="U70" s="130">
        <f t="shared" si="17"/>
        <v>8.4179808070037592E-3</v>
      </c>
      <c r="V70" s="130">
        <f t="shared" si="17"/>
        <v>0</v>
      </c>
      <c r="W70" s="130">
        <f t="shared" si="17"/>
        <v>0.11130279926540153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722196</v>
      </c>
      <c r="C71" s="18">
        <v>474600</v>
      </c>
      <c r="D71" s="18">
        <v>510860</v>
      </c>
      <c r="E71" s="18">
        <v>277543</v>
      </c>
      <c r="F71" s="18">
        <v>251412</v>
      </c>
      <c r="G71" s="18">
        <v>265041</v>
      </c>
      <c r="H71" s="18">
        <v>215376</v>
      </c>
      <c r="I71" s="18">
        <v>222743</v>
      </c>
      <c r="J71" s="18">
        <v>210340</v>
      </c>
      <c r="K71" s="18">
        <v>178825</v>
      </c>
      <c r="L71" s="24"/>
      <c r="M71" s="182"/>
    </row>
    <row r="72" spans="1:24" ht="19.899999999999999" customHeight="1" x14ac:dyDescent="0.25">
      <c r="A72" s="10" t="s">
        <v>57</v>
      </c>
      <c r="B72" s="11">
        <v>1166854</v>
      </c>
      <c r="C72" s="11">
        <v>872902</v>
      </c>
      <c r="D72" s="11">
        <v>822153</v>
      </c>
      <c r="E72" s="11">
        <v>427332</v>
      </c>
      <c r="F72" s="11">
        <v>382575</v>
      </c>
      <c r="G72" s="11">
        <v>385504</v>
      </c>
      <c r="H72" s="11">
        <v>321397</v>
      </c>
      <c r="I72" s="11">
        <v>310606</v>
      </c>
      <c r="J72" s="11">
        <v>290089</v>
      </c>
      <c r="K72" s="11">
        <v>251761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212120</v>
      </c>
      <c r="C75" s="18">
        <v>202150</v>
      </c>
      <c r="D75" s="18">
        <v>189877</v>
      </c>
      <c r="E75" s="18">
        <v>34067</v>
      </c>
      <c r="F75" s="18">
        <v>24351</v>
      </c>
      <c r="G75" s="18">
        <v>19667</v>
      </c>
      <c r="H75" s="18">
        <v>10996</v>
      </c>
      <c r="I75" s="18">
        <v>45279</v>
      </c>
      <c r="J75" s="18">
        <v>38956</v>
      </c>
      <c r="K75" s="18">
        <v>47763</v>
      </c>
      <c r="L75" s="24"/>
      <c r="M75" s="182"/>
    </row>
    <row r="76" spans="1:24" ht="19.899999999999999" customHeight="1" x14ac:dyDescent="0.25">
      <c r="A76" s="10" t="s">
        <v>60</v>
      </c>
      <c r="B76" s="11">
        <v>761936</v>
      </c>
      <c r="C76" s="11">
        <v>595745</v>
      </c>
      <c r="D76" s="11">
        <v>550678</v>
      </c>
      <c r="E76" s="11">
        <v>214647</v>
      </c>
      <c r="F76" s="11">
        <v>158777</v>
      </c>
      <c r="G76" s="11">
        <v>151876</v>
      </c>
      <c r="H76" s="11">
        <v>137200</v>
      </c>
      <c r="I76" s="11">
        <v>123471</v>
      </c>
      <c r="J76" s="11">
        <v>114921</v>
      </c>
      <c r="K76" s="11">
        <v>115158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403877</v>
      </c>
      <c r="C80" s="13">
        <v>385895</v>
      </c>
      <c r="D80" s="13">
        <v>386894</v>
      </c>
      <c r="E80" s="13">
        <v>236410</v>
      </c>
      <c r="F80" s="13">
        <v>236410</v>
      </c>
      <c r="G80" s="13">
        <v>243547</v>
      </c>
      <c r="H80" s="13">
        <v>251257</v>
      </c>
      <c r="I80" s="13">
        <v>255144</v>
      </c>
      <c r="J80" s="13">
        <v>259658</v>
      </c>
      <c r="K80" s="13">
        <v>259658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12000000</v>
      </c>
      <c r="C82" s="13">
        <v>12000000</v>
      </c>
      <c r="D82" s="13">
        <v>12000000</v>
      </c>
      <c r="E82" s="13">
        <v>12000000</v>
      </c>
      <c r="F82" s="13">
        <v>12000000</v>
      </c>
      <c r="G82" s="13">
        <v>12000000</v>
      </c>
      <c r="H82" s="13">
        <v>12000000</v>
      </c>
      <c r="I82" s="13">
        <v>12000000</v>
      </c>
      <c r="J82" s="13">
        <v>12000000</v>
      </c>
      <c r="K82" s="13">
        <v>12000000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390923</v>
      </c>
      <c r="C86" s="13">
        <v>386888</v>
      </c>
      <c r="D86" s="13">
        <v>268682</v>
      </c>
      <c r="E86" s="13">
        <v>236389</v>
      </c>
      <c r="F86" s="13">
        <v>237018</v>
      </c>
      <c r="G86" s="13">
        <v>247200</v>
      </c>
      <c r="H86" s="13">
        <v>253110</v>
      </c>
      <c r="I86" s="13">
        <v>257516</v>
      </c>
      <c r="J86" s="13">
        <v>259658</v>
      </c>
      <c r="K86" s="13">
        <v>259658</v>
      </c>
      <c r="L86" s="24"/>
      <c r="M86" s="182"/>
    </row>
    <row r="87" spans="1:13" ht="19.899999999999999" customHeight="1" x14ac:dyDescent="0.25">
      <c r="A87" s="10" t="s">
        <v>69</v>
      </c>
      <c r="B87" s="14">
        <v>405857</v>
      </c>
      <c r="C87" s="14">
        <v>403061</v>
      </c>
      <c r="D87" s="14">
        <v>268682</v>
      </c>
      <c r="E87" s="14">
        <v>236389</v>
      </c>
      <c r="F87" s="14">
        <v>237018</v>
      </c>
      <c r="G87" s="14">
        <v>247200</v>
      </c>
      <c r="H87" s="14">
        <v>253110</v>
      </c>
      <c r="I87" s="14">
        <v>257516</v>
      </c>
      <c r="J87" s="14">
        <v>259658</v>
      </c>
      <c r="K87" s="14">
        <v>259658</v>
      </c>
      <c r="L87" s="24"/>
      <c r="M87" s="182"/>
    </row>
    <row r="88" spans="1:13" ht="19.899999999999999" customHeight="1" x14ac:dyDescent="0.25">
      <c r="A88" s="12" t="s">
        <v>70</v>
      </c>
      <c r="B88" s="16">
        <v>24585</v>
      </c>
      <c r="C88" s="16">
        <v>24105</v>
      </c>
      <c r="D88" s="16">
        <v>23106</v>
      </c>
      <c r="E88" s="16">
        <v>22744</v>
      </c>
      <c r="F88" s="16">
        <v>23590</v>
      </c>
      <c r="G88" s="16">
        <v>16453</v>
      </c>
      <c r="H88" s="16">
        <v>8743</v>
      </c>
      <c r="I88" s="16">
        <v>4856</v>
      </c>
      <c r="J88" s="16">
        <v>342</v>
      </c>
      <c r="K88" s="16">
        <v>342</v>
      </c>
      <c r="L88" s="24"/>
      <c r="M88" s="182"/>
    </row>
    <row r="89" spans="1:13" ht="19.899999999999999" customHeight="1" x14ac:dyDescent="0.25">
      <c r="A89" s="10" t="s">
        <v>71</v>
      </c>
      <c r="B89" s="14">
        <v>20064</v>
      </c>
      <c r="C89" s="14">
        <v>19399</v>
      </c>
      <c r="D89" s="14">
        <v>18215</v>
      </c>
      <c r="E89" s="14">
        <v>14159</v>
      </c>
      <c r="F89" s="15">
        <v>14766</v>
      </c>
      <c r="G89" s="15">
        <v>9439</v>
      </c>
      <c r="H89" s="14">
        <v>4951</v>
      </c>
      <c r="I89" s="14">
        <v>2564</v>
      </c>
      <c r="J89" s="14">
        <v>238</v>
      </c>
      <c r="K89" s="14">
        <v>238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480</v>
      </c>
      <c r="C92" s="16">
        <v>1000</v>
      </c>
      <c r="D92" s="16">
        <v>392</v>
      </c>
      <c r="E92" s="16">
        <v>0</v>
      </c>
      <c r="F92" s="16">
        <v>2137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665</v>
      </c>
      <c r="C93" s="15">
        <v>1185</v>
      </c>
      <c r="D93" s="15">
        <v>441</v>
      </c>
      <c r="E93" s="15">
        <v>0</v>
      </c>
      <c r="F93" s="15">
        <v>1327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44819</v>
      </c>
      <c r="C94" s="13">
        <v>44819</v>
      </c>
      <c r="D94" s="13">
        <v>21503</v>
      </c>
      <c r="E94" s="13">
        <v>21503</v>
      </c>
      <c r="F94" s="13">
        <v>21503</v>
      </c>
      <c r="G94" s="13">
        <v>21503</v>
      </c>
      <c r="H94" s="13">
        <v>20430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154</v>
      </c>
      <c r="H95" s="15">
        <v>159</v>
      </c>
      <c r="I95" s="15">
        <v>159</v>
      </c>
      <c r="J95" s="15">
        <v>154</v>
      </c>
      <c r="K95" s="15">
        <v>134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822</v>
      </c>
      <c r="E96" s="13">
        <v>1710</v>
      </c>
      <c r="F96" s="16">
        <v>2283</v>
      </c>
      <c r="G96" s="16">
        <v>2573</v>
      </c>
      <c r="H96" s="13">
        <v>3216</v>
      </c>
      <c r="I96" s="13">
        <v>4618</v>
      </c>
      <c r="J96" s="13">
        <v>9624</v>
      </c>
      <c r="K96" s="13">
        <v>6441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1638</v>
      </c>
      <c r="J97" s="14">
        <v>879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254178</v>
      </c>
      <c r="C102" s="13">
        <v>166202</v>
      </c>
      <c r="D102" s="13">
        <v>210811</v>
      </c>
      <c r="E102" s="13">
        <v>47887</v>
      </c>
      <c r="F102" s="16">
        <v>14022</v>
      </c>
      <c r="G102" s="16">
        <v>15621</v>
      </c>
      <c r="H102" s="13">
        <v>20283</v>
      </c>
      <c r="I102" s="13">
        <v>35608</v>
      </c>
      <c r="J102" s="13">
        <v>35172</v>
      </c>
      <c r="K102" s="13">
        <v>42222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2275</v>
      </c>
      <c r="D103" s="15">
        <v>2491</v>
      </c>
      <c r="E103" s="15">
        <v>3364</v>
      </c>
      <c r="F103" s="15">
        <v>0</v>
      </c>
      <c r="G103" s="15">
        <v>0</v>
      </c>
      <c r="H103" s="15">
        <v>0</v>
      </c>
      <c r="I103" s="14">
        <v>0</v>
      </c>
      <c r="J103" s="14">
        <v>0</v>
      </c>
      <c r="K103" s="14">
        <v>0</v>
      </c>
      <c r="L103" s="24"/>
      <c r="M103" s="182"/>
    </row>
    <row r="104" spans="1:13" ht="19.899999999999999" customHeight="1" x14ac:dyDescent="0.25">
      <c r="A104" s="12" t="s">
        <v>86</v>
      </c>
      <c r="B104" s="13">
        <v>152021</v>
      </c>
      <c r="C104" s="13">
        <v>82405</v>
      </c>
      <c r="D104" s="13">
        <v>106541</v>
      </c>
      <c r="E104" s="13">
        <v>59872</v>
      </c>
      <c r="F104" s="13">
        <v>58248</v>
      </c>
      <c r="G104" s="13">
        <v>59668</v>
      </c>
      <c r="H104" s="13">
        <v>64862</v>
      </c>
      <c r="I104" s="13">
        <v>47732</v>
      </c>
      <c r="J104" s="13">
        <v>50440</v>
      </c>
      <c r="K104" s="13">
        <v>26282</v>
      </c>
      <c r="L104" s="24"/>
      <c r="M104" s="182"/>
    </row>
    <row r="105" spans="1:13" ht="19.899999999999999" customHeight="1" x14ac:dyDescent="0.25">
      <c r="A105" s="10" t="s">
        <v>87</v>
      </c>
      <c r="B105" s="15">
        <v>1682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19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0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24"/>
      <c r="M109" s="182"/>
    </row>
    <row r="110" spans="1:13" ht="19.899999999999999" customHeight="1" x14ac:dyDescent="0.25">
      <c r="A110" s="12" t="s">
        <v>92</v>
      </c>
      <c r="B110" s="13">
        <v>0</v>
      </c>
      <c r="C110" s="13">
        <v>0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166788</v>
      </c>
      <c r="C116" s="13">
        <v>149036</v>
      </c>
      <c r="D116" s="13">
        <v>122481</v>
      </c>
      <c r="E116" s="13">
        <v>71183</v>
      </c>
      <c r="F116" s="13">
        <v>55581</v>
      </c>
      <c r="G116" s="13">
        <v>57400</v>
      </c>
      <c r="H116" s="13">
        <v>57996</v>
      </c>
      <c r="I116" s="13">
        <v>16728</v>
      </c>
      <c r="J116" s="13">
        <v>17036</v>
      </c>
      <c r="K116" s="13">
        <v>11954</v>
      </c>
      <c r="L116" s="24"/>
      <c r="M116" s="182"/>
    </row>
    <row r="117" spans="1:13" ht="19.899999999999999" customHeight="1" x14ac:dyDescent="0.25">
      <c r="A117" s="10" t="s">
        <v>99</v>
      </c>
      <c r="B117" s="14">
        <v>139395</v>
      </c>
      <c r="C117" s="14">
        <v>81892</v>
      </c>
      <c r="D117" s="14">
        <v>83645</v>
      </c>
      <c r="E117" s="14">
        <v>40164</v>
      </c>
      <c r="F117" s="14">
        <v>15900</v>
      </c>
      <c r="G117" s="14">
        <v>16591</v>
      </c>
      <c r="H117" s="14">
        <v>17397</v>
      </c>
      <c r="I117" s="14">
        <v>14264</v>
      </c>
      <c r="J117" s="14">
        <v>14167</v>
      </c>
      <c r="K117" s="14">
        <v>8653</v>
      </c>
      <c r="L117" s="24"/>
      <c r="M117" s="182"/>
    </row>
    <row r="118" spans="1:13" ht="19.899999999999999" customHeight="1" x14ac:dyDescent="0.25">
      <c r="A118" s="12" t="s">
        <v>100</v>
      </c>
      <c r="B118" s="16">
        <v>10563</v>
      </c>
      <c r="C118" s="16">
        <v>6662</v>
      </c>
      <c r="D118" s="16">
        <v>3178</v>
      </c>
      <c r="E118" s="16">
        <v>1165</v>
      </c>
      <c r="F118" s="16">
        <v>1080</v>
      </c>
      <c r="G118" s="16">
        <v>695</v>
      </c>
      <c r="H118" s="16">
        <v>595</v>
      </c>
      <c r="I118" s="16">
        <v>617</v>
      </c>
      <c r="J118" s="16">
        <v>494</v>
      </c>
      <c r="K118" s="16">
        <v>525</v>
      </c>
      <c r="L118" s="24"/>
      <c r="M118" s="182"/>
    </row>
    <row r="119" spans="1:13" ht="19.899999999999999" customHeight="1" x14ac:dyDescent="0.25">
      <c r="A119" s="10" t="s">
        <v>101</v>
      </c>
      <c r="B119" s="14">
        <v>41460</v>
      </c>
      <c r="C119" s="14">
        <v>30544</v>
      </c>
      <c r="D119" s="14">
        <v>28060</v>
      </c>
      <c r="E119" s="14">
        <v>3304</v>
      </c>
      <c r="F119" s="14">
        <v>3646</v>
      </c>
      <c r="G119" s="14">
        <v>2785</v>
      </c>
      <c r="H119" s="14">
        <v>2621</v>
      </c>
      <c r="I119" s="14">
        <v>2494</v>
      </c>
      <c r="J119" s="14">
        <v>1664</v>
      </c>
      <c r="K119" s="14">
        <v>1707</v>
      </c>
      <c r="L119" s="24"/>
      <c r="M119" s="182"/>
    </row>
    <row r="120" spans="1:13" ht="19.899999999999999" customHeight="1" x14ac:dyDescent="0.25">
      <c r="A120" s="12" t="s">
        <v>102</v>
      </c>
      <c r="B120" s="16">
        <v>4636</v>
      </c>
      <c r="C120" s="16">
        <v>2380</v>
      </c>
      <c r="D120" s="16">
        <v>1731</v>
      </c>
      <c r="E120" s="16">
        <v>842</v>
      </c>
      <c r="F120" s="16">
        <v>1058</v>
      </c>
      <c r="G120" s="16">
        <v>537</v>
      </c>
      <c r="H120" s="16">
        <v>394</v>
      </c>
      <c r="I120" s="16">
        <v>569</v>
      </c>
      <c r="J120" s="16">
        <v>339</v>
      </c>
      <c r="K120" s="16">
        <v>438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881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339</v>
      </c>
      <c r="C128" s="3" t="s">
        <v>339</v>
      </c>
      <c r="D128" s="3" t="s">
        <v>339</v>
      </c>
      <c r="E128" s="3" t="s">
        <v>339</v>
      </c>
      <c r="F128" s="3" t="s">
        <v>339</v>
      </c>
      <c r="G128" s="3" t="s">
        <v>339</v>
      </c>
      <c r="H128" s="3" t="s">
        <v>339</v>
      </c>
      <c r="I128" s="3" t="s">
        <v>339</v>
      </c>
      <c r="J128" s="3" t="s">
        <v>339</v>
      </c>
      <c r="K128" s="3" t="s">
        <v>339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4545214</v>
      </c>
      <c r="C131" s="11">
        <v>3491803</v>
      </c>
      <c r="D131" s="11">
        <v>1342526</v>
      </c>
      <c r="E131" s="11">
        <v>955106</v>
      </c>
      <c r="F131" s="11">
        <v>958016</v>
      </c>
      <c r="G131" s="11">
        <v>938980</v>
      </c>
      <c r="H131" s="11">
        <v>839518</v>
      </c>
      <c r="I131" s="11">
        <v>844717</v>
      </c>
      <c r="J131" s="11">
        <v>732453</v>
      </c>
      <c r="K131" s="11">
        <v>611344</v>
      </c>
      <c r="L131" s="24"/>
      <c r="M131" s="182"/>
    </row>
    <row r="132" spans="1:13" ht="19.899999999999999" customHeight="1" x14ac:dyDescent="0.25">
      <c r="A132" s="12" t="s">
        <v>110</v>
      </c>
      <c r="B132" s="17">
        <v>30</v>
      </c>
      <c r="C132" s="17">
        <v>160</v>
      </c>
      <c r="D132" s="17">
        <v>41</v>
      </c>
      <c r="E132" s="17">
        <v>0</v>
      </c>
      <c r="F132" s="17">
        <v>2</v>
      </c>
      <c r="G132" s="17">
        <v>12</v>
      </c>
      <c r="H132" s="17">
        <v>-1</v>
      </c>
      <c r="I132" s="17">
        <v>15</v>
      </c>
      <c r="J132" s="17">
        <v>20</v>
      </c>
      <c r="K132" s="17">
        <v>-37</v>
      </c>
      <c r="L132" s="24"/>
      <c r="M132" s="182"/>
    </row>
    <row r="133" spans="1:13" ht="19.899999999999999" customHeight="1" x14ac:dyDescent="0.25">
      <c r="A133" s="10" t="s">
        <v>111</v>
      </c>
      <c r="B133" s="11">
        <v>4164615</v>
      </c>
      <c r="C133" s="11">
        <v>3146379</v>
      </c>
      <c r="D133" s="11">
        <v>1156693</v>
      </c>
      <c r="E133" s="11">
        <v>830137</v>
      </c>
      <c r="F133" s="11">
        <v>846114</v>
      </c>
      <c r="G133" s="11">
        <v>837891</v>
      </c>
      <c r="H133" s="11">
        <v>753261</v>
      </c>
      <c r="I133" s="11">
        <v>751256</v>
      </c>
      <c r="J133" s="11">
        <v>642665</v>
      </c>
      <c r="K133" s="11">
        <v>534854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140176</v>
      </c>
      <c r="C135" s="14">
        <v>161769</v>
      </c>
      <c r="D135" s="14">
        <v>79607</v>
      </c>
      <c r="E135" s="14">
        <v>64409</v>
      </c>
      <c r="F135" s="14">
        <v>56875</v>
      </c>
      <c r="G135" s="14">
        <v>53438</v>
      </c>
      <c r="H135" s="14">
        <v>38505</v>
      </c>
      <c r="I135" s="14">
        <v>52946</v>
      </c>
      <c r="J135" s="14">
        <v>44066</v>
      </c>
      <c r="K135" s="14">
        <v>37389</v>
      </c>
      <c r="L135" s="24"/>
      <c r="M135" s="182"/>
    </row>
    <row r="136" spans="1:13" ht="19.899999999999999" customHeight="1" x14ac:dyDescent="0.25">
      <c r="A136" s="12" t="s">
        <v>113</v>
      </c>
      <c r="B136" s="18">
        <v>140176</v>
      </c>
      <c r="C136" s="18">
        <v>161769</v>
      </c>
      <c r="D136" s="18">
        <v>79607</v>
      </c>
      <c r="E136" s="18">
        <v>64409</v>
      </c>
      <c r="F136" s="18">
        <v>56875</v>
      </c>
      <c r="G136" s="18">
        <v>53438</v>
      </c>
      <c r="H136" s="18">
        <v>38505</v>
      </c>
      <c r="I136" s="18">
        <v>52946</v>
      </c>
      <c r="J136" s="18">
        <v>44066</v>
      </c>
      <c r="K136" s="18">
        <v>37389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471</v>
      </c>
      <c r="C138" s="13">
        <v>311</v>
      </c>
      <c r="D138" s="13">
        <v>0</v>
      </c>
      <c r="E138" s="13">
        <v>0</v>
      </c>
      <c r="F138" s="13">
        <v>0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409</v>
      </c>
      <c r="F140" s="13">
        <v>643</v>
      </c>
      <c r="G140" s="13">
        <v>629</v>
      </c>
      <c r="H140" s="13">
        <v>2200</v>
      </c>
      <c r="I140" s="13">
        <v>4826</v>
      </c>
      <c r="J140" s="13">
        <v>1413</v>
      </c>
      <c r="K140" s="13">
        <v>1237</v>
      </c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2083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21423</v>
      </c>
      <c r="C143" s="14">
        <v>20563</v>
      </c>
      <c r="D143" s="14">
        <v>11580</v>
      </c>
      <c r="E143" s="14">
        <v>8662</v>
      </c>
      <c r="F143" s="14">
        <v>6312</v>
      </c>
      <c r="G143" s="14">
        <v>6846</v>
      </c>
      <c r="H143" s="14">
        <v>5377</v>
      </c>
      <c r="I143" s="14">
        <v>4749</v>
      </c>
      <c r="J143" s="14">
        <v>5203</v>
      </c>
      <c r="K143" s="14">
        <v>3907</v>
      </c>
      <c r="L143" s="24"/>
      <c r="M143" s="182"/>
    </row>
    <row r="144" spans="1:13" ht="19.899999999999999" customHeight="1" x14ac:dyDescent="0.25">
      <c r="A144" s="12" t="s">
        <v>120</v>
      </c>
      <c r="B144" s="13">
        <v>2975</v>
      </c>
      <c r="C144" s="13">
        <v>3278</v>
      </c>
      <c r="D144" s="13">
        <v>2639</v>
      </c>
      <c r="E144" s="13">
        <v>1038</v>
      </c>
      <c r="F144" s="13">
        <v>1020</v>
      </c>
      <c r="G144" s="13">
        <v>859</v>
      </c>
      <c r="H144" s="13">
        <v>887</v>
      </c>
      <c r="I144" s="13">
        <v>512</v>
      </c>
      <c r="J144" s="13">
        <v>681</v>
      </c>
      <c r="K144" s="13">
        <v>1012</v>
      </c>
      <c r="L144" s="24"/>
      <c r="M144" s="182"/>
    </row>
    <row r="145" spans="1:13" ht="19.899999999999999" customHeight="1" x14ac:dyDescent="0.25">
      <c r="A145" s="10" t="s">
        <v>121</v>
      </c>
      <c r="B145" s="14">
        <v>14236</v>
      </c>
      <c r="C145" s="14">
        <v>9786</v>
      </c>
      <c r="D145" s="14">
        <v>10955</v>
      </c>
      <c r="E145" s="14">
        <v>9912</v>
      </c>
      <c r="F145" s="14">
        <v>8678</v>
      </c>
      <c r="G145" s="14">
        <v>9741</v>
      </c>
      <c r="H145" s="14">
        <v>10647</v>
      </c>
      <c r="I145" s="14">
        <v>11576</v>
      </c>
      <c r="J145" s="14">
        <v>12190</v>
      </c>
      <c r="K145" s="14">
        <v>4436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/>
      <c r="J147" s="15"/>
      <c r="K147" s="15">
        <v>0</v>
      </c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39105</v>
      </c>
      <c r="C149" s="11">
        <v>33938</v>
      </c>
      <c r="D149" s="11">
        <v>25174</v>
      </c>
      <c r="E149" s="11">
        <v>20021</v>
      </c>
      <c r="F149" s="11">
        <v>16653</v>
      </c>
      <c r="G149" s="11">
        <v>18075</v>
      </c>
      <c r="H149" s="11">
        <v>19111</v>
      </c>
      <c r="I149" s="11">
        <v>23746</v>
      </c>
      <c r="J149" s="11">
        <v>19487</v>
      </c>
      <c r="K149" s="11">
        <v>10592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101071</v>
      </c>
      <c r="C151" s="11">
        <v>127831</v>
      </c>
      <c r="D151" s="11">
        <v>54433</v>
      </c>
      <c r="E151" s="11">
        <v>44388</v>
      </c>
      <c r="F151" s="11">
        <v>40222</v>
      </c>
      <c r="G151" s="11">
        <v>35363</v>
      </c>
      <c r="H151" s="11">
        <v>19394</v>
      </c>
      <c r="I151" s="11">
        <v>29200</v>
      </c>
      <c r="J151" s="11">
        <v>24579</v>
      </c>
      <c r="K151" s="11">
        <v>26797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733</v>
      </c>
      <c r="C154" s="13">
        <v>402</v>
      </c>
      <c r="D154" s="13">
        <v>266</v>
      </c>
      <c r="E154" s="13">
        <v>78</v>
      </c>
      <c r="F154" s="13">
        <v>251</v>
      </c>
      <c r="G154" s="13">
        <v>311</v>
      </c>
      <c r="H154" s="16">
        <v>235</v>
      </c>
      <c r="I154" s="13">
        <v>575</v>
      </c>
      <c r="J154" s="16">
        <v>1186</v>
      </c>
      <c r="K154" s="13">
        <v>1087</v>
      </c>
      <c r="L154" s="24"/>
      <c r="M154" s="182"/>
    </row>
    <row r="155" spans="1:13" ht="19.899999999999999" customHeight="1" x14ac:dyDescent="0.25">
      <c r="A155" s="10" t="s">
        <v>129</v>
      </c>
      <c r="B155" s="14">
        <v>32838</v>
      </c>
      <c r="C155" s="14">
        <v>30836</v>
      </c>
      <c r="D155" s="14">
        <v>16355</v>
      </c>
      <c r="E155" s="14">
        <v>8372</v>
      </c>
      <c r="F155" s="14">
        <v>7026</v>
      </c>
      <c r="G155" s="14">
        <v>6684</v>
      </c>
      <c r="H155" s="14">
        <v>6655</v>
      </c>
      <c r="I155" s="14">
        <v>7314</v>
      </c>
      <c r="J155" s="14">
        <v>8771</v>
      </c>
      <c r="K155" s="14">
        <v>10142</v>
      </c>
      <c r="L155" s="24"/>
      <c r="M155" s="182"/>
    </row>
    <row r="156" spans="1:13" ht="19.899999999999999" customHeight="1" x14ac:dyDescent="0.25">
      <c r="A156" s="12" t="s">
        <v>130</v>
      </c>
      <c r="B156" s="18">
        <v>-32105</v>
      </c>
      <c r="C156" s="18">
        <v>-30434</v>
      </c>
      <c r="D156" s="18">
        <v>-16089</v>
      </c>
      <c r="E156" s="18">
        <v>-8294</v>
      </c>
      <c r="F156" s="18">
        <v>-6775</v>
      </c>
      <c r="G156" s="18">
        <v>-6373</v>
      </c>
      <c r="H156" s="18">
        <v>-6420</v>
      </c>
      <c r="I156" s="18">
        <v>-6739</v>
      </c>
      <c r="J156" s="18">
        <v>-7585</v>
      </c>
      <c r="K156" s="18">
        <v>-9055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2047</v>
      </c>
      <c r="C158" s="17">
        <v>2532</v>
      </c>
      <c r="D158" s="17">
        <v>543</v>
      </c>
      <c r="E158" s="17">
        <v>0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71013</v>
      </c>
      <c r="C160" s="18">
        <v>99929</v>
      </c>
      <c r="D160" s="18">
        <v>38887</v>
      </c>
      <c r="E160" s="18">
        <v>36094</v>
      </c>
      <c r="F160" s="18">
        <v>33447</v>
      </c>
      <c r="G160" s="18">
        <v>28990</v>
      </c>
      <c r="H160" s="18">
        <v>12974</v>
      </c>
      <c r="I160" s="18">
        <v>22461</v>
      </c>
      <c r="J160" s="18">
        <v>16994</v>
      </c>
      <c r="K160" s="18">
        <v>17742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25179</v>
      </c>
      <c r="C162" s="18">
        <v>28769</v>
      </c>
      <c r="D162" s="18">
        <v>9440</v>
      </c>
      <c r="E162" s="18">
        <v>7264</v>
      </c>
      <c r="F162" s="18">
        <v>7666</v>
      </c>
      <c r="G162" s="18">
        <v>8680</v>
      </c>
      <c r="H162" s="18">
        <v>4065</v>
      </c>
      <c r="I162" s="18">
        <v>6827</v>
      </c>
      <c r="J162" s="18">
        <v>5001</v>
      </c>
      <c r="K162" s="18">
        <v>7100</v>
      </c>
      <c r="L162" s="24"/>
      <c r="M162" s="182"/>
    </row>
    <row r="163" spans="1:13" ht="19.899999999999999" customHeight="1" x14ac:dyDescent="0.25">
      <c r="A163" s="10" t="s">
        <v>134</v>
      </c>
      <c r="B163" s="14">
        <v>26144</v>
      </c>
      <c r="C163" s="14">
        <v>29918</v>
      </c>
      <c r="D163" s="14">
        <v>7993</v>
      </c>
      <c r="E163" s="14">
        <v>7210</v>
      </c>
      <c r="F163" s="14">
        <v>8280</v>
      </c>
      <c r="G163" s="14">
        <v>9022</v>
      </c>
      <c r="H163" s="14">
        <v>4865</v>
      </c>
      <c r="I163" s="14">
        <v>6393</v>
      </c>
      <c r="J163" s="14">
        <v>6618</v>
      </c>
      <c r="K163" s="14">
        <v>6736</v>
      </c>
      <c r="L163" s="24"/>
      <c r="M163" s="182"/>
    </row>
    <row r="164" spans="1:13" ht="19.899999999999999" customHeight="1" x14ac:dyDescent="0.25">
      <c r="A164" s="12" t="s">
        <v>135</v>
      </c>
      <c r="B164" s="13">
        <v>-584</v>
      </c>
      <c r="C164" s="13">
        <v>-1265</v>
      </c>
      <c r="D164" s="13">
        <v>1447</v>
      </c>
      <c r="E164" s="13">
        <v>694</v>
      </c>
      <c r="F164" s="13">
        <v>-2381</v>
      </c>
      <c r="G164" s="13">
        <v>-342</v>
      </c>
      <c r="H164" s="13">
        <v>-405</v>
      </c>
      <c r="I164" s="13">
        <v>-86</v>
      </c>
      <c r="J164" s="13">
        <v>-2137</v>
      </c>
      <c r="K164" s="13">
        <v>-1456</v>
      </c>
      <c r="L164" s="24"/>
      <c r="M164" s="182"/>
    </row>
    <row r="165" spans="1:13" ht="19.899999999999999" customHeight="1" x14ac:dyDescent="0.25">
      <c r="A165" s="10" t="s">
        <v>136</v>
      </c>
      <c r="B165" s="15">
        <v>-381</v>
      </c>
      <c r="C165" s="14">
        <v>116</v>
      </c>
      <c r="D165" s="15">
        <v>0</v>
      </c>
      <c r="E165" s="14">
        <v>-640</v>
      </c>
      <c r="F165" s="15">
        <v>1767</v>
      </c>
      <c r="G165" s="14">
        <v>0</v>
      </c>
      <c r="H165" s="14">
        <v>-395</v>
      </c>
      <c r="I165" s="14">
        <v>520</v>
      </c>
      <c r="J165" s="15">
        <v>520</v>
      </c>
      <c r="K165" s="14">
        <v>1820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45834</v>
      </c>
      <c r="C167" s="11">
        <v>71160</v>
      </c>
      <c r="D167" s="11">
        <v>29447</v>
      </c>
      <c r="E167" s="11">
        <v>28830</v>
      </c>
      <c r="F167" s="11">
        <v>25781</v>
      </c>
      <c r="G167" s="11">
        <v>20310</v>
      </c>
      <c r="H167" s="11">
        <v>8909</v>
      </c>
      <c r="I167" s="11">
        <v>15634</v>
      </c>
      <c r="J167" s="11">
        <v>11993</v>
      </c>
      <c r="K167" s="11">
        <v>10642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-1208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-813</v>
      </c>
      <c r="C171" s="15">
        <v>-307</v>
      </c>
      <c r="D171" s="15">
        <v>-124</v>
      </c>
      <c r="E171" s="15">
        <v>-561</v>
      </c>
      <c r="F171" s="15">
        <v>-313</v>
      </c>
      <c r="G171" s="15">
        <v>20</v>
      </c>
      <c r="H171" s="15">
        <v>-228</v>
      </c>
      <c r="I171" s="15">
        <v>0</v>
      </c>
      <c r="J171" s="15">
        <v>0</v>
      </c>
      <c r="K171" s="15">
        <v>0</v>
      </c>
      <c r="L171" s="24"/>
      <c r="M171" s="182"/>
    </row>
    <row r="172" spans="1:13" ht="19.899999999999999" customHeight="1" x14ac:dyDescent="0.25">
      <c r="A172" s="12" t="s">
        <v>141</v>
      </c>
      <c r="B172" s="18">
        <v>46647</v>
      </c>
      <c r="C172" s="18">
        <v>71467</v>
      </c>
      <c r="D172" s="18">
        <v>29571</v>
      </c>
      <c r="E172" s="18">
        <v>29391</v>
      </c>
      <c r="F172" s="18">
        <v>26094</v>
      </c>
      <c r="G172" s="18">
        <v>20290</v>
      </c>
      <c r="H172" s="18">
        <v>7929</v>
      </c>
      <c r="I172" s="18">
        <v>15634</v>
      </c>
      <c r="J172" s="18">
        <v>11993</v>
      </c>
      <c r="K172" s="18">
        <v>10642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52871</v>
      </c>
      <c r="C174" s="13">
        <v>71368</v>
      </c>
      <c r="D174" s="13">
        <v>29206</v>
      </c>
      <c r="E174" s="13">
        <v>29361</v>
      </c>
      <c r="F174" s="13">
        <v>26722</v>
      </c>
      <c r="G174" s="13">
        <v>20717</v>
      </c>
      <c r="H174" s="13">
        <v>7969</v>
      </c>
      <c r="I174" s="13">
        <v>15435</v>
      </c>
      <c r="J174" s="13">
        <v>10131</v>
      </c>
      <c r="K174" s="13">
        <v>10720</v>
      </c>
      <c r="L174" s="24"/>
      <c r="M174" s="182"/>
    </row>
    <row r="175" spans="1:13" ht="19.899999999999999" customHeight="1" x14ac:dyDescent="0.25">
      <c r="A175" s="10" t="s">
        <v>143</v>
      </c>
      <c r="B175" s="15">
        <v>13.5</v>
      </c>
      <c r="C175" s="15">
        <v>18.5</v>
      </c>
      <c r="D175" s="15">
        <v>10.9</v>
      </c>
      <c r="E175" s="15">
        <v>12.4</v>
      </c>
      <c r="F175" s="15">
        <v>11.3</v>
      </c>
      <c r="G175" s="15">
        <v>8.4</v>
      </c>
      <c r="H175" s="15">
        <v>3.2</v>
      </c>
      <c r="I175" s="15">
        <v>6.1</v>
      </c>
      <c r="J175" s="15">
        <v>3.9</v>
      </c>
      <c r="K175" s="15">
        <v>4.0999999999999996</v>
      </c>
      <c r="L175" s="24"/>
      <c r="M175" s="182"/>
    </row>
    <row r="176" spans="1:13" ht="19.899999999999999" customHeight="1" x14ac:dyDescent="0.25">
      <c r="A176" s="12" t="s">
        <v>144</v>
      </c>
      <c r="B176" s="16">
        <v>4</v>
      </c>
      <c r="C176" s="16">
        <v>6</v>
      </c>
      <c r="D176" s="16">
        <v>1.5</v>
      </c>
      <c r="E176" s="16">
        <v>4.5</v>
      </c>
      <c r="F176" s="16">
        <v>4</v>
      </c>
      <c r="G176" s="16">
        <v>3.5</v>
      </c>
      <c r="H176" s="16">
        <v>2</v>
      </c>
      <c r="I176" s="16">
        <v>3</v>
      </c>
      <c r="J176" s="16">
        <v>2</v>
      </c>
      <c r="K176" s="16">
        <v>2</v>
      </c>
      <c r="L176" s="24"/>
      <c r="M176" s="182"/>
    </row>
    <row r="177" spans="1:13" ht="19.899999999999999" customHeight="1" x14ac:dyDescent="0.25">
      <c r="A177" s="10" t="s">
        <v>145</v>
      </c>
      <c r="B177" s="15">
        <v>3.2</v>
      </c>
      <c r="C177" s="15">
        <v>4.8</v>
      </c>
      <c r="D177" s="15">
        <v>1.3</v>
      </c>
      <c r="E177" s="15">
        <v>3.8</v>
      </c>
      <c r="F177" s="15">
        <v>3.4</v>
      </c>
      <c r="G177" s="15">
        <v>3</v>
      </c>
      <c r="H177" s="15">
        <v>1.7</v>
      </c>
      <c r="I177" s="15">
        <v>2.8</v>
      </c>
      <c r="J177" s="15">
        <v>2</v>
      </c>
      <c r="K177" s="15">
        <v>2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131903</v>
      </c>
      <c r="C181" s="14">
        <v>148705</v>
      </c>
      <c r="D181" s="14">
        <v>66013</v>
      </c>
      <c r="E181" s="14">
        <v>53050</v>
      </c>
      <c r="F181" s="14">
        <v>46534</v>
      </c>
      <c r="G181" s="14">
        <v>42209</v>
      </c>
      <c r="H181" s="14">
        <v>25071</v>
      </c>
      <c r="I181" s="14">
        <v>33949</v>
      </c>
      <c r="J181" s="14">
        <v>27991</v>
      </c>
      <c r="K181" s="14">
        <v>30704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409</v>
      </c>
      <c r="F184" s="14">
        <v>643</v>
      </c>
      <c r="G184" s="14">
        <v>629</v>
      </c>
      <c r="H184" s="14">
        <v>2200</v>
      </c>
      <c r="I184" s="14">
        <v>4826</v>
      </c>
      <c r="J184" s="14">
        <v>1413</v>
      </c>
      <c r="K184" s="14">
        <v>1237</v>
      </c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2083</v>
      </c>
      <c r="J185" s="16">
        <v>0</v>
      </c>
      <c r="K185" s="16">
        <v>0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11.9</v>
      </c>
      <c r="C187" s="16">
        <v>18.5</v>
      </c>
      <c r="D187" s="16">
        <v>11</v>
      </c>
      <c r="E187" s="16">
        <v>12.4</v>
      </c>
      <c r="F187" s="16">
        <v>10.9</v>
      </c>
      <c r="G187" s="16">
        <v>8.1999999999999993</v>
      </c>
      <c r="H187" s="16">
        <v>3.1</v>
      </c>
      <c r="I187" s="16">
        <v>6.1</v>
      </c>
      <c r="J187" s="16">
        <v>4.5999999999999996</v>
      </c>
      <c r="K187" s="16">
        <v>4.0999999999999996</v>
      </c>
      <c r="L187" s="24"/>
      <c r="M187" s="182"/>
    </row>
    <row r="188" spans="1:13" ht="19.899999999999999" customHeight="1" x14ac:dyDescent="0.25">
      <c r="A188" s="10" t="s">
        <v>151</v>
      </c>
      <c r="B188" s="15">
        <v>13.5</v>
      </c>
      <c r="C188" s="15">
        <v>18.5</v>
      </c>
      <c r="D188" s="15">
        <v>10.9</v>
      </c>
      <c r="E188" s="15">
        <v>12.4</v>
      </c>
      <c r="F188" s="15">
        <v>11.3</v>
      </c>
      <c r="G188" s="15">
        <v>8.4</v>
      </c>
      <c r="H188" s="15">
        <v>3.2</v>
      </c>
      <c r="I188" s="15">
        <v>6</v>
      </c>
      <c r="J188" s="15">
        <v>3.9</v>
      </c>
      <c r="K188" s="15">
        <v>4.0999999999999996</v>
      </c>
      <c r="L188" s="24"/>
      <c r="M188" s="182"/>
    </row>
    <row r="189" spans="1:13" ht="19.899999999999999" customHeight="1" x14ac:dyDescent="0.25">
      <c r="A189" s="12" t="s">
        <v>152</v>
      </c>
      <c r="B189" s="16">
        <v>13</v>
      </c>
      <c r="C189" s="16">
        <v>17.7</v>
      </c>
      <c r="D189" s="16">
        <v>10.9</v>
      </c>
      <c r="E189" s="16">
        <v>12.4</v>
      </c>
      <c r="F189" s="16">
        <v>11.3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  <c r="M189" s="182"/>
    </row>
    <row r="190" spans="1:13" ht="19.899999999999999" customHeight="1" x14ac:dyDescent="0.25">
      <c r="A190" s="10" t="s">
        <v>153</v>
      </c>
      <c r="B190" s="15">
        <v>11.5</v>
      </c>
      <c r="C190" s="15">
        <v>17.7</v>
      </c>
      <c r="D190" s="15">
        <v>10.4</v>
      </c>
      <c r="E190" s="15">
        <v>12.4</v>
      </c>
      <c r="F190" s="15">
        <v>10.9</v>
      </c>
      <c r="G190" s="15">
        <v>8.1999999999999993</v>
      </c>
      <c r="H190" s="15">
        <v>3.1</v>
      </c>
      <c r="I190" s="15">
        <v>6.1</v>
      </c>
      <c r="J190" s="15">
        <v>4.5999999999999996</v>
      </c>
      <c r="K190" s="15">
        <v>4.0999999999999996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12.4</v>
      </c>
      <c r="F191" s="16">
        <v>10.9</v>
      </c>
      <c r="G191" s="16">
        <v>8.1999999999999993</v>
      </c>
      <c r="H191" s="16">
        <v>3.6</v>
      </c>
      <c r="I191" s="16">
        <v>0</v>
      </c>
      <c r="J191" s="16">
        <v>0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-584</v>
      </c>
      <c r="C195" s="13">
        <v>-1265</v>
      </c>
      <c r="D195" s="13">
        <v>1447</v>
      </c>
      <c r="E195" s="13">
        <v>694</v>
      </c>
      <c r="F195" s="13">
        <v>-2381</v>
      </c>
      <c r="G195" s="13">
        <v>-342</v>
      </c>
      <c r="H195" s="13">
        <v>-405</v>
      </c>
      <c r="I195" s="13">
        <v>-86</v>
      </c>
      <c r="J195" s="13">
        <v>-2137</v>
      </c>
      <c r="K195" s="13">
        <v>-1456</v>
      </c>
      <c r="L195" s="24"/>
      <c r="M195" s="182"/>
    </row>
    <row r="196" spans="1:13" ht="19.899999999999999" customHeight="1" x14ac:dyDescent="0.25">
      <c r="A196" s="10" t="s">
        <v>159</v>
      </c>
      <c r="B196" s="14">
        <v>377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160</v>
      </c>
      <c r="B197" s="16">
        <v>36</v>
      </c>
      <c r="C197" s="16">
        <v>29</v>
      </c>
      <c r="D197" s="16">
        <v>26</v>
      </c>
      <c r="E197" s="16">
        <v>20</v>
      </c>
      <c r="F197" s="16">
        <v>23</v>
      </c>
      <c r="G197" s="16">
        <v>30</v>
      </c>
      <c r="H197" s="16">
        <v>31</v>
      </c>
      <c r="I197" s="16">
        <v>30</v>
      </c>
      <c r="J197" s="16">
        <v>26</v>
      </c>
      <c r="K197" s="16">
        <v>30</v>
      </c>
      <c r="L197" s="24"/>
      <c r="M197" s="182"/>
    </row>
    <row r="198" spans="1:13" ht="19.899999999999999" customHeight="1" x14ac:dyDescent="0.25">
      <c r="A198" s="10" t="s">
        <v>161</v>
      </c>
      <c r="B198" s="15">
        <v>51627</v>
      </c>
      <c r="C198" s="15">
        <v>0</v>
      </c>
      <c r="D198" s="15">
        <v>16491</v>
      </c>
      <c r="E198" s="15">
        <v>23510</v>
      </c>
      <c r="F198" s="15">
        <v>22743</v>
      </c>
      <c r="G198" s="14">
        <v>0</v>
      </c>
      <c r="H198" s="14">
        <v>0</v>
      </c>
      <c r="I198" s="14">
        <v>19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162</v>
      </c>
      <c r="B199" s="13">
        <v>-758</v>
      </c>
      <c r="C199" s="13">
        <v>0</v>
      </c>
      <c r="D199" s="13">
        <v>0</v>
      </c>
      <c r="E199" s="13">
        <v>-640</v>
      </c>
      <c r="F199" s="16">
        <v>1767</v>
      </c>
      <c r="G199" s="13">
        <v>0</v>
      </c>
      <c r="H199" s="16">
        <v>-395</v>
      </c>
      <c r="I199" s="16">
        <v>0</v>
      </c>
      <c r="J199" s="13">
        <v>0</v>
      </c>
      <c r="K199" s="13">
        <v>0</v>
      </c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301</v>
      </c>
      <c r="E204" s="14">
        <v>491</v>
      </c>
      <c r="F204" s="14">
        <v>141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471</v>
      </c>
      <c r="C209" s="13">
        <v>311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8938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300</v>
      </c>
      <c r="I211" s="16">
        <v>0</v>
      </c>
      <c r="J211" s="16">
        <v>-1791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8938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300</v>
      </c>
      <c r="I212" s="15">
        <v>0</v>
      </c>
      <c r="J212" s="15">
        <v>4000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645</v>
      </c>
      <c r="C214" s="15">
        <v>693</v>
      </c>
      <c r="D214" s="14">
        <v>817</v>
      </c>
      <c r="E214" s="14">
        <v>2195</v>
      </c>
      <c r="F214" s="14">
        <v>783</v>
      </c>
      <c r="G214" s="14">
        <v>809</v>
      </c>
      <c r="H214" s="15">
        <v>708</v>
      </c>
      <c r="I214" s="15">
        <v>562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41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179</v>
      </c>
      <c r="B218" s="14">
        <v>0</v>
      </c>
      <c r="C218" s="14">
        <v>0</v>
      </c>
      <c r="D218" s="14">
        <v>0</v>
      </c>
      <c r="E218" s="14">
        <v>-653</v>
      </c>
      <c r="F218" s="14">
        <v>580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181</v>
      </c>
      <c r="B220" s="15">
        <v>-133</v>
      </c>
      <c r="C220" s="14">
        <v>138</v>
      </c>
      <c r="D220" s="14">
        <v>508</v>
      </c>
      <c r="E220" s="14">
        <v>0</v>
      </c>
      <c r="F220" s="14">
        <v>-1314</v>
      </c>
      <c r="G220" s="15">
        <v>407</v>
      </c>
      <c r="H220" s="14">
        <v>361</v>
      </c>
      <c r="I220" s="14">
        <v>277</v>
      </c>
      <c r="J220" s="14">
        <v>126</v>
      </c>
      <c r="K220" s="14">
        <v>-30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-7335</v>
      </c>
      <c r="C222" s="14">
        <v>-2127</v>
      </c>
      <c r="D222" s="14">
        <v>-4795</v>
      </c>
      <c r="E222" s="14">
        <v>2077</v>
      </c>
      <c r="F222" s="14">
        <v>336</v>
      </c>
      <c r="G222" s="14">
        <v>1370</v>
      </c>
      <c r="H222" s="14">
        <v>1673</v>
      </c>
      <c r="I222" s="14">
        <v>-3290</v>
      </c>
      <c r="J222" s="14">
        <v>-1397</v>
      </c>
      <c r="K222" s="14">
        <v>835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705335</v>
      </c>
      <c r="C225" s="13">
        <v>470642</v>
      </c>
      <c r="D225" s="13">
        <v>270258</v>
      </c>
      <c r="E225" s="13">
        <v>76779</v>
      </c>
      <c r="F225" s="13">
        <v>0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16742</v>
      </c>
      <c r="C227" s="13">
        <v>23860</v>
      </c>
      <c r="D227" s="13">
        <v>3898</v>
      </c>
      <c r="E227" s="13">
        <v>10638</v>
      </c>
      <c r="F227" s="13">
        <v>9532</v>
      </c>
      <c r="G227" s="16">
        <v>8537</v>
      </c>
      <c r="H227" s="16">
        <v>5047</v>
      </c>
      <c r="I227" s="16">
        <v>7800</v>
      </c>
      <c r="J227" s="16">
        <v>5200</v>
      </c>
      <c r="K227" s="16">
        <v>5200</v>
      </c>
      <c r="L227" s="24"/>
      <c r="M227" s="182"/>
    </row>
    <row r="228" spans="1:13" ht="19.899999999999999" customHeight="1" x14ac:dyDescent="0.25">
      <c r="A228" s="10" t="s">
        <v>189</v>
      </c>
      <c r="B228" s="14">
        <v>20044</v>
      </c>
      <c r="C228" s="14">
        <v>12283</v>
      </c>
      <c r="D228" s="15">
        <v>10149</v>
      </c>
      <c r="E228" s="14">
        <v>10632</v>
      </c>
      <c r="F228" s="15">
        <v>9663</v>
      </c>
      <c r="G228" s="15">
        <v>2448</v>
      </c>
      <c r="H228" s="15">
        <v>7586</v>
      </c>
      <c r="I228" s="15">
        <v>5200</v>
      </c>
      <c r="J228" s="15">
        <v>5200</v>
      </c>
      <c r="K228" s="14">
        <v>18200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2975</v>
      </c>
      <c r="C230" s="14">
        <v>3278</v>
      </c>
      <c r="D230" s="14">
        <v>2639</v>
      </c>
      <c r="E230" s="14">
        <v>1038</v>
      </c>
      <c r="F230" s="14">
        <v>1020</v>
      </c>
      <c r="G230" s="14">
        <v>859</v>
      </c>
      <c r="H230" s="14">
        <v>887</v>
      </c>
      <c r="I230" s="14">
        <v>512</v>
      </c>
      <c r="J230" s="14">
        <v>681</v>
      </c>
      <c r="K230" s="14">
        <v>1012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0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24"/>
      <c r="M233" s="182"/>
    </row>
    <row r="234" spans="1:13" ht="19.899999999999999" customHeight="1" x14ac:dyDescent="0.25">
      <c r="A234" s="10" t="s">
        <v>195</v>
      </c>
      <c r="B234" s="14">
        <v>140949</v>
      </c>
      <c r="C234" s="14">
        <v>114974</v>
      </c>
      <c r="D234" s="14">
        <v>69360</v>
      </c>
      <c r="E234" s="14">
        <v>50312</v>
      </c>
      <c r="F234" s="14">
        <v>45986</v>
      </c>
      <c r="G234" s="14">
        <v>42918</v>
      </c>
      <c r="H234" s="14">
        <v>34120</v>
      </c>
      <c r="I234" s="14">
        <v>34299</v>
      </c>
      <c r="J234" s="14">
        <v>32854</v>
      </c>
      <c r="K234" s="14">
        <v>26567</v>
      </c>
      <c r="L234" s="24"/>
      <c r="M234" s="182"/>
    </row>
    <row r="235" spans="1:13" ht="19.899999999999999" customHeight="1" x14ac:dyDescent="0.25">
      <c r="A235" s="12" t="s">
        <v>196</v>
      </c>
      <c r="B235" s="13">
        <v>1310</v>
      </c>
      <c r="C235" s="13">
        <v>1310</v>
      </c>
      <c r="D235" s="13">
        <v>980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  <c r="M235" s="182"/>
    </row>
    <row r="236" spans="1:13" ht="19.899999999999999" customHeight="1" x14ac:dyDescent="0.25">
      <c r="A236" s="10" t="s">
        <v>197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0</v>
      </c>
      <c r="J236" s="14">
        <v>0</v>
      </c>
      <c r="K236" s="14">
        <v>0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2718</v>
      </c>
      <c r="F237" s="16">
        <v>1991</v>
      </c>
      <c r="G237" s="16">
        <v>3138</v>
      </c>
      <c r="H237" s="16">
        <v>257</v>
      </c>
      <c r="I237" s="16">
        <v>1483</v>
      </c>
      <c r="J237" s="16">
        <v>2392</v>
      </c>
      <c r="K237" s="9">
        <v>1584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339</v>
      </c>
      <c r="C245" s="3" t="s">
        <v>339</v>
      </c>
      <c r="D245" s="3" t="s">
        <v>339</v>
      </c>
      <c r="E245" s="3" t="s">
        <v>339</v>
      </c>
      <c r="F245" s="3" t="s">
        <v>339</v>
      </c>
      <c r="G245" s="3" t="s">
        <v>339</v>
      </c>
      <c r="H245" s="3" t="s">
        <v>339</v>
      </c>
      <c r="I245" s="3" t="s">
        <v>339</v>
      </c>
      <c r="J245" s="3" t="s">
        <v>339</v>
      </c>
      <c r="K245" s="3" t="s">
        <v>339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398867</v>
      </c>
      <c r="C248" s="11">
        <v>317551</v>
      </c>
      <c r="D248" s="11">
        <v>152037</v>
      </c>
      <c r="E248" s="11">
        <v>132671</v>
      </c>
      <c r="F248" s="11">
        <v>96064</v>
      </c>
      <c r="G248" s="11">
        <v>106249</v>
      </c>
      <c r="H248" s="11">
        <v>87863</v>
      </c>
      <c r="I248" s="11">
        <v>79749</v>
      </c>
      <c r="J248" s="11">
        <v>72936</v>
      </c>
      <c r="K248" s="11">
        <v>91924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196704</v>
      </c>
      <c r="C250" s="11">
        <v>196704</v>
      </c>
      <c r="D250" s="11">
        <v>44442</v>
      </c>
      <c r="E250" s="11">
        <v>44442</v>
      </c>
      <c r="F250" s="11">
        <v>31003</v>
      </c>
      <c r="G250" s="11">
        <v>39491</v>
      </c>
      <c r="H250" s="11">
        <v>41878</v>
      </c>
      <c r="I250" s="11">
        <v>44203</v>
      </c>
      <c r="J250" s="11">
        <v>44204</v>
      </c>
      <c r="K250" s="11">
        <v>44434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21231</v>
      </c>
      <c r="C252" s="15">
        <v>0</v>
      </c>
      <c r="D252" s="15">
        <v>146262</v>
      </c>
      <c r="E252" s="14">
        <v>0</v>
      </c>
      <c r="F252" s="15">
        <v>0</v>
      </c>
      <c r="G252" s="15">
        <v>0</v>
      </c>
      <c r="H252" s="15">
        <v>0</v>
      </c>
      <c r="I252" s="14">
        <v>0</v>
      </c>
      <c r="J252" s="14">
        <v>0</v>
      </c>
      <c r="K252" s="14">
        <v>0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-4488</v>
      </c>
      <c r="H256" s="15">
        <v>-2387</v>
      </c>
      <c r="I256" s="15">
        <v>-2325</v>
      </c>
      <c r="J256" s="15">
        <v>0</v>
      </c>
      <c r="K256" s="15">
        <v>-230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-1327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217935</v>
      </c>
      <c r="C259" s="18">
        <v>196704</v>
      </c>
      <c r="D259" s="18">
        <v>190704</v>
      </c>
      <c r="E259" s="18">
        <v>44442</v>
      </c>
      <c r="F259" s="18">
        <v>29676</v>
      </c>
      <c r="G259" s="18">
        <v>35003</v>
      </c>
      <c r="H259" s="18">
        <v>39491</v>
      </c>
      <c r="I259" s="18">
        <v>41878</v>
      </c>
      <c r="J259" s="18">
        <v>44204</v>
      </c>
      <c r="K259" s="18">
        <v>44204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27709</v>
      </c>
      <c r="C262" s="11">
        <v>4268</v>
      </c>
      <c r="D262" s="11">
        <v>7344</v>
      </c>
      <c r="E262" s="11">
        <v>6737</v>
      </c>
      <c r="F262" s="11">
        <v>0</v>
      </c>
      <c r="G262" s="11">
        <v>20589</v>
      </c>
      <c r="H262" s="11">
        <v>159</v>
      </c>
      <c r="I262" s="11">
        <v>154</v>
      </c>
      <c r="J262" s="11">
        <v>134</v>
      </c>
      <c r="K262" s="11">
        <v>78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21657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-665</v>
      </c>
      <c r="C266" s="15">
        <v>-1184</v>
      </c>
      <c r="D266" s="15">
        <v>-4056</v>
      </c>
      <c r="E266" s="15">
        <v>607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0</v>
      </c>
      <c r="C267" s="16">
        <v>0</v>
      </c>
      <c r="D267" s="16">
        <v>0</v>
      </c>
      <c r="E267" s="16">
        <v>0</v>
      </c>
      <c r="F267" s="16">
        <v>-154</v>
      </c>
      <c r="G267" s="16">
        <v>-5</v>
      </c>
      <c r="H267" s="16">
        <v>0</v>
      </c>
      <c r="I267" s="16">
        <v>5</v>
      </c>
      <c r="J267" s="16">
        <v>20</v>
      </c>
      <c r="K267" s="16">
        <v>56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1309</v>
      </c>
      <c r="C270" s="14">
        <v>1309</v>
      </c>
      <c r="D270" s="14">
        <v>980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0</v>
      </c>
      <c r="C272" s="15">
        <v>23316</v>
      </c>
      <c r="D272" s="15">
        <v>0</v>
      </c>
      <c r="E272" s="14">
        <v>0</v>
      </c>
      <c r="F272" s="15">
        <v>0</v>
      </c>
      <c r="G272" s="14">
        <v>1073</v>
      </c>
      <c r="H272" s="15">
        <v>20430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28353</v>
      </c>
      <c r="C273" s="18">
        <v>27709</v>
      </c>
      <c r="D273" s="18">
        <v>4268</v>
      </c>
      <c r="E273" s="18">
        <v>7344</v>
      </c>
      <c r="F273" s="18">
        <v>21503</v>
      </c>
      <c r="G273" s="18">
        <v>21657</v>
      </c>
      <c r="H273" s="18">
        <v>20589</v>
      </c>
      <c r="I273" s="18">
        <v>159</v>
      </c>
      <c r="J273" s="18">
        <v>154</v>
      </c>
      <c r="K273" s="18">
        <v>134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174454</v>
      </c>
      <c r="C276" s="11">
        <v>116579</v>
      </c>
      <c r="D276" s="11">
        <v>100251</v>
      </c>
      <c r="E276" s="11">
        <v>81492</v>
      </c>
      <c r="F276" s="11">
        <v>65061</v>
      </c>
      <c r="G276" s="11">
        <v>46169</v>
      </c>
      <c r="H276" s="11">
        <v>45826</v>
      </c>
      <c r="I276" s="11">
        <v>35392</v>
      </c>
      <c r="J276" s="11">
        <v>28598</v>
      </c>
      <c r="K276" s="11">
        <v>47412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-11256</v>
      </c>
      <c r="L277" s="24"/>
      <c r="M277" s="182"/>
    </row>
    <row r="278" spans="1:13" ht="19.899999999999999" customHeight="1" x14ac:dyDescent="0.25">
      <c r="A278" s="10" t="s">
        <v>232</v>
      </c>
      <c r="B278" s="14">
        <v>45338</v>
      </c>
      <c r="C278" s="14">
        <v>70158</v>
      </c>
      <c r="D278" s="14">
        <v>28591</v>
      </c>
      <c r="E278" s="14">
        <v>29391</v>
      </c>
      <c r="F278" s="14">
        <v>26094</v>
      </c>
      <c r="G278" s="14">
        <v>20290</v>
      </c>
      <c r="H278" s="14">
        <v>7929</v>
      </c>
      <c r="I278" s="14">
        <v>15634</v>
      </c>
      <c r="J278" s="14">
        <v>11993</v>
      </c>
      <c r="K278" s="14">
        <v>10642</v>
      </c>
      <c r="L278" s="24"/>
      <c r="M278" s="182"/>
    </row>
    <row r="279" spans="1:13" ht="19.899999999999999" customHeight="1" x14ac:dyDescent="0.25">
      <c r="A279" s="12" t="s">
        <v>233</v>
      </c>
      <c r="B279" s="13">
        <v>-20044</v>
      </c>
      <c r="C279" s="13">
        <v>-12283</v>
      </c>
      <c r="D279" s="16">
        <v>-10149</v>
      </c>
      <c r="E279" s="13">
        <v>-10632</v>
      </c>
      <c r="F279" s="16">
        <v>-9663</v>
      </c>
      <c r="G279" s="16">
        <v>-2448</v>
      </c>
      <c r="H279" s="16">
        <v>-7586</v>
      </c>
      <c r="I279" s="16">
        <v>-5200</v>
      </c>
      <c r="J279" s="16">
        <v>-5200</v>
      </c>
      <c r="K279" s="13">
        <v>-18200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0</v>
      </c>
      <c r="G281" s="13">
        <v>0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237</v>
      </c>
      <c r="B283" s="13">
        <v>-110</v>
      </c>
      <c r="C283" s="13">
        <v>0</v>
      </c>
      <c r="D283" s="13">
        <v>-2114</v>
      </c>
      <c r="E283" s="13">
        <v>0</v>
      </c>
      <c r="F283" s="13">
        <v>0</v>
      </c>
      <c r="G283" s="13">
        <v>0</v>
      </c>
      <c r="H283" s="13">
        <v>0</v>
      </c>
      <c r="I283" s="16">
        <v>0</v>
      </c>
      <c r="J283" s="16">
        <v>0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199638</v>
      </c>
      <c r="C284" s="11">
        <v>174454</v>
      </c>
      <c r="D284" s="11">
        <v>116579</v>
      </c>
      <c r="E284" s="11">
        <v>100251</v>
      </c>
      <c r="F284" s="11">
        <v>81492</v>
      </c>
      <c r="G284" s="11">
        <v>64011</v>
      </c>
      <c r="H284" s="11">
        <v>46169</v>
      </c>
      <c r="I284" s="11">
        <v>45826</v>
      </c>
      <c r="J284" s="11">
        <v>35391</v>
      </c>
      <c r="K284" s="11">
        <v>28598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445926</v>
      </c>
      <c r="C286" s="11">
        <v>398867</v>
      </c>
      <c r="D286" s="11">
        <v>311551</v>
      </c>
      <c r="E286" s="11">
        <v>152037</v>
      </c>
      <c r="F286" s="11">
        <v>132671</v>
      </c>
      <c r="G286" s="11">
        <v>120671</v>
      </c>
      <c r="H286" s="11">
        <v>106249</v>
      </c>
      <c r="I286" s="11">
        <v>87863</v>
      </c>
      <c r="J286" s="11">
        <v>79749</v>
      </c>
      <c r="K286" s="11">
        <v>72936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339</v>
      </c>
      <c r="C293" s="3" t="s">
        <v>339</v>
      </c>
      <c r="D293" s="3" t="s">
        <v>339</v>
      </c>
      <c r="E293" s="3" t="s">
        <v>339</v>
      </c>
      <c r="F293" s="3" t="s">
        <v>339</v>
      </c>
      <c r="G293" s="3" t="s">
        <v>339</v>
      </c>
      <c r="H293" s="3" t="s">
        <v>339</v>
      </c>
      <c r="I293" s="3" t="s">
        <v>339</v>
      </c>
      <c r="J293" s="3" t="s">
        <v>339</v>
      </c>
      <c r="K293" s="3" t="s">
        <v>339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98261</v>
      </c>
      <c r="C296" s="14">
        <v>127682</v>
      </c>
      <c r="D296" s="14">
        <v>54433</v>
      </c>
      <c r="E296" s="14">
        <v>44388</v>
      </c>
      <c r="F296" s="14">
        <v>39282</v>
      </c>
      <c r="G296" s="14">
        <v>33212</v>
      </c>
      <c r="H296" s="14">
        <v>16485</v>
      </c>
      <c r="I296" s="14">
        <v>28923</v>
      </c>
      <c r="J296" s="14">
        <v>18662</v>
      </c>
      <c r="K296" s="14">
        <v>25962</v>
      </c>
      <c r="L296" s="24"/>
      <c r="M296" s="182"/>
    </row>
    <row r="297" spans="1:13" ht="19.899999999999999" customHeight="1" x14ac:dyDescent="0.25">
      <c r="A297" s="12" t="s">
        <v>243</v>
      </c>
      <c r="B297" s="13">
        <v>29926</v>
      </c>
      <c r="C297" s="13">
        <v>20693</v>
      </c>
      <c r="D297" s="13">
        <v>18278</v>
      </c>
      <c r="E297" s="13">
        <v>10106</v>
      </c>
      <c r="F297" s="13">
        <v>10589</v>
      </c>
      <c r="G297" s="13">
        <v>7339</v>
      </c>
      <c r="H297" s="13">
        <v>5677</v>
      </c>
      <c r="I297" s="13">
        <v>8039</v>
      </c>
      <c r="J297" s="13">
        <v>10620</v>
      </c>
      <c r="K297" s="13">
        <v>3993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128187</v>
      </c>
      <c r="C299" s="18">
        <v>148375</v>
      </c>
      <c r="D299" s="18">
        <v>72711</v>
      </c>
      <c r="E299" s="18">
        <v>54494</v>
      </c>
      <c r="F299" s="18">
        <v>49871</v>
      </c>
      <c r="G299" s="18">
        <v>40551</v>
      </c>
      <c r="H299" s="18">
        <v>22162</v>
      </c>
      <c r="I299" s="18">
        <v>36962</v>
      </c>
      <c r="J299" s="18">
        <v>29282</v>
      </c>
      <c r="K299" s="18">
        <v>29955</v>
      </c>
      <c r="L299" s="24"/>
      <c r="M299" s="182"/>
    </row>
    <row r="300" spans="1:13" ht="19.899999999999999" customHeight="1" x14ac:dyDescent="0.25">
      <c r="A300" s="10" t="s">
        <v>245</v>
      </c>
      <c r="B300" s="15">
        <v>1760</v>
      </c>
      <c r="C300" s="15">
        <v>2636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-82989</v>
      </c>
      <c r="C302" s="11">
        <v>16002</v>
      </c>
      <c r="D302" s="11">
        <v>16217</v>
      </c>
      <c r="E302" s="11">
        <v>-28949</v>
      </c>
      <c r="F302" s="11">
        <v>-32583</v>
      </c>
      <c r="G302" s="11">
        <v>12016</v>
      </c>
      <c r="H302" s="11">
        <v>16356</v>
      </c>
      <c r="I302" s="11">
        <v>4255</v>
      </c>
      <c r="J302" s="11">
        <v>-3160</v>
      </c>
      <c r="K302" s="11">
        <v>-5048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-8642</v>
      </c>
      <c r="C304" s="14">
        <v>4602</v>
      </c>
      <c r="D304" s="14">
        <v>1618</v>
      </c>
      <c r="E304" s="14">
        <v>-184</v>
      </c>
      <c r="F304" s="14">
        <v>-6103</v>
      </c>
      <c r="G304" s="14">
        <v>-16290</v>
      </c>
      <c r="H304" s="14">
        <v>6330</v>
      </c>
      <c r="I304" s="14">
        <v>-9771</v>
      </c>
      <c r="J304" s="14">
        <v>-8099</v>
      </c>
      <c r="K304" s="14">
        <v>20951</v>
      </c>
      <c r="L304" s="24"/>
      <c r="M304" s="182"/>
    </row>
    <row r="305" spans="1:13" ht="19.899999999999999" customHeight="1" x14ac:dyDescent="0.25">
      <c r="A305" s="12" t="s">
        <v>249</v>
      </c>
      <c r="B305" s="13">
        <v>-102961</v>
      </c>
      <c r="C305" s="13">
        <v>-18544</v>
      </c>
      <c r="D305" s="13">
        <v>6261</v>
      </c>
      <c r="E305" s="13">
        <v>-13244</v>
      </c>
      <c r="F305" s="13">
        <v>-14117</v>
      </c>
      <c r="G305" s="13">
        <v>-25826</v>
      </c>
      <c r="H305" s="13">
        <v>27708</v>
      </c>
      <c r="I305" s="13">
        <v>-8367</v>
      </c>
      <c r="J305" s="13">
        <v>-10925</v>
      </c>
      <c r="K305" s="13">
        <v>-12173</v>
      </c>
      <c r="L305" s="24"/>
      <c r="M305" s="182"/>
    </row>
    <row r="306" spans="1:13" ht="19.899999999999999" customHeight="1" x14ac:dyDescent="0.25">
      <c r="A306" s="10" t="s">
        <v>250</v>
      </c>
      <c r="B306" s="14">
        <v>28614</v>
      </c>
      <c r="C306" s="14">
        <v>29944</v>
      </c>
      <c r="D306" s="14">
        <v>8338</v>
      </c>
      <c r="E306" s="14">
        <v>-15521</v>
      </c>
      <c r="F306" s="14">
        <v>-12363</v>
      </c>
      <c r="G306" s="14">
        <v>54132</v>
      </c>
      <c r="H306" s="14">
        <v>-17682</v>
      </c>
      <c r="I306" s="14">
        <v>22393</v>
      </c>
      <c r="J306" s="14">
        <v>15864</v>
      </c>
      <c r="K306" s="14">
        <v>-13826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46958</v>
      </c>
      <c r="C309" s="18">
        <v>167013</v>
      </c>
      <c r="D309" s="18">
        <v>88928</v>
      </c>
      <c r="E309" s="18">
        <v>25545</v>
      </c>
      <c r="F309" s="18">
        <v>17288</v>
      </c>
      <c r="G309" s="18">
        <v>52567</v>
      </c>
      <c r="H309" s="18">
        <v>38518</v>
      </c>
      <c r="I309" s="18">
        <v>41217</v>
      </c>
      <c r="J309" s="18">
        <v>26122</v>
      </c>
      <c r="K309" s="18">
        <v>24907</v>
      </c>
      <c r="L309" s="24"/>
      <c r="M309" s="182"/>
    </row>
    <row r="310" spans="1:13" ht="19.899999999999999" customHeight="1" x14ac:dyDescent="0.25">
      <c r="A310" s="10" t="s">
        <v>253</v>
      </c>
      <c r="B310" s="14">
        <v>32105</v>
      </c>
      <c r="C310" s="14">
        <v>30434</v>
      </c>
      <c r="D310" s="14">
        <v>16089</v>
      </c>
      <c r="E310" s="14">
        <v>8785</v>
      </c>
      <c r="F310" s="14">
        <v>6916</v>
      </c>
      <c r="G310" s="14">
        <v>6373</v>
      </c>
      <c r="H310" s="14">
        <v>6417</v>
      </c>
      <c r="I310" s="14">
        <v>6739</v>
      </c>
      <c r="J310" s="14">
        <v>7585</v>
      </c>
      <c r="K310" s="14">
        <v>9055</v>
      </c>
      <c r="L310" s="24"/>
      <c r="M310" s="182"/>
    </row>
    <row r="311" spans="1:13" ht="19.899999999999999" customHeight="1" x14ac:dyDescent="0.25">
      <c r="A311" s="12" t="s">
        <v>254</v>
      </c>
      <c r="B311" s="13">
        <v>27860</v>
      </c>
      <c r="C311" s="13">
        <v>32064</v>
      </c>
      <c r="D311" s="13">
        <v>11244</v>
      </c>
      <c r="E311" s="13">
        <v>11027</v>
      </c>
      <c r="F311" s="13">
        <v>4381</v>
      </c>
      <c r="G311" s="13">
        <v>8424</v>
      </c>
      <c r="H311" s="13">
        <v>6235</v>
      </c>
      <c r="I311" s="13">
        <v>8030</v>
      </c>
      <c r="J311" s="13">
        <v>11488</v>
      </c>
      <c r="K311" s="13">
        <v>12898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-13007</v>
      </c>
      <c r="C313" s="18">
        <v>104515</v>
      </c>
      <c r="D313" s="18">
        <v>61595</v>
      </c>
      <c r="E313" s="18">
        <v>5733</v>
      </c>
      <c r="F313" s="18">
        <v>5991</v>
      </c>
      <c r="G313" s="18">
        <v>37770</v>
      </c>
      <c r="H313" s="18">
        <v>25866</v>
      </c>
      <c r="I313" s="18">
        <v>26448</v>
      </c>
      <c r="J313" s="18">
        <v>7049</v>
      </c>
      <c r="K313" s="18">
        <v>2954</v>
      </c>
      <c r="L313" s="24"/>
      <c r="M313" s="182"/>
    </row>
    <row r="314" spans="1:13" ht="19.899999999999999" customHeight="1" x14ac:dyDescent="0.25">
      <c r="A314" s="10" t="s">
        <v>256</v>
      </c>
      <c r="B314" s="14">
        <v>20044</v>
      </c>
      <c r="C314" s="14">
        <v>12283</v>
      </c>
      <c r="D314" s="15">
        <v>10149</v>
      </c>
      <c r="E314" s="14">
        <v>10632</v>
      </c>
      <c r="F314" s="15">
        <v>9663</v>
      </c>
      <c r="G314" s="15">
        <v>2448</v>
      </c>
      <c r="H314" s="15">
        <v>7586</v>
      </c>
      <c r="I314" s="15">
        <v>5200</v>
      </c>
      <c r="J314" s="15">
        <v>5200</v>
      </c>
      <c r="K314" s="14">
        <v>18200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-33051</v>
      </c>
      <c r="C316" s="11">
        <v>92232</v>
      </c>
      <c r="D316" s="11">
        <v>51446</v>
      </c>
      <c r="E316" s="11">
        <v>-4899</v>
      </c>
      <c r="F316" s="11">
        <v>-3672</v>
      </c>
      <c r="G316" s="11">
        <v>35322</v>
      </c>
      <c r="H316" s="11">
        <v>18280</v>
      </c>
      <c r="I316" s="11">
        <v>21248</v>
      </c>
      <c r="J316" s="11">
        <v>1849</v>
      </c>
      <c r="K316" s="11">
        <v>-15246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11721</v>
      </c>
      <c r="C318" s="14">
        <v>1613</v>
      </c>
      <c r="D318" s="14">
        <v>11295</v>
      </c>
      <c r="E318" s="14">
        <v>33151</v>
      </c>
      <c r="F318" s="14">
        <v>6439</v>
      </c>
      <c r="G318" s="14">
        <v>9612</v>
      </c>
      <c r="H318" s="14">
        <v>22779</v>
      </c>
      <c r="I318" s="14">
        <v>6996</v>
      </c>
      <c r="J318" s="14">
        <v>4350</v>
      </c>
      <c r="K318" s="14">
        <v>8060</v>
      </c>
      <c r="L318" s="24"/>
      <c r="M318" s="182"/>
    </row>
    <row r="319" spans="1:13" ht="19.899999999999999" customHeight="1" x14ac:dyDescent="0.25">
      <c r="A319" s="12" t="s">
        <v>260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66662</v>
      </c>
      <c r="C320" s="15">
        <v>0</v>
      </c>
      <c r="D320" s="15">
        <v>230546</v>
      </c>
      <c r="E320" s="14">
        <v>8289</v>
      </c>
      <c r="F320" s="15">
        <v>0</v>
      </c>
      <c r="G320" s="15">
        <v>0</v>
      </c>
      <c r="H320" s="15">
        <v>0</v>
      </c>
      <c r="I320" s="15">
        <v>0</v>
      </c>
      <c r="J320" s="15">
        <v>9775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130</v>
      </c>
      <c r="C322" s="15">
        <v>559</v>
      </c>
      <c r="D322" s="14">
        <v>1430</v>
      </c>
      <c r="E322" s="14">
        <v>214</v>
      </c>
      <c r="F322" s="15">
        <v>217</v>
      </c>
      <c r="G322" s="15">
        <v>2755</v>
      </c>
      <c r="H322" s="14">
        <v>372</v>
      </c>
      <c r="I322" s="15">
        <v>383</v>
      </c>
      <c r="J322" s="14">
        <v>486</v>
      </c>
      <c r="K322" s="14">
        <v>240</v>
      </c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0</v>
      </c>
      <c r="D323" s="13">
        <v>0</v>
      </c>
      <c r="E323" s="16">
        <v>0</v>
      </c>
      <c r="F323" s="16">
        <v>0</v>
      </c>
      <c r="G323" s="16">
        <v>0</v>
      </c>
      <c r="H323" s="13">
        <v>0</v>
      </c>
      <c r="I323" s="13">
        <v>495</v>
      </c>
      <c r="J323" s="16">
        <v>0</v>
      </c>
      <c r="K323" s="16">
        <v>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-78253</v>
      </c>
      <c r="C325" s="18">
        <v>-1054</v>
      </c>
      <c r="D325" s="18">
        <v>-240411</v>
      </c>
      <c r="E325" s="18">
        <v>-41226</v>
      </c>
      <c r="F325" s="18">
        <v>-6222</v>
      </c>
      <c r="G325" s="18">
        <v>-6857</v>
      </c>
      <c r="H325" s="18">
        <v>-22407</v>
      </c>
      <c r="I325" s="18">
        <v>-6118</v>
      </c>
      <c r="J325" s="18">
        <v>-13639</v>
      </c>
      <c r="K325" s="18">
        <v>-7820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39508</v>
      </c>
      <c r="C327" s="13">
        <v>-65488</v>
      </c>
      <c r="D327" s="13">
        <v>88068</v>
      </c>
      <c r="E327" s="13">
        <v>26463</v>
      </c>
      <c r="F327" s="13">
        <v>-8041</v>
      </c>
      <c r="G327" s="13">
        <v>-12262</v>
      </c>
      <c r="H327" s="13">
        <v>3477</v>
      </c>
      <c r="I327" s="13">
        <v>-5556</v>
      </c>
      <c r="J327" s="13">
        <v>19742</v>
      </c>
      <c r="K327" s="13">
        <v>-13771</v>
      </c>
      <c r="L327" s="24"/>
      <c r="M327" s="182"/>
    </row>
    <row r="328" spans="1:13" ht="19.899999999999999" customHeight="1" x14ac:dyDescent="0.25">
      <c r="A328" s="10" t="s">
        <v>268</v>
      </c>
      <c r="B328" s="14">
        <v>-665</v>
      </c>
      <c r="C328" s="14">
        <v>-1184</v>
      </c>
      <c r="D328" s="14">
        <v>92206</v>
      </c>
      <c r="E328" s="14">
        <v>607</v>
      </c>
      <c r="F328" s="14">
        <v>-1327</v>
      </c>
      <c r="G328" s="14">
        <v>-4488</v>
      </c>
      <c r="H328" s="14">
        <v>-2387</v>
      </c>
      <c r="I328" s="14">
        <v>-2325</v>
      </c>
      <c r="J328" s="14">
        <v>0</v>
      </c>
      <c r="K328" s="14">
        <v>-230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38843</v>
      </c>
      <c r="C331" s="18">
        <v>-66672</v>
      </c>
      <c r="D331" s="18">
        <v>180274</v>
      </c>
      <c r="E331" s="18">
        <v>27070</v>
      </c>
      <c r="F331" s="18">
        <v>-9368</v>
      </c>
      <c r="G331" s="18">
        <v>-16750</v>
      </c>
      <c r="H331" s="18">
        <v>1090</v>
      </c>
      <c r="I331" s="18">
        <v>-7881</v>
      </c>
      <c r="J331" s="18">
        <v>19742</v>
      </c>
      <c r="K331" s="18">
        <v>-14001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-72461</v>
      </c>
      <c r="C333" s="18">
        <v>24506</v>
      </c>
      <c r="D333" s="18">
        <v>-8691</v>
      </c>
      <c r="E333" s="18">
        <v>-19055</v>
      </c>
      <c r="F333" s="18">
        <v>-19262</v>
      </c>
      <c r="G333" s="18">
        <v>11715</v>
      </c>
      <c r="H333" s="18">
        <v>-3037</v>
      </c>
      <c r="I333" s="18">
        <v>7249</v>
      </c>
      <c r="J333" s="18">
        <v>7952</v>
      </c>
      <c r="K333" s="18">
        <v>-37067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2166</v>
      </c>
      <c r="C337" s="13">
        <v>0</v>
      </c>
      <c r="D337" s="13">
        <v>922</v>
      </c>
      <c r="E337" s="13">
        <v>1708</v>
      </c>
      <c r="F337" s="13">
        <v>1757</v>
      </c>
      <c r="G337" s="13">
        <v>1413</v>
      </c>
      <c r="H337" s="13">
        <v>1435</v>
      </c>
      <c r="I337" s="13">
        <v>1168</v>
      </c>
      <c r="J337" s="13">
        <v>0</v>
      </c>
      <c r="K337" s="13">
        <v>0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-3999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339</v>
      </c>
      <c r="C347" s="3" t="s">
        <v>339</v>
      </c>
      <c r="D347" s="3" t="s">
        <v>339</v>
      </c>
      <c r="E347" s="3" t="s">
        <v>339</v>
      </c>
      <c r="F347" s="3" t="s">
        <v>339</v>
      </c>
      <c r="G347" s="3" t="s">
        <v>339</v>
      </c>
      <c r="H347" s="3" t="s">
        <v>339</v>
      </c>
      <c r="I347" s="3" t="s">
        <v>339</v>
      </c>
      <c r="J347" s="3" t="s">
        <v>339</v>
      </c>
      <c r="K347" s="3" t="s">
        <v>339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409</v>
      </c>
      <c r="F370" s="14">
        <v>643</v>
      </c>
      <c r="G370" s="14">
        <v>629</v>
      </c>
      <c r="H370" s="14">
        <v>2200</v>
      </c>
      <c r="I370" s="14">
        <v>4826</v>
      </c>
      <c r="J370" s="14">
        <v>1413</v>
      </c>
      <c r="K370" s="14">
        <v>1237</v>
      </c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2083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733</v>
      </c>
      <c r="C373" s="13">
        <v>402</v>
      </c>
      <c r="D373" s="13">
        <v>266</v>
      </c>
      <c r="E373" s="13">
        <v>78</v>
      </c>
      <c r="F373" s="13">
        <v>251</v>
      </c>
      <c r="G373" s="13">
        <v>311</v>
      </c>
      <c r="H373" s="16">
        <v>235</v>
      </c>
      <c r="I373" s="13">
        <v>575</v>
      </c>
      <c r="J373" s="16">
        <v>1186</v>
      </c>
      <c r="K373" s="13">
        <v>1087</v>
      </c>
      <c r="L373" s="24"/>
      <c r="M373" s="182"/>
    </row>
    <row r="374" spans="1:13" ht="19.899999999999999" customHeight="1" x14ac:dyDescent="0.25">
      <c r="A374" s="10" t="s">
        <v>300</v>
      </c>
      <c r="B374" s="14">
        <v>-207</v>
      </c>
      <c r="C374" s="14">
        <v>-1265</v>
      </c>
      <c r="D374" s="14">
        <v>1447</v>
      </c>
      <c r="E374" s="14">
        <v>694</v>
      </c>
      <c r="F374" s="14">
        <v>-2381</v>
      </c>
      <c r="G374" s="14">
        <v>-342</v>
      </c>
      <c r="H374" s="14">
        <v>-405</v>
      </c>
      <c r="I374" s="14">
        <v>-86</v>
      </c>
      <c r="J374" s="14">
        <v>-2137</v>
      </c>
      <c r="K374" s="14">
        <v>-1456</v>
      </c>
      <c r="L374" s="24"/>
      <c r="M374" s="182"/>
    </row>
    <row r="375" spans="1:13" ht="19.899999999999999" customHeight="1" x14ac:dyDescent="0.25">
      <c r="A375" s="12" t="s">
        <v>301</v>
      </c>
      <c r="B375" s="13">
        <v>646</v>
      </c>
      <c r="C375" s="13">
        <v>230</v>
      </c>
      <c r="D375" s="13">
        <v>195</v>
      </c>
      <c r="E375" s="13">
        <v>181</v>
      </c>
      <c r="F375" s="13">
        <v>162</v>
      </c>
      <c r="G375" s="13">
        <v>189</v>
      </c>
      <c r="H375" s="13">
        <v>173</v>
      </c>
      <c r="I375" s="13">
        <v>129</v>
      </c>
      <c r="J375" s="13">
        <v>0</v>
      </c>
      <c r="K375" s="13">
        <v>0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339</v>
      </c>
      <c r="C382" s="3" t="s">
        <v>339</v>
      </c>
      <c r="D382" s="3" t="s">
        <v>339</v>
      </c>
      <c r="E382" s="3" t="s">
        <v>339</v>
      </c>
      <c r="F382" s="3" t="s">
        <v>339</v>
      </c>
      <c r="G382" s="3" t="s">
        <v>339</v>
      </c>
      <c r="H382" s="3" t="s">
        <v>339</v>
      </c>
      <c r="I382" s="3" t="s">
        <v>339</v>
      </c>
      <c r="J382" s="3" t="s">
        <v>339</v>
      </c>
      <c r="K382" s="3" t="s">
        <v>339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403877</v>
      </c>
      <c r="C385" s="14">
        <v>385895</v>
      </c>
      <c r="D385" s="14">
        <v>386894</v>
      </c>
      <c r="E385" s="14">
        <v>236410</v>
      </c>
      <c r="F385" s="14">
        <v>236410</v>
      </c>
      <c r="G385" s="14">
        <v>243547</v>
      </c>
      <c r="H385" s="14">
        <v>251257</v>
      </c>
      <c r="I385" s="14">
        <v>255144</v>
      </c>
      <c r="J385" s="14">
        <v>259658</v>
      </c>
      <c r="K385" s="14">
        <v>259658</v>
      </c>
      <c r="L385" s="24"/>
      <c r="M385" s="182"/>
    </row>
    <row r="386" spans="1:13" ht="19.899999999999999" customHeight="1" x14ac:dyDescent="0.25">
      <c r="A386" s="12" t="s">
        <v>305</v>
      </c>
      <c r="B386" s="13">
        <v>403877</v>
      </c>
      <c r="C386" s="13">
        <v>385895</v>
      </c>
      <c r="D386" s="13">
        <v>386894</v>
      </c>
      <c r="E386" s="13">
        <v>236410</v>
      </c>
      <c r="F386" s="13">
        <v>236410</v>
      </c>
      <c r="G386" s="13">
        <v>243547</v>
      </c>
      <c r="H386" s="13">
        <v>251257</v>
      </c>
      <c r="I386" s="13">
        <v>255144</v>
      </c>
      <c r="J386" s="13">
        <v>259658</v>
      </c>
      <c r="K386" s="13">
        <v>259658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2</v>
      </c>
      <c r="C388" s="16">
        <v>2</v>
      </c>
      <c r="D388" s="16">
        <v>2</v>
      </c>
      <c r="E388" s="16">
        <v>2</v>
      </c>
      <c r="F388" s="16">
        <v>2</v>
      </c>
      <c r="G388" s="16">
        <v>2</v>
      </c>
      <c r="H388" s="16">
        <v>2</v>
      </c>
      <c r="I388" s="16">
        <v>2</v>
      </c>
      <c r="J388" s="16">
        <v>2</v>
      </c>
      <c r="K388" s="16">
        <v>2</v>
      </c>
      <c r="L388" s="24"/>
      <c r="M388" s="182"/>
    </row>
    <row r="389" spans="1:13" ht="19.899999999999999" customHeight="1" x14ac:dyDescent="0.25">
      <c r="A389" s="10" t="s">
        <v>308</v>
      </c>
      <c r="B389" s="14">
        <v>77527</v>
      </c>
      <c r="C389" s="14">
        <v>48139</v>
      </c>
      <c r="D389" s="14">
        <v>14474</v>
      </c>
      <c r="E389" s="14">
        <v>2031</v>
      </c>
      <c r="F389" s="14">
        <v>2387</v>
      </c>
      <c r="G389" s="14">
        <v>636</v>
      </c>
      <c r="H389" s="14">
        <v>1111</v>
      </c>
      <c r="I389" s="14">
        <v>1933</v>
      </c>
      <c r="J389" s="14">
        <v>1063</v>
      </c>
      <c r="K389" s="14">
        <v>1537</v>
      </c>
      <c r="L389" s="24"/>
      <c r="M389" s="182"/>
    </row>
    <row r="390" spans="1:13" ht="19.899999999999999" customHeight="1" x14ac:dyDescent="0.25">
      <c r="A390" s="12" t="s">
        <v>309</v>
      </c>
      <c r="B390" s="13">
        <v>6379</v>
      </c>
      <c r="C390" s="13">
        <v>6115</v>
      </c>
      <c r="D390" s="13">
        <v>783</v>
      </c>
      <c r="E390" s="13">
        <v>274</v>
      </c>
      <c r="F390" s="13">
        <v>444</v>
      </c>
      <c r="G390" s="13">
        <v>164</v>
      </c>
      <c r="H390" s="13">
        <v>233</v>
      </c>
      <c r="I390" s="13">
        <v>413</v>
      </c>
      <c r="J390" s="13">
        <v>286</v>
      </c>
      <c r="K390" s="13">
        <v>440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118261</v>
      </c>
      <c r="C392" s="13">
        <v>119180</v>
      </c>
      <c r="D392" s="16">
        <v>160838</v>
      </c>
      <c r="E392" s="16">
        <v>192299</v>
      </c>
      <c r="F392" s="16">
        <v>192299</v>
      </c>
      <c r="G392" s="16">
        <v>192299</v>
      </c>
      <c r="H392" s="16">
        <v>192487</v>
      </c>
      <c r="I392" s="16">
        <v>185612</v>
      </c>
      <c r="J392" s="16">
        <v>185384</v>
      </c>
      <c r="K392" s="16">
        <v>185384</v>
      </c>
      <c r="L392" s="24"/>
      <c r="M392" s="182"/>
    </row>
    <row r="393" spans="1:13" ht="19.899999999999999" customHeight="1" x14ac:dyDescent="0.25">
      <c r="A393" s="10" t="s">
        <v>312</v>
      </c>
      <c r="B393" s="15">
        <v>82788</v>
      </c>
      <c r="C393" s="15">
        <v>82750</v>
      </c>
      <c r="D393" s="15">
        <v>83063</v>
      </c>
      <c r="E393" s="15">
        <v>1063</v>
      </c>
      <c r="F393" s="15">
        <v>1063</v>
      </c>
      <c r="G393" s="15">
        <v>1063</v>
      </c>
      <c r="H393" s="15">
        <v>1063</v>
      </c>
      <c r="I393" s="15">
        <v>1063</v>
      </c>
      <c r="J393" s="15">
        <v>1063</v>
      </c>
      <c r="K393" s="15">
        <v>1063</v>
      </c>
      <c r="L393" s="24"/>
      <c r="M393" s="182"/>
    </row>
    <row r="394" spans="1:13" ht="19.899999999999999" customHeight="1" x14ac:dyDescent="0.25">
      <c r="A394" s="12" t="s">
        <v>313</v>
      </c>
      <c r="B394" s="13">
        <v>-207</v>
      </c>
      <c r="C394" s="13">
        <v>-1265</v>
      </c>
      <c r="D394" s="13">
        <v>1447</v>
      </c>
      <c r="E394" s="13">
        <v>694</v>
      </c>
      <c r="F394" s="13">
        <v>-2381</v>
      </c>
      <c r="G394" s="13">
        <v>-342</v>
      </c>
      <c r="H394" s="13">
        <v>-405</v>
      </c>
      <c r="I394" s="13">
        <v>-86</v>
      </c>
      <c r="J394" s="13">
        <v>-2137</v>
      </c>
      <c r="K394" s="13">
        <v>-1456</v>
      </c>
      <c r="L394" s="24"/>
      <c r="M394" s="182"/>
    </row>
    <row r="395" spans="1:13" ht="19.899999999999999" customHeight="1" x14ac:dyDescent="0.25">
      <c r="A395" s="10" t="s">
        <v>314</v>
      </c>
      <c r="B395" s="14">
        <v>29926</v>
      </c>
      <c r="C395" s="14">
        <v>20693</v>
      </c>
      <c r="D395" s="14">
        <v>18278</v>
      </c>
      <c r="E395" s="14">
        <v>10106</v>
      </c>
      <c r="F395" s="14">
        <v>10589</v>
      </c>
      <c r="G395" s="14">
        <v>7339</v>
      </c>
      <c r="H395" s="14">
        <v>5677</v>
      </c>
      <c r="I395" s="14">
        <v>8601</v>
      </c>
      <c r="J395" s="14">
        <v>6600</v>
      </c>
      <c r="K395" s="14">
        <v>5730</v>
      </c>
      <c r="L395" s="24"/>
      <c r="M395" s="182"/>
    </row>
    <row r="396" spans="1:13" ht="19.899999999999999" customHeight="1" x14ac:dyDescent="0.25">
      <c r="A396" s="12" t="s">
        <v>315</v>
      </c>
      <c r="B396" s="13">
        <v>646</v>
      </c>
      <c r="C396" s="13">
        <v>230</v>
      </c>
      <c r="D396" s="13">
        <v>195</v>
      </c>
      <c r="E396" s="13">
        <v>181</v>
      </c>
      <c r="F396" s="13">
        <v>162</v>
      </c>
      <c r="G396" s="13">
        <v>189</v>
      </c>
      <c r="H396" s="13">
        <v>173</v>
      </c>
      <c r="I396" s="13">
        <v>129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163952</v>
      </c>
      <c r="C398" s="13">
        <v>144841</v>
      </c>
      <c r="D398" s="13">
        <v>150080</v>
      </c>
      <c r="E398" s="13">
        <v>83954</v>
      </c>
      <c r="F398" s="13">
        <v>81742</v>
      </c>
      <c r="G398" s="13">
        <v>81268</v>
      </c>
      <c r="H398" s="13">
        <v>63612</v>
      </c>
      <c r="I398" s="13">
        <v>69667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318</v>
      </c>
      <c r="B399" s="14">
        <v>4054</v>
      </c>
      <c r="C399" s="14">
        <v>3103</v>
      </c>
      <c r="D399" s="14">
        <v>2466</v>
      </c>
      <c r="E399" s="14">
        <v>3973</v>
      </c>
      <c r="F399" s="14">
        <v>4712</v>
      </c>
      <c r="G399" s="14">
        <v>1445</v>
      </c>
      <c r="H399" s="14">
        <v>2811</v>
      </c>
      <c r="I399" s="14">
        <v>3086</v>
      </c>
      <c r="J399" s="14">
        <v>0</v>
      </c>
      <c r="K399" s="14">
        <v>0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62982</v>
      </c>
      <c r="K400" s="16">
        <v>54883</v>
      </c>
      <c r="L400" s="24"/>
      <c r="M400" s="182"/>
    </row>
    <row r="401" spans="1:13" ht="19.899999999999999" customHeight="1" x14ac:dyDescent="0.25">
      <c r="A401" s="10" t="s">
        <v>320</v>
      </c>
      <c r="B401" s="14">
        <v>0</v>
      </c>
      <c r="C401" s="14">
        <v>0</v>
      </c>
      <c r="D401" s="14">
        <v>0</v>
      </c>
      <c r="E401" s="14">
        <v>0</v>
      </c>
      <c r="F401" s="14">
        <v>0</v>
      </c>
      <c r="G401" s="14">
        <v>0</v>
      </c>
      <c r="H401" s="14">
        <v>0</v>
      </c>
      <c r="I401" s="14">
        <v>0</v>
      </c>
      <c r="J401" s="14">
        <v>0</v>
      </c>
      <c r="K401" s="14">
        <v>0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13.5</v>
      </c>
      <c r="C404" s="16">
        <v>18.5</v>
      </c>
      <c r="D404" s="16">
        <v>10.9</v>
      </c>
      <c r="E404" s="16">
        <v>12.4</v>
      </c>
      <c r="F404" s="16">
        <v>11.3</v>
      </c>
      <c r="G404" s="16">
        <v>8.4</v>
      </c>
      <c r="H404" s="16">
        <v>3.2</v>
      </c>
      <c r="I404" s="16">
        <v>6</v>
      </c>
      <c r="J404" s="16">
        <v>3.9</v>
      </c>
      <c r="K404" s="16">
        <v>4.0999999999999996</v>
      </c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13</v>
      </c>
      <c r="D405" s="15">
        <v>9</v>
      </c>
      <c r="E405" s="15">
        <v>8</v>
      </c>
      <c r="F405" s="15">
        <v>2</v>
      </c>
      <c r="G405" s="15">
        <v>2</v>
      </c>
      <c r="H405" s="15">
        <v>2</v>
      </c>
      <c r="I405" s="15">
        <v>2</v>
      </c>
      <c r="J405" s="15">
        <v>9</v>
      </c>
      <c r="K405" s="15">
        <v>2</v>
      </c>
      <c r="L405" s="24"/>
      <c r="M405" s="182"/>
    </row>
    <row r="406" spans="1:13" ht="19.899999999999999" customHeight="1" x14ac:dyDescent="0.25">
      <c r="A406" s="12" t="s">
        <v>325</v>
      </c>
      <c r="B406" s="16">
        <v>114</v>
      </c>
      <c r="C406" s="16">
        <v>113</v>
      </c>
      <c r="D406" s="16">
        <v>108</v>
      </c>
      <c r="E406" s="16">
        <v>73</v>
      </c>
      <c r="F406" s="16">
        <v>62</v>
      </c>
      <c r="G406" s="16">
        <v>57</v>
      </c>
      <c r="H406" s="16">
        <v>60</v>
      </c>
      <c r="I406" s="16">
        <v>48</v>
      </c>
      <c r="J406" s="16">
        <v>46</v>
      </c>
      <c r="K406" s="13">
        <v>66</v>
      </c>
      <c r="L406" s="24"/>
      <c r="M406" s="182"/>
    </row>
    <row r="407" spans="1:13" ht="19.899999999999999" customHeight="1" x14ac:dyDescent="0.25">
      <c r="A407" s="10" t="s">
        <v>326</v>
      </c>
      <c r="B407" s="15">
        <v>114</v>
      </c>
      <c r="C407" s="15">
        <v>132</v>
      </c>
      <c r="D407" s="15">
        <v>103</v>
      </c>
      <c r="E407" s="15">
        <v>102</v>
      </c>
      <c r="F407" s="15">
        <v>56</v>
      </c>
      <c r="G407" s="15">
        <v>56</v>
      </c>
      <c r="H407" s="15">
        <v>56</v>
      </c>
      <c r="I407" s="15">
        <v>63</v>
      </c>
      <c r="J407" s="15">
        <v>51</v>
      </c>
      <c r="K407" s="14">
        <v>49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222884</v>
      </c>
      <c r="C409" s="14">
        <v>173553</v>
      </c>
      <c r="D409" s="14">
        <v>147518</v>
      </c>
      <c r="E409" s="14">
        <v>147203</v>
      </c>
      <c r="F409" s="14">
        <v>153195</v>
      </c>
      <c r="G409" s="14">
        <v>164276</v>
      </c>
      <c r="H409" s="14">
        <v>105713</v>
      </c>
      <c r="I409" s="14">
        <v>123825</v>
      </c>
      <c r="J409" s="14">
        <v>105067</v>
      </c>
      <c r="K409" s="14">
        <v>89362</v>
      </c>
      <c r="L409" s="24"/>
      <c r="M409" s="182"/>
    </row>
    <row r="410" spans="1:13" ht="19.899999999999999" customHeight="1" x14ac:dyDescent="0.25">
      <c r="A410" s="12" t="s">
        <v>329</v>
      </c>
      <c r="B410" s="13">
        <v>0</v>
      </c>
      <c r="C410" s="13">
        <v>0</v>
      </c>
      <c r="D410" s="13">
        <v>0</v>
      </c>
      <c r="E410" s="13">
        <v>8100</v>
      </c>
      <c r="F410" s="13">
        <v>15115</v>
      </c>
      <c r="G410" s="13">
        <v>9000</v>
      </c>
      <c r="H410" s="13">
        <v>2500</v>
      </c>
      <c r="I410" s="13">
        <v>15771</v>
      </c>
      <c r="J410" s="13">
        <v>0</v>
      </c>
      <c r="K410" s="13">
        <v>1000</v>
      </c>
      <c r="L410" s="24"/>
      <c r="M410" s="182"/>
    </row>
    <row r="411" spans="1:13" ht="19.899999999999999" customHeight="1" x14ac:dyDescent="0.25">
      <c r="A411" s="10" t="s">
        <v>330</v>
      </c>
      <c r="B411" s="14">
        <v>0</v>
      </c>
      <c r="C411" s="14">
        <v>0</v>
      </c>
      <c r="D411" s="14">
        <v>822</v>
      </c>
      <c r="E411" s="14">
        <v>1710</v>
      </c>
      <c r="F411" s="14">
        <v>2283</v>
      </c>
      <c r="G411" s="14">
        <v>2573</v>
      </c>
      <c r="H411" s="14">
        <v>3216</v>
      </c>
      <c r="I411" s="14">
        <v>6256</v>
      </c>
      <c r="J411" s="14">
        <v>10503</v>
      </c>
      <c r="K411" s="14">
        <v>6441</v>
      </c>
      <c r="L411" s="24"/>
      <c r="M411" s="182"/>
    </row>
    <row r="412" spans="1:13" ht="19.899999999999999" customHeight="1" x14ac:dyDescent="0.25">
      <c r="A412" s="12" t="s">
        <v>331</v>
      </c>
      <c r="B412" s="16">
        <v>0</v>
      </c>
      <c r="C412" s="16">
        <v>0</v>
      </c>
      <c r="D412" s="16">
        <v>0</v>
      </c>
      <c r="E412" s="16">
        <v>0</v>
      </c>
      <c r="F412" s="16">
        <v>605</v>
      </c>
      <c r="G412" s="16">
        <v>954</v>
      </c>
      <c r="H412" s="16">
        <v>954</v>
      </c>
      <c r="I412" s="13">
        <v>932</v>
      </c>
      <c r="J412" s="13">
        <v>932</v>
      </c>
      <c r="K412" s="13">
        <v>350</v>
      </c>
      <c r="L412" s="24"/>
      <c r="M412" s="182"/>
    </row>
    <row r="413" spans="1:13" ht="19.899999999999999" customHeight="1" x14ac:dyDescent="0.25">
      <c r="A413" s="10" t="s">
        <v>332</v>
      </c>
      <c r="B413" s="14">
        <v>14088</v>
      </c>
      <c r="C413" s="14">
        <v>27724</v>
      </c>
      <c r="D413" s="14">
        <v>9144</v>
      </c>
      <c r="E413" s="14">
        <v>18062</v>
      </c>
      <c r="F413" s="14">
        <v>8505</v>
      </c>
      <c r="G413" s="14">
        <v>10212</v>
      </c>
      <c r="H413" s="14">
        <v>12812</v>
      </c>
      <c r="I413" s="14">
        <v>19949</v>
      </c>
      <c r="J413" s="14">
        <v>14903</v>
      </c>
      <c r="K413" s="14">
        <v>15738</v>
      </c>
      <c r="L413" s="24"/>
      <c r="M413" s="182"/>
    </row>
    <row r="414" spans="1:13" ht="19.899999999999999" customHeight="1" x14ac:dyDescent="0.25">
      <c r="A414" s="12" t="s">
        <v>333</v>
      </c>
      <c r="B414" s="13">
        <v>967</v>
      </c>
      <c r="C414" s="13">
        <v>1592</v>
      </c>
      <c r="D414" s="13">
        <v>1291</v>
      </c>
      <c r="E414" s="13">
        <v>522</v>
      </c>
      <c r="F414" s="13">
        <v>291</v>
      </c>
      <c r="G414" s="13">
        <v>364</v>
      </c>
      <c r="H414" s="13">
        <v>449</v>
      </c>
      <c r="I414" s="13">
        <v>591</v>
      </c>
      <c r="J414" s="13">
        <v>604</v>
      </c>
      <c r="K414" s="13">
        <v>981</v>
      </c>
      <c r="L414" s="24"/>
      <c r="M414" s="182"/>
    </row>
    <row r="415" spans="1:13" ht="19.899999999999999" customHeight="1" x14ac:dyDescent="0.25">
      <c r="A415" s="10" t="s">
        <v>334</v>
      </c>
      <c r="B415" s="14">
        <v>16116</v>
      </c>
      <c r="C415" s="14">
        <v>31393</v>
      </c>
      <c r="D415" s="14">
        <v>9907</v>
      </c>
      <c r="E415" s="14">
        <v>13165</v>
      </c>
      <c r="F415" s="14">
        <v>5243</v>
      </c>
      <c r="G415" s="14">
        <v>5773</v>
      </c>
      <c r="H415" s="14">
        <v>7687</v>
      </c>
      <c r="I415" s="14">
        <v>9633</v>
      </c>
      <c r="J415" s="14">
        <v>6823</v>
      </c>
      <c r="K415" s="14">
        <v>10431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/>
      <c r="J417" s="15"/>
      <c r="K417" s="15"/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M1:M420"/>
    <mergeCell ref="A123:L123"/>
    <mergeCell ref="A240:L240"/>
    <mergeCell ref="A288:L288"/>
    <mergeCell ref="A342:L342"/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49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414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M5" s="182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1.02</v>
      </c>
      <c r="P6" s="28">
        <v>1.01</v>
      </c>
      <c r="Q6" s="29">
        <v>1.02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>
        <v>147.43</v>
      </c>
      <c r="P7" s="28">
        <v>258.68</v>
      </c>
      <c r="Q7" s="29">
        <v>247.15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32">
        <v>-3.4</v>
      </c>
      <c r="P8" s="33">
        <v>-8.6999999999999993</v>
      </c>
      <c r="Q8" s="32">
        <v>-4.1500000000000004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/>
      <c r="F10" s="11"/>
      <c r="G10" s="11"/>
      <c r="H10" s="11"/>
      <c r="I10" s="11"/>
      <c r="J10" s="11"/>
      <c r="K10" s="11"/>
      <c r="L10" s="24"/>
      <c r="M10" s="182"/>
      <c r="N10" s="7" t="s">
        <v>352</v>
      </c>
      <c r="O10" s="32">
        <v>-241.73</v>
      </c>
      <c r="P10" s="33">
        <v>-69.73</v>
      </c>
      <c r="Q10" s="32">
        <v>-61.74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/>
      <c r="F11" s="16"/>
      <c r="G11" s="16"/>
      <c r="H11" s="16"/>
      <c r="I11" s="16"/>
      <c r="J11" s="16"/>
      <c r="K11" s="16"/>
      <c r="L11" s="24"/>
      <c r="M11" s="182"/>
      <c r="N11" s="7" t="s">
        <v>353</v>
      </c>
      <c r="O11" s="29">
        <v>2.64</v>
      </c>
      <c r="P11" s="28">
        <v>2.96</v>
      </c>
      <c r="Q11" s="29">
        <v>5.1100000000000003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/>
      <c r="F12" s="15"/>
      <c r="G12" s="15"/>
      <c r="H12" s="15"/>
      <c r="I12" s="15"/>
      <c r="J12" s="15"/>
      <c r="K12" s="15"/>
      <c r="L12" s="24"/>
      <c r="M12" s="182"/>
      <c r="N12" s="7" t="s">
        <v>354</v>
      </c>
      <c r="O12" s="29">
        <v>0.02</v>
      </c>
      <c r="P12" s="28">
        <v>0.01</v>
      </c>
      <c r="Q12" s="29">
        <v>0.02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/>
      <c r="F13" s="16"/>
      <c r="G13" s="16"/>
      <c r="H13" s="16"/>
      <c r="I13" s="16"/>
      <c r="J13" s="16"/>
      <c r="K13" s="16"/>
      <c r="L13" s="24"/>
      <c r="M13" s="182"/>
      <c r="N13" s="7" t="s">
        <v>355</v>
      </c>
      <c r="O13" s="29">
        <v>0.02</v>
      </c>
      <c r="P13" s="28">
        <v>0.01</v>
      </c>
      <c r="Q13" s="29">
        <v>0.02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/>
      <c r="F14" s="14"/>
      <c r="G14" s="14"/>
      <c r="H14" s="14"/>
      <c r="I14" s="14"/>
      <c r="J14" s="14"/>
      <c r="K14" s="14"/>
      <c r="L14" s="24"/>
      <c r="M14" s="182"/>
      <c r="N14" s="7" t="s">
        <v>356</v>
      </c>
      <c r="O14" s="32">
        <v>-74.66</v>
      </c>
      <c r="P14" s="33">
        <v>-49.9</v>
      </c>
      <c r="Q14" s="32">
        <v>-71.31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0</v>
      </c>
      <c r="C16" s="19">
        <v>0</v>
      </c>
      <c r="D16" s="19">
        <v>0</v>
      </c>
      <c r="E16" s="19"/>
      <c r="F16" s="19"/>
      <c r="G16" s="19"/>
      <c r="H16" s="19"/>
      <c r="I16" s="11"/>
      <c r="J16" s="11"/>
      <c r="K16" s="11"/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/>
      <c r="F17" s="16"/>
      <c r="G17" s="16"/>
      <c r="H17" s="16"/>
      <c r="I17" s="13"/>
      <c r="J17" s="13"/>
      <c r="K17" s="13"/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/>
      <c r="F18" s="15"/>
      <c r="G18" s="15"/>
      <c r="H18" s="15"/>
      <c r="I18" s="14"/>
      <c r="J18" s="14"/>
      <c r="K18" s="15"/>
      <c r="L18" s="24"/>
      <c r="M18" s="182"/>
      <c r="N18" s="7" t="s">
        <v>360</v>
      </c>
      <c r="O18" s="32">
        <v>-5.2</v>
      </c>
      <c r="P18" s="33">
        <v>-9.94</v>
      </c>
      <c r="Q18" s="32">
        <v>-7.58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32">
        <v>-21.67</v>
      </c>
      <c r="P19" s="33">
        <v>-6.18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561</v>
      </c>
      <c r="C20" s="11">
        <v>302</v>
      </c>
      <c r="D20" s="11">
        <v>414</v>
      </c>
      <c r="E20" s="11"/>
      <c r="F20" s="11"/>
      <c r="G20" s="11"/>
      <c r="H20" s="11"/>
      <c r="I20" s="11"/>
      <c r="J20" s="11"/>
      <c r="K20" s="11"/>
      <c r="L20" s="24"/>
      <c r="M20" s="182"/>
      <c r="N20" s="7" t="s">
        <v>362</v>
      </c>
      <c r="O20" s="32">
        <v>-4.04</v>
      </c>
      <c r="P20" s="33">
        <v>-9.6999999999999993</v>
      </c>
      <c r="Q20" s="32">
        <v>-7.56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156019</v>
      </c>
      <c r="C21" s="17">
        <v>149863</v>
      </c>
      <c r="D21" s="17">
        <v>140255</v>
      </c>
      <c r="E21" s="17"/>
      <c r="F21" s="17"/>
      <c r="G21" s="17"/>
      <c r="H21" s="17"/>
      <c r="I21" s="17"/>
      <c r="J21" s="17"/>
      <c r="K21" s="17"/>
      <c r="L21" s="24"/>
      <c r="M21" s="182"/>
      <c r="N21" s="7" t="s">
        <v>363</v>
      </c>
      <c r="O21" s="32">
        <v>-2.7</v>
      </c>
      <c r="P21" s="33">
        <v>-3.7</v>
      </c>
      <c r="Q21" s="32">
        <v>-2.97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32">
        <v>-2.74</v>
      </c>
      <c r="P22" s="33">
        <v>-3.75</v>
      </c>
      <c r="Q22" s="32">
        <v>-3.06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198</v>
      </c>
      <c r="C23" s="18">
        <v>121</v>
      </c>
      <c r="D23" s="18">
        <v>139</v>
      </c>
      <c r="E23" s="18"/>
      <c r="F23" s="18"/>
      <c r="G23" s="18"/>
      <c r="H23" s="18"/>
      <c r="I23" s="18"/>
      <c r="J23" s="18"/>
      <c r="K23" s="18"/>
      <c r="L23" s="24"/>
      <c r="M23" s="182"/>
      <c r="N23" s="7" t="s">
        <v>365</v>
      </c>
      <c r="O23" s="32">
        <v>-281.13</v>
      </c>
      <c r="P23" s="33">
        <v>-77.09</v>
      </c>
      <c r="Q23" s="32">
        <v>-110.59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1.01</v>
      </c>
      <c r="P24" s="28">
        <v>1.01</v>
      </c>
      <c r="Q24" s="29">
        <v>1.03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156778</v>
      </c>
      <c r="C25" s="18">
        <v>150286</v>
      </c>
      <c r="D25" s="18">
        <v>140808</v>
      </c>
      <c r="E25" s="18"/>
      <c r="F25" s="18"/>
      <c r="G25" s="18"/>
      <c r="H25" s="18"/>
      <c r="I25" s="18"/>
      <c r="J25" s="18"/>
      <c r="K25" s="18"/>
      <c r="L25" s="24"/>
      <c r="M25" s="182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146.91999999999999</v>
      </c>
      <c r="P26" s="28">
        <v>257.74</v>
      </c>
      <c r="Q26" s="29">
        <v>247.25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7980</v>
      </c>
      <c r="C27" s="18">
        <v>6532</v>
      </c>
      <c r="D27" s="18">
        <v>16754</v>
      </c>
      <c r="E27" s="18"/>
      <c r="F27" s="18"/>
      <c r="G27" s="18"/>
      <c r="H27" s="18"/>
      <c r="I27" s="18"/>
      <c r="J27" s="18"/>
      <c r="K27" s="18"/>
      <c r="L27" s="24"/>
      <c r="M27" s="182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0</v>
      </c>
      <c r="C28" s="14">
        <v>0</v>
      </c>
      <c r="D28" s="14">
        <v>0</v>
      </c>
      <c r="E28" s="14"/>
      <c r="F28" s="14"/>
      <c r="G28" s="14"/>
      <c r="H28" s="14"/>
      <c r="I28" s="14"/>
      <c r="J28" s="14"/>
      <c r="K28" s="14"/>
      <c r="L28" s="24"/>
      <c r="M28" s="182"/>
      <c r="N28" s="7" t="s">
        <v>370</v>
      </c>
      <c r="O28" s="34">
        <v>-1692607.28</v>
      </c>
      <c r="P28" s="35">
        <v>-1925242.29</v>
      </c>
      <c r="Q28" s="34">
        <v>-333653.25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401</v>
      </c>
      <c r="C29" s="13">
        <v>345</v>
      </c>
      <c r="D29" s="13">
        <v>299</v>
      </c>
      <c r="E29" s="13"/>
      <c r="F29" s="13"/>
      <c r="G29" s="13"/>
      <c r="H29" s="13"/>
      <c r="I29" s="13"/>
      <c r="J29" s="13"/>
      <c r="K29" s="13"/>
      <c r="L29" s="24"/>
      <c r="M29" s="182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7579</v>
      </c>
      <c r="C30" s="14">
        <v>6187</v>
      </c>
      <c r="D30" s="14">
        <v>16455</v>
      </c>
      <c r="E30" s="14"/>
      <c r="F30" s="14"/>
      <c r="G30" s="14"/>
      <c r="H30" s="14"/>
      <c r="I30" s="14"/>
      <c r="J30" s="14"/>
      <c r="K30" s="14"/>
      <c r="L30" s="24"/>
      <c r="M30" s="182"/>
      <c r="N30" s="7" t="s">
        <v>372</v>
      </c>
      <c r="O30" s="32">
        <v>-5.94</v>
      </c>
      <c r="P30" s="33">
        <v>-16.59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/>
      <c r="F31" s="16"/>
      <c r="G31" s="16"/>
      <c r="H31" s="16"/>
      <c r="I31" s="16"/>
      <c r="J31" s="16"/>
      <c r="K31" s="16"/>
      <c r="L31" s="24"/>
      <c r="M31" s="182"/>
      <c r="N31" s="7" t="s">
        <v>373</v>
      </c>
      <c r="O31" s="29">
        <v>0.16</v>
      </c>
      <c r="P31" s="28">
        <v>0.62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/>
      <c r="F32" s="14"/>
      <c r="G32" s="14"/>
      <c r="H32" s="15"/>
      <c r="I32" s="15"/>
      <c r="J32" s="15"/>
      <c r="K32" s="14"/>
      <c r="L32" s="24"/>
      <c r="M32" s="182"/>
      <c r="N32" s="7" t="s">
        <v>374</v>
      </c>
      <c r="O32" s="32">
        <v>-7.06</v>
      </c>
      <c r="P32" s="33">
        <v>-18.510000000000002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32">
        <v>-4.6100000000000003</v>
      </c>
      <c r="P33" s="33">
        <v>-16.190000000000001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164758</v>
      </c>
      <c r="C34" s="11">
        <v>156818</v>
      </c>
      <c r="D34" s="11">
        <v>157562</v>
      </c>
      <c r="E34" s="11"/>
      <c r="F34" s="11"/>
      <c r="G34" s="11"/>
      <c r="H34" s="11"/>
      <c r="I34" s="11"/>
      <c r="J34" s="11"/>
      <c r="K34" s="11"/>
      <c r="L34" s="24"/>
      <c r="M34" s="182"/>
      <c r="N34" s="7" t="s">
        <v>376</v>
      </c>
      <c r="O34" s="29">
        <v>0.16</v>
      </c>
      <c r="P34" s="28">
        <v>0.62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164758</v>
      </c>
      <c r="C35" s="18">
        <v>156818</v>
      </c>
      <c r="D35" s="18">
        <v>157562</v>
      </c>
      <c r="E35" s="18"/>
      <c r="F35" s="18"/>
      <c r="G35" s="18"/>
      <c r="H35" s="18"/>
      <c r="I35" s="18"/>
      <c r="J35" s="18"/>
      <c r="K35" s="18"/>
      <c r="L35" s="24"/>
      <c r="M35" s="182"/>
      <c r="N35" s="7" t="s">
        <v>377</v>
      </c>
      <c r="O35" s="29">
        <v>24</v>
      </c>
      <c r="P35" s="28">
        <v>161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2.64</v>
      </c>
      <c r="P36" s="28">
        <v>2.96</v>
      </c>
      <c r="Q36" s="29">
        <v>5.1100000000000003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162293</v>
      </c>
      <c r="C39" s="18">
        <v>155174</v>
      </c>
      <c r="D39" s="18">
        <v>154220</v>
      </c>
      <c r="E39" s="18"/>
      <c r="F39" s="18"/>
      <c r="G39" s="18"/>
      <c r="H39" s="18"/>
      <c r="I39" s="18"/>
      <c r="J39" s="18"/>
      <c r="K39" s="18"/>
      <c r="L39" s="24"/>
      <c r="M39" s="182"/>
      <c r="N39" s="7" t="s">
        <v>381</v>
      </c>
      <c r="O39" s="32">
        <v>-2.64</v>
      </c>
      <c r="P39" s="33">
        <v>-3.68</v>
      </c>
      <c r="Q39" s="32">
        <v>-2.95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1541</v>
      </c>
      <c r="C40" s="14">
        <v>861</v>
      </c>
      <c r="D40" s="14">
        <v>771</v>
      </c>
      <c r="E40" s="14"/>
      <c r="F40" s="14"/>
      <c r="G40" s="14"/>
      <c r="H40" s="14"/>
      <c r="I40" s="14"/>
      <c r="J40" s="14"/>
      <c r="K40" s="14"/>
      <c r="L40" s="24"/>
      <c r="M40" s="182"/>
      <c r="N40" s="7" t="s">
        <v>382</v>
      </c>
      <c r="O40" s="32">
        <v>-2.67</v>
      </c>
      <c r="P40" s="33">
        <v>-3.72</v>
      </c>
      <c r="Q40" s="32">
        <v>-3.03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/>
      <c r="F41" s="13"/>
      <c r="G41" s="13"/>
      <c r="H41" s="13"/>
      <c r="I41" s="13"/>
      <c r="J41" s="13"/>
      <c r="K41" s="13"/>
      <c r="L41" s="24"/>
      <c r="M41" s="182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221336</v>
      </c>
      <c r="C42" s="14">
        <v>213645</v>
      </c>
      <c r="D42" s="14">
        <v>206806</v>
      </c>
      <c r="E42" s="14"/>
      <c r="F42" s="14"/>
      <c r="G42" s="14"/>
      <c r="H42" s="14"/>
      <c r="I42" s="14"/>
      <c r="J42" s="14"/>
      <c r="K42" s="14"/>
      <c r="L42" s="24"/>
      <c r="M42" s="182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-60584</v>
      </c>
      <c r="C43" s="13">
        <v>-59332</v>
      </c>
      <c r="D43" s="13">
        <v>-53357</v>
      </c>
      <c r="E43" s="13"/>
      <c r="F43" s="13"/>
      <c r="G43" s="13"/>
      <c r="H43" s="13"/>
      <c r="I43" s="13"/>
      <c r="J43" s="13"/>
      <c r="K43" s="13"/>
      <c r="L43" s="24"/>
      <c r="M43" s="182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32">
        <v>-2.68</v>
      </c>
      <c r="P44" s="33">
        <v>-3.73</v>
      </c>
      <c r="Q44" s="32">
        <v>-3.03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66</v>
      </c>
      <c r="E45" s="17"/>
      <c r="F45" s="17"/>
      <c r="G45" s="17"/>
      <c r="H45" s="17"/>
      <c r="I45" s="17"/>
      <c r="J45" s="17"/>
      <c r="K45" s="17"/>
      <c r="L45" s="24"/>
      <c r="M45" s="182"/>
      <c r="N45" s="7" t="s">
        <v>387</v>
      </c>
      <c r="O45" s="32">
        <v>-6.51</v>
      </c>
      <c r="P45" s="33">
        <v>-17.010000000000002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/>
      <c r="F46" s="15"/>
      <c r="G46" s="15"/>
      <c r="H46" s="15"/>
      <c r="I46" s="15"/>
      <c r="J46" s="15"/>
      <c r="K46" s="15"/>
      <c r="L46" s="24"/>
      <c r="M46" s="182"/>
      <c r="N46" s="7" t="s">
        <v>388</v>
      </c>
      <c r="O46" s="32">
        <v>-6.07</v>
      </c>
      <c r="P46" s="33">
        <v>-16.739999999999998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66</v>
      </c>
      <c r="E47" s="16"/>
      <c r="F47" s="16"/>
      <c r="G47" s="16"/>
      <c r="H47" s="16"/>
      <c r="I47" s="16"/>
      <c r="J47" s="16"/>
      <c r="K47" s="16"/>
      <c r="L47" s="24"/>
      <c r="M47" s="182"/>
      <c r="N47" s="7" t="s">
        <v>389</v>
      </c>
      <c r="O47" s="29">
        <v>3.49</v>
      </c>
      <c r="P47" s="28">
        <v>15.61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/>
      <c r="F48" s="15"/>
      <c r="G48" s="15"/>
      <c r="H48" s="15"/>
      <c r="I48" s="15"/>
      <c r="J48" s="15"/>
      <c r="K48" s="15"/>
      <c r="L48" s="24"/>
      <c r="M48" s="182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32">
        <v>-4.95</v>
      </c>
      <c r="P49" s="33">
        <v>-6.88</v>
      </c>
      <c r="Q49" s="32">
        <v>-5.89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9">
        <v>-559</v>
      </c>
      <c r="C50" s="19">
        <v>-561</v>
      </c>
      <c r="D50" s="19">
        <v>0</v>
      </c>
      <c r="E50" s="19"/>
      <c r="F50" s="19"/>
      <c r="G50" s="19"/>
      <c r="H50" s="19"/>
      <c r="I50" s="19"/>
      <c r="J50" s="19"/>
      <c r="K50" s="19"/>
      <c r="L50" s="24"/>
      <c r="M50" s="182"/>
      <c r="N50" s="7" t="s">
        <v>392</v>
      </c>
      <c r="O50" s="32">
        <v>-5</v>
      </c>
      <c r="P50" s="33">
        <v>-6.96</v>
      </c>
      <c r="Q50" s="32">
        <v>-6.06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32">
        <v>-5.0599999999999996</v>
      </c>
      <c r="P51" s="33">
        <v>-6.92</v>
      </c>
      <c r="Q51" s="32">
        <v>-5.94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161734</v>
      </c>
      <c r="C52" s="11">
        <v>154613</v>
      </c>
      <c r="D52" s="11">
        <v>154286</v>
      </c>
      <c r="E52" s="11"/>
      <c r="F52" s="11"/>
      <c r="G52" s="11"/>
      <c r="H52" s="11"/>
      <c r="I52" s="11"/>
      <c r="J52" s="11"/>
      <c r="K52" s="11"/>
      <c r="L52" s="24"/>
      <c r="M52" s="182"/>
      <c r="N52" s="7" t="s">
        <v>394</v>
      </c>
      <c r="O52" s="32">
        <v>-5.12</v>
      </c>
      <c r="P52" s="33">
        <v>-7.01</v>
      </c>
      <c r="Q52" s="32">
        <v>-6.11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1163030</v>
      </c>
      <c r="P53" s="65">
        <f t="shared" ref="P53:X53" si="0">C86</f>
        <v>838753</v>
      </c>
      <c r="Q53" s="65">
        <f t="shared" si="0"/>
        <v>756306</v>
      </c>
      <c r="R53" s="65">
        <f t="shared" si="0"/>
        <v>0</v>
      </c>
      <c r="S53" s="65">
        <f t="shared" si="0"/>
        <v>0</v>
      </c>
      <c r="T53" s="65">
        <f t="shared" si="0"/>
        <v>0</v>
      </c>
      <c r="U53" s="65">
        <f t="shared" si="0"/>
        <v>0</v>
      </c>
      <c r="V53" s="65">
        <f t="shared" si="0"/>
        <v>0</v>
      </c>
      <c r="W53" s="65">
        <f t="shared" si="0"/>
        <v>0</v>
      </c>
      <c r="X53" s="65">
        <f t="shared" si="0"/>
        <v>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1714655.129</v>
      </c>
      <c r="P54" s="50">
        <f t="shared" ref="P54:X54" si="1">P53*P7/100</f>
        <v>2169686.2604</v>
      </c>
      <c r="Q54" s="49">
        <f t="shared" si="1"/>
        <v>1869210.2790000001</v>
      </c>
      <c r="R54" s="50" t="e">
        <f t="shared" si="1"/>
        <v>#N/A</v>
      </c>
      <c r="S54" s="49" t="e">
        <f t="shared" si="1"/>
        <v>#N/A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-39543.019999999997</v>
      </c>
      <c r="P55" s="50">
        <f t="shared" si="2"/>
        <v>-72971.510999999999</v>
      </c>
      <c r="Q55" s="49">
        <f t="shared" si="2"/>
        <v>-31386.699000000004</v>
      </c>
      <c r="R55" s="50" t="e">
        <f t="shared" si="2"/>
        <v>#N/A</v>
      </c>
      <c r="S55" s="49" t="e">
        <f t="shared" si="2"/>
        <v>#N/A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0</v>
      </c>
      <c r="C56" s="11">
        <v>0</v>
      </c>
      <c r="D56" s="11">
        <v>0</v>
      </c>
      <c r="E56" s="11"/>
      <c r="F56" s="11"/>
      <c r="G56" s="11"/>
      <c r="H56" s="11"/>
      <c r="I56" s="11"/>
      <c r="J56" s="11"/>
      <c r="K56" s="11"/>
      <c r="L56" s="24"/>
      <c r="M56" s="182"/>
      <c r="N56" s="51" t="s">
        <v>439</v>
      </c>
      <c r="O56" s="52">
        <f>B135/100</f>
        <v>0</v>
      </c>
      <c r="P56" s="52">
        <f t="shared" ref="P56:X56" si="3">C135/100</f>
        <v>0</v>
      </c>
      <c r="Q56" s="52">
        <f t="shared" si="3"/>
        <v>0</v>
      </c>
      <c r="R56" s="52">
        <f t="shared" si="3"/>
        <v>0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0</v>
      </c>
      <c r="C57" s="13">
        <v>0</v>
      </c>
      <c r="D57" s="13">
        <v>0</v>
      </c>
      <c r="E57" s="13"/>
      <c r="F57" s="13"/>
      <c r="G57" s="13"/>
      <c r="H57" s="13"/>
      <c r="I57" s="13"/>
      <c r="J57" s="13"/>
      <c r="K57" s="13"/>
      <c r="L57" s="24"/>
      <c r="M57" s="182"/>
      <c r="N57" s="48" t="s">
        <v>440</v>
      </c>
      <c r="O57" s="53">
        <f>(B30+B29+B28)-(B66+B69)</f>
        <v>4956</v>
      </c>
      <c r="P57" s="53">
        <f t="shared" ref="P57:X57" si="4">(C30+C29+C28)-(C66+C69)</f>
        <v>4327</v>
      </c>
      <c r="Q57" s="53">
        <f t="shared" si="4"/>
        <v>13523</v>
      </c>
      <c r="R57" s="53">
        <f t="shared" si="4"/>
        <v>0</v>
      </c>
      <c r="S57" s="53">
        <f t="shared" si="4"/>
        <v>0</v>
      </c>
      <c r="T57" s="53">
        <f t="shared" si="4"/>
        <v>0</v>
      </c>
      <c r="U57" s="53">
        <f t="shared" si="4"/>
        <v>0</v>
      </c>
      <c r="V57" s="53">
        <f t="shared" si="4"/>
        <v>0</v>
      </c>
      <c r="W57" s="53">
        <f t="shared" si="4"/>
        <v>0</v>
      </c>
      <c r="X57" s="53">
        <f t="shared" si="4"/>
        <v>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/>
      <c r="F58" s="15"/>
      <c r="G58" s="15"/>
      <c r="H58" s="15"/>
      <c r="I58" s="15"/>
      <c r="J58" s="15"/>
      <c r="K58" s="15"/>
      <c r="L58" s="24"/>
      <c r="M58" s="182"/>
      <c r="N58" s="48" t="s">
        <v>441</v>
      </c>
      <c r="O58" s="53">
        <f>B20</f>
        <v>561</v>
      </c>
      <c r="P58" s="53">
        <f t="shared" ref="P58:X58" si="5">C20</f>
        <v>302</v>
      </c>
      <c r="Q58" s="53">
        <f t="shared" si="5"/>
        <v>414</v>
      </c>
      <c r="R58" s="53">
        <f t="shared" si="5"/>
        <v>0</v>
      </c>
      <c r="S58" s="53">
        <f t="shared" si="5"/>
        <v>0</v>
      </c>
      <c r="T58" s="53">
        <f t="shared" si="5"/>
        <v>0</v>
      </c>
      <c r="U58" s="53">
        <f t="shared" si="5"/>
        <v>0</v>
      </c>
      <c r="V58" s="53">
        <f t="shared" si="5"/>
        <v>0</v>
      </c>
      <c r="W58" s="53">
        <f t="shared" si="5"/>
        <v>0</v>
      </c>
      <c r="X58" s="53">
        <f t="shared" si="5"/>
        <v>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/>
      <c r="F59" s="16"/>
      <c r="G59" s="16"/>
      <c r="H59" s="16"/>
      <c r="I59" s="16"/>
      <c r="J59" s="16"/>
      <c r="K59" s="16"/>
      <c r="L59" s="24"/>
      <c r="M59" s="182"/>
      <c r="N59" s="51" t="s">
        <v>442</v>
      </c>
      <c r="O59" s="54">
        <f>O57+O58</f>
        <v>5517</v>
      </c>
      <c r="P59" s="55">
        <f t="shared" ref="P59:X59" si="6">P57+P58</f>
        <v>4629</v>
      </c>
      <c r="Q59" s="54">
        <f t="shared" si="6"/>
        <v>13937</v>
      </c>
      <c r="R59" s="55">
        <f t="shared" si="6"/>
        <v>0</v>
      </c>
      <c r="S59" s="54">
        <f t="shared" si="6"/>
        <v>0</v>
      </c>
      <c r="T59" s="55">
        <f t="shared" si="6"/>
        <v>0</v>
      </c>
      <c r="U59" s="54">
        <f t="shared" si="6"/>
        <v>0</v>
      </c>
      <c r="V59" s="55">
        <f t="shared" si="6"/>
        <v>0</v>
      </c>
      <c r="W59" s="54">
        <f t="shared" si="6"/>
        <v>0</v>
      </c>
      <c r="X59" s="55">
        <f t="shared" si="6"/>
        <v>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/>
      <c r="F60" s="15"/>
      <c r="G60" s="15"/>
      <c r="H60" s="15"/>
      <c r="I60" s="15"/>
      <c r="J60" s="15"/>
      <c r="K60" s="15"/>
      <c r="L60" s="24"/>
      <c r="M60" s="182"/>
      <c r="N60" s="48" t="s">
        <v>443</v>
      </c>
      <c r="O60" s="53">
        <f>B146</f>
        <v>286</v>
      </c>
      <c r="P60" s="53">
        <f t="shared" ref="P60:X60" si="7">C146</f>
        <v>97</v>
      </c>
      <c r="Q60" s="53">
        <f t="shared" si="7"/>
        <v>104</v>
      </c>
      <c r="R60" s="53">
        <f t="shared" si="7"/>
        <v>0</v>
      </c>
      <c r="S60" s="53">
        <f t="shared" si="7"/>
        <v>0</v>
      </c>
      <c r="T60" s="53">
        <f t="shared" si="7"/>
        <v>0</v>
      </c>
      <c r="U60" s="53">
        <f t="shared" si="7"/>
        <v>0</v>
      </c>
      <c r="V60" s="53">
        <f t="shared" si="7"/>
        <v>0</v>
      </c>
      <c r="W60" s="53">
        <f t="shared" si="7"/>
        <v>0</v>
      </c>
      <c r="X60" s="53">
        <f t="shared" si="7"/>
        <v>0</v>
      </c>
    </row>
    <row r="61" spans="1:24" ht="19.899999999999999" customHeight="1" x14ac:dyDescent="0.25">
      <c r="A61" s="12" t="s">
        <v>49</v>
      </c>
      <c r="B61" s="13">
        <v>0</v>
      </c>
      <c r="C61" s="13">
        <v>0</v>
      </c>
      <c r="D61" s="13">
        <v>0</v>
      </c>
      <c r="E61" s="13"/>
      <c r="F61" s="16"/>
      <c r="G61" s="16"/>
      <c r="H61" s="13"/>
      <c r="I61" s="13"/>
      <c r="J61" s="13"/>
      <c r="K61" s="13"/>
      <c r="L61" s="24"/>
      <c r="M61" s="182"/>
      <c r="N61" s="48" t="s">
        <v>444</v>
      </c>
      <c r="O61" s="56">
        <f>B165/B163</f>
        <v>-5.7430007178750899E-3</v>
      </c>
      <c r="P61" s="56">
        <f t="shared" ref="P61:X61" si="8">C165/C163</f>
        <v>-2.7191298784388996E-3</v>
      </c>
      <c r="Q61" s="56">
        <f t="shared" si="8"/>
        <v>-9.9976749593117878E-3</v>
      </c>
      <c r="R61" s="56" t="e">
        <f t="shared" si="8"/>
        <v>#DIV/0!</v>
      </c>
      <c r="S61" s="56" t="e">
        <f t="shared" si="8"/>
        <v>#DIV/0!</v>
      </c>
      <c r="T61" s="56" t="e">
        <f t="shared" si="8"/>
        <v>#DIV/0!</v>
      </c>
      <c r="U61" s="56" t="e">
        <f t="shared" si="8"/>
        <v>#DIV/0!</v>
      </c>
      <c r="V61" s="56" t="e">
        <f t="shared" si="8"/>
        <v>#DIV/0!</v>
      </c>
      <c r="W61" s="56" t="e">
        <f t="shared" si="8"/>
        <v>#DIV/0!</v>
      </c>
      <c r="X61" s="56" t="e">
        <f t="shared" si="8"/>
        <v>#DIV/0!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-4217</v>
      </c>
      <c r="P62" s="53">
        <f t="shared" ref="P62:X62" si="9">C154</f>
        <v>-6244</v>
      </c>
      <c r="Q62" s="53">
        <f t="shared" si="9"/>
        <v>-4313</v>
      </c>
      <c r="R62" s="53">
        <f t="shared" si="9"/>
        <v>0</v>
      </c>
      <c r="S62" s="53">
        <f t="shared" si="9"/>
        <v>0</v>
      </c>
      <c r="T62" s="53">
        <f t="shared" si="9"/>
        <v>0</v>
      </c>
      <c r="U62" s="53">
        <f t="shared" si="9"/>
        <v>0</v>
      </c>
      <c r="V62" s="53">
        <f t="shared" si="9"/>
        <v>0</v>
      </c>
      <c r="W62" s="53">
        <f t="shared" si="9"/>
        <v>0</v>
      </c>
      <c r="X62" s="53">
        <f t="shared" si="9"/>
        <v>0</v>
      </c>
    </row>
    <row r="63" spans="1:24" ht="19.899999999999999" customHeight="1" x14ac:dyDescent="0.25">
      <c r="A63" s="12" t="s">
        <v>50</v>
      </c>
      <c r="B63" s="18">
        <v>0</v>
      </c>
      <c r="C63" s="18">
        <v>0</v>
      </c>
      <c r="D63" s="18">
        <v>0</v>
      </c>
      <c r="E63" s="18"/>
      <c r="F63" s="18"/>
      <c r="G63" s="18"/>
      <c r="H63" s="18"/>
      <c r="I63" s="18"/>
      <c r="J63" s="18"/>
      <c r="K63" s="18"/>
      <c r="L63" s="24"/>
      <c r="M63" s="182"/>
      <c r="N63" s="51" t="s">
        <v>446</v>
      </c>
      <c r="O63" s="57">
        <f>O62*(1-O61)</f>
        <v>-4241.2182340272793</v>
      </c>
      <c r="P63" s="55">
        <f t="shared" ref="P63:X63" si="10">P62*(1-P61)</f>
        <v>-6260.9782469609718</v>
      </c>
      <c r="Q63" s="57">
        <f t="shared" si="10"/>
        <v>-4356.1199720995119</v>
      </c>
      <c r="R63" s="55" t="e">
        <f t="shared" si="10"/>
        <v>#DIV/0!</v>
      </c>
      <c r="S63" s="57" t="e">
        <f t="shared" si="10"/>
        <v>#DIV/0!</v>
      </c>
      <c r="T63" s="55" t="e">
        <f t="shared" si="10"/>
        <v>#DIV/0!</v>
      </c>
      <c r="U63" s="57" t="e">
        <f t="shared" si="10"/>
        <v>#DIV/0!</v>
      </c>
      <c r="V63" s="55" t="e">
        <f t="shared" si="10"/>
        <v>#DIV/0!</v>
      </c>
      <c r="W63" s="57" t="e">
        <f t="shared" si="10"/>
        <v>#DIV/0!</v>
      </c>
      <c r="X63" s="55" t="e">
        <f t="shared" si="10"/>
        <v>#DIV/0!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-5129.2182340272793</v>
      </c>
      <c r="P64" s="60">
        <f t="shared" ref="P64:V64" si="11">(P63+P60)-(P59-Q59+P60)</f>
        <v>3047.0217530390282</v>
      </c>
      <c r="Q64" s="59">
        <f t="shared" si="11"/>
        <v>-18293.119972099514</v>
      </c>
      <c r="R64" s="60" t="e">
        <f t="shared" si="11"/>
        <v>#DIV/0!</v>
      </c>
      <c r="S64" s="59" t="e">
        <f t="shared" si="11"/>
        <v>#DIV/0!</v>
      </c>
      <c r="T64" s="60" t="e">
        <f t="shared" si="11"/>
        <v>#DIV/0!</v>
      </c>
      <c r="U64" s="59" t="e">
        <f t="shared" si="11"/>
        <v>#DIV/0!</v>
      </c>
      <c r="V64" s="60" t="e">
        <f t="shared" si="11"/>
        <v>#DIV/0!</v>
      </c>
      <c r="W64" s="59" t="e">
        <f>(W63+W60)-(W59-X59+W60)</f>
        <v>#DIV/0!</v>
      </c>
      <c r="X64" s="60" t="e">
        <f>(X63+X60)-(X59+X60)</f>
        <v>#DIV/0!</v>
      </c>
    </row>
    <row r="65" spans="1:24" ht="19.899999999999999" customHeight="1" thickBot="1" x14ac:dyDescent="0.3">
      <c r="A65" s="12" t="s">
        <v>51</v>
      </c>
      <c r="B65" s="18">
        <v>3024</v>
      </c>
      <c r="C65" s="18">
        <v>2205</v>
      </c>
      <c r="D65" s="18">
        <v>3276</v>
      </c>
      <c r="E65" s="18"/>
      <c r="F65" s="18"/>
      <c r="G65" s="18"/>
      <c r="H65" s="18"/>
      <c r="I65" s="18"/>
      <c r="J65" s="18"/>
      <c r="K65" s="18"/>
      <c r="L65" s="24"/>
      <c r="M65" s="182"/>
      <c r="N65" s="61" t="s">
        <v>448</v>
      </c>
      <c r="O65" s="62">
        <f>O64/O55</f>
        <v>0.1297123546463391</v>
      </c>
      <c r="P65" s="63">
        <f>P64/P55</f>
        <v>-4.1756319847056862E-2</v>
      </c>
      <c r="Q65" s="64">
        <f t="shared" ref="Q65:X65" si="12">Q64/Q55</f>
        <v>0.58283032478501517</v>
      </c>
      <c r="R65" s="63" t="e">
        <f t="shared" si="12"/>
        <v>#DIV/0!</v>
      </c>
      <c r="S65" s="64" t="e">
        <f t="shared" si="12"/>
        <v>#DIV/0!</v>
      </c>
      <c r="T65" s="63" t="e">
        <f t="shared" si="12"/>
        <v>#DIV/0!</v>
      </c>
      <c r="U65" s="64" t="e">
        <f t="shared" si="12"/>
        <v>#DIV/0!</v>
      </c>
      <c r="V65" s="63" t="e">
        <f t="shared" si="12"/>
        <v>#DIV/0!</v>
      </c>
      <c r="W65" s="64" t="e">
        <f t="shared" si="12"/>
        <v>#DIV/0!</v>
      </c>
      <c r="X65" s="63" t="e">
        <f t="shared" si="12"/>
        <v>#DIV/0!</v>
      </c>
    </row>
    <row r="66" spans="1:24" ht="19.899999999999999" customHeight="1" x14ac:dyDescent="0.25">
      <c r="A66" s="10" t="s">
        <v>52</v>
      </c>
      <c r="B66" s="14">
        <v>2969</v>
      </c>
      <c r="C66" s="14">
        <v>2205</v>
      </c>
      <c r="D66" s="14">
        <v>3231</v>
      </c>
      <c r="E66" s="14"/>
      <c r="F66" s="14"/>
      <c r="G66" s="14"/>
      <c r="H66" s="14"/>
      <c r="I66" s="14"/>
      <c r="J66" s="14"/>
      <c r="K66" s="14"/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/>
      <c r="F67" s="16"/>
      <c r="G67" s="16"/>
      <c r="H67" s="16"/>
      <c r="I67" s="16"/>
      <c r="J67" s="16"/>
      <c r="K67" s="16"/>
      <c r="L67" s="24"/>
      <c r="M67" s="182"/>
      <c r="N67" s="69" t="s">
        <v>450</v>
      </c>
      <c r="O67" s="71">
        <f>B34</f>
        <v>164758</v>
      </c>
      <c r="P67" s="71">
        <f t="shared" ref="P67:X67" si="14">C34</f>
        <v>156818</v>
      </c>
      <c r="Q67" s="71">
        <f t="shared" si="14"/>
        <v>157562</v>
      </c>
      <c r="R67" s="71">
        <f t="shared" si="14"/>
        <v>0</v>
      </c>
      <c r="S67" s="71">
        <f t="shared" si="14"/>
        <v>0</v>
      </c>
      <c r="T67" s="71">
        <f t="shared" si="14"/>
        <v>0</v>
      </c>
      <c r="U67" s="71">
        <f t="shared" si="14"/>
        <v>0</v>
      </c>
      <c r="V67" s="71">
        <f t="shared" si="14"/>
        <v>0</v>
      </c>
      <c r="W67" s="71">
        <f t="shared" si="14"/>
        <v>0</v>
      </c>
      <c r="X67" s="71">
        <f t="shared" si="14"/>
        <v>0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45</v>
      </c>
      <c r="E68" s="15"/>
      <c r="F68" s="15"/>
      <c r="G68" s="15"/>
      <c r="H68" s="14"/>
      <c r="I68" s="15"/>
      <c r="J68" s="14"/>
      <c r="K68" s="15"/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 t="e">
        <f t="shared" si="15"/>
        <v>#DIV/0!</v>
      </c>
      <c r="S68" s="108" t="e">
        <f t="shared" si="15"/>
        <v>#DIV/0!</v>
      </c>
      <c r="T68" s="108" t="e">
        <f t="shared" si="15"/>
        <v>#DIV/0!</v>
      </c>
      <c r="U68" s="108" t="e">
        <f t="shared" si="15"/>
        <v>#DIV/0!</v>
      </c>
      <c r="V68" s="108" t="e">
        <f t="shared" si="15"/>
        <v>#DIV/0!</v>
      </c>
      <c r="W68" s="108" t="e">
        <f t="shared" si="15"/>
        <v>#DIV/0!</v>
      </c>
      <c r="X68" s="108" t="e">
        <f t="shared" si="15"/>
        <v>#DIV/0!</v>
      </c>
    </row>
    <row r="69" spans="1:24" ht="19.899999999999999" customHeight="1" x14ac:dyDescent="0.25">
      <c r="A69" s="12" t="s">
        <v>55</v>
      </c>
      <c r="B69" s="13">
        <v>55</v>
      </c>
      <c r="C69" s="13">
        <v>0</v>
      </c>
      <c r="D69" s="13">
        <v>0</v>
      </c>
      <c r="E69" s="13"/>
      <c r="F69" s="13"/>
      <c r="G69" s="13"/>
      <c r="H69" s="13"/>
      <c r="I69" s="13"/>
      <c r="J69" s="13"/>
      <c r="K69" s="13"/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3024</v>
      </c>
      <c r="C71" s="18">
        <v>2205</v>
      </c>
      <c r="D71" s="18">
        <v>3276</v>
      </c>
      <c r="E71" s="18"/>
      <c r="F71" s="18"/>
      <c r="G71" s="18"/>
      <c r="H71" s="18"/>
      <c r="I71" s="18"/>
      <c r="J71" s="18"/>
      <c r="K71" s="18"/>
      <c r="L71" s="24"/>
      <c r="M71" s="182"/>
    </row>
    <row r="72" spans="1:24" ht="19.899999999999999" customHeight="1" x14ac:dyDescent="0.25">
      <c r="A72" s="10" t="s">
        <v>57</v>
      </c>
      <c r="B72" s="11">
        <v>164758</v>
      </c>
      <c r="C72" s="11">
        <v>156818</v>
      </c>
      <c r="D72" s="11">
        <v>157562</v>
      </c>
      <c r="E72" s="11"/>
      <c r="F72" s="11"/>
      <c r="G72" s="11"/>
      <c r="H72" s="11"/>
      <c r="I72" s="11"/>
      <c r="J72" s="11"/>
      <c r="K72" s="11"/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/>
      <c r="F74" s="19"/>
      <c r="G74" s="19"/>
      <c r="H74" s="19"/>
      <c r="I74" s="19"/>
      <c r="J74" s="19"/>
      <c r="K74" s="19"/>
      <c r="L74" s="24"/>
      <c r="M74" s="182"/>
    </row>
    <row r="75" spans="1:24" ht="19.899999999999999" customHeight="1" x14ac:dyDescent="0.25">
      <c r="A75" s="12" t="s">
        <v>59</v>
      </c>
      <c r="B75" s="18">
        <v>4956</v>
      </c>
      <c r="C75" s="18">
        <v>4327</v>
      </c>
      <c r="D75" s="18">
        <v>13478</v>
      </c>
      <c r="E75" s="18"/>
      <c r="F75" s="18"/>
      <c r="G75" s="18"/>
      <c r="H75" s="18"/>
      <c r="I75" s="18"/>
      <c r="J75" s="18"/>
      <c r="K75" s="18"/>
      <c r="L75" s="24"/>
      <c r="M75" s="182"/>
    </row>
    <row r="76" spans="1:24" ht="19.899999999999999" customHeight="1" x14ac:dyDescent="0.25">
      <c r="A76" s="10" t="s">
        <v>60</v>
      </c>
      <c r="B76" s="11">
        <v>161734</v>
      </c>
      <c r="C76" s="11">
        <v>154613</v>
      </c>
      <c r="D76" s="11">
        <v>154286</v>
      </c>
      <c r="E76" s="11"/>
      <c r="F76" s="11"/>
      <c r="G76" s="11"/>
      <c r="H76" s="11"/>
      <c r="I76" s="11"/>
      <c r="J76" s="11"/>
      <c r="K76" s="11"/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1541253</v>
      </c>
      <c r="C80" s="13">
        <v>860853</v>
      </c>
      <c r="D80" s="13">
        <v>771396</v>
      </c>
      <c r="E80" s="13"/>
      <c r="F80" s="13"/>
      <c r="G80" s="13"/>
      <c r="H80" s="13"/>
      <c r="I80" s="13"/>
      <c r="J80" s="13"/>
      <c r="K80" s="13"/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/>
      <c r="F81" s="15"/>
      <c r="G81" s="15"/>
      <c r="H81" s="15"/>
      <c r="I81" s="15"/>
      <c r="J81" s="15"/>
      <c r="K81" s="15"/>
      <c r="L81" s="24"/>
      <c r="M81" s="182"/>
    </row>
    <row r="82" spans="1:13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/>
      <c r="F82" s="13"/>
      <c r="G82" s="13"/>
      <c r="H82" s="13"/>
      <c r="I82" s="13"/>
      <c r="J82" s="13"/>
      <c r="K82" s="13"/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/>
      <c r="F83" s="15"/>
      <c r="G83" s="15"/>
      <c r="H83" s="15"/>
      <c r="I83" s="15"/>
      <c r="J83" s="15"/>
      <c r="K83" s="15"/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/>
      <c r="F84" s="16"/>
      <c r="G84" s="16"/>
      <c r="H84" s="16"/>
      <c r="I84" s="16"/>
      <c r="J84" s="16"/>
      <c r="K84" s="16"/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/>
      <c r="F85" s="15"/>
      <c r="G85" s="15"/>
      <c r="H85" s="15"/>
      <c r="I85" s="15"/>
      <c r="J85" s="15"/>
      <c r="K85" s="15"/>
      <c r="L85" s="24"/>
      <c r="M85" s="182"/>
    </row>
    <row r="86" spans="1:13" ht="19.899999999999999" customHeight="1" x14ac:dyDescent="0.25">
      <c r="A86" s="12" t="s">
        <v>68</v>
      </c>
      <c r="B86" s="13">
        <v>1163030</v>
      </c>
      <c r="C86" s="13">
        <v>838753</v>
      </c>
      <c r="D86" s="13">
        <v>756306</v>
      </c>
      <c r="E86" s="13"/>
      <c r="F86" s="13"/>
      <c r="G86" s="13"/>
      <c r="H86" s="13"/>
      <c r="I86" s="13"/>
      <c r="J86" s="13"/>
      <c r="K86" s="13"/>
      <c r="L86" s="24"/>
      <c r="M86" s="182"/>
    </row>
    <row r="87" spans="1:13" ht="19.899999999999999" customHeight="1" x14ac:dyDescent="0.25">
      <c r="A87" s="10" t="s">
        <v>69</v>
      </c>
      <c r="B87" s="14">
        <v>1163030</v>
      </c>
      <c r="C87" s="14">
        <v>838753</v>
      </c>
      <c r="D87" s="14">
        <v>756306</v>
      </c>
      <c r="E87" s="14"/>
      <c r="F87" s="14"/>
      <c r="G87" s="14"/>
      <c r="H87" s="14"/>
      <c r="I87" s="14"/>
      <c r="J87" s="14"/>
      <c r="K87" s="14"/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/>
      <c r="F88" s="16"/>
      <c r="G88" s="16"/>
      <c r="H88" s="16"/>
      <c r="I88" s="16"/>
      <c r="J88" s="16"/>
      <c r="K88" s="16"/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/>
      <c r="F89" s="15"/>
      <c r="G89" s="15"/>
      <c r="H89" s="14"/>
      <c r="I89" s="14"/>
      <c r="J89" s="14"/>
      <c r="K89" s="14"/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/>
      <c r="F90" s="16"/>
      <c r="G90" s="13"/>
      <c r="H90" s="16"/>
      <c r="I90" s="16"/>
      <c r="J90" s="16"/>
      <c r="K90" s="16"/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/>
      <c r="F91" s="15"/>
      <c r="G91" s="14"/>
      <c r="H91" s="15"/>
      <c r="I91" s="15"/>
      <c r="J91" s="15"/>
      <c r="K91" s="15"/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/>
      <c r="F92" s="16"/>
      <c r="G92" s="16"/>
      <c r="H92" s="13"/>
      <c r="I92" s="16"/>
      <c r="J92" s="16"/>
      <c r="K92" s="16"/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/>
      <c r="F93" s="15"/>
      <c r="G93" s="15"/>
      <c r="H93" s="14"/>
      <c r="I93" s="14"/>
      <c r="J93" s="15"/>
      <c r="K93" s="15"/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/>
      <c r="F94" s="13"/>
      <c r="G94" s="13"/>
      <c r="H94" s="13"/>
      <c r="I94" s="13"/>
      <c r="J94" s="13"/>
      <c r="K94" s="16"/>
      <c r="L94" s="24"/>
      <c r="M94" s="182"/>
    </row>
    <row r="95" spans="1:13" ht="19.899999999999999" customHeight="1" x14ac:dyDescent="0.25">
      <c r="A95" s="10" t="s">
        <v>77</v>
      </c>
      <c r="B95" s="15">
        <v>-18416</v>
      </c>
      <c r="C95" s="15">
        <v>-15311</v>
      </c>
      <c r="D95" s="15">
        <v>-8748</v>
      </c>
      <c r="E95" s="15"/>
      <c r="F95" s="15"/>
      <c r="G95" s="15"/>
      <c r="H95" s="15"/>
      <c r="I95" s="15"/>
      <c r="J95" s="15"/>
      <c r="K95" s="15"/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217</v>
      </c>
      <c r="D96" s="13">
        <v>201</v>
      </c>
      <c r="E96" s="13"/>
      <c r="F96" s="16"/>
      <c r="G96" s="16"/>
      <c r="H96" s="13"/>
      <c r="I96" s="13"/>
      <c r="J96" s="13"/>
      <c r="K96" s="13"/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/>
      <c r="F97" s="14"/>
      <c r="G97" s="14"/>
      <c r="H97" s="14"/>
      <c r="I97" s="14"/>
      <c r="J97" s="14"/>
      <c r="K97" s="14"/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/>
      <c r="F98" s="16"/>
      <c r="G98" s="16"/>
      <c r="H98" s="16"/>
      <c r="I98" s="16"/>
      <c r="J98" s="16"/>
      <c r="K98" s="16"/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/>
      <c r="F99" s="15"/>
      <c r="G99" s="15"/>
      <c r="H99" s="15"/>
      <c r="I99" s="15"/>
      <c r="J99" s="15"/>
      <c r="K99" s="15"/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/>
      <c r="F100" s="13"/>
      <c r="G100" s="13"/>
      <c r="H100" s="13"/>
      <c r="I100" s="13"/>
      <c r="J100" s="13"/>
      <c r="K100" s="13"/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/>
      <c r="F101" s="14"/>
      <c r="G101" s="14"/>
      <c r="H101" s="14"/>
      <c r="I101" s="14"/>
      <c r="J101" s="14"/>
      <c r="K101" s="14"/>
      <c r="L101" s="24"/>
      <c r="M101" s="182"/>
    </row>
    <row r="102" spans="1:13" ht="19.899999999999999" customHeight="1" x14ac:dyDescent="0.25">
      <c r="A102" s="12" t="s">
        <v>84</v>
      </c>
      <c r="B102" s="13">
        <v>0</v>
      </c>
      <c r="C102" s="13">
        <v>0</v>
      </c>
      <c r="D102" s="13">
        <v>0</v>
      </c>
      <c r="E102" s="13"/>
      <c r="F102" s="16"/>
      <c r="G102" s="16"/>
      <c r="H102" s="13"/>
      <c r="I102" s="13"/>
      <c r="J102" s="13"/>
      <c r="K102" s="13"/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/>
      <c r="F103" s="15"/>
      <c r="G103" s="15"/>
      <c r="H103" s="15"/>
      <c r="I103" s="14"/>
      <c r="J103" s="14"/>
      <c r="K103" s="14"/>
      <c r="L103" s="24"/>
      <c r="M103" s="182"/>
    </row>
    <row r="104" spans="1:13" ht="19.899999999999999" customHeight="1" x14ac:dyDescent="0.25">
      <c r="A104" s="12" t="s">
        <v>86</v>
      </c>
      <c r="B104" s="13">
        <v>55</v>
      </c>
      <c r="C104" s="13">
        <v>0</v>
      </c>
      <c r="D104" s="13">
        <v>0</v>
      </c>
      <c r="E104" s="13"/>
      <c r="F104" s="13"/>
      <c r="G104" s="13"/>
      <c r="H104" s="13"/>
      <c r="I104" s="13"/>
      <c r="J104" s="13"/>
      <c r="K104" s="13"/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/>
      <c r="F105" s="15"/>
      <c r="G105" s="15"/>
      <c r="H105" s="15"/>
      <c r="I105" s="15"/>
      <c r="J105" s="15"/>
      <c r="K105" s="15"/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/>
      <c r="F106" s="16"/>
      <c r="G106" s="16"/>
      <c r="H106" s="16"/>
      <c r="I106" s="16"/>
      <c r="J106" s="16"/>
      <c r="K106" s="16"/>
      <c r="L106" s="24"/>
      <c r="M106" s="182"/>
    </row>
    <row r="107" spans="1:13" ht="19.899999999999999" customHeight="1" x14ac:dyDescent="0.25">
      <c r="A107" s="10" t="s">
        <v>89</v>
      </c>
      <c r="B107" s="15">
        <v>157039</v>
      </c>
      <c r="C107" s="15">
        <v>156819</v>
      </c>
      <c r="D107" s="15">
        <v>0</v>
      </c>
      <c r="E107" s="15"/>
      <c r="F107" s="15"/>
      <c r="G107" s="15"/>
      <c r="H107" s="15"/>
      <c r="I107" s="15"/>
      <c r="J107" s="15"/>
      <c r="K107" s="15"/>
      <c r="L107" s="24"/>
      <c r="M107" s="182"/>
    </row>
    <row r="108" spans="1:13" ht="19.899999999999999" customHeight="1" x14ac:dyDescent="0.25">
      <c r="A108" s="12" t="s">
        <v>90</v>
      </c>
      <c r="B108" s="16">
        <v>2426</v>
      </c>
      <c r="C108" s="16">
        <v>2206</v>
      </c>
      <c r="D108" s="16">
        <v>0</v>
      </c>
      <c r="E108" s="16"/>
      <c r="F108" s="16"/>
      <c r="G108" s="16"/>
      <c r="H108" s="16"/>
      <c r="I108" s="16"/>
      <c r="J108" s="16"/>
      <c r="K108" s="16"/>
      <c r="L108" s="24"/>
      <c r="M108" s="182"/>
    </row>
    <row r="109" spans="1:13" ht="19.899999999999999" customHeight="1" x14ac:dyDescent="0.25">
      <c r="A109" s="10" t="s">
        <v>91</v>
      </c>
      <c r="B109" s="15">
        <v>0</v>
      </c>
      <c r="C109" s="15">
        <v>0</v>
      </c>
      <c r="D109" s="15">
        <v>0</v>
      </c>
      <c r="E109" s="15"/>
      <c r="F109" s="15"/>
      <c r="G109" s="15"/>
      <c r="H109" s="15"/>
      <c r="I109" s="15"/>
      <c r="J109" s="15"/>
      <c r="K109" s="15"/>
      <c r="L109" s="24"/>
      <c r="M109" s="182"/>
    </row>
    <row r="110" spans="1:13" ht="19.899999999999999" customHeight="1" x14ac:dyDescent="0.25">
      <c r="A110" s="12" t="s">
        <v>92</v>
      </c>
      <c r="B110" s="13">
        <v>0</v>
      </c>
      <c r="C110" s="13">
        <v>0</v>
      </c>
      <c r="D110" s="13">
        <v>0</v>
      </c>
      <c r="E110" s="13"/>
      <c r="F110" s="13"/>
      <c r="G110" s="13"/>
      <c r="H110" s="13"/>
      <c r="I110" s="13"/>
      <c r="J110" s="13"/>
      <c r="K110" s="13"/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/>
      <c r="F111" s="15"/>
      <c r="G111" s="15"/>
      <c r="H111" s="15"/>
      <c r="I111" s="15"/>
      <c r="J111" s="15"/>
      <c r="K111" s="15"/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/>
      <c r="F112" s="16"/>
      <c r="G112" s="13"/>
      <c r="H112" s="13"/>
      <c r="I112" s="13"/>
      <c r="J112" s="13"/>
      <c r="K112" s="13"/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/>
      <c r="F113" s="15"/>
      <c r="G113" s="15"/>
      <c r="H113" s="15"/>
      <c r="I113" s="15"/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/>
      <c r="F114" s="16"/>
      <c r="G114" s="16"/>
      <c r="H114" s="16"/>
      <c r="I114" s="16"/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/>
      <c r="F115" s="15"/>
      <c r="G115" s="15"/>
      <c r="H115" s="15"/>
      <c r="I115" s="15"/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0</v>
      </c>
      <c r="C116" s="13">
        <v>0</v>
      </c>
      <c r="D116" s="13">
        <v>0</v>
      </c>
      <c r="E116" s="13"/>
      <c r="F116" s="13"/>
      <c r="G116" s="13"/>
      <c r="H116" s="13"/>
      <c r="I116" s="13"/>
      <c r="J116" s="13"/>
      <c r="K116" s="13"/>
      <c r="L116" s="24"/>
      <c r="M116" s="182"/>
    </row>
    <row r="117" spans="1:13" ht="19.899999999999999" customHeight="1" x14ac:dyDescent="0.25">
      <c r="A117" s="10" t="s">
        <v>99</v>
      </c>
      <c r="B117" s="14">
        <v>561</v>
      </c>
      <c r="C117" s="14">
        <v>302</v>
      </c>
      <c r="D117" s="14">
        <v>414</v>
      </c>
      <c r="E117" s="14"/>
      <c r="F117" s="14"/>
      <c r="G117" s="14"/>
      <c r="H117" s="14"/>
      <c r="I117" s="14"/>
      <c r="J117" s="14"/>
      <c r="K117" s="14"/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/>
      <c r="F118" s="16"/>
      <c r="G118" s="16"/>
      <c r="H118" s="16"/>
      <c r="I118" s="16"/>
      <c r="J118" s="16"/>
      <c r="K118" s="16"/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/>
      <c r="F119" s="14"/>
      <c r="G119" s="14"/>
      <c r="H119" s="14"/>
      <c r="I119" s="14"/>
      <c r="J119" s="14"/>
      <c r="K119" s="14"/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/>
      <c r="F120" s="16"/>
      <c r="G120" s="16"/>
      <c r="H120" s="16"/>
      <c r="I120" s="16"/>
      <c r="J120" s="16"/>
      <c r="K120" s="16"/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/>
      <c r="F121" s="14"/>
      <c r="G121" s="15"/>
      <c r="H121" s="15"/>
      <c r="I121" s="15"/>
      <c r="J121" s="15"/>
      <c r="K121" s="15"/>
      <c r="L121" s="24"/>
      <c r="M121" s="182"/>
    </row>
    <row r="122" spans="1:13" ht="19.899999999999999" customHeight="1" x14ac:dyDescent="0.25">
      <c r="A122" s="7" t="s">
        <v>104</v>
      </c>
      <c r="B122" s="7">
        <v>42</v>
      </c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0</v>
      </c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55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 t="s">
        <v>6</v>
      </c>
      <c r="C131" s="11" t="s">
        <v>6</v>
      </c>
      <c r="D131" s="11" t="s">
        <v>6</v>
      </c>
      <c r="E131" s="11" t="s">
        <v>6</v>
      </c>
      <c r="F131" s="11" t="s">
        <v>6</v>
      </c>
      <c r="G131" s="11" t="s">
        <v>6</v>
      </c>
      <c r="H131" s="11" t="s">
        <v>6</v>
      </c>
      <c r="I131" s="11" t="s">
        <v>6</v>
      </c>
      <c r="J131" s="11" t="s">
        <v>6</v>
      </c>
      <c r="K131" s="11" t="s">
        <v>6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338</v>
      </c>
      <c r="C133" s="11" t="s">
        <v>338</v>
      </c>
      <c r="D133" s="11" t="s">
        <v>338</v>
      </c>
      <c r="E133" s="11" t="s">
        <v>8</v>
      </c>
      <c r="F133" s="11" t="s">
        <v>8</v>
      </c>
      <c r="G133" s="11" t="s">
        <v>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  <c r="M133" s="182"/>
    </row>
    <row r="134" spans="1:13" ht="19.899999999999999" customHeight="1" x14ac:dyDescent="0.25">
      <c r="A134" s="9" t="s">
        <v>109</v>
      </c>
      <c r="B134" s="9">
        <v>0</v>
      </c>
      <c r="C134" s="9">
        <v>0</v>
      </c>
      <c r="D134" s="9">
        <v>0</v>
      </c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110</v>
      </c>
      <c r="B135" s="14">
        <v>0</v>
      </c>
      <c r="C135" s="14">
        <v>0</v>
      </c>
      <c r="D135" s="14">
        <v>0</v>
      </c>
      <c r="E135" s="14"/>
      <c r="F135" s="14"/>
      <c r="G135" s="14"/>
      <c r="H135" s="14"/>
      <c r="I135" s="14"/>
      <c r="J135" s="14"/>
      <c r="K135" s="14"/>
      <c r="L135" s="24"/>
      <c r="M135" s="182"/>
    </row>
    <row r="136" spans="1:13" ht="19.899999999999999" customHeight="1" x14ac:dyDescent="0.25">
      <c r="A136" s="12" t="s">
        <v>111</v>
      </c>
      <c r="B136" s="18">
        <v>0</v>
      </c>
      <c r="C136" s="18">
        <v>0</v>
      </c>
      <c r="D136" s="18">
        <v>0</v>
      </c>
      <c r="E136" s="18"/>
      <c r="F136" s="18"/>
      <c r="G136" s="18"/>
      <c r="H136" s="18"/>
      <c r="I136" s="18"/>
      <c r="J136" s="18"/>
      <c r="K136" s="18"/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-698</v>
      </c>
      <c r="C138" s="13">
        <v>-2535</v>
      </c>
      <c r="D138" s="13">
        <v>-552</v>
      </c>
      <c r="E138" s="13"/>
      <c r="F138" s="13"/>
      <c r="G138" s="13"/>
      <c r="H138" s="13"/>
      <c r="I138" s="13"/>
      <c r="J138" s="13"/>
      <c r="K138" s="13"/>
      <c r="L138" s="24"/>
      <c r="M138" s="182"/>
    </row>
    <row r="139" spans="1:13" ht="19.899999999999999" customHeight="1" x14ac:dyDescent="0.25">
      <c r="A139" s="10" t="s">
        <v>113</v>
      </c>
      <c r="B139" s="15">
        <v>-698</v>
      </c>
      <c r="C139" s="15">
        <v>-2535</v>
      </c>
      <c r="D139" s="15">
        <v>-552</v>
      </c>
      <c r="E139" s="15"/>
      <c r="F139" s="15"/>
      <c r="G139" s="15"/>
      <c r="H139" s="15"/>
      <c r="I139" s="15"/>
      <c r="J139" s="15"/>
      <c r="K139" s="15"/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0</v>
      </c>
      <c r="C141" s="15">
        <v>0</v>
      </c>
      <c r="D141" s="15">
        <v>0</v>
      </c>
      <c r="E141" s="15"/>
      <c r="F141" s="15"/>
      <c r="G141" s="15"/>
      <c r="H141" s="15"/>
      <c r="I141" s="15"/>
      <c r="J141" s="15"/>
      <c r="K141" s="15"/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/>
      <c r="F142" s="16"/>
      <c r="G142" s="16"/>
      <c r="H142" s="16"/>
      <c r="I142" s="16"/>
      <c r="J142" s="16"/>
      <c r="K142" s="16"/>
      <c r="L142" s="24"/>
      <c r="M142" s="182"/>
    </row>
    <row r="143" spans="1:13" ht="19.899999999999999" customHeight="1" x14ac:dyDescent="0.25">
      <c r="A143" s="10" t="s">
        <v>116</v>
      </c>
      <c r="B143" s="14">
        <v>0</v>
      </c>
      <c r="C143" s="14">
        <v>0</v>
      </c>
      <c r="D143" s="14">
        <v>0</v>
      </c>
      <c r="E143" s="14"/>
      <c r="F143" s="14"/>
      <c r="G143" s="14"/>
      <c r="H143" s="14"/>
      <c r="I143" s="14"/>
      <c r="J143" s="14"/>
      <c r="K143" s="14"/>
      <c r="L143" s="24"/>
      <c r="M143" s="182"/>
    </row>
    <row r="144" spans="1:13" ht="19.899999999999999" customHeight="1" x14ac:dyDescent="0.25">
      <c r="A144" s="12" t="s">
        <v>117</v>
      </c>
      <c r="B144" s="13">
        <v>0</v>
      </c>
      <c r="C144" s="13">
        <v>0</v>
      </c>
      <c r="D144" s="13">
        <v>0</v>
      </c>
      <c r="E144" s="13"/>
      <c r="F144" s="13"/>
      <c r="G144" s="13"/>
      <c r="H144" s="13"/>
      <c r="I144" s="13"/>
      <c r="J144" s="13"/>
      <c r="K144" s="13"/>
      <c r="L144" s="24"/>
      <c r="M144" s="182"/>
    </row>
    <row r="145" spans="1:13" ht="19.899999999999999" customHeight="1" x14ac:dyDescent="0.25">
      <c r="A145" s="10" t="s">
        <v>118</v>
      </c>
      <c r="B145" s="14">
        <v>0</v>
      </c>
      <c r="C145" s="14">
        <v>0</v>
      </c>
      <c r="D145" s="14">
        <v>0</v>
      </c>
      <c r="E145" s="14"/>
      <c r="F145" s="14"/>
      <c r="G145" s="14"/>
      <c r="H145" s="14"/>
      <c r="I145" s="14"/>
      <c r="J145" s="14"/>
      <c r="K145" s="14"/>
      <c r="L145" s="24"/>
      <c r="M145" s="182"/>
    </row>
    <row r="146" spans="1:13" ht="19.899999999999999" customHeight="1" x14ac:dyDescent="0.25">
      <c r="A146" s="12" t="s">
        <v>119</v>
      </c>
      <c r="B146" s="16">
        <v>286</v>
      </c>
      <c r="C146" s="16">
        <v>97</v>
      </c>
      <c r="D146" s="16">
        <v>104</v>
      </c>
      <c r="E146" s="16"/>
      <c r="F146" s="16"/>
      <c r="G146" s="16"/>
      <c r="H146" s="16"/>
      <c r="I146" s="16"/>
      <c r="J146" s="16"/>
      <c r="K146" s="16"/>
      <c r="L146" s="24"/>
      <c r="M146" s="182"/>
    </row>
    <row r="147" spans="1:13" ht="19.899999999999999" customHeight="1" x14ac:dyDescent="0.25">
      <c r="A147" s="10" t="s">
        <v>120</v>
      </c>
      <c r="B147" s="15">
        <v>113</v>
      </c>
      <c r="C147" s="15">
        <v>492</v>
      </c>
      <c r="D147" s="15">
        <v>590</v>
      </c>
      <c r="E147" s="15"/>
      <c r="F147" s="15"/>
      <c r="G147" s="15"/>
      <c r="H147" s="15"/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121</v>
      </c>
      <c r="B148" s="16">
        <v>3120</v>
      </c>
      <c r="C148" s="16">
        <v>3120</v>
      </c>
      <c r="D148" s="16">
        <v>3067</v>
      </c>
      <c r="E148" s="16"/>
      <c r="F148" s="16"/>
      <c r="G148" s="16"/>
      <c r="H148" s="16"/>
      <c r="I148" s="16"/>
      <c r="J148" s="16"/>
      <c r="K148" s="16"/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/>
      <c r="F149" s="11"/>
      <c r="G149" s="11"/>
      <c r="H149" s="11"/>
      <c r="I149" s="11"/>
      <c r="J149" s="11"/>
      <c r="K149" s="11"/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/>
      <c r="F151" s="11"/>
      <c r="G151" s="11"/>
      <c r="H151" s="11"/>
      <c r="I151" s="11"/>
      <c r="J151" s="11"/>
      <c r="K151" s="11"/>
      <c r="L151" s="24"/>
      <c r="M151" s="182"/>
    </row>
    <row r="152" spans="1:13" ht="19.899999999999999" customHeight="1" x14ac:dyDescent="0.25">
      <c r="A152" s="9" t="s">
        <v>125</v>
      </c>
      <c r="B152" s="9">
        <v>3519</v>
      </c>
      <c r="C152" s="9">
        <v>3709</v>
      </c>
      <c r="D152" s="9">
        <v>3761</v>
      </c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-4217</v>
      </c>
      <c r="C154" s="13">
        <v>-6244</v>
      </c>
      <c r="D154" s="13">
        <v>-4313</v>
      </c>
      <c r="E154" s="13"/>
      <c r="F154" s="13"/>
      <c r="G154" s="13"/>
      <c r="H154" s="16"/>
      <c r="I154" s="13"/>
      <c r="J154" s="16"/>
      <c r="K154" s="13"/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0</v>
      </c>
      <c r="C156" s="18">
        <v>0</v>
      </c>
      <c r="D156" s="18">
        <v>0</v>
      </c>
      <c r="E156" s="18"/>
      <c r="F156" s="18"/>
      <c r="G156" s="18"/>
      <c r="H156" s="18"/>
      <c r="I156" s="18"/>
      <c r="J156" s="18"/>
      <c r="K156" s="18"/>
      <c r="L156" s="24"/>
      <c r="M156" s="182"/>
    </row>
    <row r="157" spans="1:13" ht="19.899999999999999" customHeight="1" x14ac:dyDescent="0.25">
      <c r="A157" s="7" t="s">
        <v>128</v>
      </c>
      <c r="B157" s="7">
        <v>53</v>
      </c>
      <c r="C157" s="7">
        <v>73</v>
      </c>
      <c r="D157" s="7">
        <v>51</v>
      </c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129</v>
      </c>
      <c r="B158" s="17">
        <v>15</v>
      </c>
      <c r="C158" s="17">
        <v>81</v>
      </c>
      <c r="D158" s="17">
        <v>39</v>
      </c>
      <c r="E158" s="17"/>
      <c r="F158" s="17"/>
      <c r="G158" s="17"/>
      <c r="H158" s="17"/>
      <c r="I158" s="18"/>
      <c r="J158" s="18"/>
      <c r="K158" s="17"/>
      <c r="L158" s="24"/>
      <c r="M158" s="182"/>
    </row>
    <row r="159" spans="1:13" ht="19.899999999999999" customHeight="1" x14ac:dyDescent="0.25">
      <c r="A159" s="7" t="s">
        <v>130</v>
      </c>
      <c r="B159" s="7">
        <v>38</v>
      </c>
      <c r="C159" s="7">
        <v>-8</v>
      </c>
      <c r="D159" s="7">
        <v>12</v>
      </c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0</v>
      </c>
      <c r="C161" s="7">
        <v>0</v>
      </c>
      <c r="D161" s="7">
        <v>0</v>
      </c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-4179</v>
      </c>
      <c r="C163" s="14">
        <v>-6252</v>
      </c>
      <c r="D163" s="14">
        <v>-4301</v>
      </c>
      <c r="E163" s="14"/>
      <c r="F163" s="14"/>
      <c r="G163" s="14"/>
      <c r="H163" s="14"/>
      <c r="I163" s="14"/>
      <c r="J163" s="14"/>
      <c r="K163" s="14"/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24</v>
      </c>
      <c r="C165" s="14">
        <v>17</v>
      </c>
      <c r="D165" s="15">
        <v>43</v>
      </c>
      <c r="E165" s="14"/>
      <c r="F165" s="15"/>
      <c r="G165" s="14"/>
      <c r="H165" s="14"/>
      <c r="I165" s="14"/>
      <c r="J165" s="15"/>
      <c r="K165" s="14"/>
      <c r="L165" s="24"/>
      <c r="M165" s="182"/>
    </row>
    <row r="166" spans="1:13" ht="19.899999999999999" customHeight="1" x14ac:dyDescent="0.25">
      <c r="A166" s="9" t="s">
        <v>134</v>
      </c>
      <c r="B166" s="9">
        <v>24</v>
      </c>
      <c r="C166" s="9">
        <v>17</v>
      </c>
      <c r="D166" s="9">
        <v>43</v>
      </c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135</v>
      </c>
      <c r="B167" s="11">
        <v>0</v>
      </c>
      <c r="C167" s="11">
        <v>0</v>
      </c>
      <c r="D167" s="11">
        <v>0</v>
      </c>
      <c r="E167" s="11"/>
      <c r="F167" s="11"/>
      <c r="G167" s="11"/>
      <c r="H167" s="11"/>
      <c r="I167" s="11"/>
      <c r="J167" s="11"/>
      <c r="K167" s="11"/>
      <c r="L167" s="24"/>
      <c r="M167" s="182"/>
    </row>
    <row r="168" spans="1:13" ht="19.899999999999999" customHeight="1" x14ac:dyDescent="0.25">
      <c r="A168" s="9" t="s">
        <v>136</v>
      </c>
      <c r="B168" s="9">
        <v>0</v>
      </c>
      <c r="C168" s="9">
        <v>0</v>
      </c>
      <c r="D168" s="9">
        <v>0</v>
      </c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-4203</v>
      </c>
      <c r="C170" s="16">
        <v>-6269</v>
      </c>
      <c r="D170" s="16">
        <v>-4344</v>
      </c>
      <c r="E170" s="16"/>
      <c r="F170" s="16"/>
      <c r="G170" s="16"/>
      <c r="H170" s="16"/>
      <c r="I170" s="16"/>
      <c r="J170" s="16"/>
      <c r="K170" s="16"/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/>
      <c r="F172" s="18"/>
      <c r="G172" s="18"/>
      <c r="H172" s="18"/>
      <c r="I172" s="18"/>
      <c r="J172" s="18"/>
      <c r="K172" s="18"/>
      <c r="L172" s="24"/>
      <c r="M172" s="182"/>
    </row>
    <row r="173" spans="1:13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140</v>
      </c>
      <c r="B174" s="13">
        <v>1</v>
      </c>
      <c r="C174" s="13">
        <v>-19</v>
      </c>
      <c r="D174" s="13">
        <v>0</v>
      </c>
      <c r="E174" s="13"/>
      <c r="F174" s="13"/>
      <c r="G174" s="13"/>
      <c r="H174" s="13"/>
      <c r="I174" s="13"/>
      <c r="J174" s="13"/>
      <c r="K174" s="13"/>
      <c r="L174" s="24"/>
      <c r="M174" s="182"/>
    </row>
    <row r="175" spans="1:13" ht="19.899999999999999" customHeight="1" x14ac:dyDescent="0.25">
      <c r="A175" s="10" t="s">
        <v>141</v>
      </c>
      <c r="B175" s="15">
        <v>-4204</v>
      </c>
      <c r="C175" s="15">
        <v>-6250</v>
      </c>
      <c r="D175" s="15">
        <v>-4344</v>
      </c>
      <c r="E175" s="15"/>
      <c r="F175" s="15"/>
      <c r="G175" s="15"/>
      <c r="H175" s="15"/>
      <c r="I175" s="15"/>
      <c r="J175" s="15"/>
      <c r="K175" s="15"/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-4204</v>
      </c>
      <c r="C177" s="15">
        <v>-6250</v>
      </c>
      <c r="D177" s="15">
        <v>-4344</v>
      </c>
      <c r="E177" s="15"/>
      <c r="F177" s="15"/>
      <c r="G177" s="15"/>
      <c r="H177" s="15"/>
      <c r="I177" s="15"/>
      <c r="J177" s="15"/>
      <c r="K177" s="15"/>
      <c r="L177" s="24"/>
      <c r="M177" s="182"/>
    </row>
    <row r="178" spans="1:13" ht="19.899999999999999" customHeight="1" x14ac:dyDescent="0.25">
      <c r="A178" s="12" t="s">
        <v>143</v>
      </c>
      <c r="B178" s="16">
        <v>-0.4</v>
      </c>
      <c r="C178" s="16">
        <v>-0.8</v>
      </c>
      <c r="D178" s="16">
        <v>-0.6</v>
      </c>
      <c r="E178" s="16"/>
      <c r="F178" s="16"/>
      <c r="G178" s="16"/>
      <c r="H178" s="16"/>
      <c r="I178" s="16"/>
      <c r="J178" s="16"/>
      <c r="K178" s="16"/>
      <c r="L178" s="24"/>
      <c r="M178" s="182"/>
    </row>
    <row r="179" spans="1:13" ht="19.899999999999999" customHeight="1" x14ac:dyDescent="0.25">
      <c r="A179" s="10" t="s">
        <v>144</v>
      </c>
      <c r="B179" s="15">
        <v>0</v>
      </c>
      <c r="C179" s="15">
        <v>0</v>
      </c>
      <c r="D179" s="15">
        <v>0</v>
      </c>
      <c r="E179" s="15"/>
      <c r="F179" s="15"/>
      <c r="G179" s="15"/>
      <c r="H179" s="15"/>
      <c r="I179" s="15"/>
      <c r="J179" s="15"/>
      <c r="K179" s="7"/>
      <c r="L179" s="24"/>
      <c r="M179" s="182"/>
    </row>
    <row r="180" spans="1:13" ht="19.899999999999999" customHeight="1" x14ac:dyDescent="0.25">
      <c r="A180" s="12" t="s">
        <v>145</v>
      </c>
      <c r="B180" s="16">
        <v>0</v>
      </c>
      <c r="C180" s="16">
        <v>0</v>
      </c>
      <c r="D180" s="16">
        <v>0</v>
      </c>
      <c r="E180" s="16"/>
      <c r="F180" s="16"/>
      <c r="G180" s="16"/>
      <c r="H180" s="16"/>
      <c r="I180" s="16"/>
      <c r="J180" s="16"/>
      <c r="K180" s="16"/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/>
      <c r="F181" s="14"/>
      <c r="G181" s="14"/>
      <c r="H181" s="14"/>
      <c r="I181" s="14"/>
      <c r="J181" s="14"/>
      <c r="K181" s="14"/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149</v>
      </c>
      <c r="B184" s="14">
        <v>-3931</v>
      </c>
      <c r="C184" s="14">
        <v>-6147</v>
      </c>
      <c r="D184" s="14">
        <v>-4209</v>
      </c>
      <c r="E184" s="14"/>
      <c r="F184" s="14"/>
      <c r="G184" s="14"/>
      <c r="H184" s="14"/>
      <c r="I184" s="14"/>
      <c r="J184" s="14"/>
      <c r="K184" s="14"/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0</v>
      </c>
      <c r="C187" s="16">
        <v>0</v>
      </c>
      <c r="D187" s="16">
        <v>0</v>
      </c>
      <c r="E187" s="16"/>
      <c r="F187" s="16"/>
      <c r="G187" s="16"/>
      <c r="H187" s="16"/>
      <c r="I187" s="16"/>
      <c r="J187" s="16"/>
      <c r="K187" s="16"/>
      <c r="L187" s="24"/>
      <c r="M187" s="182"/>
    </row>
    <row r="188" spans="1:13" ht="19.899999999999999" customHeight="1" x14ac:dyDescent="0.25">
      <c r="A188" s="10" t="s">
        <v>117</v>
      </c>
      <c r="B188" s="15">
        <v>0</v>
      </c>
      <c r="C188" s="15">
        <v>0</v>
      </c>
      <c r="D188" s="15">
        <v>0</v>
      </c>
      <c r="E188" s="15"/>
      <c r="F188" s="15"/>
      <c r="G188" s="15"/>
      <c r="H188" s="15"/>
      <c r="I188" s="15"/>
      <c r="J188" s="15"/>
      <c r="K188" s="15"/>
      <c r="L188" s="24"/>
      <c r="M188" s="182"/>
    </row>
    <row r="189" spans="1:13" ht="19.899999999999999" customHeight="1" x14ac:dyDescent="0.25">
      <c r="A189" s="12" t="s">
        <v>118</v>
      </c>
      <c r="B189" s="16">
        <v>0</v>
      </c>
      <c r="C189" s="16">
        <v>0</v>
      </c>
      <c r="D189" s="16">
        <v>0</v>
      </c>
      <c r="E189" s="16"/>
      <c r="F189" s="16"/>
      <c r="G189" s="16"/>
      <c r="H189" s="16"/>
      <c r="I189" s="16"/>
      <c r="J189" s="16"/>
      <c r="K189" s="16"/>
      <c r="L189" s="24"/>
      <c r="M189" s="182"/>
    </row>
    <row r="190" spans="1:13" ht="19.899999999999999" customHeight="1" x14ac:dyDescent="0.25">
      <c r="A190" s="10" t="s">
        <v>150</v>
      </c>
      <c r="B190" s="15">
        <v>-0.4</v>
      </c>
      <c r="C190" s="15">
        <v>-0.8</v>
      </c>
      <c r="D190" s="15">
        <v>-0.6</v>
      </c>
      <c r="E190" s="15"/>
      <c r="F190" s="15"/>
      <c r="G190" s="15"/>
      <c r="H190" s="15"/>
      <c r="I190" s="15"/>
      <c r="J190" s="15"/>
      <c r="K190" s="15"/>
      <c r="L190" s="24"/>
      <c r="M190" s="182"/>
    </row>
    <row r="191" spans="1:13" ht="19.899999999999999" customHeight="1" x14ac:dyDescent="0.25">
      <c r="A191" s="12" t="s">
        <v>151</v>
      </c>
      <c r="B191" s="16">
        <v>-0.4</v>
      </c>
      <c r="C191" s="16">
        <v>-0.8</v>
      </c>
      <c r="D191" s="16">
        <v>-0.6</v>
      </c>
      <c r="E191" s="16"/>
      <c r="F191" s="16"/>
      <c r="G191" s="16"/>
      <c r="H191" s="16"/>
      <c r="I191" s="16"/>
      <c r="J191" s="16"/>
      <c r="K191" s="16"/>
      <c r="L191" s="24"/>
      <c r="M191" s="182"/>
    </row>
    <row r="192" spans="1:13" ht="19.899999999999999" customHeight="1" x14ac:dyDescent="0.25">
      <c r="A192" s="10" t="s">
        <v>152</v>
      </c>
      <c r="B192" s="15">
        <v>-0.4</v>
      </c>
      <c r="C192" s="15">
        <v>-0.8</v>
      </c>
      <c r="D192" s="15">
        <v>-0.6</v>
      </c>
      <c r="E192" s="15"/>
      <c r="F192" s="15"/>
      <c r="G192" s="15"/>
      <c r="H192" s="15"/>
      <c r="I192" s="15"/>
      <c r="J192" s="15"/>
      <c r="K192" s="15"/>
      <c r="L192" s="24"/>
      <c r="M192" s="182"/>
    </row>
    <row r="193" spans="1:13" ht="19.899999999999999" customHeight="1" x14ac:dyDescent="0.25">
      <c r="A193" s="12" t="s">
        <v>153</v>
      </c>
      <c r="B193" s="23">
        <v>-0.4</v>
      </c>
      <c r="C193" s="23">
        <v>-0.8</v>
      </c>
      <c r="D193" s="23">
        <v>-0.6</v>
      </c>
      <c r="E193" s="23"/>
      <c r="F193" s="23"/>
      <c r="G193" s="23"/>
      <c r="H193" s="16"/>
      <c r="I193" s="16"/>
      <c r="J193" s="16"/>
      <c r="K193" s="16"/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/>
      <c r="F194" s="15"/>
      <c r="G194" s="15"/>
      <c r="H194" s="15"/>
      <c r="I194" s="15"/>
      <c r="J194" s="15"/>
      <c r="K194" s="15"/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/>
      <c r="F195" s="13"/>
      <c r="G195" s="13"/>
      <c r="H195" s="13"/>
      <c r="I195" s="13"/>
      <c r="J195" s="13"/>
      <c r="K195" s="13"/>
      <c r="L195" s="24"/>
      <c r="M195" s="182"/>
    </row>
    <row r="196" spans="1:13" ht="19.899999999999999" customHeight="1" x14ac:dyDescent="0.25">
      <c r="A196" s="10" t="s">
        <v>156</v>
      </c>
      <c r="B196" s="14">
        <v>0</v>
      </c>
      <c r="C196" s="14">
        <v>0</v>
      </c>
      <c r="D196" s="14">
        <v>0</v>
      </c>
      <c r="E196" s="15"/>
      <c r="F196" s="15"/>
      <c r="G196" s="14"/>
      <c r="H196" s="14"/>
      <c r="I196" s="15"/>
      <c r="J196" s="14"/>
      <c r="K196" s="14"/>
      <c r="L196" s="24"/>
      <c r="M196" s="182"/>
    </row>
    <row r="197" spans="1:13" ht="19.899999999999999" customHeight="1" x14ac:dyDescent="0.25">
      <c r="A197" s="12" t="s">
        <v>157</v>
      </c>
      <c r="B197" s="16">
        <v>0</v>
      </c>
      <c r="C197" s="16">
        <v>0</v>
      </c>
      <c r="D197" s="16">
        <v>0</v>
      </c>
      <c r="E197" s="16"/>
      <c r="F197" s="16"/>
      <c r="G197" s="16"/>
      <c r="H197" s="16"/>
      <c r="I197" s="16"/>
      <c r="J197" s="16"/>
      <c r="K197" s="16"/>
      <c r="L197" s="24"/>
      <c r="M197" s="182"/>
    </row>
    <row r="198" spans="1:13" ht="19.899999999999999" customHeight="1" x14ac:dyDescent="0.25">
      <c r="A198" s="10" t="s">
        <v>158</v>
      </c>
      <c r="B198" s="15">
        <v>0</v>
      </c>
      <c r="C198" s="15">
        <v>0</v>
      </c>
      <c r="D198" s="15">
        <v>0</v>
      </c>
      <c r="E198" s="15"/>
      <c r="F198" s="15"/>
      <c r="G198" s="14"/>
      <c r="H198" s="14"/>
      <c r="I198" s="14"/>
      <c r="J198" s="14"/>
      <c r="K198" s="14"/>
      <c r="L198" s="24"/>
      <c r="M198" s="182"/>
    </row>
    <row r="199" spans="1:13" ht="19.899999999999999" customHeight="1" x14ac:dyDescent="0.25">
      <c r="A199" s="12" t="s">
        <v>159</v>
      </c>
      <c r="B199" s="13">
        <v>0</v>
      </c>
      <c r="C199" s="13">
        <v>0</v>
      </c>
      <c r="D199" s="13">
        <v>0</v>
      </c>
      <c r="E199" s="13"/>
      <c r="F199" s="16"/>
      <c r="G199" s="13"/>
      <c r="H199" s="16"/>
      <c r="I199" s="16"/>
      <c r="J199" s="13"/>
      <c r="K199" s="13"/>
      <c r="L199" s="24"/>
      <c r="M199" s="182"/>
    </row>
    <row r="200" spans="1:13" ht="19.899999999999999" customHeight="1" x14ac:dyDescent="0.25">
      <c r="A200" s="10" t="s">
        <v>160</v>
      </c>
      <c r="B200" s="15">
        <v>-1</v>
      </c>
      <c r="C200" s="15">
        <v>0</v>
      </c>
      <c r="D200" s="15">
        <v>-1</v>
      </c>
      <c r="E200" s="15"/>
      <c r="F200" s="15"/>
      <c r="G200" s="15"/>
      <c r="H200" s="15"/>
      <c r="I200" s="15"/>
      <c r="J200" s="15"/>
      <c r="K200" s="15"/>
      <c r="L200" s="24"/>
      <c r="M200" s="182"/>
    </row>
    <row r="201" spans="1:13" ht="19.899999999999999" customHeight="1" x14ac:dyDescent="0.25">
      <c r="A201" s="12" t="s">
        <v>161</v>
      </c>
      <c r="B201" s="16">
        <v>14759</v>
      </c>
      <c r="C201" s="16">
        <v>11500</v>
      </c>
      <c r="D201" s="16">
        <v>12460</v>
      </c>
      <c r="E201" s="16"/>
      <c r="F201" s="16"/>
      <c r="G201" s="16"/>
      <c r="H201" s="16"/>
      <c r="I201" s="16"/>
      <c r="J201" s="16"/>
      <c r="K201" s="16"/>
      <c r="L201" s="24"/>
      <c r="M201" s="182"/>
    </row>
    <row r="202" spans="1:13" ht="19.899999999999999" customHeight="1" x14ac:dyDescent="0.25">
      <c r="A202" s="10" t="s">
        <v>162</v>
      </c>
      <c r="B202" s="15">
        <v>0</v>
      </c>
      <c r="C202" s="15">
        <v>0</v>
      </c>
      <c r="D202" s="15">
        <v>0</v>
      </c>
      <c r="E202" s="15"/>
      <c r="F202" s="15"/>
      <c r="G202" s="15"/>
      <c r="H202" s="15"/>
      <c r="I202" s="15"/>
      <c r="J202" s="15"/>
      <c r="K202" s="15"/>
      <c r="L202" s="24"/>
      <c r="M202" s="182"/>
    </row>
    <row r="203" spans="1:13" ht="19.899999999999999" customHeight="1" x14ac:dyDescent="0.25">
      <c r="A203" s="12" t="s">
        <v>163</v>
      </c>
      <c r="B203" s="16">
        <v>24</v>
      </c>
      <c r="C203" s="16">
        <v>17</v>
      </c>
      <c r="D203" s="16">
        <v>43</v>
      </c>
      <c r="E203" s="16"/>
      <c r="F203" s="16"/>
      <c r="G203" s="16"/>
      <c r="H203" s="16"/>
      <c r="I203" s="16"/>
      <c r="J203" s="16"/>
      <c r="K203" s="16"/>
      <c r="L203" s="24"/>
      <c r="M203" s="182"/>
    </row>
    <row r="204" spans="1:13" ht="19.899999999999999" customHeight="1" x14ac:dyDescent="0.25">
      <c r="A204" s="10" t="s">
        <v>164</v>
      </c>
      <c r="B204" s="14">
        <v>24</v>
      </c>
      <c r="C204" s="14">
        <v>17</v>
      </c>
      <c r="D204" s="14">
        <v>43</v>
      </c>
      <c r="E204" s="14"/>
      <c r="F204" s="14"/>
      <c r="G204" s="15"/>
      <c r="H204" s="14"/>
      <c r="I204" s="14"/>
      <c r="J204" s="14"/>
      <c r="K204" s="14"/>
      <c r="L204" s="24"/>
      <c r="M204" s="182"/>
    </row>
    <row r="205" spans="1:13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/>
      <c r="F205" s="16"/>
      <c r="G205" s="16"/>
      <c r="H205" s="16"/>
      <c r="I205" s="16"/>
      <c r="J205" s="16"/>
      <c r="K205" s="16"/>
      <c r="L205" s="24"/>
      <c r="M205" s="182"/>
    </row>
    <row r="206" spans="1:13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/>
      <c r="F206" s="15"/>
      <c r="G206" s="15"/>
      <c r="H206" s="15"/>
      <c r="I206" s="15"/>
      <c r="J206" s="15"/>
      <c r="K206" s="15"/>
      <c r="L206" s="24"/>
      <c r="M206" s="182"/>
    </row>
    <row r="207" spans="1:13" ht="19.899999999999999" customHeight="1" x14ac:dyDescent="0.25">
      <c r="A207" s="12" t="s">
        <v>167</v>
      </c>
      <c r="B207" s="16">
        <v>0</v>
      </c>
      <c r="C207" s="16">
        <v>0</v>
      </c>
      <c r="D207" s="16">
        <v>0</v>
      </c>
      <c r="E207" s="16"/>
      <c r="F207" s="16"/>
      <c r="G207" s="16"/>
      <c r="H207" s="16"/>
      <c r="I207" s="16"/>
      <c r="J207" s="16"/>
      <c r="K207" s="16"/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/>
      <c r="F208" s="15"/>
      <c r="G208" s="15"/>
      <c r="H208" s="15"/>
      <c r="I208" s="15"/>
      <c r="J208" s="15"/>
      <c r="K208" s="15"/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/>
      <c r="F209" s="13"/>
      <c r="G209" s="13"/>
      <c r="H209" s="13"/>
      <c r="I209" s="13"/>
      <c r="J209" s="13"/>
      <c r="K209" s="13"/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/>
      <c r="F210" s="15"/>
      <c r="G210" s="14"/>
      <c r="H210" s="15"/>
      <c r="I210" s="15"/>
      <c r="J210" s="15"/>
      <c r="K210" s="15"/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/>
      <c r="F211" s="16"/>
      <c r="G211" s="16"/>
      <c r="H211" s="16"/>
      <c r="I211" s="16"/>
      <c r="J211" s="16"/>
      <c r="K211" s="16"/>
      <c r="L211" s="24"/>
      <c r="M211" s="182"/>
    </row>
    <row r="212" spans="1:13" ht="19.899999999999999" customHeight="1" x14ac:dyDescent="0.25">
      <c r="A212" s="10" t="s">
        <v>114</v>
      </c>
      <c r="B212" s="15">
        <v>0</v>
      </c>
      <c r="C212" s="15">
        <v>0</v>
      </c>
      <c r="D212" s="15">
        <v>0</v>
      </c>
      <c r="E212" s="15"/>
      <c r="F212" s="15"/>
      <c r="G212" s="15"/>
      <c r="H212" s="15"/>
      <c r="I212" s="15"/>
      <c r="J212" s="15"/>
      <c r="K212" s="15"/>
      <c r="L212" s="24"/>
      <c r="M212" s="182"/>
    </row>
    <row r="213" spans="1:13" ht="19.899999999999999" customHeight="1" x14ac:dyDescent="0.25">
      <c r="A213" s="12" t="s">
        <v>172</v>
      </c>
      <c r="B213" s="16">
        <v>0</v>
      </c>
      <c r="C213" s="16">
        <v>0</v>
      </c>
      <c r="D213" s="16">
        <v>0</v>
      </c>
      <c r="E213" s="16"/>
      <c r="F213" s="16"/>
      <c r="G213" s="16"/>
      <c r="H213" s="16"/>
      <c r="I213" s="16"/>
      <c r="J213" s="16"/>
      <c r="K213" s="16"/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/>
      <c r="F214" s="14"/>
      <c r="G214" s="14"/>
      <c r="H214" s="15"/>
      <c r="I214" s="15"/>
      <c r="J214" s="15"/>
      <c r="K214" s="15"/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/>
      <c r="F215" s="16"/>
      <c r="G215" s="16"/>
      <c r="H215" s="16"/>
      <c r="I215" s="16"/>
      <c r="J215" s="16"/>
      <c r="K215" s="16"/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/>
      <c r="F216" s="15"/>
      <c r="G216" s="15"/>
      <c r="H216" s="15"/>
      <c r="I216" s="15"/>
      <c r="J216" s="15"/>
      <c r="K216" s="15"/>
      <c r="L216" s="24"/>
      <c r="M216" s="182"/>
    </row>
    <row r="217" spans="1:13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/>
      <c r="F217" s="16"/>
      <c r="G217" s="16"/>
      <c r="H217" s="13"/>
      <c r="I217" s="16"/>
      <c r="J217" s="16"/>
      <c r="K217" s="16"/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/>
      <c r="F218" s="14"/>
      <c r="G218" s="14"/>
      <c r="H218" s="15"/>
      <c r="I218" s="14"/>
      <c r="J218" s="14"/>
      <c r="K218" s="14"/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/>
      <c r="F219" s="16"/>
      <c r="G219" s="13"/>
      <c r="H219" s="13"/>
      <c r="I219" s="13"/>
      <c r="J219" s="16"/>
      <c r="K219" s="16"/>
      <c r="L219" s="24"/>
      <c r="M219" s="182"/>
    </row>
    <row r="220" spans="1:13" ht="19.899999999999999" customHeight="1" x14ac:dyDescent="0.25">
      <c r="A220" s="10" t="s">
        <v>178</v>
      </c>
      <c r="B220" s="15">
        <v>0</v>
      </c>
      <c r="C220" s="14">
        <v>0</v>
      </c>
      <c r="D220" s="14">
        <v>0</v>
      </c>
      <c r="E220" s="14"/>
      <c r="F220" s="14"/>
      <c r="G220" s="15"/>
      <c r="H220" s="14"/>
      <c r="I220" s="14"/>
      <c r="J220" s="14"/>
      <c r="K220" s="14"/>
      <c r="L220" s="24"/>
      <c r="M220" s="182"/>
    </row>
    <row r="221" spans="1:13" ht="19.899999999999999" customHeight="1" x14ac:dyDescent="0.25">
      <c r="A221" s="12" t="s">
        <v>179</v>
      </c>
      <c r="B221" s="16">
        <v>502</v>
      </c>
      <c r="C221" s="16">
        <v>110</v>
      </c>
      <c r="D221" s="16">
        <v>0</v>
      </c>
      <c r="E221" s="16"/>
      <c r="F221" s="16"/>
      <c r="G221" s="16"/>
      <c r="H221" s="16"/>
      <c r="I221" s="16"/>
      <c r="J221" s="16"/>
      <c r="K221" s="16"/>
      <c r="L221" s="24"/>
      <c r="M221" s="182"/>
    </row>
    <row r="222" spans="1:13" ht="19.899999999999999" customHeight="1" x14ac:dyDescent="0.25">
      <c r="A222" s="10" t="s">
        <v>180</v>
      </c>
      <c r="B222" s="14">
        <v>0</v>
      </c>
      <c r="C222" s="14">
        <v>0</v>
      </c>
      <c r="D222" s="14">
        <v>0</v>
      </c>
      <c r="E222" s="14"/>
      <c r="F222" s="14"/>
      <c r="G222" s="14"/>
      <c r="H222" s="14"/>
      <c r="I222" s="14"/>
      <c r="J222" s="14"/>
      <c r="K222" s="14"/>
      <c r="L222" s="24"/>
      <c r="M222" s="182"/>
    </row>
    <row r="223" spans="1:13" ht="19.899999999999999" customHeight="1" x14ac:dyDescent="0.25">
      <c r="A223" s="12" t="s">
        <v>181</v>
      </c>
      <c r="B223" s="16">
        <v>-28</v>
      </c>
      <c r="C223" s="16">
        <v>-6</v>
      </c>
      <c r="D223" s="16">
        <v>0</v>
      </c>
      <c r="E223" s="16"/>
      <c r="F223" s="16"/>
      <c r="G223" s="16"/>
      <c r="H223" s="16"/>
      <c r="I223" s="16"/>
      <c r="J223" s="16"/>
      <c r="K223" s="16"/>
      <c r="L223" s="24"/>
      <c r="M223" s="182"/>
    </row>
    <row r="224" spans="1:13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/>
      <c r="F224" s="15"/>
      <c r="G224" s="15"/>
      <c r="H224" s="15"/>
      <c r="I224" s="15"/>
      <c r="J224" s="15"/>
      <c r="K224" s="15"/>
      <c r="L224" s="24"/>
      <c r="M224" s="182"/>
    </row>
    <row r="225" spans="1:13" ht="19.899999999999999" customHeight="1" x14ac:dyDescent="0.25">
      <c r="A225" s="12" t="s">
        <v>183</v>
      </c>
      <c r="B225" s="13">
        <v>-1</v>
      </c>
      <c r="C225" s="13">
        <v>4</v>
      </c>
      <c r="D225" s="13">
        <v>2864</v>
      </c>
      <c r="E225" s="13"/>
      <c r="F225" s="13"/>
      <c r="G225" s="13"/>
      <c r="H225" s="13"/>
      <c r="I225" s="13"/>
      <c r="J225" s="13"/>
      <c r="K225" s="13"/>
      <c r="L225" s="24"/>
      <c r="M225" s="182"/>
    </row>
    <row r="226" spans="1:13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/>
      <c r="F226" s="15"/>
      <c r="G226" s="15"/>
      <c r="H226" s="15"/>
      <c r="I226" s="15"/>
      <c r="J226" s="15"/>
      <c r="K226" s="15"/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/>
      <c r="F227" s="13"/>
      <c r="G227" s="16"/>
      <c r="H227" s="16"/>
      <c r="I227" s="16"/>
      <c r="J227" s="16"/>
      <c r="K227" s="16"/>
      <c r="L227" s="24"/>
      <c r="M227" s="182"/>
    </row>
    <row r="228" spans="1:13" ht="19.899999999999999" customHeight="1" x14ac:dyDescent="0.25">
      <c r="A228" s="10" t="s">
        <v>186</v>
      </c>
      <c r="B228" s="14">
        <v>0</v>
      </c>
      <c r="C228" s="14">
        <v>0</v>
      </c>
      <c r="D228" s="15">
        <v>0</v>
      </c>
      <c r="E228" s="14"/>
      <c r="F228" s="15"/>
      <c r="G228" s="15"/>
      <c r="H228" s="15"/>
      <c r="I228" s="15"/>
      <c r="J228" s="15"/>
      <c r="K228" s="14"/>
      <c r="L228" s="24"/>
      <c r="M228" s="182"/>
    </row>
    <row r="229" spans="1:13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/>
      <c r="F229" s="16"/>
      <c r="G229" s="16"/>
      <c r="H229" s="16"/>
      <c r="I229" s="16"/>
      <c r="J229" s="16"/>
      <c r="K229" s="16"/>
      <c r="L229" s="24"/>
      <c r="M229" s="182"/>
    </row>
    <row r="230" spans="1:13" ht="19.899999999999999" customHeight="1" x14ac:dyDescent="0.25">
      <c r="A230" s="10" t="s">
        <v>188</v>
      </c>
      <c r="B230" s="14">
        <v>0</v>
      </c>
      <c r="C230" s="14">
        <v>0</v>
      </c>
      <c r="D230" s="14">
        <v>0</v>
      </c>
      <c r="E230" s="14"/>
      <c r="F230" s="14"/>
      <c r="G230" s="14"/>
      <c r="H230" s="14"/>
      <c r="I230" s="14"/>
      <c r="J230" s="14"/>
      <c r="K230" s="14"/>
      <c r="L230" s="24"/>
      <c r="M230" s="182"/>
    </row>
    <row r="231" spans="1:13" ht="19.899999999999999" customHeight="1" x14ac:dyDescent="0.25">
      <c r="A231" s="12" t="s">
        <v>189</v>
      </c>
      <c r="B231" s="16">
        <v>0</v>
      </c>
      <c r="C231" s="16">
        <v>0</v>
      </c>
      <c r="D231" s="16">
        <v>0</v>
      </c>
      <c r="E231" s="16"/>
      <c r="F231" s="16"/>
      <c r="G231" s="16"/>
      <c r="H231" s="16"/>
      <c r="I231" s="16"/>
      <c r="J231" s="16"/>
      <c r="K231" s="16"/>
      <c r="L231" s="24"/>
      <c r="M231" s="182"/>
    </row>
    <row r="232" spans="1:13" ht="19.899999999999999" customHeight="1" x14ac:dyDescent="0.25">
      <c r="A232" s="10" t="s">
        <v>190</v>
      </c>
      <c r="B232" s="15">
        <v>0</v>
      </c>
      <c r="C232" s="15">
        <v>0</v>
      </c>
      <c r="D232" s="15">
        <v>0</v>
      </c>
      <c r="E232" s="15"/>
      <c r="F232" s="15"/>
      <c r="G232" s="15"/>
      <c r="H232" s="15"/>
      <c r="I232" s="15"/>
      <c r="J232" s="15"/>
      <c r="K232" s="15"/>
      <c r="L232" s="24"/>
      <c r="M232" s="182"/>
    </row>
    <row r="233" spans="1:13" ht="19.899999999999999" customHeight="1" x14ac:dyDescent="0.25">
      <c r="A233" s="12" t="s">
        <v>191</v>
      </c>
      <c r="B233" s="16">
        <v>94</v>
      </c>
      <c r="C233" s="16">
        <v>165</v>
      </c>
      <c r="D233" s="16">
        <v>104</v>
      </c>
      <c r="E233" s="16"/>
      <c r="F233" s="16"/>
      <c r="G233" s="16"/>
      <c r="H233" s="16"/>
      <c r="I233" s="16"/>
      <c r="J233" s="16"/>
      <c r="K233" s="16"/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/>
      <c r="F234" s="14"/>
      <c r="G234" s="14"/>
      <c r="H234" s="14"/>
      <c r="I234" s="14"/>
      <c r="J234" s="14"/>
      <c r="K234" s="14"/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/>
      <c r="F235" s="13"/>
      <c r="G235" s="13"/>
      <c r="H235" s="13"/>
      <c r="I235" s="13"/>
      <c r="J235" s="13"/>
      <c r="K235" s="13"/>
      <c r="L235" s="24"/>
      <c r="M235" s="182"/>
    </row>
    <row r="236" spans="1:13" ht="19.899999999999999" customHeight="1" x14ac:dyDescent="0.25">
      <c r="A236" s="10" t="s">
        <v>194</v>
      </c>
      <c r="B236" s="14">
        <v>19</v>
      </c>
      <c r="C236" s="14">
        <v>327</v>
      </c>
      <c r="D236" s="14">
        <v>486</v>
      </c>
      <c r="E236" s="14"/>
      <c r="F236" s="14"/>
      <c r="G236" s="14"/>
      <c r="H236" s="14"/>
      <c r="I236" s="15"/>
      <c r="J236" s="14"/>
      <c r="K236" s="14"/>
      <c r="L236" s="24"/>
      <c r="M236" s="182"/>
    </row>
    <row r="237" spans="1:13" ht="19.899999999999999" customHeight="1" x14ac:dyDescent="0.25">
      <c r="A237" s="12" t="s">
        <v>195</v>
      </c>
      <c r="B237" s="16">
        <v>2594</v>
      </c>
      <c r="C237" s="16">
        <v>2021</v>
      </c>
      <c r="D237" s="16">
        <v>820</v>
      </c>
      <c r="E237" s="16"/>
      <c r="F237" s="16"/>
      <c r="G237" s="16"/>
      <c r="H237" s="16"/>
      <c r="I237" s="16"/>
      <c r="J237" s="16"/>
      <c r="K237" s="9"/>
      <c r="L237" s="24"/>
      <c r="M237" s="182"/>
    </row>
    <row r="238" spans="1:13" ht="19.899999999999999" customHeight="1" x14ac:dyDescent="0.25">
      <c r="A238" s="10" t="s">
        <v>196</v>
      </c>
      <c r="B238" s="15">
        <v>907</v>
      </c>
      <c r="C238" s="15">
        <v>695</v>
      </c>
      <c r="D238" s="15">
        <v>0</v>
      </c>
      <c r="E238" s="14"/>
      <c r="F238" s="15"/>
      <c r="G238" s="15"/>
      <c r="H238" s="15"/>
      <c r="I238" s="15"/>
      <c r="J238" s="15"/>
      <c r="K238" s="15"/>
      <c r="L238" s="24"/>
      <c r="M238" s="182"/>
    </row>
    <row r="239" spans="1:13" ht="19.899999999999999" customHeight="1" x14ac:dyDescent="0.25">
      <c r="A239" s="7" t="s">
        <v>197</v>
      </c>
      <c r="B239" s="7">
        <v>981</v>
      </c>
      <c r="C239" s="7">
        <v>981</v>
      </c>
      <c r="D239" s="7">
        <v>1286</v>
      </c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 t="s">
        <v>198</v>
      </c>
      <c r="B240" s="181">
        <v>76</v>
      </c>
      <c r="C240" s="181">
        <v>65</v>
      </c>
      <c r="D240" s="181">
        <v>0</v>
      </c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200</v>
      </c>
      <c r="B242" s="24">
        <v>184</v>
      </c>
      <c r="C242" s="24"/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0</v>
      </c>
      <c r="C243" s="3"/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 t="s">
        <v>6</v>
      </c>
      <c r="C250" s="11" t="s">
        <v>6</v>
      </c>
      <c r="D250" s="11" t="s">
        <v>6</v>
      </c>
      <c r="E250" s="11" t="s">
        <v>6</v>
      </c>
      <c r="F250" s="11" t="s">
        <v>6</v>
      </c>
      <c r="G250" s="11" t="s">
        <v>6</v>
      </c>
      <c r="H250" s="11" t="s">
        <v>6</v>
      </c>
      <c r="I250" s="11" t="s">
        <v>6</v>
      </c>
      <c r="J250" s="11" t="s">
        <v>6</v>
      </c>
      <c r="K250" s="11" t="s">
        <v>6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338</v>
      </c>
      <c r="C252" s="15" t="s">
        <v>338</v>
      </c>
      <c r="D252" s="15" t="s">
        <v>338</v>
      </c>
      <c r="E252" s="14" t="s">
        <v>8</v>
      </c>
      <c r="F252" s="15" t="s">
        <v>8</v>
      </c>
      <c r="G252" s="15" t="s">
        <v>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  <c r="M252" s="182"/>
    </row>
    <row r="253" spans="1:13" ht="19.899999999999999" customHeight="1" x14ac:dyDescent="0.25">
      <c r="A253" s="12" t="s">
        <v>204</v>
      </c>
      <c r="B253" s="16">
        <v>155174</v>
      </c>
      <c r="C253" s="16">
        <v>154220</v>
      </c>
      <c r="D253" s="16">
        <v>138876</v>
      </c>
      <c r="E253" s="16"/>
      <c r="F253" s="16"/>
      <c r="G253" s="16"/>
      <c r="H253" s="16"/>
      <c r="I253" s="16"/>
      <c r="J253" s="16"/>
      <c r="K253" s="16"/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/>
      <c r="F254" s="15"/>
      <c r="G254" s="15"/>
      <c r="H254" s="15"/>
      <c r="I254" s="15"/>
      <c r="J254" s="15"/>
      <c r="K254" s="15"/>
      <c r="L254" s="24"/>
      <c r="M254" s="182"/>
    </row>
    <row r="255" spans="1:13" ht="19.899999999999999" customHeight="1" x14ac:dyDescent="0.25">
      <c r="A255" s="12" t="s">
        <v>206</v>
      </c>
      <c r="B255" s="16">
        <v>861</v>
      </c>
      <c r="C255" s="16">
        <v>771</v>
      </c>
      <c r="D255" s="16">
        <v>200573</v>
      </c>
      <c r="E255" s="16"/>
      <c r="F255" s="16"/>
      <c r="G255" s="16"/>
      <c r="H255" s="16"/>
      <c r="I255" s="16"/>
      <c r="J255" s="16"/>
      <c r="K255" s="16"/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/>
      <c r="F256" s="15"/>
      <c r="G256" s="15"/>
      <c r="H256" s="15"/>
      <c r="I256" s="15"/>
      <c r="J256" s="15"/>
      <c r="K256" s="15"/>
      <c r="L256" s="24"/>
      <c r="M256" s="182"/>
    </row>
    <row r="257" spans="1:13" ht="19.899999999999999" customHeight="1" x14ac:dyDescent="0.25">
      <c r="A257" s="12" t="s">
        <v>208</v>
      </c>
      <c r="B257" s="16">
        <v>680</v>
      </c>
      <c r="C257" s="16">
        <v>90</v>
      </c>
      <c r="D257" s="16">
        <v>3937</v>
      </c>
      <c r="E257" s="16"/>
      <c r="F257" s="16"/>
      <c r="G257" s="16"/>
      <c r="H257" s="13"/>
      <c r="I257" s="13"/>
      <c r="J257" s="16"/>
      <c r="K257" s="16"/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/>
      <c r="F258" s="15"/>
      <c r="G258" s="15"/>
      <c r="H258" s="15"/>
      <c r="I258" s="15"/>
      <c r="J258" s="15"/>
      <c r="K258" s="15"/>
      <c r="L258" s="24"/>
      <c r="M258" s="182"/>
    </row>
    <row r="259" spans="1:13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/>
      <c r="F259" s="18"/>
      <c r="G259" s="18"/>
      <c r="H259" s="18"/>
      <c r="I259" s="18"/>
      <c r="J259" s="18"/>
      <c r="K259" s="18"/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/>
      <c r="F261" s="17"/>
      <c r="G261" s="17"/>
      <c r="H261" s="17"/>
      <c r="I261" s="17"/>
      <c r="J261" s="17"/>
      <c r="K261" s="17"/>
      <c r="L261" s="24"/>
      <c r="M261" s="182"/>
    </row>
    <row r="262" spans="1:13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/>
      <c r="F262" s="11"/>
      <c r="G262" s="11"/>
      <c r="H262" s="11"/>
      <c r="I262" s="11"/>
      <c r="J262" s="11"/>
      <c r="K262" s="11"/>
      <c r="L262" s="24"/>
      <c r="M262" s="182"/>
    </row>
    <row r="263" spans="1:13" ht="19.899999999999999" customHeight="1" x14ac:dyDescent="0.25">
      <c r="A263" s="12" t="s">
        <v>214</v>
      </c>
      <c r="B263" s="16">
        <v>0</v>
      </c>
      <c r="C263" s="16">
        <v>0</v>
      </c>
      <c r="D263" s="16">
        <v>-203739</v>
      </c>
      <c r="E263" s="16"/>
      <c r="F263" s="16"/>
      <c r="G263" s="16"/>
      <c r="H263" s="16"/>
      <c r="I263" s="16"/>
      <c r="J263" s="16"/>
      <c r="K263" s="16"/>
      <c r="L263" s="24"/>
      <c r="M263" s="182"/>
    </row>
    <row r="264" spans="1:13" ht="19.899999999999999" customHeight="1" x14ac:dyDescent="0.25">
      <c r="A264" s="10" t="s">
        <v>215</v>
      </c>
      <c r="B264" s="15">
        <v>1541</v>
      </c>
      <c r="C264" s="15">
        <v>861</v>
      </c>
      <c r="D264" s="15">
        <v>771</v>
      </c>
      <c r="E264" s="15"/>
      <c r="F264" s="15"/>
      <c r="G264" s="15"/>
      <c r="H264" s="15"/>
      <c r="I264" s="15"/>
      <c r="J264" s="15"/>
      <c r="K264" s="15"/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/>
      <c r="F266" s="15"/>
      <c r="G266" s="15"/>
      <c r="H266" s="15"/>
      <c r="I266" s="15"/>
      <c r="J266" s="15"/>
      <c r="K266" s="15"/>
      <c r="L266" s="24"/>
      <c r="M266" s="182"/>
    </row>
    <row r="267" spans="1:13" ht="19.899999999999999" customHeight="1" x14ac:dyDescent="0.25">
      <c r="A267" s="12" t="s">
        <v>217</v>
      </c>
      <c r="B267" s="16">
        <v>213645</v>
      </c>
      <c r="C267" s="16">
        <v>206806</v>
      </c>
      <c r="D267" s="16">
        <v>13941</v>
      </c>
      <c r="E267" s="16"/>
      <c r="F267" s="16"/>
      <c r="G267" s="16"/>
      <c r="H267" s="16"/>
      <c r="I267" s="16"/>
      <c r="J267" s="16"/>
      <c r="K267" s="16"/>
      <c r="L267" s="24"/>
      <c r="M267" s="182"/>
    </row>
    <row r="268" spans="1:13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/>
      <c r="F268" s="15"/>
      <c r="G268" s="15"/>
      <c r="H268" s="15"/>
      <c r="I268" s="15"/>
      <c r="J268" s="15"/>
      <c r="K268" s="15"/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/>
      <c r="F269" s="13"/>
      <c r="G269" s="13"/>
      <c r="H269" s="16"/>
      <c r="I269" s="16"/>
      <c r="J269" s="16"/>
      <c r="K269" s="16"/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/>
      <c r="F270" s="14"/>
      <c r="G270" s="14"/>
      <c r="H270" s="14"/>
      <c r="I270" s="14"/>
      <c r="J270" s="14"/>
      <c r="K270" s="14"/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/>
      <c r="F271" s="13"/>
      <c r="G271" s="13"/>
      <c r="H271" s="13"/>
      <c r="I271" s="13"/>
      <c r="J271" s="13"/>
      <c r="K271" s="13"/>
      <c r="L271" s="24"/>
      <c r="M271" s="182"/>
    </row>
    <row r="272" spans="1:13" ht="19.899999999999999" customHeight="1" x14ac:dyDescent="0.25">
      <c r="A272" s="10" t="s">
        <v>222</v>
      </c>
      <c r="B272" s="15">
        <v>-3104</v>
      </c>
      <c r="C272" s="15">
        <v>-6563</v>
      </c>
      <c r="D272" s="15">
        <v>13591</v>
      </c>
      <c r="E272" s="14"/>
      <c r="F272" s="15"/>
      <c r="G272" s="14"/>
      <c r="H272" s="15"/>
      <c r="I272" s="15"/>
      <c r="J272" s="15"/>
      <c r="K272" s="15"/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/>
      <c r="F273" s="18"/>
      <c r="G273" s="18"/>
      <c r="H273" s="18"/>
      <c r="I273" s="18"/>
      <c r="J273" s="18"/>
      <c r="K273" s="18"/>
      <c r="L273" s="24"/>
      <c r="M273" s="182"/>
    </row>
    <row r="274" spans="1:13" ht="19.899999999999999" customHeight="1" x14ac:dyDescent="0.25">
      <c r="A274" s="7" t="s">
        <v>224</v>
      </c>
      <c r="B274" s="7">
        <v>-2951</v>
      </c>
      <c r="C274" s="7">
        <v>-888</v>
      </c>
      <c r="D274" s="7">
        <v>-26625</v>
      </c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225</v>
      </c>
      <c r="B275" s="17">
        <v>1229</v>
      </c>
      <c r="C275" s="17">
        <v>1235</v>
      </c>
      <c r="D275" s="17">
        <v>1920</v>
      </c>
      <c r="E275" s="17"/>
      <c r="F275" s="17"/>
      <c r="G275" s="17"/>
      <c r="H275" s="17"/>
      <c r="I275" s="17"/>
      <c r="J275" s="17"/>
      <c r="K275" s="17"/>
      <c r="L275" s="24"/>
      <c r="M275" s="182"/>
    </row>
    <row r="276" spans="1:13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/>
      <c r="F276" s="11"/>
      <c r="G276" s="11"/>
      <c r="H276" s="11"/>
      <c r="I276" s="11"/>
      <c r="J276" s="11"/>
      <c r="K276" s="11"/>
      <c r="L276" s="24"/>
      <c r="M276" s="182"/>
    </row>
    <row r="277" spans="1:13" ht="19.899999999999999" customHeight="1" x14ac:dyDescent="0.25">
      <c r="A277" s="12" t="s">
        <v>227</v>
      </c>
      <c r="B277" s="16">
        <v>12518</v>
      </c>
      <c r="C277" s="16">
        <v>13055</v>
      </c>
      <c r="D277" s="16">
        <v>203979</v>
      </c>
      <c r="E277" s="16"/>
      <c r="F277" s="16"/>
      <c r="G277" s="16"/>
      <c r="H277" s="16"/>
      <c r="I277" s="16"/>
      <c r="J277" s="16"/>
      <c r="K277" s="16"/>
      <c r="L277" s="24"/>
      <c r="M277" s="182"/>
    </row>
    <row r="278" spans="1:13" ht="19.899999999999999" customHeight="1" x14ac:dyDescent="0.25">
      <c r="A278" s="10" t="s">
        <v>228</v>
      </c>
      <c r="B278" s="14">
        <v>221337</v>
      </c>
      <c r="C278" s="14">
        <v>213645</v>
      </c>
      <c r="D278" s="14">
        <v>206806</v>
      </c>
      <c r="E278" s="14"/>
      <c r="F278" s="14"/>
      <c r="G278" s="14"/>
      <c r="H278" s="14"/>
      <c r="I278" s="14"/>
      <c r="J278" s="14"/>
      <c r="K278" s="14"/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/>
      <c r="F280" s="15"/>
      <c r="G280" s="15"/>
      <c r="H280" s="15"/>
      <c r="I280" s="15"/>
      <c r="J280" s="15"/>
      <c r="K280" s="15"/>
      <c r="L280" s="24"/>
      <c r="M280" s="182"/>
    </row>
    <row r="281" spans="1:13" ht="19.899999999999999" customHeight="1" x14ac:dyDescent="0.25">
      <c r="A281" s="12" t="s">
        <v>230</v>
      </c>
      <c r="B281" s="16">
        <v>-59332</v>
      </c>
      <c r="C281" s="16">
        <v>-53357</v>
      </c>
      <c r="D281" s="16">
        <v>-75638</v>
      </c>
      <c r="E281" s="16"/>
      <c r="F281" s="13"/>
      <c r="G281" s="13"/>
      <c r="H281" s="16"/>
      <c r="I281" s="16"/>
      <c r="J281" s="16"/>
      <c r="K281" s="16"/>
      <c r="L281" s="24"/>
      <c r="M281" s="182"/>
    </row>
    <row r="282" spans="1:13" ht="19.899999999999999" customHeight="1" x14ac:dyDescent="0.25">
      <c r="A282" s="10" t="s">
        <v>231</v>
      </c>
      <c r="B282" s="14">
        <v>0</v>
      </c>
      <c r="C282" s="15">
        <v>0</v>
      </c>
      <c r="D282" s="14">
        <v>0</v>
      </c>
      <c r="E282" s="14"/>
      <c r="F282" s="14"/>
      <c r="G282" s="14"/>
      <c r="H282" s="14"/>
      <c r="I282" s="14"/>
      <c r="J282" s="15"/>
      <c r="K282" s="14"/>
      <c r="L282" s="24"/>
      <c r="M282" s="182"/>
    </row>
    <row r="283" spans="1:13" ht="19.899999999999999" customHeight="1" x14ac:dyDescent="0.25">
      <c r="A283" s="12" t="s">
        <v>232</v>
      </c>
      <c r="B283" s="13">
        <v>-4204</v>
      </c>
      <c r="C283" s="13">
        <v>-6250</v>
      </c>
      <c r="D283" s="13">
        <v>-4344</v>
      </c>
      <c r="E283" s="13"/>
      <c r="F283" s="13"/>
      <c r="G283" s="13"/>
      <c r="H283" s="13"/>
      <c r="I283" s="16"/>
      <c r="J283" s="16"/>
      <c r="K283" s="13"/>
      <c r="L283" s="24"/>
      <c r="M283" s="182"/>
    </row>
    <row r="284" spans="1:13" ht="19.899999999999999" customHeight="1" x14ac:dyDescent="0.25">
      <c r="A284" s="10" t="s">
        <v>233</v>
      </c>
      <c r="B284" s="11">
        <v>0</v>
      </c>
      <c r="C284" s="11">
        <v>0</v>
      </c>
      <c r="D284" s="11">
        <v>0</v>
      </c>
      <c r="E284" s="11"/>
      <c r="F284" s="11"/>
      <c r="G284" s="11"/>
      <c r="H284" s="11"/>
      <c r="I284" s="11"/>
      <c r="J284" s="11"/>
      <c r="K284" s="11"/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235</v>
      </c>
      <c r="B286" s="11">
        <v>2951</v>
      </c>
      <c r="C286" s="11">
        <v>888</v>
      </c>
      <c r="D286" s="11">
        <v>26625</v>
      </c>
      <c r="E286" s="11"/>
      <c r="F286" s="11"/>
      <c r="G286" s="11"/>
      <c r="H286" s="11"/>
      <c r="I286" s="11"/>
      <c r="J286" s="11"/>
      <c r="K286" s="11"/>
      <c r="L286" s="24"/>
      <c r="M286" s="182"/>
    </row>
    <row r="287" spans="1:13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 t="s">
        <v>237</v>
      </c>
      <c r="B288" s="181">
        <v>0</v>
      </c>
      <c r="C288" s="181">
        <v>-613</v>
      </c>
      <c r="D288" s="181">
        <v>0</v>
      </c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238</v>
      </c>
      <c r="B289" s="183">
        <v>-60585</v>
      </c>
      <c r="C289" s="183">
        <v>-59332</v>
      </c>
      <c r="D289" s="183">
        <v>-53357</v>
      </c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162293</v>
      </c>
      <c r="C291" s="3">
        <v>155174</v>
      </c>
      <c r="D291" s="3">
        <v>154220</v>
      </c>
      <c r="E291" s="3"/>
      <c r="F291" s="3"/>
      <c r="G291" s="3"/>
      <c r="H291" s="3"/>
      <c r="I291" s="3"/>
      <c r="J291" s="3"/>
      <c r="K291" s="3"/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 t="s">
        <v>6</v>
      </c>
      <c r="C298" s="7" t="s">
        <v>6</v>
      </c>
      <c r="D298" s="7" t="s">
        <v>6</v>
      </c>
      <c r="E298" s="7" t="s">
        <v>6</v>
      </c>
      <c r="F298" s="7" t="s">
        <v>6</v>
      </c>
      <c r="G298" s="7" t="s">
        <v>6</v>
      </c>
      <c r="H298" s="7" t="s">
        <v>6</v>
      </c>
      <c r="I298" s="7" t="s">
        <v>6</v>
      </c>
      <c r="J298" s="7" t="s">
        <v>6</v>
      </c>
      <c r="K298" s="7" t="s">
        <v>6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338</v>
      </c>
      <c r="C300" s="15" t="s">
        <v>338</v>
      </c>
      <c r="D300" s="15" t="s">
        <v>338</v>
      </c>
      <c r="E300" s="15" t="s">
        <v>8</v>
      </c>
      <c r="F300" s="15" t="s">
        <v>8</v>
      </c>
      <c r="G300" s="15" t="s">
        <v>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  <c r="M300" s="182"/>
    </row>
    <row r="301" spans="1:13" ht="19.899999999999999" customHeight="1" x14ac:dyDescent="0.25">
      <c r="A301" s="12" t="s">
        <v>242</v>
      </c>
      <c r="B301" s="16">
        <v>-4252</v>
      </c>
      <c r="C301" s="16">
        <v>-6342</v>
      </c>
      <c r="D301" s="16">
        <v>-7259</v>
      </c>
      <c r="E301" s="16"/>
      <c r="F301" s="16"/>
      <c r="G301" s="16"/>
      <c r="H301" s="16"/>
      <c r="I301" s="16"/>
      <c r="J301" s="16"/>
      <c r="K301" s="16"/>
      <c r="L301" s="24"/>
      <c r="M301" s="182"/>
    </row>
    <row r="302" spans="1:13" ht="19.899999999999999" customHeight="1" x14ac:dyDescent="0.25">
      <c r="A302" s="10" t="s">
        <v>243</v>
      </c>
      <c r="B302" s="11">
        <v>578</v>
      </c>
      <c r="C302" s="11">
        <v>602</v>
      </c>
      <c r="D302" s="11">
        <v>1936</v>
      </c>
      <c r="E302" s="11"/>
      <c r="F302" s="11"/>
      <c r="G302" s="11"/>
      <c r="H302" s="11"/>
      <c r="I302" s="11"/>
      <c r="J302" s="11"/>
      <c r="K302" s="11"/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-3674</v>
      </c>
      <c r="C304" s="14">
        <v>-5740</v>
      </c>
      <c r="D304" s="14">
        <v>-5323</v>
      </c>
      <c r="E304" s="14"/>
      <c r="F304" s="14"/>
      <c r="G304" s="14"/>
      <c r="H304" s="14"/>
      <c r="I304" s="14"/>
      <c r="J304" s="14"/>
      <c r="K304" s="14"/>
      <c r="L304" s="24"/>
      <c r="M304" s="182"/>
    </row>
    <row r="305" spans="1:13" ht="19.899999999999999" customHeight="1" x14ac:dyDescent="0.25">
      <c r="A305" s="12" t="s">
        <v>245</v>
      </c>
      <c r="B305" s="13">
        <v>0</v>
      </c>
      <c r="C305" s="13">
        <v>0</v>
      </c>
      <c r="D305" s="13">
        <v>0</v>
      </c>
      <c r="E305" s="13"/>
      <c r="F305" s="13"/>
      <c r="G305" s="13"/>
      <c r="H305" s="13"/>
      <c r="I305" s="13"/>
      <c r="J305" s="13"/>
      <c r="K305" s="13"/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/>
      <c r="F306" s="14"/>
      <c r="G306" s="14"/>
      <c r="H306" s="14"/>
      <c r="I306" s="14"/>
      <c r="J306" s="14"/>
      <c r="K306" s="14"/>
      <c r="L306" s="24"/>
      <c r="M306" s="182"/>
    </row>
    <row r="307" spans="1:13" ht="19.899999999999999" customHeight="1" x14ac:dyDescent="0.25">
      <c r="A307" s="12" t="s">
        <v>247</v>
      </c>
      <c r="B307" s="16">
        <v>-1250</v>
      </c>
      <c r="C307" s="16">
        <v>-314</v>
      </c>
      <c r="D307" s="16">
        <v>366</v>
      </c>
      <c r="E307" s="16"/>
      <c r="F307" s="16"/>
      <c r="G307" s="16"/>
      <c r="H307" s="16"/>
      <c r="I307" s="16"/>
      <c r="J307" s="16"/>
      <c r="K307" s="16"/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0</v>
      </c>
      <c r="C309" s="18">
        <v>0</v>
      </c>
      <c r="D309" s="18">
        <v>0</v>
      </c>
      <c r="E309" s="18"/>
      <c r="F309" s="18"/>
      <c r="G309" s="18"/>
      <c r="H309" s="18"/>
      <c r="I309" s="18"/>
      <c r="J309" s="18"/>
      <c r="K309" s="18"/>
      <c r="L309" s="24"/>
      <c r="M309" s="182"/>
    </row>
    <row r="310" spans="1:13" ht="19.899999999999999" customHeight="1" x14ac:dyDescent="0.25">
      <c r="A310" s="10" t="s">
        <v>249</v>
      </c>
      <c r="B310" s="14">
        <v>-20</v>
      </c>
      <c r="C310" s="14">
        <v>-150</v>
      </c>
      <c r="D310" s="14">
        <v>-8</v>
      </c>
      <c r="E310" s="14"/>
      <c r="F310" s="14"/>
      <c r="G310" s="14"/>
      <c r="H310" s="14"/>
      <c r="I310" s="14"/>
      <c r="J310" s="14"/>
      <c r="K310" s="14"/>
      <c r="L310" s="24"/>
      <c r="M310" s="182"/>
    </row>
    <row r="311" spans="1:13" ht="19.899999999999999" customHeight="1" x14ac:dyDescent="0.25">
      <c r="A311" s="12" t="s">
        <v>250</v>
      </c>
      <c r="B311" s="13">
        <v>-1230</v>
      </c>
      <c r="C311" s="13">
        <v>-164</v>
      </c>
      <c r="D311" s="13">
        <v>374</v>
      </c>
      <c r="E311" s="13"/>
      <c r="F311" s="13"/>
      <c r="G311" s="13"/>
      <c r="H311" s="13"/>
      <c r="I311" s="13"/>
      <c r="J311" s="13"/>
      <c r="K311" s="13"/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-4924</v>
      </c>
      <c r="C314" s="14">
        <v>-6054</v>
      </c>
      <c r="D314" s="15">
        <v>-4957</v>
      </c>
      <c r="E314" s="14"/>
      <c r="F314" s="15"/>
      <c r="G314" s="15"/>
      <c r="H314" s="15"/>
      <c r="I314" s="15"/>
      <c r="J314" s="15"/>
      <c r="K314" s="14"/>
      <c r="L314" s="24"/>
      <c r="M314" s="182"/>
    </row>
    <row r="315" spans="1:13" ht="19.899999999999999" customHeight="1" x14ac:dyDescent="0.25">
      <c r="A315" s="12" t="s">
        <v>253</v>
      </c>
      <c r="B315" s="16">
        <v>-49</v>
      </c>
      <c r="C315" s="16">
        <v>-69</v>
      </c>
      <c r="D315" s="16">
        <v>-51</v>
      </c>
      <c r="E315" s="16"/>
      <c r="F315" s="16"/>
      <c r="G315" s="16"/>
      <c r="H315" s="16"/>
      <c r="I315" s="16"/>
      <c r="J315" s="16"/>
      <c r="K315" s="16"/>
      <c r="L315" s="24"/>
      <c r="M315" s="182"/>
    </row>
    <row r="316" spans="1:13" ht="19.899999999999999" customHeight="1" x14ac:dyDescent="0.25">
      <c r="A316" s="10" t="s">
        <v>254</v>
      </c>
      <c r="B316" s="11">
        <v>0</v>
      </c>
      <c r="C316" s="11">
        <v>0</v>
      </c>
      <c r="D316" s="11">
        <v>0</v>
      </c>
      <c r="E316" s="11"/>
      <c r="F316" s="11"/>
      <c r="G316" s="11"/>
      <c r="H316" s="11"/>
      <c r="I316" s="11"/>
      <c r="J316" s="11"/>
      <c r="K316" s="11"/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-4875</v>
      </c>
      <c r="C318" s="14">
        <v>-5985</v>
      </c>
      <c r="D318" s="14">
        <v>-4906</v>
      </c>
      <c r="E318" s="14"/>
      <c r="F318" s="14"/>
      <c r="G318" s="14"/>
      <c r="H318" s="14"/>
      <c r="I318" s="14"/>
      <c r="J318" s="14"/>
      <c r="K318" s="14"/>
      <c r="L318" s="24"/>
      <c r="M318" s="182"/>
    </row>
    <row r="319" spans="1:13" ht="19.899999999999999" customHeight="1" x14ac:dyDescent="0.25">
      <c r="A319" s="12" t="s">
        <v>256</v>
      </c>
      <c r="B319" s="16">
        <v>0</v>
      </c>
      <c r="C319" s="16">
        <v>0</v>
      </c>
      <c r="D319" s="16">
        <v>0</v>
      </c>
      <c r="E319" s="16"/>
      <c r="F319" s="16"/>
      <c r="G319" s="16"/>
      <c r="H319" s="16"/>
      <c r="I319" s="16"/>
      <c r="J319" s="13"/>
      <c r="K319" s="16"/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/>
      <c r="F320" s="15"/>
      <c r="G320" s="15"/>
      <c r="H320" s="15"/>
      <c r="I320" s="15"/>
      <c r="J320" s="15"/>
      <c r="K320" s="15"/>
      <c r="L320" s="24"/>
      <c r="M320" s="182"/>
    </row>
    <row r="321" spans="1:13" ht="19.899999999999999" customHeight="1" x14ac:dyDescent="0.25">
      <c r="A321" s="12" t="s">
        <v>258</v>
      </c>
      <c r="B321" s="16">
        <v>-4875</v>
      </c>
      <c r="C321" s="16">
        <v>-5985</v>
      </c>
      <c r="D321" s="16">
        <v>-4906</v>
      </c>
      <c r="E321" s="16"/>
      <c r="F321" s="16"/>
      <c r="G321" s="16"/>
      <c r="H321" s="16"/>
      <c r="I321" s="16"/>
      <c r="J321" s="16"/>
      <c r="K321" s="16"/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6390</v>
      </c>
      <c r="C323" s="16">
        <v>17113</v>
      </c>
      <c r="D323" s="13">
        <v>28118</v>
      </c>
      <c r="E323" s="16"/>
      <c r="F323" s="16"/>
      <c r="G323" s="16"/>
      <c r="H323" s="13"/>
      <c r="I323" s="13"/>
      <c r="J323" s="16"/>
      <c r="K323" s="16"/>
      <c r="L323" s="24"/>
      <c r="M323" s="182"/>
    </row>
    <row r="324" spans="1:13" ht="19.899999999999999" customHeight="1" x14ac:dyDescent="0.25">
      <c r="A324" s="10" t="s">
        <v>260</v>
      </c>
      <c r="B324" s="15">
        <v>0</v>
      </c>
      <c r="C324" s="15">
        <v>0</v>
      </c>
      <c r="D324" s="15">
        <v>0</v>
      </c>
      <c r="E324" s="15"/>
      <c r="F324" s="15"/>
      <c r="G324" s="15"/>
      <c r="H324" s="15"/>
      <c r="I324" s="15"/>
      <c r="J324" s="15"/>
      <c r="K324" s="15"/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0</v>
      </c>
      <c r="D325" s="18">
        <v>0</v>
      </c>
      <c r="E325" s="18"/>
      <c r="F325" s="18"/>
      <c r="G325" s="18"/>
      <c r="H325" s="18"/>
      <c r="I325" s="18"/>
      <c r="J325" s="18"/>
      <c r="K325" s="18"/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263</v>
      </c>
      <c r="B327" s="13">
        <v>0</v>
      </c>
      <c r="C327" s="13">
        <v>0</v>
      </c>
      <c r="D327" s="13">
        <v>0</v>
      </c>
      <c r="E327" s="13"/>
      <c r="F327" s="13"/>
      <c r="G327" s="13"/>
      <c r="H327" s="13"/>
      <c r="I327" s="13"/>
      <c r="J327" s="13"/>
      <c r="K327" s="13"/>
      <c r="L327" s="24"/>
      <c r="M327" s="182"/>
    </row>
    <row r="328" spans="1:13" ht="19.899999999999999" customHeight="1" x14ac:dyDescent="0.25">
      <c r="A328" s="10" t="s">
        <v>264</v>
      </c>
      <c r="B328" s="14">
        <v>0</v>
      </c>
      <c r="C328" s="14">
        <v>0</v>
      </c>
      <c r="D328" s="14">
        <v>0</v>
      </c>
      <c r="E328" s="14"/>
      <c r="F328" s="14"/>
      <c r="G328" s="14"/>
      <c r="H328" s="14"/>
      <c r="I328" s="14"/>
      <c r="J328" s="14"/>
      <c r="K328" s="14"/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/>
      <c r="F329" s="16"/>
      <c r="G329" s="16"/>
      <c r="H329" s="16"/>
      <c r="I329" s="16"/>
      <c r="J329" s="16"/>
      <c r="K329" s="9"/>
      <c r="L329" s="24"/>
      <c r="M329" s="182"/>
    </row>
    <row r="330" spans="1:13" ht="19.899999999999999" customHeight="1" x14ac:dyDescent="0.25">
      <c r="A330" s="10" t="s">
        <v>266</v>
      </c>
      <c r="B330" s="15">
        <v>-6390</v>
      </c>
      <c r="C330" s="15">
        <v>-17113</v>
      </c>
      <c r="D330" s="15">
        <v>-28118</v>
      </c>
      <c r="E330" s="15"/>
      <c r="F330" s="15"/>
      <c r="G330" s="15"/>
      <c r="H330" s="15"/>
      <c r="I330" s="15"/>
      <c r="J330" s="15"/>
      <c r="K330" s="15"/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-178</v>
      </c>
      <c r="C332" s="7">
        <v>0</v>
      </c>
      <c r="D332" s="7">
        <v>0</v>
      </c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268</v>
      </c>
      <c r="B333" s="18">
        <v>12761</v>
      </c>
      <c r="C333" s="18">
        <v>12894</v>
      </c>
      <c r="D333" s="18">
        <v>4177</v>
      </c>
      <c r="E333" s="18"/>
      <c r="F333" s="18"/>
      <c r="G333" s="18"/>
      <c r="H333" s="18"/>
      <c r="I333" s="18"/>
      <c r="J333" s="18"/>
      <c r="K333" s="18"/>
      <c r="L333" s="24"/>
      <c r="M333" s="182"/>
    </row>
    <row r="334" spans="1:13" ht="19.899999999999999" customHeight="1" x14ac:dyDescent="0.25">
      <c r="A334" s="7" t="s">
        <v>269</v>
      </c>
      <c r="B334" s="7">
        <v>0</v>
      </c>
      <c r="C334" s="7">
        <v>250</v>
      </c>
      <c r="D334" s="7">
        <v>0</v>
      </c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270</v>
      </c>
      <c r="B335" s="21">
        <v>-13</v>
      </c>
      <c r="C335" s="21">
        <v>0</v>
      </c>
      <c r="D335" s="21">
        <v>0</v>
      </c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271</v>
      </c>
      <c r="B336" s="15">
        <v>12570</v>
      </c>
      <c r="C336" s="15">
        <v>13144</v>
      </c>
      <c r="D336" s="15">
        <v>4177</v>
      </c>
      <c r="E336" s="15"/>
      <c r="F336" s="15"/>
      <c r="G336" s="15"/>
      <c r="H336" s="15"/>
      <c r="I336" s="15"/>
      <c r="J336" s="15"/>
      <c r="K336" s="15"/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1305</v>
      </c>
      <c r="C338" s="15">
        <v>-9954</v>
      </c>
      <c r="D338" s="15">
        <v>-28847</v>
      </c>
      <c r="E338" s="15"/>
      <c r="F338" s="15"/>
      <c r="G338" s="15"/>
      <c r="H338" s="15"/>
      <c r="I338" s="15"/>
      <c r="J338" s="15"/>
      <c r="K338" s="15"/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0</v>
      </c>
      <c r="C341" s="7">
        <v>0</v>
      </c>
      <c r="D341" s="7">
        <v>0</v>
      </c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/>
      <c r="F344" s="24"/>
      <c r="G344" s="24"/>
      <c r="H344" s="24"/>
      <c r="I344" s="24"/>
      <c r="J344" s="24"/>
      <c r="K344" s="24"/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/>
      <c r="F345" s="3"/>
      <c r="G345" s="3"/>
      <c r="H345" s="3"/>
      <c r="I345" s="3"/>
      <c r="J345" s="3"/>
      <c r="K345" s="3"/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 t="s">
        <v>6</v>
      </c>
      <c r="C352" s="15" t="s">
        <v>6</v>
      </c>
      <c r="D352" s="15" t="s">
        <v>6</v>
      </c>
      <c r="E352" s="15" t="s">
        <v>6</v>
      </c>
      <c r="F352" s="15" t="s">
        <v>6</v>
      </c>
      <c r="G352" s="15" t="s">
        <v>6</v>
      </c>
      <c r="H352" s="15" t="s">
        <v>6</v>
      </c>
      <c r="I352" s="15" t="s">
        <v>6</v>
      </c>
      <c r="J352" s="15" t="s">
        <v>6</v>
      </c>
      <c r="K352" s="15" t="s">
        <v>6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338</v>
      </c>
      <c r="C354" s="7" t="s">
        <v>338</v>
      </c>
      <c r="D354" s="7" t="s">
        <v>338</v>
      </c>
      <c r="E354" s="7" t="s">
        <v>8</v>
      </c>
      <c r="F354" s="7" t="s">
        <v>8</v>
      </c>
      <c r="G354" s="7" t="s">
        <v>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/>
      <c r="F355" s="17"/>
      <c r="G355" s="17"/>
      <c r="H355" s="18"/>
      <c r="I355" s="18"/>
      <c r="J355" s="18"/>
      <c r="K355" s="18"/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/>
      <c r="F357" s="16"/>
      <c r="G357" s="16"/>
      <c r="H357" s="13"/>
      <c r="I357" s="13"/>
      <c r="J357" s="13"/>
      <c r="K357" s="13"/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/>
      <c r="F358" s="15"/>
      <c r="G358" s="15"/>
      <c r="H358" s="14"/>
      <c r="I358" s="14"/>
      <c r="J358" s="14"/>
      <c r="K358" s="14"/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/>
      <c r="F360" s="15"/>
      <c r="G360" s="15"/>
      <c r="H360" s="15"/>
      <c r="I360" s="15"/>
      <c r="J360" s="15"/>
      <c r="K360" s="15"/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/>
      <c r="F362" s="15"/>
      <c r="G362" s="15"/>
      <c r="H362" s="14"/>
      <c r="I362" s="14"/>
      <c r="J362" s="14"/>
      <c r="K362" s="14"/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/>
      <c r="F363" s="16"/>
      <c r="G363" s="16"/>
      <c r="H363" s="13"/>
      <c r="I363" s="13"/>
      <c r="J363" s="13"/>
      <c r="K363" s="13"/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/>
      <c r="F364" s="15"/>
      <c r="G364" s="15"/>
      <c r="H364" s="14"/>
      <c r="I364" s="14"/>
      <c r="J364" s="14"/>
      <c r="K364" s="14"/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/>
      <c r="F365" s="16"/>
      <c r="G365" s="16"/>
      <c r="H365" s="16"/>
      <c r="I365" s="16"/>
      <c r="J365" s="16"/>
      <c r="K365" s="16"/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/>
      <c r="F366" s="15"/>
      <c r="G366" s="15"/>
      <c r="H366" s="15"/>
      <c r="I366" s="15"/>
      <c r="J366" s="15"/>
      <c r="K366" s="15"/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/>
      <c r="F368" s="19"/>
      <c r="G368" s="19"/>
      <c r="H368" s="11"/>
      <c r="I368" s="11"/>
      <c r="J368" s="11"/>
      <c r="K368" s="11"/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/>
      <c r="F370" s="14"/>
      <c r="G370" s="14"/>
      <c r="H370" s="14"/>
      <c r="I370" s="14"/>
      <c r="J370" s="14"/>
      <c r="K370" s="14"/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/>
      <c r="F371" s="16"/>
      <c r="G371" s="16"/>
      <c r="H371" s="16"/>
      <c r="I371" s="16"/>
      <c r="J371" s="16"/>
      <c r="K371" s="16"/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/>
      <c r="F373" s="13"/>
      <c r="G373" s="13"/>
      <c r="H373" s="16"/>
      <c r="I373" s="13"/>
      <c r="J373" s="16"/>
      <c r="K373" s="13"/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0</v>
      </c>
      <c r="C375" s="13">
        <v>0</v>
      </c>
      <c r="D375" s="13">
        <v>0</v>
      </c>
      <c r="E375" s="13"/>
      <c r="F375" s="13"/>
      <c r="G375" s="13"/>
      <c r="H375" s="13"/>
      <c r="I375" s="13"/>
      <c r="J375" s="13"/>
      <c r="K375" s="13"/>
      <c r="L375" s="24"/>
      <c r="M375" s="182"/>
    </row>
    <row r="376" spans="1:13" ht="19.899999999999999" customHeight="1" x14ac:dyDescent="0.25">
      <c r="A376" s="7" t="s">
        <v>297</v>
      </c>
      <c r="B376" s="7">
        <v>0</v>
      </c>
      <c r="C376" s="7">
        <v>0</v>
      </c>
      <c r="D376" s="7">
        <v>0</v>
      </c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 t="s">
        <v>298</v>
      </c>
      <c r="B377" s="181">
        <v>0</v>
      </c>
      <c r="C377" s="181">
        <v>0</v>
      </c>
      <c r="D377" s="181">
        <v>0</v>
      </c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299</v>
      </c>
      <c r="B378" s="183">
        <v>53</v>
      </c>
      <c r="C378" s="183">
        <v>73</v>
      </c>
      <c r="D378" s="183">
        <v>51</v>
      </c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300</v>
      </c>
      <c r="B379" s="24">
        <v>0</v>
      </c>
      <c r="C379" s="24">
        <v>0</v>
      </c>
      <c r="D379" s="24">
        <v>0</v>
      </c>
      <c r="E379" s="24"/>
      <c r="F379" s="24"/>
      <c r="G379" s="24"/>
      <c r="H379" s="24"/>
      <c r="I379" s="24"/>
      <c r="J379" s="24"/>
      <c r="K379" s="24"/>
      <c r="L379" s="25"/>
      <c r="M379" s="182"/>
    </row>
    <row r="380" spans="1:13" ht="19.899999999999999" customHeight="1" x14ac:dyDescent="0.25">
      <c r="A380" s="2" t="s">
        <v>301</v>
      </c>
      <c r="B380" s="3">
        <v>36</v>
      </c>
      <c r="C380" s="3">
        <v>43</v>
      </c>
      <c r="D380" s="3">
        <v>172</v>
      </c>
      <c r="E380" s="3"/>
      <c r="F380" s="3"/>
      <c r="G380" s="3"/>
      <c r="H380" s="3"/>
      <c r="I380" s="3"/>
      <c r="J380" s="3"/>
      <c r="K380" s="3"/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 t="s">
        <v>6</v>
      </c>
      <c r="C387" s="15" t="s">
        <v>6</v>
      </c>
      <c r="D387" s="15" t="s">
        <v>6</v>
      </c>
      <c r="E387" s="15" t="s">
        <v>6</v>
      </c>
      <c r="F387" s="15" t="s">
        <v>6</v>
      </c>
      <c r="G387" s="15" t="s">
        <v>6</v>
      </c>
      <c r="H387" s="15" t="s">
        <v>6</v>
      </c>
      <c r="I387" s="15" t="s">
        <v>6</v>
      </c>
      <c r="J387" s="15" t="s">
        <v>6</v>
      </c>
      <c r="K387" s="15" t="s">
        <v>6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338</v>
      </c>
      <c r="C389" s="14" t="s">
        <v>338</v>
      </c>
      <c r="D389" s="14" t="s">
        <v>338</v>
      </c>
      <c r="E389" s="14" t="s">
        <v>8</v>
      </c>
      <c r="F389" s="14" t="s">
        <v>8</v>
      </c>
      <c r="G389" s="14" t="s">
        <v>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  <c r="M389" s="182"/>
    </row>
    <row r="390" spans="1:13" ht="19.899999999999999" customHeight="1" x14ac:dyDescent="0.25">
      <c r="A390" s="12" t="s">
        <v>304</v>
      </c>
      <c r="B390" s="13">
        <v>1541253</v>
      </c>
      <c r="C390" s="13">
        <v>860853</v>
      </c>
      <c r="D390" s="13">
        <v>771396</v>
      </c>
      <c r="E390" s="13"/>
      <c r="F390" s="13"/>
      <c r="G390" s="13"/>
      <c r="H390" s="13"/>
      <c r="I390" s="13"/>
      <c r="J390" s="13"/>
      <c r="K390" s="13"/>
      <c r="L390" s="24"/>
      <c r="M390" s="182"/>
    </row>
    <row r="391" spans="1:13" ht="19.899999999999999" customHeight="1" x14ac:dyDescent="0.25">
      <c r="A391" s="10" t="s">
        <v>305</v>
      </c>
      <c r="B391" s="15">
        <v>1541253</v>
      </c>
      <c r="C391" s="15">
        <v>860853</v>
      </c>
      <c r="D391" s="15">
        <v>771396</v>
      </c>
      <c r="E391" s="15"/>
      <c r="F391" s="15"/>
      <c r="G391" s="15"/>
      <c r="H391" s="15"/>
      <c r="I391" s="15"/>
      <c r="J391" s="15"/>
      <c r="K391" s="15"/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/>
      <c r="F392" s="16"/>
      <c r="G392" s="16"/>
      <c r="H392" s="16"/>
      <c r="I392" s="16"/>
      <c r="J392" s="16"/>
      <c r="K392" s="16"/>
      <c r="L392" s="24"/>
      <c r="M392" s="182"/>
    </row>
    <row r="393" spans="1:13" ht="19.899999999999999" customHeight="1" x14ac:dyDescent="0.25">
      <c r="A393" s="10" t="s">
        <v>307</v>
      </c>
      <c r="B393" s="15">
        <v>12</v>
      </c>
      <c r="C393" s="15">
        <v>12</v>
      </c>
      <c r="D393" s="15">
        <v>12</v>
      </c>
      <c r="E393" s="15"/>
      <c r="F393" s="15"/>
      <c r="G393" s="15"/>
      <c r="H393" s="15"/>
      <c r="I393" s="15"/>
      <c r="J393" s="15"/>
      <c r="K393" s="15"/>
      <c r="L393" s="24"/>
      <c r="M393" s="182"/>
    </row>
    <row r="394" spans="1:13" ht="19.899999999999999" customHeight="1" x14ac:dyDescent="0.25">
      <c r="A394" s="12" t="s">
        <v>308</v>
      </c>
      <c r="B394" s="13">
        <v>211</v>
      </c>
      <c r="C394" s="13">
        <v>143</v>
      </c>
      <c r="D394" s="13">
        <v>165</v>
      </c>
      <c r="E394" s="13"/>
      <c r="F394" s="13"/>
      <c r="G394" s="13"/>
      <c r="H394" s="13"/>
      <c r="I394" s="13"/>
      <c r="J394" s="13"/>
      <c r="K394" s="13"/>
      <c r="L394" s="24"/>
      <c r="M394" s="182"/>
    </row>
    <row r="395" spans="1:13" ht="19.899999999999999" customHeight="1" x14ac:dyDescent="0.25">
      <c r="A395" s="10" t="s">
        <v>309</v>
      </c>
      <c r="B395" s="14">
        <v>108</v>
      </c>
      <c r="C395" s="14">
        <v>46</v>
      </c>
      <c r="D395" s="14">
        <v>42</v>
      </c>
      <c r="E395" s="14"/>
      <c r="F395" s="14"/>
      <c r="G395" s="14"/>
      <c r="H395" s="14"/>
      <c r="I395" s="14"/>
      <c r="J395" s="14"/>
      <c r="K395" s="14"/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/>
      <c r="F396" s="13"/>
      <c r="G396" s="13"/>
      <c r="H396" s="13"/>
      <c r="I396" s="13"/>
      <c r="J396" s="13"/>
      <c r="K396" s="13"/>
      <c r="L396" s="24"/>
      <c r="M396" s="182"/>
    </row>
    <row r="397" spans="1:13" ht="19.899999999999999" customHeight="1" x14ac:dyDescent="0.25">
      <c r="A397" s="10" t="s">
        <v>311</v>
      </c>
      <c r="B397" s="15">
        <v>56296</v>
      </c>
      <c r="C397" s="15">
        <v>24328</v>
      </c>
      <c r="D397" s="15">
        <v>24394</v>
      </c>
      <c r="E397" s="15"/>
      <c r="F397" s="15"/>
      <c r="G397" s="15"/>
      <c r="H397" s="15"/>
      <c r="I397" s="15"/>
      <c r="J397" s="15"/>
      <c r="K397" s="15"/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/>
      <c r="F398" s="13"/>
      <c r="G398" s="13"/>
      <c r="H398" s="13"/>
      <c r="I398" s="13"/>
      <c r="J398" s="13"/>
      <c r="K398" s="13"/>
      <c r="L398" s="24"/>
      <c r="M398" s="182"/>
    </row>
    <row r="399" spans="1:13" ht="19.899999999999999" customHeight="1" x14ac:dyDescent="0.25">
      <c r="A399" s="10" t="s">
        <v>313</v>
      </c>
      <c r="B399" s="14">
        <v>0</v>
      </c>
      <c r="C399" s="14">
        <v>0</v>
      </c>
      <c r="D399" s="14">
        <v>0</v>
      </c>
      <c r="E399" s="14"/>
      <c r="F399" s="14"/>
      <c r="G399" s="14"/>
      <c r="H399" s="14"/>
      <c r="I399" s="14"/>
      <c r="J399" s="14"/>
      <c r="K399" s="14"/>
      <c r="L399" s="24"/>
      <c r="M399" s="182"/>
    </row>
    <row r="400" spans="1:13" ht="19.899999999999999" customHeight="1" x14ac:dyDescent="0.25">
      <c r="A400" s="12" t="s">
        <v>314</v>
      </c>
      <c r="B400" s="16">
        <v>578</v>
      </c>
      <c r="C400" s="16">
        <v>602</v>
      </c>
      <c r="D400" s="16">
        <v>1936</v>
      </c>
      <c r="E400" s="16"/>
      <c r="F400" s="16"/>
      <c r="G400" s="16"/>
      <c r="H400" s="16"/>
      <c r="I400" s="16"/>
      <c r="J400" s="16"/>
      <c r="K400" s="16"/>
      <c r="L400" s="24"/>
      <c r="M400" s="182"/>
    </row>
    <row r="401" spans="1:13" ht="19.899999999999999" customHeight="1" x14ac:dyDescent="0.25">
      <c r="A401" s="10" t="s">
        <v>315</v>
      </c>
      <c r="B401" s="14">
        <v>36</v>
      </c>
      <c r="C401" s="14">
        <v>43</v>
      </c>
      <c r="D401" s="14">
        <v>172</v>
      </c>
      <c r="E401" s="14"/>
      <c r="F401" s="14"/>
      <c r="G401" s="14"/>
      <c r="H401" s="14"/>
      <c r="I401" s="14"/>
      <c r="J401" s="14"/>
      <c r="K401" s="14"/>
      <c r="L401" s="24"/>
      <c r="M401" s="182"/>
    </row>
    <row r="402" spans="1:13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/>
      <c r="F402" s="13"/>
      <c r="G402" s="13"/>
      <c r="H402" s="13"/>
      <c r="I402" s="13"/>
      <c r="J402" s="13"/>
      <c r="K402" s="13"/>
      <c r="L402" s="24"/>
      <c r="M402" s="182"/>
    </row>
    <row r="403" spans="1:13" ht="19.899999999999999" customHeight="1" x14ac:dyDescent="0.25">
      <c r="A403" s="10" t="s">
        <v>317</v>
      </c>
      <c r="B403" s="15">
        <v>0</v>
      </c>
      <c r="C403" s="15">
        <v>0</v>
      </c>
      <c r="D403" s="15">
        <v>0</v>
      </c>
      <c r="E403" s="15"/>
      <c r="F403" s="15"/>
      <c r="G403" s="15"/>
      <c r="H403" s="15"/>
      <c r="I403" s="15"/>
      <c r="J403" s="15"/>
      <c r="K403" s="15"/>
      <c r="L403" s="24"/>
      <c r="M403" s="182"/>
    </row>
    <row r="404" spans="1:13" ht="19.899999999999999" customHeight="1" x14ac:dyDescent="0.25">
      <c r="A404" s="12" t="s">
        <v>318</v>
      </c>
      <c r="B404" s="16">
        <v>0</v>
      </c>
      <c r="C404" s="16">
        <v>0</v>
      </c>
      <c r="D404" s="16">
        <v>0</v>
      </c>
      <c r="E404" s="16"/>
      <c r="F404" s="16"/>
      <c r="G404" s="16"/>
      <c r="H404" s="16"/>
      <c r="I404" s="16"/>
      <c r="J404" s="16"/>
      <c r="K404" s="16"/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/>
      <c r="F405" s="15"/>
      <c r="G405" s="15"/>
      <c r="H405" s="15"/>
      <c r="I405" s="15"/>
      <c r="J405" s="15"/>
      <c r="K405" s="15"/>
      <c r="L405" s="24"/>
      <c r="M405" s="182"/>
    </row>
    <row r="406" spans="1:13" ht="19.899999999999999" customHeight="1" x14ac:dyDescent="0.25">
      <c r="A406" s="12" t="s">
        <v>320</v>
      </c>
      <c r="B406" s="16">
        <v>0</v>
      </c>
      <c r="C406" s="16">
        <v>0</v>
      </c>
      <c r="D406" s="16">
        <v>0</v>
      </c>
      <c r="E406" s="16"/>
      <c r="F406" s="16"/>
      <c r="G406" s="16"/>
      <c r="H406" s="16"/>
      <c r="I406" s="16"/>
      <c r="J406" s="16"/>
      <c r="K406" s="13"/>
      <c r="L406" s="24"/>
      <c r="M406" s="182"/>
    </row>
    <row r="407" spans="1:13" ht="19.899999999999999" customHeight="1" x14ac:dyDescent="0.25">
      <c r="A407" s="10" t="s">
        <v>321</v>
      </c>
      <c r="B407" s="15">
        <v>0</v>
      </c>
      <c r="C407" s="15">
        <v>0</v>
      </c>
      <c r="D407" s="15">
        <v>0</v>
      </c>
      <c r="E407" s="15"/>
      <c r="F407" s="15"/>
      <c r="G407" s="15"/>
      <c r="H407" s="15"/>
      <c r="I407" s="15"/>
      <c r="J407" s="15"/>
      <c r="K407" s="14"/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/>
      <c r="F408" s="16"/>
      <c r="G408" s="16"/>
      <c r="H408" s="16"/>
      <c r="I408" s="16"/>
      <c r="J408" s="16"/>
      <c r="K408" s="16"/>
      <c r="L408" s="24"/>
      <c r="M408" s="182"/>
    </row>
    <row r="409" spans="1:13" ht="19.899999999999999" customHeight="1" x14ac:dyDescent="0.25">
      <c r="A409" s="10" t="s">
        <v>323</v>
      </c>
      <c r="B409" s="14">
        <v>-0.4</v>
      </c>
      <c r="C409" s="14">
        <v>-0.8</v>
      </c>
      <c r="D409" s="14">
        <v>-0.6</v>
      </c>
      <c r="E409" s="14"/>
      <c r="F409" s="14"/>
      <c r="G409" s="14"/>
      <c r="H409" s="14"/>
      <c r="I409" s="14"/>
      <c r="J409" s="14"/>
      <c r="K409" s="14"/>
      <c r="L409" s="24"/>
      <c r="M409" s="182"/>
    </row>
    <row r="410" spans="1:13" ht="19.899999999999999" customHeight="1" x14ac:dyDescent="0.25">
      <c r="A410" s="12" t="s">
        <v>324</v>
      </c>
      <c r="B410" s="13">
        <v>13</v>
      </c>
      <c r="C410" s="13">
        <v>8</v>
      </c>
      <c r="D410" s="13">
        <v>8</v>
      </c>
      <c r="E410" s="13"/>
      <c r="F410" s="13"/>
      <c r="G410" s="13"/>
      <c r="H410" s="13"/>
      <c r="I410" s="13"/>
      <c r="J410" s="13"/>
      <c r="K410" s="13"/>
      <c r="L410" s="24"/>
      <c r="M410" s="182"/>
    </row>
    <row r="411" spans="1:13" ht="19.899999999999999" customHeight="1" x14ac:dyDescent="0.25">
      <c r="A411" s="10" t="s">
        <v>325</v>
      </c>
      <c r="B411" s="14">
        <v>33</v>
      </c>
      <c r="C411" s="14">
        <v>141</v>
      </c>
      <c r="D411" s="14">
        <v>0</v>
      </c>
      <c r="E411" s="14"/>
      <c r="F411" s="14"/>
      <c r="G411" s="14"/>
      <c r="H411" s="14"/>
      <c r="I411" s="14"/>
      <c r="J411" s="14"/>
      <c r="K411" s="14"/>
      <c r="L411" s="24"/>
      <c r="M411" s="182"/>
    </row>
    <row r="412" spans="1:13" ht="19.899999999999999" customHeight="1" x14ac:dyDescent="0.25">
      <c r="A412" s="12" t="s">
        <v>326</v>
      </c>
      <c r="B412" s="16">
        <v>24</v>
      </c>
      <c r="C412" s="16">
        <v>161</v>
      </c>
      <c r="D412" s="16">
        <v>0</v>
      </c>
      <c r="E412" s="16"/>
      <c r="F412" s="16"/>
      <c r="G412" s="16"/>
      <c r="H412" s="16"/>
      <c r="I412" s="13"/>
      <c r="J412" s="13"/>
      <c r="K412" s="13"/>
      <c r="L412" s="24"/>
      <c r="M412" s="182"/>
    </row>
    <row r="413" spans="1:13" ht="19.899999999999999" customHeight="1" x14ac:dyDescent="0.25">
      <c r="A413" s="10" t="s">
        <v>327</v>
      </c>
      <c r="B413" s="14">
        <v>71.539500000000004</v>
      </c>
      <c r="C413" s="14">
        <v>69.515500000000003</v>
      </c>
      <c r="D413" s="14">
        <v>80.686599999999999</v>
      </c>
      <c r="E413" s="14"/>
      <c r="F413" s="14"/>
      <c r="G413" s="14"/>
      <c r="H413" s="14"/>
      <c r="I413" s="14"/>
      <c r="J413" s="14"/>
      <c r="K413" s="14"/>
      <c r="L413" s="24"/>
      <c r="M413" s="182"/>
    </row>
    <row r="414" spans="1:13" ht="19.899999999999999" customHeight="1" x14ac:dyDescent="0.25">
      <c r="A414" s="12" t="s">
        <v>328</v>
      </c>
      <c r="B414" s="13">
        <v>537</v>
      </c>
      <c r="C414" s="13">
        <v>388</v>
      </c>
      <c r="D414" s="13">
        <v>521</v>
      </c>
      <c r="E414" s="13"/>
      <c r="F414" s="13"/>
      <c r="G414" s="13"/>
      <c r="H414" s="13"/>
      <c r="I414" s="13"/>
      <c r="J414" s="13"/>
      <c r="K414" s="13"/>
      <c r="L414" s="24"/>
      <c r="M414" s="182"/>
    </row>
    <row r="415" spans="1:13" ht="19.899999999999999" customHeight="1" x14ac:dyDescent="0.25">
      <c r="A415" s="10" t="s">
        <v>329</v>
      </c>
      <c r="B415" s="14">
        <v>1660</v>
      </c>
      <c r="C415" s="14">
        <v>2511</v>
      </c>
      <c r="D415" s="14">
        <v>9260</v>
      </c>
      <c r="E415" s="14"/>
      <c r="F415" s="14"/>
      <c r="G415" s="14"/>
      <c r="H415" s="14"/>
      <c r="I415" s="14"/>
      <c r="J415" s="14"/>
      <c r="K415" s="14"/>
      <c r="L415" s="24"/>
      <c r="M415" s="182"/>
    </row>
    <row r="416" spans="1:13" ht="19.899999999999999" customHeight="1" x14ac:dyDescent="0.25">
      <c r="A416" s="12" t="s">
        <v>330</v>
      </c>
      <c r="B416" s="16">
        <v>0</v>
      </c>
      <c r="C416" s="16">
        <v>217</v>
      </c>
      <c r="D416" s="16">
        <v>201</v>
      </c>
      <c r="E416" s="16"/>
      <c r="F416" s="16"/>
      <c r="G416" s="16"/>
      <c r="H416" s="16"/>
      <c r="I416" s="16"/>
      <c r="J416" s="16"/>
      <c r="K416" s="16"/>
      <c r="L416" s="24"/>
      <c r="M416" s="182"/>
    </row>
    <row r="417" spans="1:13" ht="19.899999999999999" customHeight="1" x14ac:dyDescent="0.25">
      <c r="A417" s="10" t="s">
        <v>331</v>
      </c>
      <c r="B417" s="15">
        <v>0</v>
      </c>
      <c r="C417" s="15">
        <v>0</v>
      </c>
      <c r="D417" s="15">
        <v>0</v>
      </c>
      <c r="E417" s="15"/>
      <c r="F417" s="15"/>
      <c r="G417" s="15"/>
      <c r="H417" s="15"/>
      <c r="I417" s="15"/>
      <c r="J417" s="15"/>
      <c r="K417" s="15"/>
      <c r="L417" s="24"/>
      <c r="M417" s="182"/>
    </row>
    <row r="418" spans="1:13" ht="19.899999999999999" customHeight="1" x14ac:dyDescent="0.25">
      <c r="A418" s="7" t="s">
        <v>332</v>
      </c>
      <c r="B418" s="7">
        <v>23232</v>
      </c>
      <c r="C418" s="7">
        <v>5106</v>
      </c>
      <c r="D418" s="7">
        <v>0</v>
      </c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 t="s">
        <v>333</v>
      </c>
      <c r="B419" s="181">
        <v>587</v>
      </c>
      <c r="C419" s="181">
        <v>389</v>
      </c>
      <c r="D419" s="181">
        <v>0</v>
      </c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 t="s">
        <v>334</v>
      </c>
      <c r="B420" s="182">
        <v>7713</v>
      </c>
      <c r="C420" s="182">
        <v>7174</v>
      </c>
      <c r="D420" s="182">
        <v>0</v>
      </c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/>
      <c r="F422" s="15"/>
      <c r="G422" s="15"/>
      <c r="H422" s="15"/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49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N4" s="26" t="s">
        <v>415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N5" s="7" t="s">
        <v>347</v>
      </c>
      <c r="O5" s="29">
        <v>17.2</v>
      </c>
      <c r="P5" s="28">
        <v>10.98</v>
      </c>
      <c r="Q5" s="29">
        <v>17.12</v>
      </c>
      <c r="R5" s="28">
        <v>7.64</v>
      </c>
      <c r="S5" s="29">
        <v>11.25</v>
      </c>
      <c r="T5" s="28">
        <v>10.63</v>
      </c>
      <c r="U5" s="29">
        <v>8.89</v>
      </c>
      <c r="V5" s="28">
        <v>10.49</v>
      </c>
      <c r="W5" s="29">
        <v>13.73</v>
      </c>
      <c r="X5" s="28">
        <v>12.5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N6" s="7" t="s">
        <v>348</v>
      </c>
      <c r="O6" s="29">
        <v>1.1200000000000001</v>
      </c>
      <c r="P6" s="28">
        <v>1.1000000000000001</v>
      </c>
      <c r="Q6" s="29">
        <v>1.0900000000000001</v>
      </c>
      <c r="R6" s="28">
        <v>1.1100000000000001</v>
      </c>
      <c r="S6" s="29">
        <v>1.1100000000000001</v>
      </c>
      <c r="T6" s="28">
        <v>1.24</v>
      </c>
      <c r="U6" s="29">
        <v>1.1399999999999999</v>
      </c>
      <c r="V6" s="28">
        <v>1.19</v>
      </c>
      <c r="W6" s="29">
        <v>1.3</v>
      </c>
      <c r="X6" s="28">
        <v>1.1399999999999999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N7" s="7" t="s">
        <v>349</v>
      </c>
      <c r="O7" s="31">
        <v>11298.08</v>
      </c>
      <c r="P7" s="30">
        <v>11035.27</v>
      </c>
      <c r="Q7" s="31">
        <v>10883.71</v>
      </c>
      <c r="R7" s="30">
        <v>8722.5300000000007</v>
      </c>
      <c r="S7" s="31">
        <v>6019.14</v>
      </c>
      <c r="T7" s="30">
        <v>6477.56</v>
      </c>
      <c r="U7" s="31">
        <v>6496.67</v>
      </c>
      <c r="V7" s="30">
        <v>4661.7700000000004</v>
      </c>
      <c r="W7" s="31">
        <v>4932.66</v>
      </c>
      <c r="X7" s="30">
        <v>4454.01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N8" s="7" t="s">
        <v>350</v>
      </c>
      <c r="O8" s="31">
        <v>6672.51</v>
      </c>
      <c r="P8" s="30">
        <v>4406.6000000000004</v>
      </c>
      <c r="Q8" s="31">
        <v>3044.21</v>
      </c>
      <c r="R8" s="30">
        <v>3764</v>
      </c>
      <c r="S8" s="31">
        <v>3082.47</v>
      </c>
      <c r="T8" s="30">
        <v>4583.6400000000003</v>
      </c>
      <c r="U8" s="31">
        <v>5753.16</v>
      </c>
      <c r="V8" s="30">
        <v>4572.9799999999996</v>
      </c>
      <c r="W8" s="31">
        <v>5883.18</v>
      </c>
      <c r="X8" s="30">
        <v>4857.2299999999996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N9" s="7" t="s">
        <v>351</v>
      </c>
      <c r="O9" s="29">
        <v>1.78</v>
      </c>
      <c r="P9" s="28">
        <v>1.82</v>
      </c>
      <c r="Q9" s="29">
        <v>1.23</v>
      </c>
      <c r="R9" s="28" t="e">
        <v>#N/A</v>
      </c>
      <c r="S9" s="29" t="e">
        <v>#N/A</v>
      </c>
      <c r="T9" s="28">
        <v>2.31</v>
      </c>
      <c r="U9" s="29">
        <v>1.69</v>
      </c>
      <c r="V9" s="28">
        <v>1.7</v>
      </c>
      <c r="W9" s="29">
        <v>1.33</v>
      </c>
      <c r="X9" s="28">
        <v>1.41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24"/>
      <c r="N10" s="7" t="s">
        <v>352</v>
      </c>
      <c r="O10" s="29">
        <v>60.96</v>
      </c>
      <c r="P10" s="28">
        <v>78.66</v>
      </c>
      <c r="Q10" s="29">
        <v>28.69</v>
      </c>
      <c r="R10" s="28">
        <v>24.23</v>
      </c>
      <c r="S10" s="29">
        <v>11.29</v>
      </c>
      <c r="T10" s="28">
        <v>28.31</v>
      </c>
      <c r="U10" s="29">
        <v>46.58</v>
      </c>
      <c r="V10" s="28">
        <v>36.24</v>
      </c>
      <c r="W10" s="29">
        <v>126.74</v>
      </c>
      <c r="X10" s="28">
        <v>87.84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24"/>
      <c r="N11" s="7" t="s">
        <v>353</v>
      </c>
      <c r="O11" s="29">
        <v>3.23</v>
      </c>
      <c r="P11" s="28">
        <v>3.79</v>
      </c>
      <c r="Q11" s="29">
        <v>4.01</v>
      </c>
      <c r="R11" s="28">
        <v>4.03</v>
      </c>
      <c r="S11" s="29">
        <v>2.92</v>
      </c>
      <c r="T11" s="28">
        <v>1.39</v>
      </c>
      <c r="U11" s="29">
        <v>2.2799999999999998</v>
      </c>
      <c r="V11" s="28">
        <v>1.7</v>
      </c>
      <c r="W11" s="29">
        <v>1.53</v>
      </c>
      <c r="X11" s="28">
        <v>3.29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N12" s="7" t="s">
        <v>354</v>
      </c>
      <c r="O12" s="29">
        <v>0.11</v>
      </c>
      <c r="P12" s="28">
        <v>0.09</v>
      </c>
      <c r="Q12" s="29">
        <v>0.08</v>
      </c>
      <c r="R12" s="28">
        <v>0.18</v>
      </c>
      <c r="S12" s="29">
        <v>0.27</v>
      </c>
      <c r="T12" s="28">
        <v>0.27</v>
      </c>
      <c r="U12" s="29">
        <v>0.17</v>
      </c>
      <c r="V12" s="28">
        <v>0.25</v>
      </c>
      <c r="W12" s="29">
        <v>0.23</v>
      </c>
      <c r="X12" s="28">
        <v>0.24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N13" s="7" t="s">
        <v>355</v>
      </c>
      <c r="O13" s="29">
        <v>0.21</v>
      </c>
      <c r="P13" s="28">
        <v>0.17</v>
      </c>
      <c r="Q13" s="29">
        <v>0.15</v>
      </c>
      <c r="R13" s="28">
        <v>0.37</v>
      </c>
      <c r="S13" s="29">
        <v>0.67</v>
      </c>
      <c r="T13" s="28">
        <v>0.66</v>
      </c>
      <c r="U13" s="29">
        <v>0.37</v>
      </c>
      <c r="V13" s="28">
        <v>0.61</v>
      </c>
      <c r="W13" s="29">
        <v>0.5</v>
      </c>
      <c r="X13" s="28">
        <v>0.46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24"/>
      <c r="N14" s="7" t="s">
        <v>356</v>
      </c>
      <c r="O14" s="29">
        <v>0.1</v>
      </c>
      <c r="P14" s="28">
        <v>0.19</v>
      </c>
      <c r="Q14" s="29">
        <v>0.37</v>
      </c>
      <c r="R14" s="28">
        <v>0.17</v>
      </c>
      <c r="S14" s="29">
        <v>1.28</v>
      </c>
      <c r="T14" s="28">
        <v>0.12</v>
      </c>
      <c r="U14" s="29">
        <v>0.08</v>
      </c>
      <c r="V14" s="28">
        <v>0.08</v>
      </c>
      <c r="W14" s="29">
        <v>0.06</v>
      </c>
      <c r="X14" s="28">
        <v>0.06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N15" s="7" t="s">
        <v>357</v>
      </c>
      <c r="O15" s="31">
        <v>3742.4</v>
      </c>
      <c r="P15" s="30">
        <v>2419.1999999999998</v>
      </c>
      <c r="Q15" s="31">
        <v>2477.6</v>
      </c>
      <c r="R15" s="28" t="e">
        <v>#N/A</v>
      </c>
      <c r="S15" s="29" t="e">
        <v>#N/A</v>
      </c>
      <c r="T15" s="30">
        <v>1983.9</v>
      </c>
      <c r="U15" s="31">
        <v>3403.4</v>
      </c>
      <c r="V15" s="30">
        <v>2694.5</v>
      </c>
      <c r="W15" s="31">
        <v>4420</v>
      </c>
      <c r="X15" s="30">
        <v>3450</v>
      </c>
    </row>
    <row r="16" spans="1:24" ht="19.899999999999999" customHeight="1" x14ac:dyDescent="0.25">
      <c r="A16" s="10" t="s">
        <v>16</v>
      </c>
      <c r="B16" s="19">
        <v>652000</v>
      </c>
      <c r="C16" s="19">
        <v>622000</v>
      </c>
      <c r="D16" s="19">
        <v>447000</v>
      </c>
      <c r="E16" s="19">
        <v>206000</v>
      </c>
      <c r="F16" s="19">
        <v>650000</v>
      </c>
      <c r="G16" s="19">
        <v>585000</v>
      </c>
      <c r="H16" s="19">
        <v>475000</v>
      </c>
      <c r="I16" s="11">
        <v>47000</v>
      </c>
      <c r="J16" s="11">
        <v>33000</v>
      </c>
      <c r="K16" s="11">
        <v>29000</v>
      </c>
      <c r="L16" s="24"/>
      <c r="N16" s="7" t="s">
        <v>358</v>
      </c>
      <c r="O16" s="29">
        <v>1.36</v>
      </c>
      <c r="P16" s="28">
        <v>1.25</v>
      </c>
      <c r="Q16" s="29">
        <v>1.23</v>
      </c>
      <c r="R16" s="28" t="e">
        <v>#N/A</v>
      </c>
      <c r="S16" s="29" t="e">
        <v>#N/A</v>
      </c>
      <c r="T16" s="28">
        <v>1.73</v>
      </c>
      <c r="U16" s="29">
        <v>1.41</v>
      </c>
      <c r="V16" s="28">
        <v>1.41</v>
      </c>
      <c r="W16" s="29">
        <v>1.2</v>
      </c>
      <c r="X16" s="28">
        <v>1.29</v>
      </c>
    </row>
    <row r="17" spans="1:24" ht="19.899999999999999" customHeight="1" x14ac:dyDescent="0.25">
      <c r="A17" s="12" t="s">
        <v>17</v>
      </c>
      <c r="B17" s="16">
        <v>348000</v>
      </c>
      <c r="C17" s="16">
        <v>111000</v>
      </c>
      <c r="D17" s="16">
        <v>236000</v>
      </c>
      <c r="E17" s="16">
        <v>182000</v>
      </c>
      <c r="F17" s="16">
        <v>444000</v>
      </c>
      <c r="G17" s="16">
        <v>379000</v>
      </c>
      <c r="H17" s="16">
        <v>475000</v>
      </c>
      <c r="I17" s="13">
        <v>0</v>
      </c>
      <c r="J17" s="13">
        <v>0</v>
      </c>
      <c r="K17" s="13">
        <v>0</v>
      </c>
      <c r="L17" s="24"/>
      <c r="N17" s="7" t="s">
        <v>359</v>
      </c>
      <c r="O17" s="29">
        <v>11.4</v>
      </c>
      <c r="P17" s="28">
        <v>11.16</v>
      </c>
      <c r="Q17" s="29">
        <v>4.57</v>
      </c>
      <c r="R17" s="28" t="e">
        <v>#N/A</v>
      </c>
      <c r="S17" s="29">
        <v>21.58</v>
      </c>
      <c r="T17" s="28">
        <v>14.73</v>
      </c>
      <c r="U17" s="29">
        <v>8.01</v>
      </c>
      <c r="V17" s="28">
        <v>7.65</v>
      </c>
      <c r="W17" s="29">
        <v>8.6</v>
      </c>
      <c r="X17" s="28">
        <v>4.99</v>
      </c>
    </row>
    <row r="18" spans="1:24" ht="19.899999999999999" customHeight="1" x14ac:dyDescent="0.25">
      <c r="A18" s="10" t="s">
        <v>18</v>
      </c>
      <c r="B18" s="15">
        <v>304000</v>
      </c>
      <c r="C18" s="15">
        <v>511000</v>
      </c>
      <c r="D18" s="15">
        <v>211000</v>
      </c>
      <c r="E18" s="15">
        <v>24000</v>
      </c>
      <c r="F18" s="15">
        <v>206000</v>
      </c>
      <c r="G18" s="15">
        <v>206000</v>
      </c>
      <c r="H18" s="15">
        <v>0</v>
      </c>
      <c r="I18" s="14">
        <v>47000</v>
      </c>
      <c r="J18" s="14">
        <v>33000</v>
      </c>
      <c r="K18" s="15">
        <v>29000</v>
      </c>
      <c r="L18" s="24"/>
      <c r="N18" s="7" t="s">
        <v>360</v>
      </c>
      <c r="O18" s="31">
        <v>5088</v>
      </c>
      <c r="P18" s="30">
        <v>3028</v>
      </c>
      <c r="Q18" s="31">
        <v>3047</v>
      </c>
      <c r="R18" s="30">
        <v>2730</v>
      </c>
      <c r="S18" s="31">
        <v>1182</v>
      </c>
      <c r="T18" s="30">
        <v>3432</v>
      </c>
      <c r="U18" s="31">
        <v>4808</v>
      </c>
      <c r="V18" s="30">
        <v>3797</v>
      </c>
      <c r="W18" s="31">
        <v>5313</v>
      </c>
      <c r="X18" s="30">
        <v>4467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N19" s="7" t="s">
        <v>361</v>
      </c>
      <c r="O19" s="29">
        <v>12.41</v>
      </c>
      <c r="P19" s="28">
        <v>11.36</v>
      </c>
      <c r="Q19" s="29">
        <v>8.65</v>
      </c>
      <c r="R19" s="28">
        <v>15.95</v>
      </c>
      <c r="S19" s="29">
        <v>32.68</v>
      </c>
      <c r="T19" s="28">
        <v>14.06</v>
      </c>
      <c r="U19" s="29">
        <v>11.69</v>
      </c>
      <c r="V19" s="28">
        <v>6.9</v>
      </c>
      <c r="W19" s="29">
        <v>10.6</v>
      </c>
      <c r="X19" s="28">
        <v>10.62</v>
      </c>
    </row>
    <row r="20" spans="1:24" ht="19.899999999999999" customHeight="1" x14ac:dyDescent="0.25">
      <c r="A20" s="10" t="s">
        <v>19</v>
      </c>
      <c r="B20" s="11">
        <v>26954000</v>
      </c>
      <c r="C20" s="11">
        <v>29917000</v>
      </c>
      <c r="D20" s="11">
        <v>29811000</v>
      </c>
      <c r="E20" s="11">
        <v>27087000</v>
      </c>
      <c r="F20" s="11">
        <v>27582000</v>
      </c>
      <c r="G20" s="11">
        <v>31625000</v>
      </c>
      <c r="H20" s="11">
        <v>29922000</v>
      </c>
      <c r="I20" s="11">
        <v>24765000</v>
      </c>
      <c r="J20" s="11">
        <v>20878000</v>
      </c>
      <c r="K20" s="11">
        <v>15866000</v>
      </c>
      <c r="L20" s="24"/>
      <c r="N20" s="7" t="s">
        <v>362</v>
      </c>
      <c r="O20" s="31">
        <v>4654.16</v>
      </c>
      <c r="P20" s="30">
        <v>2628.23</v>
      </c>
      <c r="Q20" s="31">
        <v>3585.36</v>
      </c>
      <c r="R20" s="30">
        <v>2675.84</v>
      </c>
      <c r="S20" s="29">
        <v>133.84</v>
      </c>
      <c r="T20" s="30">
        <v>3326.63</v>
      </c>
      <c r="U20" s="31">
        <v>4803.07</v>
      </c>
      <c r="V20" s="30">
        <v>3799.57</v>
      </c>
      <c r="W20" s="31">
        <v>5291.57</v>
      </c>
      <c r="X20" s="30">
        <v>4428.6499999999996</v>
      </c>
    </row>
    <row r="21" spans="1:24" ht="19.899999999999999" customHeight="1" x14ac:dyDescent="0.25">
      <c r="A21" s="12" t="s">
        <v>20</v>
      </c>
      <c r="B21" s="17">
        <v>12481000</v>
      </c>
      <c r="C21" s="17">
        <v>7806000</v>
      </c>
      <c r="D21" s="17">
        <v>7022000</v>
      </c>
      <c r="E21" s="17">
        <v>5046000</v>
      </c>
      <c r="F21" s="17">
        <v>5089000</v>
      </c>
      <c r="G21" s="17">
        <v>3545000</v>
      </c>
      <c r="H21" s="17">
        <v>0</v>
      </c>
      <c r="I21" s="17">
        <v>0</v>
      </c>
      <c r="J21" s="17">
        <v>0</v>
      </c>
      <c r="K21" s="17">
        <v>0</v>
      </c>
      <c r="L21" s="24"/>
      <c r="N21" s="7" t="s">
        <v>363</v>
      </c>
      <c r="O21" s="29">
        <v>36.83</v>
      </c>
      <c r="P21" s="28">
        <v>21.62</v>
      </c>
      <c r="Q21" s="29">
        <v>29.47</v>
      </c>
      <c r="R21" s="28">
        <v>26.31</v>
      </c>
      <c r="S21" s="29">
        <v>5.35</v>
      </c>
      <c r="T21" s="28">
        <v>37.17</v>
      </c>
      <c r="U21" s="29">
        <v>62.88</v>
      </c>
      <c r="V21" s="28">
        <v>63.03</v>
      </c>
      <c r="W21" s="29">
        <v>90.59</v>
      </c>
      <c r="X21" s="28">
        <v>87.6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N22" s="7" t="s">
        <v>364</v>
      </c>
      <c r="O22" s="29">
        <v>34.01</v>
      </c>
      <c r="P22" s="28">
        <v>19.88</v>
      </c>
      <c r="Q22" s="29">
        <v>27.34</v>
      </c>
      <c r="R22" s="28">
        <v>30.07</v>
      </c>
      <c r="S22" s="29">
        <v>2.19</v>
      </c>
      <c r="T22" s="28">
        <v>50.01</v>
      </c>
      <c r="U22" s="29">
        <v>72.34</v>
      </c>
      <c r="V22" s="28">
        <v>80.569999999999993</v>
      </c>
      <c r="W22" s="29">
        <v>102.06</v>
      </c>
      <c r="X22" s="28">
        <v>94.56</v>
      </c>
    </row>
    <row r="23" spans="1:24" ht="19.899999999999999" customHeight="1" x14ac:dyDescent="0.25">
      <c r="A23" s="12" t="s">
        <v>21</v>
      </c>
      <c r="B23" s="18">
        <v>3894000</v>
      </c>
      <c r="C23" s="18">
        <v>2628000</v>
      </c>
      <c r="D23" s="18">
        <v>4542000</v>
      </c>
      <c r="E23" s="18">
        <v>1462000</v>
      </c>
      <c r="F23" s="18">
        <v>761000</v>
      </c>
      <c r="G23" s="18">
        <v>1638000</v>
      </c>
      <c r="H23" s="18">
        <v>1793000</v>
      </c>
      <c r="I23" s="18">
        <v>1653000</v>
      </c>
      <c r="J23" s="18">
        <v>1327000</v>
      </c>
      <c r="K23" s="18">
        <v>903000</v>
      </c>
      <c r="L23" s="24"/>
      <c r="N23" s="7" t="s">
        <v>365</v>
      </c>
      <c r="O23" s="29">
        <v>82.08</v>
      </c>
      <c r="P23" s="28">
        <v>91.4</v>
      </c>
      <c r="Q23" s="29">
        <v>63.1</v>
      </c>
      <c r="R23" s="28">
        <v>30.79</v>
      </c>
      <c r="S23" s="29">
        <v>3.02</v>
      </c>
      <c r="T23" s="28">
        <v>36.979999999999997</v>
      </c>
      <c r="U23" s="29">
        <v>71.680000000000007</v>
      </c>
      <c r="V23" s="28">
        <v>57.17</v>
      </c>
      <c r="W23" s="29">
        <v>214.54</v>
      </c>
      <c r="X23" s="28">
        <v>141.19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N24" s="7" t="s">
        <v>366</v>
      </c>
      <c r="O24" s="29">
        <v>1.04</v>
      </c>
      <c r="P24" s="28">
        <v>1.05</v>
      </c>
      <c r="Q24" s="29">
        <v>1.04</v>
      </c>
      <c r="R24" s="28">
        <v>1.1599999999999999</v>
      </c>
      <c r="S24" s="29">
        <v>0.45</v>
      </c>
      <c r="T24" s="28">
        <v>1.37</v>
      </c>
      <c r="U24" s="29">
        <v>1.1599999999999999</v>
      </c>
      <c r="V24" s="28">
        <v>1.29</v>
      </c>
      <c r="W24" s="29">
        <v>1.1599999999999999</v>
      </c>
      <c r="X24" s="28">
        <v>1.1100000000000001</v>
      </c>
    </row>
    <row r="25" spans="1:24" ht="19.899999999999999" customHeight="1" x14ac:dyDescent="0.25">
      <c r="A25" s="12" t="s">
        <v>22</v>
      </c>
      <c r="B25" s="18">
        <v>43981000</v>
      </c>
      <c r="C25" s="18">
        <v>40973000</v>
      </c>
      <c r="D25" s="18">
        <v>41822000</v>
      </c>
      <c r="E25" s="18">
        <v>33801000</v>
      </c>
      <c r="F25" s="18">
        <v>34082000</v>
      </c>
      <c r="G25" s="18">
        <v>37393000</v>
      </c>
      <c r="H25" s="18">
        <v>32190000</v>
      </c>
      <c r="I25" s="18">
        <v>26465000</v>
      </c>
      <c r="J25" s="18">
        <v>22238000</v>
      </c>
      <c r="K25" s="18">
        <v>16798000</v>
      </c>
      <c r="L25" s="24"/>
      <c r="N25" s="7" t="s">
        <v>367</v>
      </c>
      <c r="O25" s="29">
        <v>6.73</v>
      </c>
      <c r="P25" s="28" t="e">
        <v>#N/A</v>
      </c>
      <c r="Q25" s="29" t="e">
        <v>#N/A</v>
      </c>
      <c r="R25" s="28">
        <v>43.64</v>
      </c>
      <c r="S25" s="29">
        <v>61.79</v>
      </c>
      <c r="T25" s="28">
        <v>29.13</v>
      </c>
      <c r="U25" s="29">
        <v>29.18</v>
      </c>
      <c r="V25" s="28">
        <v>35.130000000000003</v>
      </c>
      <c r="W25" s="29" t="e">
        <v>#N/A</v>
      </c>
      <c r="X25" s="28">
        <v>48.59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N26" s="7" t="s">
        <v>368</v>
      </c>
      <c r="O26" s="31">
        <v>14820.04</v>
      </c>
      <c r="P26" s="30">
        <v>14455.07</v>
      </c>
      <c r="Q26" s="31">
        <v>14257.23</v>
      </c>
      <c r="R26" s="30">
        <v>11442.96</v>
      </c>
      <c r="S26" s="31">
        <v>7840.77</v>
      </c>
      <c r="T26" s="30">
        <v>8423.26</v>
      </c>
      <c r="U26" s="31">
        <v>8478.02</v>
      </c>
      <c r="V26" s="30">
        <v>6015.38</v>
      </c>
      <c r="W26" s="31">
        <v>6415.29</v>
      </c>
      <c r="X26" s="30">
        <v>5708.39</v>
      </c>
    </row>
    <row r="27" spans="1:24" ht="19.899999999999999" customHeight="1" x14ac:dyDescent="0.25">
      <c r="A27" s="12" t="s">
        <v>23</v>
      </c>
      <c r="B27" s="18">
        <v>22960000</v>
      </c>
      <c r="C27" s="18">
        <v>22078000</v>
      </c>
      <c r="D27" s="18">
        <v>20644000</v>
      </c>
      <c r="E27" s="18">
        <v>23411000</v>
      </c>
      <c r="F27" s="18">
        <v>14429000</v>
      </c>
      <c r="G27" s="18">
        <v>13506000</v>
      </c>
      <c r="H27" s="18">
        <v>12348000</v>
      </c>
      <c r="I27" s="18">
        <v>10071000</v>
      </c>
      <c r="J27" s="18">
        <v>12175000</v>
      </c>
      <c r="K27" s="18">
        <v>11077000</v>
      </c>
      <c r="L27" s="24"/>
      <c r="N27" s="7" t="s">
        <v>369</v>
      </c>
      <c r="O27" s="29">
        <v>25.29</v>
      </c>
      <c r="P27" s="28">
        <v>21.03</v>
      </c>
      <c r="Q27" s="29">
        <v>26.6</v>
      </c>
      <c r="R27" s="28">
        <v>21.47</v>
      </c>
      <c r="S27" s="29">
        <v>1.3</v>
      </c>
      <c r="T27" s="28">
        <v>22.53</v>
      </c>
      <c r="U27" s="29">
        <v>28.36</v>
      </c>
      <c r="V27" s="28">
        <v>26.87</v>
      </c>
      <c r="W27" s="29">
        <v>35.1</v>
      </c>
      <c r="X27" s="28">
        <v>37.01</v>
      </c>
    </row>
    <row r="28" spans="1:24" ht="19.899999999999999" customHeight="1" x14ac:dyDescent="0.25">
      <c r="A28" s="10" t="s">
        <v>24</v>
      </c>
      <c r="B28" s="14">
        <v>5995000</v>
      </c>
      <c r="C28" s="14">
        <v>6236000</v>
      </c>
      <c r="D28" s="14">
        <v>4061000</v>
      </c>
      <c r="E28" s="14">
        <v>7493000</v>
      </c>
      <c r="F28" s="14">
        <v>7616000</v>
      </c>
      <c r="G28" s="14">
        <v>7366000</v>
      </c>
      <c r="H28" s="14">
        <v>5171000</v>
      </c>
      <c r="I28" s="14">
        <v>4136000</v>
      </c>
      <c r="J28" s="14">
        <v>3864000</v>
      </c>
      <c r="K28" s="14">
        <v>3102000</v>
      </c>
      <c r="L28" s="24"/>
      <c r="N28" s="7" t="s">
        <v>370</v>
      </c>
      <c r="O28" s="31">
        <v>2358271.2599999998</v>
      </c>
      <c r="P28" s="30">
        <v>1357676.35</v>
      </c>
      <c r="Q28" s="31">
        <v>1994033.75</v>
      </c>
      <c r="R28" s="30">
        <v>1833173.31</v>
      </c>
      <c r="S28" s="31">
        <v>224257.85</v>
      </c>
      <c r="T28" s="30">
        <v>1366951.57</v>
      </c>
      <c r="U28" s="31">
        <v>2133408.4900000002</v>
      </c>
      <c r="V28" s="30">
        <v>1966618.53</v>
      </c>
      <c r="W28" s="31">
        <v>2686670.03</v>
      </c>
      <c r="X28" s="30">
        <v>4299572.28</v>
      </c>
    </row>
    <row r="29" spans="1:24" ht="19.899999999999999" customHeight="1" x14ac:dyDescent="0.25">
      <c r="A29" s="12" t="s">
        <v>25</v>
      </c>
      <c r="B29" s="13">
        <v>3737000</v>
      </c>
      <c r="C29" s="13">
        <v>4166000</v>
      </c>
      <c r="D29" s="13">
        <v>2709000</v>
      </c>
      <c r="E29" s="13">
        <v>5253000</v>
      </c>
      <c r="F29" s="13">
        <v>3212000</v>
      </c>
      <c r="G29" s="13">
        <v>4476000</v>
      </c>
      <c r="H29" s="13">
        <v>6124000</v>
      </c>
      <c r="I29" s="13">
        <v>4332000</v>
      </c>
      <c r="J29" s="13">
        <v>3537000</v>
      </c>
      <c r="K29" s="13">
        <v>3096000</v>
      </c>
      <c r="L29" s="24"/>
      <c r="N29" s="7" t="s">
        <v>371</v>
      </c>
      <c r="O29" s="29">
        <v>44.82</v>
      </c>
      <c r="P29" s="28">
        <v>35.78</v>
      </c>
      <c r="Q29" s="29">
        <v>46.12</v>
      </c>
      <c r="R29" s="28">
        <v>38.04</v>
      </c>
      <c r="S29" s="29">
        <v>7.32</v>
      </c>
      <c r="T29" s="28">
        <v>40.32</v>
      </c>
      <c r="U29" s="29">
        <v>52.12</v>
      </c>
      <c r="V29" s="28">
        <v>50.95</v>
      </c>
      <c r="W29" s="29">
        <v>65.84</v>
      </c>
      <c r="X29" s="28">
        <v>64.930000000000007</v>
      </c>
    </row>
    <row r="30" spans="1:24" ht="19.899999999999999" customHeight="1" x14ac:dyDescent="0.25">
      <c r="A30" s="10" t="s">
        <v>26</v>
      </c>
      <c r="B30" s="14">
        <v>12865000</v>
      </c>
      <c r="C30" s="14">
        <v>11670000</v>
      </c>
      <c r="D30" s="14">
        <v>13874000</v>
      </c>
      <c r="E30" s="14">
        <v>10665000</v>
      </c>
      <c r="F30" s="14">
        <v>3601000</v>
      </c>
      <c r="G30" s="14">
        <v>1664000</v>
      </c>
      <c r="H30" s="14">
        <v>1053000</v>
      </c>
      <c r="I30" s="14">
        <v>1527000</v>
      </c>
      <c r="J30" s="14">
        <v>4742000</v>
      </c>
      <c r="K30" s="14">
        <v>4855000</v>
      </c>
      <c r="L30" s="24"/>
      <c r="N30" s="7" t="s">
        <v>372</v>
      </c>
      <c r="O30" s="29">
        <v>8.81</v>
      </c>
      <c r="P30" s="28">
        <v>10.15</v>
      </c>
      <c r="Q30" s="29">
        <v>9.82</v>
      </c>
      <c r="R30" s="28">
        <v>6.4</v>
      </c>
      <c r="S30" s="29">
        <v>27.03</v>
      </c>
      <c r="T30" s="28">
        <v>7.34</v>
      </c>
      <c r="U30" s="29">
        <v>8.56</v>
      </c>
      <c r="V30" s="28">
        <v>14.49</v>
      </c>
      <c r="W30" s="29">
        <v>9.4700000000000006</v>
      </c>
      <c r="X30" s="28">
        <v>9.49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N31" s="7" t="s">
        <v>373</v>
      </c>
      <c r="O31" s="29">
        <v>3.63</v>
      </c>
      <c r="P31" s="28">
        <v>2.42</v>
      </c>
      <c r="Q31" s="29">
        <v>3.24</v>
      </c>
      <c r="R31" s="28">
        <v>1.96</v>
      </c>
      <c r="S31" s="29">
        <v>0.6</v>
      </c>
      <c r="T31" s="28">
        <v>3.77</v>
      </c>
      <c r="U31" s="29">
        <v>6.33</v>
      </c>
      <c r="V31" s="28">
        <v>11.81</v>
      </c>
      <c r="W31" s="29">
        <v>10.16</v>
      </c>
      <c r="X31" s="28">
        <v>9.44</v>
      </c>
    </row>
    <row r="32" spans="1:24" ht="19.899999999999999" customHeight="1" x14ac:dyDescent="0.25">
      <c r="A32" s="10" t="s">
        <v>28</v>
      </c>
      <c r="B32" s="14">
        <v>363000</v>
      </c>
      <c r="C32" s="14">
        <v>6000</v>
      </c>
      <c r="D32" s="14">
        <v>0</v>
      </c>
      <c r="E32" s="14">
        <v>0</v>
      </c>
      <c r="F32" s="14">
        <v>0</v>
      </c>
      <c r="G32" s="14">
        <v>0</v>
      </c>
      <c r="H32" s="15">
        <v>0</v>
      </c>
      <c r="I32" s="15">
        <v>76000</v>
      </c>
      <c r="J32" s="15">
        <v>32000</v>
      </c>
      <c r="K32" s="14">
        <v>24000</v>
      </c>
      <c r="L32" s="24"/>
      <c r="N32" s="7" t="s">
        <v>374</v>
      </c>
      <c r="O32" s="29">
        <v>6.14</v>
      </c>
      <c r="P32" s="28">
        <v>6.05</v>
      </c>
      <c r="Q32" s="29">
        <v>11.57</v>
      </c>
      <c r="R32" s="28">
        <v>4.55</v>
      </c>
      <c r="S32" s="29">
        <v>1.17</v>
      </c>
      <c r="T32" s="28">
        <v>5.32</v>
      </c>
      <c r="U32" s="29">
        <v>7.15</v>
      </c>
      <c r="V32" s="28">
        <v>12.04</v>
      </c>
      <c r="W32" s="29">
        <v>8.52</v>
      </c>
      <c r="X32" s="28">
        <v>8.66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N33" s="7" t="s">
        <v>375</v>
      </c>
      <c r="O33" s="29">
        <v>8.06</v>
      </c>
      <c r="P33" s="28">
        <v>8.81</v>
      </c>
      <c r="Q33" s="29">
        <v>11.56</v>
      </c>
      <c r="R33" s="28">
        <v>6.27</v>
      </c>
      <c r="S33" s="29">
        <v>3.06</v>
      </c>
      <c r="T33" s="28">
        <v>7.11</v>
      </c>
      <c r="U33" s="29">
        <v>8.5500000000000007</v>
      </c>
      <c r="V33" s="28">
        <v>14.5</v>
      </c>
      <c r="W33" s="29">
        <v>9.43</v>
      </c>
      <c r="X33" s="28">
        <v>9.41</v>
      </c>
    </row>
    <row r="34" spans="1:24" ht="19.899999999999999" customHeight="1" x14ac:dyDescent="0.25">
      <c r="A34" s="10" t="s">
        <v>29</v>
      </c>
      <c r="B34" s="11">
        <v>66941000</v>
      </c>
      <c r="C34" s="11">
        <v>63051000</v>
      </c>
      <c r="D34" s="11">
        <v>62466000</v>
      </c>
      <c r="E34" s="11">
        <v>57212000</v>
      </c>
      <c r="F34" s="11">
        <v>48511000</v>
      </c>
      <c r="G34" s="11">
        <v>50899000</v>
      </c>
      <c r="H34" s="11">
        <v>44538000</v>
      </c>
      <c r="I34" s="11">
        <v>36536000</v>
      </c>
      <c r="J34" s="11">
        <v>34413000</v>
      </c>
      <c r="K34" s="11">
        <v>27875000</v>
      </c>
      <c r="L34" s="24"/>
      <c r="N34" s="7" t="s">
        <v>376</v>
      </c>
      <c r="O34" s="29">
        <v>2.2200000000000002</v>
      </c>
      <c r="P34" s="28">
        <v>1.49</v>
      </c>
      <c r="Q34" s="29">
        <v>1.96</v>
      </c>
      <c r="R34" s="28">
        <v>1.17</v>
      </c>
      <c r="S34" s="29">
        <v>0.33</v>
      </c>
      <c r="T34" s="28">
        <v>2.11</v>
      </c>
      <c r="U34" s="29">
        <v>3.58</v>
      </c>
      <c r="V34" s="28">
        <v>6.44</v>
      </c>
      <c r="W34" s="29">
        <v>6.08</v>
      </c>
      <c r="X34" s="28">
        <v>6.35</v>
      </c>
    </row>
    <row r="35" spans="1:24" ht="19.899999999999999" customHeight="1" x14ac:dyDescent="0.25">
      <c r="A35" s="12" t="s">
        <v>30</v>
      </c>
      <c r="B35" s="18">
        <v>66941000</v>
      </c>
      <c r="C35" s="18">
        <v>63051000</v>
      </c>
      <c r="D35" s="18">
        <v>62466000</v>
      </c>
      <c r="E35" s="18">
        <v>57212000</v>
      </c>
      <c r="F35" s="18">
        <v>48511000</v>
      </c>
      <c r="G35" s="18">
        <v>50899000</v>
      </c>
      <c r="H35" s="18">
        <v>44538000</v>
      </c>
      <c r="I35" s="18">
        <v>36536000</v>
      </c>
      <c r="J35" s="18">
        <v>34413000</v>
      </c>
      <c r="K35" s="18">
        <v>27875000</v>
      </c>
      <c r="L35" s="24"/>
      <c r="N35" s="7" t="s">
        <v>377</v>
      </c>
      <c r="O35" s="31">
        <v>40990</v>
      </c>
      <c r="P35" s="30">
        <v>26664</v>
      </c>
      <c r="Q35" s="31">
        <v>35212</v>
      </c>
      <c r="R35" s="30">
        <v>17115</v>
      </c>
      <c r="S35" s="31">
        <v>3617</v>
      </c>
      <c r="T35" s="30">
        <v>24407</v>
      </c>
      <c r="U35" s="31">
        <v>41124</v>
      </c>
      <c r="V35" s="30">
        <v>55050</v>
      </c>
      <c r="W35" s="31">
        <v>50108</v>
      </c>
      <c r="X35" s="30">
        <v>42049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N36" s="7" t="s">
        <v>378</v>
      </c>
      <c r="O36" s="29">
        <v>2.39</v>
      </c>
      <c r="P36" s="28">
        <v>2.72</v>
      </c>
      <c r="Q36" s="29">
        <v>3.22</v>
      </c>
      <c r="R36" s="28">
        <v>2.74</v>
      </c>
      <c r="S36" s="29">
        <v>1.38</v>
      </c>
      <c r="T36" s="28">
        <v>0.63</v>
      </c>
      <c r="U36" s="29">
        <v>1.32</v>
      </c>
      <c r="V36" s="28">
        <v>1</v>
      </c>
      <c r="W36" s="29">
        <v>1.04</v>
      </c>
      <c r="X36" s="28">
        <v>2.37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N37" s="7" t="s">
        <v>379</v>
      </c>
      <c r="O37" s="29">
        <v>121.47</v>
      </c>
      <c r="P37" s="28">
        <v>80.23</v>
      </c>
      <c r="Q37" s="29">
        <v>142.51</v>
      </c>
      <c r="R37" s="28">
        <v>143.19999999999999</v>
      </c>
      <c r="S37" s="29">
        <v>40.770000000000003</v>
      </c>
      <c r="T37" s="28">
        <v>14.36</v>
      </c>
      <c r="U37" s="29">
        <v>24.63</v>
      </c>
      <c r="V37" s="28">
        <v>217.02</v>
      </c>
      <c r="W37" s="29">
        <v>730.3</v>
      </c>
      <c r="X37" s="28">
        <v>513.79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N38" s="7" t="s">
        <v>380</v>
      </c>
      <c r="O38" s="29">
        <v>7.85</v>
      </c>
      <c r="P38" s="28">
        <v>1.1399999999999999</v>
      </c>
      <c r="Q38" s="29">
        <v>58.3</v>
      </c>
      <c r="R38" s="28">
        <v>100</v>
      </c>
      <c r="S38" s="32">
        <v>-434.12</v>
      </c>
      <c r="T38" s="33">
        <v>-7.59</v>
      </c>
      <c r="U38" s="29">
        <v>31.62</v>
      </c>
      <c r="V38" s="33">
        <v>-11.16</v>
      </c>
      <c r="W38" s="29">
        <v>8.8000000000000007</v>
      </c>
      <c r="X38" s="28">
        <v>50.67</v>
      </c>
    </row>
    <row r="39" spans="1:24" ht="19.899999999999999" customHeight="1" x14ac:dyDescent="0.25">
      <c r="A39" s="12" t="s">
        <v>32</v>
      </c>
      <c r="B39" s="18">
        <v>36230000</v>
      </c>
      <c r="C39" s="18">
        <v>35260000</v>
      </c>
      <c r="D39" s="18">
        <v>34769000</v>
      </c>
      <c r="E39" s="18">
        <v>27850000</v>
      </c>
      <c r="F39" s="18">
        <v>19320000</v>
      </c>
      <c r="G39" s="18">
        <v>20764000</v>
      </c>
      <c r="H39" s="18">
        <v>20831000</v>
      </c>
      <c r="I39" s="18">
        <v>14964000</v>
      </c>
      <c r="J39" s="18">
        <v>15833000</v>
      </c>
      <c r="K39" s="18">
        <v>14338000</v>
      </c>
      <c r="L39" s="24"/>
      <c r="N39" s="7" t="s">
        <v>381</v>
      </c>
      <c r="O39" s="29">
        <v>43.04</v>
      </c>
      <c r="P39" s="28">
        <v>25.95</v>
      </c>
      <c r="Q39" s="29">
        <v>34.24</v>
      </c>
      <c r="R39" s="28">
        <v>26.7</v>
      </c>
      <c r="S39" s="29">
        <v>5.45</v>
      </c>
      <c r="T39" s="28">
        <v>37.71</v>
      </c>
      <c r="U39" s="29">
        <v>63.73</v>
      </c>
      <c r="V39" s="28">
        <v>63.37</v>
      </c>
      <c r="W39" s="29">
        <v>92.89</v>
      </c>
      <c r="X39" s="28">
        <v>90.16</v>
      </c>
    </row>
    <row r="40" spans="1:24" ht="19.899999999999999" customHeight="1" x14ac:dyDescent="0.25">
      <c r="A40" s="10" t="s">
        <v>33</v>
      </c>
      <c r="B40" s="14">
        <v>3000</v>
      </c>
      <c r="C40" s="14">
        <v>3000</v>
      </c>
      <c r="D40" s="14">
        <v>3000</v>
      </c>
      <c r="E40" s="14">
        <v>3000</v>
      </c>
      <c r="F40" s="14">
        <v>3000</v>
      </c>
      <c r="G40" s="14">
        <v>3000</v>
      </c>
      <c r="H40" s="14">
        <v>3000</v>
      </c>
      <c r="I40" s="14">
        <v>3000</v>
      </c>
      <c r="J40" s="14">
        <v>3000</v>
      </c>
      <c r="K40" s="14">
        <v>3000</v>
      </c>
      <c r="L40" s="24"/>
      <c r="N40" s="7" t="s">
        <v>382</v>
      </c>
      <c r="O40" s="29">
        <v>44.88</v>
      </c>
      <c r="P40" s="28">
        <v>27.27</v>
      </c>
      <c r="Q40" s="29">
        <v>35.479999999999997</v>
      </c>
      <c r="R40" s="28">
        <v>30.96</v>
      </c>
      <c r="S40" s="29">
        <v>2.4300000000000002</v>
      </c>
      <c r="T40" s="28">
        <v>51.65</v>
      </c>
      <c r="U40" s="29">
        <v>74.150000000000006</v>
      </c>
      <c r="V40" s="28">
        <v>81.61</v>
      </c>
      <c r="W40" s="29">
        <v>107.64</v>
      </c>
      <c r="X40" s="28">
        <v>99.9</v>
      </c>
    </row>
    <row r="41" spans="1:24" ht="19.899999999999999" customHeight="1" x14ac:dyDescent="0.25">
      <c r="A41" s="12" t="s">
        <v>34</v>
      </c>
      <c r="B41" s="16">
        <v>364000</v>
      </c>
      <c r="C41" s="16">
        <v>364000</v>
      </c>
      <c r="D41" s="16">
        <v>364000</v>
      </c>
      <c r="E41" s="16">
        <v>364000</v>
      </c>
      <c r="F41" s="13">
        <v>367000</v>
      </c>
      <c r="G41" s="13">
        <v>370000</v>
      </c>
      <c r="H41" s="13">
        <v>370000</v>
      </c>
      <c r="I41" s="13">
        <v>363000</v>
      </c>
      <c r="J41" s="13">
        <v>27000</v>
      </c>
      <c r="K41" s="13">
        <v>150000</v>
      </c>
      <c r="L41" s="24"/>
      <c r="N41" s="7" t="s">
        <v>383</v>
      </c>
      <c r="O41" s="29">
        <v>0.96</v>
      </c>
      <c r="P41" s="28">
        <v>0.73</v>
      </c>
      <c r="Q41" s="29">
        <v>0.74</v>
      </c>
      <c r="R41" s="28">
        <v>0.7</v>
      </c>
      <c r="S41" s="29">
        <v>0.74</v>
      </c>
      <c r="T41" s="28">
        <v>0.94</v>
      </c>
      <c r="U41" s="29">
        <v>1.22</v>
      </c>
      <c r="V41" s="28">
        <v>1.24</v>
      </c>
      <c r="W41" s="29">
        <v>1.41</v>
      </c>
      <c r="X41" s="28">
        <v>1.39</v>
      </c>
    </row>
    <row r="42" spans="1:24" ht="19.899999999999999" customHeight="1" x14ac:dyDescent="0.25">
      <c r="A42" s="10" t="s">
        <v>35</v>
      </c>
      <c r="B42" s="14">
        <v>1053000</v>
      </c>
      <c r="C42" s="14">
        <v>1055000</v>
      </c>
      <c r="D42" s="14">
        <v>681000</v>
      </c>
      <c r="E42" s="14">
        <v>953000</v>
      </c>
      <c r="F42" s="14">
        <v>2973000</v>
      </c>
      <c r="G42" s="14">
        <v>2331000</v>
      </c>
      <c r="H42" s="14">
        <v>1584000</v>
      </c>
      <c r="I42" s="14">
        <v>882000</v>
      </c>
      <c r="J42" s="14">
        <v>723000</v>
      </c>
      <c r="K42" s="14">
        <v>605000</v>
      </c>
      <c r="L42" s="24"/>
      <c r="N42" s="7" t="s">
        <v>384</v>
      </c>
      <c r="O42" s="29">
        <v>0.36</v>
      </c>
      <c r="P42" s="28" t="e">
        <v>#N/A</v>
      </c>
      <c r="Q42" s="29" t="e">
        <v>#N/A</v>
      </c>
      <c r="R42" s="28">
        <v>0.86</v>
      </c>
      <c r="S42" s="29">
        <v>1.31</v>
      </c>
      <c r="T42" s="28">
        <v>0.93</v>
      </c>
      <c r="U42" s="29">
        <v>0.42</v>
      </c>
      <c r="V42" s="28">
        <v>0.62</v>
      </c>
      <c r="W42" s="29" t="e">
        <v>#N/A</v>
      </c>
      <c r="X42" s="28">
        <v>0.42</v>
      </c>
    </row>
    <row r="43" spans="1:24" ht="19.899999999999999" customHeight="1" x14ac:dyDescent="0.25">
      <c r="A43" s="12" t="s">
        <v>36</v>
      </c>
      <c r="B43" s="13">
        <v>34810000</v>
      </c>
      <c r="C43" s="13">
        <v>33838000</v>
      </c>
      <c r="D43" s="13">
        <v>33721000</v>
      </c>
      <c r="E43" s="13">
        <v>26530000</v>
      </c>
      <c r="F43" s="13">
        <v>15977000</v>
      </c>
      <c r="G43" s="13">
        <v>18060000</v>
      </c>
      <c r="H43" s="13">
        <v>18874000</v>
      </c>
      <c r="I43" s="13">
        <v>13716000</v>
      </c>
      <c r="J43" s="13">
        <v>15080000</v>
      </c>
      <c r="K43" s="13">
        <v>13580000</v>
      </c>
      <c r="L43" s="24"/>
      <c r="N43" s="7" t="s">
        <v>385</v>
      </c>
      <c r="O43" s="31">
        <v>5261930.0999999996</v>
      </c>
      <c r="P43" s="30">
        <v>3794605.81</v>
      </c>
      <c r="Q43" s="31">
        <v>4323576.0199999996</v>
      </c>
      <c r="R43" s="30">
        <v>4819371.0999999996</v>
      </c>
      <c r="S43" s="31">
        <v>3065139.95</v>
      </c>
      <c r="T43" s="30">
        <v>3390099.72</v>
      </c>
      <c r="U43" s="31">
        <v>4093273.21</v>
      </c>
      <c r="V43" s="30">
        <v>3860188.57</v>
      </c>
      <c r="W43" s="31">
        <v>4080769.88</v>
      </c>
      <c r="X43" s="30">
        <v>6621727.9699999997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N44" s="7" t="s">
        <v>386</v>
      </c>
      <c r="O44" s="29">
        <v>27.17</v>
      </c>
      <c r="P44" s="28">
        <v>16.8</v>
      </c>
      <c r="Q44" s="29">
        <v>21.52</v>
      </c>
      <c r="R44" s="28">
        <v>16.77</v>
      </c>
      <c r="S44" s="29">
        <v>1.08</v>
      </c>
      <c r="T44" s="28">
        <v>26.05</v>
      </c>
      <c r="U44" s="29">
        <v>39.49</v>
      </c>
      <c r="V44" s="28">
        <v>39.869999999999997</v>
      </c>
      <c r="W44" s="29">
        <v>64.47</v>
      </c>
      <c r="X44" s="28">
        <v>58.45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N45" s="7" t="s">
        <v>387</v>
      </c>
      <c r="O45" s="29">
        <v>3.94</v>
      </c>
      <c r="P45" s="28">
        <v>4.13</v>
      </c>
      <c r="Q45" s="29">
        <v>4.6100000000000003</v>
      </c>
      <c r="R45" s="28">
        <v>2.98</v>
      </c>
      <c r="S45" s="29">
        <v>1.95</v>
      </c>
      <c r="T45" s="28">
        <v>3.58</v>
      </c>
      <c r="U45" s="29">
        <v>4.33</v>
      </c>
      <c r="V45" s="28">
        <v>7.16</v>
      </c>
      <c r="W45" s="29">
        <v>4.88</v>
      </c>
      <c r="X45" s="28">
        <v>5.23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N46" s="7" t="s">
        <v>388</v>
      </c>
      <c r="O46" s="29">
        <v>4.5599999999999996</v>
      </c>
      <c r="P46" s="28">
        <v>5.21</v>
      </c>
      <c r="Q46" s="29">
        <v>5.26</v>
      </c>
      <c r="R46" s="28">
        <v>3.58</v>
      </c>
      <c r="S46" s="29">
        <v>4.3899999999999997</v>
      </c>
      <c r="T46" s="28">
        <v>4.08</v>
      </c>
      <c r="U46" s="29">
        <v>4.6500000000000004</v>
      </c>
      <c r="V46" s="28">
        <v>7.63</v>
      </c>
      <c r="W46" s="29">
        <v>5.03</v>
      </c>
      <c r="X46" s="28">
        <v>5.39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N47" s="7" t="s">
        <v>389</v>
      </c>
      <c r="O47" s="29">
        <v>10.220000000000001</v>
      </c>
      <c r="P47" s="28">
        <v>7.3</v>
      </c>
      <c r="Q47" s="29">
        <v>8.11</v>
      </c>
      <c r="R47" s="28">
        <v>5.12</v>
      </c>
      <c r="S47" s="29">
        <v>3.22</v>
      </c>
      <c r="T47" s="28">
        <v>47.02</v>
      </c>
      <c r="U47" s="29">
        <v>125.22</v>
      </c>
      <c r="V47" s="28">
        <v>115.72</v>
      </c>
      <c r="W47" s="29">
        <v>33.92</v>
      </c>
      <c r="X47" s="28">
        <v>27.88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N48" s="7" t="s">
        <v>390</v>
      </c>
      <c r="O48" s="29">
        <v>124.33</v>
      </c>
      <c r="P48" s="28">
        <v>93.36</v>
      </c>
      <c r="Q48" s="29">
        <v>195.1</v>
      </c>
      <c r="R48" s="28">
        <v>68.930000000000007</v>
      </c>
      <c r="S48" s="29">
        <v>42.92</v>
      </c>
      <c r="T48" s="28">
        <v>15.85</v>
      </c>
      <c r="U48" s="29">
        <v>44.83</v>
      </c>
      <c r="V48" s="28">
        <v>255</v>
      </c>
      <c r="W48" s="29">
        <v>777.42</v>
      </c>
      <c r="X48" s="28">
        <v>608.16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N49" s="7" t="s">
        <v>391</v>
      </c>
      <c r="O49" s="29">
        <v>44.33</v>
      </c>
      <c r="P49" s="28">
        <v>26.07</v>
      </c>
      <c r="Q49" s="29">
        <v>35.75</v>
      </c>
      <c r="R49" s="28">
        <v>28.89</v>
      </c>
      <c r="S49" s="29">
        <v>5.32</v>
      </c>
      <c r="T49" s="28">
        <v>40.22</v>
      </c>
      <c r="U49" s="29">
        <v>70.02</v>
      </c>
      <c r="V49" s="28">
        <v>65.27</v>
      </c>
      <c r="W49" s="29">
        <v>102.64</v>
      </c>
      <c r="X49" s="28">
        <v>110.03</v>
      </c>
    </row>
    <row r="50" spans="1:24" ht="19.899999999999999" customHeight="1" x14ac:dyDescent="0.25">
      <c r="A50" s="10" t="s">
        <v>41</v>
      </c>
      <c r="B50" s="19">
        <v>11294000</v>
      </c>
      <c r="C50" s="19">
        <v>10927000</v>
      </c>
      <c r="D50" s="19">
        <v>10777000</v>
      </c>
      <c r="E50" s="19">
        <v>8686000</v>
      </c>
      <c r="F50" s="19">
        <v>5847000</v>
      </c>
      <c r="G50" s="19">
        <v>6237000</v>
      </c>
      <c r="H50" s="19">
        <v>6353000</v>
      </c>
      <c r="I50" s="19">
        <v>4345000</v>
      </c>
      <c r="J50" s="19">
        <v>4759000</v>
      </c>
      <c r="K50" s="19">
        <v>4038000</v>
      </c>
      <c r="L50" s="24"/>
      <c r="N50" s="7" t="s">
        <v>392</v>
      </c>
      <c r="O50" s="29">
        <v>45.49</v>
      </c>
      <c r="P50" s="28">
        <v>27.46</v>
      </c>
      <c r="Q50" s="29">
        <v>39.4</v>
      </c>
      <c r="R50" s="28">
        <v>36.549999999999997</v>
      </c>
      <c r="S50" s="29">
        <v>2.34</v>
      </c>
      <c r="T50" s="28">
        <v>51.56</v>
      </c>
      <c r="U50" s="29">
        <v>86.3</v>
      </c>
      <c r="V50" s="28">
        <v>79.31</v>
      </c>
      <c r="W50" s="29">
        <v>112.97</v>
      </c>
      <c r="X50" s="28">
        <v>132.5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N51" s="7" t="s">
        <v>393</v>
      </c>
      <c r="O51" s="29">
        <v>38</v>
      </c>
      <c r="P51" s="28">
        <v>21.69</v>
      </c>
      <c r="Q51" s="29">
        <v>32.21</v>
      </c>
      <c r="R51" s="28">
        <v>28.53</v>
      </c>
      <c r="S51" s="29">
        <v>5.2</v>
      </c>
      <c r="T51" s="28">
        <v>39.67</v>
      </c>
      <c r="U51" s="29">
        <v>69.37</v>
      </c>
      <c r="V51" s="28">
        <v>64.33</v>
      </c>
      <c r="W51" s="29">
        <v>99.97</v>
      </c>
      <c r="X51" s="28">
        <v>105.6</v>
      </c>
    </row>
    <row r="52" spans="1:24" ht="19.899999999999999" customHeight="1" thickBot="1" x14ac:dyDescent="0.3">
      <c r="A52" s="10" t="s">
        <v>42</v>
      </c>
      <c r="B52" s="11">
        <v>47524000</v>
      </c>
      <c r="C52" s="11">
        <v>46187000</v>
      </c>
      <c r="D52" s="11">
        <v>45546000</v>
      </c>
      <c r="E52" s="11">
        <v>36536000</v>
      </c>
      <c r="F52" s="11">
        <v>25167000</v>
      </c>
      <c r="G52" s="11">
        <v>27001000</v>
      </c>
      <c r="H52" s="11">
        <v>27184000</v>
      </c>
      <c r="I52" s="11">
        <v>19309000</v>
      </c>
      <c r="J52" s="11">
        <v>20592000</v>
      </c>
      <c r="K52" s="11">
        <v>18376000</v>
      </c>
      <c r="L52" s="24"/>
      <c r="N52" s="7" t="s">
        <v>394</v>
      </c>
      <c r="O52" s="29">
        <v>34.659999999999997</v>
      </c>
      <c r="P52" s="28">
        <v>19.96</v>
      </c>
      <c r="Q52" s="29">
        <v>32.58</v>
      </c>
      <c r="R52" s="28">
        <v>35.61</v>
      </c>
      <c r="S52" s="29">
        <v>2.1</v>
      </c>
      <c r="T52" s="28">
        <v>50.05</v>
      </c>
      <c r="U52" s="29">
        <v>84.56</v>
      </c>
      <c r="V52" s="28">
        <v>76.760000000000005</v>
      </c>
      <c r="W52" s="29">
        <v>107.1</v>
      </c>
      <c r="X52" s="28">
        <v>121.8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N53" s="47" t="s">
        <v>436</v>
      </c>
      <c r="O53" s="65">
        <f>B86</f>
        <v>320554</v>
      </c>
      <c r="P53" s="65">
        <f t="shared" ref="P53:X53" si="0">C86</f>
        <v>319602</v>
      </c>
      <c r="Q53" s="65">
        <f t="shared" si="0"/>
        <v>319303</v>
      </c>
      <c r="R53" s="65">
        <f t="shared" si="0"/>
        <v>319521</v>
      </c>
      <c r="S53" s="65">
        <f t="shared" si="0"/>
        <v>320817</v>
      </c>
      <c r="T53" s="65">
        <f t="shared" si="0"/>
        <v>320663</v>
      </c>
      <c r="U53" s="65">
        <f t="shared" si="0"/>
        <v>321187</v>
      </c>
      <c r="V53" s="65">
        <f t="shared" si="0"/>
        <v>321223</v>
      </c>
      <c r="W53" s="65">
        <f t="shared" si="0"/>
        <v>320896</v>
      </c>
      <c r="X53" s="65">
        <f t="shared" si="0"/>
        <v>320727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N54" s="48" t="s">
        <v>437</v>
      </c>
      <c r="O54" s="49">
        <f>O53*O7/100</f>
        <v>36216447.363200001</v>
      </c>
      <c r="P54" s="50">
        <f t="shared" ref="P54:X54" si="1">P53*P7/100</f>
        <v>35268943.625399999</v>
      </c>
      <c r="Q54" s="49">
        <f t="shared" si="1"/>
        <v>34752012.541299999</v>
      </c>
      <c r="R54" s="50">
        <f t="shared" si="1"/>
        <v>27870315.081300002</v>
      </c>
      <c r="S54" s="49">
        <f t="shared" si="1"/>
        <v>19310424.373800002</v>
      </c>
      <c r="T54" s="50">
        <f t="shared" si="1"/>
        <v>20771138.222800002</v>
      </c>
      <c r="U54" s="49">
        <f t="shared" si="1"/>
        <v>20866459.472899999</v>
      </c>
      <c r="V54" s="50">
        <f t="shared" si="1"/>
        <v>14974677.4471</v>
      </c>
      <c r="W54" s="49">
        <f t="shared" si="1"/>
        <v>15828708.633599998</v>
      </c>
      <c r="X54" s="50">
        <f t="shared" si="1"/>
        <v>14285212.6527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N55" s="48" t="s">
        <v>438</v>
      </c>
      <c r="O55" s="49">
        <f t="shared" ref="O55:X55" si="2">O53*O8/100</f>
        <v>21388997.705400001</v>
      </c>
      <c r="P55" s="50">
        <f t="shared" si="2"/>
        <v>14083581.732000001</v>
      </c>
      <c r="Q55" s="49">
        <f t="shared" si="2"/>
        <v>9720253.8563000001</v>
      </c>
      <c r="R55" s="50">
        <f t="shared" si="2"/>
        <v>12026770.439999999</v>
      </c>
      <c r="S55" s="49">
        <f t="shared" si="2"/>
        <v>9889087.7798999995</v>
      </c>
      <c r="T55" s="50">
        <f t="shared" si="2"/>
        <v>14698037.533200001</v>
      </c>
      <c r="U55" s="49">
        <f t="shared" si="2"/>
        <v>18478402.009199999</v>
      </c>
      <c r="V55" s="50">
        <f t="shared" si="2"/>
        <v>14689463.545399999</v>
      </c>
      <c r="W55" s="49">
        <f t="shared" si="2"/>
        <v>18878889.292800002</v>
      </c>
      <c r="X55" s="50">
        <f t="shared" si="2"/>
        <v>15578448.062099999</v>
      </c>
    </row>
    <row r="56" spans="1:24" ht="19.899999999999999" customHeight="1" x14ac:dyDescent="0.25">
      <c r="A56" s="10" t="s">
        <v>44</v>
      </c>
      <c r="B56" s="11">
        <v>12312000</v>
      </c>
      <c r="C56" s="11">
        <v>11044000</v>
      </c>
      <c r="D56" s="11">
        <v>11769000</v>
      </c>
      <c r="E56" s="11">
        <v>14865000</v>
      </c>
      <c r="F56" s="11">
        <v>18397000</v>
      </c>
      <c r="G56" s="11">
        <v>14165000</v>
      </c>
      <c r="H56" s="11">
        <v>11931000</v>
      </c>
      <c r="I56" s="11">
        <v>11317000</v>
      </c>
      <c r="J56" s="11">
        <v>5843000</v>
      </c>
      <c r="K56" s="11">
        <v>6129000</v>
      </c>
      <c r="L56" s="24"/>
      <c r="N56" s="51" t="s">
        <v>439</v>
      </c>
      <c r="O56" s="52">
        <f>B135/100</f>
        <v>0.41</v>
      </c>
      <c r="P56" s="52">
        <f t="shared" ref="P56:X56" si="3">C135/100</f>
        <v>-0.01</v>
      </c>
      <c r="Q56" s="52">
        <f t="shared" si="3"/>
        <v>0.15</v>
      </c>
      <c r="R56" s="52">
        <f t="shared" si="3"/>
        <v>0.11</v>
      </c>
      <c r="S56" s="52">
        <f t="shared" si="3"/>
        <v>-0.24</v>
      </c>
      <c r="T56" s="52">
        <f t="shared" si="3"/>
        <v>-0.13</v>
      </c>
      <c r="U56" s="52">
        <f t="shared" si="3"/>
        <v>0.2</v>
      </c>
      <c r="V56" s="52">
        <f t="shared" si="3"/>
        <v>-0.06</v>
      </c>
      <c r="W56" s="52">
        <f t="shared" si="3"/>
        <v>0.25</v>
      </c>
      <c r="X56" s="52">
        <f t="shared" si="3"/>
        <v>0.65</v>
      </c>
    </row>
    <row r="57" spans="1:24" ht="19.899999999999999" customHeight="1" x14ac:dyDescent="0.25">
      <c r="A57" s="12" t="s">
        <v>45</v>
      </c>
      <c r="B57" s="13">
        <v>9313000</v>
      </c>
      <c r="C57" s="13">
        <v>8805000</v>
      </c>
      <c r="D57" s="13">
        <v>8860000</v>
      </c>
      <c r="E57" s="13">
        <v>7462000</v>
      </c>
      <c r="F57" s="13">
        <v>7680000</v>
      </c>
      <c r="G57" s="13">
        <v>8201000</v>
      </c>
      <c r="H57" s="13">
        <v>7888000</v>
      </c>
      <c r="I57" s="13">
        <v>6697000</v>
      </c>
      <c r="J57" s="13">
        <v>4942000</v>
      </c>
      <c r="K57" s="13">
        <v>2272000</v>
      </c>
      <c r="L57" s="24"/>
      <c r="N57" s="48" t="s">
        <v>440</v>
      </c>
      <c r="O57" s="53">
        <f>(B30+B29+B28)-(B66+B69)</f>
        <v>15492000</v>
      </c>
      <c r="P57" s="53">
        <f t="shared" ref="P57:X57" si="4">(C30+C29+C28)-(C66+C69)</f>
        <v>16252000</v>
      </c>
      <c r="Q57" s="53">
        <f t="shared" si="4"/>
        <v>15552000</v>
      </c>
      <c r="R57" s="53">
        <f t="shared" si="4"/>
        <v>19506000</v>
      </c>
      <c r="S57" s="53">
        <f t="shared" si="4"/>
        <v>10468000</v>
      </c>
      <c r="T57" s="53">
        <f t="shared" si="4"/>
        <v>4328000</v>
      </c>
      <c r="U57" s="53">
        <f t="shared" si="4"/>
        <v>7490000</v>
      </c>
      <c r="V57" s="53">
        <f t="shared" si="4"/>
        <v>4288000</v>
      </c>
      <c r="W57" s="53">
        <f t="shared" si="4"/>
        <v>4385000</v>
      </c>
      <c r="X57" s="53">
        <f t="shared" si="4"/>
        <v>7768000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N58" s="48" t="s">
        <v>441</v>
      </c>
      <c r="O58" s="53">
        <f>B20</f>
        <v>26954000</v>
      </c>
      <c r="P58" s="53">
        <f t="shared" ref="P58:X58" si="5">C20</f>
        <v>29917000</v>
      </c>
      <c r="Q58" s="53">
        <f t="shared" si="5"/>
        <v>29811000</v>
      </c>
      <c r="R58" s="53">
        <f t="shared" si="5"/>
        <v>27087000</v>
      </c>
      <c r="S58" s="53">
        <f t="shared" si="5"/>
        <v>27582000</v>
      </c>
      <c r="T58" s="53">
        <f t="shared" si="5"/>
        <v>31625000</v>
      </c>
      <c r="U58" s="53">
        <f t="shared" si="5"/>
        <v>29922000</v>
      </c>
      <c r="V58" s="53">
        <f t="shared" si="5"/>
        <v>24765000</v>
      </c>
      <c r="W58" s="53">
        <f t="shared" si="5"/>
        <v>20878000</v>
      </c>
      <c r="X58" s="53">
        <f t="shared" si="5"/>
        <v>15866000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N59" s="51" t="s">
        <v>442</v>
      </c>
      <c r="O59" s="54">
        <f>O57+O58</f>
        <v>42446000</v>
      </c>
      <c r="P59" s="55">
        <f t="shared" ref="P59:X59" si="6">P57+P58</f>
        <v>46169000</v>
      </c>
      <c r="Q59" s="54">
        <f t="shared" si="6"/>
        <v>45363000</v>
      </c>
      <c r="R59" s="55">
        <f t="shared" si="6"/>
        <v>46593000</v>
      </c>
      <c r="S59" s="54">
        <f t="shared" si="6"/>
        <v>38050000</v>
      </c>
      <c r="T59" s="55">
        <f t="shared" si="6"/>
        <v>35953000</v>
      </c>
      <c r="U59" s="54">
        <f t="shared" si="6"/>
        <v>37412000</v>
      </c>
      <c r="V59" s="55">
        <f t="shared" si="6"/>
        <v>29053000</v>
      </c>
      <c r="W59" s="54">
        <f t="shared" si="6"/>
        <v>25263000</v>
      </c>
      <c r="X59" s="55">
        <f t="shared" si="6"/>
        <v>23634000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N60" s="48" t="s">
        <v>443</v>
      </c>
      <c r="O60" s="53">
        <f>B146</f>
        <v>4538000</v>
      </c>
      <c r="P60" s="53">
        <f t="shared" ref="P60:X60" si="7">C146</f>
        <v>4269000</v>
      </c>
      <c r="Q60" s="53">
        <f t="shared" si="7"/>
        <v>3014000</v>
      </c>
      <c r="R60" s="53">
        <f t="shared" si="7"/>
        <v>3089000</v>
      </c>
      <c r="S60" s="53">
        <f t="shared" si="7"/>
        <v>3323000</v>
      </c>
      <c r="T60" s="53">
        <f t="shared" si="7"/>
        <v>2636000</v>
      </c>
      <c r="U60" s="53">
        <f t="shared" si="7"/>
        <v>2039000</v>
      </c>
      <c r="V60" s="53">
        <f t="shared" si="7"/>
        <v>1524000</v>
      </c>
      <c r="W60" s="53">
        <f t="shared" si="7"/>
        <v>998000</v>
      </c>
      <c r="X60" s="53">
        <f t="shared" si="7"/>
        <v>765000</v>
      </c>
    </row>
    <row r="61" spans="1:24" ht="19.899999999999999" customHeight="1" x14ac:dyDescent="0.25">
      <c r="A61" s="12" t="s">
        <v>49</v>
      </c>
      <c r="B61" s="13">
        <v>513000</v>
      </c>
      <c r="C61" s="13">
        <v>0</v>
      </c>
      <c r="D61" s="13">
        <v>0</v>
      </c>
      <c r="E61" s="13">
        <v>4500000</v>
      </c>
      <c r="F61" s="16">
        <v>8000000</v>
      </c>
      <c r="G61" s="16">
        <v>4000000</v>
      </c>
      <c r="H61" s="13">
        <v>2234000</v>
      </c>
      <c r="I61" s="13">
        <v>3200000</v>
      </c>
      <c r="J61" s="13">
        <v>0</v>
      </c>
      <c r="K61" s="13">
        <v>3185000</v>
      </c>
      <c r="L61" s="24"/>
      <c r="N61" s="48" t="s">
        <v>444</v>
      </c>
      <c r="O61" s="56">
        <f>B165/B163</f>
        <v>0.27129768904690277</v>
      </c>
      <c r="P61" s="56">
        <f t="shared" ref="P61:X61" si="8">C165/C163</f>
        <v>0.24136690647482015</v>
      </c>
      <c r="Q61" s="56">
        <f t="shared" si="8"/>
        <v>0.25272039837698268</v>
      </c>
      <c r="R61" s="56">
        <f t="shared" si="8"/>
        <v>0.26096185737976785</v>
      </c>
      <c r="S61" s="56">
        <f t="shared" si="8"/>
        <v>0.69249632172633646</v>
      </c>
      <c r="T61" s="56">
        <f t="shared" si="8"/>
        <v>0.24552047781569966</v>
      </c>
      <c r="U61" s="56">
        <f t="shared" si="8"/>
        <v>0.27655024946543122</v>
      </c>
      <c r="V61" s="56">
        <f t="shared" si="8"/>
        <v>0.29540481400437635</v>
      </c>
      <c r="W61" s="56">
        <f t="shared" si="8"/>
        <v>0.30444818765986648</v>
      </c>
      <c r="X61" s="56">
        <f t="shared" si="8"/>
        <v>0.27141263644331132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N62" s="48" t="s">
        <v>445</v>
      </c>
      <c r="O62" s="53">
        <f>B154</f>
        <v>28811000</v>
      </c>
      <c r="P62" s="53">
        <f t="shared" ref="P62:X62" si="9">C154</f>
        <v>16360000</v>
      </c>
      <c r="Q62" s="53">
        <f t="shared" si="9"/>
        <v>21390000</v>
      </c>
      <c r="R62" s="53">
        <f t="shared" si="9"/>
        <v>15274000</v>
      </c>
      <c r="S62" s="53">
        <f t="shared" si="9"/>
        <v>2644000</v>
      </c>
      <c r="T62" s="53">
        <f t="shared" si="9"/>
        <v>19192000</v>
      </c>
      <c r="U62" s="53">
        <f t="shared" si="9"/>
        <v>28385000</v>
      </c>
      <c r="V62" s="53">
        <f t="shared" si="9"/>
        <v>23153000</v>
      </c>
      <c r="W62" s="53">
        <f t="shared" si="9"/>
        <v>31966000</v>
      </c>
      <c r="X62" s="53">
        <f t="shared" si="9"/>
        <v>25131000</v>
      </c>
    </row>
    <row r="63" spans="1:24" ht="19.899999999999999" customHeight="1" x14ac:dyDescent="0.25">
      <c r="A63" s="12" t="s">
        <v>50</v>
      </c>
      <c r="B63" s="18">
        <v>2486000</v>
      </c>
      <c r="C63" s="18">
        <v>2239000</v>
      </c>
      <c r="D63" s="18">
        <v>2909000</v>
      </c>
      <c r="E63" s="18">
        <v>2903000</v>
      </c>
      <c r="F63" s="18">
        <v>2717000</v>
      </c>
      <c r="G63" s="18">
        <v>1964000</v>
      </c>
      <c r="H63" s="18">
        <v>1809000</v>
      </c>
      <c r="I63" s="18">
        <v>1420000</v>
      </c>
      <c r="J63" s="18">
        <v>901000</v>
      </c>
      <c r="K63" s="18">
        <v>672000</v>
      </c>
      <c r="L63" s="24"/>
      <c r="N63" s="51" t="s">
        <v>446</v>
      </c>
      <c r="O63" s="57">
        <f>O62*(1-O61)</f>
        <v>20994642.280869685</v>
      </c>
      <c r="P63" s="55">
        <f t="shared" ref="P63:X63" si="10">P62*(1-P61)</f>
        <v>12411237.410071941</v>
      </c>
      <c r="Q63" s="57">
        <f t="shared" si="10"/>
        <v>15984310.678716341</v>
      </c>
      <c r="R63" s="55">
        <f t="shared" si="10"/>
        <v>11288068.590381427</v>
      </c>
      <c r="S63" s="57">
        <f t="shared" si="10"/>
        <v>813039.72535556636</v>
      </c>
      <c r="T63" s="55">
        <f t="shared" si="10"/>
        <v>14479970.989761092</v>
      </c>
      <c r="U63" s="57">
        <f t="shared" si="10"/>
        <v>20535121.168923732</v>
      </c>
      <c r="V63" s="55">
        <f t="shared" si="10"/>
        <v>16313492.341356674</v>
      </c>
      <c r="W63" s="57">
        <f t="shared" si="10"/>
        <v>22234009.233264707</v>
      </c>
      <c r="X63" s="55">
        <f t="shared" si="10"/>
        <v>18310129.033543143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N64" s="58" t="s">
        <v>447</v>
      </c>
      <c r="O64" s="59">
        <f>(O63+O60)-(O59-P59+O60)</f>
        <v>24717642.280869685</v>
      </c>
      <c r="P64" s="60">
        <f t="shared" ref="P64:V64" si="11">(P63+P60)-(P59-Q59+P60)</f>
        <v>11605237.410071941</v>
      </c>
      <c r="Q64" s="59">
        <f t="shared" si="11"/>
        <v>17214310.678716339</v>
      </c>
      <c r="R64" s="60">
        <f t="shared" si="11"/>
        <v>2745068.5903814267</v>
      </c>
      <c r="S64" s="59">
        <f t="shared" si="11"/>
        <v>-1283960.2746444335</v>
      </c>
      <c r="T64" s="60">
        <f t="shared" si="11"/>
        <v>15938970.989761092</v>
      </c>
      <c r="U64" s="59">
        <f t="shared" si="11"/>
        <v>12176121.168923732</v>
      </c>
      <c r="V64" s="60">
        <f t="shared" si="11"/>
        <v>12523492.341356672</v>
      </c>
      <c r="W64" s="59">
        <f>(W63+W60)-(W59-X59+W60)</f>
        <v>20605009.233264707</v>
      </c>
      <c r="X64" s="60">
        <f>(X63+X60)-(X59+X60)</f>
        <v>-5323870.9664568566</v>
      </c>
    </row>
    <row r="65" spans="1:24" ht="19.899999999999999" customHeight="1" thickBot="1" x14ac:dyDescent="0.3">
      <c r="A65" s="12" t="s">
        <v>51</v>
      </c>
      <c r="B65" s="18">
        <v>7105000</v>
      </c>
      <c r="C65" s="18">
        <v>5820000</v>
      </c>
      <c r="D65" s="18">
        <v>5151000</v>
      </c>
      <c r="E65" s="18">
        <v>5811000</v>
      </c>
      <c r="F65" s="18">
        <v>4947000</v>
      </c>
      <c r="G65" s="18">
        <v>9733000</v>
      </c>
      <c r="H65" s="18">
        <v>5423000</v>
      </c>
      <c r="I65" s="18">
        <v>5910000</v>
      </c>
      <c r="J65" s="18">
        <v>7978000</v>
      </c>
      <c r="K65" s="18">
        <v>3370000</v>
      </c>
      <c r="L65" s="24"/>
      <c r="N65" s="61" t="s">
        <v>448</v>
      </c>
      <c r="O65" s="62">
        <f>O64/O55</f>
        <v>1.1556241494490092</v>
      </c>
      <c r="P65" s="63">
        <f>P64/P55</f>
        <v>0.82402599217378836</v>
      </c>
      <c r="Q65" s="64">
        <f t="shared" ref="Q65:X65" si="12">Q64/Q55</f>
        <v>1.7709733648117849</v>
      </c>
      <c r="R65" s="63">
        <f t="shared" si="12"/>
        <v>0.2282465275342386</v>
      </c>
      <c r="S65" s="64">
        <f t="shared" si="12"/>
        <v>-0.1298360681208775</v>
      </c>
      <c r="T65" s="63">
        <f t="shared" si="12"/>
        <v>1.0844285132459395</v>
      </c>
      <c r="U65" s="64">
        <f t="shared" si="12"/>
        <v>0.65893799490137206</v>
      </c>
      <c r="V65" s="63">
        <f t="shared" si="12"/>
        <v>0.85254933256418342</v>
      </c>
      <c r="W65" s="64">
        <f t="shared" si="12"/>
        <v>1.091431223187638</v>
      </c>
      <c r="X65" s="63">
        <f t="shared" si="12"/>
        <v>-0.34174591366447005</v>
      </c>
    </row>
    <row r="66" spans="1:24" ht="19.899999999999999" customHeight="1" x14ac:dyDescent="0.25">
      <c r="A66" s="10" t="s">
        <v>52</v>
      </c>
      <c r="B66" s="14">
        <v>7076000</v>
      </c>
      <c r="C66" s="14">
        <v>5820000</v>
      </c>
      <c r="D66" s="14">
        <v>5092000</v>
      </c>
      <c r="E66" s="14">
        <v>3905000</v>
      </c>
      <c r="F66" s="14">
        <v>3756000</v>
      </c>
      <c r="G66" s="14">
        <v>3585000</v>
      </c>
      <c r="H66" s="14">
        <v>4243000</v>
      </c>
      <c r="I66" s="14">
        <v>3038000</v>
      </c>
      <c r="J66" s="14">
        <v>4567000</v>
      </c>
      <c r="K66" s="14">
        <v>3255000</v>
      </c>
      <c r="L66" s="24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N67" s="69" t="s">
        <v>450</v>
      </c>
      <c r="O67" s="71">
        <f>B34</f>
        <v>66941000</v>
      </c>
      <c r="P67" s="71">
        <f t="shared" ref="P67:X67" si="14">C34</f>
        <v>63051000</v>
      </c>
      <c r="Q67" s="71">
        <f t="shared" si="14"/>
        <v>62466000</v>
      </c>
      <c r="R67" s="71">
        <f t="shared" si="14"/>
        <v>57212000</v>
      </c>
      <c r="S67" s="71">
        <f t="shared" si="14"/>
        <v>48511000</v>
      </c>
      <c r="T67" s="71">
        <f t="shared" si="14"/>
        <v>50899000</v>
      </c>
      <c r="U67" s="71">
        <f t="shared" si="14"/>
        <v>44538000</v>
      </c>
      <c r="V67" s="71">
        <f t="shared" si="14"/>
        <v>36536000</v>
      </c>
      <c r="W67" s="71">
        <f t="shared" si="14"/>
        <v>34413000</v>
      </c>
      <c r="X67" s="71">
        <f t="shared" si="14"/>
        <v>27875000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59000</v>
      </c>
      <c r="E68" s="15">
        <v>1906000</v>
      </c>
      <c r="F68" s="15">
        <v>986000</v>
      </c>
      <c r="G68" s="15">
        <v>555000</v>
      </c>
      <c r="H68" s="14">
        <v>565000</v>
      </c>
      <c r="I68" s="15">
        <v>203000</v>
      </c>
      <c r="J68" s="14">
        <v>220000</v>
      </c>
      <c r="K68" s="15">
        <v>85000</v>
      </c>
      <c r="L68" s="2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29000</v>
      </c>
      <c r="C69" s="13">
        <v>0</v>
      </c>
      <c r="D69" s="13">
        <v>0</v>
      </c>
      <c r="E69" s="13">
        <v>0</v>
      </c>
      <c r="F69" s="13">
        <v>205000</v>
      </c>
      <c r="G69" s="13">
        <v>5593000</v>
      </c>
      <c r="H69" s="13">
        <v>615000</v>
      </c>
      <c r="I69" s="13">
        <v>2669000</v>
      </c>
      <c r="J69" s="13">
        <v>3191000</v>
      </c>
      <c r="K69" s="13">
        <v>30000</v>
      </c>
      <c r="L69" s="24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19417000</v>
      </c>
      <c r="C71" s="18">
        <v>16864000</v>
      </c>
      <c r="D71" s="18">
        <v>16920000</v>
      </c>
      <c r="E71" s="18">
        <v>20676000</v>
      </c>
      <c r="F71" s="18">
        <v>23344000</v>
      </c>
      <c r="G71" s="18">
        <v>23898000</v>
      </c>
      <c r="H71" s="18">
        <v>17354000</v>
      </c>
      <c r="I71" s="18">
        <v>17227000</v>
      </c>
      <c r="J71" s="18">
        <v>13821000</v>
      </c>
      <c r="K71" s="18">
        <v>9499000</v>
      </c>
      <c r="L71" s="24"/>
    </row>
    <row r="72" spans="1:24" ht="19.899999999999999" customHeight="1" x14ac:dyDescent="0.25">
      <c r="A72" s="10" t="s">
        <v>57</v>
      </c>
      <c r="B72" s="11">
        <v>66941000</v>
      </c>
      <c r="C72" s="11">
        <v>63051000</v>
      </c>
      <c r="D72" s="11">
        <v>62466000</v>
      </c>
      <c r="E72" s="11">
        <v>57212000</v>
      </c>
      <c r="F72" s="11">
        <v>48511000</v>
      </c>
      <c r="G72" s="11">
        <v>50899000</v>
      </c>
      <c r="H72" s="11">
        <v>44538000</v>
      </c>
      <c r="I72" s="11">
        <v>36536000</v>
      </c>
      <c r="J72" s="11">
        <v>34413000</v>
      </c>
      <c r="K72" s="11">
        <v>27875000</v>
      </c>
      <c r="L72" s="24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</row>
    <row r="75" spans="1:24" ht="19.899999999999999" customHeight="1" x14ac:dyDescent="0.25">
      <c r="A75" s="12" t="s">
        <v>59</v>
      </c>
      <c r="B75" s="18">
        <v>15855000</v>
      </c>
      <c r="C75" s="18">
        <v>16258000</v>
      </c>
      <c r="D75" s="18">
        <v>15493000</v>
      </c>
      <c r="E75" s="18">
        <v>17600000</v>
      </c>
      <c r="F75" s="18">
        <v>9482000</v>
      </c>
      <c r="G75" s="18">
        <v>3773000</v>
      </c>
      <c r="H75" s="18">
        <v>6925000</v>
      </c>
      <c r="I75" s="18">
        <v>4161000</v>
      </c>
      <c r="J75" s="18">
        <v>4197000</v>
      </c>
      <c r="K75" s="18">
        <v>7707000</v>
      </c>
      <c r="L75" s="24"/>
    </row>
    <row r="76" spans="1:24" ht="19.899999999999999" customHeight="1" x14ac:dyDescent="0.25">
      <c r="A76" s="10" t="s">
        <v>60</v>
      </c>
      <c r="B76" s="11">
        <v>59836000</v>
      </c>
      <c r="C76" s="11">
        <v>57231000</v>
      </c>
      <c r="D76" s="11">
        <v>57315000</v>
      </c>
      <c r="E76" s="11">
        <v>51401000</v>
      </c>
      <c r="F76" s="11">
        <v>43564000</v>
      </c>
      <c r="G76" s="11">
        <v>41166000</v>
      </c>
      <c r="H76" s="11">
        <v>39115000</v>
      </c>
      <c r="I76" s="11">
        <v>30626000</v>
      </c>
      <c r="J76" s="11">
        <v>26435000</v>
      </c>
      <c r="K76" s="11">
        <v>24505000</v>
      </c>
      <c r="L76" s="24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</row>
    <row r="80" spans="1:24" ht="19.899999999999999" customHeight="1" x14ac:dyDescent="0.25">
      <c r="A80" s="12" t="s">
        <v>62</v>
      </c>
      <c r="B80" s="13">
        <v>320674</v>
      </c>
      <c r="C80" s="13">
        <v>319521</v>
      </c>
      <c r="D80" s="13">
        <v>319459</v>
      </c>
      <c r="E80" s="13">
        <v>319288</v>
      </c>
      <c r="F80" s="13">
        <v>320976</v>
      </c>
      <c r="G80" s="13">
        <v>320553</v>
      </c>
      <c r="H80" s="13">
        <v>320641</v>
      </c>
      <c r="I80" s="13">
        <v>320994</v>
      </c>
      <c r="J80" s="13">
        <v>320983</v>
      </c>
      <c r="K80" s="13">
        <v>321912</v>
      </c>
      <c r="L80" s="24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</row>
    <row r="82" spans="1:12" ht="19.899999999999999" customHeight="1" x14ac:dyDescent="0.25">
      <c r="A82" s="12" t="s">
        <v>64</v>
      </c>
      <c r="B82" s="13">
        <v>500000</v>
      </c>
      <c r="C82" s="13">
        <v>500000</v>
      </c>
      <c r="D82" s="13">
        <v>500000</v>
      </c>
      <c r="E82" s="13">
        <v>500000</v>
      </c>
      <c r="F82" s="13">
        <v>500000</v>
      </c>
      <c r="G82" s="13">
        <v>500000</v>
      </c>
      <c r="H82" s="13">
        <v>500000</v>
      </c>
      <c r="I82" s="13">
        <v>500000</v>
      </c>
      <c r="J82" s="13">
        <v>500000</v>
      </c>
      <c r="K82" s="13">
        <v>500000</v>
      </c>
      <c r="L82" s="24"/>
    </row>
    <row r="83" spans="1:12" ht="19.899999999999999" customHeight="1" x14ac:dyDescent="0.25">
      <c r="A83" s="10" t="s">
        <v>65</v>
      </c>
      <c r="B83" s="15">
        <v>1</v>
      </c>
      <c r="C83" s="15">
        <v>1</v>
      </c>
      <c r="D83" s="15">
        <v>1</v>
      </c>
      <c r="E83" s="15">
        <v>1</v>
      </c>
      <c r="F83" s="15">
        <v>1</v>
      </c>
      <c r="G83" s="15">
        <v>1</v>
      </c>
      <c r="H83" s="15">
        <v>1</v>
      </c>
      <c r="I83" s="15">
        <v>1</v>
      </c>
      <c r="J83" s="15">
        <v>1</v>
      </c>
      <c r="K83" s="15">
        <v>1</v>
      </c>
      <c r="L83" s="24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</row>
    <row r="86" spans="1:12" ht="19.899999999999999" customHeight="1" x14ac:dyDescent="0.25">
      <c r="A86" s="12" t="s">
        <v>68</v>
      </c>
      <c r="B86" s="13">
        <v>320554</v>
      </c>
      <c r="C86" s="13">
        <v>319602</v>
      </c>
      <c r="D86" s="13">
        <v>319303</v>
      </c>
      <c r="E86" s="13">
        <v>319521</v>
      </c>
      <c r="F86" s="13">
        <v>320817</v>
      </c>
      <c r="G86" s="13">
        <v>320663</v>
      </c>
      <c r="H86" s="13">
        <v>321187</v>
      </c>
      <c r="I86" s="13">
        <v>321223</v>
      </c>
      <c r="J86" s="13">
        <v>320896</v>
      </c>
      <c r="K86" s="13">
        <v>320727</v>
      </c>
      <c r="L86" s="24"/>
    </row>
    <row r="87" spans="1:12" ht="19.899999999999999" customHeight="1" x14ac:dyDescent="0.25">
      <c r="A87" s="10" t="s">
        <v>69</v>
      </c>
      <c r="B87" s="14">
        <v>321472</v>
      </c>
      <c r="C87" s="14">
        <v>321920</v>
      </c>
      <c r="D87" s="14">
        <v>321481</v>
      </c>
      <c r="E87" s="14">
        <v>321164</v>
      </c>
      <c r="F87" s="14">
        <v>320817</v>
      </c>
      <c r="G87" s="14">
        <v>321243</v>
      </c>
      <c r="H87" s="14">
        <v>321596</v>
      </c>
      <c r="I87" s="14">
        <v>321754</v>
      </c>
      <c r="J87" s="14">
        <v>321732</v>
      </c>
      <c r="K87" s="14">
        <v>321691</v>
      </c>
      <c r="L87" s="24"/>
    </row>
    <row r="88" spans="1:12" ht="19.899999999999999" customHeight="1" x14ac:dyDescent="0.25">
      <c r="A88" s="12" t="s">
        <v>70</v>
      </c>
      <c r="B88" s="16">
        <v>1412</v>
      </c>
      <c r="C88" s="16">
        <v>2565</v>
      </c>
      <c r="D88" s="16">
        <v>2627</v>
      </c>
      <c r="E88" s="16">
        <v>2798</v>
      </c>
      <c r="F88" s="16">
        <v>1110</v>
      </c>
      <c r="G88" s="16">
        <v>1533</v>
      </c>
      <c r="H88" s="16">
        <v>1445</v>
      </c>
      <c r="I88" s="16">
        <v>1065</v>
      </c>
      <c r="J88" s="16">
        <v>1076</v>
      </c>
      <c r="K88" s="16">
        <v>0</v>
      </c>
      <c r="L88" s="24"/>
    </row>
    <row r="89" spans="1:12" ht="19.899999999999999" customHeight="1" x14ac:dyDescent="0.25">
      <c r="A89" s="10" t="s">
        <v>71</v>
      </c>
      <c r="B89" s="14">
        <v>372000</v>
      </c>
      <c r="C89" s="14">
        <v>460000</v>
      </c>
      <c r="D89" s="14">
        <v>421000</v>
      </c>
      <c r="E89" s="14">
        <v>481000</v>
      </c>
      <c r="F89" s="15">
        <v>498000</v>
      </c>
      <c r="G89" s="15">
        <v>678000</v>
      </c>
      <c r="H89" s="14">
        <v>670000</v>
      </c>
      <c r="I89" s="14">
        <v>492000</v>
      </c>
      <c r="J89" s="14">
        <v>336000</v>
      </c>
      <c r="K89" s="14">
        <v>197000</v>
      </c>
      <c r="L89" s="24"/>
    </row>
    <row r="90" spans="1:12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300</v>
      </c>
      <c r="H92" s="13">
        <v>661</v>
      </c>
      <c r="I92" s="16">
        <v>473</v>
      </c>
      <c r="J92" s="16">
        <v>5231</v>
      </c>
      <c r="K92" s="16">
        <v>0</v>
      </c>
      <c r="L92" s="24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107000</v>
      </c>
      <c r="H93" s="14">
        <v>265000</v>
      </c>
      <c r="I93" s="14">
        <v>261000</v>
      </c>
      <c r="J93" s="15">
        <v>278000</v>
      </c>
      <c r="K93" s="15">
        <v>0</v>
      </c>
      <c r="L93" s="24"/>
    </row>
    <row r="94" spans="1:12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74000</v>
      </c>
      <c r="H94" s="13">
        <v>8000</v>
      </c>
      <c r="I94" s="13">
        <v>-24000</v>
      </c>
      <c r="J94" s="13">
        <v>-6000</v>
      </c>
      <c r="K94" s="16">
        <v>-24000</v>
      </c>
      <c r="L94" s="24"/>
    </row>
    <row r="95" spans="1:12" ht="19.899999999999999" customHeight="1" x14ac:dyDescent="0.25">
      <c r="A95" s="10" t="s">
        <v>77</v>
      </c>
      <c r="B95" s="15">
        <v>1242000</v>
      </c>
      <c r="C95" s="15">
        <v>1312000</v>
      </c>
      <c r="D95" s="15">
        <v>916000</v>
      </c>
      <c r="E95" s="15">
        <v>1262000</v>
      </c>
      <c r="F95" s="15">
        <v>1453000</v>
      </c>
      <c r="G95" s="15">
        <v>1256000</v>
      </c>
      <c r="H95" s="15">
        <v>1010000</v>
      </c>
      <c r="I95" s="15">
        <v>571000</v>
      </c>
      <c r="J95" s="15">
        <v>422000</v>
      </c>
      <c r="K95" s="15">
        <v>142000</v>
      </c>
      <c r="L95" s="24"/>
    </row>
    <row r="96" spans="1:12" ht="19.899999999999999" customHeight="1" x14ac:dyDescent="0.25">
      <c r="A96" s="12" t="s">
        <v>78</v>
      </c>
      <c r="B96" s="13">
        <v>0</v>
      </c>
      <c r="C96" s="13">
        <v>596000</v>
      </c>
      <c r="D96" s="13">
        <v>749000</v>
      </c>
      <c r="E96" s="13">
        <v>84000</v>
      </c>
      <c r="F96" s="16">
        <v>109000</v>
      </c>
      <c r="G96" s="16">
        <v>138000</v>
      </c>
      <c r="H96" s="13">
        <v>38000</v>
      </c>
      <c r="I96" s="13">
        <v>54000</v>
      </c>
      <c r="J96" s="13">
        <v>75000</v>
      </c>
      <c r="K96" s="13">
        <v>101000</v>
      </c>
      <c r="L96" s="24"/>
    </row>
    <row r="97" spans="1:12" ht="19.899999999999999" customHeight="1" x14ac:dyDescent="0.25">
      <c r="A97" s="10" t="s">
        <v>79</v>
      </c>
      <c r="B97" s="14">
        <v>211000</v>
      </c>
      <c r="C97" s="14">
        <v>12000</v>
      </c>
      <c r="D97" s="14">
        <v>45000</v>
      </c>
      <c r="E97" s="14">
        <v>5000</v>
      </c>
      <c r="F97" s="14">
        <v>4000</v>
      </c>
      <c r="G97" s="14">
        <v>11000</v>
      </c>
      <c r="H97" s="14">
        <v>15000</v>
      </c>
      <c r="I97" s="14">
        <v>39000</v>
      </c>
      <c r="J97" s="14">
        <v>14000</v>
      </c>
      <c r="K97" s="14">
        <v>3000</v>
      </c>
      <c r="L97" s="24"/>
    </row>
    <row r="98" spans="1:12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359000</v>
      </c>
      <c r="K98" s="16">
        <v>0</v>
      </c>
      <c r="L98" s="24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</row>
    <row r="100" spans="1:12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</row>
    <row r="102" spans="1:12" ht="19.899999999999999" customHeight="1" x14ac:dyDescent="0.25">
      <c r="A102" s="12" t="s">
        <v>84</v>
      </c>
      <c r="B102" s="13">
        <v>513000</v>
      </c>
      <c r="C102" s="13">
        <v>0</v>
      </c>
      <c r="D102" s="13">
        <v>0</v>
      </c>
      <c r="E102" s="13">
        <v>4500000</v>
      </c>
      <c r="F102" s="16">
        <v>8000000</v>
      </c>
      <c r="G102" s="16">
        <v>4000000</v>
      </c>
      <c r="H102" s="13">
        <v>2234000</v>
      </c>
      <c r="I102" s="13">
        <v>3200000</v>
      </c>
      <c r="J102" s="13">
        <v>0</v>
      </c>
      <c r="K102" s="13">
        <v>3185000</v>
      </c>
      <c r="L102" s="24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1964000</v>
      </c>
      <c r="H103" s="15">
        <v>1809000</v>
      </c>
      <c r="I103" s="14">
        <v>1420000</v>
      </c>
      <c r="J103" s="14">
        <v>901000</v>
      </c>
      <c r="K103" s="14">
        <v>672000</v>
      </c>
      <c r="L103" s="24"/>
    </row>
    <row r="104" spans="1:12" ht="19.899999999999999" customHeight="1" x14ac:dyDescent="0.25">
      <c r="A104" s="12" t="s">
        <v>86</v>
      </c>
      <c r="B104" s="13">
        <v>29000</v>
      </c>
      <c r="C104" s="13">
        <v>0</v>
      </c>
      <c r="D104" s="13">
        <v>0</v>
      </c>
      <c r="E104" s="13">
        <v>0</v>
      </c>
      <c r="F104" s="13">
        <v>205000</v>
      </c>
      <c r="G104" s="13">
        <v>5593000</v>
      </c>
      <c r="H104" s="13">
        <v>615000</v>
      </c>
      <c r="I104" s="13">
        <v>2671000</v>
      </c>
      <c r="J104" s="13">
        <v>3205000</v>
      </c>
      <c r="K104" s="13">
        <v>30000</v>
      </c>
      <c r="L104" s="24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</row>
    <row r="107" spans="1:12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14000</v>
      </c>
      <c r="F107" s="15">
        <v>32000</v>
      </c>
      <c r="G107" s="15">
        <v>40000</v>
      </c>
      <c r="H107" s="15">
        <v>0</v>
      </c>
      <c r="I107" s="15">
        <v>1000</v>
      </c>
      <c r="J107" s="15">
        <v>2000</v>
      </c>
      <c r="K107" s="15">
        <v>2000</v>
      </c>
      <c r="L107" s="24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</row>
    <row r="109" spans="1:12" ht="19.899999999999999" customHeight="1" x14ac:dyDescent="0.25">
      <c r="A109" s="10" t="s">
        <v>91</v>
      </c>
      <c r="B109" s="15">
        <v>2399000</v>
      </c>
      <c r="C109" s="15">
        <v>1968000</v>
      </c>
      <c r="D109" s="15">
        <v>1502000</v>
      </c>
      <c r="E109" s="15">
        <v>1466000</v>
      </c>
      <c r="F109" s="15">
        <v>2327000</v>
      </c>
      <c r="G109" s="15">
        <v>1953000</v>
      </c>
      <c r="H109" s="15">
        <v>1804000</v>
      </c>
      <c r="I109" s="15">
        <v>1417000</v>
      </c>
      <c r="J109" s="15">
        <v>900000</v>
      </c>
      <c r="K109" s="15">
        <v>672000</v>
      </c>
      <c r="L109" s="24"/>
    </row>
    <row r="110" spans="1:12" ht="19.899999999999999" customHeight="1" x14ac:dyDescent="0.25">
      <c r="A110" s="12" t="s">
        <v>92</v>
      </c>
      <c r="B110" s="13">
        <v>2486000</v>
      </c>
      <c r="C110" s="13">
        <v>2239000</v>
      </c>
      <c r="D110" s="13">
        <v>1860000</v>
      </c>
      <c r="E110" s="13">
        <v>1967000</v>
      </c>
      <c r="F110" s="13">
        <v>2717000</v>
      </c>
      <c r="G110" s="13">
        <v>1964000</v>
      </c>
      <c r="H110" s="13">
        <v>1809000</v>
      </c>
      <c r="I110" s="13">
        <v>1420000</v>
      </c>
      <c r="J110" s="13">
        <v>901000</v>
      </c>
      <c r="K110" s="13">
        <v>672000</v>
      </c>
      <c r="L110" s="24"/>
    </row>
    <row r="111" spans="1:12" ht="19.899999999999999" customHeight="1" x14ac:dyDescent="0.25">
      <c r="A111" s="10" t="s">
        <v>93</v>
      </c>
      <c r="B111" s="15">
        <v>94000</v>
      </c>
      <c r="C111" s="15">
        <v>72000</v>
      </c>
      <c r="D111" s="15">
        <v>147000</v>
      </c>
      <c r="E111" s="15">
        <v>164000</v>
      </c>
      <c r="F111" s="15">
        <v>349000</v>
      </c>
      <c r="G111" s="15">
        <v>92000</v>
      </c>
      <c r="H111" s="15">
        <v>355000</v>
      </c>
      <c r="I111" s="15">
        <v>26000</v>
      </c>
      <c r="J111" s="15">
        <v>11000</v>
      </c>
      <c r="K111" s="15">
        <v>11000</v>
      </c>
      <c r="L111" s="24"/>
    </row>
    <row r="112" spans="1:12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</row>
    <row r="113" spans="1:12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/>
      <c r="L113" s="24"/>
    </row>
    <row r="114" spans="1:12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/>
      <c r="L114" s="24"/>
    </row>
    <row r="115" spans="1:12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/>
      <c r="L115" s="24"/>
    </row>
    <row r="116" spans="1:12" ht="19.899999999999999" customHeight="1" x14ac:dyDescent="0.25">
      <c r="A116" s="12" t="s">
        <v>98</v>
      </c>
      <c r="B116" s="13">
        <v>7879000</v>
      </c>
      <c r="C116" s="13">
        <v>7254000</v>
      </c>
      <c r="D116" s="13">
        <v>7659000</v>
      </c>
      <c r="E116" s="13">
        <v>6673000</v>
      </c>
      <c r="F116" s="13">
        <v>6891000</v>
      </c>
      <c r="G116" s="13">
        <v>7726000</v>
      </c>
      <c r="H116" s="13">
        <v>6912000</v>
      </c>
      <c r="I116" s="13">
        <v>3934000</v>
      </c>
      <c r="J116" s="13">
        <v>3367000</v>
      </c>
      <c r="K116" s="13">
        <v>7442000</v>
      </c>
      <c r="L116" s="24"/>
    </row>
    <row r="117" spans="1:12" ht="19.899999999999999" customHeight="1" x14ac:dyDescent="0.25">
      <c r="A117" s="10" t="s">
        <v>99</v>
      </c>
      <c r="B117" s="14">
        <v>17249000</v>
      </c>
      <c r="C117" s="14">
        <v>17463000</v>
      </c>
      <c r="D117" s="14">
        <v>17847000</v>
      </c>
      <c r="E117" s="14">
        <v>17028000</v>
      </c>
      <c r="F117" s="14">
        <v>17145000</v>
      </c>
      <c r="G117" s="14">
        <v>19687000</v>
      </c>
      <c r="H117" s="14">
        <v>16917000</v>
      </c>
      <c r="I117" s="14">
        <v>14936000</v>
      </c>
      <c r="J117" s="14">
        <v>13259000</v>
      </c>
      <c r="K117" s="14">
        <v>8007000</v>
      </c>
      <c r="L117" s="24"/>
    </row>
    <row r="118" spans="1:12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</row>
    <row r="119" spans="1:12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</row>
    <row r="120" spans="1:12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</row>
    <row r="121" spans="1:12" ht="19.899999999999999" customHeight="1" x14ac:dyDescent="0.25">
      <c r="A121" s="10" t="s">
        <v>103</v>
      </c>
      <c r="B121" s="14">
        <v>1826000</v>
      </c>
      <c r="C121" s="14">
        <v>5200000</v>
      </c>
      <c r="D121" s="14">
        <v>4305000</v>
      </c>
      <c r="E121" s="14">
        <v>3386000</v>
      </c>
      <c r="F121" s="14">
        <v>3546000</v>
      </c>
      <c r="G121" s="15">
        <v>4218000</v>
      </c>
      <c r="H121" s="15">
        <v>4518000</v>
      </c>
      <c r="I121" s="15">
        <v>5212000</v>
      </c>
      <c r="J121" s="15">
        <v>3839000</v>
      </c>
      <c r="K121" s="15">
        <v>0</v>
      </c>
      <c r="L121" s="24"/>
    </row>
    <row r="122" spans="1:12" ht="19.899999999999999" customHeight="1" x14ac:dyDescent="0.25">
      <c r="A122" s="7" t="s">
        <v>104</v>
      </c>
      <c r="B122" s="7">
        <v>482000</v>
      </c>
      <c r="C122" s="7">
        <v>0</v>
      </c>
      <c r="D122" s="7">
        <v>0</v>
      </c>
      <c r="E122" s="7"/>
      <c r="F122" s="7"/>
      <c r="G122" s="7"/>
      <c r="H122" s="7"/>
      <c r="I122" s="7"/>
      <c r="J122" s="7"/>
      <c r="K122" s="7"/>
      <c r="L122" s="24"/>
    </row>
    <row r="123" spans="1:12" ht="19.899999999999999" customHeight="1" x14ac:dyDescent="0.25">
      <c r="A123" s="181" t="s">
        <v>105</v>
      </c>
      <c r="B123" s="181">
        <v>513000</v>
      </c>
      <c r="C123" s="181">
        <v>0</v>
      </c>
      <c r="D123" s="181">
        <v>0</v>
      </c>
      <c r="E123" s="181"/>
      <c r="F123" s="181"/>
      <c r="G123" s="181"/>
      <c r="H123" s="181"/>
      <c r="I123" s="181"/>
      <c r="J123" s="181"/>
      <c r="K123" s="181"/>
      <c r="L123" s="181"/>
    </row>
    <row r="124" spans="1:12" ht="19.899999999999999" customHeight="1" thickBot="1" x14ac:dyDescent="0.3">
      <c r="A124" s="183" t="s">
        <v>106</v>
      </c>
      <c r="B124" s="183">
        <v>29000</v>
      </c>
      <c r="C124" s="183">
        <v>0</v>
      </c>
      <c r="D124" s="183">
        <v>0</v>
      </c>
      <c r="E124" s="183"/>
      <c r="F124" s="183"/>
      <c r="G124" s="183"/>
      <c r="H124" s="183"/>
      <c r="I124" s="183"/>
      <c r="J124" s="183"/>
      <c r="K124" s="183"/>
      <c r="L124" s="183"/>
    </row>
    <row r="125" spans="1:12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</row>
    <row r="126" spans="1:12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</row>
    <row r="127" spans="1:12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</row>
    <row r="128" spans="1:12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</row>
    <row r="129" spans="1:12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</row>
    <row r="130" spans="1:12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</row>
    <row r="131" spans="1:12" ht="19.899999999999999" customHeight="1" x14ac:dyDescent="0.25">
      <c r="A131" s="10" t="s">
        <v>5</v>
      </c>
      <c r="B131" s="11" t="s">
        <v>6</v>
      </c>
      <c r="C131" s="11" t="s">
        <v>6</v>
      </c>
      <c r="D131" s="11" t="s">
        <v>6</v>
      </c>
      <c r="E131" s="11" t="s">
        <v>6</v>
      </c>
      <c r="F131" s="11" t="s">
        <v>6</v>
      </c>
      <c r="G131" s="11" t="s">
        <v>6</v>
      </c>
      <c r="H131" s="11" t="s">
        <v>6</v>
      </c>
      <c r="I131" s="11" t="s">
        <v>6</v>
      </c>
      <c r="J131" s="11" t="s">
        <v>6</v>
      </c>
      <c r="K131" s="11" t="s">
        <v>6</v>
      </c>
      <c r="L131" s="24"/>
    </row>
    <row r="132" spans="1:12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</row>
    <row r="133" spans="1:12" ht="19.899999999999999" customHeight="1" x14ac:dyDescent="0.25">
      <c r="A133" s="10" t="s">
        <v>108</v>
      </c>
      <c r="B133" s="11" t="s">
        <v>8</v>
      </c>
      <c r="C133" s="11" t="s">
        <v>8</v>
      </c>
      <c r="D133" s="11" t="s">
        <v>8</v>
      </c>
      <c r="E133" s="11" t="s">
        <v>8</v>
      </c>
      <c r="F133" s="11" t="s">
        <v>8</v>
      </c>
      <c r="G133" s="11" t="s">
        <v>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</row>
    <row r="134" spans="1:12" ht="19.899999999999999" customHeight="1" x14ac:dyDescent="0.25">
      <c r="A134" s="9" t="s">
        <v>109</v>
      </c>
      <c r="B134" s="9">
        <v>64285000</v>
      </c>
      <c r="C134" s="9">
        <v>45725000</v>
      </c>
      <c r="D134" s="9">
        <v>46379000</v>
      </c>
      <c r="E134" s="9">
        <v>40155000</v>
      </c>
      <c r="F134" s="9">
        <v>36138000</v>
      </c>
      <c r="G134" s="9">
        <v>47597000</v>
      </c>
      <c r="H134" s="9">
        <v>54461000</v>
      </c>
      <c r="I134" s="9">
        <v>45446000</v>
      </c>
      <c r="J134" s="9">
        <v>48553000</v>
      </c>
      <c r="K134" s="9">
        <v>38704000</v>
      </c>
      <c r="L134" s="24"/>
    </row>
    <row r="135" spans="1:12" ht="19.899999999999999" customHeight="1" x14ac:dyDescent="0.25">
      <c r="A135" s="10" t="s">
        <v>110</v>
      </c>
      <c r="B135" s="14">
        <v>41</v>
      </c>
      <c r="C135" s="14">
        <v>-1</v>
      </c>
      <c r="D135" s="14">
        <v>15</v>
      </c>
      <c r="E135" s="14">
        <v>11</v>
      </c>
      <c r="F135" s="14">
        <v>-24</v>
      </c>
      <c r="G135" s="14">
        <v>-13</v>
      </c>
      <c r="H135" s="14">
        <v>20</v>
      </c>
      <c r="I135" s="14">
        <v>-6</v>
      </c>
      <c r="J135" s="14">
        <v>25</v>
      </c>
      <c r="K135" s="14">
        <v>65</v>
      </c>
      <c r="L135" s="24"/>
    </row>
    <row r="136" spans="1:12" ht="19.899999999999999" customHeight="1" x14ac:dyDescent="0.25">
      <c r="A136" s="12" t="s">
        <v>111</v>
      </c>
      <c r="B136" s="18">
        <v>26579000</v>
      </c>
      <c r="C136" s="18">
        <v>29365000</v>
      </c>
      <c r="D136" s="18">
        <v>24989000</v>
      </c>
      <c r="E136" s="18">
        <v>24881000</v>
      </c>
      <c r="F136" s="18">
        <v>18196000</v>
      </c>
      <c r="G136" s="18">
        <v>18075000</v>
      </c>
      <c r="H136" s="18">
        <v>15668000</v>
      </c>
      <c r="I136" s="18">
        <v>13891000</v>
      </c>
      <c r="J136" s="18">
        <v>8761000</v>
      </c>
      <c r="K136" s="18">
        <v>7029000</v>
      </c>
      <c r="L136" s="24"/>
    </row>
    <row r="137" spans="1:12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</row>
    <row r="138" spans="1:12" ht="19.899999999999999" customHeight="1" x14ac:dyDescent="0.25">
      <c r="A138" s="12" t="s">
        <v>112</v>
      </c>
      <c r="B138" s="13">
        <v>33514000</v>
      </c>
      <c r="C138" s="13">
        <v>20859000</v>
      </c>
      <c r="D138" s="13">
        <v>24661000</v>
      </c>
      <c r="E138" s="13">
        <v>18568000</v>
      </c>
      <c r="F138" s="13">
        <v>6236000</v>
      </c>
      <c r="G138" s="13">
        <v>22133000</v>
      </c>
      <c r="H138" s="13">
        <v>30690000</v>
      </c>
      <c r="I138" s="13">
        <v>24885000</v>
      </c>
      <c r="J138" s="13">
        <v>33115000</v>
      </c>
      <c r="K138" s="13">
        <v>26000000</v>
      </c>
      <c r="L138" s="24"/>
    </row>
    <row r="139" spans="1:12" ht="19.899999999999999" customHeight="1" x14ac:dyDescent="0.25">
      <c r="A139" s="10" t="s">
        <v>113</v>
      </c>
      <c r="B139" s="15">
        <v>33514000</v>
      </c>
      <c r="C139" s="15">
        <v>20859000</v>
      </c>
      <c r="D139" s="15">
        <v>24661000</v>
      </c>
      <c r="E139" s="15">
        <v>18568000</v>
      </c>
      <c r="F139" s="15">
        <v>6236000</v>
      </c>
      <c r="G139" s="15">
        <v>22133000</v>
      </c>
      <c r="H139" s="15">
        <v>30690000</v>
      </c>
      <c r="I139" s="15">
        <v>24885000</v>
      </c>
      <c r="J139" s="15">
        <v>33115000</v>
      </c>
      <c r="K139" s="15">
        <v>26000000</v>
      </c>
      <c r="L139" s="24"/>
    </row>
    <row r="140" spans="1:12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</row>
    <row r="141" spans="1:12" ht="19.899999999999999" customHeight="1" x14ac:dyDescent="0.25">
      <c r="A141" s="10" t="s">
        <v>114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</row>
    <row r="142" spans="1:12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</row>
    <row r="143" spans="1:12" ht="19.899999999999999" customHeight="1" x14ac:dyDescent="0.25">
      <c r="A143" s="10" t="s">
        <v>116</v>
      </c>
      <c r="B143" s="14">
        <v>0</v>
      </c>
      <c r="C143" s="14">
        <v>119000</v>
      </c>
      <c r="D143" s="14">
        <v>97000</v>
      </c>
      <c r="E143" s="14">
        <v>89000</v>
      </c>
      <c r="F143" s="14">
        <v>103000</v>
      </c>
      <c r="G143" s="14">
        <v>103000</v>
      </c>
      <c r="H143" s="14">
        <v>87000</v>
      </c>
      <c r="I143" s="14">
        <v>73000</v>
      </c>
      <c r="J143" s="14">
        <v>67000</v>
      </c>
      <c r="K143" s="14">
        <v>45000</v>
      </c>
      <c r="L143" s="24"/>
    </row>
    <row r="144" spans="1:12" ht="19.899999999999999" customHeight="1" x14ac:dyDescent="0.25">
      <c r="A144" s="12" t="s">
        <v>117</v>
      </c>
      <c r="B144" s="13">
        <v>124000</v>
      </c>
      <c r="C144" s="13">
        <v>71000</v>
      </c>
      <c r="D144" s="13">
        <v>68000</v>
      </c>
      <c r="E144" s="13">
        <v>80000</v>
      </c>
      <c r="F144" s="13">
        <v>129000</v>
      </c>
      <c r="G144" s="13">
        <v>168000</v>
      </c>
      <c r="H144" s="13">
        <v>146000</v>
      </c>
      <c r="I144" s="13">
        <v>104000</v>
      </c>
      <c r="J144" s="13">
        <v>56000</v>
      </c>
      <c r="K144" s="13">
        <v>34000</v>
      </c>
      <c r="L144" s="24"/>
    </row>
    <row r="145" spans="1:12" ht="19.899999999999999" customHeight="1" x14ac:dyDescent="0.25">
      <c r="A145" s="10" t="s">
        <v>118</v>
      </c>
      <c r="B145" s="14">
        <v>2000</v>
      </c>
      <c r="C145" s="14">
        <v>0</v>
      </c>
      <c r="D145" s="14">
        <v>0</v>
      </c>
      <c r="E145" s="14">
        <v>1000</v>
      </c>
      <c r="F145" s="14">
        <v>3000</v>
      </c>
      <c r="G145" s="14">
        <v>1000</v>
      </c>
      <c r="H145" s="14">
        <v>2000</v>
      </c>
      <c r="I145" s="14">
        <v>1000</v>
      </c>
      <c r="J145" s="14">
        <v>1000</v>
      </c>
      <c r="K145" s="14">
        <v>3000</v>
      </c>
      <c r="L145" s="24"/>
    </row>
    <row r="146" spans="1:12" ht="19.899999999999999" customHeight="1" x14ac:dyDescent="0.25">
      <c r="A146" s="12" t="s">
        <v>119</v>
      </c>
      <c r="B146" s="16">
        <v>4538000</v>
      </c>
      <c r="C146" s="16">
        <v>4269000</v>
      </c>
      <c r="D146" s="16">
        <v>3014000</v>
      </c>
      <c r="E146" s="16">
        <v>3089000</v>
      </c>
      <c r="F146" s="16">
        <v>3323000</v>
      </c>
      <c r="G146" s="16">
        <v>2636000</v>
      </c>
      <c r="H146" s="16">
        <v>2039000</v>
      </c>
      <c r="I146" s="16">
        <v>1524000</v>
      </c>
      <c r="J146" s="16">
        <v>998000</v>
      </c>
      <c r="K146" s="16">
        <v>765000</v>
      </c>
      <c r="L146" s="24"/>
    </row>
    <row r="147" spans="1:12" ht="19.899999999999999" customHeight="1" x14ac:dyDescent="0.25">
      <c r="A147" s="10" t="s">
        <v>120</v>
      </c>
      <c r="B147" s="15">
        <v>9000</v>
      </c>
      <c r="C147" s="15">
        <v>9000</v>
      </c>
      <c r="D147" s="15">
        <v>12000</v>
      </c>
      <c r="E147" s="15">
        <v>10000</v>
      </c>
      <c r="F147" s="15">
        <v>8000</v>
      </c>
      <c r="G147" s="15">
        <v>10000</v>
      </c>
      <c r="H147" s="15">
        <v>9000</v>
      </c>
      <c r="I147" s="15">
        <v>12000</v>
      </c>
      <c r="J147" s="15">
        <v>9000</v>
      </c>
      <c r="K147" s="15">
        <v>7000</v>
      </c>
      <c r="L147" s="24"/>
    </row>
    <row r="148" spans="1:12" ht="19.899999999999999" customHeight="1" x14ac:dyDescent="0.25">
      <c r="A148" s="12" t="s">
        <v>121</v>
      </c>
      <c r="B148" s="16">
        <v>30000</v>
      </c>
      <c r="C148" s="16">
        <v>31000</v>
      </c>
      <c r="D148" s="16">
        <v>80000</v>
      </c>
      <c r="E148" s="16">
        <v>25000</v>
      </c>
      <c r="F148" s="16">
        <v>26000</v>
      </c>
      <c r="G148" s="16">
        <v>23000</v>
      </c>
      <c r="H148" s="16">
        <v>22000</v>
      </c>
      <c r="I148" s="16">
        <v>18000</v>
      </c>
      <c r="J148" s="16">
        <v>18000</v>
      </c>
      <c r="K148" s="16">
        <v>15000</v>
      </c>
      <c r="L148" s="24"/>
    </row>
    <row r="149" spans="1:12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</row>
    <row r="150" spans="1:12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24"/>
    </row>
    <row r="151" spans="1:12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</row>
    <row r="152" spans="1:12" ht="19.899999999999999" customHeight="1" x14ac:dyDescent="0.25">
      <c r="A152" s="9" t="s">
        <v>125</v>
      </c>
      <c r="B152" s="9">
        <v>4703000</v>
      </c>
      <c r="C152" s="9">
        <v>4499000</v>
      </c>
      <c r="D152" s="9">
        <v>3271000</v>
      </c>
      <c r="E152" s="9">
        <v>3294000</v>
      </c>
      <c r="F152" s="9">
        <v>3592000</v>
      </c>
      <c r="G152" s="9">
        <v>2941000</v>
      </c>
      <c r="H152" s="9">
        <v>2305000</v>
      </c>
      <c r="I152" s="9">
        <v>1732000</v>
      </c>
      <c r="J152" s="9">
        <v>1149000</v>
      </c>
      <c r="K152" s="9">
        <v>869000</v>
      </c>
      <c r="L152" s="24"/>
    </row>
    <row r="153" spans="1:12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</row>
    <row r="154" spans="1:12" ht="19.899999999999999" customHeight="1" x14ac:dyDescent="0.25">
      <c r="A154" s="12" t="s">
        <v>126</v>
      </c>
      <c r="B154" s="13">
        <v>28811000</v>
      </c>
      <c r="C154" s="13">
        <v>16360000</v>
      </c>
      <c r="D154" s="13">
        <v>21390000</v>
      </c>
      <c r="E154" s="13">
        <v>15274000</v>
      </c>
      <c r="F154" s="13">
        <v>2644000</v>
      </c>
      <c r="G154" s="13">
        <v>19192000</v>
      </c>
      <c r="H154" s="16">
        <v>28385000</v>
      </c>
      <c r="I154" s="13">
        <v>23153000</v>
      </c>
      <c r="J154" s="16">
        <v>31966000</v>
      </c>
      <c r="K154" s="13">
        <v>25131000</v>
      </c>
      <c r="L154" s="24"/>
    </row>
    <row r="155" spans="1:12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</row>
    <row r="156" spans="1:12" ht="19.899999999999999" customHeight="1" x14ac:dyDescent="0.25">
      <c r="A156" s="12" t="s">
        <v>127</v>
      </c>
      <c r="B156" s="18">
        <v>0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24"/>
    </row>
    <row r="157" spans="1:12" ht="19.899999999999999" customHeight="1" x14ac:dyDescent="0.25">
      <c r="A157" s="7" t="s">
        <v>128</v>
      </c>
      <c r="B157" s="7">
        <v>792000</v>
      </c>
      <c r="C157" s="7">
        <v>499000</v>
      </c>
      <c r="D157" s="7">
        <v>637000</v>
      </c>
      <c r="E157" s="7">
        <v>295000</v>
      </c>
      <c r="F157" s="7">
        <v>265000</v>
      </c>
      <c r="G157" s="7">
        <v>84000</v>
      </c>
      <c r="H157" s="7">
        <v>117000</v>
      </c>
      <c r="I157" s="7">
        <v>102000</v>
      </c>
      <c r="J157" s="7">
        <v>241000</v>
      </c>
      <c r="K157" s="7">
        <v>149000</v>
      </c>
      <c r="L157" s="24"/>
    </row>
    <row r="158" spans="1:12" ht="19.899999999999999" customHeight="1" x14ac:dyDescent="0.25">
      <c r="A158" s="12" t="s">
        <v>129</v>
      </c>
      <c r="B158" s="17">
        <v>351000</v>
      </c>
      <c r="C158" s="17">
        <v>179000</v>
      </c>
      <c r="D158" s="17">
        <v>339000</v>
      </c>
      <c r="E158" s="17">
        <v>496000</v>
      </c>
      <c r="F158" s="17">
        <v>876000</v>
      </c>
      <c r="G158" s="17">
        <v>519000</v>
      </c>
      <c r="H158" s="17">
        <v>396000</v>
      </c>
      <c r="I158" s="18">
        <v>405000</v>
      </c>
      <c r="J158" s="18">
        <v>149000</v>
      </c>
      <c r="K158" s="17">
        <v>178000</v>
      </c>
      <c r="L158" s="24"/>
    </row>
    <row r="159" spans="1:12" ht="19.899999999999999" customHeight="1" x14ac:dyDescent="0.25">
      <c r="A159" s="7" t="s">
        <v>130</v>
      </c>
      <c r="B159" s="7">
        <v>441000</v>
      </c>
      <c r="C159" s="7">
        <v>320000</v>
      </c>
      <c r="D159" s="7">
        <v>298000</v>
      </c>
      <c r="E159" s="7">
        <v>-201000</v>
      </c>
      <c r="F159" s="7">
        <v>-611000</v>
      </c>
      <c r="G159" s="7">
        <v>-435000</v>
      </c>
      <c r="H159" s="7">
        <v>-279000</v>
      </c>
      <c r="I159" s="7">
        <v>-303000</v>
      </c>
      <c r="J159" s="7">
        <v>92000</v>
      </c>
      <c r="K159" s="7">
        <v>-29000</v>
      </c>
      <c r="L159" s="24"/>
    </row>
    <row r="160" spans="1:12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</row>
    <row r="161" spans="1:12" ht="19.899999999999999" customHeight="1" x14ac:dyDescent="0.25">
      <c r="A161" s="7" t="s">
        <v>131</v>
      </c>
      <c r="B161" s="7">
        <v>0</v>
      </c>
      <c r="C161" s="7">
        <v>0</v>
      </c>
      <c r="D161" s="7">
        <v>0</v>
      </c>
      <c r="E161" s="7">
        <v>2000</v>
      </c>
      <c r="F161" s="7">
        <v>6000</v>
      </c>
      <c r="G161" s="7">
        <v>-5000</v>
      </c>
      <c r="H161" s="7">
        <v>-46000</v>
      </c>
      <c r="I161" s="7">
        <v>0</v>
      </c>
      <c r="J161" s="7">
        <v>0</v>
      </c>
      <c r="K161" s="7">
        <v>0</v>
      </c>
      <c r="L161" s="24"/>
    </row>
    <row r="162" spans="1:12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</row>
    <row r="163" spans="1:12" ht="19.899999999999999" customHeight="1" x14ac:dyDescent="0.25">
      <c r="A163" s="10" t="s">
        <v>132</v>
      </c>
      <c r="B163" s="14">
        <v>29252000</v>
      </c>
      <c r="C163" s="14">
        <v>16680000</v>
      </c>
      <c r="D163" s="14">
        <v>21688000</v>
      </c>
      <c r="E163" s="14">
        <v>15075000</v>
      </c>
      <c r="F163" s="14">
        <v>2039000</v>
      </c>
      <c r="G163" s="14">
        <v>18752000</v>
      </c>
      <c r="H163" s="14">
        <v>28060000</v>
      </c>
      <c r="I163" s="14">
        <v>22850000</v>
      </c>
      <c r="J163" s="14">
        <v>32058000</v>
      </c>
      <c r="K163" s="14">
        <v>25102000</v>
      </c>
      <c r="L163" s="24"/>
    </row>
    <row r="164" spans="1:12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</row>
    <row r="165" spans="1:12" ht="19.899999999999999" customHeight="1" x14ac:dyDescent="0.25">
      <c r="A165" s="10" t="s">
        <v>133</v>
      </c>
      <c r="B165" s="15">
        <v>7936000</v>
      </c>
      <c r="C165" s="14">
        <v>4026000</v>
      </c>
      <c r="D165" s="15">
        <v>5481000</v>
      </c>
      <c r="E165" s="14">
        <v>3934000</v>
      </c>
      <c r="F165" s="15">
        <v>1412000</v>
      </c>
      <c r="G165" s="14">
        <v>4604000</v>
      </c>
      <c r="H165" s="14">
        <v>7760000</v>
      </c>
      <c r="I165" s="14">
        <v>6750000</v>
      </c>
      <c r="J165" s="15">
        <v>9760000</v>
      </c>
      <c r="K165" s="14">
        <v>6813000</v>
      </c>
      <c r="L165" s="24"/>
    </row>
    <row r="166" spans="1:12" ht="19.899999999999999" customHeight="1" x14ac:dyDescent="0.25">
      <c r="A166" s="9" t="s">
        <v>134</v>
      </c>
      <c r="B166" s="9">
        <v>7713000</v>
      </c>
      <c r="C166" s="9">
        <v>4183000</v>
      </c>
      <c r="D166" s="9">
        <v>4143000</v>
      </c>
      <c r="E166" s="9">
        <v>3600000</v>
      </c>
      <c r="F166" s="9">
        <v>828000</v>
      </c>
      <c r="G166" s="9">
        <v>3690000</v>
      </c>
      <c r="H166" s="9">
        <v>6619000</v>
      </c>
      <c r="I166" s="9">
        <v>4213000</v>
      </c>
      <c r="J166" s="9">
        <v>5463000</v>
      </c>
      <c r="K166" s="9">
        <v>6318000</v>
      </c>
      <c r="L166" s="24"/>
    </row>
    <row r="167" spans="1:12" ht="19.899999999999999" customHeight="1" x14ac:dyDescent="0.25">
      <c r="A167" s="10" t="s">
        <v>135</v>
      </c>
      <c r="B167" s="11">
        <v>404000</v>
      </c>
      <c r="C167" s="11">
        <v>235000</v>
      </c>
      <c r="D167" s="11">
        <v>1386000</v>
      </c>
      <c r="E167" s="11">
        <v>-619000</v>
      </c>
      <c r="F167" s="11">
        <v>291000</v>
      </c>
      <c r="G167" s="11">
        <v>1147000</v>
      </c>
      <c r="H167" s="11">
        <v>1105000</v>
      </c>
      <c r="I167" s="11">
        <v>1625000</v>
      </c>
      <c r="J167" s="11">
        <v>2614000</v>
      </c>
      <c r="K167" s="11">
        <v>-390000</v>
      </c>
      <c r="L167" s="24"/>
    </row>
    <row r="168" spans="1:12" ht="19.899999999999999" customHeight="1" x14ac:dyDescent="0.25">
      <c r="A168" s="9" t="s">
        <v>136</v>
      </c>
      <c r="B168" s="9">
        <v>-181000</v>
      </c>
      <c r="C168" s="9">
        <v>-392000</v>
      </c>
      <c r="D168" s="9">
        <v>-48000</v>
      </c>
      <c r="E168" s="9">
        <v>953000</v>
      </c>
      <c r="F168" s="9">
        <v>293000</v>
      </c>
      <c r="G168" s="9">
        <v>-233000</v>
      </c>
      <c r="H168" s="9">
        <v>36000</v>
      </c>
      <c r="I168" s="9">
        <v>912000</v>
      </c>
      <c r="J168" s="9">
        <v>1683000</v>
      </c>
      <c r="K168" s="9">
        <v>885000</v>
      </c>
      <c r="L168" s="24"/>
    </row>
    <row r="169" spans="1:12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</row>
    <row r="170" spans="1:12" ht="19.899999999999999" customHeight="1" x14ac:dyDescent="0.25">
      <c r="A170" s="12" t="s">
        <v>137</v>
      </c>
      <c r="B170" s="16">
        <v>21316000</v>
      </c>
      <c r="C170" s="16">
        <v>12654000</v>
      </c>
      <c r="D170" s="16">
        <v>16207000</v>
      </c>
      <c r="E170" s="16">
        <v>11141000</v>
      </c>
      <c r="F170" s="16">
        <v>627000</v>
      </c>
      <c r="G170" s="16">
        <v>14148000</v>
      </c>
      <c r="H170" s="16">
        <v>20300000</v>
      </c>
      <c r="I170" s="16">
        <v>16100000</v>
      </c>
      <c r="J170" s="16">
        <v>22298000</v>
      </c>
      <c r="K170" s="16">
        <v>18289000</v>
      </c>
      <c r="L170" s="24"/>
    </row>
    <row r="171" spans="1:12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</row>
    <row r="172" spans="1:12" ht="19.899999999999999" customHeight="1" x14ac:dyDescent="0.25">
      <c r="A172" s="12" t="s">
        <v>138</v>
      </c>
      <c r="B172" s="18">
        <v>0</v>
      </c>
      <c r="C172" s="18">
        <v>-59000</v>
      </c>
      <c r="D172" s="18">
        <v>-74000</v>
      </c>
      <c r="E172" s="18">
        <v>3000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24"/>
    </row>
    <row r="173" spans="1:12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24"/>
    </row>
    <row r="174" spans="1:12" ht="19.899999999999999" customHeight="1" x14ac:dyDescent="0.25">
      <c r="A174" s="12" t="s">
        <v>140</v>
      </c>
      <c r="B174" s="13">
        <v>5057000</v>
      </c>
      <c r="C174" s="13">
        <v>2980000</v>
      </c>
      <c r="D174" s="13">
        <v>3798000</v>
      </c>
      <c r="E174" s="13">
        <v>2523000</v>
      </c>
      <c r="F174" s="13">
        <v>158000</v>
      </c>
      <c r="G174" s="13">
        <v>3424000</v>
      </c>
      <c r="H174" s="13">
        <v>4854000</v>
      </c>
      <c r="I174" s="13">
        <v>3888000</v>
      </c>
      <c r="J174" s="13">
        <v>5256000</v>
      </c>
      <c r="K174" s="13">
        <v>3966000</v>
      </c>
      <c r="L174" s="24"/>
    </row>
    <row r="175" spans="1:12" ht="19.899999999999999" customHeight="1" x14ac:dyDescent="0.25">
      <c r="A175" s="10" t="s">
        <v>141</v>
      </c>
      <c r="B175" s="15">
        <v>16259000</v>
      </c>
      <c r="C175" s="15">
        <v>9615000</v>
      </c>
      <c r="D175" s="15">
        <v>12335000</v>
      </c>
      <c r="E175" s="15">
        <v>8621000</v>
      </c>
      <c r="F175" s="15">
        <v>469000</v>
      </c>
      <c r="G175" s="15">
        <v>10724000</v>
      </c>
      <c r="H175" s="15">
        <v>15446000</v>
      </c>
      <c r="I175" s="15">
        <v>12212000</v>
      </c>
      <c r="J175" s="15">
        <v>17042000</v>
      </c>
      <c r="K175" s="15">
        <v>14323000</v>
      </c>
      <c r="L175" s="24"/>
    </row>
    <row r="176" spans="1:12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</row>
    <row r="177" spans="1:12" ht="19.899999999999999" customHeight="1" x14ac:dyDescent="0.25">
      <c r="A177" s="10" t="s">
        <v>142</v>
      </c>
      <c r="B177" s="15">
        <v>16309000</v>
      </c>
      <c r="C177" s="15">
        <v>9677000</v>
      </c>
      <c r="D177" s="15">
        <v>9728000</v>
      </c>
      <c r="E177" s="15">
        <v>8724000</v>
      </c>
      <c r="F177" s="15">
        <v>3792000</v>
      </c>
      <c r="G177" s="15">
        <v>11006000</v>
      </c>
      <c r="H177" s="15">
        <v>15443000</v>
      </c>
      <c r="I177" s="15">
        <v>12198000</v>
      </c>
      <c r="J177" s="15">
        <v>17048000</v>
      </c>
      <c r="K177" s="15">
        <v>14328000</v>
      </c>
      <c r="L177" s="24"/>
    </row>
    <row r="178" spans="1:12" ht="19.899999999999999" customHeight="1" x14ac:dyDescent="0.25">
      <c r="A178" s="12" t="s">
        <v>143</v>
      </c>
      <c r="B178" s="16">
        <v>5088</v>
      </c>
      <c r="C178" s="16">
        <v>3028</v>
      </c>
      <c r="D178" s="16">
        <v>3047</v>
      </c>
      <c r="E178" s="16">
        <v>2730</v>
      </c>
      <c r="F178" s="16">
        <v>1182</v>
      </c>
      <c r="G178" s="16">
        <v>3432</v>
      </c>
      <c r="H178" s="16">
        <v>4808</v>
      </c>
      <c r="I178" s="16">
        <v>3797</v>
      </c>
      <c r="J178" s="16">
        <v>5313</v>
      </c>
      <c r="K178" s="16">
        <v>4467</v>
      </c>
      <c r="L178" s="24"/>
    </row>
    <row r="179" spans="1:12" ht="19.899999999999999" customHeight="1" x14ac:dyDescent="0.25">
      <c r="A179" s="10" t="s">
        <v>144</v>
      </c>
      <c r="B179" s="15">
        <v>4678</v>
      </c>
      <c r="C179" s="15">
        <v>3024</v>
      </c>
      <c r="D179" s="15">
        <v>3097</v>
      </c>
      <c r="E179" s="15">
        <v>0</v>
      </c>
      <c r="F179" s="15">
        <v>0</v>
      </c>
      <c r="G179" s="15">
        <v>2334</v>
      </c>
      <c r="H179" s="15">
        <v>4004</v>
      </c>
      <c r="I179" s="15">
        <v>3170</v>
      </c>
      <c r="J179" s="15">
        <v>4420</v>
      </c>
      <c r="K179" s="7">
        <v>3450</v>
      </c>
      <c r="L179" s="24"/>
    </row>
    <row r="180" spans="1:12" ht="19.899999999999999" customHeight="1" x14ac:dyDescent="0.25">
      <c r="A180" s="12" t="s">
        <v>145</v>
      </c>
      <c r="B180" s="16">
        <v>3742.4</v>
      </c>
      <c r="C180" s="16">
        <v>2419.1999999999998</v>
      </c>
      <c r="D180" s="16">
        <v>2477.6</v>
      </c>
      <c r="E180" s="16">
        <v>0</v>
      </c>
      <c r="F180" s="16">
        <v>0</v>
      </c>
      <c r="G180" s="16">
        <v>1983.9</v>
      </c>
      <c r="H180" s="16">
        <v>3403.4</v>
      </c>
      <c r="I180" s="16">
        <v>2694.5</v>
      </c>
      <c r="J180" s="16">
        <v>4420</v>
      </c>
      <c r="K180" s="16">
        <v>3450</v>
      </c>
      <c r="L180" s="24"/>
    </row>
    <row r="181" spans="1:12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</row>
    <row r="182" spans="1:12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</row>
    <row r="183" spans="1:12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4"/>
    </row>
    <row r="184" spans="1:12" ht="19.899999999999999" customHeight="1" x14ac:dyDescent="0.25">
      <c r="A184" s="10" t="s">
        <v>149</v>
      </c>
      <c r="B184" s="14">
        <v>33349000</v>
      </c>
      <c r="C184" s="14">
        <v>20629000</v>
      </c>
      <c r="D184" s="14">
        <v>24404000</v>
      </c>
      <c r="E184" s="14">
        <v>18363000</v>
      </c>
      <c r="F184" s="14">
        <v>5967000</v>
      </c>
      <c r="G184" s="14">
        <v>21828000</v>
      </c>
      <c r="H184" s="14">
        <v>30424000</v>
      </c>
      <c r="I184" s="14">
        <v>24677000</v>
      </c>
      <c r="J184" s="14">
        <v>32964000</v>
      </c>
      <c r="K184" s="14">
        <v>25896000</v>
      </c>
      <c r="L184" s="24"/>
    </row>
    <row r="185" spans="1:12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</row>
    <row r="186" spans="1:12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</row>
    <row r="187" spans="1:12" ht="19.899999999999999" customHeight="1" x14ac:dyDescent="0.25">
      <c r="A187" s="12" t="s">
        <v>116</v>
      </c>
      <c r="B187" s="16">
        <v>0</v>
      </c>
      <c r="C187" s="16">
        <v>119000</v>
      </c>
      <c r="D187" s="16">
        <v>97000</v>
      </c>
      <c r="E187" s="16">
        <v>89000</v>
      </c>
      <c r="F187" s="16">
        <v>103000</v>
      </c>
      <c r="G187" s="16">
        <v>103000</v>
      </c>
      <c r="H187" s="16">
        <v>87000</v>
      </c>
      <c r="I187" s="16">
        <v>73000</v>
      </c>
      <c r="J187" s="16">
        <v>67000</v>
      </c>
      <c r="K187" s="16">
        <v>45000</v>
      </c>
      <c r="L187" s="24"/>
    </row>
    <row r="188" spans="1:12" ht="19.899999999999999" customHeight="1" x14ac:dyDescent="0.25">
      <c r="A188" s="10" t="s">
        <v>117</v>
      </c>
      <c r="B188" s="15">
        <v>124000</v>
      </c>
      <c r="C188" s="15">
        <v>71000</v>
      </c>
      <c r="D188" s="15">
        <v>68000</v>
      </c>
      <c r="E188" s="15">
        <v>80000</v>
      </c>
      <c r="F188" s="15">
        <v>129000</v>
      </c>
      <c r="G188" s="15">
        <v>168000</v>
      </c>
      <c r="H188" s="15">
        <v>146000</v>
      </c>
      <c r="I188" s="15">
        <v>104000</v>
      </c>
      <c r="J188" s="15">
        <v>56000</v>
      </c>
      <c r="K188" s="15">
        <v>34000</v>
      </c>
      <c r="L188" s="24"/>
    </row>
    <row r="189" spans="1:12" ht="19.899999999999999" customHeight="1" x14ac:dyDescent="0.25">
      <c r="A189" s="12" t="s">
        <v>118</v>
      </c>
      <c r="B189" s="16">
        <v>2000</v>
      </c>
      <c r="C189" s="16">
        <v>0</v>
      </c>
      <c r="D189" s="16">
        <v>0</v>
      </c>
      <c r="E189" s="16">
        <v>1000</v>
      </c>
      <c r="F189" s="16">
        <v>3000</v>
      </c>
      <c r="G189" s="16">
        <v>1000</v>
      </c>
      <c r="H189" s="16">
        <v>2000</v>
      </c>
      <c r="I189" s="16">
        <v>1000</v>
      </c>
      <c r="J189" s="16">
        <v>1000</v>
      </c>
      <c r="K189" s="16">
        <v>3000</v>
      </c>
      <c r="L189" s="24"/>
    </row>
    <row r="190" spans="1:12" ht="19.899999999999999" customHeight="1" x14ac:dyDescent="0.25">
      <c r="A190" s="10" t="s">
        <v>150</v>
      </c>
      <c r="B190" s="15">
        <v>5073</v>
      </c>
      <c r="C190" s="15">
        <v>3008</v>
      </c>
      <c r="D190" s="15">
        <v>3863</v>
      </c>
      <c r="E190" s="15">
        <v>2698</v>
      </c>
      <c r="F190" s="15">
        <v>146</v>
      </c>
      <c r="G190" s="15">
        <v>3344</v>
      </c>
      <c r="H190" s="15">
        <v>4809</v>
      </c>
      <c r="I190" s="15">
        <v>3802</v>
      </c>
      <c r="J190" s="15">
        <v>5311</v>
      </c>
      <c r="K190" s="15">
        <v>4466</v>
      </c>
      <c r="L190" s="24"/>
    </row>
    <row r="191" spans="1:12" ht="19.899999999999999" customHeight="1" x14ac:dyDescent="0.25">
      <c r="A191" s="12" t="s">
        <v>151</v>
      </c>
      <c r="B191" s="16">
        <v>5088</v>
      </c>
      <c r="C191" s="16">
        <v>3028</v>
      </c>
      <c r="D191" s="16">
        <v>3047</v>
      </c>
      <c r="E191" s="16">
        <v>2730</v>
      </c>
      <c r="F191" s="16">
        <v>1182</v>
      </c>
      <c r="G191" s="16">
        <v>3432</v>
      </c>
      <c r="H191" s="16">
        <v>4808</v>
      </c>
      <c r="I191" s="16">
        <v>3797</v>
      </c>
      <c r="J191" s="16">
        <v>5313</v>
      </c>
      <c r="K191" s="16">
        <v>4467</v>
      </c>
      <c r="L191" s="24"/>
    </row>
    <row r="192" spans="1:12" ht="19.899999999999999" customHeight="1" x14ac:dyDescent="0.25">
      <c r="A192" s="10" t="s">
        <v>152</v>
      </c>
      <c r="B192" s="15">
        <v>5073</v>
      </c>
      <c r="C192" s="15">
        <v>3006</v>
      </c>
      <c r="D192" s="15">
        <v>3026</v>
      </c>
      <c r="E192" s="15">
        <v>2716</v>
      </c>
      <c r="F192" s="15">
        <v>1182</v>
      </c>
      <c r="G192" s="15">
        <v>3426</v>
      </c>
      <c r="H192" s="15">
        <v>4802</v>
      </c>
      <c r="I192" s="15">
        <v>3791</v>
      </c>
      <c r="J192" s="15">
        <v>5299</v>
      </c>
      <c r="K192" s="15">
        <v>4454</v>
      </c>
      <c r="L192" s="24"/>
    </row>
    <row r="193" spans="1:12" ht="19.899999999999999" customHeight="1" x14ac:dyDescent="0.25">
      <c r="A193" s="12" t="s">
        <v>153</v>
      </c>
      <c r="B193" s="23">
        <v>5058</v>
      </c>
      <c r="C193" s="23">
        <v>2987</v>
      </c>
      <c r="D193" s="23">
        <v>3837</v>
      </c>
      <c r="E193" s="23">
        <v>2684</v>
      </c>
      <c r="F193" s="23">
        <v>146</v>
      </c>
      <c r="G193" s="23">
        <v>3338</v>
      </c>
      <c r="H193" s="16">
        <v>4803</v>
      </c>
      <c r="I193" s="16">
        <v>3795</v>
      </c>
      <c r="J193" s="16">
        <v>5297</v>
      </c>
      <c r="K193" s="16">
        <v>4452</v>
      </c>
      <c r="L193" s="24"/>
    </row>
    <row r="194" spans="1:12" ht="19.899999999999999" customHeight="1" x14ac:dyDescent="0.25">
      <c r="A194" s="10" t="s">
        <v>154</v>
      </c>
      <c r="B194" s="15">
        <v>0</v>
      </c>
      <c r="C194" s="15">
        <v>3022</v>
      </c>
      <c r="D194" s="15">
        <v>3886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</row>
    <row r="195" spans="1:12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</row>
    <row r="196" spans="1:12" ht="19.899999999999999" customHeight="1" x14ac:dyDescent="0.25">
      <c r="A196" s="10" t="s">
        <v>156</v>
      </c>
      <c r="B196" s="14">
        <v>0</v>
      </c>
      <c r="C196" s="14">
        <v>9732000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</row>
    <row r="197" spans="1:12" ht="19.899999999999999" customHeight="1" x14ac:dyDescent="0.25">
      <c r="A197" s="12" t="s">
        <v>157</v>
      </c>
      <c r="B197" s="16">
        <v>0</v>
      </c>
      <c r="C197" s="16">
        <v>3045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24"/>
    </row>
    <row r="198" spans="1:12" ht="19.899999999999999" customHeight="1" x14ac:dyDescent="0.25">
      <c r="A198" s="10" t="s">
        <v>158</v>
      </c>
      <c r="B198" s="15">
        <v>404000</v>
      </c>
      <c r="C198" s="15">
        <v>235000</v>
      </c>
      <c r="D198" s="15">
        <v>1386000</v>
      </c>
      <c r="E198" s="15">
        <v>-619000</v>
      </c>
      <c r="F198" s="15">
        <v>291000</v>
      </c>
      <c r="G198" s="14">
        <v>1147000</v>
      </c>
      <c r="H198" s="14">
        <v>1105000</v>
      </c>
      <c r="I198" s="14">
        <v>1625000</v>
      </c>
      <c r="J198" s="14">
        <v>2614000</v>
      </c>
      <c r="K198" s="14">
        <v>-399000</v>
      </c>
      <c r="L198" s="24"/>
    </row>
    <row r="199" spans="1:12" ht="19.899999999999999" customHeight="1" x14ac:dyDescent="0.25">
      <c r="A199" s="12" t="s">
        <v>159</v>
      </c>
      <c r="B199" s="13">
        <v>103000</v>
      </c>
      <c r="C199" s="13">
        <v>-218000</v>
      </c>
      <c r="D199" s="13">
        <v>27000</v>
      </c>
      <c r="E199" s="13">
        <v>-7000</v>
      </c>
      <c r="F199" s="16">
        <v>108000</v>
      </c>
      <c r="G199" s="13">
        <v>-697000</v>
      </c>
      <c r="H199" s="16">
        <v>30000</v>
      </c>
      <c r="I199" s="16">
        <v>-20000</v>
      </c>
      <c r="J199" s="13">
        <v>0</v>
      </c>
      <c r="K199" s="13">
        <v>9000</v>
      </c>
      <c r="L199" s="24"/>
    </row>
    <row r="200" spans="1:12" ht="19.899999999999999" customHeight="1" x14ac:dyDescent="0.25">
      <c r="A200" s="10" t="s">
        <v>160</v>
      </c>
      <c r="B200" s="15">
        <v>27</v>
      </c>
      <c r="C200" s="15">
        <v>24</v>
      </c>
      <c r="D200" s="15">
        <v>25</v>
      </c>
      <c r="E200" s="15">
        <v>26</v>
      </c>
      <c r="F200" s="15">
        <v>69</v>
      </c>
      <c r="G200" s="15">
        <v>25</v>
      </c>
      <c r="H200" s="15">
        <v>28</v>
      </c>
      <c r="I200" s="15">
        <v>30</v>
      </c>
      <c r="J200" s="15">
        <v>30</v>
      </c>
      <c r="K200" s="15">
        <v>27</v>
      </c>
      <c r="L200" s="24"/>
    </row>
    <row r="201" spans="1:12" ht="19.899999999999999" customHeight="1" x14ac:dyDescent="0.25">
      <c r="A201" s="12" t="s">
        <v>161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871000</v>
      </c>
      <c r="H201" s="16">
        <v>265000</v>
      </c>
      <c r="I201" s="16">
        <v>0</v>
      </c>
      <c r="J201" s="16">
        <v>0</v>
      </c>
      <c r="K201" s="16">
        <v>681000</v>
      </c>
      <c r="L201" s="24"/>
    </row>
    <row r="202" spans="1:12" ht="19.899999999999999" customHeight="1" x14ac:dyDescent="0.25">
      <c r="A202" s="10" t="s">
        <v>162</v>
      </c>
      <c r="B202" s="15">
        <v>-284000</v>
      </c>
      <c r="C202" s="15">
        <v>-174000</v>
      </c>
      <c r="D202" s="15">
        <v>-75000</v>
      </c>
      <c r="E202" s="15">
        <v>960000</v>
      </c>
      <c r="F202" s="15">
        <v>185000</v>
      </c>
      <c r="G202" s="15">
        <v>464000</v>
      </c>
      <c r="H202" s="15">
        <v>6000</v>
      </c>
      <c r="I202" s="15">
        <v>-27000</v>
      </c>
      <c r="J202" s="15">
        <v>-119000</v>
      </c>
      <c r="K202" s="15">
        <v>-18000</v>
      </c>
      <c r="L202" s="24"/>
    </row>
    <row r="203" spans="1:12" ht="19.899999999999999" customHeight="1" x14ac:dyDescent="0.25">
      <c r="A203" s="12" t="s">
        <v>163</v>
      </c>
      <c r="B203" s="16">
        <v>317000</v>
      </c>
      <c r="C203" s="16">
        <v>155000</v>
      </c>
      <c r="D203" s="16">
        <v>98000</v>
      </c>
      <c r="E203" s="16">
        <v>29000</v>
      </c>
      <c r="F203" s="16">
        <v>37000</v>
      </c>
      <c r="G203" s="16">
        <v>33000</v>
      </c>
      <c r="H203" s="16">
        <v>-2000</v>
      </c>
      <c r="I203" s="16">
        <v>17000</v>
      </c>
      <c r="J203" s="16">
        <v>75000</v>
      </c>
      <c r="K203" s="16">
        <v>26000</v>
      </c>
      <c r="L203" s="24"/>
    </row>
    <row r="204" spans="1:12" ht="19.899999999999999" customHeight="1" x14ac:dyDescent="0.25">
      <c r="A204" s="10" t="s">
        <v>164</v>
      </c>
      <c r="B204" s="14">
        <v>317000</v>
      </c>
      <c r="C204" s="14">
        <v>155000</v>
      </c>
      <c r="D204" s="14">
        <v>98000</v>
      </c>
      <c r="E204" s="14">
        <v>29000</v>
      </c>
      <c r="F204" s="14">
        <v>37000</v>
      </c>
      <c r="G204" s="15">
        <v>33000</v>
      </c>
      <c r="H204" s="14">
        <v>26000</v>
      </c>
      <c r="I204" s="14">
        <v>39000</v>
      </c>
      <c r="J204" s="14">
        <v>74000</v>
      </c>
      <c r="K204" s="14">
        <v>44000</v>
      </c>
      <c r="L204" s="24"/>
    </row>
    <row r="205" spans="1:12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-28000</v>
      </c>
      <c r="I205" s="16">
        <v>-22000</v>
      </c>
      <c r="J205" s="16">
        <v>1000</v>
      </c>
      <c r="K205" s="16">
        <v>-18000</v>
      </c>
      <c r="L205" s="24"/>
    </row>
    <row r="206" spans="1:12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</row>
    <row r="207" spans="1:12" ht="19.899999999999999" customHeight="1" x14ac:dyDescent="0.25">
      <c r="A207" s="12" t="s">
        <v>167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247000</v>
      </c>
      <c r="K207" s="16">
        <v>296000</v>
      </c>
      <c r="L207" s="24"/>
    </row>
    <row r="208" spans="1:12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</row>
    <row r="209" spans="1:12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</row>
    <row r="210" spans="1:12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</row>
    <row r="211" spans="1:12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</row>
    <row r="212" spans="1:12" ht="19.899999999999999" customHeight="1" x14ac:dyDescent="0.25">
      <c r="A212" s="10" t="s">
        <v>114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</row>
    <row r="213" spans="1:12" ht="19.899999999999999" customHeight="1" x14ac:dyDescent="0.25">
      <c r="A213" s="12" t="s">
        <v>172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</row>
    <row r="214" spans="1:12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</row>
    <row r="215" spans="1:12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</row>
    <row r="216" spans="1:12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</row>
    <row r="217" spans="1:12" ht="19.899999999999999" customHeight="1" x14ac:dyDescent="0.25">
      <c r="A217" s="12" t="s">
        <v>175</v>
      </c>
      <c r="B217" s="16">
        <v>155000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6000</v>
      </c>
      <c r="L217" s="24"/>
    </row>
    <row r="218" spans="1:12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</row>
    <row r="219" spans="1:12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</row>
    <row r="220" spans="1:12" ht="19.899999999999999" customHeight="1" x14ac:dyDescent="0.25">
      <c r="A220" s="10" t="s">
        <v>178</v>
      </c>
      <c r="B220" s="15">
        <v>166000</v>
      </c>
      <c r="C220" s="14">
        <v>0</v>
      </c>
      <c r="D220" s="14">
        <v>0</v>
      </c>
      <c r="E220" s="14">
        <v>420000</v>
      </c>
      <c r="F220" s="14">
        <v>-98000</v>
      </c>
      <c r="G220" s="15">
        <v>-96000</v>
      </c>
      <c r="H220" s="14">
        <v>-176000</v>
      </c>
      <c r="I220" s="14">
        <v>33000</v>
      </c>
      <c r="J220" s="14">
        <v>-473000</v>
      </c>
      <c r="K220" s="14">
        <v>624000</v>
      </c>
      <c r="L220" s="24"/>
    </row>
    <row r="221" spans="1:12" ht="19.899999999999999" customHeight="1" x14ac:dyDescent="0.25">
      <c r="A221" s="12" t="s">
        <v>179</v>
      </c>
      <c r="B221" s="16">
        <v>-65000</v>
      </c>
      <c r="C221" s="16">
        <v>-31000</v>
      </c>
      <c r="D221" s="16">
        <v>171000</v>
      </c>
      <c r="E221" s="16">
        <v>592000</v>
      </c>
      <c r="F221" s="16">
        <v>27000</v>
      </c>
      <c r="G221" s="16">
        <v>56000</v>
      </c>
      <c r="H221" s="16">
        <v>32000</v>
      </c>
      <c r="I221" s="16">
        <v>53000</v>
      </c>
      <c r="J221" s="16">
        <v>-14000</v>
      </c>
      <c r="K221" s="16">
        <v>10000</v>
      </c>
      <c r="L221" s="24"/>
    </row>
    <row r="222" spans="1:12" ht="19.899999999999999" customHeight="1" x14ac:dyDescent="0.25">
      <c r="A222" s="10" t="s">
        <v>180</v>
      </c>
      <c r="B222" s="14">
        <v>-23000</v>
      </c>
      <c r="C222" s="14">
        <v>0</v>
      </c>
      <c r="D222" s="14">
        <v>4789000</v>
      </c>
      <c r="E222" s="14">
        <v>-4000</v>
      </c>
      <c r="F222" s="14">
        <v>-4051000</v>
      </c>
      <c r="G222" s="14">
        <v>-10000</v>
      </c>
      <c r="H222" s="14">
        <v>0</v>
      </c>
      <c r="I222" s="14">
        <v>0</v>
      </c>
      <c r="J222" s="14">
        <v>0</v>
      </c>
      <c r="K222" s="14">
        <v>0</v>
      </c>
      <c r="L222" s="24"/>
    </row>
    <row r="223" spans="1:12" ht="19.899999999999999" customHeight="1" x14ac:dyDescent="0.25">
      <c r="A223" s="12" t="s">
        <v>181</v>
      </c>
      <c r="B223" s="16">
        <v>-66000</v>
      </c>
      <c r="C223" s="16">
        <v>-86000</v>
      </c>
      <c r="D223" s="16">
        <v>-63000</v>
      </c>
      <c r="E223" s="16">
        <v>-191000</v>
      </c>
      <c r="F223" s="16">
        <v>-9000</v>
      </c>
      <c r="G223" s="16">
        <v>-91000</v>
      </c>
      <c r="H223" s="16">
        <v>2000</v>
      </c>
      <c r="I223" s="16">
        <v>21000</v>
      </c>
      <c r="J223" s="16">
        <v>-10000</v>
      </c>
      <c r="K223" s="16">
        <v>-5000</v>
      </c>
      <c r="L223" s="24"/>
    </row>
    <row r="224" spans="1:12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</row>
    <row r="225" spans="1:12" ht="19.899999999999999" customHeight="1" x14ac:dyDescent="0.25">
      <c r="A225" s="12" t="s">
        <v>183</v>
      </c>
      <c r="B225" s="13">
        <v>-15000</v>
      </c>
      <c r="C225" s="13">
        <v>147000</v>
      </c>
      <c r="D225" s="13">
        <v>-387000</v>
      </c>
      <c r="E225" s="13">
        <v>-355000</v>
      </c>
      <c r="F225" s="13">
        <v>893000</v>
      </c>
      <c r="G225" s="13">
        <v>483000</v>
      </c>
      <c r="H225" s="13">
        <v>979000</v>
      </c>
      <c r="I225" s="13">
        <v>65000</v>
      </c>
      <c r="J225" s="13">
        <v>1074000</v>
      </c>
      <c r="K225" s="13">
        <v>-350000</v>
      </c>
      <c r="L225" s="24"/>
    </row>
    <row r="226" spans="1:12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</row>
    <row r="227" spans="1:12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</row>
    <row r="228" spans="1:12" ht="19.899999999999999" customHeight="1" x14ac:dyDescent="0.25">
      <c r="A228" s="10" t="s">
        <v>186</v>
      </c>
      <c r="B228" s="14">
        <v>61728000</v>
      </c>
      <c r="C228" s="14">
        <v>42938000</v>
      </c>
      <c r="D228" s="15">
        <v>43665000</v>
      </c>
      <c r="E228" s="14">
        <v>37905000</v>
      </c>
      <c r="F228" s="15">
        <v>32983000</v>
      </c>
      <c r="G228" s="15">
        <v>43833000</v>
      </c>
      <c r="H228" s="15">
        <v>47114000</v>
      </c>
      <c r="I228" s="15">
        <v>42614000</v>
      </c>
      <c r="J228" s="15">
        <v>45165000</v>
      </c>
      <c r="K228" s="14">
        <v>35830000</v>
      </c>
      <c r="L228" s="24"/>
    </row>
    <row r="229" spans="1:12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</row>
    <row r="230" spans="1:12" ht="19.899999999999999" customHeight="1" x14ac:dyDescent="0.25">
      <c r="A230" s="10" t="s">
        <v>188</v>
      </c>
      <c r="B230" s="14">
        <v>15070000</v>
      </c>
      <c r="C230" s="14">
        <v>9740000</v>
      </c>
      <c r="D230" s="14">
        <v>9944000</v>
      </c>
      <c r="E230" s="14">
        <v>0</v>
      </c>
      <c r="F230" s="14">
        <v>0</v>
      </c>
      <c r="G230" s="14">
        <v>7506000</v>
      </c>
      <c r="H230" s="14">
        <v>12850000</v>
      </c>
      <c r="I230" s="14">
        <v>11400000</v>
      </c>
      <c r="J230" s="14">
        <v>13163000</v>
      </c>
      <c r="K230" s="14">
        <v>11090000</v>
      </c>
      <c r="L230" s="24"/>
    </row>
    <row r="231" spans="1:12" ht="19.899999999999999" customHeight="1" x14ac:dyDescent="0.25">
      <c r="A231" s="12" t="s">
        <v>189</v>
      </c>
      <c r="B231" s="16">
        <v>14983000</v>
      </c>
      <c r="C231" s="16">
        <v>9505000</v>
      </c>
      <c r="D231" s="16">
        <v>5144000</v>
      </c>
      <c r="E231" s="16">
        <v>0</v>
      </c>
      <c r="F231" s="16">
        <v>2505000</v>
      </c>
      <c r="G231" s="16">
        <v>11521000</v>
      </c>
      <c r="H231" s="16">
        <v>10561000</v>
      </c>
      <c r="I231" s="16">
        <v>13516000</v>
      </c>
      <c r="J231" s="16">
        <v>13834000</v>
      </c>
      <c r="K231" s="16">
        <v>6756000</v>
      </c>
      <c r="L231" s="24"/>
    </row>
    <row r="232" spans="1:12" ht="19.899999999999999" customHeight="1" x14ac:dyDescent="0.25">
      <c r="A232" s="10" t="s">
        <v>190</v>
      </c>
      <c r="B232" s="15">
        <v>4657000</v>
      </c>
      <c r="C232" s="15">
        <v>2954000</v>
      </c>
      <c r="D232" s="15">
        <v>1599000</v>
      </c>
      <c r="E232" s="15">
        <v>0</v>
      </c>
      <c r="F232" s="15">
        <v>796000</v>
      </c>
      <c r="G232" s="15">
        <v>3657000</v>
      </c>
      <c r="H232" s="15">
        <v>3146000</v>
      </c>
      <c r="I232" s="15">
        <v>4490000</v>
      </c>
      <c r="J232" s="15">
        <v>4078000</v>
      </c>
      <c r="K232" s="15">
        <v>1834000</v>
      </c>
      <c r="L232" s="24"/>
    </row>
    <row r="233" spans="1:12" ht="19.899999999999999" customHeight="1" x14ac:dyDescent="0.25">
      <c r="A233" s="12" t="s">
        <v>191</v>
      </c>
      <c r="B233" s="16">
        <v>9000</v>
      </c>
      <c r="C233" s="16">
        <v>9000</v>
      </c>
      <c r="D233" s="16">
        <v>9000</v>
      </c>
      <c r="E233" s="16">
        <v>9000</v>
      </c>
      <c r="F233" s="16">
        <v>8000</v>
      </c>
      <c r="G233" s="16">
        <v>8000</v>
      </c>
      <c r="H233" s="16">
        <v>7000</v>
      </c>
      <c r="I233" s="16">
        <v>9000</v>
      </c>
      <c r="J233" s="16">
        <v>8000</v>
      </c>
      <c r="K233" s="16">
        <v>6000</v>
      </c>
      <c r="L233" s="24"/>
    </row>
    <row r="234" spans="1:12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0</v>
      </c>
      <c r="L234" s="24"/>
    </row>
    <row r="235" spans="1:12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</row>
    <row r="236" spans="1:12" ht="19.899999999999999" customHeight="1" x14ac:dyDescent="0.25">
      <c r="A236" s="10" t="s">
        <v>194</v>
      </c>
      <c r="B236" s="14">
        <v>0</v>
      </c>
      <c r="C236" s="14">
        <v>0</v>
      </c>
      <c r="D236" s="14">
        <v>3000</v>
      </c>
      <c r="E236" s="14">
        <v>1000</v>
      </c>
      <c r="F236" s="14">
        <v>0</v>
      </c>
      <c r="G236" s="14">
        <v>2000</v>
      </c>
      <c r="H236" s="14">
        <v>2000</v>
      </c>
      <c r="I236" s="15">
        <v>3000</v>
      </c>
      <c r="J236" s="14">
        <v>1000</v>
      </c>
      <c r="K236" s="14">
        <v>1000</v>
      </c>
      <c r="L236" s="24"/>
    </row>
    <row r="237" spans="1:12" ht="19.899999999999999" customHeight="1" x14ac:dyDescent="0.25">
      <c r="A237" s="12" t="s">
        <v>195</v>
      </c>
      <c r="B237" s="16">
        <v>4953000</v>
      </c>
      <c r="C237" s="16">
        <v>4626000</v>
      </c>
      <c r="D237" s="16">
        <v>4182000</v>
      </c>
      <c r="E237" s="16">
        <v>4529000</v>
      </c>
      <c r="F237" s="16">
        <v>4666000</v>
      </c>
      <c r="G237" s="16">
        <v>4464000</v>
      </c>
      <c r="H237" s="16">
        <v>3707000</v>
      </c>
      <c r="I237" s="16">
        <v>3466000</v>
      </c>
      <c r="J237" s="16">
        <v>2805000</v>
      </c>
      <c r="K237" s="9">
        <v>2284000</v>
      </c>
      <c r="L237" s="24"/>
    </row>
    <row r="238" spans="1:12" ht="19.899999999999999" customHeight="1" x14ac:dyDescent="0.25">
      <c r="A238" s="10" t="s">
        <v>196</v>
      </c>
      <c r="B238" s="15">
        <v>147000</v>
      </c>
      <c r="C238" s="15">
        <v>117000</v>
      </c>
      <c r="D238" s="15">
        <v>146000</v>
      </c>
      <c r="E238" s="14">
        <v>647000</v>
      </c>
      <c r="F238" s="15">
        <v>593000</v>
      </c>
      <c r="G238" s="15">
        <v>643000</v>
      </c>
      <c r="H238" s="15">
        <v>635000</v>
      </c>
      <c r="I238" s="15">
        <v>756000</v>
      </c>
      <c r="J238" s="15">
        <v>369000</v>
      </c>
      <c r="K238" s="15">
        <v>206000</v>
      </c>
      <c r="L238" s="24"/>
    </row>
    <row r="239" spans="1:12" ht="19.899999999999999" customHeight="1" x14ac:dyDescent="0.25">
      <c r="A239" s="7" t="s">
        <v>197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9000</v>
      </c>
      <c r="H239" s="7">
        <v>9000</v>
      </c>
      <c r="I239" s="7">
        <v>8000</v>
      </c>
      <c r="J239" s="7">
        <v>0</v>
      </c>
      <c r="K239" s="7">
        <v>0</v>
      </c>
      <c r="L239" s="24"/>
    </row>
    <row r="240" spans="1:12" ht="19.899999999999999" customHeight="1" x14ac:dyDescent="0.25">
      <c r="A240" s="181" t="s">
        <v>198</v>
      </c>
      <c r="B240" s="181">
        <v>28000</v>
      </c>
      <c r="C240" s="181">
        <v>38000</v>
      </c>
      <c r="D240" s="181">
        <v>-7000</v>
      </c>
      <c r="E240" s="181">
        <v>29000</v>
      </c>
      <c r="F240" s="181">
        <v>30000</v>
      </c>
      <c r="G240" s="181">
        <v>23000</v>
      </c>
      <c r="H240" s="181">
        <v>71000</v>
      </c>
      <c r="I240" s="181">
        <v>66000</v>
      </c>
      <c r="J240" s="181">
        <v>103000</v>
      </c>
      <c r="K240" s="181">
        <v>79000</v>
      </c>
      <c r="L240" s="181"/>
    </row>
    <row r="241" spans="1:12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>
        <v>0</v>
      </c>
      <c r="I241" s="183">
        <v>0</v>
      </c>
      <c r="J241" s="183">
        <v>0</v>
      </c>
      <c r="K241" s="183">
        <v>0</v>
      </c>
      <c r="L241" s="183"/>
    </row>
    <row r="242" spans="1:12" ht="19.899999999999999" customHeight="1" x14ac:dyDescent="0.25">
      <c r="A242" s="25" t="s">
        <v>200</v>
      </c>
      <c r="B242" s="24">
        <v>89000</v>
      </c>
      <c r="C242" s="24">
        <v>0</v>
      </c>
      <c r="D242" s="24">
        <v>0</v>
      </c>
      <c r="E242" s="24"/>
      <c r="F242" s="24"/>
      <c r="G242" s="24"/>
      <c r="H242" s="24"/>
      <c r="I242" s="24"/>
      <c r="J242" s="24"/>
      <c r="K242" s="24"/>
      <c r="L242" s="25"/>
    </row>
    <row r="243" spans="1:12" ht="19.899999999999999" customHeight="1" x14ac:dyDescent="0.25">
      <c r="A243" s="2" t="s">
        <v>201</v>
      </c>
      <c r="B243" s="3">
        <v>58000</v>
      </c>
      <c r="C243" s="3">
        <v>0</v>
      </c>
      <c r="D243" s="3">
        <v>0</v>
      </c>
      <c r="E243" s="3"/>
      <c r="F243" s="3"/>
      <c r="G243" s="3"/>
      <c r="H243" s="3"/>
      <c r="I243" s="3"/>
      <c r="J243" s="3"/>
      <c r="K243" s="3"/>
      <c r="L243" s="24"/>
    </row>
    <row r="244" spans="1:12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</row>
    <row r="245" spans="1:12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</row>
    <row r="246" spans="1:12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</row>
    <row r="247" spans="1:12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</row>
    <row r="248" spans="1:12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</row>
    <row r="249" spans="1:12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</row>
    <row r="250" spans="1:12" ht="19.899999999999999" customHeight="1" x14ac:dyDescent="0.25">
      <c r="A250" s="10" t="s">
        <v>5</v>
      </c>
      <c r="B250" s="11" t="s">
        <v>6</v>
      </c>
      <c r="C250" s="11" t="s">
        <v>6</v>
      </c>
      <c r="D250" s="11" t="s">
        <v>6</v>
      </c>
      <c r="E250" s="11" t="s">
        <v>6</v>
      </c>
      <c r="F250" s="11" t="s">
        <v>6</v>
      </c>
      <c r="G250" s="11" t="s">
        <v>6</v>
      </c>
      <c r="H250" s="11" t="s">
        <v>6</v>
      </c>
      <c r="I250" s="11" t="s">
        <v>6</v>
      </c>
      <c r="J250" s="11" t="s">
        <v>6</v>
      </c>
      <c r="K250" s="11" t="s">
        <v>6</v>
      </c>
      <c r="L250" s="24"/>
    </row>
    <row r="251" spans="1:12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</row>
    <row r="252" spans="1:12" ht="19.899999999999999" customHeight="1" x14ac:dyDescent="0.25">
      <c r="A252" s="10" t="s">
        <v>203</v>
      </c>
      <c r="B252" s="15" t="s">
        <v>8</v>
      </c>
      <c r="C252" s="15" t="s">
        <v>8</v>
      </c>
      <c r="D252" s="15" t="s">
        <v>8</v>
      </c>
      <c r="E252" s="14" t="s">
        <v>8</v>
      </c>
      <c r="F252" s="15" t="s">
        <v>8</v>
      </c>
      <c r="G252" s="15" t="s">
        <v>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</row>
    <row r="253" spans="1:12" ht="19.899999999999999" customHeight="1" x14ac:dyDescent="0.25">
      <c r="A253" s="12" t="s">
        <v>204</v>
      </c>
      <c r="B253" s="16">
        <v>35260000</v>
      </c>
      <c r="C253" s="16">
        <v>34769000</v>
      </c>
      <c r="D253" s="16">
        <v>27850000</v>
      </c>
      <c r="E253" s="16">
        <v>19320000</v>
      </c>
      <c r="F253" s="16">
        <v>20764000</v>
      </c>
      <c r="G253" s="16">
        <v>20831000</v>
      </c>
      <c r="H253" s="16">
        <v>15238000</v>
      </c>
      <c r="I253" s="16">
        <v>15833000</v>
      </c>
      <c r="J253" s="16">
        <v>14338000</v>
      </c>
      <c r="K253" s="16">
        <v>7306000</v>
      </c>
      <c r="L253" s="24"/>
    </row>
    <row r="254" spans="1:12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</row>
    <row r="255" spans="1:12" ht="19.899999999999999" customHeight="1" x14ac:dyDescent="0.25">
      <c r="A255" s="12" t="s">
        <v>206</v>
      </c>
      <c r="B255" s="16">
        <v>367000</v>
      </c>
      <c r="C255" s="16">
        <v>367000</v>
      </c>
      <c r="D255" s="16">
        <v>367000</v>
      </c>
      <c r="E255" s="16">
        <v>367000</v>
      </c>
      <c r="F255" s="16">
        <v>373000</v>
      </c>
      <c r="G255" s="16">
        <v>-297000</v>
      </c>
      <c r="H255" s="16">
        <v>-121000</v>
      </c>
      <c r="I255" s="16">
        <v>30000</v>
      </c>
      <c r="J255" s="16">
        <v>153000</v>
      </c>
      <c r="K255" s="16">
        <v>208000</v>
      </c>
      <c r="L255" s="24"/>
    </row>
    <row r="256" spans="1:12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</row>
    <row r="257" spans="1:12" ht="19.899999999999999" customHeight="1" x14ac:dyDescent="0.25">
      <c r="A257" s="12" t="s">
        <v>208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2000</v>
      </c>
      <c r="I257" s="13">
        <v>0</v>
      </c>
      <c r="J257" s="16">
        <v>16000</v>
      </c>
      <c r="K257" s="16">
        <v>80000</v>
      </c>
      <c r="L257" s="24"/>
    </row>
    <row r="258" spans="1:12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</row>
    <row r="259" spans="1:12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24"/>
    </row>
    <row r="260" spans="1:12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24"/>
    </row>
    <row r="261" spans="1:12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-139000</v>
      </c>
      <c r="K261" s="17">
        <v>-135000</v>
      </c>
      <c r="L261" s="24"/>
    </row>
    <row r="262" spans="1:12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24"/>
    </row>
    <row r="263" spans="1:12" ht="19.899999999999999" customHeight="1" x14ac:dyDescent="0.25">
      <c r="A263" s="12" t="s">
        <v>214</v>
      </c>
      <c r="B263" s="16">
        <v>0</v>
      </c>
      <c r="C263" s="16">
        <v>0</v>
      </c>
      <c r="D263" s="16">
        <v>0</v>
      </c>
      <c r="E263" s="16">
        <v>0</v>
      </c>
      <c r="F263" s="16">
        <v>-6000</v>
      </c>
      <c r="G263" s="16">
        <v>-14000</v>
      </c>
      <c r="H263" s="16">
        <v>-178000</v>
      </c>
      <c r="I263" s="16">
        <v>-151000</v>
      </c>
      <c r="J263" s="16">
        <v>0</v>
      </c>
      <c r="K263" s="16">
        <v>0</v>
      </c>
      <c r="L263" s="24"/>
    </row>
    <row r="264" spans="1:12" ht="19.899999999999999" customHeight="1" x14ac:dyDescent="0.25">
      <c r="A264" s="10" t="s">
        <v>215</v>
      </c>
      <c r="B264" s="15">
        <v>367000</v>
      </c>
      <c r="C264" s="15">
        <v>367000</v>
      </c>
      <c r="D264" s="15">
        <v>367000</v>
      </c>
      <c r="E264" s="15">
        <v>367000</v>
      </c>
      <c r="F264" s="15">
        <v>367000</v>
      </c>
      <c r="G264" s="15">
        <v>-311000</v>
      </c>
      <c r="H264" s="15">
        <v>-297000</v>
      </c>
      <c r="I264" s="15">
        <v>-121000</v>
      </c>
      <c r="J264" s="15">
        <v>30000</v>
      </c>
      <c r="K264" s="15">
        <v>153000</v>
      </c>
      <c r="L264" s="24"/>
    </row>
    <row r="265" spans="1:12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</row>
    <row r="266" spans="1:12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</row>
    <row r="267" spans="1:12" ht="19.899999999999999" customHeight="1" x14ac:dyDescent="0.25">
      <c r="A267" s="12" t="s">
        <v>217</v>
      </c>
      <c r="B267" s="16">
        <v>1055000</v>
      </c>
      <c r="C267" s="16">
        <v>681000</v>
      </c>
      <c r="D267" s="16">
        <v>953000</v>
      </c>
      <c r="E267" s="16">
        <v>2976000</v>
      </c>
      <c r="F267" s="16">
        <v>2331000</v>
      </c>
      <c r="G267" s="16">
        <v>2254000</v>
      </c>
      <c r="H267" s="16">
        <v>1369000</v>
      </c>
      <c r="I267" s="16">
        <v>724000</v>
      </c>
      <c r="J267" s="16">
        <v>605000</v>
      </c>
      <c r="K267" s="16">
        <v>776000</v>
      </c>
      <c r="L267" s="24"/>
    </row>
    <row r="268" spans="1:12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</row>
    <row r="269" spans="1:12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</row>
    <row r="270" spans="1:12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</row>
    <row r="271" spans="1:12" ht="19.899999999999999" customHeight="1" x14ac:dyDescent="0.25">
      <c r="A271" s="12" t="s">
        <v>221</v>
      </c>
      <c r="B271" s="13">
        <v>-324000</v>
      </c>
      <c r="C271" s="13">
        <v>-112000</v>
      </c>
      <c r="D271" s="13">
        <v>60000</v>
      </c>
      <c r="E271" s="13">
        <v>17000</v>
      </c>
      <c r="F271" s="13">
        <v>186000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</row>
    <row r="272" spans="1:12" ht="19.899999999999999" customHeight="1" x14ac:dyDescent="0.25">
      <c r="A272" s="10" t="s">
        <v>222</v>
      </c>
      <c r="B272" s="15">
        <v>-70000</v>
      </c>
      <c r="C272" s="15">
        <v>399000</v>
      </c>
      <c r="D272" s="15">
        <v>-346000</v>
      </c>
      <c r="E272" s="14">
        <v>-191000</v>
      </c>
      <c r="F272" s="15">
        <v>197000</v>
      </c>
      <c r="G272" s="14">
        <v>246000</v>
      </c>
      <c r="H272" s="15">
        <v>570000</v>
      </c>
      <c r="I272" s="15">
        <v>148000</v>
      </c>
      <c r="J272" s="15">
        <v>363000</v>
      </c>
      <c r="K272" s="15">
        <v>-165000</v>
      </c>
      <c r="L272" s="24"/>
    </row>
    <row r="273" spans="1:12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</row>
    <row r="274" spans="1:12" ht="19.899999999999999" customHeight="1" x14ac:dyDescent="0.25">
      <c r="A274" s="7" t="s">
        <v>224</v>
      </c>
      <c r="B274" s="7">
        <v>264000</v>
      </c>
      <c r="C274" s="7">
        <v>-7000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24"/>
    </row>
    <row r="275" spans="1:12" ht="19.899999999999999" customHeight="1" x14ac:dyDescent="0.25">
      <c r="A275" s="12" t="s">
        <v>225</v>
      </c>
      <c r="B275" s="17">
        <v>128000</v>
      </c>
      <c r="C275" s="17">
        <v>94000</v>
      </c>
      <c r="D275" s="17">
        <v>14000</v>
      </c>
      <c r="E275" s="17">
        <v>-1849000</v>
      </c>
      <c r="F275" s="17">
        <v>336000</v>
      </c>
      <c r="G275" s="17">
        <v>449000</v>
      </c>
      <c r="H275" s="17">
        <v>414000</v>
      </c>
      <c r="I275" s="17">
        <v>515000</v>
      </c>
      <c r="J275" s="17">
        <v>-180000</v>
      </c>
      <c r="K275" s="17">
        <v>37000</v>
      </c>
      <c r="L275" s="24"/>
    </row>
    <row r="276" spans="1:12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-18000</v>
      </c>
      <c r="J276" s="11">
        <v>41000</v>
      </c>
      <c r="K276" s="11">
        <v>-15000</v>
      </c>
      <c r="L276" s="24"/>
    </row>
    <row r="277" spans="1:12" ht="19.899999999999999" customHeight="1" x14ac:dyDescent="0.25">
      <c r="A277" s="12" t="s">
        <v>227</v>
      </c>
      <c r="B277" s="16">
        <v>0</v>
      </c>
      <c r="C277" s="16">
        <v>0</v>
      </c>
      <c r="D277" s="16">
        <v>0</v>
      </c>
      <c r="E277" s="16">
        <v>0</v>
      </c>
      <c r="F277" s="16">
        <v>-74000</v>
      </c>
      <c r="G277" s="16">
        <v>66000</v>
      </c>
      <c r="H277" s="16">
        <v>-99000</v>
      </c>
      <c r="I277" s="16">
        <v>0</v>
      </c>
      <c r="J277" s="16">
        <v>-106000</v>
      </c>
      <c r="K277" s="16">
        <v>-28000</v>
      </c>
      <c r="L277" s="24"/>
    </row>
    <row r="278" spans="1:12" ht="19.899999999999999" customHeight="1" x14ac:dyDescent="0.25">
      <c r="A278" s="10" t="s">
        <v>228</v>
      </c>
      <c r="B278" s="14">
        <v>1053000</v>
      </c>
      <c r="C278" s="14">
        <v>1055000</v>
      </c>
      <c r="D278" s="14">
        <v>681000</v>
      </c>
      <c r="E278" s="14">
        <v>953000</v>
      </c>
      <c r="F278" s="14">
        <v>2976000</v>
      </c>
      <c r="G278" s="14">
        <v>3015000</v>
      </c>
      <c r="H278" s="14">
        <v>2254000</v>
      </c>
      <c r="I278" s="14">
        <v>1369000</v>
      </c>
      <c r="J278" s="14">
        <v>723000</v>
      </c>
      <c r="K278" s="14">
        <v>605000</v>
      </c>
      <c r="L278" s="24"/>
    </row>
    <row r="279" spans="1:12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</row>
    <row r="280" spans="1:12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</row>
    <row r="281" spans="1:12" ht="19.899999999999999" customHeight="1" x14ac:dyDescent="0.25">
      <c r="A281" s="12" t="s">
        <v>230</v>
      </c>
      <c r="B281" s="16">
        <v>33838000</v>
      </c>
      <c r="C281" s="16">
        <v>33721000</v>
      </c>
      <c r="D281" s="16">
        <v>26530000</v>
      </c>
      <c r="E281" s="16">
        <v>15977000</v>
      </c>
      <c r="F281" s="13">
        <v>18060000</v>
      </c>
      <c r="G281" s="13">
        <v>18874000</v>
      </c>
      <c r="H281" s="16">
        <v>13990000</v>
      </c>
      <c r="I281" s="16">
        <v>15079000</v>
      </c>
      <c r="J281" s="16">
        <v>13580000</v>
      </c>
      <c r="K281" s="16">
        <v>6322000</v>
      </c>
      <c r="L281" s="24"/>
    </row>
    <row r="282" spans="1:12" ht="19.899999999999999" customHeight="1" x14ac:dyDescent="0.25">
      <c r="A282" s="10" t="s">
        <v>231</v>
      </c>
      <c r="B282" s="14">
        <v>-40000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</row>
    <row r="283" spans="1:12" ht="19.899999999999999" customHeight="1" x14ac:dyDescent="0.25">
      <c r="A283" s="12" t="s">
        <v>232</v>
      </c>
      <c r="B283" s="13">
        <v>16259000</v>
      </c>
      <c r="C283" s="13">
        <v>9615000</v>
      </c>
      <c r="D283" s="13">
        <v>12335000</v>
      </c>
      <c r="E283" s="13">
        <v>8621000</v>
      </c>
      <c r="F283" s="13">
        <v>469000</v>
      </c>
      <c r="G283" s="13">
        <v>10724000</v>
      </c>
      <c r="H283" s="13">
        <v>15446000</v>
      </c>
      <c r="I283" s="16">
        <v>12212000</v>
      </c>
      <c r="J283" s="16">
        <v>17042000</v>
      </c>
      <c r="K283" s="13">
        <v>14323000</v>
      </c>
      <c r="L283" s="24"/>
    </row>
    <row r="284" spans="1:12" ht="19.899999999999999" customHeight="1" x14ac:dyDescent="0.25">
      <c r="A284" s="10" t="s">
        <v>233</v>
      </c>
      <c r="B284" s="11">
        <v>-14983000</v>
      </c>
      <c r="C284" s="11">
        <v>-9505000</v>
      </c>
      <c r="D284" s="11">
        <v>-5144000</v>
      </c>
      <c r="E284" s="11">
        <v>0</v>
      </c>
      <c r="F284" s="11">
        <v>-2505000</v>
      </c>
      <c r="G284" s="11">
        <v>-11521000</v>
      </c>
      <c r="H284" s="11">
        <v>-10561000</v>
      </c>
      <c r="I284" s="11">
        <v>-13516000</v>
      </c>
      <c r="J284" s="11">
        <v>-13834000</v>
      </c>
      <c r="K284" s="11">
        <v>-6756000</v>
      </c>
      <c r="L284" s="24"/>
    </row>
    <row r="285" spans="1:12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</row>
    <row r="286" spans="1:12" ht="19.899999999999999" customHeight="1" x14ac:dyDescent="0.25">
      <c r="A286" s="10" t="s">
        <v>235</v>
      </c>
      <c r="B286" s="11">
        <v>-264000</v>
      </c>
      <c r="C286" s="11">
        <v>7000</v>
      </c>
      <c r="D286" s="11">
        <v>0</v>
      </c>
      <c r="E286" s="11">
        <v>0</v>
      </c>
      <c r="F286" s="11">
        <v>0</v>
      </c>
      <c r="G286" s="11">
        <v>0</v>
      </c>
      <c r="H286" s="11">
        <v>0</v>
      </c>
      <c r="I286" s="11">
        <v>0</v>
      </c>
      <c r="J286" s="11">
        <v>0</v>
      </c>
      <c r="K286" s="11">
        <v>0</v>
      </c>
      <c r="L286" s="24"/>
    </row>
    <row r="287" spans="1:12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2145000</v>
      </c>
      <c r="F287" s="7">
        <v>-47000</v>
      </c>
      <c r="G287" s="7">
        <v>-17000</v>
      </c>
      <c r="H287" s="7">
        <v>-1000</v>
      </c>
      <c r="I287" s="7">
        <v>-59000</v>
      </c>
      <c r="J287" s="7">
        <v>-1712000</v>
      </c>
      <c r="K287" s="7">
        <v>-36000</v>
      </c>
      <c r="L287" s="24"/>
    </row>
    <row r="288" spans="1:12" ht="19.899999999999999" customHeight="1" x14ac:dyDescent="0.25">
      <c r="A288" s="181" t="s">
        <v>237</v>
      </c>
      <c r="B288" s="181">
        <v>0</v>
      </c>
      <c r="C288" s="181">
        <v>0</v>
      </c>
      <c r="D288" s="181">
        <v>0</v>
      </c>
      <c r="E288" s="181">
        <v>-213000</v>
      </c>
      <c r="F288" s="181">
        <v>0</v>
      </c>
      <c r="G288" s="181">
        <v>0</v>
      </c>
      <c r="H288" s="181">
        <v>0</v>
      </c>
      <c r="I288" s="181">
        <v>0</v>
      </c>
      <c r="J288" s="181">
        <v>4000</v>
      </c>
      <c r="K288" s="181">
        <v>-273000</v>
      </c>
      <c r="L288" s="181"/>
    </row>
    <row r="289" spans="1:12" ht="19.899999999999999" customHeight="1" thickBot="1" x14ac:dyDescent="0.3">
      <c r="A289" s="183" t="s">
        <v>238</v>
      </c>
      <c r="B289" s="183">
        <v>34810000</v>
      </c>
      <c r="C289" s="183">
        <v>33838000</v>
      </c>
      <c r="D289" s="183">
        <v>33721000</v>
      </c>
      <c r="E289" s="183">
        <v>26530000</v>
      </c>
      <c r="F289" s="183">
        <v>15977000</v>
      </c>
      <c r="G289" s="183">
        <v>18060000</v>
      </c>
      <c r="H289" s="183">
        <v>18874000</v>
      </c>
      <c r="I289" s="183">
        <v>13716000</v>
      </c>
      <c r="J289" s="183">
        <v>15080000</v>
      </c>
      <c r="K289" s="183">
        <v>13580000</v>
      </c>
      <c r="L289" s="183"/>
    </row>
    <row r="290" spans="1:12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</row>
    <row r="291" spans="1:12" ht="19.899999999999999" customHeight="1" x14ac:dyDescent="0.25">
      <c r="A291" s="2" t="s">
        <v>239</v>
      </c>
      <c r="B291" s="3">
        <v>36230000</v>
      </c>
      <c r="C291" s="3">
        <v>35260000</v>
      </c>
      <c r="D291" s="3">
        <v>34769000</v>
      </c>
      <c r="E291" s="3">
        <v>27850000</v>
      </c>
      <c r="F291" s="3">
        <v>19320000</v>
      </c>
      <c r="G291" s="3">
        <v>20764000</v>
      </c>
      <c r="H291" s="3">
        <v>20831000</v>
      </c>
      <c r="I291" s="3">
        <v>14964000</v>
      </c>
      <c r="J291" s="3">
        <v>15833000</v>
      </c>
      <c r="K291" s="3">
        <v>14338000</v>
      </c>
      <c r="L291" s="24"/>
    </row>
    <row r="292" spans="1:12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</row>
    <row r="293" spans="1:12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</row>
    <row r="294" spans="1:12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</row>
    <row r="295" spans="1:12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</row>
    <row r="296" spans="1:12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</row>
    <row r="297" spans="1:12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</row>
    <row r="298" spans="1:12" ht="19.899999999999999" customHeight="1" x14ac:dyDescent="0.25">
      <c r="A298" s="7" t="s">
        <v>5</v>
      </c>
      <c r="B298" s="7" t="s">
        <v>6</v>
      </c>
      <c r="C298" s="7" t="s">
        <v>6</v>
      </c>
      <c r="D298" s="7" t="s">
        <v>6</v>
      </c>
      <c r="E298" s="7" t="s">
        <v>6</v>
      </c>
      <c r="F298" s="7" t="s">
        <v>6</v>
      </c>
      <c r="G298" s="7" t="s">
        <v>6</v>
      </c>
      <c r="H298" s="7" t="s">
        <v>6</v>
      </c>
      <c r="I298" s="7" t="s">
        <v>6</v>
      </c>
      <c r="J298" s="7" t="s">
        <v>6</v>
      </c>
      <c r="K298" s="7" t="s">
        <v>6</v>
      </c>
      <c r="L298" s="24"/>
    </row>
    <row r="299" spans="1:12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</row>
    <row r="300" spans="1:12" ht="19.899999999999999" customHeight="1" x14ac:dyDescent="0.25">
      <c r="A300" s="10" t="s">
        <v>241</v>
      </c>
      <c r="B300" s="15" t="s">
        <v>8</v>
      </c>
      <c r="C300" s="15" t="s">
        <v>8</v>
      </c>
      <c r="D300" s="15" t="s">
        <v>8</v>
      </c>
      <c r="E300" s="15" t="s">
        <v>8</v>
      </c>
      <c r="F300" s="15" t="s">
        <v>8</v>
      </c>
      <c r="G300" s="15" t="s">
        <v>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</row>
    <row r="301" spans="1:12" ht="19.899999999999999" customHeight="1" x14ac:dyDescent="0.25">
      <c r="A301" s="12" t="s">
        <v>242</v>
      </c>
      <c r="B301" s="16">
        <v>28811000</v>
      </c>
      <c r="C301" s="16">
        <v>16254000</v>
      </c>
      <c r="D301" s="16">
        <v>21242000</v>
      </c>
      <c r="E301" s="16">
        <v>15313000</v>
      </c>
      <c r="F301" s="16">
        <v>2644000</v>
      </c>
      <c r="G301" s="16">
        <v>18919000</v>
      </c>
      <c r="H301" s="16">
        <v>27102000</v>
      </c>
      <c r="I301" s="16">
        <v>23032000</v>
      </c>
      <c r="J301" s="16">
        <v>30936000</v>
      </c>
      <c r="K301" s="16">
        <v>25013000</v>
      </c>
      <c r="L301" s="24"/>
    </row>
    <row r="302" spans="1:12" ht="19.899999999999999" customHeight="1" x14ac:dyDescent="0.25">
      <c r="A302" s="10" t="s">
        <v>243</v>
      </c>
      <c r="B302" s="11">
        <v>5138000</v>
      </c>
      <c r="C302" s="11">
        <v>4465000</v>
      </c>
      <c r="D302" s="11">
        <v>-2610000</v>
      </c>
      <c r="E302" s="11">
        <v>3397000</v>
      </c>
      <c r="F302" s="11">
        <v>9425000</v>
      </c>
      <c r="G302" s="11">
        <v>3969000</v>
      </c>
      <c r="H302" s="11">
        <v>3001000</v>
      </c>
      <c r="I302" s="11">
        <v>2856000</v>
      </c>
      <c r="J302" s="11">
        <v>1495000</v>
      </c>
      <c r="K302" s="11">
        <v>1302000</v>
      </c>
      <c r="L302" s="24"/>
    </row>
    <row r="303" spans="1:12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</row>
    <row r="304" spans="1:12" ht="19.899999999999999" customHeight="1" x14ac:dyDescent="0.25">
      <c r="A304" s="10" t="s">
        <v>244</v>
      </c>
      <c r="B304" s="14">
        <v>33949000</v>
      </c>
      <c r="C304" s="14">
        <v>20719000</v>
      </c>
      <c r="D304" s="14">
        <v>18632000</v>
      </c>
      <c r="E304" s="14">
        <v>18710000</v>
      </c>
      <c r="F304" s="14">
        <v>12069000</v>
      </c>
      <c r="G304" s="14">
        <v>22888000</v>
      </c>
      <c r="H304" s="14">
        <v>30103000</v>
      </c>
      <c r="I304" s="14">
        <v>25888000</v>
      </c>
      <c r="J304" s="14">
        <v>32431000</v>
      </c>
      <c r="K304" s="14">
        <v>26315000</v>
      </c>
      <c r="L304" s="24"/>
    </row>
    <row r="305" spans="1:12" ht="19.899999999999999" customHeight="1" x14ac:dyDescent="0.25">
      <c r="A305" s="12" t="s">
        <v>245</v>
      </c>
      <c r="B305" s="13">
        <v>0</v>
      </c>
      <c r="C305" s="13">
        <v>0</v>
      </c>
      <c r="D305" s="13">
        <v>0</v>
      </c>
      <c r="E305" s="13">
        <v>2000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</v>
      </c>
      <c r="L305" s="24"/>
    </row>
    <row r="306" spans="1:12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</row>
    <row r="307" spans="1:12" ht="19.899999999999999" customHeight="1" x14ac:dyDescent="0.25">
      <c r="A307" s="12" t="s">
        <v>247</v>
      </c>
      <c r="B307" s="16">
        <v>708000</v>
      </c>
      <c r="C307" s="16">
        <v>-1813000</v>
      </c>
      <c r="D307" s="16">
        <v>3800000</v>
      </c>
      <c r="E307" s="16">
        <v>-1492000</v>
      </c>
      <c r="F307" s="16">
        <v>1772000</v>
      </c>
      <c r="G307" s="16">
        <v>-1119000</v>
      </c>
      <c r="H307" s="16">
        <v>-749000</v>
      </c>
      <c r="I307" s="16">
        <v>-1718000</v>
      </c>
      <c r="J307" s="16">
        <v>200000</v>
      </c>
      <c r="K307" s="16">
        <v>-760000</v>
      </c>
      <c r="L307" s="24"/>
    </row>
    <row r="308" spans="1:12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</row>
    <row r="309" spans="1:12" ht="19.899999999999999" customHeight="1" x14ac:dyDescent="0.25">
      <c r="A309" s="12" t="s">
        <v>248</v>
      </c>
      <c r="B309" s="18">
        <v>-947000</v>
      </c>
      <c r="C309" s="18">
        <v>-1831000</v>
      </c>
      <c r="D309" s="18">
        <v>583000</v>
      </c>
      <c r="E309" s="18">
        <v>92000</v>
      </c>
      <c r="F309" s="18">
        <v>-168000</v>
      </c>
      <c r="G309" s="18">
        <v>-2174000</v>
      </c>
      <c r="H309" s="18">
        <v>-856000</v>
      </c>
      <c r="I309" s="18">
        <v>-481000</v>
      </c>
      <c r="J309" s="18">
        <v>-429000</v>
      </c>
      <c r="K309" s="18">
        <v>-607000</v>
      </c>
      <c r="L309" s="24"/>
    </row>
    <row r="310" spans="1:12" ht="19.899999999999999" customHeight="1" x14ac:dyDescent="0.25">
      <c r="A310" s="10" t="s">
        <v>249</v>
      </c>
      <c r="B310" s="14">
        <v>412000</v>
      </c>
      <c r="C310" s="14">
        <v>-609000</v>
      </c>
      <c r="D310" s="14">
        <v>1946000</v>
      </c>
      <c r="E310" s="14">
        <v>-1970000</v>
      </c>
      <c r="F310" s="14">
        <v>2214000</v>
      </c>
      <c r="G310" s="14">
        <v>1487000</v>
      </c>
      <c r="H310" s="14">
        <v>-929000</v>
      </c>
      <c r="I310" s="14">
        <v>-715000</v>
      </c>
      <c r="J310" s="14">
        <v>235000</v>
      </c>
      <c r="K310" s="14">
        <v>-1379000</v>
      </c>
      <c r="L310" s="24"/>
    </row>
    <row r="311" spans="1:12" ht="19.899999999999999" customHeight="1" x14ac:dyDescent="0.25">
      <c r="A311" s="12" t="s">
        <v>250</v>
      </c>
      <c r="B311" s="13">
        <v>1243000</v>
      </c>
      <c r="C311" s="13">
        <v>627000</v>
      </c>
      <c r="D311" s="13">
        <v>1271000</v>
      </c>
      <c r="E311" s="13">
        <v>386000</v>
      </c>
      <c r="F311" s="13">
        <v>-274000</v>
      </c>
      <c r="G311" s="13">
        <v>-432000</v>
      </c>
      <c r="H311" s="13">
        <v>1036000</v>
      </c>
      <c r="I311" s="13">
        <v>-522000</v>
      </c>
      <c r="J311" s="13">
        <v>394000</v>
      </c>
      <c r="K311" s="13">
        <v>1226000</v>
      </c>
      <c r="L311" s="24"/>
    </row>
    <row r="312" spans="1:12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</row>
    <row r="313" spans="1:12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</row>
    <row r="314" spans="1:12" ht="19.899999999999999" customHeight="1" x14ac:dyDescent="0.25">
      <c r="A314" s="10" t="s">
        <v>252</v>
      </c>
      <c r="B314" s="14">
        <v>34657000</v>
      </c>
      <c r="C314" s="14">
        <v>18906000</v>
      </c>
      <c r="D314" s="15">
        <v>22432000</v>
      </c>
      <c r="E314" s="14">
        <v>17220000</v>
      </c>
      <c r="F314" s="15">
        <v>13841000</v>
      </c>
      <c r="G314" s="15">
        <v>21769000</v>
      </c>
      <c r="H314" s="15">
        <v>29354000</v>
      </c>
      <c r="I314" s="15">
        <v>24170000</v>
      </c>
      <c r="J314" s="15">
        <v>32631000</v>
      </c>
      <c r="K314" s="14">
        <v>25555000</v>
      </c>
      <c r="L314" s="24"/>
    </row>
    <row r="315" spans="1:12" ht="19.899999999999999" customHeight="1" x14ac:dyDescent="0.25">
      <c r="A315" s="12" t="s">
        <v>253</v>
      </c>
      <c r="B315" s="16">
        <v>-514000</v>
      </c>
      <c r="C315" s="16">
        <v>-405000</v>
      </c>
      <c r="D315" s="16">
        <v>-461000</v>
      </c>
      <c r="E315" s="16">
        <v>319000</v>
      </c>
      <c r="F315" s="16">
        <v>578000</v>
      </c>
      <c r="G315" s="16">
        <v>285000</v>
      </c>
      <c r="H315" s="16">
        <v>161000</v>
      </c>
      <c r="I315" s="16">
        <v>227000</v>
      </c>
      <c r="J315" s="16">
        <v>96000</v>
      </c>
      <c r="K315" s="16">
        <v>283000</v>
      </c>
      <c r="L315" s="24"/>
    </row>
    <row r="316" spans="1:12" ht="19.899999999999999" customHeight="1" x14ac:dyDescent="0.25">
      <c r="A316" s="10" t="s">
        <v>254</v>
      </c>
      <c r="B316" s="11">
        <v>7781000</v>
      </c>
      <c r="C316" s="11">
        <v>4077000</v>
      </c>
      <c r="D316" s="11">
        <v>5883000</v>
      </c>
      <c r="E316" s="11">
        <v>3363000</v>
      </c>
      <c r="F316" s="11">
        <v>594000</v>
      </c>
      <c r="G316" s="11">
        <v>4165000</v>
      </c>
      <c r="H316" s="11">
        <v>6171000</v>
      </c>
      <c r="I316" s="11">
        <v>5215000</v>
      </c>
      <c r="J316" s="11">
        <v>7035000</v>
      </c>
      <c r="K316" s="11">
        <v>7031000</v>
      </c>
      <c r="L316" s="24"/>
    </row>
    <row r="317" spans="1:12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</row>
    <row r="318" spans="1:12" ht="19.899999999999999" customHeight="1" x14ac:dyDescent="0.25">
      <c r="A318" s="10" t="s">
        <v>255</v>
      </c>
      <c r="B318" s="14">
        <v>27390000</v>
      </c>
      <c r="C318" s="14">
        <v>15234000</v>
      </c>
      <c r="D318" s="14">
        <v>17010000</v>
      </c>
      <c r="E318" s="14">
        <v>13538000</v>
      </c>
      <c r="F318" s="14">
        <v>12669000</v>
      </c>
      <c r="G318" s="14">
        <v>17319000</v>
      </c>
      <c r="H318" s="14">
        <v>23022000</v>
      </c>
      <c r="I318" s="14">
        <v>18728000</v>
      </c>
      <c r="J318" s="14">
        <v>25500000</v>
      </c>
      <c r="K318" s="14">
        <v>18241000</v>
      </c>
      <c r="L318" s="24"/>
    </row>
    <row r="319" spans="1:12" ht="19.899999999999999" customHeight="1" x14ac:dyDescent="0.25">
      <c r="A319" s="12" t="s">
        <v>256</v>
      </c>
      <c r="B319" s="16">
        <v>19640000</v>
      </c>
      <c r="C319" s="16">
        <v>12459000</v>
      </c>
      <c r="D319" s="16">
        <v>6743000</v>
      </c>
      <c r="E319" s="16">
        <v>0</v>
      </c>
      <c r="F319" s="16">
        <v>3301000</v>
      </c>
      <c r="G319" s="16">
        <v>15178000</v>
      </c>
      <c r="H319" s="16">
        <v>13707000</v>
      </c>
      <c r="I319" s="16">
        <v>18006000</v>
      </c>
      <c r="J319" s="13">
        <v>17912000</v>
      </c>
      <c r="K319" s="16">
        <v>8590000</v>
      </c>
      <c r="L319" s="24"/>
    </row>
    <row r="320" spans="1:12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</row>
    <row r="321" spans="1:12" ht="19.899999999999999" customHeight="1" x14ac:dyDescent="0.25">
      <c r="A321" s="12" t="s">
        <v>258</v>
      </c>
      <c r="B321" s="16">
        <v>7750000</v>
      </c>
      <c r="C321" s="16">
        <v>2775000</v>
      </c>
      <c r="D321" s="16">
        <v>10267000</v>
      </c>
      <c r="E321" s="16">
        <v>13538000</v>
      </c>
      <c r="F321" s="16">
        <v>9368000</v>
      </c>
      <c r="G321" s="16">
        <v>2141000</v>
      </c>
      <c r="H321" s="16">
        <v>9315000</v>
      </c>
      <c r="I321" s="16">
        <v>722000</v>
      </c>
      <c r="J321" s="16">
        <v>7588000</v>
      </c>
      <c r="K321" s="16">
        <v>9651000</v>
      </c>
      <c r="L321" s="24"/>
    </row>
    <row r="322" spans="1:12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</row>
    <row r="323" spans="1:12" ht="19.899999999999999" customHeight="1" x14ac:dyDescent="0.25">
      <c r="A323" s="12" t="s">
        <v>259</v>
      </c>
      <c r="B323" s="16">
        <v>5603000</v>
      </c>
      <c r="C323" s="16">
        <v>4463000</v>
      </c>
      <c r="D323" s="13">
        <v>3074000</v>
      </c>
      <c r="E323" s="16">
        <v>2353000</v>
      </c>
      <c r="F323" s="16">
        <v>6752000</v>
      </c>
      <c r="G323" s="16">
        <v>8477000</v>
      </c>
      <c r="H323" s="13">
        <v>6453000</v>
      </c>
      <c r="I323" s="13">
        <v>5399000</v>
      </c>
      <c r="J323" s="16">
        <v>5849000</v>
      </c>
      <c r="K323" s="16">
        <v>4723000</v>
      </c>
      <c r="L323" s="24"/>
    </row>
    <row r="324" spans="1:12" ht="19.899999999999999" customHeight="1" x14ac:dyDescent="0.25">
      <c r="A324" s="10" t="s">
        <v>260</v>
      </c>
      <c r="B324" s="15">
        <v>207000</v>
      </c>
      <c r="C324" s="15">
        <v>0</v>
      </c>
      <c r="D324" s="15">
        <v>0</v>
      </c>
      <c r="E324" s="15">
        <v>0</v>
      </c>
      <c r="F324" s="15">
        <v>0</v>
      </c>
      <c r="G324" s="15">
        <v>5000</v>
      </c>
      <c r="H324" s="15">
        <v>17000</v>
      </c>
      <c r="I324" s="15">
        <v>59000</v>
      </c>
      <c r="J324" s="15">
        <v>4000</v>
      </c>
      <c r="K324" s="15">
        <v>9000</v>
      </c>
      <c r="L324" s="24"/>
    </row>
    <row r="325" spans="1:12" ht="19.899999999999999" customHeight="1" x14ac:dyDescent="0.25">
      <c r="A325" s="12" t="s">
        <v>261</v>
      </c>
      <c r="B325" s="18">
        <v>0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-5000</v>
      </c>
      <c r="I325" s="18">
        <v>0</v>
      </c>
      <c r="J325" s="18">
        <v>0</v>
      </c>
      <c r="K325" s="18">
        <v>2000</v>
      </c>
      <c r="L325" s="24"/>
    </row>
    <row r="326" spans="1:12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0</v>
      </c>
      <c r="K326" s="7">
        <v>0</v>
      </c>
      <c r="L326" s="24"/>
    </row>
    <row r="327" spans="1:12" ht="19.899999999999999" customHeight="1" x14ac:dyDescent="0.25">
      <c r="A327" s="12" t="s">
        <v>263</v>
      </c>
      <c r="B327" s="13">
        <v>6000</v>
      </c>
      <c r="C327" s="13">
        <v>17000</v>
      </c>
      <c r="D327" s="13">
        <v>27000</v>
      </c>
      <c r="E327" s="13">
        <v>9000</v>
      </c>
      <c r="F327" s="13">
        <v>120000</v>
      </c>
      <c r="G327" s="13">
        <v>78000</v>
      </c>
      <c r="H327" s="13">
        <v>37000</v>
      </c>
      <c r="I327" s="13">
        <v>37000</v>
      </c>
      <c r="J327" s="13">
        <v>2000</v>
      </c>
      <c r="K327" s="13">
        <v>1000</v>
      </c>
      <c r="L327" s="24"/>
    </row>
    <row r="328" spans="1:12" ht="19.899999999999999" customHeight="1" x14ac:dyDescent="0.25">
      <c r="A328" s="10" t="s">
        <v>264</v>
      </c>
      <c r="B328" s="14">
        <v>0</v>
      </c>
      <c r="C328" s="14">
        <v>0</v>
      </c>
      <c r="D328" s="14">
        <v>0</v>
      </c>
      <c r="E328" s="14">
        <v>0</v>
      </c>
      <c r="F328" s="14">
        <v>5000</v>
      </c>
      <c r="G328" s="14">
        <v>0</v>
      </c>
      <c r="H328" s="14">
        <v>0</v>
      </c>
      <c r="I328" s="14">
        <v>3000</v>
      </c>
      <c r="J328" s="14">
        <v>0</v>
      </c>
      <c r="K328" s="14">
        <v>0</v>
      </c>
      <c r="L328" s="24"/>
    </row>
    <row r="329" spans="1:12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</row>
    <row r="330" spans="1:12" ht="19.899999999999999" customHeight="1" x14ac:dyDescent="0.25">
      <c r="A330" s="10" t="s">
        <v>266</v>
      </c>
      <c r="B330" s="15">
        <v>-5804000</v>
      </c>
      <c r="C330" s="15">
        <v>-4446000</v>
      </c>
      <c r="D330" s="15">
        <v>-3047000</v>
      </c>
      <c r="E330" s="15">
        <v>-2344000</v>
      </c>
      <c r="F330" s="15">
        <v>-6627000</v>
      </c>
      <c r="G330" s="15">
        <v>-8404000</v>
      </c>
      <c r="H330" s="15">
        <v>-6428000</v>
      </c>
      <c r="I330" s="15">
        <v>-5418000</v>
      </c>
      <c r="J330" s="15">
        <v>-5851000</v>
      </c>
      <c r="K330" s="15">
        <v>-4733000</v>
      </c>
      <c r="L330" s="24"/>
    </row>
    <row r="331" spans="1:12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</row>
    <row r="332" spans="1:12" ht="19.899999999999999" customHeight="1" x14ac:dyDescent="0.25">
      <c r="A332" s="7" t="s">
        <v>267</v>
      </c>
      <c r="B332" s="7">
        <v>-82000</v>
      </c>
      <c r="C332" s="7">
        <v>0</v>
      </c>
      <c r="D332" s="7">
        <v>-4500000</v>
      </c>
      <c r="E332" s="7">
        <v>-3705000</v>
      </c>
      <c r="F332" s="7">
        <v>-1388000</v>
      </c>
      <c r="G332" s="7">
        <v>6744000</v>
      </c>
      <c r="H332" s="7">
        <v>-3332000</v>
      </c>
      <c r="I332" s="7">
        <v>2678000</v>
      </c>
      <c r="J332" s="7">
        <v>0</v>
      </c>
      <c r="K332" s="7">
        <v>-876000</v>
      </c>
      <c r="L332" s="24"/>
    </row>
    <row r="333" spans="1:12" ht="19.899999999999999" customHeight="1" x14ac:dyDescent="0.25">
      <c r="A333" s="12" t="s">
        <v>268</v>
      </c>
      <c r="B333" s="18">
        <v>-324000</v>
      </c>
      <c r="C333" s="18">
        <v>-112000</v>
      </c>
      <c r="D333" s="18">
        <v>-61000</v>
      </c>
      <c r="E333" s="18">
        <v>-180000</v>
      </c>
      <c r="F333" s="18">
        <v>0</v>
      </c>
      <c r="G333" s="18">
        <v>-107000</v>
      </c>
      <c r="H333" s="18">
        <v>-263000</v>
      </c>
      <c r="I333" s="18">
        <v>-1224000</v>
      </c>
      <c r="J333" s="18">
        <v>-1956000</v>
      </c>
      <c r="K333" s="18">
        <v>-117000</v>
      </c>
      <c r="L333" s="24"/>
    </row>
    <row r="334" spans="1:12" ht="19.899999999999999" customHeight="1" x14ac:dyDescent="0.25">
      <c r="A334" s="7" t="s">
        <v>269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24"/>
    </row>
    <row r="335" spans="1:12" ht="19.899999999999999" customHeight="1" x14ac:dyDescent="0.25">
      <c r="A335" s="4" t="s">
        <v>270</v>
      </c>
      <c r="B335" s="21">
        <v>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4"/>
    </row>
    <row r="336" spans="1:12" ht="19.899999999999999" customHeight="1" x14ac:dyDescent="0.25">
      <c r="A336" s="10" t="s">
        <v>271</v>
      </c>
      <c r="B336" s="15">
        <v>-406000</v>
      </c>
      <c r="C336" s="15">
        <v>-112000</v>
      </c>
      <c r="D336" s="15">
        <v>-4561000</v>
      </c>
      <c r="E336" s="15">
        <v>-3885000</v>
      </c>
      <c r="F336" s="15">
        <v>-1388000</v>
      </c>
      <c r="G336" s="15">
        <v>6637000</v>
      </c>
      <c r="H336" s="15">
        <v>-3595000</v>
      </c>
      <c r="I336" s="15">
        <v>1454000</v>
      </c>
      <c r="J336" s="15">
        <v>-1956000</v>
      </c>
      <c r="K336" s="15">
        <v>-993000</v>
      </c>
      <c r="L336" s="24"/>
    </row>
    <row r="337" spans="1:12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</row>
    <row r="338" spans="1:12" ht="19.899999999999999" customHeight="1" x14ac:dyDescent="0.25">
      <c r="A338" s="10" t="s">
        <v>272</v>
      </c>
      <c r="B338" s="15">
        <v>1540000</v>
      </c>
      <c r="C338" s="15">
        <v>-1783000</v>
      </c>
      <c r="D338" s="15">
        <v>2659000</v>
      </c>
      <c r="E338" s="15">
        <v>7309000</v>
      </c>
      <c r="F338" s="15">
        <v>1353000</v>
      </c>
      <c r="G338" s="15">
        <v>374000</v>
      </c>
      <c r="H338" s="15">
        <v>-708000</v>
      </c>
      <c r="I338" s="15">
        <v>-3242000</v>
      </c>
      <c r="J338" s="15">
        <v>-219000</v>
      </c>
      <c r="K338" s="15">
        <v>3925000</v>
      </c>
      <c r="L338" s="24"/>
    </row>
    <row r="339" spans="1:12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</row>
    <row r="340" spans="1:12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</row>
    <row r="341" spans="1:12" ht="19.899999999999999" customHeight="1" x14ac:dyDescent="0.25">
      <c r="A341" s="7" t="s">
        <v>273</v>
      </c>
      <c r="B341" s="7">
        <v>4657000</v>
      </c>
      <c r="C341" s="7">
        <v>2954000</v>
      </c>
      <c r="D341" s="7">
        <v>1599000</v>
      </c>
      <c r="E341" s="7">
        <v>0</v>
      </c>
      <c r="F341" s="7">
        <v>811000</v>
      </c>
      <c r="G341" s="7">
        <v>3657000</v>
      </c>
      <c r="H341" s="7">
        <v>3146000</v>
      </c>
      <c r="I341" s="7">
        <v>4578000</v>
      </c>
      <c r="J341" s="7">
        <v>4170000</v>
      </c>
      <c r="K341" s="7">
        <v>1876000</v>
      </c>
      <c r="L341" s="24"/>
    </row>
    <row r="342" spans="1:12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>
        <v>0</v>
      </c>
      <c r="F342" s="181">
        <v>0</v>
      </c>
      <c r="G342" s="181">
        <v>0</v>
      </c>
      <c r="H342" s="181">
        <v>0</v>
      </c>
      <c r="I342" s="181">
        <v>0</v>
      </c>
      <c r="J342" s="181">
        <v>0</v>
      </c>
      <c r="K342" s="181">
        <v>0</v>
      </c>
      <c r="L342" s="181"/>
    </row>
    <row r="343" spans="1:12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</row>
    <row r="344" spans="1:12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</row>
    <row r="345" spans="1:12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</row>
    <row r="346" spans="1:12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</row>
    <row r="347" spans="1:12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</row>
    <row r="348" spans="1:12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</row>
    <row r="349" spans="1:12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</row>
    <row r="350" spans="1:12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</row>
    <row r="351" spans="1:12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</row>
    <row r="352" spans="1:12" ht="19.899999999999999" customHeight="1" x14ac:dyDescent="0.25">
      <c r="A352" s="10" t="s">
        <v>5</v>
      </c>
      <c r="B352" s="15" t="s">
        <v>6</v>
      </c>
      <c r="C352" s="15" t="s">
        <v>6</v>
      </c>
      <c r="D352" s="15" t="s">
        <v>6</v>
      </c>
      <c r="E352" s="15" t="s">
        <v>6</v>
      </c>
      <c r="F352" s="15" t="s">
        <v>6</v>
      </c>
      <c r="G352" s="15" t="s">
        <v>6</v>
      </c>
      <c r="H352" s="15" t="s">
        <v>6</v>
      </c>
      <c r="I352" s="15" t="s">
        <v>6</v>
      </c>
      <c r="J352" s="15" t="s">
        <v>6</v>
      </c>
      <c r="K352" s="15" t="s">
        <v>6</v>
      </c>
      <c r="L352" s="24"/>
    </row>
    <row r="353" spans="1:12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</row>
    <row r="354" spans="1:12" ht="19.899999999999999" customHeight="1" x14ac:dyDescent="0.25">
      <c r="A354" s="7" t="s">
        <v>279</v>
      </c>
      <c r="B354" s="7" t="s">
        <v>8</v>
      </c>
      <c r="C354" s="7" t="s">
        <v>8</v>
      </c>
      <c r="D354" s="7" t="s">
        <v>8</v>
      </c>
      <c r="E354" s="7" t="s">
        <v>8</v>
      </c>
      <c r="F354" s="7" t="s">
        <v>8</v>
      </c>
      <c r="G354" s="7" t="s">
        <v>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</row>
    <row r="355" spans="1:12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</row>
    <row r="356" spans="1:12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</row>
    <row r="357" spans="1:12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</row>
    <row r="358" spans="1:12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</row>
    <row r="359" spans="1:12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</row>
    <row r="360" spans="1:12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</row>
    <row r="361" spans="1:12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</row>
    <row r="362" spans="1:12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</row>
    <row r="363" spans="1:12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</row>
    <row r="364" spans="1:12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</row>
    <row r="365" spans="1:12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</row>
    <row r="366" spans="1:12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</row>
    <row r="367" spans="1:12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24"/>
    </row>
    <row r="368" spans="1:12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</row>
    <row r="369" spans="1:12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9">
        <v>0</v>
      </c>
      <c r="L369" s="24"/>
    </row>
    <row r="370" spans="1:12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</row>
    <row r="371" spans="1:12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</row>
    <row r="372" spans="1:12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</row>
    <row r="373" spans="1:12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0</v>
      </c>
      <c r="H373" s="16">
        <v>0</v>
      </c>
      <c r="I373" s="13">
        <v>0</v>
      </c>
      <c r="J373" s="16">
        <v>0</v>
      </c>
      <c r="K373" s="13">
        <v>0</v>
      </c>
      <c r="L373" s="24"/>
    </row>
    <row r="374" spans="1:12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</row>
    <row r="375" spans="1:12" ht="19.899999999999999" customHeight="1" x14ac:dyDescent="0.25">
      <c r="A375" s="12" t="s">
        <v>296</v>
      </c>
      <c r="B375" s="13">
        <v>0</v>
      </c>
      <c r="C375" s="13">
        <v>119000</v>
      </c>
      <c r="D375" s="13">
        <v>97000</v>
      </c>
      <c r="E375" s="13">
        <v>89000</v>
      </c>
      <c r="F375" s="13">
        <v>103000</v>
      </c>
      <c r="G375" s="13">
        <v>103000</v>
      </c>
      <c r="H375" s="13">
        <v>87000</v>
      </c>
      <c r="I375" s="13">
        <v>73000</v>
      </c>
      <c r="J375" s="13">
        <v>67000</v>
      </c>
      <c r="K375" s="13">
        <v>45000</v>
      </c>
      <c r="L375" s="24"/>
    </row>
    <row r="376" spans="1:12" ht="19.899999999999999" customHeight="1" x14ac:dyDescent="0.25">
      <c r="A376" s="7" t="s">
        <v>297</v>
      </c>
      <c r="B376" s="7">
        <v>124000</v>
      </c>
      <c r="C376" s="7">
        <v>71000</v>
      </c>
      <c r="D376" s="7">
        <v>68000</v>
      </c>
      <c r="E376" s="7">
        <v>80000</v>
      </c>
      <c r="F376" s="7">
        <v>129000</v>
      </c>
      <c r="G376" s="7">
        <v>168000</v>
      </c>
      <c r="H376" s="7">
        <v>146000</v>
      </c>
      <c r="I376" s="7">
        <v>104000</v>
      </c>
      <c r="J376" s="7">
        <v>56000</v>
      </c>
      <c r="K376" s="7">
        <v>34000</v>
      </c>
      <c r="L376" s="24"/>
    </row>
    <row r="377" spans="1:12" ht="19.899999999999999" customHeight="1" x14ac:dyDescent="0.25">
      <c r="A377" s="181" t="s">
        <v>298</v>
      </c>
      <c r="B377" s="181">
        <v>0</v>
      </c>
      <c r="C377" s="181">
        <v>0</v>
      </c>
      <c r="D377" s="181">
        <v>0</v>
      </c>
      <c r="E377" s="181">
        <v>0</v>
      </c>
      <c r="F377" s="181">
        <v>0</v>
      </c>
      <c r="G377" s="181">
        <v>0</v>
      </c>
      <c r="H377" s="181">
        <v>0</v>
      </c>
      <c r="I377" s="181">
        <v>0</v>
      </c>
      <c r="J377" s="181">
        <v>0</v>
      </c>
      <c r="K377" s="181">
        <v>0</v>
      </c>
      <c r="L377" s="181"/>
    </row>
    <row r="378" spans="1:12" ht="19.899999999999999" customHeight="1" thickBot="1" x14ac:dyDescent="0.3">
      <c r="A378" s="183" t="s">
        <v>299</v>
      </c>
      <c r="B378" s="183">
        <v>792000</v>
      </c>
      <c r="C378" s="183">
        <v>499000</v>
      </c>
      <c r="D378" s="183">
        <v>637000</v>
      </c>
      <c r="E378" s="183">
        <v>295000</v>
      </c>
      <c r="F378" s="183">
        <v>265000</v>
      </c>
      <c r="G378" s="183">
        <v>84000</v>
      </c>
      <c r="H378" s="183">
        <v>117000</v>
      </c>
      <c r="I378" s="183">
        <v>102000</v>
      </c>
      <c r="J378" s="183">
        <v>241000</v>
      </c>
      <c r="K378" s="183">
        <v>149000</v>
      </c>
      <c r="L378" s="183"/>
    </row>
    <row r="379" spans="1:12" ht="19.899999999999999" customHeight="1" x14ac:dyDescent="0.25">
      <c r="A379" s="25" t="s">
        <v>300</v>
      </c>
      <c r="B379" s="24">
        <v>507000</v>
      </c>
      <c r="C379" s="24">
        <v>17000</v>
      </c>
      <c r="D379" s="24">
        <v>1413000</v>
      </c>
      <c r="E379" s="24">
        <v>-626000</v>
      </c>
      <c r="F379" s="24">
        <v>399000</v>
      </c>
      <c r="G379" s="24">
        <v>450000</v>
      </c>
      <c r="H379" s="24">
        <v>1135000</v>
      </c>
      <c r="I379" s="24">
        <v>1605000</v>
      </c>
      <c r="J379" s="24">
        <v>2614000</v>
      </c>
      <c r="K379" s="24">
        <v>-390000</v>
      </c>
      <c r="L379" s="25"/>
    </row>
    <row r="380" spans="1:12" ht="19.899999999999999" customHeight="1" x14ac:dyDescent="0.25">
      <c r="A380" s="2" t="s">
        <v>301</v>
      </c>
      <c r="B380" s="3">
        <v>12217</v>
      </c>
      <c r="C380" s="3">
        <v>12050</v>
      </c>
      <c r="D380" s="3">
        <v>10727</v>
      </c>
      <c r="E380" s="3">
        <v>8332</v>
      </c>
      <c r="F380" s="3">
        <v>11790</v>
      </c>
      <c r="G380" s="3">
        <v>14040</v>
      </c>
      <c r="H380" s="3">
        <v>13305</v>
      </c>
      <c r="I380" s="3">
        <v>11773</v>
      </c>
      <c r="J380" s="3">
        <v>11898</v>
      </c>
      <c r="K380" s="3">
        <v>5845</v>
      </c>
      <c r="L380" s="24"/>
    </row>
    <row r="381" spans="1:12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</row>
    <row r="382" spans="1:12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</row>
    <row r="383" spans="1:12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</row>
    <row r="384" spans="1:12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</row>
    <row r="385" spans="1:12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</row>
    <row r="386" spans="1:12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</row>
    <row r="387" spans="1:12" ht="19.899999999999999" customHeight="1" x14ac:dyDescent="0.25">
      <c r="A387" s="10" t="s">
        <v>5</v>
      </c>
      <c r="B387" s="15" t="s">
        <v>6</v>
      </c>
      <c r="C387" s="15" t="s">
        <v>6</v>
      </c>
      <c r="D387" s="15" t="s">
        <v>6</v>
      </c>
      <c r="E387" s="15" t="s">
        <v>6</v>
      </c>
      <c r="F387" s="15" t="s">
        <v>6</v>
      </c>
      <c r="G387" s="15" t="s">
        <v>6</v>
      </c>
      <c r="H387" s="15" t="s">
        <v>6</v>
      </c>
      <c r="I387" s="15" t="s">
        <v>6</v>
      </c>
      <c r="J387" s="15" t="s">
        <v>6</v>
      </c>
      <c r="K387" s="15" t="s">
        <v>6</v>
      </c>
      <c r="L387" s="24"/>
    </row>
    <row r="388" spans="1:12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</row>
    <row r="389" spans="1:12" ht="19.899999999999999" customHeight="1" x14ac:dyDescent="0.25">
      <c r="A389" s="10" t="s">
        <v>303</v>
      </c>
      <c r="B389" s="14" t="s">
        <v>8</v>
      </c>
      <c r="C389" s="14" t="s">
        <v>8</v>
      </c>
      <c r="D389" s="14" t="s">
        <v>8</v>
      </c>
      <c r="E389" s="14" t="s">
        <v>8</v>
      </c>
      <c r="F389" s="14" t="s">
        <v>8</v>
      </c>
      <c r="G389" s="14" t="s">
        <v>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</row>
    <row r="390" spans="1:12" ht="19.899999999999999" customHeight="1" x14ac:dyDescent="0.25">
      <c r="A390" s="12" t="s">
        <v>304</v>
      </c>
      <c r="B390" s="13">
        <v>320674</v>
      </c>
      <c r="C390" s="13">
        <v>319521</v>
      </c>
      <c r="D390" s="13">
        <v>319459</v>
      </c>
      <c r="E390" s="13">
        <v>319288</v>
      </c>
      <c r="F390" s="13">
        <v>320976</v>
      </c>
      <c r="G390" s="13">
        <v>320553</v>
      </c>
      <c r="H390" s="13">
        <v>320641</v>
      </c>
      <c r="I390" s="13">
        <v>320994</v>
      </c>
      <c r="J390" s="13">
        <v>320983</v>
      </c>
      <c r="K390" s="13">
        <v>321912</v>
      </c>
      <c r="L390" s="24"/>
    </row>
    <row r="391" spans="1:12" ht="19.899999999999999" customHeight="1" x14ac:dyDescent="0.25">
      <c r="A391" s="10" t="s">
        <v>305</v>
      </c>
      <c r="B391" s="15">
        <v>320674</v>
      </c>
      <c r="C391" s="15">
        <v>319521</v>
      </c>
      <c r="D391" s="15">
        <v>319459</v>
      </c>
      <c r="E391" s="15">
        <v>319288</v>
      </c>
      <c r="F391" s="15">
        <v>320976</v>
      </c>
      <c r="G391" s="15">
        <v>320553</v>
      </c>
      <c r="H391" s="15">
        <v>320641</v>
      </c>
      <c r="I391" s="15">
        <v>320994</v>
      </c>
      <c r="J391" s="15">
        <v>320983</v>
      </c>
      <c r="K391" s="15">
        <v>321912</v>
      </c>
      <c r="L391" s="24"/>
    </row>
    <row r="392" spans="1:12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</row>
    <row r="393" spans="1:12" ht="19.899999999999999" customHeight="1" x14ac:dyDescent="0.25">
      <c r="A393" s="10" t="s">
        <v>307</v>
      </c>
      <c r="B393" s="15">
        <v>12</v>
      </c>
      <c r="C393" s="15">
        <v>12</v>
      </c>
      <c r="D393" s="15">
        <v>12</v>
      </c>
      <c r="E393" s="15">
        <v>12</v>
      </c>
      <c r="F393" s="15">
        <v>12</v>
      </c>
      <c r="G393" s="15">
        <v>12</v>
      </c>
      <c r="H393" s="15">
        <v>12</v>
      </c>
      <c r="I393" s="15">
        <v>12</v>
      </c>
      <c r="J393" s="15">
        <v>12</v>
      </c>
      <c r="K393" s="15">
        <v>12</v>
      </c>
      <c r="L393" s="24"/>
    </row>
    <row r="394" spans="1:12" ht="19.899999999999999" customHeight="1" x14ac:dyDescent="0.25">
      <c r="A394" s="12" t="s">
        <v>308</v>
      </c>
      <c r="B394" s="13">
        <v>7656555</v>
      </c>
      <c r="C394" s="13">
        <v>6976369</v>
      </c>
      <c r="D394" s="13">
        <v>7119814</v>
      </c>
      <c r="E394" s="13">
        <v>563111</v>
      </c>
      <c r="F394" s="13">
        <v>256808</v>
      </c>
      <c r="G394" s="13">
        <v>560024</v>
      </c>
      <c r="H394" s="13">
        <v>458220</v>
      </c>
      <c r="I394" s="13">
        <v>173674</v>
      </c>
      <c r="J394" s="13">
        <v>808719</v>
      </c>
      <c r="K394" s="13">
        <v>738912</v>
      </c>
      <c r="L394" s="24"/>
    </row>
    <row r="395" spans="1:12" ht="19.899999999999999" customHeight="1" x14ac:dyDescent="0.25">
      <c r="A395" s="10" t="s">
        <v>309</v>
      </c>
      <c r="B395" s="14">
        <v>1334315</v>
      </c>
      <c r="C395" s="14">
        <v>1217259</v>
      </c>
      <c r="D395" s="14">
        <v>881250</v>
      </c>
      <c r="E395" s="14">
        <v>77350</v>
      </c>
      <c r="F395" s="14">
        <v>39409</v>
      </c>
      <c r="G395" s="14">
        <v>60392</v>
      </c>
      <c r="H395" s="14">
        <v>45397</v>
      </c>
      <c r="I395" s="14">
        <v>15605</v>
      </c>
      <c r="J395" s="14">
        <v>56968</v>
      </c>
      <c r="K395" s="14">
        <v>66628</v>
      </c>
      <c r="L395" s="24"/>
    </row>
    <row r="396" spans="1:12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</row>
    <row r="397" spans="1:12" ht="19.899999999999999" customHeight="1" x14ac:dyDescent="0.25">
      <c r="A397" s="10" t="s">
        <v>311</v>
      </c>
      <c r="B397" s="15">
        <v>212</v>
      </c>
      <c r="C397" s="15">
        <v>719</v>
      </c>
      <c r="D397" s="15">
        <v>745</v>
      </c>
      <c r="E397" s="15">
        <v>787</v>
      </c>
      <c r="F397" s="15">
        <v>198</v>
      </c>
      <c r="G397" s="15">
        <v>94</v>
      </c>
      <c r="H397" s="15">
        <v>38</v>
      </c>
      <c r="I397" s="15">
        <v>94</v>
      </c>
      <c r="J397" s="15">
        <v>124</v>
      </c>
      <c r="K397" s="15">
        <v>12</v>
      </c>
      <c r="L397" s="24"/>
    </row>
    <row r="398" spans="1:12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</row>
    <row r="399" spans="1:12" ht="19.899999999999999" customHeight="1" x14ac:dyDescent="0.25">
      <c r="A399" s="10" t="s">
        <v>313</v>
      </c>
      <c r="B399" s="14">
        <v>507000</v>
      </c>
      <c r="C399" s="14">
        <v>17000</v>
      </c>
      <c r="D399" s="14">
        <v>1413000</v>
      </c>
      <c r="E399" s="14">
        <v>-626000</v>
      </c>
      <c r="F399" s="14">
        <v>399000</v>
      </c>
      <c r="G399" s="14">
        <v>450000</v>
      </c>
      <c r="H399" s="14">
        <v>1135000</v>
      </c>
      <c r="I399" s="14">
        <v>1605000</v>
      </c>
      <c r="J399" s="14">
        <v>2614000</v>
      </c>
      <c r="K399" s="14">
        <v>-390000</v>
      </c>
      <c r="L399" s="24"/>
    </row>
    <row r="400" spans="1:12" ht="19.899999999999999" customHeight="1" x14ac:dyDescent="0.25">
      <c r="A400" s="12" t="s">
        <v>314</v>
      </c>
      <c r="B400" s="16">
        <v>5138000</v>
      </c>
      <c r="C400" s="16">
        <v>4465000</v>
      </c>
      <c r="D400" s="16">
        <v>-2610000</v>
      </c>
      <c r="E400" s="16">
        <v>3397000</v>
      </c>
      <c r="F400" s="16">
        <v>9425000</v>
      </c>
      <c r="G400" s="16">
        <v>3969000</v>
      </c>
      <c r="H400" s="16">
        <v>3001000</v>
      </c>
      <c r="I400" s="16">
        <v>2467000</v>
      </c>
      <c r="J400" s="16">
        <v>1842000</v>
      </c>
      <c r="K400" s="16">
        <v>1313000</v>
      </c>
      <c r="L400" s="24"/>
    </row>
    <row r="401" spans="1:12" ht="19.899999999999999" customHeight="1" x14ac:dyDescent="0.25">
      <c r="A401" s="10" t="s">
        <v>315</v>
      </c>
      <c r="B401" s="14">
        <v>12217</v>
      </c>
      <c r="C401" s="14">
        <v>12050</v>
      </c>
      <c r="D401" s="14">
        <v>10727</v>
      </c>
      <c r="E401" s="14">
        <v>8332</v>
      </c>
      <c r="F401" s="14">
        <v>11790</v>
      </c>
      <c r="G401" s="14">
        <v>14040</v>
      </c>
      <c r="H401" s="14">
        <v>13305</v>
      </c>
      <c r="I401" s="14">
        <v>11773</v>
      </c>
      <c r="J401" s="14">
        <v>11898</v>
      </c>
      <c r="K401" s="14">
        <v>5845</v>
      </c>
      <c r="L401" s="24"/>
    </row>
    <row r="402" spans="1:12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</row>
    <row r="403" spans="1:12" ht="19.899999999999999" customHeight="1" x14ac:dyDescent="0.25">
      <c r="A403" s="10" t="s">
        <v>317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</row>
    <row r="404" spans="1:12" ht="19.899999999999999" customHeight="1" x14ac:dyDescent="0.25">
      <c r="A404" s="12" t="s">
        <v>318</v>
      </c>
      <c r="B404" s="16">
        <v>2664000</v>
      </c>
      <c r="C404" s="16">
        <v>1550000</v>
      </c>
      <c r="D404" s="16">
        <v>1240000</v>
      </c>
      <c r="E404" s="16">
        <v>1478000</v>
      </c>
      <c r="F404" s="16">
        <v>1852000</v>
      </c>
      <c r="G404" s="16">
        <v>2410000</v>
      </c>
      <c r="H404" s="16">
        <v>1194000</v>
      </c>
      <c r="I404" s="16">
        <v>1186000</v>
      </c>
      <c r="J404" s="16">
        <v>1472000</v>
      </c>
      <c r="K404" s="16">
        <v>1310000</v>
      </c>
      <c r="L404" s="24"/>
    </row>
    <row r="405" spans="1:12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24"/>
    </row>
    <row r="406" spans="1:12" ht="19.899999999999999" customHeight="1" x14ac:dyDescent="0.25">
      <c r="A406" s="12" t="s">
        <v>320</v>
      </c>
      <c r="B406" s="16">
        <v>1375000</v>
      </c>
      <c r="C406" s="16">
        <v>1418000</v>
      </c>
      <c r="D406" s="16">
        <v>1424000</v>
      </c>
      <c r="E406" s="16">
        <v>1554000</v>
      </c>
      <c r="F406" s="16">
        <v>1608000</v>
      </c>
      <c r="G406" s="16">
        <v>1186000</v>
      </c>
      <c r="H406" s="16">
        <v>873000</v>
      </c>
      <c r="I406" s="16">
        <v>705000</v>
      </c>
      <c r="J406" s="16">
        <v>528000</v>
      </c>
      <c r="K406" s="13">
        <v>417000</v>
      </c>
      <c r="L406" s="24"/>
    </row>
    <row r="407" spans="1:12" ht="19.899999999999999" customHeight="1" x14ac:dyDescent="0.25">
      <c r="A407" s="10" t="s">
        <v>321</v>
      </c>
      <c r="B407" s="15">
        <v>1956000</v>
      </c>
      <c r="C407" s="15">
        <v>3268000</v>
      </c>
      <c r="D407" s="15">
        <v>1397000</v>
      </c>
      <c r="E407" s="15">
        <v>4461000</v>
      </c>
      <c r="F407" s="15">
        <v>4156000</v>
      </c>
      <c r="G407" s="15">
        <v>3770000</v>
      </c>
      <c r="H407" s="15">
        <v>3104000</v>
      </c>
      <c r="I407" s="15">
        <v>2245000</v>
      </c>
      <c r="J407" s="15">
        <v>1864000</v>
      </c>
      <c r="K407" s="14">
        <v>1375000</v>
      </c>
      <c r="L407" s="24"/>
    </row>
    <row r="408" spans="1:12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</row>
    <row r="409" spans="1:12" ht="19.899999999999999" customHeight="1" x14ac:dyDescent="0.25">
      <c r="A409" s="10" t="s">
        <v>323</v>
      </c>
      <c r="B409" s="14">
        <v>5088</v>
      </c>
      <c r="C409" s="14">
        <v>3028</v>
      </c>
      <c r="D409" s="14">
        <v>3047</v>
      </c>
      <c r="E409" s="14">
        <v>2730</v>
      </c>
      <c r="F409" s="14">
        <v>1182</v>
      </c>
      <c r="G409" s="14">
        <v>3432</v>
      </c>
      <c r="H409" s="14">
        <v>4808</v>
      </c>
      <c r="I409" s="14">
        <v>3797</v>
      </c>
      <c r="J409" s="14">
        <v>5313</v>
      </c>
      <c r="K409" s="14">
        <v>4467</v>
      </c>
      <c r="L409" s="24"/>
    </row>
    <row r="410" spans="1:12" ht="19.899999999999999" customHeight="1" x14ac:dyDescent="0.25">
      <c r="A410" s="12" t="s">
        <v>324</v>
      </c>
      <c r="B410" s="13">
        <v>8</v>
      </c>
      <c r="C410" s="13">
        <v>8</v>
      </c>
      <c r="D410" s="13">
        <v>8</v>
      </c>
      <c r="E410" s="13">
        <v>9</v>
      </c>
      <c r="F410" s="13">
        <v>10</v>
      </c>
      <c r="G410" s="13">
        <v>9</v>
      </c>
      <c r="H410" s="13">
        <v>2</v>
      </c>
      <c r="I410" s="13">
        <v>2</v>
      </c>
      <c r="J410" s="13">
        <v>2</v>
      </c>
      <c r="K410" s="13">
        <v>2</v>
      </c>
      <c r="L410" s="24"/>
    </row>
    <row r="411" spans="1:12" ht="19.899999999999999" customHeight="1" x14ac:dyDescent="0.25">
      <c r="A411" s="10" t="s">
        <v>325</v>
      </c>
      <c r="B411" s="14">
        <v>40342</v>
      </c>
      <c r="C411" s="14">
        <v>30678</v>
      </c>
      <c r="D411" s="14">
        <v>22126</v>
      </c>
      <c r="E411" s="14">
        <v>10322</v>
      </c>
      <c r="F411" s="14">
        <v>11399</v>
      </c>
      <c r="G411" s="14">
        <v>34832</v>
      </c>
      <c r="H411" s="14">
        <v>46848</v>
      </c>
      <c r="I411" s="14">
        <v>53032</v>
      </c>
      <c r="J411" s="14">
        <v>46911</v>
      </c>
      <c r="K411" s="14">
        <v>35099</v>
      </c>
      <c r="L411" s="24"/>
    </row>
    <row r="412" spans="1:12" ht="19.899999999999999" customHeight="1" x14ac:dyDescent="0.25">
      <c r="A412" s="12" t="s">
        <v>326</v>
      </c>
      <c r="B412" s="16">
        <v>40990</v>
      </c>
      <c r="C412" s="16">
        <v>26664</v>
      </c>
      <c r="D412" s="16">
        <v>35212</v>
      </c>
      <c r="E412" s="16">
        <v>17115</v>
      </c>
      <c r="F412" s="16">
        <v>3617</v>
      </c>
      <c r="G412" s="16">
        <v>24407</v>
      </c>
      <c r="H412" s="16">
        <v>41124</v>
      </c>
      <c r="I412" s="13">
        <v>55050</v>
      </c>
      <c r="J412" s="13">
        <v>50108</v>
      </c>
      <c r="K412" s="13">
        <v>42049</v>
      </c>
      <c r="L412" s="24"/>
    </row>
    <row r="413" spans="1:12" ht="19.899999999999999" customHeight="1" x14ac:dyDescent="0.25">
      <c r="A413" s="10" t="s">
        <v>327</v>
      </c>
      <c r="B413" s="14">
        <v>0</v>
      </c>
      <c r="C413" s="14">
        <v>0</v>
      </c>
      <c r="D413" s="14">
        <v>0</v>
      </c>
      <c r="E413" s="14">
        <v>0</v>
      </c>
      <c r="F413" s="14">
        <v>0</v>
      </c>
      <c r="G413" s="14">
        <v>0</v>
      </c>
      <c r="H413" s="14">
        <v>0</v>
      </c>
      <c r="I413" s="14">
        <v>0</v>
      </c>
      <c r="J413" s="14">
        <v>0</v>
      </c>
      <c r="K413" s="14">
        <v>0</v>
      </c>
      <c r="L413" s="24"/>
    </row>
    <row r="414" spans="1:12" ht="19.899999999999999" customHeight="1" x14ac:dyDescent="0.25">
      <c r="A414" s="12" t="s">
        <v>328</v>
      </c>
      <c r="B414" s="13">
        <v>4548000</v>
      </c>
      <c r="C414" s="13">
        <v>4071000</v>
      </c>
      <c r="D414" s="13">
        <v>3911000</v>
      </c>
      <c r="E414" s="13">
        <v>2959000</v>
      </c>
      <c r="F414" s="13">
        <v>2264000</v>
      </c>
      <c r="G414" s="13">
        <v>2380000</v>
      </c>
      <c r="H414" s="13">
        <v>2393000</v>
      </c>
      <c r="I414" s="13">
        <v>1710000</v>
      </c>
      <c r="J414" s="13">
        <v>1672000</v>
      </c>
      <c r="K414" s="13">
        <v>1595000</v>
      </c>
      <c r="L414" s="24"/>
    </row>
    <row r="415" spans="1:12" ht="19.899999999999999" customHeight="1" x14ac:dyDescent="0.25">
      <c r="A415" s="10" t="s">
        <v>329</v>
      </c>
      <c r="B415" s="14">
        <v>1511000</v>
      </c>
      <c r="C415" s="14">
        <v>2249000</v>
      </c>
      <c r="D415" s="14">
        <v>2231000</v>
      </c>
      <c r="E415" s="14">
        <v>8692000</v>
      </c>
      <c r="F415" s="14">
        <v>2668000</v>
      </c>
      <c r="G415" s="14">
        <v>6507000</v>
      </c>
      <c r="H415" s="14">
        <v>5561000</v>
      </c>
      <c r="I415" s="14">
        <v>10892000</v>
      </c>
      <c r="J415" s="14">
        <v>9616000</v>
      </c>
      <c r="K415" s="14">
        <v>73000</v>
      </c>
      <c r="L415" s="24"/>
    </row>
    <row r="416" spans="1:12" ht="19.899999999999999" customHeight="1" x14ac:dyDescent="0.25">
      <c r="A416" s="12" t="s">
        <v>330</v>
      </c>
      <c r="B416" s="16">
        <v>211000</v>
      </c>
      <c r="C416" s="16">
        <v>608000</v>
      </c>
      <c r="D416" s="16">
        <v>794000</v>
      </c>
      <c r="E416" s="16">
        <v>89000</v>
      </c>
      <c r="F416" s="16">
        <v>113000</v>
      </c>
      <c r="G416" s="16">
        <v>149000</v>
      </c>
      <c r="H416" s="16">
        <v>53000</v>
      </c>
      <c r="I416" s="16">
        <v>93000</v>
      </c>
      <c r="J416" s="16">
        <v>89000</v>
      </c>
      <c r="K416" s="16">
        <v>104000</v>
      </c>
      <c r="L416" s="24"/>
    </row>
    <row r="417" spans="1:12" ht="19.899999999999999" customHeight="1" x14ac:dyDescent="0.25">
      <c r="A417" s="10" t="s">
        <v>331</v>
      </c>
      <c r="B417" s="15">
        <v>3317000</v>
      </c>
      <c r="C417" s="15">
        <v>3184000</v>
      </c>
      <c r="D417" s="15">
        <v>3102000</v>
      </c>
      <c r="E417" s="15">
        <v>2500000</v>
      </c>
      <c r="F417" s="15">
        <v>2237000</v>
      </c>
      <c r="G417" s="15">
        <v>4581000</v>
      </c>
      <c r="H417" s="15">
        <v>4156000</v>
      </c>
      <c r="I417" s="15">
        <v>874000</v>
      </c>
      <c r="J417" s="15">
        <v>868000</v>
      </c>
      <c r="K417" s="15">
        <v>0</v>
      </c>
      <c r="L417" s="24"/>
    </row>
    <row r="418" spans="1:12" ht="19.899999999999999" customHeight="1" x14ac:dyDescent="0.25">
      <c r="A418" s="7" t="s">
        <v>332</v>
      </c>
      <c r="B418" s="7">
        <v>101491</v>
      </c>
      <c r="C418" s="7">
        <v>107695</v>
      </c>
      <c r="D418" s="7">
        <v>201089</v>
      </c>
      <c r="E418" s="7">
        <v>200086</v>
      </c>
      <c r="F418" s="7">
        <v>217267</v>
      </c>
      <c r="G418" s="7">
        <v>136757</v>
      </c>
      <c r="H418" s="7">
        <v>131518</v>
      </c>
      <c r="I418" s="7">
        <v>126137</v>
      </c>
      <c r="J418" s="7">
        <v>126025</v>
      </c>
      <c r="K418" s="7">
        <v>99962</v>
      </c>
      <c r="L418" s="24"/>
    </row>
    <row r="419" spans="1:12" ht="19.899999999999999" customHeight="1" x14ac:dyDescent="0.25">
      <c r="A419" s="181" t="s">
        <v>333</v>
      </c>
      <c r="B419" s="181">
        <v>726294</v>
      </c>
      <c r="C419" s="181">
        <v>568559</v>
      </c>
      <c r="D419" s="181">
        <v>876797</v>
      </c>
      <c r="E419" s="181">
        <v>597511</v>
      </c>
      <c r="F419" s="181">
        <v>986250</v>
      </c>
      <c r="G419" s="181">
        <v>879251</v>
      </c>
      <c r="H419" s="181">
        <v>710356</v>
      </c>
      <c r="I419" s="181">
        <v>571035</v>
      </c>
      <c r="J419" s="181">
        <v>586482</v>
      </c>
      <c r="K419" s="181">
        <v>414607</v>
      </c>
      <c r="L419" s="181"/>
    </row>
    <row r="420" spans="1:12" ht="19.899999999999999" customHeight="1" x14ac:dyDescent="0.25">
      <c r="A420" s="182" t="s">
        <v>334</v>
      </c>
      <c r="B420" s="182">
        <v>40943679</v>
      </c>
      <c r="C420" s="182">
        <v>33038894</v>
      </c>
      <c r="D420" s="182">
        <v>44493160</v>
      </c>
      <c r="E420" s="182">
        <v>20652700</v>
      </c>
      <c r="F420" s="182">
        <v>24765358</v>
      </c>
      <c r="G420" s="182">
        <v>47634685</v>
      </c>
      <c r="H420" s="182">
        <v>61613219</v>
      </c>
      <c r="I420" s="182">
        <v>66893230</v>
      </c>
      <c r="J420" s="182">
        <v>59120194</v>
      </c>
      <c r="K420" s="182">
        <v>35085678</v>
      </c>
      <c r="L420" s="182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3">
    <mergeCell ref="A1:L1"/>
    <mergeCell ref="A378:L378"/>
    <mergeCell ref="A419:L419"/>
    <mergeCell ref="A420:L420"/>
    <mergeCell ref="A123:L123"/>
    <mergeCell ref="A124:L124"/>
    <mergeCell ref="A240:L240"/>
    <mergeCell ref="A241:L241"/>
    <mergeCell ref="A288:L288"/>
    <mergeCell ref="A289:L289"/>
    <mergeCell ref="A342:L342"/>
    <mergeCell ref="A343:L343"/>
    <mergeCell ref="A377:L377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5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N4" s="26" t="s">
        <v>416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N5" s="7" t="s">
        <v>347</v>
      </c>
      <c r="O5" s="29">
        <v>9.0299999999999994</v>
      </c>
      <c r="P5" s="28">
        <v>3.44</v>
      </c>
      <c r="Q5" s="29" t="e">
        <v>#N/A</v>
      </c>
      <c r="R5" s="28" t="e">
        <v>#N/A</v>
      </c>
      <c r="S5" s="29" t="e">
        <v>#N/A</v>
      </c>
      <c r="T5" s="28">
        <v>0.15</v>
      </c>
      <c r="U5" s="29">
        <v>1.74</v>
      </c>
      <c r="V5" s="28">
        <v>9.1199999999999992</v>
      </c>
      <c r="W5" s="29">
        <v>5.1100000000000003</v>
      </c>
      <c r="X5" s="28">
        <v>3.41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N6" s="7" t="s">
        <v>348</v>
      </c>
      <c r="O6" s="29">
        <v>1.17</v>
      </c>
      <c r="P6" s="28">
        <v>1.06</v>
      </c>
      <c r="Q6" s="29">
        <v>1.03</v>
      </c>
      <c r="R6" s="28">
        <v>1.0900000000000001</v>
      </c>
      <c r="S6" s="29">
        <v>1</v>
      </c>
      <c r="T6" s="28">
        <v>1.1499999999999999</v>
      </c>
      <c r="U6" s="29">
        <v>1.0900000000000001</v>
      </c>
      <c r="V6" s="28">
        <v>1.24</v>
      </c>
      <c r="W6" s="29">
        <v>1.21</v>
      </c>
      <c r="X6" s="28">
        <v>1.1499999999999999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338</v>
      </c>
      <c r="K7" s="5" t="s">
        <v>342</v>
      </c>
      <c r="L7" s="24"/>
      <c r="N7" s="7" t="s">
        <v>349</v>
      </c>
      <c r="O7" s="31">
        <v>1312.37</v>
      </c>
      <c r="P7" s="30">
        <v>1735.14</v>
      </c>
      <c r="Q7" s="29">
        <v>119.48</v>
      </c>
      <c r="R7" s="28">
        <v>167.61</v>
      </c>
      <c r="S7" s="29">
        <v>244.47</v>
      </c>
      <c r="T7" s="28">
        <v>306.93</v>
      </c>
      <c r="U7" s="29">
        <v>340.47</v>
      </c>
      <c r="V7" s="28">
        <v>478.05</v>
      </c>
      <c r="W7" s="29">
        <v>680.18</v>
      </c>
      <c r="X7" s="28">
        <v>789.47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N8" s="7" t="s">
        <v>350</v>
      </c>
      <c r="O8" s="32">
        <v>-83.97</v>
      </c>
      <c r="P8" s="33">
        <v>-104</v>
      </c>
      <c r="Q8" s="32">
        <v>-4.4800000000000004</v>
      </c>
      <c r="R8" s="33">
        <v>-9.19</v>
      </c>
      <c r="S8" s="32">
        <v>-0.5</v>
      </c>
      <c r="T8" s="33">
        <v>-29.38</v>
      </c>
      <c r="U8" s="32">
        <v>-33.85</v>
      </c>
      <c r="V8" s="33">
        <v>-23.67</v>
      </c>
      <c r="W8" s="29">
        <v>9.8800000000000008</v>
      </c>
      <c r="X8" s="28">
        <v>11.85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10489</v>
      </c>
      <c r="F10" s="11">
        <v>11682</v>
      </c>
      <c r="G10" s="11">
        <v>15488</v>
      </c>
      <c r="H10" s="11">
        <v>16078</v>
      </c>
      <c r="I10" s="11">
        <v>18757</v>
      </c>
      <c r="J10" s="11">
        <v>20800</v>
      </c>
      <c r="K10" s="11">
        <v>3540</v>
      </c>
      <c r="L10" s="24"/>
      <c r="N10" s="7" t="s">
        <v>352</v>
      </c>
      <c r="O10" s="32">
        <v>-1.44</v>
      </c>
      <c r="P10" s="33">
        <v>-3.04</v>
      </c>
      <c r="Q10" s="32">
        <v>-8</v>
      </c>
      <c r="R10" s="33">
        <v>-7.63</v>
      </c>
      <c r="S10" s="32">
        <v>-0.53</v>
      </c>
      <c r="T10" s="33">
        <v>-12.3</v>
      </c>
      <c r="U10" s="32">
        <v>-250.21</v>
      </c>
      <c r="V10" s="33">
        <v>-6.46</v>
      </c>
      <c r="W10" s="29">
        <v>3.92</v>
      </c>
      <c r="X10" s="28">
        <v>7.69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3540</v>
      </c>
      <c r="L11" s="24"/>
      <c r="N11" s="7" t="s">
        <v>353</v>
      </c>
      <c r="O11" s="29">
        <v>0.52</v>
      </c>
      <c r="P11" s="28">
        <v>1.88</v>
      </c>
      <c r="Q11" s="29">
        <v>2.89</v>
      </c>
      <c r="R11" s="28">
        <v>1.07</v>
      </c>
      <c r="S11" s="29">
        <v>3.42</v>
      </c>
      <c r="T11" s="28">
        <v>0.47</v>
      </c>
      <c r="U11" s="29">
        <v>1.99</v>
      </c>
      <c r="V11" s="28">
        <v>0.55000000000000004</v>
      </c>
      <c r="W11" s="29">
        <v>0.77</v>
      </c>
      <c r="X11" s="28">
        <v>1.52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N12" s="7" t="s">
        <v>354</v>
      </c>
      <c r="O12" s="29">
        <v>0.15</v>
      </c>
      <c r="P12" s="28">
        <v>0.1</v>
      </c>
      <c r="Q12" s="29">
        <v>0.06</v>
      </c>
      <c r="R12" s="28">
        <v>0.12</v>
      </c>
      <c r="S12" s="29">
        <v>0.04</v>
      </c>
      <c r="T12" s="28">
        <v>0.18</v>
      </c>
      <c r="U12" s="29">
        <v>0.12</v>
      </c>
      <c r="V12" s="28">
        <v>0.23</v>
      </c>
      <c r="W12" s="29">
        <v>0.21</v>
      </c>
      <c r="X12" s="28">
        <v>0.14000000000000001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N13" s="7" t="s">
        <v>355</v>
      </c>
      <c r="O13" s="29">
        <v>0.2</v>
      </c>
      <c r="P13" s="28">
        <v>0.12</v>
      </c>
      <c r="Q13" s="29">
        <v>7.0000000000000007E-2</v>
      </c>
      <c r="R13" s="28">
        <v>0.14000000000000001</v>
      </c>
      <c r="S13" s="29">
        <v>0.04</v>
      </c>
      <c r="T13" s="28">
        <v>0.21</v>
      </c>
      <c r="U13" s="29">
        <v>0.15</v>
      </c>
      <c r="V13" s="28">
        <v>0.33</v>
      </c>
      <c r="W13" s="29">
        <v>0.28000000000000003</v>
      </c>
      <c r="X13" s="28">
        <v>0.17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10489</v>
      </c>
      <c r="F14" s="14">
        <v>11682</v>
      </c>
      <c r="G14" s="14">
        <v>15488</v>
      </c>
      <c r="H14" s="14">
        <v>16078</v>
      </c>
      <c r="I14" s="14">
        <v>18757</v>
      </c>
      <c r="J14" s="14">
        <v>20800</v>
      </c>
      <c r="K14" s="14">
        <v>0</v>
      </c>
      <c r="L14" s="24"/>
      <c r="N14" s="7" t="s">
        <v>356</v>
      </c>
      <c r="O14" s="32">
        <v>-5.01</v>
      </c>
      <c r="P14" s="33">
        <v>-1.82</v>
      </c>
      <c r="Q14" s="32">
        <v>-8.5399999999999991</v>
      </c>
      <c r="R14" s="33">
        <v>-4.93</v>
      </c>
      <c r="S14" s="32">
        <v>-31.53</v>
      </c>
      <c r="T14" s="33">
        <v>-2.64</v>
      </c>
      <c r="U14" s="32">
        <v>-2.15</v>
      </c>
      <c r="V14" s="33">
        <v>-3.67</v>
      </c>
      <c r="W14" s="32">
        <v>-1.68</v>
      </c>
      <c r="X14" s="33">
        <v>-2.5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5225</v>
      </c>
      <c r="C16" s="19">
        <v>8077</v>
      </c>
      <c r="D16" s="19">
        <v>9408</v>
      </c>
      <c r="E16" s="19">
        <v>8046</v>
      </c>
      <c r="F16" s="19">
        <v>4891</v>
      </c>
      <c r="G16" s="19">
        <v>3852</v>
      </c>
      <c r="H16" s="19">
        <v>6556</v>
      </c>
      <c r="I16" s="11">
        <v>26984</v>
      </c>
      <c r="J16" s="11">
        <v>26394</v>
      </c>
      <c r="K16" s="11">
        <v>38802</v>
      </c>
      <c r="L16" s="24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5006</v>
      </c>
      <c r="C17" s="16">
        <v>3905</v>
      </c>
      <c r="D17" s="16">
        <v>7489</v>
      </c>
      <c r="E17" s="16">
        <v>5545</v>
      </c>
      <c r="F17" s="16">
        <v>3145</v>
      </c>
      <c r="G17" s="16">
        <v>1584</v>
      </c>
      <c r="H17" s="16">
        <v>2989</v>
      </c>
      <c r="I17" s="13">
        <v>10423</v>
      </c>
      <c r="J17" s="13">
        <v>12841</v>
      </c>
      <c r="K17" s="13">
        <v>38802</v>
      </c>
      <c r="L17" s="24"/>
      <c r="N17" s="7" t="s">
        <v>359</v>
      </c>
      <c r="O17" s="29">
        <v>0.01</v>
      </c>
      <c r="P17" s="28">
        <v>0.05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219</v>
      </c>
      <c r="C18" s="15">
        <v>4172</v>
      </c>
      <c r="D18" s="15">
        <v>1919</v>
      </c>
      <c r="E18" s="15">
        <v>2501</v>
      </c>
      <c r="F18" s="15">
        <v>1746</v>
      </c>
      <c r="G18" s="15">
        <v>2268</v>
      </c>
      <c r="H18" s="15">
        <v>3567</v>
      </c>
      <c r="I18" s="14">
        <v>16561</v>
      </c>
      <c r="J18" s="14">
        <v>13553</v>
      </c>
      <c r="K18" s="15">
        <v>0</v>
      </c>
      <c r="L18" s="24"/>
      <c r="N18" s="7" t="s">
        <v>360</v>
      </c>
      <c r="O18" s="32">
        <v>-127.45</v>
      </c>
      <c r="P18" s="33">
        <v>-160.69</v>
      </c>
      <c r="Q18" s="32">
        <v>-5.19</v>
      </c>
      <c r="R18" s="33">
        <v>-17.940000000000001</v>
      </c>
      <c r="S18" s="32">
        <v>-6.39</v>
      </c>
      <c r="T18" s="33">
        <v>-72.680000000000007</v>
      </c>
      <c r="U18" s="32">
        <v>-159.21</v>
      </c>
      <c r="V18" s="33">
        <v>-1.64</v>
      </c>
      <c r="W18" s="32">
        <v>-2.93</v>
      </c>
      <c r="X18" s="33">
        <v>-149.19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N19" s="7" t="s">
        <v>361</v>
      </c>
      <c r="O19" s="32">
        <v>-15.81</v>
      </c>
      <c r="P19" s="33">
        <v>-41.42</v>
      </c>
      <c r="Q19" s="32">
        <v>-10.81</v>
      </c>
      <c r="R19" s="33">
        <v>-18.489999999999998</v>
      </c>
      <c r="S19" s="32">
        <v>-6.03</v>
      </c>
      <c r="T19" s="33">
        <v>-99.56</v>
      </c>
      <c r="U19" s="32">
        <v>-87.69</v>
      </c>
      <c r="V19" s="33">
        <v>-0.38</v>
      </c>
      <c r="W19" s="32">
        <v>-0.34</v>
      </c>
      <c r="X19" s="33">
        <v>-12.16</v>
      </c>
    </row>
    <row r="20" spans="1:24" ht="19.899999999999999" customHeight="1" x14ac:dyDescent="0.25">
      <c r="A20" s="10" t="s">
        <v>19</v>
      </c>
      <c r="B20" s="11">
        <v>8275</v>
      </c>
      <c r="C20" s="11">
        <v>8909</v>
      </c>
      <c r="D20" s="11">
        <v>8326</v>
      </c>
      <c r="E20" s="11">
        <v>6743</v>
      </c>
      <c r="F20" s="11">
        <v>16245</v>
      </c>
      <c r="G20" s="11">
        <v>17413</v>
      </c>
      <c r="H20" s="11">
        <v>18846</v>
      </c>
      <c r="I20" s="11">
        <v>25756</v>
      </c>
      <c r="J20" s="11">
        <v>24605</v>
      </c>
      <c r="K20" s="11">
        <v>182928</v>
      </c>
      <c r="L20" s="24"/>
      <c r="N20" s="7" t="s">
        <v>362</v>
      </c>
      <c r="O20" s="32">
        <v>-344.19</v>
      </c>
      <c r="P20" s="33">
        <v>-955.22</v>
      </c>
      <c r="Q20" s="32">
        <v>-7.36</v>
      </c>
      <c r="R20" s="33">
        <v>-17.91</v>
      </c>
      <c r="S20" s="32">
        <v>-4.9400000000000004</v>
      </c>
      <c r="T20" s="33">
        <v>-87.05</v>
      </c>
      <c r="U20" s="32">
        <v>-136.35</v>
      </c>
      <c r="V20" s="33">
        <v>-171.23</v>
      </c>
      <c r="W20" s="32">
        <v>-302.56</v>
      </c>
      <c r="X20" s="33">
        <v>-128.62</v>
      </c>
    </row>
    <row r="21" spans="1:24" ht="19.899999999999999" customHeight="1" x14ac:dyDescent="0.25">
      <c r="A21" s="12" t="s">
        <v>20</v>
      </c>
      <c r="B21" s="17">
        <v>146228</v>
      </c>
      <c r="C21" s="17">
        <v>165465</v>
      </c>
      <c r="D21" s="17">
        <v>255027</v>
      </c>
      <c r="E21" s="17">
        <v>207935</v>
      </c>
      <c r="F21" s="17">
        <v>232827</v>
      </c>
      <c r="G21" s="17">
        <v>271711</v>
      </c>
      <c r="H21" s="17">
        <v>279078</v>
      </c>
      <c r="I21" s="17">
        <v>399371</v>
      </c>
      <c r="J21" s="17">
        <v>389501</v>
      </c>
      <c r="K21" s="17">
        <v>341249</v>
      </c>
      <c r="L21" s="24"/>
      <c r="N21" s="7" t="s">
        <v>363</v>
      </c>
      <c r="O21" s="32">
        <v>-17.21</v>
      </c>
      <c r="P21" s="33">
        <v>-42.96</v>
      </c>
      <c r="Q21" s="32">
        <v>-5.81</v>
      </c>
      <c r="R21" s="33">
        <v>-9.3699999999999992</v>
      </c>
      <c r="S21" s="32">
        <v>-1.1100000000000001</v>
      </c>
      <c r="T21" s="33">
        <v>-17.78</v>
      </c>
      <c r="U21" s="32">
        <v>-35.11</v>
      </c>
      <c r="V21" s="33">
        <v>-26.99</v>
      </c>
      <c r="W21" s="32">
        <v>-33.479999999999997</v>
      </c>
      <c r="X21" s="33">
        <v>-14.83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N22" s="7" t="s">
        <v>364</v>
      </c>
      <c r="O22" s="32">
        <v>-26.19</v>
      </c>
      <c r="P22" s="33">
        <v>-54.98</v>
      </c>
      <c r="Q22" s="32">
        <v>-6.16</v>
      </c>
      <c r="R22" s="33">
        <v>-10.68</v>
      </c>
      <c r="S22" s="32">
        <v>-2.02</v>
      </c>
      <c r="T22" s="33">
        <v>-28.36</v>
      </c>
      <c r="U22" s="32">
        <v>-40.049999999999997</v>
      </c>
      <c r="V22" s="33">
        <v>-35.82</v>
      </c>
      <c r="W22" s="32">
        <v>-44.48</v>
      </c>
      <c r="X22" s="33">
        <v>-16.260000000000002</v>
      </c>
    </row>
    <row r="23" spans="1:24" ht="19.899999999999999" customHeight="1" x14ac:dyDescent="0.25">
      <c r="A23" s="12" t="s">
        <v>21</v>
      </c>
      <c r="B23" s="18">
        <v>1007</v>
      </c>
      <c r="C23" s="18">
        <v>503</v>
      </c>
      <c r="D23" s="18">
        <v>5765</v>
      </c>
      <c r="E23" s="18">
        <v>5022</v>
      </c>
      <c r="F23" s="18">
        <v>3609</v>
      </c>
      <c r="G23" s="18">
        <v>7847</v>
      </c>
      <c r="H23" s="18">
        <v>7072</v>
      </c>
      <c r="I23" s="18">
        <v>15420</v>
      </c>
      <c r="J23" s="18">
        <v>39762</v>
      </c>
      <c r="K23" s="18">
        <v>50107</v>
      </c>
      <c r="L23" s="24"/>
      <c r="N23" s="7" t="s">
        <v>365</v>
      </c>
      <c r="O23" s="32">
        <v>-5.08</v>
      </c>
      <c r="P23" s="33">
        <v>-26.02</v>
      </c>
      <c r="Q23" s="32">
        <v>-13.9</v>
      </c>
      <c r="R23" s="33">
        <v>-14.52</v>
      </c>
      <c r="S23" s="32">
        <v>-3.07</v>
      </c>
      <c r="T23" s="33">
        <v>-26.86</v>
      </c>
      <c r="U23" s="34">
        <v>-1062.82</v>
      </c>
      <c r="V23" s="33">
        <v>-50</v>
      </c>
      <c r="W23" s="32">
        <v>-120.07</v>
      </c>
      <c r="X23" s="33">
        <v>-94.95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N24" s="7" t="s">
        <v>366</v>
      </c>
      <c r="O24" s="29">
        <v>1.52</v>
      </c>
      <c r="P24" s="28">
        <v>1.28</v>
      </c>
      <c r="Q24" s="29">
        <v>1.06</v>
      </c>
      <c r="R24" s="28">
        <v>1.1399999999999999</v>
      </c>
      <c r="S24" s="29">
        <v>1.83</v>
      </c>
      <c r="T24" s="28">
        <v>1.6</v>
      </c>
      <c r="U24" s="29">
        <v>1.1399999999999999</v>
      </c>
      <c r="V24" s="28">
        <v>1.33</v>
      </c>
      <c r="W24" s="29">
        <v>1.33</v>
      </c>
      <c r="X24" s="28">
        <v>1.1000000000000001</v>
      </c>
    </row>
    <row r="25" spans="1:24" ht="19.899999999999999" customHeight="1" x14ac:dyDescent="0.25">
      <c r="A25" s="12" t="s">
        <v>22</v>
      </c>
      <c r="B25" s="18">
        <v>160735</v>
      </c>
      <c r="C25" s="18">
        <v>182954</v>
      </c>
      <c r="D25" s="18">
        <v>278526</v>
      </c>
      <c r="E25" s="18">
        <v>238235</v>
      </c>
      <c r="F25" s="18">
        <v>269254</v>
      </c>
      <c r="G25" s="18">
        <v>316311</v>
      </c>
      <c r="H25" s="18">
        <v>327630</v>
      </c>
      <c r="I25" s="18">
        <v>486288</v>
      </c>
      <c r="J25" s="18">
        <v>501062</v>
      </c>
      <c r="K25" s="18">
        <v>616626</v>
      </c>
      <c r="L25" s="24"/>
      <c r="N25" s="7" t="s">
        <v>367</v>
      </c>
      <c r="O25" s="29">
        <v>5.95</v>
      </c>
      <c r="P25" s="28">
        <v>48.35</v>
      </c>
      <c r="Q25" s="29">
        <v>46.25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>
        <v>0.05</v>
      </c>
      <c r="W25" s="29">
        <v>1.43</v>
      </c>
      <c r="X25" s="28">
        <v>1.62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N26" s="7" t="s">
        <v>368</v>
      </c>
      <c r="O26" s="31">
        <v>1313.25</v>
      </c>
      <c r="P26" s="30">
        <v>1739.15</v>
      </c>
      <c r="Q26" s="29">
        <v>119.72</v>
      </c>
      <c r="R26" s="28">
        <v>168.01</v>
      </c>
      <c r="S26" s="29">
        <v>244.98</v>
      </c>
      <c r="T26" s="28">
        <v>307.56</v>
      </c>
      <c r="U26" s="29">
        <v>341.04</v>
      </c>
      <c r="V26" s="28">
        <v>478.78</v>
      </c>
      <c r="W26" s="29">
        <v>681.09</v>
      </c>
      <c r="X26" s="28">
        <v>796.14</v>
      </c>
    </row>
    <row r="27" spans="1:24" ht="19.899999999999999" customHeight="1" x14ac:dyDescent="0.25">
      <c r="A27" s="12" t="s">
        <v>23</v>
      </c>
      <c r="B27" s="18">
        <v>13073</v>
      </c>
      <c r="C27" s="18">
        <v>20487</v>
      </c>
      <c r="D27" s="18">
        <v>27541</v>
      </c>
      <c r="E27" s="18">
        <v>34928</v>
      </c>
      <c r="F27" s="18">
        <v>37373</v>
      </c>
      <c r="G27" s="18">
        <v>28087</v>
      </c>
      <c r="H27" s="18">
        <v>99769</v>
      </c>
      <c r="I27" s="18">
        <v>67549</v>
      </c>
      <c r="J27" s="18">
        <v>90617</v>
      </c>
      <c r="K27" s="18">
        <v>162146</v>
      </c>
      <c r="L27" s="24"/>
      <c r="N27" s="7" t="s">
        <v>369</v>
      </c>
      <c r="O27" s="32">
        <v>-126.58</v>
      </c>
      <c r="P27" s="33">
        <v>-310.2</v>
      </c>
      <c r="Q27" s="29" t="e">
        <v>#N/A</v>
      </c>
      <c r="R27" s="28" t="e">
        <v>#N/A</v>
      </c>
      <c r="S27" s="29" t="e">
        <v>#N/A</v>
      </c>
      <c r="T27" s="35">
        <v>-2071.92</v>
      </c>
      <c r="U27" s="32">
        <v>-101.19</v>
      </c>
      <c r="V27" s="33">
        <v>-56.97</v>
      </c>
      <c r="W27" s="32">
        <v>-83.77</v>
      </c>
      <c r="X27" s="33">
        <v>-92.03</v>
      </c>
    </row>
    <row r="28" spans="1:24" ht="19.899999999999999" customHeight="1" x14ac:dyDescent="0.25">
      <c r="A28" s="10" t="s">
        <v>24</v>
      </c>
      <c r="B28" s="14">
        <v>1042</v>
      </c>
      <c r="C28" s="14">
        <v>730</v>
      </c>
      <c r="D28" s="14">
        <v>1688</v>
      </c>
      <c r="E28" s="14">
        <v>5</v>
      </c>
      <c r="F28" s="14">
        <v>236</v>
      </c>
      <c r="G28" s="14">
        <v>528</v>
      </c>
      <c r="H28" s="14">
        <v>1096</v>
      </c>
      <c r="I28" s="14">
        <v>22058</v>
      </c>
      <c r="J28" s="14">
        <v>23122</v>
      </c>
      <c r="K28" s="14">
        <v>28874</v>
      </c>
      <c r="L28" s="24"/>
      <c r="N28" s="7" t="s">
        <v>370</v>
      </c>
      <c r="O28" s="34">
        <v>-768595.03</v>
      </c>
      <c r="P28" s="35">
        <v>-6303267.5099999998</v>
      </c>
      <c r="Q28" s="34">
        <v>-2463386.11</v>
      </c>
      <c r="R28" s="35">
        <v>-3700876.1</v>
      </c>
      <c r="S28" s="34">
        <v>-530248.12</v>
      </c>
      <c r="T28" s="35">
        <v>-6286541.3799999999</v>
      </c>
      <c r="U28" s="34">
        <v>-3426147.98</v>
      </c>
      <c r="V28" s="35">
        <v>-1661614.09</v>
      </c>
      <c r="W28" s="34">
        <v>-3520126.84</v>
      </c>
      <c r="X28" s="35">
        <v>-1817150.14</v>
      </c>
    </row>
    <row r="29" spans="1:24" ht="19.899999999999999" customHeight="1" x14ac:dyDescent="0.25">
      <c r="A29" s="12" t="s">
        <v>25</v>
      </c>
      <c r="B29" s="13">
        <v>3019</v>
      </c>
      <c r="C29" s="13">
        <v>8790</v>
      </c>
      <c r="D29" s="13">
        <v>15903</v>
      </c>
      <c r="E29" s="13">
        <v>15421</v>
      </c>
      <c r="F29" s="13">
        <v>19378</v>
      </c>
      <c r="G29" s="13">
        <v>25542</v>
      </c>
      <c r="H29" s="13">
        <v>77678</v>
      </c>
      <c r="I29" s="13">
        <v>25968</v>
      </c>
      <c r="J29" s="13">
        <v>44734</v>
      </c>
      <c r="K29" s="13">
        <v>32209</v>
      </c>
      <c r="L29" s="24"/>
      <c r="N29" s="7" t="s">
        <v>371</v>
      </c>
      <c r="O29" s="32">
        <v>-109.39</v>
      </c>
      <c r="P29" s="33">
        <v>-289.38</v>
      </c>
      <c r="Q29" s="29" t="e">
        <v>#N/A</v>
      </c>
      <c r="R29" s="28" t="e">
        <v>#N/A</v>
      </c>
      <c r="S29" s="29" t="e">
        <v>#N/A</v>
      </c>
      <c r="T29" s="35">
        <v>-1527.32</v>
      </c>
      <c r="U29" s="32">
        <v>-106.72</v>
      </c>
      <c r="V29" s="33">
        <v>-60.98</v>
      </c>
      <c r="W29" s="32">
        <v>-83.68</v>
      </c>
      <c r="X29" s="33">
        <v>-104.75</v>
      </c>
    </row>
    <row r="30" spans="1:24" ht="19.899999999999999" customHeight="1" x14ac:dyDescent="0.25">
      <c r="A30" s="10" t="s">
        <v>26</v>
      </c>
      <c r="B30" s="14">
        <v>8811</v>
      </c>
      <c r="C30" s="14">
        <v>10931</v>
      </c>
      <c r="D30" s="14">
        <v>9624</v>
      </c>
      <c r="E30" s="14">
        <v>19502</v>
      </c>
      <c r="F30" s="14">
        <v>17759</v>
      </c>
      <c r="G30" s="14">
        <v>2017</v>
      </c>
      <c r="H30" s="14">
        <v>20995</v>
      </c>
      <c r="I30" s="14">
        <v>19523</v>
      </c>
      <c r="J30" s="14">
        <v>22761</v>
      </c>
      <c r="K30" s="14">
        <v>101063</v>
      </c>
      <c r="L30" s="24"/>
      <c r="N30" s="7" t="s">
        <v>372</v>
      </c>
      <c r="O30" s="32">
        <v>-2.34</v>
      </c>
      <c r="P30" s="33">
        <v>-0.41</v>
      </c>
      <c r="Q30" s="32">
        <v>-6.52</v>
      </c>
      <c r="R30" s="33">
        <v>-5.42</v>
      </c>
      <c r="S30" s="32">
        <v>-21.46</v>
      </c>
      <c r="T30" s="33">
        <v>-0.84</v>
      </c>
      <c r="U30" s="32">
        <v>-1.33</v>
      </c>
      <c r="V30" s="33">
        <v>-2.94</v>
      </c>
      <c r="W30" s="32">
        <v>-2.87</v>
      </c>
      <c r="X30" s="33">
        <v>-9.5399999999999991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N31" s="7" t="s">
        <v>373</v>
      </c>
      <c r="O31" s="29">
        <v>0.61</v>
      </c>
      <c r="P31" s="28">
        <v>0.22</v>
      </c>
      <c r="Q31" s="29">
        <v>0.4</v>
      </c>
      <c r="R31" s="28">
        <v>0.57999999999999996</v>
      </c>
      <c r="S31" s="29">
        <v>0.43</v>
      </c>
      <c r="T31" s="28">
        <v>0.24</v>
      </c>
      <c r="U31" s="29">
        <v>0.53</v>
      </c>
      <c r="V31" s="28">
        <v>1.05</v>
      </c>
      <c r="W31" s="29">
        <v>1.27</v>
      </c>
      <c r="X31" s="28">
        <v>1.55</v>
      </c>
    </row>
    <row r="32" spans="1:24" ht="19.899999999999999" customHeight="1" x14ac:dyDescent="0.25">
      <c r="A32" s="10" t="s">
        <v>28</v>
      </c>
      <c r="B32" s="14">
        <v>201</v>
      </c>
      <c r="C32" s="14">
        <v>36</v>
      </c>
      <c r="D32" s="14">
        <v>326</v>
      </c>
      <c r="E32" s="14">
        <v>0</v>
      </c>
      <c r="F32" s="14">
        <v>0</v>
      </c>
      <c r="G32" s="14">
        <v>0</v>
      </c>
      <c r="H32" s="15">
        <v>0</v>
      </c>
      <c r="I32" s="15">
        <v>0</v>
      </c>
      <c r="J32" s="15">
        <v>0</v>
      </c>
      <c r="K32" s="14">
        <v>0</v>
      </c>
      <c r="L32" s="24"/>
      <c r="N32" s="7" t="s">
        <v>374</v>
      </c>
      <c r="O32" s="32">
        <v>-9.6</v>
      </c>
      <c r="P32" s="33">
        <v>-3.73</v>
      </c>
      <c r="Q32" s="32">
        <v>-10.72</v>
      </c>
      <c r="R32" s="33">
        <v>-10.56</v>
      </c>
      <c r="S32" s="32">
        <v>-213.06</v>
      </c>
      <c r="T32" s="33">
        <v>-2.48</v>
      </c>
      <c r="U32" s="32">
        <v>-5.38</v>
      </c>
      <c r="V32" s="33">
        <v>-21.25</v>
      </c>
      <c r="W32" s="29">
        <v>87.78</v>
      </c>
      <c r="X32" s="28">
        <v>103.54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N33" s="7" t="s">
        <v>375</v>
      </c>
      <c r="O33" s="32">
        <v>-6.32</v>
      </c>
      <c r="P33" s="33">
        <v>-2.41</v>
      </c>
      <c r="Q33" s="32">
        <v>-9.25</v>
      </c>
      <c r="R33" s="33">
        <v>-5.41</v>
      </c>
      <c r="S33" s="32">
        <v>-16.59</v>
      </c>
      <c r="T33" s="33">
        <v>-1</v>
      </c>
      <c r="U33" s="32">
        <v>-1.1399999999999999</v>
      </c>
      <c r="V33" s="33">
        <v>-306.23</v>
      </c>
      <c r="W33" s="32">
        <v>-295.41000000000003</v>
      </c>
      <c r="X33" s="33">
        <v>-8.2200000000000006</v>
      </c>
    </row>
    <row r="34" spans="1:24" ht="19.899999999999999" customHeight="1" x14ac:dyDescent="0.25">
      <c r="A34" s="10" t="s">
        <v>29</v>
      </c>
      <c r="B34" s="11">
        <v>173808</v>
      </c>
      <c r="C34" s="11">
        <v>203441</v>
      </c>
      <c r="D34" s="11">
        <v>306067</v>
      </c>
      <c r="E34" s="11">
        <v>262674</v>
      </c>
      <c r="F34" s="11">
        <v>294945</v>
      </c>
      <c r="G34" s="11">
        <v>328910</v>
      </c>
      <c r="H34" s="11">
        <v>411321</v>
      </c>
      <c r="I34" s="11">
        <v>535080</v>
      </c>
      <c r="J34" s="11">
        <v>570879</v>
      </c>
      <c r="K34" s="11">
        <v>775232</v>
      </c>
      <c r="L34" s="24"/>
      <c r="N34" s="7" t="s">
        <v>376</v>
      </c>
      <c r="O34" s="29">
        <v>0.55000000000000004</v>
      </c>
      <c r="P34" s="28">
        <v>0.21</v>
      </c>
      <c r="Q34" s="29">
        <v>0.38</v>
      </c>
      <c r="R34" s="28">
        <v>0.59</v>
      </c>
      <c r="S34" s="29">
        <v>0.42</v>
      </c>
      <c r="T34" s="28">
        <v>0.25</v>
      </c>
      <c r="U34" s="29">
        <v>0.51</v>
      </c>
      <c r="V34" s="28">
        <v>0.96</v>
      </c>
      <c r="W34" s="29">
        <v>1.22</v>
      </c>
      <c r="X34" s="28">
        <v>1.45</v>
      </c>
    </row>
    <row r="35" spans="1:24" ht="19.899999999999999" customHeight="1" x14ac:dyDescent="0.25">
      <c r="A35" s="12" t="s">
        <v>30</v>
      </c>
      <c r="B35" s="18">
        <v>173808</v>
      </c>
      <c r="C35" s="18">
        <v>203441</v>
      </c>
      <c r="D35" s="18">
        <v>306067</v>
      </c>
      <c r="E35" s="18">
        <v>273163</v>
      </c>
      <c r="F35" s="18">
        <v>306627</v>
      </c>
      <c r="G35" s="18">
        <v>344398</v>
      </c>
      <c r="H35" s="18">
        <v>427399</v>
      </c>
      <c r="I35" s="18">
        <v>553837</v>
      </c>
      <c r="J35" s="18">
        <v>591679</v>
      </c>
      <c r="K35" s="18">
        <v>778772</v>
      </c>
      <c r="L35" s="24"/>
      <c r="N35" s="7" t="s">
        <v>377</v>
      </c>
      <c r="O35" s="29">
        <v>806</v>
      </c>
      <c r="P35" s="28">
        <v>388</v>
      </c>
      <c r="Q35" s="29">
        <v>48</v>
      </c>
      <c r="R35" s="28">
        <v>97</v>
      </c>
      <c r="S35" s="29">
        <v>106</v>
      </c>
      <c r="T35" s="28">
        <v>73</v>
      </c>
      <c r="U35" s="29">
        <v>182</v>
      </c>
      <c r="V35" s="28">
        <v>503</v>
      </c>
      <c r="W35" s="29">
        <v>867</v>
      </c>
      <c r="X35" s="30">
        <v>1227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N36" s="7" t="s">
        <v>378</v>
      </c>
      <c r="O36" s="29">
        <v>0.48</v>
      </c>
      <c r="P36" s="28">
        <v>1.81</v>
      </c>
      <c r="Q36" s="29">
        <v>2.71</v>
      </c>
      <c r="R36" s="28">
        <v>1.07</v>
      </c>
      <c r="S36" s="29">
        <v>3.4</v>
      </c>
      <c r="T36" s="28">
        <v>0.46</v>
      </c>
      <c r="U36" s="29">
        <v>1.97</v>
      </c>
      <c r="V36" s="28">
        <v>0.37</v>
      </c>
      <c r="W36" s="29">
        <v>0.56999999999999995</v>
      </c>
      <c r="X36" s="28">
        <v>1.25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N37" s="7" t="s">
        <v>379</v>
      </c>
      <c r="O37" s="29">
        <v>20.7</v>
      </c>
      <c r="P37" s="28">
        <v>13.74</v>
      </c>
      <c r="Q37" s="29" t="e">
        <v>#N/A</v>
      </c>
      <c r="R37" s="28">
        <v>7.75</v>
      </c>
      <c r="S37" s="29">
        <v>11.65</v>
      </c>
      <c r="T37" s="28">
        <v>18.93</v>
      </c>
      <c r="U37" s="29">
        <v>8.85</v>
      </c>
      <c r="V37" s="28">
        <v>4.0599999999999996</v>
      </c>
      <c r="W37" s="29">
        <v>8.23</v>
      </c>
      <c r="X37" s="28">
        <v>7.4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N38" s="7" t="s">
        <v>380</v>
      </c>
      <c r="O38" s="29">
        <v>100.03</v>
      </c>
      <c r="P38" s="28">
        <v>100.02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100</v>
      </c>
      <c r="X38" s="28">
        <v>100</v>
      </c>
    </row>
    <row r="39" spans="1:24" ht="19.899999999999999" customHeight="1" x14ac:dyDescent="0.25">
      <c r="A39" s="12" t="s">
        <v>32</v>
      </c>
      <c r="B39" s="18">
        <v>132052</v>
      </c>
      <c r="C39" s="18">
        <v>170340</v>
      </c>
      <c r="D39" s="18">
        <v>272315</v>
      </c>
      <c r="E39" s="18">
        <v>235867</v>
      </c>
      <c r="F39" s="18">
        <v>273980</v>
      </c>
      <c r="G39" s="18">
        <v>279745</v>
      </c>
      <c r="H39" s="18">
        <v>341893</v>
      </c>
      <c r="I39" s="18">
        <v>376692</v>
      </c>
      <c r="J39" s="18">
        <v>430216</v>
      </c>
      <c r="K39" s="18">
        <v>621165</v>
      </c>
      <c r="L39" s="24"/>
      <c r="N39" s="7" t="s">
        <v>381</v>
      </c>
      <c r="O39" s="32">
        <v>-17.149999999999999</v>
      </c>
      <c r="P39" s="33">
        <v>-42.96</v>
      </c>
      <c r="Q39" s="32">
        <v>-5.79</v>
      </c>
      <c r="R39" s="33">
        <v>-9.36</v>
      </c>
      <c r="S39" s="32">
        <v>-1.1000000000000001</v>
      </c>
      <c r="T39" s="33">
        <v>-17.78</v>
      </c>
      <c r="U39" s="32">
        <v>-35.11</v>
      </c>
      <c r="V39" s="33">
        <v>-26.99</v>
      </c>
      <c r="W39" s="32">
        <v>-33.479999999999997</v>
      </c>
      <c r="X39" s="33">
        <v>-14.84</v>
      </c>
    </row>
    <row r="40" spans="1:24" ht="19.899999999999999" customHeight="1" x14ac:dyDescent="0.25">
      <c r="A40" s="10" t="s">
        <v>33</v>
      </c>
      <c r="B40" s="14">
        <v>1040950</v>
      </c>
      <c r="C40" s="14">
        <v>1040950</v>
      </c>
      <c r="D40" s="14">
        <v>1040950</v>
      </c>
      <c r="E40" s="14">
        <v>1006435</v>
      </c>
      <c r="F40" s="14">
        <v>992374</v>
      </c>
      <c r="G40" s="14">
        <v>935891</v>
      </c>
      <c r="H40" s="14">
        <v>935891</v>
      </c>
      <c r="I40" s="14">
        <v>791102</v>
      </c>
      <c r="J40" s="14">
        <v>686577</v>
      </c>
      <c r="K40" s="14">
        <v>778047</v>
      </c>
      <c r="L40" s="24"/>
      <c r="N40" s="7" t="s">
        <v>382</v>
      </c>
      <c r="O40" s="32">
        <v>-26.12</v>
      </c>
      <c r="P40" s="33">
        <v>-55</v>
      </c>
      <c r="Q40" s="32">
        <v>-6.14</v>
      </c>
      <c r="R40" s="33">
        <v>-10.67</v>
      </c>
      <c r="S40" s="32">
        <v>-2.0099999999999998</v>
      </c>
      <c r="T40" s="33">
        <v>-28.36</v>
      </c>
      <c r="U40" s="32">
        <v>-40.049999999999997</v>
      </c>
      <c r="V40" s="33">
        <v>-35.81</v>
      </c>
      <c r="W40" s="32">
        <v>-44.48</v>
      </c>
      <c r="X40" s="33">
        <v>-16.28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24"/>
      <c r="N41" s="7" t="s">
        <v>383</v>
      </c>
      <c r="O41" s="29">
        <v>0.16</v>
      </c>
      <c r="P41" s="28">
        <v>0.15</v>
      </c>
      <c r="Q41" s="29" t="e">
        <v>#N/A</v>
      </c>
      <c r="R41" s="28" t="e">
        <v>#N/A</v>
      </c>
      <c r="S41" s="29" t="e">
        <v>#N/A</v>
      </c>
      <c r="T41" s="28">
        <v>0.01</v>
      </c>
      <c r="U41" s="29">
        <v>0.33</v>
      </c>
      <c r="V41" s="28">
        <v>0.44</v>
      </c>
      <c r="W41" s="29">
        <v>0.4</v>
      </c>
      <c r="X41" s="28">
        <v>0.14000000000000001</v>
      </c>
    </row>
    <row r="42" spans="1:24" ht="19.899999999999999" customHeight="1" x14ac:dyDescent="0.25">
      <c r="A42" s="10" t="s">
        <v>35</v>
      </c>
      <c r="B42" s="14">
        <v>-24601</v>
      </c>
      <c r="C42" s="14">
        <v>-19075</v>
      </c>
      <c r="D42" s="14">
        <v>-18535</v>
      </c>
      <c r="E42" s="14">
        <v>-34165</v>
      </c>
      <c r="F42" s="14">
        <v>-313</v>
      </c>
      <c r="G42" s="14">
        <v>134818</v>
      </c>
      <c r="H42" s="14">
        <v>113537</v>
      </c>
      <c r="I42" s="14">
        <v>150390</v>
      </c>
      <c r="J42" s="14">
        <v>173228</v>
      </c>
      <c r="K42" s="14">
        <v>5016</v>
      </c>
      <c r="L42" s="24"/>
      <c r="N42" s="7" t="s">
        <v>384</v>
      </c>
      <c r="O42" s="32">
        <v>-3.16</v>
      </c>
      <c r="P42" s="33">
        <v>-2.06</v>
      </c>
      <c r="Q42" s="32">
        <v>-1.74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33">
        <v>-6.61</v>
      </c>
      <c r="W42" s="29">
        <v>19.190000000000001</v>
      </c>
      <c r="X42" s="28">
        <v>11.61</v>
      </c>
    </row>
    <row r="43" spans="1:24" ht="19.899999999999999" customHeight="1" x14ac:dyDescent="0.25">
      <c r="A43" s="12" t="s">
        <v>36</v>
      </c>
      <c r="B43" s="13">
        <v>-884297</v>
      </c>
      <c r="C43" s="13">
        <v>-851535</v>
      </c>
      <c r="D43" s="13">
        <v>-750100</v>
      </c>
      <c r="E43" s="13">
        <v>-736403</v>
      </c>
      <c r="F43" s="13">
        <v>-718081</v>
      </c>
      <c r="G43" s="13">
        <v>-790964</v>
      </c>
      <c r="H43" s="13">
        <v>-707535</v>
      </c>
      <c r="I43" s="13">
        <v>-564800</v>
      </c>
      <c r="J43" s="13">
        <v>-429589</v>
      </c>
      <c r="K43" s="13">
        <v>-161898</v>
      </c>
      <c r="L43" s="24"/>
      <c r="N43" s="7" t="s">
        <v>385</v>
      </c>
      <c r="O43" s="31">
        <v>702600.65</v>
      </c>
      <c r="P43" s="30">
        <v>2178174.41</v>
      </c>
      <c r="Q43" s="29" t="e">
        <v>#N/A</v>
      </c>
      <c r="R43" s="28" t="e">
        <v>#N/A</v>
      </c>
      <c r="S43" s="29" t="e">
        <v>#N/A</v>
      </c>
      <c r="T43" s="30">
        <v>411607.32</v>
      </c>
      <c r="U43" s="31">
        <v>3210384.1</v>
      </c>
      <c r="V43" s="30">
        <v>2724664.96</v>
      </c>
      <c r="W43" s="31">
        <v>4206468.71</v>
      </c>
      <c r="X43" s="30">
        <v>1734741.99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N44" s="7" t="s">
        <v>386</v>
      </c>
      <c r="O44" s="32">
        <v>-23.19</v>
      </c>
      <c r="P44" s="33">
        <v>-48.66</v>
      </c>
      <c r="Q44" s="32">
        <v>-5.64</v>
      </c>
      <c r="R44" s="33">
        <v>-10.47</v>
      </c>
      <c r="S44" s="32">
        <v>-1.86</v>
      </c>
      <c r="T44" s="33">
        <v>-27.84</v>
      </c>
      <c r="U44" s="32">
        <v>-36.28</v>
      </c>
      <c r="V44" s="33">
        <v>-31.32</v>
      </c>
      <c r="W44" s="32">
        <v>-40.409999999999997</v>
      </c>
      <c r="X44" s="33">
        <v>-15.04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N45" s="7" t="s">
        <v>387</v>
      </c>
      <c r="O45" s="32">
        <v>-2.96</v>
      </c>
      <c r="P45" s="33">
        <v>-0.44</v>
      </c>
      <c r="Q45" s="32">
        <v>-18.48</v>
      </c>
      <c r="R45" s="33">
        <v>-5.86</v>
      </c>
      <c r="S45" s="32">
        <v>-41.98</v>
      </c>
      <c r="T45" s="33">
        <v>-1.1599999999999999</v>
      </c>
      <c r="U45" s="32">
        <v>-1.4</v>
      </c>
      <c r="V45" s="33">
        <v>-3.16</v>
      </c>
      <c r="W45" s="32">
        <v>-3.34</v>
      </c>
      <c r="X45" s="33">
        <v>-19.3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N46" s="7" t="s">
        <v>388</v>
      </c>
      <c r="O46" s="32">
        <v>-2.72</v>
      </c>
      <c r="P46" s="33">
        <v>-0.44</v>
      </c>
      <c r="Q46" s="32">
        <v>-6.17</v>
      </c>
      <c r="R46" s="33">
        <v>-5.55</v>
      </c>
      <c r="S46" s="32">
        <v>-36.69</v>
      </c>
      <c r="T46" s="33">
        <v>-1.1399999999999999</v>
      </c>
      <c r="U46" s="32">
        <v>-1.27</v>
      </c>
      <c r="V46" s="33">
        <v>-2.74</v>
      </c>
      <c r="W46" s="32">
        <v>-2.87</v>
      </c>
      <c r="X46" s="33">
        <v>-8.39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N47" s="7" t="s">
        <v>389</v>
      </c>
      <c r="O47" s="29">
        <v>9.1999999999999993</v>
      </c>
      <c r="P47" s="28">
        <v>3.48</v>
      </c>
      <c r="Q47" s="29">
        <v>11.37</v>
      </c>
      <c r="R47" s="28">
        <v>7</v>
      </c>
      <c r="S47" s="29">
        <v>6.69</v>
      </c>
      <c r="T47" s="28">
        <v>32.99</v>
      </c>
      <c r="U47" s="29">
        <v>8.7100000000000009</v>
      </c>
      <c r="V47" s="28">
        <v>20.3</v>
      </c>
      <c r="W47" s="29">
        <v>24.09</v>
      </c>
      <c r="X47" s="28">
        <v>9.5500000000000007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N48" s="7" t="s">
        <v>390</v>
      </c>
      <c r="O48" s="29">
        <v>37.28</v>
      </c>
      <c r="P48" s="28">
        <v>25.41</v>
      </c>
      <c r="Q48" s="29" t="e">
        <v>#N/A</v>
      </c>
      <c r="R48" s="28">
        <v>14.85</v>
      </c>
      <c r="S48" s="29">
        <v>22.18</v>
      </c>
      <c r="T48" s="28">
        <v>32.97</v>
      </c>
      <c r="U48" s="29">
        <v>12.7</v>
      </c>
      <c r="V48" s="28">
        <v>7.28</v>
      </c>
      <c r="W48" s="29">
        <v>14.01</v>
      </c>
      <c r="X48" s="28">
        <v>12.46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N49" s="7" t="s">
        <v>391</v>
      </c>
      <c r="O49" s="32">
        <v>-31.65</v>
      </c>
      <c r="P49" s="33">
        <v>-77.78</v>
      </c>
      <c r="Q49" s="32">
        <v>-10.84</v>
      </c>
      <c r="R49" s="33">
        <v>-17.309999999999999</v>
      </c>
      <c r="S49" s="32">
        <v>-2.0499999999999998</v>
      </c>
      <c r="T49" s="33">
        <v>-32.07</v>
      </c>
      <c r="U49" s="32">
        <v>-62.43</v>
      </c>
      <c r="V49" s="33">
        <v>-47.93</v>
      </c>
      <c r="W49" s="32">
        <v>-57.65</v>
      </c>
      <c r="X49" s="33">
        <v>-26.94</v>
      </c>
    </row>
    <row r="50" spans="1:24" ht="19.899999999999999" customHeight="1" x14ac:dyDescent="0.25">
      <c r="A50" s="10" t="s">
        <v>41</v>
      </c>
      <c r="B50" s="19">
        <v>89</v>
      </c>
      <c r="C50" s="19">
        <v>394</v>
      </c>
      <c r="D50" s="19">
        <v>559</v>
      </c>
      <c r="E50" s="19">
        <v>575</v>
      </c>
      <c r="F50" s="19">
        <v>575</v>
      </c>
      <c r="G50" s="19">
        <v>575</v>
      </c>
      <c r="H50" s="19">
        <v>575</v>
      </c>
      <c r="I50" s="19">
        <v>575</v>
      </c>
      <c r="J50" s="19">
        <v>575</v>
      </c>
      <c r="K50" s="19">
        <v>5254</v>
      </c>
      <c r="L50" s="24"/>
      <c r="N50" s="7" t="s">
        <v>392</v>
      </c>
      <c r="O50" s="32">
        <v>-47.83</v>
      </c>
      <c r="P50" s="33">
        <v>-98.98</v>
      </c>
      <c r="Q50" s="32">
        <v>-11.48</v>
      </c>
      <c r="R50" s="33">
        <v>-19.68</v>
      </c>
      <c r="S50" s="32">
        <v>-3.78</v>
      </c>
      <c r="T50" s="33">
        <v>-51.27</v>
      </c>
      <c r="U50" s="32">
        <v>-72.45</v>
      </c>
      <c r="V50" s="33">
        <v>-63.11</v>
      </c>
      <c r="W50" s="32">
        <v>-75.91</v>
      </c>
      <c r="X50" s="33">
        <v>-28.98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N51" s="7" t="s">
        <v>393</v>
      </c>
      <c r="O51" s="32">
        <v>-31.77</v>
      </c>
      <c r="P51" s="33">
        <v>-77.760000000000005</v>
      </c>
      <c r="Q51" s="32">
        <v>-10.86</v>
      </c>
      <c r="R51" s="33">
        <v>-17.329999999999998</v>
      </c>
      <c r="S51" s="32">
        <v>-2.06</v>
      </c>
      <c r="T51" s="33">
        <v>-32.08</v>
      </c>
      <c r="U51" s="32">
        <v>-62.43</v>
      </c>
      <c r="V51" s="33">
        <v>-47.94</v>
      </c>
      <c r="W51" s="32">
        <v>-57.63</v>
      </c>
      <c r="X51" s="33">
        <v>-26.9</v>
      </c>
    </row>
    <row r="52" spans="1:24" ht="19.899999999999999" customHeight="1" thickBot="1" x14ac:dyDescent="0.3">
      <c r="A52" s="10" t="s">
        <v>42</v>
      </c>
      <c r="B52" s="11">
        <v>132141</v>
      </c>
      <c r="C52" s="11">
        <v>170734</v>
      </c>
      <c r="D52" s="11">
        <v>272874</v>
      </c>
      <c r="E52" s="11">
        <v>236442</v>
      </c>
      <c r="F52" s="11">
        <v>274555</v>
      </c>
      <c r="G52" s="11">
        <v>280320</v>
      </c>
      <c r="H52" s="11">
        <v>342468</v>
      </c>
      <c r="I52" s="11">
        <v>377267</v>
      </c>
      <c r="J52" s="11">
        <v>430791</v>
      </c>
      <c r="K52" s="11">
        <v>626419</v>
      </c>
      <c r="L52" s="24"/>
      <c r="N52" s="7" t="s">
        <v>394</v>
      </c>
      <c r="O52" s="32">
        <v>-47.96</v>
      </c>
      <c r="P52" s="33">
        <v>-98.94</v>
      </c>
      <c r="Q52" s="32">
        <v>-11.51</v>
      </c>
      <c r="R52" s="33">
        <v>-19.7</v>
      </c>
      <c r="S52" s="32">
        <v>-3.79</v>
      </c>
      <c r="T52" s="33">
        <v>-51.27</v>
      </c>
      <c r="U52" s="32">
        <v>-72.45</v>
      </c>
      <c r="V52" s="33">
        <v>-63.11</v>
      </c>
      <c r="W52" s="32">
        <v>-75.88</v>
      </c>
      <c r="X52" s="33">
        <v>-28.94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N53" s="47" t="s">
        <v>436</v>
      </c>
      <c r="O53" s="65">
        <f>B86</f>
        <v>140880</v>
      </c>
      <c r="P53" s="65">
        <f t="shared" ref="P53:X53" si="0">C86</f>
        <v>140880</v>
      </c>
      <c r="Q53" s="65">
        <f t="shared" si="0"/>
        <v>2010622</v>
      </c>
      <c r="R53" s="65">
        <f t="shared" si="0"/>
        <v>1896412</v>
      </c>
      <c r="S53" s="65">
        <f t="shared" si="0"/>
        <v>1414768</v>
      </c>
      <c r="T53" s="65">
        <f t="shared" si="0"/>
        <v>1048369</v>
      </c>
      <c r="U53" s="65">
        <f t="shared" si="0"/>
        <v>895633</v>
      </c>
      <c r="V53" s="65">
        <f t="shared" si="0"/>
        <v>614596</v>
      </c>
      <c r="W53" s="65">
        <f t="shared" si="0"/>
        <v>530681</v>
      </c>
      <c r="X53" s="65">
        <f t="shared" si="0"/>
        <v>456817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N54" s="48" t="s">
        <v>437</v>
      </c>
      <c r="O54" s="49">
        <f>O53*O7/100</f>
        <v>1848866.8559999999</v>
      </c>
      <c r="P54" s="50">
        <f t="shared" ref="P54:X54" si="1">P53*P7/100</f>
        <v>2444465.2320000003</v>
      </c>
      <c r="Q54" s="49">
        <f t="shared" si="1"/>
        <v>2402291.1655999999</v>
      </c>
      <c r="R54" s="50">
        <f t="shared" si="1"/>
        <v>3178576.1532000005</v>
      </c>
      <c r="S54" s="49">
        <f t="shared" si="1"/>
        <v>3458683.3295999998</v>
      </c>
      <c r="T54" s="50">
        <f t="shared" si="1"/>
        <v>3217758.9717000001</v>
      </c>
      <c r="U54" s="49">
        <f t="shared" si="1"/>
        <v>3049361.6751000006</v>
      </c>
      <c r="V54" s="50">
        <f t="shared" si="1"/>
        <v>2938076.1780000003</v>
      </c>
      <c r="W54" s="49">
        <f t="shared" si="1"/>
        <v>3609586.0257999999</v>
      </c>
      <c r="X54" s="50">
        <f t="shared" si="1"/>
        <v>3606433.1699000001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N55" s="48" t="s">
        <v>438</v>
      </c>
      <c r="O55" s="49">
        <f t="shared" ref="O55:X55" si="2">O53*O8/100</f>
        <v>-118296.936</v>
      </c>
      <c r="P55" s="50">
        <f t="shared" si="2"/>
        <v>-146515.20000000001</v>
      </c>
      <c r="Q55" s="49">
        <f t="shared" si="2"/>
        <v>-90075.865600000005</v>
      </c>
      <c r="R55" s="50">
        <f t="shared" si="2"/>
        <v>-174280.26279999997</v>
      </c>
      <c r="S55" s="49">
        <f t="shared" si="2"/>
        <v>-7073.84</v>
      </c>
      <c r="T55" s="50">
        <f t="shared" si="2"/>
        <v>-308010.81219999999</v>
      </c>
      <c r="U55" s="49">
        <f t="shared" si="2"/>
        <v>-303171.77049999998</v>
      </c>
      <c r="V55" s="50">
        <f t="shared" si="2"/>
        <v>-145474.8732</v>
      </c>
      <c r="W55" s="49">
        <f t="shared" si="2"/>
        <v>52431.282800000001</v>
      </c>
      <c r="X55" s="50">
        <f t="shared" si="2"/>
        <v>54132.8145</v>
      </c>
    </row>
    <row r="56" spans="1:24" ht="19.899999999999999" customHeight="1" x14ac:dyDescent="0.25">
      <c r="A56" s="10" t="s">
        <v>44</v>
      </c>
      <c r="B56" s="11">
        <v>16566</v>
      </c>
      <c r="C56" s="11">
        <v>21821</v>
      </c>
      <c r="D56" s="11">
        <v>23668</v>
      </c>
      <c r="E56" s="11">
        <v>4003</v>
      </c>
      <c r="F56" s="11">
        <v>21155</v>
      </c>
      <c r="G56" s="11">
        <v>4643</v>
      </c>
      <c r="H56" s="11">
        <v>34903</v>
      </c>
      <c r="I56" s="11">
        <v>53436</v>
      </c>
      <c r="J56" s="11">
        <v>42712</v>
      </c>
      <c r="K56" s="11">
        <v>45875</v>
      </c>
      <c r="L56" s="24"/>
      <c r="N56" s="51" t="s">
        <v>439</v>
      </c>
      <c r="O56" s="52">
        <f>B132/100</f>
        <v>-0.19</v>
      </c>
      <c r="P56" s="52">
        <f t="shared" ref="P56:X56" si="3">C132/100</f>
        <v>0</v>
      </c>
      <c r="Q56" s="52">
        <f t="shared" si="3"/>
        <v>0</v>
      </c>
      <c r="R56" s="52">
        <f t="shared" si="3"/>
        <v>0</v>
      </c>
      <c r="S56" s="52">
        <f t="shared" si="3"/>
        <v>0</v>
      </c>
      <c r="T56" s="52">
        <f t="shared" si="3"/>
        <v>-0.97</v>
      </c>
      <c r="U56" s="52">
        <f t="shared" si="3"/>
        <v>-0.4</v>
      </c>
      <c r="V56" s="52">
        <f t="shared" si="3"/>
        <v>-7.0000000000000007E-2</v>
      </c>
      <c r="W56" s="52">
        <f t="shared" si="3"/>
        <v>1.59</v>
      </c>
      <c r="X56" s="52">
        <f t="shared" si="3"/>
        <v>4.0199999999999996</v>
      </c>
    </row>
    <row r="57" spans="1:24" ht="19.899999999999999" customHeight="1" x14ac:dyDescent="0.25">
      <c r="A57" s="12" t="s">
        <v>45</v>
      </c>
      <c r="B57" s="13">
        <v>5750</v>
      </c>
      <c r="C57" s="13">
        <v>5991</v>
      </c>
      <c r="D57" s="13">
        <v>6087</v>
      </c>
      <c r="E57" s="13">
        <v>0</v>
      </c>
      <c r="F57" s="13">
        <v>0</v>
      </c>
      <c r="G57" s="13">
        <v>0</v>
      </c>
      <c r="H57" s="13">
        <v>0</v>
      </c>
      <c r="I57" s="13">
        <v>6454</v>
      </c>
      <c r="J57" s="13">
        <v>19435</v>
      </c>
      <c r="K57" s="13">
        <v>33327</v>
      </c>
      <c r="L57" s="24"/>
      <c r="N57" s="48" t="s">
        <v>440</v>
      </c>
      <c r="O57" s="53">
        <f>(B30+B29+B28)-(B66+B69)</f>
        <v>-11809</v>
      </c>
      <c r="P57" s="53">
        <f t="shared" ref="P57:X57" si="4">(C30+C29+C28)-(C66+C69)</f>
        <v>9996</v>
      </c>
      <c r="Q57" s="53">
        <f t="shared" si="4"/>
        <v>18980</v>
      </c>
      <c r="R57" s="53">
        <f t="shared" si="4"/>
        <v>3459</v>
      </c>
      <c r="S57" s="53">
        <f t="shared" si="4"/>
        <v>27741</v>
      </c>
      <c r="T57" s="53">
        <f t="shared" si="4"/>
        <v>-29765</v>
      </c>
      <c r="U57" s="53">
        <f t="shared" si="4"/>
        <v>51275</v>
      </c>
      <c r="V57" s="53">
        <f t="shared" si="4"/>
        <v>-55430</v>
      </c>
      <c r="W57" s="53">
        <f t="shared" si="4"/>
        <v>-24085</v>
      </c>
      <c r="X57" s="53">
        <f t="shared" si="4"/>
        <v>56043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N58" s="48" t="s">
        <v>441</v>
      </c>
      <c r="O58" s="53">
        <f>B20</f>
        <v>8275</v>
      </c>
      <c r="P58" s="53">
        <f t="shared" ref="P58:X58" si="5">C20</f>
        <v>8909</v>
      </c>
      <c r="Q58" s="53">
        <f t="shared" si="5"/>
        <v>8326</v>
      </c>
      <c r="R58" s="53">
        <f t="shared" si="5"/>
        <v>6743</v>
      </c>
      <c r="S58" s="53">
        <f t="shared" si="5"/>
        <v>16245</v>
      </c>
      <c r="T58" s="53">
        <f t="shared" si="5"/>
        <v>17413</v>
      </c>
      <c r="U58" s="53">
        <f t="shared" si="5"/>
        <v>18846</v>
      </c>
      <c r="V58" s="53">
        <f t="shared" si="5"/>
        <v>25756</v>
      </c>
      <c r="W58" s="53">
        <f t="shared" si="5"/>
        <v>24605</v>
      </c>
      <c r="X58" s="53">
        <f t="shared" si="5"/>
        <v>182928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N59" s="51" t="s">
        <v>442</v>
      </c>
      <c r="O59" s="54">
        <f>O57+O58</f>
        <v>-3534</v>
      </c>
      <c r="P59" s="55">
        <f t="shared" ref="P59:X59" si="6">P57+P58</f>
        <v>18905</v>
      </c>
      <c r="Q59" s="54">
        <f t="shared" si="6"/>
        <v>27306</v>
      </c>
      <c r="R59" s="55">
        <f t="shared" si="6"/>
        <v>10202</v>
      </c>
      <c r="S59" s="54">
        <f t="shared" si="6"/>
        <v>43986</v>
      </c>
      <c r="T59" s="55">
        <f t="shared" si="6"/>
        <v>-12352</v>
      </c>
      <c r="U59" s="54">
        <f t="shared" si="6"/>
        <v>70121</v>
      </c>
      <c r="V59" s="55">
        <f t="shared" si="6"/>
        <v>-29674</v>
      </c>
      <c r="W59" s="54">
        <f t="shared" si="6"/>
        <v>520</v>
      </c>
      <c r="X59" s="55">
        <f t="shared" si="6"/>
        <v>238971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N60" s="48" t="s">
        <v>443</v>
      </c>
      <c r="O60" s="53">
        <f>B143</f>
        <v>2318</v>
      </c>
      <c r="P60" s="53">
        <f t="shared" ref="P60:X60" si="7">C143</f>
        <v>1504</v>
      </c>
      <c r="Q60" s="53">
        <f t="shared" si="7"/>
        <v>354</v>
      </c>
      <c r="R60" s="53">
        <f t="shared" si="7"/>
        <v>351</v>
      </c>
      <c r="S60" s="53">
        <f t="shared" si="7"/>
        <v>497</v>
      </c>
      <c r="T60" s="53">
        <f t="shared" si="7"/>
        <v>1107</v>
      </c>
      <c r="U60" s="53">
        <f t="shared" si="7"/>
        <v>14155</v>
      </c>
      <c r="V60" s="53">
        <f t="shared" si="7"/>
        <v>16965</v>
      </c>
      <c r="W60" s="53">
        <f t="shared" si="7"/>
        <v>29651</v>
      </c>
      <c r="X60" s="53">
        <f t="shared" si="7"/>
        <v>12497</v>
      </c>
    </row>
    <row r="61" spans="1:24" ht="19.899999999999999" customHeight="1" x14ac:dyDescent="0.25">
      <c r="A61" s="12" t="s">
        <v>49</v>
      </c>
      <c r="B61" s="13">
        <v>1587</v>
      </c>
      <c r="C61" s="13">
        <v>10191</v>
      </c>
      <c r="D61" s="13">
        <v>8197</v>
      </c>
      <c r="E61" s="13">
        <v>0</v>
      </c>
      <c r="F61" s="16">
        <v>0</v>
      </c>
      <c r="G61" s="16">
        <v>0</v>
      </c>
      <c r="H61" s="13">
        <v>0</v>
      </c>
      <c r="I61" s="13">
        <v>66</v>
      </c>
      <c r="J61" s="13">
        <v>1720</v>
      </c>
      <c r="K61" s="13">
        <v>1758</v>
      </c>
      <c r="L61" s="24"/>
      <c r="N61" s="48" t="s">
        <v>444</v>
      </c>
      <c r="O61" s="56">
        <f>B162/B160</f>
        <v>-6.0855557544299268E-3</v>
      </c>
      <c r="P61" s="56">
        <f t="shared" ref="P61:X61" si="8">C162/C160</f>
        <v>-6.9247653102233034E-2</v>
      </c>
      <c r="Q61" s="56">
        <f t="shared" si="8"/>
        <v>1.6702525195334616E-2</v>
      </c>
      <c r="R61" s="56">
        <f t="shared" si="8"/>
        <v>5.9866962305986697E-2</v>
      </c>
      <c r="S61" s="56">
        <f t="shared" si="8"/>
        <v>0</v>
      </c>
      <c r="T61" s="56">
        <f t="shared" si="8"/>
        <v>0</v>
      </c>
      <c r="U61" s="56">
        <f t="shared" si="8"/>
        <v>4.8904040987711388E-2</v>
      </c>
      <c r="V61" s="56">
        <f t="shared" si="8"/>
        <v>7.7335919389442787E-2</v>
      </c>
      <c r="W61" s="56">
        <f t="shared" si="8"/>
        <v>-4.1126791560067121E-3</v>
      </c>
      <c r="X61" s="56">
        <f t="shared" si="8"/>
        <v>0.10854014341957255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N62" s="48" t="s">
        <v>445</v>
      </c>
      <c r="O62" s="53">
        <f>B151</f>
        <v>-28883</v>
      </c>
      <c r="P62" s="53">
        <f t="shared" ref="P62:X62" si="9">C151</f>
        <v>-94608</v>
      </c>
      <c r="Q62" s="53">
        <f t="shared" si="9"/>
        <v>-16477</v>
      </c>
      <c r="R62" s="53">
        <f t="shared" si="9"/>
        <v>-22906</v>
      </c>
      <c r="S62" s="53">
        <f t="shared" si="9"/>
        <v>-3943</v>
      </c>
      <c r="T62" s="53">
        <f t="shared" si="9"/>
        <v>-62009</v>
      </c>
      <c r="U62" s="53">
        <f t="shared" si="9"/>
        <v>-156235</v>
      </c>
      <c r="V62" s="53">
        <f t="shared" si="9"/>
        <v>-148705</v>
      </c>
      <c r="W62" s="53">
        <f t="shared" si="9"/>
        <v>-218770</v>
      </c>
      <c r="X62" s="53">
        <f t="shared" si="9"/>
        <v>-115457</v>
      </c>
    </row>
    <row r="63" spans="1:24" ht="19.899999999999999" customHeight="1" x14ac:dyDescent="0.25">
      <c r="A63" s="12" t="s">
        <v>50</v>
      </c>
      <c r="B63" s="18">
        <v>9229</v>
      </c>
      <c r="C63" s="18">
        <v>5639</v>
      </c>
      <c r="D63" s="18">
        <v>9384</v>
      </c>
      <c r="E63" s="18">
        <v>4003</v>
      </c>
      <c r="F63" s="18">
        <v>21155</v>
      </c>
      <c r="G63" s="18">
        <v>4643</v>
      </c>
      <c r="H63" s="18">
        <v>34903</v>
      </c>
      <c r="I63" s="18">
        <v>46916</v>
      </c>
      <c r="J63" s="18">
        <v>21557</v>
      </c>
      <c r="K63" s="18">
        <v>10790</v>
      </c>
      <c r="L63" s="24"/>
      <c r="N63" s="51" t="s">
        <v>446</v>
      </c>
      <c r="O63" s="57">
        <f>O62*(1-O61)</f>
        <v>-29058.769106855201</v>
      </c>
      <c r="P63" s="55">
        <f t="shared" ref="P63:X63" si="10">P62*(1-P61)</f>
        <v>-101159.38196469606</v>
      </c>
      <c r="Q63" s="57">
        <f t="shared" si="10"/>
        <v>-16201.792492356471</v>
      </c>
      <c r="R63" s="55">
        <f t="shared" si="10"/>
        <v>-21534.68736141907</v>
      </c>
      <c r="S63" s="57">
        <f t="shared" si="10"/>
        <v>-3943</v>
      </c>
      <c r="T63" s="55">
        <f t="shared" si="10"/>
        <v>-62009</v>
      </c>
      <c r="U63" s="57">
        <f t="shared" si="10"/>
        <v>-148594.47715628491</v>
      </c>
      <c r="V63" s="55">
        <f t="shared" si="10"/>
        <v>-137204.76210719292</v>
      </c>
      <c r="W63" s="57">
        <f t="shared" si="10"/>
        <v>-219669.73081895956</v>
      </c>
      <c r="X63" s="55">
        <f t="shared" si="10"/>
        <v>-102925.28066120642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N64" s="58" t="s">
        <v>447</v>
      </c>
      <c r="O64" s="59">
        <f>(O63+O60)-(O59-P59+O60)</f>
        <v>-6619.7691068552012</v>
      </c>
      <c r="P64" s="60">
        <f t="shared" ref="P64:V64" si="11">(P63+P60)-(P59-Q59+P60)</f>
        <v>-92758.381964696062</v>
      </c>
      <c r="Q64" s="59">
        <f t="shared" si="11"/>
        <v>-33305.792492356471</v>
      </c>
      <c r="R64" s="60">
        <f t="shared" si="11"/>
        <v>12249.31263858093</v>
      </c>
      <c r="S64" s="59">
        <f t="shared" si="11"/>
        <v>-60281</v>
      </c>
      <c r="T64" s="60">
        <f t="shared" si="11"/>
        <v>20464</v>
      </c>
      <c r="U64" s="59">
        <f t="shared" si="11"/>
        <v>-248389.47715628491</v>
      </c>
      <c r="V64" s="60">
        <f t="shared" si="11"/>
        <v>-107010.76210719292</v>
      </c>
      <c r="W64" s="59">
        <f>(W63+W60)-(W59-X59+W60)</f>
        <v>18781.269181040436</v>
      </c>
      <c r="X64" s="60">
        <f>(X63+X60)-(X59+X60)</f>
        <v>-341896.2806612064</v>
      </c>
    </row>
    <row r="65" spans="1:24" ht="19.899999999999999" customHeight="1" thickBot="1" x14ac:dyDescent="0.3">
      <c r="A65" s="12" t="s">
        <v>51</v>
      </c>
      <c r="B65" s="18">
        <v>25101</v>
      </c>
      <c r="C65" s="18">
        <v>10886</v>
      </c>
      <c r="D65" s="18">
        <v>9525</v>
      </c>
      <c r="E65" s="18">
        <v>32718</v>
      </c>
      <c r="F65" s="18">
        <v>10917</v>
      </c>
      <c r="G65" s="18">
        <v>59435</v>
      </c>
      <c r="H65" s="18">
        <v>50028</v>
      </c>
      <c r="I65" s="18">
        <v>123134</v>
      </c>
      <c r="J65" s="18">
        <v>118176</v>
      </c>
      <c r="K65" s="18">
        <v>106478</v>
      </c>
      <c r="L65" s="24"/>
      <c r="N65" s="61" t="s">
        <v>448</v>
      </c>
      <c r="O65" s="62">
        <f>O64/O55</f>
        <v>5.5958922781019459E-2</v>
      </c>
      <c r="P65" s="63">
        <f>P64/P55</f>
        <v>0.63309733027492066</v>
      </c>
      <c r="Q65" s="64">
        <f t="shared" ref="Q65:X65" si="12">Q64/Q55</f>
        <v>0.36975267759576735</v>
      </c>
      <c r="R65" s="63">
        <f t="shared" si="12"/>
        <v>-7.0285139818947601E-2</v>
      </c>
      <c r="S65" s="64">
        <f t="shared" si="12"/>
        <v>8.5216798796693158</v>
      </c>
      <c r="T65" s="63">
        <f t="shared" si="12"/>
        <v>-6.6439226122725056E-2</v>
      </c>
      <c r="U65" s="64">
        <f t="shared" si="12"/>
        <v>0.81930278913051013</v>
      </c>
      <c r="V65" s="63">
        <f t="shared" si="12"/>
        <v>0.73559618752905653</v>
      </c>
      <c r="W65" s="64">
        <f t="shared" si="12"/>
        <v>0.35820731780837595</v>
      </c>
      <c r="X65" s="63">
        <f t="shared" si="12"/>
        <v>-6.3158785261609927</v>
      </c>
    </row>
    <row r="66" spans="1:24" ht="19.899999999999999" customHeight="1" x14ac:dyDescent="0.25">
      <c r="A66" s="10" t="s">
        <v>52</v>
      </c>
      <c r="B66" s="14">
        <v>10968</v>
      </c>
      <c r="C66" s="14">
        <v>10455</v>
      </c>
      <c r="D66" s="14">
        <v>8235</v>
      </c>
      <c r="E66" s="14">
        <v>21469</v>
      </c>
      <c r="F66" s="14">
        <v>9632</v>
      </c>
      <c r="G66" s="14">
        <v>51480</v>
      </c>
      <c r="H66" s="14">
        <v>46406</v>
      </c>
      <c r="I66" s="14">
        <v>73916</v>
      </c>
      <c r="J66" s="14">
        <v>76071</v>
      </c>
      <c r="K66" s="14">
        <v>81750</v>
      </c>
      <c r="L66" s="24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3540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N67" s="69" t="s">
        <v>450</v>
      </c>
      <c r="O67" s="71">
        <f>B34</f>
        <v>173808</v>
      </c>
      <c r="P67" s="71">
        <f t="shared" ref="P67:X67" si="14">C34</f>
        <v>203441</v>
      </c>
      <c r="Q67" s="71">
        <f t="shared" si="14"/>
        <v>306067</v>
      </c>
      <c r="R67" s="71">
        <f t="shared" si="14"/>
        <v>262674</v>
      </c>
      <c r="S67" s="71">
        <f t="shared" si="14"/>
        <v>294945</v>
      </c>
      <c r="T67" s="71">
        <f t="shared" si="14"/>
        <v>328910</v>
      </c>
      <c r="U67" s="71">
        <f t="shared" si="14"/>
        <v>411321</v>
      </c>
      <c r="V67" s="71">
        <f t="shared" si="14"/>
        <v>535080</v>
      </c>
      <c r="W67" s="71">
        <f t="shared" si="14"/>
        <v>570879</v>
      </c>
      <c r="X67" s="71">
        <f t="shared" si="14"/>
        <v>775232</v>
      </c>
    </row>
    <row r="68" spans="1:24" ht="19.899999999999999" customHeight="1" x14ac:dyDescent="0.25">
      <c r="A68" s="10" t="s">
        <v>54</v>
      </c>
      <c r="B68" s="14">
        <v>420</v>
      </c>
      <c r="C68" s="14">
        <v>431</v>
      </c>
      <c r="D68" s="14">
        <v>1290</v>
      </c>
      <c r="E68" s="15">
        <v>1249</v>
      </c>
      <c r="F68" s="15">
        <v>1285</v>
      </c>
      <c r="G68" s="15">
        <v>1583</v>
      </c>
      <c r="H68" s="14">
        <v>1534</v>
      </c>
      <c r="I68" s="15">
        <v>155</v>
      </c>
      <c r="J68" s="14">
        <v>3474</v>
      </c>
      <c r="K68" s="15">
        <v>375</v>
      </c>
      <c r="L68" s="24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4.5663749690415256E-3</v>
      </c>
    </row>
    <row r="69" spans="1:24" ht="19.899999999999999" customHeight="1" x14ac:dyDescent="0.25">
      <c r="A69" s="12" t="s">
        <v>55</v>
      </c>
      <c r="B69" s="13">
        <v>13713</v>
      </c>
      <c r="C69" s="13">
        <v>0</v>
      </c>
      <c r="D69" s="13">
        <v>0</v>
      </c>
      <c r="E69" s="13">
        <v>10000</v>
      </c>
      <c r="F69" s="13">
        <v>0</v>
      </c>
      <c r="G69" s="13">
        <v>6372</v>
      </c>
      <c r="H69" s="13">
        <v>2088</v>
      </c>
      <c r="I69" s="13">
        <v>49063</v>
      </c>
      <c r="J69" s="13">
        <v>38631</v>
      </c>
      <c r="K69" s="13">
        <v>24353</v>
      </c>
      <c r="L69" s="24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52780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>
        <f t="shared" si="17"/>
        <v>14.909604519774012</v>
      </c>
    </row>
    <row r="71" spans="1:24" ht="19.899999999999999" customHeight="1" x14ac:dyDescent="0.25">
      <c r="A71" s="12" t="s">
        <v>56</v>
      </c>
      <c r="B71" s="18">
        <v>41667</v>
      </c>
      <c r="C71" s="18">
        <v>32707</v>
      </c>
      <c r="D71" s="18">
        <v>33193</v>
      </c>
      <c r="E71" s="18">
        <v>36721</v>
      </c>
      <c r="F71" s="18">
        <v>32072</v>
      </c>
      <c r="G71" s="18">
        <v>64078</v>
      </c>
      <c r="H71" s="18">
        <v>84931</v>
      </c>
      <c r="I71" s="18">
        <v>176570</v>
      </c>
      <c r="J71" s="18">
        <v>160888</v>
      </c>
      <c r="K71" s="18">
        <v>152353</v>
      </c>
      <c r="L71" s="24"/>
    </row>
    <row r="72" spans="1:24" ht="19.899999999999999" customHeight="1" x14ac:dyDescent="0.25">
      <c r="A72" s="10" t="s">
        <v>57</v>
      </c>
      <c r="B72" s="11">
        <v>173808</v>
      </c>
      <c r="C72" s="11">
        <v>203441</v>
      </c>
      <c r="D72" s="11">
        <v>306067</v>
      </c>
      <c r="E72" s="11">
        <v>273163</v>
      </c>
      <c r="F72" s="11">
        <v>306627</v>
      </c>
      <c r="G72" s="11">
        <v>344398</v>
      </c>
      <c r="H72" s="11">
        <v>427399</v>
      </c>
      <c r="I72" s="11">
        <v>553837</v>
      </c>
      <c r="J72" s="11">
        <v>591679</v>
      </c>
      <c r="K72" s="11">
        <v>778772</v>
      </c>
      <c r="L72" s="24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</row>
    <row r="75" spans="1:24" ht="19.899999999999999" customHeight="1" x14ac:dyDescent="0.25">
      <c r="A75" s="12" t="s">
        <v>59</v>
      </c>
      <c r="B75" s="18">
        <v>-12028</v>
      </c>
      <c r="C75" s="18">
        <v>9601</v>
      </c>
      <c r="D75" s="18">
        <v>18016</v>
      </c>
      <c r="E75" s="18">
        <v>2210</v>
      </c>
      <c r="F75" s="18">
        <v>26456</v>
      </c>
      <c r="G75" s="18">
        <v>-31348</v>
      </c>
      <c r="H75" s="18">
        <v>49741</v>
      </c>
      <c r="I75" s="18">
        <v>-55585</v>
      </c>
      <c r="J75" s="18">
        <v>-27559</v>
      </c>
      <c r="K75" s="18">
        <v>55668</v>
      </c>
      <c r="L75" s="24"/>
    </row>
    <row r="76" spans="1:24" ht="19.899999999999999" customHeight="1" x14ac:dyDescent="0.25">
      <c r="A76" s="10" t="s">
        <v>60</v>
      </c>
      <c r="B76" s="11">
        <v>148707</v>
      </c>
      <c r="C76" s="11">
        <v>192555</v>
      </c>
      <c r="D76" s="11">
        <v>296542</v>
      </c>
      <c r="E76" s="11">
        <v>240445</v>
      </c>
      <c r="F76" s="11">
        <v>295710</v>
      </c>
      <c r="G76" s="11">
        <v>284963</v>
      </c>
      <c r="H76" s="11">
        <v>377371</v>
      </c>
      <c r="I76" s="11">
        <v>430703</v>
      </c>
      <c r="J76" s="11">
        <v>473503</v>
      </c>
      <c r="K76" s="11">
        <v>672294</v>
      </c>
      <c r="L76" s="24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</row>
    <row r="80" spans="1:24" ht="19.899999999999999" customHeight="1" x14ac:dyDescent="0.25">
      <c r="A80" s="12" t="s">
        <v>62</v>
      </c>
      <c r="B80" s="13">
        <v>140880</v>
      </c>
      <c r="C80" s="13">
        <v>140880</v>
      </c>
      <c r="D80" s="13">
        <v>2817588</v>
      </c>
      <c r="E80" s="13">
        <v>1927001</v>
      </c>
      <c r="F80" s="13">
        <v>1743569</v>
      </c>
      <c r="G80" s="13">
        <v>1048369</v>
      </c>
      <c r="H80" s="13">
        <v>1048369</v>
      </c>
      <c r="I80" s="13">
        <v>666324</v>
      </c>
      <c r="J80" s="13">
        <v>531140</v>
      </c>
      <c r="K80" s="13">
        <v>530515</v>
      </c>
      <c r="L80" s="24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</row>
    <row r="82" spans="1:12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24"/>
    </row>
    <row r="83" spans="1:12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24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</row>
    <row r="86" spans="1:12" ht="19.899999999999999" customHeight="1" x14ac:dyDescent="0.25">
      <c r="A86" s="12" t="s">
        <v>68</v>
      </c>
      <c r="B86" s="13">
        <v>140880</v>
      </c>
      <c r="C86" s="13">
        <v>140880</v>
      </c>
      <c r="D86" s="13">
        <v>2010622</v>
      </c>
      <c r="E86" s="13">
        <v>1896412</v>
      </c>
      <c r="F86" s="13">
        <v>1414768</v>
      </c>
      <c r="G86" s="13">
        <v>1048369</v>
      </c>
      <c r="H86" s="13">
        <v>895633</v>
      </c>
      <c r="I86" s="13">
        <v>614596</v>
      </c>
      <c r="J86" s="13">
        <v>530681</v>
      </c>
      <c r="K86" s="13">
        <v>456817</v>
      </c>
      <c r="L86" s="24"/>
    </row>
    <row r="87" spans="1:12" ht="19.899999999999999" customHeight="1" x14ac:dyDescent="0.25">
      <c r="A87" s="10" t="s">
        <v>69</v>
      </c>
      <c r="B87" s="14">
        <v>140880</v>
      </c>
      <c r="C87" s="14">
        <v>140880</v>
      </c>
      <c r="D87" s="14">
        <v>2010622</v>
      </c>
      <c r="E87" s="14">
        <v>1896412</v>
      </c>
      <c r="F87" s="14">
        <v>0</v>
      </c>
      <c r="G87" s="14">
        <v>0</v>
      </c>
      <c r="H87" s="14">
        <v>0</v>
      </c>
      <c r="I87" s="14">
        <v>614596</v>
      </c>
      <c r="J87" s="14">
        <v>530681</v>
      </c>
      <c r="K87" s="14">
        <v>0</v>
      </c>
      <c r="L87" s="24"/>
    </row>
    <row r="88" spans="1:12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</row>
    <row r="89" spans="1:12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>
        <v>0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</row>
    <row r="90" spans="1:12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</row>
    <row r="91" spans="1:12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</row>
    <row r="94" spans="1:12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</row>
    <row r="95" spans="1:12" ht="19.899999999999999" customHeight="1" x14ac:dyDescent="0.25">
      <c r="A95" s="10" t="s">
        <v>77</v>
      </c>
      <c r="B95" s="15">
        <v>-28060</v>
      </c>
      <c r="C95" s="15">
        <v>-22352</v>
      </c>
      <c r="D95" s="15">
        <v>-20473</v>
      </c>
      <c r="E95" s="15">
        <v>-36530</v>
      </c>
      <c r="F95" s="15">
        <v>-7609</v>
      </c>
      <c r="G95" s="15">
        <v>52263</v>
      </c>
      <c r="H95" s="15">
        <v>31008</v>
      </c>
      <c r="I95" s="15">
        <v>63327</v>
      </c>
      <c r="J95" s="15">
        <v>84170</v>
      </c>
      <c r="K95" s="15">
        <v>-4875</v>
      </c>
      <c r="L95" s="24"/>
    </row>
    <row r="96" spans="1:12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0</v>
      </c>
      <c r="J96" s="13">
        <v>0</v>
      </c>
      <c r="K96" s="13">
        <v>7234</v>
      </c>
      <c r="L96" s="24"/>
    </row>
    <row r="97" spans="1:12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</row>
    <row r="98" spans="1:12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</row>
    <row r="100" spans="1:12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</row>
    <row r="101" spans="1:12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</row>
    <row r="102" spans="1:12" ht="19.899999999999999" customHeight="1" x14ac:dyDescent="0.25">
      <c r="A102" s="12" t="s">
        <v>84</v>
      </c>
      <c r="B102" s="13">
        <v>1587</v>
      </c>
      <c r="C102" s="13">
        <v>10191</v>
      </c>
      <c r="D102" s="13">
        <v>8197</v>
      </c>
      <c r="E102" s="13">
        <v>0</v>
      </c>
      <c r="F102" s="16">
        <v>0</v>
      </c>
      <c r="G102" s="16">
        <v>0</v>
      </c>
      <c r="H102" s="13">
        <v>0</v>
      </c>
      <c r="I102" s="13">
        <v>66</v>
      </c>
      <c r="J102" s="13">
        <v>1720</v>
      </c>
      <c r="K102" s="13">
        <v>1758</v>
      </c>
      <c r="L102" s="24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34903</v>
      </c>
      <c r="I103" s="14">
        <v>46916</v>
      </c>
      <c r="J103" s="14">
        <v>21557</v>
      </c>
      <c r="K103" s="14">
        <v>10790</v>
      </c>
      <c r="L103" s="24"/>
    </row>
    <row r="104" spans="1:12" ht="19.899999999999999" customHeight="1" x14ac:dyDescent="0.25">
      <c r="A104" s="12" t="s">
        <v>86</v>
      </c>
      <c r="B104" s="13">
        <v>13713</v>
      </c>
      <c r="C104" s="13">
        <v>0</v>
      </c>
      <c r="D104" s="13">
        <v>0</v>
      </c>
      <c r="E104" s="13">
        <v>10000</v>
      </c>
      <c r="F104" s="13">
        <v>0</v>
      </c>
      <c r="G104" s="13">
        <v>6372</v>
      </c>
      <c r="H104" s="13">
        <v>15778</v>
      </c>
      <c r="I104" s="13">
        <v>35278</v>
      </c>
      <c r="J104" s="13">
        <v>38631</v>
      </c>
      <c r="K104" s="13">
        <v>24353</v>
      </c>
      <c r="L104" s="24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3265</v>
      </c>
      <c r="G105" s="15">
        <v>29800</v>
      </c>
      <c r="H105" s="15">
        <v>0</v>
      </c>
      <c r="I105" s="15">
        <v>13785</v>
      </c>
      <c r="J105" s="15">
        <v>0</v>
      </c>
      <c r="K105" s="15">
        <v>0</v>
      </c>
      <c r="L105" s="24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</row>
    <row r="107" spans="1:12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41278</v>
      </c>
      <c r="K107" s="15">
        <v>74839</v>
      </c>
      <c r="L107" s="24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36454</v>
      </c>
      <c r="J108" s="16">
        <v>0</v>
      </c>
      <c r="K108" s="16">
        <v>0</v>
      </c>
      <c r="L108" s="24"/>
    </row>
    <row r="109" spans="1:12" ht="19.899999999999999" customHeight="1" x14ac:dyDescent="0.25">
      <c r="A109" s="10" t="s">
        <v>91</v>
      </c>
      <c r="B109" s="15">
        <v>4531</v>
      </c>
      <c r="C109" s="15">
        <v>3503</v>
      </c>
      <c r="D109" s="15">
        <v>5558</v>
      </c>
      <c r="E109" s="15">
        <v>2338</v>
      </c>
      <c r="F109" s="15">
        <v>3033</v>
      </c>
      <c r="G109" s="15">
        <v>4643</v>
      </c>
      <c r="H109" s="15">
        <v>4903</v>
      </c>
      <c r="I109" s="15">
        <v>16916</v>
      </c>
      <c r="J109" s="15">
        <v>18714</v>
      </c>
      <c r="K109" s="15">
        <v>10790</v>
      </c>
      <c r="L109" s="24"/>
    </row>
    <row r="110" spans="1:12" ht="19.899999999999999" customHeight="1" x14ac:dyDescent="0.25">
      <c r="A110" s="12" t="s">
        <v>92</v>
      </c>
      <c r="B110" s="13">
        <v>6564</v>
      </c>
      <c r="C110" s="13">
        <v>5458</v>
      </c>
      <c r="D110" s="13">
        <v>7468</v>
      </c>
      <c r="E110" s="13">
        <v>4003</v>
      </c>
      <c r="F110" s="13">
        <v>5733</v>
      </c>
      <c r="G110" s="13">
        <v>4643</v>
      </c>
      <c r="H110" s="13">
        <v>4903</v>
      </c>
      <c r="I110" s="13">
        <v>16916</v>
      </c>
      <c r="J110" s="13">
        <v>18714</v>
      </c>
      <c r="K110" s="13">
        <v>10790</v>
      </c>
      <c r="L110" s="24"/>
    </row>
    <row r="111" spans="1:12" ht="19.899999999999999" customHeight="1" x14ac:dyDescent="0.25">
      <c r="A111" s="10" t="s">
        <v>93</v>
      </c>
      <c r="B111" s="15">
        <v>536</v>
      </c>
      <c r="C111" s="15">
        <v>569</v>
      </c>
      <c r="D111" s="15">
        <v>597</v>
      </c>
      <c r="E111" s="15">
        <v>398</v>
      </c>
      <c r="F111" s="15">
        <v>3149</v>
      </c>
      <c r="G111" s="15">
        <v>5379</v>
      </c>
      <c r="H111" s="15">
        <v>11234</v>
      </c>
      <c r="I111" s="15">
        <v>1475</v>
      </c>
      <c r="J111" s="15">
        <v>2481</v>
      </c>
      <c r="K111" s="15">
        <v>1023</v>
      </c>
      <c r="L111" s="24"/>
    </row>
    <row r="112" spans="1:12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</row>
    <row r="113" spans="1:12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>
        <v>0</v>
      </c>
      <c r="L113" s="24"/>
    </row>
    <row r="114" spans="1:12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>
        <v>0</v>
      </c>
      <c r="L114" s="24"/>
    </row>
    <row r="115" spans="1:12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>
        <v>0</v>
      </c>
      <c r="L115" s="24"/>
    </row>
    <row r="116" spans="1:12" ht="19.899999999999999" customHeight="1" x14ac:dyDescent="0.25">
      <c r="A116" s="12" t="s">
        <v>98</v>
      </c>
      <c r="B116" s="13">
        <v>7810</v>
      </c>
      <c r="C116" s="13">
        <v>8347</v>
      </c>
      <c r="D116" s="13">
        <v>7599</v>
      </c>
      <c r="E116" s="13">
        <v>6489</v>
      </c>
      <c r="F116" s="13">
        <v>32615</v>
      </c>
      <c r="G116" s="13">
        <v>16692</v>
      </c>
      <c r="H116" s="13">
        <v>17130</v>
      </c>
      <c r="I116" s="13">
        <v>23239</v>
      </c>
      <c r="J116" s="13">
        <v>22989</v>
      </c>
      <c r="K116" s="13">
        <v>26805</v>
      </c>
      <c r="L116" s="24"/>
    </row>
    <row r="117" spans="1:12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154460</v>
      </c>
      <c r="L117" s="24"/>
    </row>
    <row r="118" spans="1:12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652</v>
      </c>
      <c r="L118" s="24"/>
    </row>
    <row r="119" spans="1:12" ht="19.899999999999999" customHeight="1" x14ac:dyDescent="0.25">
      <c r="A119" s="10" t="s">
        <v>101</v>
      </c>
      <c r="B119" s="14">
        <v>354</v>
      </c>
      <c r="C119" s="14">
        <v>392</v>
      </c>
      <c r="D119" s="14">
        <v>438</v>
      </c>
      <c r="E119" s="14">
        <v>111</v>
      </c>
      <c r="F119" s="14">
        <v>215</v>
      </c>
      <c r="G119" s="14">
        <v>381</v>
      </c>
      <c r="H119" s="14">
        <v>619</v>
      </c>
      <c r="I119" s="14">
        <v>1145</v>
      </c>
      <c r="J119" s="14">
        <v>732</v>
      </c>
      <c r="K119" s="14">
        <v>1011</v>
      </c>
      <c r="L119" s="24"/>
    </row>
    <row r="120" spans="1:12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</row>
    <row r="121" spans="1:12" ht="19.899999999999999" customHeight="1" x14ac:dyDescent="0.25">
      <c r="A121" s="10" t="s">
        <v>103</v>
      </c>
      <c r="B121" s="14">
        <v>111</v>
      </c>
      <c r="C121" s="14">
        <v>170</v>
      </c>
      <c r="D121" s="14">
        <v>289</v>
      </c>
      <c r="E121" s="14">
        <v>143</v>
      </c>
      <c r="F121" s="14">
        <v>185</v>
      </c>
      <c r="G121" s="15">
        <v>323</v>
      </c>
      <c r="H121" s="15">
        <v>798</v>
      </c>
      <c r="I121" s="15">
        <v>1372</v>
      </c>
      <c r="J121" s="15">
        <v>884</v>
      </c>
      <c r="K121" s="15">
        <v>0</v>
      </c>
      <c r="L121" s="24"/>
    </row>
    <row r="122" spans="1:12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</row>
    <row r="123" spans="1:12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</row>
    <row r="124" spans="1:12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</row>
    <row r="125" spans="1:12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</row>
    <row r="126" spans="1:12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</row>
    <row r="127" spans="1:12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</row>
    <row r="128" spans="1:12" ht="19.899999999999999" customHeight="1" x14ac:dyDescent="0.25">
      <c r="A128" s="2" t="s">
        <v>5</v>
      </c>
      <c r="B128" s="3" t="s">
        <v>337</v>
      </c>
      <c r="C128" s="3" t="s">
        <v>337</v>
      </c>
      <c r="D128" s="3" t="s">
        <v>337</v>
      </c>
      <c r="E128" s="3" t="s">
        <v>337</v>
      </c>
      <c r="F128" s="3" t="s">
        <v>337</v>
      </c>
      <c r="G128" s="3" t="s">
        <v>337</v>
      </c>
      <c r="H128" s="3" t="s">
        <v>337</v>
      </c>
      <c r="I128" s="3" t="s">
        <v>337</v>
      </c>
      <c r="J128" s="3" t="s">
        <v>337</v>
      </c>
      <c r="K128" s="3" t="s">
        <v>337</v>
      </c>
      <c r="L128" s="24"/>
    </row>
    <row r="129" spans="1:12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</row>
    <row r="130" spans="1:12" ht="19.899999999999999" customHeight="1" x14ac:dyDescent="0.25">
      <c r="A130" s="4" t="s">
        <v>108</v>
      </c>
      <c r="B130" s="5" t="s">
        <v>338</v>
      </c>
      <c r="C130" s="5" t="s">
        <v>338</v>
      </c>
      <c r="D130" s="5" t="s">
        <v>338</v>
      </c>
      <c r="E130" s="5" t="s">
        <v>338</v>
      </c>
      <c r="F130" s="5" t="s">
        <v>338</v>
      </c>
      <c r="G130" s="5" t="s">
        <v>338</v>
      </c>
      <c r="H130" s="5" t="s">
        <v>338</v>
      </c>
      <c r="I130" s="5" t="s">
        <v>338</v>
      </c>
      <c r="J130" s="5" t="s">
        <v>338</v>
      </c>
      <c r="K130" s="5" t="s">
        <v>342</v>
      </c>
      <c r="L130" s="24"/>
    </row>
    <row r="131" spans="1:12" ht="19.899999999999999" customHeight="1" x14ac:dyDescent="0.25">
      <c r="A131" s="10" t="s">
        <v>109</v>
      </c>
      <c r="B131" s="11">
        <v>26403</v>
      </c>
      <c r="C131" s="11">
        <v>32693</v>
      </c>
      <c r="D131" s="11">
        <v>0</v>
      </c>
      <c r="E131" s="11">
        <v>0</v>
      </c>
      <c r="F131" s="11">
        <v>0</v>
      </c>
      <c r="G131" s="11">
        <v>4060</v>
      </c>
      <c r="H131" s="11">
        <v>146396</v>
      </c>
      <c r="I131" s="11">
        <v>243842</v>
      </c>
      <c r="J131" s="11">
        <v>261425</v>
      </c>
      <c r="K131" s="11">
        <v>110221</v>
      </c>
      <c r="L131" s="24"/>
    </row>
    <row r="132" spans="1:12" ht="19.899999999999999" customHeight="1" x14ac:dyDescent="0.25">
      <c r="A132" s="12" t="s">
        <v>110</v>
      </c>
      <c r="B132" s="17">
        <v>-19</v>
      </c>
      <c r="C132" s="17">
        <v>0</v>
      </c>
      <c r="D132" s="17">
        <v>0</v>
      </c>
      <c r="E132" s="17">
        <v>0</v>
      </c>
      <c r="F132" s="17">
        <v>0</v>
      </c>
      <c r="G132" s="17">
        <v>-97</v>
      </c>
      <c r="H132" s="17">
        <v>-40</v>
      </c>
      <c r="I132" s="17">
        <v>-7</v>
      </c>
      <c r="J132" s="17">
        <v>159</v>
      </c>
      <c r="K132" s="17">
        <v>402</v>
      </c>
      <c r="L132" s="24"/>
    </row>
    <row r="133" spans="1:12" ht="19.899999999999999" customHeight="1" x14ac:dyDescent="0.25">
      <c r="A133" s="10" t="s">
        <v>111</v>
      </c>
      <c r="B133" s="11">
        <v>25389</v>
      </c>
      <c r="C133" s="11">
        <v>27340</v>
      </c>
      <c r="D133" s="11">
        <v>0</v>
      </c>
      <c r="E133" s="11">
        <v>0</v>
      </c>
      <c r="F133" s="11">
        <v>0</v>
      </c>
      <c r="G133" s="11">
        <v>0</v>
      </c>
      <c r="H133" s="11">
        <v>0</v>
      </c>
      <c r="I133" s="11">
        <v>210429</v>
      </c>
      <c r="J133" s="11">
        <v>223483</v>
      </c>
      <c r="K133" s="11">
        <v>0</v>
      </c>
      <c r="L133" s="24"/>
    </row>
    <row r="134" spans="1:12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</row>
    <row r="135" spans="1:12" ht="19.899999999999999" customHeight="1" x14ac:dyDescent="0.25">
      <c r="A135" s="10" t="s">
        <v>112</v>
      </c>
      <c r="B135" s="14">
        <v>-24568</v>
      </c>
      <c r="C135" s="14">
        <v>-90925</v>
      </c>
      <c r="D135" s="14">
        <v>-3659</v>
      </c>
      <c r="E135" s="14">
        <v>-20168</v>
      </c>
      <c r="F135" s="14">
        <v>-1685</v>
      </c>
      <c r="G135" s="14">
        <v>-58782</v>
      </c>
      <c r="H135" s="14">
        <v>-135702</v>
      </c>
      <c r="I135" s="14">
        <v>-120821</v>
      </c>
      <c r="J135" s="14">
        <v>-181385</v>
      </c>
      <c r="K135" s="14">
        <v>-97348</v>
      </c>
      <c r="L135" s="24"/>
    </row>
    <row r="136" spans="1:12" ht="19.899999999999999" customHeight="1" x14ac:dyDescent="0.25">
      <c r="A136" s="12" t="s">
        <v>113</v>
      </c>
      <c r="B136" s="18">
        <v>-24568</v>
      </c>
      <c r="C136" s="18">
        <v>-90925</v>
      </c>
      <c r="D136" s="18">
        <v>-3659</v>
      </c>
      <c r="E136" s="18">
        <v>-20168</v>
      </c>
      <c r="F136" s="18">
        <v>-1685</v>
      </c>
      <c r="G136" s="18">
        <v>-58782</v>
      </c>
      <c r="H136" s="18">
        <v>-135702</v>
      </c>
      <c r="I136" s="18">
        <v>-120821</v>
      </c>
      <c r="J136" s="18">
        <v>-181385</v>
      </c>
      <c r="K136" s="18">
        <v>-97348</v>
      </c>
      <c r="L136" s="24"/>
    </row>
    <row r="137" spans="1:12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</row>
    <row r="138" spans="1:12" ht="19.899999999999999" customHeight="1" x14ac:dyDescent="0.25">
      <c r="A138" s="12" t="s">
        <v>114</v>
      </c>
      <c r="B138" s="13">
        <v>0</v>
      </c>
      <c r="C138" s="13">
        <v>0</v>
      </c>
      <c r="D138" s="13">
        <v>10624</v>
      </c>
      <c r="E138" s="13">
        <v>848</v>
      </c>
      <c r="F138" s="13">
        <v>0</v>
      </c>
      <c r="G138" s="13">
        <v>0</v>
      </c>
      <c r="H138" s="13">
        <v>895</v>
      </c>
      <c r="I138" s="13">
        <v>1206</v>
      </c>
      <c r="J138" s="13">
        <v>1443</v>
      </c>
      <c r="K138" s="13">
        <v>0</v>
      </c>
      <c r="L138" s="24"/>
    </row>
    <row r="139" spans="1:12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</row>
    <row r="140" spans="1:12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0</v>
      </c>
      <c r="F140" s="13">
        <v>0</v>
      </c>
      <c r="G140" s="13">
        <v>0</v>
      </c>
      <c r="H140" s="13">
        <v>948</v>
      </c>
      <c r="I140" s="13">
        <v>1449</v>
      </c>
      <c r="J140" s="13">
        <v>1874</v>
      </c>
      <c r="K140" s="13">
        <v>1142</v>
      </c>
      <c r="L140" s="24"/>
    </row>
    <row r="141" spans="1:12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898</v>
      </c>
      <c r="L141" s="24"/>
    </row>
    <row r="142" spans="1:12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</row>
    <row r="143" spans="1:12" ht="19.899999999999999" customHeight="1" x14ac:dyDescent="0.25">
      <c r="A143" s="10" t="s">
        <v>119</v>
      </c>
      <c r="B143" s="14">
        <v>2318</v>
      </c>
      <c r="C143" s="14">
        <v>1504</v>
      </c>
      <c r="D143" s="14">
        <v>354</v>
      </c>
      <c r="E143" s="14">
        <v>351</v>
      </c>
      <c r="F143" s="14">
        <v>497</v>
      </c>
      <c r="G143" s="14">
        <v>1107</v>
      </c>
      <c r="H143" s="14">
        <v>14155</v>
      </c>
      <c r="I143" s="14">
        <v>16965</v>
      </c>
      <c r="J143" s="14">
        <v>29651</v>
      </c>
      <c r="K143" s="14">
        <v>12497</v>
      </c>
      <c r="L143" s="24"/>
    </row>
    <row r="144" spans="1:12" ht="19.899999999999999" customHeight="1" x14ac:dyDescent="0.25">
      <c r="A144" s="12" t="s">
        <v>120</v>
      </c>
      <c r="B144" s="13">
        <v>318</v>
      </c>
      <c r="C144" s="13">
        <v>415</v>
      </c>
      <c r="D144" s="13">
        <v>331</v>
      </c>
      <c r="E144" s="13">
        <v>360</v>
      </c>
      <c r="F144" s="13">
        <v>331</v>
      </c>
      <c r="G144" s="13">
        <v>444</v>
      </c>
      <c r="H144" s="13">
        <v>1179</v>
      </c>
      <c r="I144" s="13">
        <v>2742</v>
      </c>
      <c r="J144" s="13">
        <v>750</v>
      </c>
      <c r="K144" s="13">
        <v>728</v>
      </c>
      <c r="L144" s="24"/>
    </row>
    <row r="145" spans="1:12" ht="19.899999999999999" customHeight="1" x14ac:dyDescent="0.25">
      <c r="A145" s="10" t="s">
        <v>121</v>
      </c>
      <c r="B145" s="14">
        <v>1679</v>
      </c>
      <c r="C145" s="14">
        <v>1764</v>
      </c>
      <c r="D145" s="14">
        <v>1509</v>
      </c>
      <c r="E145" s="14">
        <v>1179</v>
      </c>
      <c r="F145" s="14">
        <v>1430</v>
      </c>
      <c r="G145" s="14">
        <v>1676</v>
      </c>
      <c r="H145" s="14">
        <v>3356</v>
      </c>
      <c r="I145" s="14">
        <v>5522</v>
      </c>
      <c r="J145" s="14">
        <v>3667</v>
      </c>
      <c r="K145" s="14">
        <v>2844</v>
      </c>
      <c r="L145" s="24"/>
    </row>
    <row r="146" spans="1:12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</row>
    <row r="147" spans="1:12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/>
      <c r="I147" s="15"/>
      <c r="J147" s="15"/>
      <c r="K147" s="15"/>
      <c r="L147" s="24"/>
    </row>
    <row r="148" spans="1:12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</row>
    <row r="149" spans="1:12" ht="19.899999999999999" customHeight="1" x14ac:dyDescent="0.25">
      <c r="A149" s="10" t="s">
        <v>125</v>
      </c>
      <c r="B149" s="11">
        <v>4315</v>
      </c>
      <c r="C149" s="11">
        <v>3683</v>
      </c>
      <c r="D149" s="11">
        <v>12818</v>
      </c>
      <c r="E149" s="11">
        <v>2738</v>
      </c>
      <c r="F149" s="11">
        <v>2258</v>
      </c>
      <c r="G149" s="11">
        <v>3227</v>
      </c>
      <c r="H149" s="11">
        <v>20533</v>
      </c>
      <c r="I149" s="11">
        <v>27884</v>
      </c>
      <c r="J149" s="11">
        <v>37385</v>
      </c>
      <c r="K149" s="11">
        <v>18109</v>
      </c>
      <c r="L149" s="24"/>
    </row>
    <row r="150" spans="1:12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</row>
    <row r="151" spans="1:12" ht="19.899999999999999" customHeight="1" x14ac:dyDescent="0.25">
      <c r="A151" s="10" t="s">
        <v>126</v>
      </c>
      <c r="B151" s="11">
        <v>-28883</v>
      </c>
      <c r="C151" s="11">
        <v>-94608</v>
      </c>
      <c r="D151" s="11">
        <v>-16477</v>
      </c>
      <c r="E151" s="11">
        <v>-22906</v>
      </c>
      <c r="F151" s="11">
        <v>-3943</v>
      </c>
      <c r="G151" s="11">
        <v>-62009</v>
      </c>
      <c r="H151" s="11">
        <v>-156235</v>
      </c>
      <c r="I151" s="11">
        <v>-148705</v>
      </c>
      <c r="J151" s="11">
        <v>-218770</v>
      </c>
      <c r="K151" s="11">
        <v>-115457</v>
      </c>
      <c r="L151" s="24"/>
    </row>
    <row r="152" spans="1:12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</row>
    <row r="153" spans="1:12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104</v>
      </c>
      <c r="L153" s="24"/>
    </row>
    <row r="154" spans="1:12" ht="19.899999999999999" customHeight="1" x14ac:dyDescent="0.25">
      <c r="A154" s="12" t="s">
        <v>128</v>
      </c>
      <c r="B154" s="13">
        <v>1048</v>
      </c>
      <c r="C154" s="13">
        <v>1201</v>
      </c>
      <c r="D154" s="13">
        <v>0</v>
      </c>
      <c r="E154" s="13">
        <v>581</v>
      </c>
      <c r="F154" s="13">
        <v>694</v>
      </c>
      <c r="G154" s="13">
        <v>773</v>
      </c>
      <c r="H154" s="16">
        <v>628</v>
      </c>
      <c r="I154" s="13">
        <v>1128</v>
      </c>
      <c r="J154" s="16">
        <v>2486</v>
      </c>
      <c r="K154" s="13">
        <v>2777</v>
      </c>
      <c r="L154" s="24"/>
    </row>
    <row r="155" spans="1:12" ht="19.899999999999999" customHeight="1" x14ac:dyDescent="0.25">
      <c r="A155" s="10" t="s">
        <v>129</v>
      </c>
      <c r="B155" s="14">
        <v>5687</v>
      </c>
      <c r="C155" s="14">
        <v>3636</v>
      </c>
      <c r="D155" s="14">
        <v>1185</v>
      </c>
      <c r="E155" s="14">
        <v>1578</v>
      </c>
      <c r="F155" s="14">
        <v>1286</v>
      </c>
      <c r="G155" s="14">
        <v>2309</v>
      </c>
      <c r="H155" s="14">
        <v>147</v>
      </c>
      <c r="I155" s="14">
        <v>2974</v>
      </c>
      <c r="J155" s="14">
        <v>1822</v>
      </c>
      <c r="K155" s="14">
        <v>1216</v>
      </c>
      <c r="L155" s="24"/>
    </row>
    <row r="156" spans="1:12" ht="19.899999999999999" customHeight="1" x14ac:dyDescent="0.25">
      <c r="A156" s="12" t="s">
        <v>130</v>
      </c>
      <c r="B156" s="18">
        <v>-4639</v>
      </c>
      <c r="C156" s="18">
        <v>-2435</v>
      </c>
      <c r="D156" s="18">
        <v>-1185</v>
      </c>
      <c r="E156" s="18">
        <v>-997</v>
      </c>
      <c r="F156" s="18">
        <v>-592</v>
      </c>
      <c r="G156" s="18">
        <v>-1536</v>
      </c>
      <c r="H156" s="18">
        <v>481</v>
      </c>
      <c r="I156" s="18">
        <v>-1846</v>
      </c>
      <c r="J156" s="18">
        <v>664</v>
      </c>
      <c r="K156" s="18">
        <v>1665</v>
      </c>
      <c r="L156" s="24"/>
    </row>
    <row r="157" spans="1:12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</row>
    <row r="158" spans="1:12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>
        <v>0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24"/>
    </row>
    <row r="159" spans="1:12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</row>
    <row r="160" spans="1:12" ht="19.899999999999999" customHeight="1" x14ac:dyDescent="0.25">
      <c r="A160" s="12" t="s">
        <v>132</v>
      </c>
      <c r="B160" s="18">
        <v>-33522</v>
      </c>
      <c r="C160" s="18">
        <v>-97043</v>
      </c>
      <c r="D160" s="18">
        <v>-17662</v>
      </c>
      <c r="E160" s="18">
        <v>-23903</v>
      </c>
      <c r="F160" s="18">
        <v>-4535</v>
      </c>
      <c r="G160" s="18">
        <v>-63545</v>
      </c>
      <c r="H160" s="18">
        <v>-155754</v>
      </c>
      <c r="I160" s="18">
        <v>-150551</v>
      </c>
      <c r="J160" s="18">
        <v>-218106</v>
      </c>
      <c r="K160" s="18">
        <v>-113792</v>
      </c>
      <c r="L160" s="24"/>
    </row>
    <row r="161" spans="1:12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</row>
    <row r="162" spans="1:12" ht="19.899999999999999" customHeight="1" x14ac:dyDescent="0.25">
      <c r="A162" s="12" t="s">
        <v>133</v>
      </c>
      <c r="B162" s="18">
        <v>204</v>
      </c>
      <c r="C162" s="18">
        <v>6720</v>
      </c>
      <c r="D162" s="18">
        <v>-295</v>
      </c>
      <c r="E162" s="18">
        <v>-1431</v>
      </c>
      <c r="F162" s="18">
        <v>0</v>
      </c>
      <c r="G162" s="18">
        <v>0</v>
      </c>
      <c r="H162" s="18">
        <v>-7617</v>
      </c>
      <c r="I162" s="18">
        <v>-11643</v>
      </c>
      <c r="J162" s="18">
        <v>897</v>
      </c>
      <c r="K162" s="18">
        <v>-12351</v>
      </c>
      <c r="L162" s="24"/>
    </row>
    <row r="163" spans="1:12" ht="19.899999999999999" customHeight="1" x14ac:dyDescent="0.25">
      <c r="A163" s="10" t="s">
        <v>134</v>
      </c>
      <c r="B163" s="14">
        <v>0</v>
      </c>
      <c r="C163" s="14">
        <v>1565</v>
      </c>
      <c r="D163" s="14">
        <v>0</v>
      </c>
      <c r="E163" s="14">
        <v>0</v>
      </c>
      <c r="F163" s="14">
        <v>0</v>
      </c>
      <c r="G163" s="14">
        <v>0</v>
      </c>
      <c r="H163" s="14">
        <v>0</v>
      </c>
      <c r="I163" s="14">
        <v>0</v>
      </c>
      <c r="J163" s="14">
        <v>3527</v>
      </c>
      <c r="K163" s="14">
        <v>3479</v>
      </c>
      <c r="L163" s="24"/>
    </row>
    <row r="164" spans="1:12" ht="19.899999999999999" customHeight="1" x14ac:dyDescent="0.25">
      <c r="A164" s="12" t="s">
        <v>135</v>
      </c>
      <c r="B164" s="13">
        <v>-18</v>
      </c>
      <c r="C164" s="13">
        <v>6033</v>
      </c>
      <c r="D164" s="13">
        <v>-295</v>
      </c>
      <c r="E164" s="13">
        <v>-1431</v>
      </c>
      <c r="F164" s="13">
        <v>0</v>
      </c>
      <c r="G164" s="13">
        <v>0</v>
      </c>
      <c r="H164" s="13">
        <v>-7617</v>
      </c>
      <c r="I164" s="13">
        <v>-11643</v>
      </c>
      <c r="J164" s="13">
        <v>-2630</v>
      </c>
      <c r="K164" s="13">
        <v>-15840</v>
      </c>
      <c r="L164" s="24"/>
    </row>
    <row r="165" spans="1:12" ht="19.899999999999999" customHeight="1" x14ac:dyDescent="0.25">
      <c r="A165" s="10" t="s">
        <v>136</v>
      </c>
      <c r="B165" s="15">
        <v>222</v>
      </c>
      <c r="C165" s="14">
        <v>-878</v>
      </c>
      <c r="D165" s="15">
        <v>0</v>
      </c>
      <c r="E165" s="14">
        <v>0</v>
      </c>
      <c r="F165" s="15">
        <v>0</v>
      </c>
      <c r="G165" s="14">
        <v>0</v>
      </c>
      <c r="H165" s="14">
        <v>0</v>
      </c>
      <c r="I165" s="14">
        <v>0</v>
      </c>
      <c r="J165" s="15">
        <v>0</v>
      </c>
      <c r="K165" s="14">
        <v>10</v>
      </c>
      <c r="L165" s="24"/>
    </row>
    <row r="166" spans="1:12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</row>
    <row r="167" spans="1:12" ht="19.899999999999999" customHeight="1" x14ac:dyDescent="0.25">
      <c r="A167" s="10" t="s">
        <v>137</v>
      </c>
      <c r="B167" s="11">
        <v>-33726</v>
      </c>
      <c r="C167" s="11">
        <v>-103763</v>
      </c>
      <c r="D167" s="11">
        <v>-17367</v>
      </c>
      <c r="E167" s="11">
        <v>-22472</v>
      </c>
      <c r="F167" s="11">
        <v>-4535</v>
      </c>
      <c r="G167" s="11">
        <v>-63545</v>
      </c>
      <c r="H167" s="11">
        <v>-148137</v>
      </c>
      <c r="I167" s="11">
        <v>-138908</v>
      </c>
      <c r="J167" s="11">
        <v>-219003</v>
      </c>
      <c r="K167" s="11">
        <v>-101441</v>
      </c>
      <c r="L167" s="24"/>
    </row>
    <row r="168" spans="1:12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</row>
    <row r="169" spans="1:12" ht="19.899999999999999" customHeight="1" x14ac:dyDescent="0.25">
      <c r="A169" s="10" t="s">
        <v>138</v>
      </c>
      <c r="B169" s="15">
        <v>0</v>
      </c>
      <c r="C169" s="15">
        <v>2185</v>
      </c>
      <c r="D169" s="15">
        <v>1815</v>
      </c>
      <c r="E169" s="15">
        <v>-973</v>
      </c>
      <c r="F169" s="15">
        <v>-2176</v>
      </c>
      <c r="G169" s="15">
        <v>-20575</v>
      </c>
      <c r="H169" s="15">
        <v>0</v>
      </c>
      <c r="I169" s="15">
        <v>0</v>
      </c>
      <c r="J169" s="15">
        <v>0</v>
      </c>
      <c r="K169" s="15">
        <v>0</v>
      </c>
      <c r="L169" s="24"/>
    </row>
    <row r="170" spans="1:12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</row>
    <row r="171" spans="1:12" ht="19.899999999999999" customHeight="1" x14ac:dyDescent="0.25">
      <c r="A171" s="10" t="s">
        <v>140</v>
      </c>
      <c r="B171" s="15">
        <v>-305</v>
      </c>
      <c r="C171" s="15">
        <v>-165</v>
      </c>
      <c r="D171" s="15">
        <v>-16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24"/>
    </row>
    <row r="172" spans="1:12" ht="19.899999999999999" customHeight="1" x14ac:dyDescent="0.25">
      <c r="A172" s="12" t="s">
        <v>141</v>
      </c>
      <c r="B172" s="18">
        <v>-33421</v>
      </c>
      <c r="C172" s="18">
        <v>-101413</v>
      </c>
      <c r="D172" s="18">
        <v>-15536</v>
      </c>
      <c r="E172" s="18">
        <v>-23445</v>
      </c>
      <c r="F172" s="18">
        <v>-6711</v>
      </c>
      <c r="G172" s="18">
        <v>-84120</v>
      </c>
      <c r="H172" s="18">
        <v>-148137</v>
      </c>
      <c r="I172" s="18">
        <v>-138908</v>
      </c>
      <c r="J172" s="18">
        <v>-219003</v>
      </c>
      <c r="K172" s="18">
        <v>-101441</v>
      </c>
      <c r="L172" s="24"/>
    </row>
    <row r="173" spans="1:12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</row>
    <row r="174" spans="1:12" ht="19.899999999999999" customHeight="1" x14ac:dyDescent="0.25">
      <c r="A174" s="12" t="s">
        <v>142</v>
      </c>
      <c r="B174" s="13">
        <v>-12429</v>
      </c>
      <c r="C174" s="13">
        <v>-17068</v>
      </c>
      <c r="D174" s="13">
        <v>-7934</v>
      </c>
      <c r="E174" s="13">
        <v>-23093</v>
      </c>
      <c r="F174" s="13">
        <v>-6711</v>
      </c>
      <c r="G174" s="13">
        <v>-70625</v>
      </c>
      <c r="H174" s="13">
        <v>-148137</v>
      </c>
      <c r="I174" s="13">
        <v>-138908</v>
      </c>
      <c r="J174" s="13">
        <v>-219003</v>
      </c>
      <c r="K174" s="13">
        <v>-101441</v>
      </c>
      <c r="L174" s="24"/>
    </row>
    <row r="175" spans="1:12" ht="19.899999999999999" customHeight="1" x14ac:dyDescent="0.25">
      <c r="A175" s="10" t="s">
        <v>143</v>
      </c>
      <c r="B175" s="15">
        <v>-8.8000000000000007</v>
      </c>
      <c r="C175" s="15">
        <v>-12.1</v>
      </c>
      <c r="D175" s="15">
        <v>-0.4</v>
      </c>
      <c r="E175" s="15">
        <v>-1.2</v>
      </c>
      <c r="F175" s="15">
        <v>-0.5</v>
      </c>
      <c r="G175" s="15">
        <v>-6.7</v>
      </c>
      <c r="H175" s="15">
        <v>-16.5</v>
      </c>
      <c r="I175" s="15">
        <v>-0.2</v>
      </c>
      <c r="J175" s="15">
        <v>-0.4</v>
      </c>
      <c r="K175" s="15">
        <v>-22.2</v>
      </c>
      <c r="L175" s="24"/>
    </row>
    <row r="176" spans="1:12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24"/>
    </row>
    <row r="177" spans="1:12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24"/>
    </row>
    <row r="178" spans="1:12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</row>
    <row r="179" spans="1:12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</row>
    <row r="180" spans="1:12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</row>
    <row r="181" spans="1:12" ht="19.899999999999999" customHeight="1" x14ac:dyDescent="0.25">
      <c r="A181" s="10" t="s">
        <v>149</v>
      </c>
      <c r="B181" s="14">
        <v>-26565</v>
      </c>
      <c r="C181" s="14">
        <v>-93104</v>
      </c>
      <c r="D181" s="14">
        <v>-5499</v>
      </c>
      <c r="E181" s="14">
        <v>-21707</v>
      </c>
      <c r="F181" s="14">
        <v>-3446</v>
      </c>
      <c r="G181" s="14">
        <v>-60902</v>
      </c>
      <c r="H181" s="14">
        <v>-141185</v>
      </c>
      <c r="I181" s="14">
        <v>-129343</v>
      </c>
      <c r="J181" s="14">
        <v>-187676</v>
      </c>
      <c r="K181" s="14">
        <v>-50180</v>
      </c>
      <c r="L181" s="24"/>
    </row>
    <row r="182" spans="1:12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</row>
    <row r="183" spans="1:12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</row>
    <row r="184" spans="1:12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0</v>
      </c>
      <c r="G184" s="14">
        <v>0</v>
      </c>
      <c r="H184" s="14">
        <v>948</v>
      </c>
      <c r="I184" s="14">
        <v>1449</v>
      </c>
      <c r="J184" s="14">
        <v>1874</v>
      </c>
      <c r="K184" s="14">
        <v>1142</v>
      </c>
      <c r="L184" s="24"/>
    </row>
    <row r="185" spans="1:12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898</v>
      </c>
      <c r="L185" s="24"/>
    </row>
    <row r="186" spans="1:12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</row>
    <row r="187" spans="1:12" ht="19.899999999999999" customHeight="1" x14ac:dyDescent="0.25">
      <c r="A187" s="12" t="s">
        <v>150</v>
      </c>
      <c r="B187" s="16">
        <v>-23.7</v>
      </c>
      <c r="C187" s="16">
        <v>-72</v>
      </c>
      <c r="D187" s="16">
        <v>-0.8</v>
      </c>
      <c r="E187" s="16">
        <v>-1.2</v>
      </c>
      <c r="F187" s="16">
        <v>-0.5</v>
      </c>
      <c r="G187" s="16">
        <v>-8</v>
      </c>
      <c r="H187" s="16">
        <v>-16.5</v>
      </c>
      <c r="I187" s="16">
        <v>-0.2</v>
      </c>
      <c r="J187" s="16">
        <v>-0.4</v>
      </c>
      <c r="K187" s="16">
        <v>-22.2</v>
      </c>
      <c r="L187" s="24"/>
    </row>
    <row r="188" spans="1:12" ht="19.899999999999999" customHeight="1" x14ac:dyDescent="0.25">
      <c r="A188" s="10" t="s">
        <v>151</v>
      </c>
      <c r="B188" s="15">
        <v>-8.8000000000000007</v>
      </c>
      <c r="C188" s="15">
        <v>-12.1</v>
      </c>
      <c r="D188" s="15">
        <v>-0.4</v>
      </c>
      <c r="E188" s="15">
        <v>-1.2</v>
      </c>
      <c r="F188" s="15">
        <v>-0.5</v>
      </c>
      <c r="G188" s="15">
        <v>-6.7</v>
      </c>
      <c r="H188" s="15">
        <v>-16.5</v>
      </c>
      <c r="I188" s="15">
        <v>-0.2</v>
      </c>
      <c r="J188" s="15">
        <v>-0.4</v>
      </c>
      <c r="K188" s="15">
        <v>-22.2</v>
      </c>
      <c r="L188" s="24"/>
    </row>
    <row r="189" spans="1:12" ht="19.899999999999999" customHeight="1" x14ac:dyDescent="0.25">
      <c r="A189" s="12" t="s">
        <v>152</v>
      </c>
      <c r="B189" s="16">
        <v>-8.8000000000000007</v>
      </c>
      <c r="C189" s="16">
        <v>-12.1</v>
      </c>
      <c r="D189" s="16">
        <v>-0.4</v>
      </c>
      <c r="E189" s="16">
        <v>-1.2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</row>
    <row r="190" spans="1:12" ht="19.899999999999999" customHeight="1" x14ac:dyDescent="0.25">
      <c r="A190" s="10" t="s">
        <v>153</v>
      </c>
      <c r="B190" s="15">
        <v>-23.7</v>
      </c>
      <c r="C190" s="15">
        <v>-72</v>
      </c>
      <c r="D190" s="15">
        <v>-0.8</v>
      </c>
      <c r="E190" s="15">
        <v>-1.2</v>
      </c>
      <c r="F190" s="15">
        <v>0</v>
      </c>
      <c r="G190" s="15">
        <v>0</v>
      </c>
      <c r="H190" s="15">
        <v>0</v>
      </c>
      <c r="I190" s="15">
        <v>-0.2</v>
      </c>
      <c r="J190" s="15">
        <v>-0.4</v>
      </c>
      <c r="K190" s="15">
        <v>0</v>
      </c>
      <c r="L190" s="24"/>
    </row>
    <row r="191" spans="1:12" ht="19.899999999999999" customHeight="1" x14ac:dyDescent="0.25">
      <c r="A191" s="12" t="s">
        <v>154</v>
      </c>
      <c r="B191" s="16">
        <v>-23.7</v>
      </c>
      <c r="C191" s="16">
        <v>-73.5</v>
      </c>
      <c r="D191" s="16">
        <v>-0.8</v>
      </c>
      <c r="E191" s="16">
        <v>-1.2</v>
      </c>
      <c r="F191" s="16">
        <v>-0.3</v>
      </c>
      <c r="G191" s="16">
        <v>-6.1</v>
      </c>
      <c r="H191" s="16">
        <v>-7.3</v>
      </c>
      <c r="I191" s="16">
        <v>0</v>
      </c>
      <c r="J191" s="16">
        <v>0</v>
      </c>
      <c r="K191" s="16">
        <v>0</v>
      </c>
      <c r="L191" s="24"/>
    </row>
    <row r="192" spans="1:12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</row>
    <row r="193" spans="1:12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</row>
    <row r="194" spans="1:12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</row>
    <row r="195" spans="1:12" ht="19.899999999999999" customHeight="1" x14ac:dyDescent="0.25">
      <c r="A195" s="12" t="s">
        <v>158</v>
      </c>
      <c r="B195" s="13">
        <v>-18</v>
      </c>
      <c r="C195" s="13">
        <v>6033</v>
      </c>
      <c r="D195" s="13">
        <v>-295</v>
      </c>
      <c r="E195" s="13">
        <v>-1431</v>
      </c>
      <c r="F195" s="13">
        <v>0</v>
      </c>
      <c r="G195" s="13">
        <v>0</v>
      </c>
      <c r="H195" s="13">
        <v>-7766</v>
      </c>
      <c r="I195" s="13">
        <v>-11643</v>
      </c>
      <c r="J195" s="13">
        <v>-2630</v>
      </c>
      <c r="K195" s="13">
        <v>-15840</v>
      </c>
      <c r="L195" s="24"/>
    </row>
    <row r="196" spans="1:12" ht="19.899999999999999" customHeight="1" x14ac:dyDescent="0.25">
      <c r="A196" s="10" t="s">
        <v>159</v>
      </c>
      <c r="B196" s="14">
        <v>-71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</row>
    <row r="197" spans="1:12" ht="19.899999999999999" customHeight="1" x14ac:dyDescent="0.25">
      <c r="A197" s="12" t="s">
        <v>160</v>
      </c>
      <c r="B197" s="16">
        <v>1</v>
      </c>
      <c r="C197" s="16">
        <v>7</v>
      </c>
      <c r="D197" s="16">
        <v>0</v>
      </c>
      <c r="E197" s="16">
        <v>0</v>
      </c>
      <c r="F197" s="16">
        <v>0</v>
      </c>
      <c r="G197" s="16">
        <v>0</v>
      </c>
      <c r="H197" s="16">
        <v>8</v>
      </c>
      <c r="I197" s="16">
        <v>8</v>
      </c>
      <c r="J197" s="16">
        <v>0</v>
      </c>
      <c r="K197" s="16">
        <v>11</v>
      </c>
      <c r="L197" s="24"/>
    </row>
    <row r="198" spans="1:12" ht="19.899999999999999" customHeight="1" x14ac:dyDescent="0.25">
      <c r="A198" s="10" t="s">
        <v>161</v>
      </c>
      <c r="B198" s="15">
        <v>184638</v>
      </c>
      <c r="C198" s="15">
        <v>226700</v>
      </c>
      <c r="D198" s="15">
        <v>213500</v>
      </c>
      <c r="E198" s="15">
        <v>207000</v>
      </c>
      <c r="F198" s="15">
        <v>158000</v>
      </c>
      <c r="G198" s="14">
        <v>147700</v>
      </c>
      <c r="H198" s="14">
        <v>126900</v>
      </c>
      <c r="I198" s="14">
        <v>13200</v>
      </c>
      <c r="J198" s="14">
        <v>15800</v>
      </c>
      <c r="K198" s="14">
        <v>0</v>
      </c>
      <c r="L198" s="24"/>
    </row>
    <row r="199" spans="1:12" ht="19.899999999999999" customHeight="1" x14ac:dyDescent="0.25">
      <c r="A199" s="12" t="s">
        <v>162</v>
      </c>
      <c r="B199" s="13">
        <v>291</v>
      </c>
      <c r="C199" s="13">
        <v>-878</v>
      </c>
      <c r="D199" s="13">
        <v>0</v>
      </c>
      <c r="E199" s="13">
        <v>0</v>
      </c>
      <c r="F199" s="16">
        <v>0</v>
      </c>
      <c r="G199" s="13">
        <v>0</v>
      </c>
      <c r="H199" s="16">
        <v>0</v>
      </c>
      <c r="I199" s="16">
        <v>0</v>
      </c>
      <c r="J199" s="13">
        <v>0</v>
      </c>
      <c r="K199" s="13">
        <v>10</v>
      </c>
      <c r="L199" s="24"/>
    </row>
    <row r="200" spans="1:12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</row>
    <row r="201" spans="1:12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</row>
    <row r="202" spans="1:12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</row>
    <row r="203" spans="1:12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</row>
    <row r="204" spans="1:12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</row>
    <row r="205" spans="1:12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</row>
    <row r="206" spans="1:12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</row>
    <row r="207" spans="1:12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</row>
    <row r="208" spans="1:12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</row>
    <row r="209" spans="1:12" ht="19.899999999999999" customHeight="1" x14ac:dyDescent="0.25">
      <c r="A209" s="12" t="s">
        <v>114</v>
      </c>
      <c r="B209" s="13">
        <v>0</v>
      </c>
      <c r="C209" s="13">
        <v>0</v>
      </c>
      <c r="D209" s="13">
        <v>10624</v>
      </c>
      <c r="E209" s="13">
        <v>848</v>
      </c>
      <c r="F209" s="13">
        <v>0</v>
      </c>
      <c r="G209" s="13">
        <v>0</v>
      </c>
      <c r="H209" s="13">
        <v>895</v>
      </c>
      <c r="I209" s="13">
        <v>1206</v>
      </c>
      <c r="J209" s="13">
        <v>1443</v>
      </c>
      <c r="K209" s="13">
        <v>0</v>
      </c>
      <c r="L209" s="24"/>
    </row>
    <row r="210" spans="1:12" ht="19.899999999999999" customHeight="1" x14ac:dyDescent="0.25">
      <c r="A210" s="10" t="s">
        <v>172</v>
      </c>
      <c r="B210" s="14">
        <v>0</v>
      </c>
      <c r="C210" s="15">
        <v>0</v>
      </c>
      <c r="D210" s="15">
        <v>10624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</row>
    <row r="211" spans="1:12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1191</v>
      </c>
      <c r="J211" s="16">
        <v>0</v>
      </c>
      <c r="K211" s="16">
        <v>52780</v>
      </c>
      <c r="L211" s="24"/>
    </row>
    <row r="212" spans="1:12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52780</v>
      </c>
      <c r="L212" s="24"/>
    </row>
    <row r="213" spans="1:12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</row>
    <row r="214" spans="1:12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</row>
    <row r="215" spans="1:12" ht="19.899999999999999" customHeight="1" x14ac:dyDescent="0.25">
      <c r="A215" s="12" t="s">
        <v>176</v>
      </c>
      <c r="B215" s="16">
        <v>0</v>
      </c>
      <c r="C215" s="16">
        <v>0</v>
      </c>
      <c r="D215" s="16">
        <v>-7602</v>
      </c>
      <c r="E215" s="16">
        <v>-360</v>
      </c>
      <c r="F215" s="16">
        <v>0</v>
      </c>
      <c r="G215" s="16">
        <v>0</v>
      </c>
      <c r="H215" s="16">
        <v>0</v>
      </c>
      <c r="I215" s="16">
        <v>-11620</v>
      </c>
      <c r="J215" s="16">
        <v>0</v>
      </c>
      <c r="K215" s="16">
        <v>0</v>
      </c>
      <c r="L215" s="24"/>
    </row>
    <row r="216" spans="1:12" ht="19.899999999999999" customHeight="1" x14ac:dyDescent="0.25">
      <c r="A216" s="10" t="s">
        <v>177</v>
      </c>
      <c r="B216" s="15">
        <v>-1144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</row>
    <row r="217" spans="1:12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-3050</v>
      </c>
      <c r="I217" s="16">
        <v>0</v>
      </c>
      <c r="J217" s="16">
        <v>0</v>
      </c>
      <c r="K217" s="16">
        <v>-2208</v>
      </c>
      <c r="L217" s="24"/>
    </row>
    <row r="218" spans="1:12" ht="19.899999999999999" customHeight="1" x14ac:dyDescent="0.25">
      <c r="A218" s="10" t="s">
        <v>179</v>
      </c>
      <c r="B218" s="14">
        <v>839</v>
      </c>
      <c r="C218" s="14">
        <v>0</v>
      </c>
      <c r="D218" s="14">
        <v>0</v>
      </c>
      <c r="E218" s="14">
        <v>-2</v>
      </c>
      <c r="F218" s="14">
        <v>1580</v>
      </c>
      <c r="G218" s="14">
        <v>-576</v>
      </c>
      <c r="H218" s="15">
        <v>-4418</v>
      </c>
      <c r="I218" s="14">
        <v>0</v>
      </c>
      <c r="J218" s="14">
        <v>-795</v>
      </c>
      <c r="K218" s="14">
        <v>-18851</v>
      </c>
      <c r="L218" s="24"/>
    </row>
    <row r="219" spans="1:12" ht="19.899999999999999" customHeight="1" x14ac:dyDescent="0.25">
      <c r="A219" s="12" t="s">
        <v>180</v>
      </c>
      <c r="B219" s="13">
        <v>-21916</v>
      </c>
      <c r="C219" s="16">
        <v>-87475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-97400</v>
      </c>
      <c r="K219" s="16">
        <v>0</v>
      </c>
      <c r="L219" s="24"/>
    </row>
    <row r="220" spans="1:12" ht="19.899999999999999" customHeight="1" x14ac:dyDescent="0.25">
      <c r="A220" s="10" t="s">
        <v>181</v>
      </c>
      <c r="B220" s="15">
        <v>1174</v>
      </c>
      <c r="C220" s="14">
        <v>0</v>
      </c>
      <c r="D220" s="14">
        <v>0</v>
      </c>
      <c r="E220" s="14">
        <v>8</v>
      </c>
      <c r="F220" s="14">
        <v>324</v>
      </c>
      <c r="G220" s="15">
        <v>-41</v>
      </c>
      <c r="H220" s="14">
        <v>0</v>
      </c>
      <c r="I220" s="14">
        <v>412</v>
      </c>
      <c r="J220" s="14">
        <v>297</v>
      </c>
      <c r="K220" s="14">
        <v>3</v>
      </c>
      <c r="L220" s="24"/>
    </row>
    <row r="221" spans="1:12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</row>
    <row r="222" spans="1:12" ht="19.899999999999999" customHeight="1" x14ac:dyDescent="0.25">
      <c r="A222" s="10" t="s">
        <v>183</v>
      </c>
      <c r="B222" s="14">
        <v>322</v>
      </c>
      <c r="C222" s="14">
        <v>-1512</v>
      </c>
      <c r="D222" s="14">
        <v>3364</v>
      </c>
      <c r="E222" s="14">
        <v>-10654</v>
      </c>
      <c r="F222" s="14">
        <v>14504</v>
      </c>
      <c r="G222" s="14">
        <v>-36317</v>
      </c>
      <c r="H222" s="14">
        <v>-24323</v>
      </c>
      <c r="I222" s="14">
        <v>-48871</v>
      </c>
      <c r="J222" s="14">
        <v>-29923</v>
      </c>
      <c r="K222" s="14">
        <v>3343</v>
      </c>
      <c r="L222" s="24"/>
    </row>
    <row r="223" spans="1:12" ht="19.899999999999999" customHeight="1" x14ac:dyDescent="0.25">
      <c r="A223" s="12" t="s">
        <v>184</v>
      </c>
      <c r="B223" s="16">
        <v>-311</v>
      </c>
      <c r="C223" s="16">
        <v>0</v>
      </c>
      <c r="D223" s="16">
        <v>0</v>
      </c>
      <c r="E223" s="16">
        <v>0</v>
      </c>
      <c r="F223" s="16">
        <v>0</v>
      </c>
      <c r="G223" s="16">
        <v>1438</v>
      </c>
      <c r="H223" s="16">
        <v>0</v>
      </c>
      <c r="I223" s="16">
        <v>0</v>
      </c>
      <c r="J223" s="16">
        <v>0</v>
      </c>
      <c r="K223" s="16">
        <v>0</v>
      </c>
      <c r="L223" s="24"/>
    </row>
    <row r="224" spans="1:12" ht="19.899999999999999" customHeight="1" x14ac:dyDescent="0.25">
      <c r="A224" s="10" t="s">
        <v>185</v>
      </c>
      <c r="B224" s="15">
        <v>0</v>
      </c>
      <c r="C224" s="15">
        <v>-884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</row>
    <row r="225" spans="1:12" ht="19.899999999999999" customHeight="1" x14ac:dyDescent="0.25">
      <c r="A225" s="12" t="s">
        <v>186</v>
      </c>
      <c r="B225" s="13">
        <v>0</v>
      </c>
      <c r="C225" s="13">
        <v>0</v>
      </c>
      <c r="D225" s="13">
        <v>0</v>
      </c>
      <c r="E225" s="13">
        <v>0</v>
      </c>
      <c r="F225" s="13">
        <v>0</v>
      </c>
      <c r="G225" s="13">
        <v>0</v>
      </c>
      <c r="H225" s="13">
        <v>0</v>
      </c>
      <c r="I225" s="13">
        <v>1084</v>
      </c>
      <c r="J225" s="13">
        <v>203</v>
      </c>
      <c r="K225" s="13">
        <v>18335</v>
      </c>
      <c r="L225" s="24"/>
    </row>
    <row r="226" spans="1:12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</row>
    <row r="227" spans="1:12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</row>
    <row r="228" spans="1:12" ht="19.899999999999999" customHeight="1" x14ac:dyDescent="0.25">
      <c r="A228" s="10" t="s">
        <v>189</v>
      </c>
      <c r="B228" s="14">
        <v>11</v>
      </c>
      <c r="C228" s="14">
        <v>22</v>
      </c>
      <c r="D228" s="15">
        <v>0</v>
      </c>
      <c r="E228" s="14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0</v>
      </c>
      <c r="L228" s="24"/>
    </row>
    <row r="229" spans="1:12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</row>
    <row r="230" spans="1:12" ht="19.899999999999999" customHeight="1" x14ac:dyDescent="0.25">
      <c r="A230" s="10" t="s">
        <v>191</v>
      </c>
      <c r="B230" s="14">
        <v>312</v>
      </c>
      <c r="C230" s="14">
        <v>404</v>
      </c>
      <c r="D230" s="14">
        <v>292</v>
      </c>
      <c r="E230" s="14">
        <v>253</v>
      </c>
      <c r="F230" s="14">
        <v>331</v>
      </c>
      <c r="G230" s="14">
        <v>444</v>
      </c>
      <c r="H230" s="14">
        <v>616</v>
      </c>
      <c r="I230" s="14">
        <v>536</v>
      </c>
      <c r="J230" s="14">
        <v>712</v>
      </c>
      <c r="K230" s="14">
        <v>651</v>
      </c>
      <c r="L230" s="24"/>
    </row>
    <row r="231" spans="1:12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</row>
    <row r="232" spans="1:12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</row>
    <row r="233" spans="1:12" ht="19.899999999999999" customHeight="1" x14ac:dyDescent="0.25">
      <c r="A233" s="12" t="s">
        <v>194</v>
      </c>
      <c r="B233" s="16">
        <v>6</v>
      </c>
      <c r="C233" s="16">
        <v>11</v>
      </c>
      <c r="D233" s="16">
        <v>39</v>
      </c>
      <c r="E233" s="16">
        <v>107</v>
      </c>
      <c r="F233" s="16">
        <v>0</v>
      </c>
      <c r="G233" s="16">
        <v>0</v>
      </c>
      <c r="H233" s="16">
        <v>563</v>
      </c>
      <c r="I233" s="16">
        <v>2206</v>
      </c>
      <c r="J233" s="16">
        <v>38</v>
      </c>
      <c r="K233" s="16">
        <v>77</v>
      </c>
      <c r="L233" s="24"/>
    </row>
    <row r="234" spans="1:12" ht="19.899999999999999" customHeight="1" x14ac:dyDescent="0.25">
      <c r="A234" s="10" t="s">
        <v>195</v>
      </c>
      <c r="B234" s="14">
        <v>13208</v>
      </c>
      <c r="C234" s="14">
        <v>9211</v>
      </c>
      <c r="D234" s="14">
        <v>4646</v>
      </c>
      <c r="E234" s="14">
        <v>3765</v>
      </c>
      <c r="F234" s="14">
        <v>4936</v>
      </c>
      <c r="G234" s="14">
        <v>8042</v>
      </c>
      <c r="H234" s="14">
        <v>14005</v>
      </c>
      <c r="I234" s="14">
        <v>35690</v>
      </c>
      <c r="J234" s="14">
        <v>21632</v>
      </c>
      <c r="K234" s="14">
        <v>12656</v>
      </c>
      <c r="L234" s="24"/>
    </row>
    <row r="235" spans="1:12" ht="19.899999999999999" customHeight="1" x14ac:dyDescent="0.25">
      <c r="A235" s="12" t="s">
        <v>196</v>
      </c>
      <c r="B235" s="13">
        <v>0</v>
      </c>
      <c r="C235" s="13">
        <v>0</v>
      </c>
      <c r="D235" s="13">
        <v>272</v>
      </c>
      <c r="E235" s="13">
        <v>193</v>
      </c>
      <c r="F235" s="13">
        <v>131</v>
      </c>
      <c r="G235" s="13">
        <v>717</v>
      </c>
      <c r="H235" s="13">
        <v>660</v>
      </c>
      <c r="I235" s="13">
        <v>5005</v>
      </c>
      <c r="J235" s="13">
        <v>3004</v>
      </c>
      <c r="K235" s="13">
        <v>972</v>
      </c>
      <c r="L235" s="24"/>
    </row>
    <row r="236" spans="1:12" ht="19.899999999999999" customHeight="1" x14ac:dyDescent="0.25">
      <c r="A236" s="10" t="s">
        <v>197</v>
      </c>
      <c r="B236" s="14">
        <v>328</v>
      </c>
      <c r="C236" s="14">
        <v>273</v>
      </c>
      <c r="D236" s="14">
        <v>254</v>
      </c>
      <c r="E236" s="14">
        <v>191</v>
      </c>
      <c r="F236" s="14">
        <v>131</v>
      </c>
      <c r="G236" s="14">
        <v>225</v>
      </c>
      <c r="H236" s="14">
        <v>176</v>
      </c>
      <c r="I236" s="15">
        <v>2251</v>
      </c>
      <c r="J236" s="14">
        <v>1283</v>
      </c>
      <c r="K236" s="14">
        <v>1024</v>
      </c>
      <c r="L236" s="24"/>
    </row>
    <row r="237" spans="1:12" ht="19.899999999999999" customHeight="1" x14ac:dyDescent="0.25">
      <c r="A237" s="12" t="s">
        <v>198</v>
      </c>
      <c r="B237" s="16">
        <v>714</v>
      </c>
      <c r="C237" s="16">
        <v>534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</row>
    <row r="238" spans="1:12" ht="19.899999999999999" customHeight="1" x14ac:dyDescent="0.25">
      <c r="A238" s="10" t="s">
        <v>199</v>
      </c>
      <c r="B238" s="15">
        <v>0</v>
      </c>
      <c r="C238" s="15">
        <v>884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</row>
    <row r="239" spans="1:12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</row>
    <row r="240" spans="1:12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</row>
    <row r="241" spans="1:12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</row>
    <row r="242" spans="1:12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</row>
    <row r="243" spans="1:12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</row>
    <row r="244" spans="1:12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</row>
    <row r="245" spans="1:12" ht="19.899999999999999" customHeight="1" x14ac:dyDescent="0.25">
      <c r="A245" s="2" t="s">
        <v>5</v>
      </c>
      <c r="B245" s="3" t="s">
        <v>337</v>
      </c>
      <c r="C245" s="3" t="s">
        <v>337</v>
      </c>
      <c r="D245" s="3" t="s">
        <v>337</v>
      </c>
      <c r="E245" s="3" t="s">
        <v>337</v>
      </c>
      <c r="F245" s="3" t="s">
        <v>337</v>
      </c>
      <c r="G245" s="3" t="s">
        <v>337</v>
      </c>
      <c r="H245" s="3" t="s">
        <v>337</v>
      </c>
      <c r="I245" s="3" t="s">
        <v>337</v>
      </c>
      <c r="J245" s="3" t="s">
        <v>337</v>
      </c>
      <c r="K245" s="3" t="s">
        <v>337</v>
      </c>
      <c r="L245" s="24"/>
    </row>
    <row r="246" spans="1:12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</row>
    <row r="247" spans="1:12" ht="19.899999999999999" customHeight="1" x14ac:dyDescent="0.25">
      <c r="A247" s="4" t="s">
        <v>203</v>
      </c>
      <c r="B247" s="5" t="s">
        <v>338</v>
      </c>
      <c r="C247" s="5" t="s">
        <v>338</v>
      </c>
      <c r="D247" s="5" t="s">
        <v>338</v>
      </c>
      <c r="E247" s="5" t="s">
        <v>338</v>
      </c>
      <c r="F247" s="5" t="s">
        <v>338</v>
      </c>
      <c r="G247" s="5" t="s">
        <v>338</v>
      </c>
      <c r="H247" s="5" t="s">
        <v>338</v>
      </c>
      <c r="I247" s="5" t="s">
        <v>338</v>
      </c>
      <c r="J247" s="5" t="s">
        <v>338</v>
      </c>
      <c r="K247" s="5" t="s">
        <v>342</v>
      </c>
      <c r="L247" s="24"/>
    </row>
    <row r="248" spans="1:12" ht="19.899999999999999" customHeight="1" x14ac:dyDescent="0.25">
      <c r="A248" s="10" t="s">
        <v>204</v>
      </c>
      <c r="B248" s="11">
        <v>170340</v>
      </c>
      <c r="C248" s="11">
        <v>272315</v>
      </c>
      <c r="D248" s="11">
        <v>235867</v>
      </c>
      <c r="E248" s="11">
        <v>273980</v>
      </c>
      <c r="F248" s="11">
        <v>279745</v>
      </c>
      <c r="G248" s="11">
        <v>341893</v>
      </c>
      <c r="H248" s="11">
        <v>376692</v>
      </c>
      <c r="I248" s="11">
        <v>430216</v>
      </c>
      <c r="J248" s="11">
        <v>526396</v>
      </c>
      <c r="K248" s="11">
        <v>516000</v>
      </c>
      <c r="L248" s="24"/>
    </row>
    <row r="249" spans="1:12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</row>
    <row r="250" spans="1:12" ht="19.899999999999999" customHeight="1" x14ac:dyDescent="0.25">
      <c r="A250" s="10" t="s">
        <v>206</v>
      </c>
      <c r="B250" s="11">
        <v>1040950</v>
      </c>
      <c r="C250" s="11">
        <v>1040950</v>
      </c>
      <c r="D250" s="11">
        <v>1006435</v>
      </c>
      <c r="E250" s="11">
        <v>992374</v>
      </c>
      <c r="F250" s="11">
        <v>935891</v>
      </c>
      <c r="G250" s="11">
        <v>935891</v>
      </c>
      <c r="H250" s="11">
        <v>791102</v>
      </c>
      <c r="I250" s="11">
        <v>686577</v>
      </c>
      <c r="J250" s="11">
        <v>685740</v>
      </c>
      <c r="K250" s="11">
        <v>569267</v>
      </c>
      <c r="L250" s="24"/>
    </row>
    <row r="251" spans="1:12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</row>
    <row r="252" spans="1:12" ht="19.899999999999999" customHeight="1" x14ac:dyDescent="0.25">
      <c r="A252" s="10" t="s">
        <v>208</v>
      </c>
      <c r="B252" s="15">
        <v>0</v>
      </c>
      <c r="C252" s="15">
        <v>0</v>
      </c>
      <c r="D252" s="15">
        <v>34515</v>
      </c>
      <c r="E252" s="14">
        <v>14061</v>
      </c>
      <c r="F252" s="15">
        <v>56483</v>
      </c>
      <c r="G252" s="15">
        <v>0</v>
      </c>
      <c r="H252" s="15">
        <v>154250</v>
      </c>
      <c r="I252" s="14">
        <v>105558</v>
      </c>
      <c r="J252" s="14">
        <v>349</v>
      </c>
      <c r="K252" s="14">
        <v>219339</v>
      </c>
      <c r="L252" s="24"/>
    </row>
    <row r="253" spans="1:12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488</v>
      </c>
      <c r="K253" s="16">
        <v>844</v>
      </c>
      <c r="L253" s="24"/>
    </row>
    <row r="254" spans="1:12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-9461</v>
      </c>
      <c r="I254" s="15">
        <v>-3544</v>
      </c>
      <c r="J254" s="15">
        <v>0</v>
      </c>
      <c r="K254" s="15">
        <v>-12521</v>
      </c>
      <c r="L254" s="24"/>
    </row>
    <row r="255" spans="1:12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</row>
    <row r="256" spans="1:12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</row>
    <row r="257" spans="1:12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</row>
    <row r="258" spans="1:12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2511</v>
      </c>
      <c r="J258" s="15">
        <v>0</v>
      </c>
      <c r="K258" s="15">
        <v>1118</v>
      </c>
      <c r="L258" s="24"/>
    </row>
    <row r="259" spans="1:12" ht="19.899999999999999" customHeight="1" x14ac:dyDescent="0.25">
      <c r="A259" s="12" t="s">
        <v>215</v>
      </c>
      <c r="B259" s="18">
        <v>1040950</v>
      </c>
      <c r="C259" s="18">
        <v>1040950</v>
      </c>
      <c r="D259" s="18">
        <v>1040950</v>
      </c>
      <c r="E259" s="18">
        <v>1006435</v>
      </c>
      <c r="F259" s="18">
        <v>992374</v>
      </c>
      <c r="G259" s="18">
        <v>935891</v>
      </c>
      <c r="H259" s="18">
        <v>935891</v>
      </c>
      <c r="I259" s="18">
        <v>791102</v>
      </c>
      <c r="J259" s="18">
        <v>686577</v>
      </c>
      <c r="K259" s="18">
        <v>778047</v>
      </c>
      <c r="L259" s="24"/>
    </row>
    <row r="260" spans="1:12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</row>
    <row r="261" spans="1:12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</row>
    <row r="262" spans="1:12" ht="19.899999999999999" customHeight="1" x14ac:dyDescent="0.25">
      <c r="A262" s="10" t="s">
        <v>217</v>
      </c>
      <c r="B262" s="11">
        <v>-19075</v>
      </c>
      <c r="C262" s="11">
        <v>-18535</v>
      </c>
      <c r="D262" s="11">
        <v>-34165</v>
      </c>
      <c r="E262" s="11">
        <v>-313</v>
      </c>
      <c r="F262" s="11">
        <v>134818</v>
      </c>
      <c r="G262" s="11">
        <v>113537</v>
      </c>
      <c r="H262" s="11">
        <v>150390</v>
      </c>
      <c r="I262" s="11">
        <v>173228</v>
      </c>
      <c r="J262" s="11">
        <v>51242</v>
      </c>
      <c r="K262" s="11">
        <v>7189</v>
      </c>
      <c r="L262" s="24"/>
    </row>
    <row r="263" spans="1:12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</row>
    <row r="264" spans="1:12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</row>
    <row r="265" spans="1:12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</row>
    <row r="266" spans="1:12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</row>
    <row r="267" spans="1:12" ht="19.899999999999999" customHeight="1" x14ac:dyDescent="0.25">
      <c r="A267" s="12" t="s">
        <v>222</v>
      </c>
      <c r="B267" s="16">
        <v>-5708</v>
      </c>
      <c r="C267" s="16">
        <v>-1879</v>
      </c>
      <c r="D267" s="16">
        <v>16057</v>
      </c>
      <c r="E267" s="16">
        <v>-28921</v>
      </c>
      <c r="F267" s="16">
        <v>-59872</v>
      </c>
      <c r="G267" s="16">
        <v>21255</v>
      </c>
      <c r="H267" s="16">
        <v>-32111</v>
      </c>
      <c r="I267" s="16">
        <v>-21051</v>
      </c>
      <c r="J267" s="16">
        <v>119470</v>
      </c>
      <c r="K267" s="16">
        <v>-3052</v>
      </c>
      <c r="L267" s="24"/>
    </row>
    <row r="268" spans="1:12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</row>
    <row r="269" spans="1:12" ht="19.899999999999999" customHeight="1" x14ac:dyDescent="0.25">
      <c r="A269" s="12" t="s">
        <v>224</v>
      </c>
      <c r="B269" s="16">
        <v>-670</v>
      </c>
      <c r="C269" s="16">
        <v>0</v>
      </c>
      <c r="D269" s="16">
        <v>-1839</v>
      </c>
      <c r="E269" s="16">
        <v>-5123</v>
      </c>
      <c r="F269" s="13">
        <v>-79594</v>
      </c>
      <c r="G269" s="13">
        <v>-691</v>
      </c>
      <c r="H269" s="16">
        <v>-5402</v>
      </c>
      <c r="I269" s="16">
        <v>-3697</v>
      </c>
      <c r="J269" s="16">
        <v>0</v>
      </c>
      <c r="K269" s="16">
        <v>0</v>
      </c>
      <c r="L269" s="24"/>
    </row>
    <row r="270" spans="1:12" ht="19.899999999999999" customHeight="1" x14ac:dyDescent="0.25">
      <c r="A270" s="10" t="s">
        <v>225</v>
      </c>
      <c r="B270" s="14">
        <v>852</v>
      </c>
      <c r="C270" s="14">
        <v>1339</v>
      </c>
      <c r="D270" s="14">
        <v>278</v>
      </c>
      <c r="E270" s="14">
        <v>192</v>
      </c>
      <c r="F270" s="14">
        <v>4335</v>
      </c>
      <c r="G270" s="14">
        <v>717</v>
      </c>
      <c r="H270" s="14">
        <v>660</v>
      </c>
      <c r="I270" s="14">
        <v>2082</v>
      </c>
      <c r="J270" s="14">
        <v>-488</v>
      </c>
      <c r="K270" s="14">
        <v>0</v>
      </c>
      <c r="L270" s="24"/>
    </row>
    <row r="271" spans="1:12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</row>
    <row r="272" spans="1:12" ht="19.899999999999999" customHeight="1" x14ac:dyDescent="0.25">
      <c r="A272" s="10" t="s">
        <v>227</v>
      </c>
      <c r="B272" s="15">
        <v>0</v>
      </c>
      <c r="C272" s="15">
        <v>0</v>
      </c>
      <c r="D272" s="15">
        <v>1134</v>
      </c>
      <c r="E272" s="14">
        <v>0</v>
      </c>
      <c r="F272" s="15">
        <v>0</v>
      </c>
      <c r="G272" s="14">
        <v>0</v>
      </c>
      <c r="H272" s="15">
        <v>0</v>
      </c>
      <c r="I272" s="15">
        <v>-172</v>
      </c>
      <c r="J272" s="15">
        <v>3004</v>
      </c>
      <c r="K272" s="15">
        <v>878</v>
      </c>
      <c r="L272" s="24"/>
    </row>
    <row r="273" spans="1:12" ht="19.899999999999999" customHeight="1" x14ac:dyDescent="0.25">
      <c r="A273" s="12" t="s">
        <v>228</v>
      </c>
      <c r="B273" s="18">
        <v>-24601</v>
      </c>
      <c r="C273" s="18">
        <v>-19075</v>
      </c>
      <c r="D273" s="18">
        <v>-18535</v>
      </c>
      <c r="E273" s="18">
        <v>-34165</v>
      </c>
      <c r="F273" s="18">
        <v>-313</v>
      </c>
      <c r="G273" s="18">
        <v>134818</v>
      </c>
      <c r="H273" s="18">
        <v>113537</v>
      </c>
      <c r="I273" s="18">
        <v>150390</v>
      </c>
      <c r="J273" s="18">
        <v>173228</v>
      </c>
      <c r="K273" s="18">
        <v>5015</v>
      </c>
      <c r="L273" s="24"/>
    </row>
    <row r="274" spans="1:12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</row>
    <row r="275" spans="1:12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</row>
    <row r="276" spans="1:12" ht="19.899999999999999" customHeight="1" x14ac:dyDescent="0.25">
      <c r="A276" s="10" t="s">
        <v>230</v>
      </c>
      <c r="B276" s="11">
        <v>-851535</v>
      </c>
      <c r="C276" s="11">
        <v>-750100</v>
      </c>
      <c r="D276" s="11">
        <v>-736403</v>
      </c>
      <c r="E276" s="11">
        <v>-718081</v>
      </c>
      <c r="F276" s="11">
        <v>-790964</v>
      </c>
      <c r="G276" s="11">
        <v>-707535</v>
      </c>
      <c r="H276" s="11">
        <v>-564800</v>
      </c>
      <c r="I276" s="11">
        <v>-429589</v>
      </c>
      <c r="J276" s="11">
        <v>-210586</v>
      </c>
      <c r="K276" s="11">
        <v>-60456</v>
      </c>
      <c r="L276" s="24"/>
    </row>
    <row r="277" spans="1:12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</row>
    <row r="278" spans="1:12" ht="19.899999999999999" customHeight="1" x14ac:dyDescent="0.25">
      <c r="A278" s="10" t="s">
        <v>232</v>
      </c>
      <c r="B278" s="14">
        <v>-33421</v>
      </c>
      <c r="C278" s="14">
        <v>-101413</v>
      </c>
      <c r="D278" s="14">
        <v>-15536</v>
      </c>
      <c r="E278" s="14">
        <v>-23445</v>
      </c>
      <c r="F278" s="14">
        <v>-6711</v>
      </c>
      <c r="G278" s="14">
        <v>-84120</v>
      </c>
      <c r="H278" s="14">
        <v>-148137</v>
      </c>
      <c r="I278" s="14">
        <v>-138908</v>
      </c>
      <c r="J278" s="14">
        <v>-219003</v>
      </c>
      <c r="K278" s="14">
        <v>-101441</v>
      </c>
      <c r="L278" s="24"/>
    </row>
    <row r="279" spans="1:12" ht="19.899999999999999" customHeight="1" x14ac:dyDescent="0.25">
      <c r="A279" s="12" t="s">
        <v>233</v>
      </c>
      <c r="B279" s="13">
        <v>-11</v>
      </c>
      <c r="C279" s="13">
        <v>-22</v>
      </c>
      <c r="D279" s="16">
        <v>0</v>
      </c>
      <c r="E279" s="13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3">
        <v>0</v>
      </c>
      <c r="L279" s="24"/>
    </row>
    <row r="280" spans="1:12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</row>
    <row r="281" spans="1:12" ht="19.899999999999999" customHeight="1" x14ac:dyDescent="0.25">
      <c r="A281" s="12" t="s">
        <v>235</v>
      </c>
      <c r="B281" s="16">
        <v>670</v>
      </c>
      <c r="C281" s="16">
        <v>0</v>
      </c>
      <c r="D281" s="16">
        <v>1839</v>
      </c>
      <c r="E281" s="16">
        <v>5123</v>
      </c>
      <c r="F281" s="13">
        <v>79594</v>
      </c>
      <c r="G281" s="13">
        <v>691</v>
      </c>
      <c r="H281" s="16">
        <v>5402</v>
      </c>
      <c r="I281" s="16">
        <v>3697</v>
      </c>
      <c r="J281" s="16">
        <v>0</v>
      </c>
      <c r="K281" s="16">
        <v>0</v>
      </c>
      <c r="L281" s="24"/>
    </row>
    <row r="282" spans="1:12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</row>
    <row r="283" spans="1:12" ht="19.899999999999999" customHeight="1" x14ac:dyDescent="0.25">
      <c r="A283" s="12" t="s">
        <v>237</v>
      </c>
      <c r="B283" s="13">
        <v>0</v>
      </c>
      <c r="C283" s="13">
        <v>0</v>
      </c>
      <c r="D283" s="13">
        <v>0</v>
      </c>
      <c r="E283" s="13">
        <v>0</v>
      </c>
      <c r="F283" s="13">
        <v>0</v>
      </c>
      <c r="G283" s="13">
        <v>0</v>
      </c>
      <c r="H283" s="13">
        <v>0</v>
      </c>
      <c r="I283" s="16">
        <v>0</v>
      </c>
      <c r="J283" s="16">
        <v>0</v>
      </c>
      <c r="K283" s="13">
        <v>0</v>
      </c>
      <c r="L283" s="24"/>
    </row>
    <row r="284" spans="1:12" ht="19.899999999999999" customHeight="1" x14ac:dyDescent="0.25">
      <c r="A284" s="10" t="s">
        <v>238</v>
      </c>
      <c r="B284" s="11">
        <v>-884297</v>
      </c>
      <c r="C284" s="11">
        <v>-851535</v>
      </c>
      <c r="D284" s="11">
        <v>-750100</v>
      </c>
      <c r="E284" s="11">
        <v>-736403</v>
      </c>
      <c r="F284" s="11">
        <v>-718081</v>
      </c>
      <c r="G284" s="11">
        <v>-790964</v>
      </c>
      <c r="H284" s="11">
        <v>-707535</v>
      </c>
      <c r="I284" s="11">
        <v>-564800</v>
      </c>
      <c r="J284" s="11">
        <v>-429589</v>
      </c>
      <c r="K284" s="11">
        <v>-161897</v>
      </c>
      <c r="L284" s="24"/>
    </row>
    <row r="285" spans="1:12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</row>
    <row r="286" spans="1:12" ht="19.899999999999999" customHeight="1" x14ac:dyDescent="0.25">
      <c r="A286" s="10" t="s">
        <v>239</v>
      </c>
      <c r="B286" s="11">
        <v>132052</v>
      </c>
      <c r="C286" s="11">
        <v>170340</v>
      </c>
      <c r="D286" s="11">
        <v>272315</v>
      </c>
      <c r="E286" s="11">
        <v>235867</v>
      </c>
      <c r="F286" s="11">
        <v>273980</v>
      </c>
      <c r="G286" s="11">
        <v>279745</v>
      </c>
      <c r="H286" s="11">
        <v>341893</v>
      </c>
      <c r="I286" s="11">
        <v>376692</v>
      </c>
      <c r="J286" s="11">
        <v>430216</v>
      </c>
      <c r="K286" s="11">
        <v>621165</v>
      </c>
      <c r="L286" s="24"/>
    </row>
    <row r="287" spans="1:12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</row>
    <row r="288" spans="1:12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</row>
    <row r="289" spans="1:12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</row>
    <row r="290" spans="1:12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</row>
    <row r="291" spans="1:12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</row>
    <row r="292" spans="1:12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</row>
    <row r="293" spans="1:12" ht="19.899999999999999" customHeight="1" x14ac:dyDescent="0.25">
      <c r="A293" s="2" t="s">
        <v>5</v>
      </c>
      <c r="B293" s="3" t="s">
        <v>337</v>
      </c>
      <c r="C293" s="3" t="s">
        <v>337</v>
      </c>
      <c r="D293" s="3" t="s">
        <v>337</v>
      </c>
      <c r="E293" s="3" t="s">
        <v>337</v>
      </c>
      <c r="F293" s="3" t="s">
        <v>337</v>
      </c>
      <c r="G293" s="3" t="s">
        <v>337</v>
      </c>
      <c r="H293" s="3" t="s">
        <v>337</v>
      </c>
      <c r="I293" s="3" t="s">
        <v>337</v>
      </c>
      <c r="J293" s="3" t="s">
        <v>337</v>
      </c>
      <c r="K293" s="3" t="s">
        <v>337</v>
      </c>
      <c r="L293" s="24"/>
    </row>
    <row r="294" spans="1:12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</row>
    <row r="295" spans="1:12" ht="19.899999999999999" customHeight="1" x14ac:dyDescent="0.25">
      <c r="A295" s="4" t="s">
        <v>241</v>
      </c>
      <c r="B295" s="5" t="s">
        <v>338</v>
      </c>
      <c r="C295" s="5" t="s">
        <v>338</v>
      </c>
      <c r="D295" s="5" t="s">
        <v>338</v>
      </c>
      <c r="E295" s="5" t="s">
        <v>338</v>
      </c>
      <c r="F295" s="5" t="s">
        <v>338</v>
      </c>
      <c r="G295" s="5" t="s">
        <v>338</v>
      </c>
      <c r="H295" s="5" t="s">
        <v>338</v>
      </c>
      <c r="I295" s="5" t="s">
        <v>338</v>
      </c>
      <c r="J295" s="5" t="s">
        <v>338</v>
      </c>
      <c r="K295" s="5" t="s">
        <v>342</v>
      </c>
      <c r="L295" s="24"/>
    </row>
    <row r="296" spans="1:12" ht="19.899999999999999" customHeight="1" x14ac:dyDescent="0.25">
      <c r="A296" s="10" t="s">
        <v>242</v>
      </c>
      <c r="B296" s="14">
        <v>-30031</v>
      </c>
      <c r="C296" s="14">
        <v>-92474</v>
      </c>
      <c r="D296" s="14">
        <v>-15345</v>
      </c>
      <c r="E296" s="14">
        <v>-24027</v>
      </c>
      <c r="F296" s="14">
        <v>-21504</v>
      </c>
      <c r="G296" s="14">
        <v>-87320</v>
      </c>
      <c r="H296" s="14">
        <v>-155849</v>
      </c>
      <c r="I296" s="14">
        <v>-156982</v>
      </c>
      <c r="J296" s="14">
        <v>-218770</v>
      </c>
      <c r="K296" s="14">
        <v>-100403</v>
      </c>
      <c r="L296" s="24"/>
    </row>
    <row r="297" spans="1:12" ht="19.899999999999999" customHeight="1" x14ac:dyDescent="0.25">
      <c r="A297" s="12" t="s">
        <v>243</v>
      </c>
      <c r="B297" s="13">
        <v>25234</v>
      </c>
      <c r="C297" s="13">
        <v>90362</v>
      </c>
      <c r="D297" s="13">
        <v>6057</v>
      </c>
      <c r="E297" s="13">
        <v>11405</v>
      </c>
      <c r="F297" s="13">
        <v>6032</v>
      </c>
      <c r="G297" s="13">
        <v>55723</v>
      </c>
      <c r="H297" s="13">
        <v>111356</v>
      </c>
      <c r="I297" s="13">
        <v>119705</v>
      </c>
      <c r="J297" s="13">
        <v>226153</v>
      </c>
      <c r="K297" s="13">
        <v>110796</v>
      </c>
      <c r="L297" s="24"/>
    </row>
    <row r="298" spans="1:12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</row>
    <row r="299" spans="1:12" ht="19.899999999999999" customHeight="1" x14ac:dyDescent="0.25">
      <c r="A299" s="12" t="s">
        <v>244</v>
      </c>
      <c r="B299" s="18">
        <v>-4797</v>
      </c>
      <c r="C299" s="18">
        <v>-2112</v>
      </c>
      <c r="D299" s="18">
        <v>-9288</v>
      </c>
      <c r="E299" s="18">
        <v>-12622</v>
      </c>
      <c r="F299" s="18">
        <v>-15472</v>
      </c>
      <c r="G299" s="18">
        <v>-31597</v>
      </c>
      <c r="H299" s="18">
        <v>-44493</v>
      </c>
      <c r="I299" s="18">
        <v>-37277</v>
      </c>
      <c r="J299" s="18">
        <v>7383</v>
      </c>
      <c r="K299" s="18">
        <v>10393</v>
      </c>
      <c r="L299" s="24"/>
    </row>
    <row r="300" spans="1:12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104</v>
      </c>
      <c r="L300" s="24"/>
    </row>
    <row r="301" spans="1:12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</row>
    <row r="302" spans="1:12" ht="19.899999999999999" customHeight="1" x14ac:dyDescent="0.25">
      <c r="A302" s="10" t="s">
        <v>247</v>
      </c>
      <c r="B302" s="11">
        <v>-480</v>
      </c>
      <c r="C302" s="11">
        <v>4114</v>
      </c>
      <c r="D302" s="11">
        <v>-936</v>
      </c>
      <c r="E302" s="11">
        <v>-515</v>
      </c>
      <c r="F302" s="11">
        <v>351</v>
      </c>
      <c r="G302" s="11">
        <v>10129</v>
      </c>
      <c r="H302" s="11">
        <v>-24475</v>
      </c>
      <c r="I302" s="11">
        <v>20565</v>
      </c>
      <c r="J302" s="11">
        <v>-9910</v>
      </c>
      <c r="K302" s="11">
        <v>-7343</v>
      </c>
      <c r="L302" s="24"/>
    </row>
    <row r="303" spans="1:12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</row>
    <row r="304" spans="1:12" ht="19.899999999999999" customHeight="1" x14ac:dyDescent="0.25">
      <c r="A304" s="10" t="s">
        <v>248</v>
      </c>
      <c r="B304" s="14">
        <v>-401</v>
      </c>
      <c r="C304" s="14">
        <v>938</v>
      </c>
      <c r="D304" s="14">
        <v>-287</v>
      </c>
      <c r="E304" s="14">
        <v>8</v>
      </c>
      <c r="F304" s="14">
        <v>4</v>
      </c>
      <c r="G304" s="14">
        <v>568</v>
      </c>
      <c r="H304" s="14">
        <v>11541</v>
      </c>
      <c r="I304" s="14">
        <v>-3167</v>
      </c>
      <c r="J304" s="14">
        <v>903</v>
      </c>
      <c r="K304" s="14">
        <v>-32896</v>
      </c>
      <c r="L304" s="24"/>
    </row>
    <row r="305" spans="1:12" ht="19.899999999999999" customHeight="1" x14ac:dyDescent="0.25">
      <c r="A305" s="12" t="s">
        <v>249</v>
      </c>
      <c r="B305" s="13">
        <v>1656</v>
      </c>
      <c r="C305" s="13">
        <v>728</v>
      </c>
      <c r="D305" s="13">
        <v>2057</v>
      </c>
      <c r="E305" s="13">
        <v>265</v>
      </c>
      <c r="F305" s="13">
        <v>1282</v>
      </c>
      <c r="G305" s="13">
        <v>1365</v>
      </c>
      <c r="H305" s="13">
        <v>-8109</v>
      </c>
      <c r="I305" s="13">
        <v>12019</v>
      </c>
      <c r="J305" s="13">
        <v>-17494</v>
      </c>
      <c r="K305" s="13">
        <v>-18648</v>
      </c>
      <c r="L305" s="24"/>
    </row>
    <row r="306" spans="1:12" ht="19.899999999999999" customHeight="1" x14ac:dyDescent="0.25">
      <c r="A306" s="10" t="s">
        <v>250</v>
      </c>
      <c r="B306" s="14">
        <v>-1735</v>
      </c>
      <c r="C306" s="14">
        <v>2448</v>
      </c>
      <c r="D306" s="14">
        <v>-2706</v>
      </c>
      <c r="E306" s="14">
        <v>-788</v>
      </c>
      <c r="F306" s="14">
        <v>-935</v>
      </c>
      <c r="G306" s="14">
        <v>8196</v>
      </c>
      <c r="H306" s="14">
        <v>-27907</v>
      </c>
      <c r="I306" s="14">
        <v>11713</v>
      </c>
      <c r="J306" s="14">
        <v>6681</v>
      </c>
      <c r="K306" s="14">
        <v>44201</v>
      </c>
      <c r="L306" s="24"/>
    </row>
    <row r="307" spans="1:12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</row>
    <row r="308" spans="1:12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</row>
    <row r="309" spans="1:12" ht="19.899999999999999" customHeight="1" x14ac:dyDescent="0.25">
      <c r="A309" s="12" t="s">
        <v>252</v>
      </c>
      <c r="B309" s="18">
        <v>-5277</v>
      </c>
      <c r="C309" s="18">
        <v>2002</v>
      </c>
      <c r="D309" s="18">
        <v>-10224</v>
      </c>
      <c r="E309" s="18">
        <v>-13137</v>
      </c>
      <c r="F309" s="18">
        <v>-15121</v>
      </c>
      <c r="G309" s="18">
        <v>-21468</v>
      </c>
      <c r="H309" s="18">
        <v>-68968</v>
      </c>
      <c r="I309" s="18">
        <v>-16712</v>
      </c>
      <c r="J309" s="18">
        <v>-2527</v>
      </c>
      <c r="K309" s="18">
        <v>3154</v>
      </c>
      <c r="L309" s="24"/>
    </row>
    <row r="310" spans="1:12" ht="19.899999999999999" customHeight="1" x14ac:dyDescent="0.25">
      <c r="A310" s="10" t="s">
        <v>253</v>
      </c>
      <c r="B310" s="14">
        <v>-355</v>
      </c>
      <c r="C310" s="14">
        <v>-592</v>
      </c>
      <c r="D310" s="14">
        <v>-457</v>
      </c>
      <c r="E310" s="14">
        <v>-445</v>
      </c>
      <c r="F310" s="14">
        <v>554</v>
      </c>
      <c r="G310" s="14">
        <v>-141</v>
      </c>
      <c r="H310" s="14">
        <v>-371</v>
      </c>
      <c r="I310" s="14">
        <v>565</v>
      </c>
      <c r="J310" s="14">
        <v>-664</v>
      </c>
      <c r="K310" s="14">
        <v>-1560</v>
      </c>
      <c r="L310" s="24"/>
    </row>
    <row r="311" spans="1:12" ht="19.899999999999999" customHeight="1" x14ac:dyDescent="0.25">
      <c r="A311" s="12" t="s">
        <v>254</v>
      </c>
      <c r="B311" s="13">
        <v>457</v>
      </c>
      <c r="C311" s="13">
        <v>1234</v>
      </c>
      <c r="D311" s="13">
        <v>0</v>
      </c>
      <c r="E311" s="13">
        <v>0</v>
      </c>
      <c r="F311" s="13">
        <v>0</v>
      </c>
      <c r="G311" s="13">
        <v>0</v>
      </c>
      <c r="H311" s="13">
        <v>0</v>
      </c>
      <c r="I311" s="13">
        <v>3139</v>
      </c>
      <c r="J311" s="13">
        <v>374</v>
      </c>
      <c r="K311" s="13">
        <v>0</v>
      </c>
      <c r="L311" s="24"/>
    </row>
    <row r="312" spans="1:12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</row>
    <row r="313" spans="1:12" ht="19.899999999999999" customHeight="1" x14ac:dyDescent="0.25">
      <c r="A313" s="12" t="s">
        <v>255</v>
      </c>
      <c r="B313" s="18">
        <v>-5379</v>
      </c>
      <c r="C313" s="18">
        <v>1360</v>
      </c>
      <c r="D313" s="18">
        <v>-9767</v>
      </c>
      <c r="E313" s="18">
        <v>-12692</v>
      </c>
      <c r="F313" s="18">
        <v>-15675</v>
      </c>
      <c r="G313" s="18">
        <v>-21327</v>
      </c>
      <c r="H313" s="18">
        <v>-68597</v>
      </c>
      <c r="I313" s="18">
        <v>-20416</v>
      </c>
      <c r="J313" s="18">
        <v>-2237</v>
      </c>
      <c r="K313" s="18">
        <v>4714</v>
      </c>
      <c r="L313" s="24"/>
    </row>
    <row r="314" spans="1:12" ht="19.899999999999999" customHeight="1" x14ac:dyDescent="0.25">
      <c r="A314" s="10" t="s">
        <v>256</v>
      </c>
      <c r="B314" s="14">
        <v>33</v>
      </c>
      <c r="C314" s="14">
        <v>0</v>
      </c>
      <c r="D314" s="15">
        <v>0</v>
      </c>
      <c r="E314" s="14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4">
        <v>0</v>
      </c>
      <c r="L314" s="24"/>
    </row>
    <row r="315" spans="1:12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</row>
    <row r="316" spans="1:12" ht="19.899999999999999" customHeight="1" x14ac:dyDescent="0.25">
      <c r="A316" s="10" t="s">
        <v>258</v>
      </c>
      <c r="B316" s="11">
        <v>-5412</v>
      </c>
      <c r="C316" s="11">
        <v>1360</v>
      </c>
      <c r="D316" s="11">
        <v>-9767</v>
      </c>
      <c r="E316" s="11">
        <v>-12692</v>
      </c>
      <c r="F316" s="11">
        <v>-15675</v>
      </c>
      <c r="G316" s="11">
        <v>-21327</v>
      </c>
      <c r="H316" s="11">
        <v>-68597</v>
      </c>
      <c r="I316" s="11">
        <v>-20416</v>
      </c>
      <c r="J316" s="11">
        <v>-2237</v>
      </c>
      <c r="K316" s="11">
        <v>4714</v>
      </c>
      <c r="L316" s="24"/>
    </row>
    <row r="317" spans="1:12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</row>
    <row r="318" spans="1:12" ht="19.899999999999999" customHeight="1" x14ac:dyDescent="0.25">
      <c r="A318" s="10" t="s">
        <v>259</v>
      </c>
      <c r="B318" s="14">
        <v>3917</v>
      </c>
      <c r="C318" s="14">
        <v>6692</v>
      </c>
      <c r="D318" s="14">
        <v>600</v>
      </c>
      <c r="E318" s="14">
        <v>1301</v>
      </c>
      <c r="F318" s="14">
        <v>2435</v>
      </c>
      <c r="G318" s="14">
        <v>7071</v>
      </c>
      <c r="H318" s="14">
        <v>33569</v>
      </c>
      <c r="I318" s="14">
        <v>50907</v>
      </c>
      <c r="J318" s="14">
        <v>75645</v>
      </c>
      <c r="K318" s="14">
        <v>132484</v>
      </c>
      <c r="L318" s="24"/>
    </row>
    <row r="319" spans="1:12" ht="19.899999999999999" customHeight="1" x14ac:dyDescent="0.25">
      <c r="A319" s="12" t="s">
        <v>260</v>
      </c>
      <c r="B319" s="16">
        <v>665</v>
      </c>
      <c r="C319" s="16">
        <v>32</v>
      </c>
      <c r="D319" s="16">
        <v>402</v>
      </c>
      <c r="E319" s="16">
        <v>3336</v>
      </c>
      <c r="F319" s="16">
        <v>0</v>
      </c>
      <c r="G319" s="16">
        <v>0</v>
      </c>
      <c r="H319" s="16">
        <v>2158</v>
      </c>
      <c r="I319" s="16">
        <v>2308</v>
      </c>
      <c r="J319" s="13">
        <v>0</v>
      </c>
      <c r="K319" s="16">
        <v>1499</v>
      </c>
      <c r="L319" s="24"/>
    </row>
    <row r="320" spans="1:12" ht="19.899999999999999" customHeight="1" x14ac:dyDescent="0.25">
      <c r="A320" s="10" t="s">
        <v>261</v>
      </c>
      <c r="B320" s="15">
        <v>-5697</v>
      </c>
      <c r="C320" s="15">
        <v>-2315</v>
      </c>
      <c r="D320" s="15">
        <v>5352</v>
      </c>
      <c r="E320" s="14">
        <v>0</v>
      </c>
      <c r="F320" s="15">
        <v>0</v>
      </c>
      <c r="G320" s="15">
        <v>-7714</v>
      </c>
      <c r="H320" s="15">
        <v>0</v>
      </c>
      <c r="I320" s="15">
        <v>29007</v>
      </c>
      <c r="J320" s="15">
        <v>0</v>
      </c>
      <c r="K320" s="15">
        <v>67460</v>
      </c>
      <c r="L320" s="24"/>
    </row>
    <row r="321" spans="1:12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2431</v>
      </c>
      <c r="G321" s="16">
        <v>0</v>
      </c>
      <c r="H321" s="16">
        <v>0</v>
      </c>
      <c r="I321" s="16">
        <v>0</v>
      </c>
      <c r="J321" s="16">
        <v>0</v>
      </c>
      <c r="K321" s="16">
        <v>12521</v>
      </c>
      <c r="L321" s="24"/>
    </row>
    <row r="322" spans="1:12" ht="19.899999999999999" customHeight="1" x14ac:dyDescent="0.25">
      <c r="A322" s="10" t="s">
        <v>263</v>
      </c>
      <c r="B322" s="15">
        <v>3499</v>
      </c>
      <c r="C322" s="15">
        <v>96</v>
      </c>
      <c r="D322" s="14">
        <v>2</v>
      </c>
      <c r="E322" s="14">
        <v>29</v>
      </c>
      <c r="F322" s="15">
        <v>1</v>
      </c>
      <c r="G322" s="15">
        <v>609</v>
      </c>
      <c r="H322" s="14">
        <v>0</v>
      </c>
      <c r="I322" s="15">
        <v>0</v>
      </c>
      <c r="J322" s="14">
        <v>1679</v>
      </c>
      <c r="K322" s="14">
        <v>601</v>
      </c>
      <c r="L322" s="24"/>
    </row>
    <row r="323" spans="1:12" ht="19.899999999999999" customHeight="1" x14ac:dyDescent="0.25">
      <c r="A323" s="12" t="s">
        <v>264</v>
      </c>
      <c r="B323" s="16">
        <v>0</v>
      </c>
      <c r="C323" s="16">
        <v>4921</v>
      </c>
      <c r="D323" s="13">
        <v>197</v>
      </c>
      <c r="E323" s="16">
        <v>774</v>
      </c>
      <c r="F323" s="16">
        <v>134</v>
      </c>
      <c r="G323" s="16">
        <v>1404</v>
      </c>
      <c r="H323" s="13">
        <v>0</v>
      </c>
      <c r="I323" s="13">
        <v>0</v>
      </c>
      <c r="J323" s="16">
        <v>5058</v>
      </c>
      <c r="K323" s="16">
        <v>0</v>
      </c>
      <c r="L323" s="24"/>
    </row>
    <row r="324" spans="1:12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</row>
    <row r="325" spans="1:12" ht="19.899999999999999" customHeight="1" x14ac:dyDescent="0.25">
      <c r="A325" s="12" t="s">
        <v>266</v>
      </c>
      <c r="B325" s="18">
        <v>4614</v>
      </c>
      <c r="C325" s="18">
        <v>608</v>
      </c>
      <c r="D325" s="18">
        <v>-6155</v>
      </c>
      <c r="E325" s="18">
        <v>-3834</v>
      </c>
      <c r="F325" s="18">
        <v>-4731</v>
      </c>
      <c r="G325" s="18">
        <v>2656</v>
      </c>
      <c r="H325" s="18">
        <v>-35727</v>
      </c>
      <c r="I325" s="18">
        <v>-82222</v>
      </c>
      <c r="J325" s="18">
        <v>-68908</v>
      </c>
      <c r="K325" s="18">
        <v>-213363</v>
      </c>
      <c r="L325" s="24"/>
    </row>
    <row r="326" spans="1:12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</row>
    <row r="327" spans="1:12" ht="19.899999999999999" customHeight="1" x14ac:dyDescent="0.25">
      <c r="A327" s="12" t="s">
        <v>267</v>
      </c>
      <c r="B327" s="13">
        <v>-1070</v>
      </c>
      <c r="C327" s="13">
        <v>0</v>
      </c>
      <c r="D327" s="13">
        <v>-8786</v>
      </c>
      <c r="E327" s="13">
        <v>6378</v>
      </c>
      <c r="F327" s="13">
        <v>-21555</v>
      </c>
      <c r="G327" s="13">
        <v>-9130</v>
      </c>
      <c r="H327" s="13">
        <v>-29490</v>
      </c>
      <c r="I327" s="13">
        <v>-3083</v>
      </c>
      <c r="J327" s="13">
        <v>9483</v>
      </c>
      <c r="K327" s="13">
        <v>19579</v>
      </c>
      <c r="L327" s="24"/>
    </row>
    <row r="328" spans="1:12" ht="19.899999999999999" customHeight="1" x14ac:dyDescent="0.25">
      <c r="A328" s="10" t="s">
        <v>268</v>
      </c>
      <c r="B328" s="14">
        <v>0</v>
      </c>
      <c r="C328" s="14">
        <v>0</v>
      </c>
      <c r="D328" s="14">
        <v>14864</v>
      </c>
      <c r="E328" s="14">
        <v>13707</v>
      </c>
      <c r="F328" s="14">
        <v>57926</v>
      </c>
      <c r="G328" s="14">
        <v>0</v>
      </c>
      <c r="H328" s="14">
        <v>142348</v>
      </c>
      <c r="I328" s="14">
        <v>106234</v>
      </c>
      <c r="J328" s="14">
        <v>309</v>
      </c>
      <c r="K328" s="14">
        <v>202761</v>
      </c>
      <c r="L328" s="24"/>
    </row>
    <row r="329" spans="1:12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</row>
    <row r="330" spans="1:12" ht="19.899999999999999" customHeight="1" x14ac:dyDescent="0.25">
      <c r="A330" s="10" t="s">
        <v>270</v>
      </c>
      <c r="B330" s="15">
        <v>0</v>
      </c>
      <c r="C330" s="15">
        <v>0</v>
      </c>
      <c r="D330" s="15">
        <v>-91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</row>
    <row r="331" spans="1:12" ht="19.899999999999999" customHeight="1" x14ac:dyDescent="0.25">
      <c r="A331" s="12" t="s">
        <v>271</v>
      </c>
      <c r="B331" s="18">
        <v>-1070</v>
      </c>
      <c r="C331" s="18">
        <v>0</v>
      </c>
      <c r="D331" s="18">
        <v>5987</v>
      </c>
      <c r="E331" s="18">
        <v>20085</v>
      </c>
      <c r="F331" s="18">
        <v>36371</v>
      </c>
      <c r="G331" s="18">
        <v>-9130</v>
      </c>
      <c r="H331" s="18">
        <v>112858</v>
      </c>
      <c r="I331" s="18">
        <v>103151</v>
      </c>
      <c r="J331" s="18">
        <v>9792</v>
      </c>
      <c r="K331" s="18">
        <v>222340</v>
      </c>
      <c r="L331" s="24"/>
    </row>
    <row r="332" spans="1:12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</row>
    <row r="333" spans="1:12" ht="19.899999999999999" customHeight="1" x14ac:dyDescent="0.25">
      <c r="A333" s="12" t="s">
        <v>272</v>
      </c>
      <c r="B333" s="18">
        <v>-1868</v>
      </c>
      <c r="C333" s="18">
        <v>1968</v>
      </c>
      <c r="D333" s="18">
        <v>-9935</v>
      </c>
      <c r="E333" s="18">
        <v>3559</v>
      </c>
      <c r="F333" s="18">
        <v>15965</v>
      </c>
      <c r="G333" s="18">
        <v>-27801</v>
      </c>
      <c r="H333" s="18">
        <v>8534</v>
      </c>
      <c r="I333" s="18">
        <v>513</v>
      </c>
      <c r="J333" s="18">
        <v>-61353</v>
      </c>
      <c r="K333" s="18">
        <v>13691</v>
      </c>
      <c r="L333" s="24"/>
    </row>
    <row r="334" spans="1:12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</row>
    <row r="335" spans="1:12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</row>
    <row r="336" spans="1:12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</row>
    <row r="337" spans="1:12" ht="19.899999999999999" customHeight="1" x14ac:dyDescent="0.25">
      <c r="A337" s="12" t="s">
        <v>274</v>
      </c>
      <c r="B337" s="13">
        <v>0</v>
      </c>
      <c r="C337" s="13">
        <v>0</v>
      </c>
      <c r="D337" s="13">
        <v>0</v>
      </c>
      <c r="E337" s="13">
        <v>0</v>
      </c>
      <c r="F337" s="13">
        <v>1077</v>
      </c>
      <c r="G337" s="13">
        <v>6923</v>
      </c>
      <c r="H337" s="13">
        <v>28726</v>
      </c>
      <c r="I337" s="13">
        <v>40778</v>
      </c>
      <c r="J337" s="13">
        <v>40670</v>
      </c>
      <c r="K337" s="13">
        <v>42798</v>
      </c>
      <c r="L337" s="24"/>
    </row>
    <row r="338" spans="1:12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</row>
    <row r="339" spans="1:12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</row>
    <row r="340" spans="1:12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</row>
    <row r="341" spans="1:12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</row>
    <row r="342" spans="1:12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</row>
    <row r="343" spans="1:12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</row>
    <row r="344" spans="1:12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</row>
    <row r="345" spans="1:12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</row>
    <row r="346" spans="1:12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</row>
    <row r="347" spans="1:12" ht="19.899999999999999" customHeight="1" x14ac:dyDescent="0.25">
      <c r="A347" s="2" t="s">
        <v>5</v>
      </c>
      <c r="B347" s="3" t="s">
        <v>337</v>
      </c>
      <c r="C347" s="3" t="s">
        <v>337</v>
      </c>
      <c r="D347" s="3" t="s">
        <v>337</v>
      </c>
      <c r="E347" s="3" t="s">
        <v>337</v>
      </c>
      <c r="F347" s="3" t="s">
        <v>337</v>
      </c>
      <c r="G347" s="3" t="s">
        <v>337</v>
      </c>
      <c r="H347" s="3" t="s">
        <v>337</v>
      </c>
      <c r="I347" s="3" t="s">
        <v>337</v>
      </c>
      <c r="J347" s="3" t="s">
        <v>337</v>
      </c>
      <c r="K347" s="3" t="s">
        <v>337</v>
      </c>
      <c r="L347" s="24"/>
    </row>
    <row r="348" spans="1:12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</row>
    <row r="349" spans="1:12" ht="19.899999999999999" customHeight="1" x14ac:dyDescent="0.25">
      <c r="A349" s="4" t="s">
        <v>279</v>
      </c>
      <c r="B349" s="5" t="s">
        <v>338</v>
      </c>
      <c r="C349" s="5" t="s">
        <v>338</v>
      </c>
      <c r="D349" s="5" t="s">
        <v>338</v>
      </c>
      <c r="E349" s="5" t="s">
        <v>338</v>
      </c>
      <c r="F349" s="5" t="s">
        <v>338</v>
      </c>
      <c r="G349" s="5" t="s">
        <v>338</v>
      </c>
      <c r="H349" s="5" t="s">
        <v>338</v>
      </c>
      <c r="I349" s="5" t="s">
        <v>338</v>
      </c>
      <c r="J349" s="5" t="s">
        <v>338</v>
      </c>
      <c r="K349" s="5" t="s">
        <v>342</v>
      </c>
      <c r="L349" s="24"/>
    </row>
    <row r="350" spans="1:12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</row>
    <row r="351" spans="1:12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</row>
    <row r="352" spans="1:12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</row>
    <row r="353" spans="1:12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</row>
    <row r="354" spans="1:12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</row>
    <row r="355" spans="1:12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</row>
    <row r="356" spans="1:12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</row>
    <row r="357" spans="1:12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</row>
    <row r="358" spans="1:12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</row>
    <row r="359" spans="1:12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</row>
    <row r="360" spans="1:12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</row>
    <row r="361" spans="1:12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</row>
    <row r="362" spans="1:12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</row>
    <row r="363" spans="1:12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</row>
    <row r="364" spans="1:12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</row>
    <row r="365" spans="1:12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</row>
    <row r="366" spans="1:12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</row>
    <row r="367" spans="1:12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</row>
    <row r="368" spans="1:12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</row>
    <row r="369" spans="1:12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</row>
    <row r="370" spans="1:12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948</v>
      </c>
      <c r="I370" s="14">
        <v>1449</v>
      </c>
      <c r="J370" s="14">
        <v>1874</v>
      </c>
      <c r="K370" s="14">
        <v>1142</v>
      </c>
      <c r="L370" s="24"/>
    </row>
    <row r="371" spans="1:12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898</v>
      </c>
      <c r="L371" s="24"/>
    </row>
    <row r="372" spans="1:12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104</v>
      </c>
      <c r="L372" s="24"/>
    </row>
    <row r="373" spans="1:12" ht="19.899999999999999" customHeight="1" x14ac:dyDescent="0.25">
      <c r="A373" s="12" t="s">
        <v>299</v>
      </c>
      <c r="B373" s="13">
        <v>1048</v>
      </c>
      <c r="C373" s="13">
        <v>1201</v>
      </c>
      <c r="D373" s="13">
        <v>0</v>
      </c>
      <c r="E373" s="13">
        <v>581</v>
      </c>
      <c r="F373" s="13">
        <v>694</v>
      </c>
      <c r="G373" s="13">
        <v>773</v>
      </c>
      <c r="H373" s="16">
        <v>628</v>
      </c>
      <c r="I373" s="13">
        <v>1128</v>
      </c>
      <c r="J373" s="16">
        <v>2486</v>
      </c>
      <c r="K373" s="13">
        <v>2777</v>
      </c>
      <c r="L373" s="24"/>
    </row>
    <row r="374" spans="1:12" ht="19.899999999999999" customHeight="1" x14ac:dyDescent="0.25">
      <c r="A374" s="10" t="s">
        <v>300</v>
      </c>
      <c r="B374" s="14">
        <v>-89</v>
      </c>
      <c r="C374" s="14">
        <v>6033</v>
      </c>
      <c r="D374" s="14">
        <v>-295</v>
      </c>
      <c r="E374" s="14">
        <v>-1431</v>
      </c>
      <c r="F374" s="14">
        <v>0</v>
      </c>
      <c r="G374" s="14">
        <v>0</v>
      </c>
      <c r="H374" s="14">
        <v>-7766</v>
      </c>
      <c r="I374" s="14">
        <v>-11643</v>
      </c>
      <c r="J374" s="14">
        <v>-2630</v>
      </c>
      <c r="K374" s="14">
        <v>-15840</v>
      </c>
      <c r="L374" s="24"/>
    </row>
    <row r="375" spans="1:12" ht="19.899999999999999" customHeight="1" x14ac:dyDescent="0.25">
      <c r="A375" s="12" t="s">
        <v>301</v>
      </c>
      <c r="B375" s="13">
        <v>543</v>
      </c>
      <c r="C375" s="13">
        <v>199</v>
      </c>
      <c r="D375" s="13">
        <v>89</v>
      </c>
      <c r="E375" s="13">
        <v>91</v>
      </c>
      <c r="F375" s="13">
        <v>95</v>
      </c>
      <c r="G375" s="13">
        <v>107</v>
      </c>
      <c r="H375" s="13">
        <v>440</v>
      </c>
      <c r="I375" s="13">
        <v>735</v>
      </c>
      <c r="J375" s="13">
        <v>456</v>
      </c>
      <c r="K375" s="13">
        <v>427</v>
      </c>
      <c r="L375" s="24"/>
    </row>
    <row r="376" spans="1:12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</row>
    <row r="377" spans="1:12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</row>
    <row r="378" spans="1:12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</row>
    <row r="379" spans="1:12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</row>
    <row r="380" spans="1:12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</row>
    <row r="381" spans="1:12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</row>
    <row r="382" spans="1:12" ht="19.899999999999999" customHeight="1" x14ac:dyDescent="0.25">
      <c r="A382" s="2" t="s">
        <v>5</v>
      </c>
      <c r="B382" s="3" t="s">
        <v>337</v>
      </c>
      <c r="C382" s="3" t="s">
        <v>337</v>
      </c>
      <c r="D382" s="3" t="s">
        <v>337</v>
      </c>
      <c r="E382" s="3" t="s">
        <v>337</v>
      </c>
      <c r="F382" s="3" t="s">
        <v>337</v>
      </c>
      <c r="G382" s="3" t="s">
        <v>337</v>
      </c>
      <c r="H382" s="3" t="s">
        <v>337</v>
      </c>
      <c r="I382" s="3" t="s">
        <v>337</v>
      </c>
      <c r="J382" s="3" t="s">
        <v>337</v>
      </c>
      <c r="K382" s="3" t="s">
        <v>337</v>
      </c>
      <c r="L382" s="24"/>
    </row>
    <row r="383" spans="1:12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</row>
    <row r="384" spans="1:12" ht="19.899999999999999" customHeight="1" x14ac:dyDescent="0.25">
      <c r="A384" s="4" t="s">
        <v>303</v>
      </c>
      <c r="B384" s="5" t="s">
        <v>338</v>
      </c>
      <c r="C384" s="5" t="s">
        <v>338</v>
      </c>
      <c r="D384" s="5" t="s">
        <v>338</v>
      </c>
      <c r="E384" s="5" t="s">
        <v>338</v>
      </c>
      <c r="F384" s="5" t="s">
        <v>338</v>
      </c>
      <c r="G384" s="5" t="s">
        <v>338</v>
      </c>
      <c r="H384" s="5" t="s">
        <v>338</v>
      </c>
      <c r="I384" s="5" t="s">
        <v>338</v>
      </c>
      <c r="J384" s="5" t="s">
        <v>338</v>
      </c>
      <c r="K384" s="5" t="s">
        <v>342</v>
      </c>
      <c r="L384" s="24"/>
    </row>
    <row r="385" spans="1:12" ht="19.899999999999999" customHeight="1" x14ac:dyDescent="0.25">
      <c r="A385" s="10" t="s">
        <v>304</v>
      </c>
      <c r="B385" s="14">
        <v>140880</v>
      </c>
      <c r="C385" s="14">
        <v>140880</v>
      </c>
      <c r="D385" s="14">
        <v>140879</v>
      </c>
      <c r="E385" s="14">
        <v>1927001</v>
      </c>
      <c r="F385" s="14">
        <v>1743569</v>
      </c>
      <c r="G385" s="14">
        <v>1048369</v>
      </c>
      <c r="H385" s="14">
        <v>1048369</v>
      </c>
      <c r="I385" s="14">
        <v>666324</v>
      </c>
      <c r="J385" s="14">
        <v>531140</v>
      </c>
      <c r="K385" s="14">
        <v>530515</v>
      </c>
      <c r="L385" s="24"/>
    </row>
    <row r="386" spans="1:12" ht="19.899999999999999" customHeight="1" x14ac:dyDescent="0.25">
      <c r="A386" s="12" t="s">
        <v>305</v>
      </c>
      <c r="B386" s="13">
        <v>140880</v>
      </c>
      <c r="C386" s="13">
        <v>140880</v>
      </c>
      <c r="D386" s="13">
        <v>2817588</v>
      </c>
      <c r="E386" s="13">
        <v>1927001</v>
      </c>
      <c r="F386" s="13">
        <v>1743569</v>
      </c>
      <c r="G386" s="13">
        <v>1048369</v>
      </c>
      <c r="H386" s="13">
        <v>1048369</v>
      </c>
      <c r="I386" s="13">
        <v>666324</v>
      </c>
      <c r="J386" s="13">
        <v>531140</v>
      </c>
      <c r="K386" s="13">
        <v>530515</v>
      </c>
      <c r="L386" s="24"/>
    </row>
    <row r="387" spans="1:12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</row>
    <row r="388" spans="1:12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6</v>
      </c>
      <c r="G388" s="16">
        <v>6</v>
      </c>
      <c r="H388" s="16">
        <v>6</v>
      </c>
      <c r="I388" s="16">
        <v>6</v>
      </c>
      <c r="J388" s="16">
        <v>6</v>
      </c>
      <c r="K388" s="16">
        <v>6</v>
      </c>
      <c r="L388" s="24"/>
    </row>
    <row r="389" spans="1:12" ht="19.899999999999999" customHeight="1" x14ac:dyDescent="0.25">
      <c r="A389" s="10" t="s">
        <v>308</v>
      </c>
      <c r="B389" s="14">
        <v>188</v>
      </c>
      <c r="C389" s="14">
        <v>244</v>
      </c>
      <c r="D389" s="14">
        <v>257</v>
      </c>
      <c r="E389" s="14">
        <v>46</v>
      </c>
      <c r="F389" s="14">
        <v>39</v>
      </c>
      <c r="G389" s="14">
        <v>11</v>
      </c>
      <c r="H389" s="14">
        <v>9</v>
      </c>
      <c r="I389" s="14">
        <v>46</v>
      </c>
      <c r="J389" s="14">
        <v>31</v>
      </c>
      <c r="K389" s="14">
        <v>1383</v>
      </c>
      <c r="L389" s="24"/>
    </row>
    <row r="390" spans="1:12" ht="19.899999999999999" customHeight="1" x14ac:dyDescent="0.25">
      <c r="A390" s="12" t="s">
        <v>309</v>
      </c>
      <c r="B390" s="13">
        <v>141</v>
      </c>
      <c r="C390" s="13">
        <v>80</v>
      </c>
      <c r="D390" s="13">
        <v>61</v>
      </c>
      <c r="E390" s="13">
        <v>33</v>
      </c>
      <c r="F390" s="13">
        <v>26</v>
      </c>
      <c r="G390" s="13">
        <v>10</v>
      </c>
      <c r="H390" s="13">
        <v>6</v>
      </c>
      <c r="I390" s="13">
        <v>18</v>
      </c>
      <c r="J390" s="13">
        <v>15</v>
      </c>
      <c r="K390" s="13">
        <v>91</v>
      </c>
      <c r="L390" s="24"/>
    </row>
    <row r="391" spans="1:12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</row>
    <row r="392" spans="1:12" ht="19.899999999999999" customHeight="1" x14ac:dyDescent="0.25">
      <c r="A392" s="12" t="s">
        <v>311</v>
      </c>
      <c r="B392" s="13">
        <v>118</v>
      </c>
      <c r="C392" s="13">
        <v>118</v>
      </c>
      <c r="D392" s="16">
        <v>2356</v>
      </c>
      <c r="E392" s="16">
        <v>2356</v>
      </c>
      <c r="F392" s="16">
        <v>2956</v>
      </c>
      <c r="G392" s="16">
        <v>1796</v>
      </c>
      <c r="H392" s="16">
        <v>7905</v>
      </c>
      <c r="I392" s="16">
        <v>7815</v>
      </c>
      <c r="J392" s="16">
        <v>4182</v>
      </c>
      <c r="K392" s="16">
        <v>4492</v>
      </c>
      <c r="L392" s="24"/>
    </row>
    <row r="393" spans="1:12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24"/>
    </row>
    <row r="394" spans="1:12" ht="19.899999999999999" customHeight="1" x14ac:dyDescent="0.25">
      <c r="A394" s="12" t="s">
        <v>313</v>
      </c>
      <c r="B394" s="13">
        <v>-89</v>
      </c>
      <c r="C394" s="13">
        <v>6033</v>
      </c>
      <c r="D394" s="13">
        <v>-295</v>
      </c>
      <c r="E394" s="13">
        <v>-1431</v>
      </c>
      <c r="F394" s="13">
        <v>0</v>
      </c>
      <c r="G394" s="13">
        <v>0</v>
      </c>
      <c r="H394" s="13">
        <v>-7766</v>
      </c>
      <c r="I394" s="13">
        <v>-11643</v>
      </c>
      <c r="J394" s="13">
        <v>-2630</v>
      </c>
      <c r="K394" s="13">
        <v>-15840</v>
      </c>
      <c r="L394" s="24"/>
    </row>
    <row r="395" spans="1:12" ht="19.899999999999999" customHeight="1" x14ac:dyDescent="0.25">
      <c r="A395" s="10" t="s">
        <v>314</v>
      </c>
      <c r="B395" s="14">
        <v>25234</v>
      </c>
      <c r="C395" s="14">
        <v>90362</v>
      </c>
      <c r="D395" s="14">
        <v>6057</v>
      </c>
      <c r="E395" s="14">
        <v>11405</v>
      </c>
      <c r="F395" s="14">
        <v>6032</v>
      </c>
      <c r="G395" s="14">
        <v>55723</v>
      </c>
      <c r="H395" s="14">
        <v>111356</v>
      </c>
      <c r="I395" s="14">
        <v>119705</v>
      </c>
      <c r="J395" s="14">
        <v>226153</v>
      </c>
      <c r="K395" s="14">
        <v>110796</v>
      </c>
      <c r="L395" s="24"/>
    </row>
    <row r="396" spans="1:12" ht="19.899999999999999" customHeight="1" x14ac:dyDescent="0.25">
      <c r="A396" s="12" t="s">
        <v>315</v>
      </c>
      <c r="B396" s="13">
        <v>543</v>
      </c>
      <c r="C396" s="13">
        <v>199</v>
      </c>
      <c r="D396" s="13">
        <v>89</v>
      </c>
      <c r="E396" s="13">
        <v>91</v>
      </c>
      <c r="F396" s="13">
        <v>95</v>
      </c>
      <c r="G396" s="13">
        <v>107</v>
      </c>
      <c r="H396" s="13">
        <v>440</v>
      </c>
      <c r="I396" s="13">
        <v>735</v>
      </c>
      <c r="J396" s="13">
        <v>456</v>
      </c>
      <c r="K396" s="13">
        <v>427</v>
      </c>
      <c r="L396" s="24"/>
    </row>
    <row r="397" spans="1:12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12</v>
      </c>
      <c r="I397" s="15">
        <v>0</v>
      </c>
      <c r="J397" s="15">
        <v>0</v>
      </c>
      <c r="K397" s="15">
        <v>0</v>
      </c>
      <c r="L397" s="24"/>
    </row>
    <row r="398" spans="1:12" ht="19.899999999999999" customHeight="1" x14ac:dyDescent="0.25">
      <c r="A398" s="12" t="s">
        <v>317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1080</v>
      </c>
      <c r="J398" s="13">
        <v>325</v>
      </c>
      <c r="K398" s="13">
        <v>1934</v>
      </c>
      <c r="L398" s="24"/>
    </row>
    <row r="399" spans="1:12" ht="19.899999999999999" customHeight="1" x14ac:dyDescent="0.25">
      <c r="A399" s="10" t="s">
        <v>318</v>
      </c>
      <c r="B399" s="14">
        <v>572</v>
      </c>
      <c r="C399" s="14">
        <v>518</v>
      </c>
      <c r="D399" s="14">
        <v>1384</v>
      </c>
      <c r="E399" s="14">
        <v>0</v>
      </c>
      <c r="F399" s="14">
        <v>18</v>
      </c>
      <c r="G399" s="14">
        <v>21</v>
      </c>
      <c r="H399" s="14">
        <v>111</v>
      </c>
      <c r="I399" s="14">
        <v>15110</v>
      </c>
      <c r="J399" s="14">
        <v>13136</v>
      </c>
      <c r="K399" s="14">
        <v>13907</v>
      </c>
      <c r="L399" s="24"/>
    </row>
    <row r="400" spans="1:12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13</v>
      </c>
      <c r="G400" s="16">
        <v>929</v>
      </c>
      <c r="H400" s="16">
        <v>5433</v>
      </c>
      <c r="I400" s="16">
        <v>0</v>
      </c>
      <c r="J400" s="16">
        <v>0</v>
      </c>
      <c r="K400" s="16">
        <v>0</v>
      </c>
      <c r="L400" s="24"/>
    </row>
    <row r="401" spans="1:12" ht="19.899999999999999" customHeight="1" x14ac:dyDescent="0.25">
      <c r="A401" s="10" t="s">
        <v>320</v>
      </c>
      <c r="B401" s="14">
        <v>470</v>
      </c>
      <c r="C401" s="14">
        <v>212</v>
      </c>
      <c r="D401" s="14">
        <v>12</v>
      </c>
      <c r="E401" s="14">
        <v>5</v>
      </c>
      <c r="F401" s="14">
        <v>218</v>
      </c>
      <c r="G401" s="14">
        <v>507</v>
      </c>
      <c r="H401" s="14">
        <v>985</v>
      </c>
      <c r="I401" s="14">
        <v>2551</v>
      </c>
      <c r="J401" s="14">
        <v>1461</v>
      </c>
      <c r="K401" s="14">
        <v>29</v>
      </c>
      <c r="L401" s="24"/>
    </row>
    <row r="402" spans="1:12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3317</v>
      </c>
      <c r="J402" s="13">
        <v>8200</v>
      </c>
      <c r="K402" s="13">
        <v>13004</v>
      </c>
      <c r="L402" s="24"/>
    </row>
    <row r="403" spans="1:12" ht="19.899999999999999" customHeight="1" x14ac:dyDescent="0.25">
      <c r="A403" s="10" t="s">
        <v>322</v>
      </c>
      <c r="B403" s="15">
        <v>0</v>
      </c>
      <c r="C403" s="15">
        <v>0</v>
      </c>
      <c r="D403" s="15">
        <v>292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</row>
    <row r="404" spans="1:12" ht="19.899999999999999" customHeight="1" x14ac:dyDescent="0.25">
      <c r="A404" s="12" t="s">
        <v>323</v>
      </c>
      <c r="B404" s="16">
        <v>-8.8000000000000007</v>
      </c>
      <c r="C404" s="16">
        <v>-12.1</v>
      </c>
      <c r="D404" s="16">
        <v>-0.4</v>
      </c>
      <c r="E404" s="16">
        <v>-1.2</v>
      </c>
      <c r="F404" s="16">
        <v>-0.5</v>
      </c>
      <c r="G404" s="16">
        <v>-6.7</v>
      </c>
      <c r="H404" s="16">
        <v>-16.5</v>
      </c>
      <c r="I404" s="16">
        <v>-0.2</v>
      </c>
      <c r="J404" s="16">
        <v>-0.4</v>
      </c>
      <c r="K404" s="16">
        <v>-22.2</v>
      </c>
      <c r="L404" s="24"/>
    </row>
    <row r="405" spans="1:12" ht="19.899999999999999" customHeight="1" x14ac:dyDescent="0.25">
      <c r="A405" s="10" t="s">
        <v>324</v>
      </c>
      <c r="B405" s="15">
        <v>8</v>
      </c>
      <c r="C405" s="15">
        <v>8</v>
      </c>
      <c r="D405" s="15">
        <v>13</v>
      </c>
      <c r="E405" s="15">
        <v>8</v>
      </c>
      <c r="F405" s="15">
        <v>9</v>
      </c>
      <c r="G405" s="15">
        <v>2</v>
      </c>
      <c r="H405" s="15">
        <v>2</v>
      </c>
      <c r="I405" s="15">
        <v>2</v>
      </c>
      <c r="J405" s="15">
        <v>2</v>
      </c>
      <c r="K405" s="15">
        <v>9</v>
      </c>
      <c r="L405" s="24"/>
    </row>
    <row r="406" spans="1:12" ht="19.899999999999999" customHeight="1" x14ac:dyDescent="0.25">
      <c r="A406" s="12" t="s">
        <v>325</v>
      </c>
      <c r="B406" s="16">
        <v>789</v>
      </c>
      <c r="C406" s="16">
        <v>76</v>
      </c>
      <c r="D406" s="16">
        <v>57</v>
      </c>
      <c r="E406" s="16">
        <v>72</v>
      </c>
      <c r="F406" s="16">
        <v>54</v>
      </c>
      <c r="G406" s="16">
        <v>105</v>
      </c>
      <c r="H406" s="16">
        <v>261</v>
      </c>
      <c r="I406" s="16">
        <v>694</v>
      </c>
      <c r="J406" s="16">
        <v>940</v>
      </c>
      <c r="K406" s="13">
        <v>1391</v>
      </c>
      <c r="L406" s="24"/>
    </row>
    <row r="407" spans="1:12" ht="19.899999999999999" customHeight="1" x14ac:dyDescent="0.25">
      <c r="A407" s="10" t="s">
        <v>326</v>
      </c>
      <c r="B407" s="15">
        <v>806</v>
      </c>
      <c r="C407" s="15">
        <v>388</v>
      </c>
      <c r="D407" s="15">
        <v>48</v>
      </c>
      <c r="E407" s="15">
        <v>97</v>
      </c>
      <c r="F407" s="15">
        <v>106</v>
      </c>
      <c r="G407" s="15">
        <v>73</v>
      </c>
      <c r="H407" s="15">
        <v>182</v>
      </c>
      <c r="I407" s="15">
        <v>503</v>
      </c>
      <c r="J407" s="15">
        <v>867</v>
      </c>
      <c r="K407" s="14">
        <v>1227</v>
      </c>
      <c r="L407" s="24"/>
    </row>
    <row r="408" spans="1:12" ht="19.899999999999999" customHeight="1" x14ac:dyDescent="0.25">
      <c r="A408" s="12" t="s">
        <v>327</v>
      </c>
      <c r="B408" s="16">
        <v>70.987499999999997</v>
      </c>
      <c r="C408" s="16">
        <v>72.864800000000002</v>
      </c>
      <c r="D408" s="16">
        <v>76.358599999999996</v>
      </c>
      <c r="E408" s="16">
        <v>67.687700000000007</v>
      </c>
      <c r="F408" s="16">
        <v>82.323800000000006</v>
      </c>
      <c r="G408" s="16">
        <v>94.083600000000004</v>
      </c>
      <c r="H408" s="16">
        <v>101.19889999999999</v>
      </c>
      <c r="I408" s="16">
        <v>122.2942</v>
      </c>
      <c r="J408" s="16">
        <v>148</v>
      </c>
      <c r="K408" s="16">
        <v>155</v>
      </c>
      <c r="L408" s="24"/>
    </row>
    <row r="409" spans="1:12" ht="19.899999999999999" customHeight="1" x14ac:dyDescent="0.25">
      <c r="A409" s="10" t="s">
        <v>328</v>
      </c>
      <c r="B409" s="14">
        <v>1777</v>
      </c>
      <c r="C409" s="14">
        <v>1395</v>
      </c>
      <c r="D409" s="14">
        <v>2925</v>
      </c>
      <c r="E409" s="14">
        <v>956</v>
      </c>
      <c r="F409" s="14">
        <v>1736</v>
      </c>
      <c r="G409" s="14">
        <v>3049</v>
      </c>
      <c r="H409" s="14">
        <v>6627</v>
      </c>
      <c r="I409" s="14">
        <v>64586</v>
      </c>
      <c r="J409" s="14">
        <v>32562</v>
      </c>
      <c r="K409" s="14">
        <v>37165</v>
      </c>
      <c r="L409" s="24"/>
    </row>
    <row r="410" spans="1:12" ht="19.899999999999999" customHeight="1" x14ac:dyDescent="0.25">
      <c r="A410" s="12" t="s">
        <v>329</v>
      </c>
      <c r="B410" s="13">
        <v>0</v>
      </c>
      <c r="C410" s="13">
        <v>0</v>
      </c>
      <c r="D410" s="13">
        <v>0</v>
      </c>
      <c r="E410" s="13">
        <v>0</v>
      </c>
      <c r="F410" s="13">
        <v>0</v>
      </c>
      <c r="G410" s="13">
        <v>0</v>
      </c>
      <c r="H410" s="13">
        <v>0</v>
      </c>
      <c r="I410" s="13">
        <v>0</v>
      </c>
      <c r="J410" s="13">
        <v>0</v>
      </c>
      <c r="K410" s="13">
        <v>0</v>
      </c>
      <c r="L410" s="24"/>
    </row>
    <row r="411" spans="1:12" ht="19.899999999999999" customHeight="1" x14ac:dyDescent="0.25">
      <c r="A411" s="10" t="s">
        <v>330</v>
      </c>
      <c r="B411" s="14">
        <v>0</v>
      </c>
      <c r="C411" s="14">
        <v>0</v>
      </c>
      <c r="D411" s="14">
        <v>0</v>
      </c>
      <c r="E411" s="14">
        <v>0</v>
      </c>
      <c r="F411" s="14">
        <v>0</v>
      </c>
      <c r="G411" s="14">
        <v>0</v>
      </c>
      <c r="H411" s="14">
        <v>0</v>
      </c>
      <c r="I411" s="14">
        <v>0</v>
      </c>
      <c r="J411" s="14">
        <v>0</v>
      </c>
      <c r="K411" s="14">
        <v>7234</v>
      </c>
      <c r="L411" s="24"/>
    </row>
    <row r="412" spans="1:12" ht="19.899999999999999" customHeight="1" x14ac:dyDescent="0.25">
      <c r="A412" s="12" t="s">
        <v>331</v>
      </c>
      <c r="B412" s="16">
        <v>0</v>
      </c>
      <c r="C412" s="16">
        <v>0</v>
      </c>
      <c r="D412" s="16">
        <v>9100</v>
      </c>
      <c r="E412" s="16">
        <v>8900</v>
      </c>
      <c r="F412" s="16">
        <v>8900</v>
      </c>
      <c r="G412" s="16">
        <v>20800</v>
      </c>
      <c r="H412" s="16">
        <v>34000</v>
      </c>
      <c r="I412" s="13">
        <v>88200</v>
      </c>
      <c r="J412" s="13">
        <v>45693</v>
      </c>
      <c r="K412" s="13">
        <v>0</v>
      </c>
      <c r="L412" s="24"/>
    </row>
    <row r="413" spans="1:12" ht="19.899999999999999" customHeight="1" x14ac:dyDescent="0.25">
      <c r="A413" s="10" t="s">
        <v>332</v>
      </c>
      <c r="B413" s="14">
        <v>2028</v>
      </c>
      <c r="C413" s="14">
        <v>21475</v>
      </c>
      <c r="D413" s="14">
        <v>59345</v>
      </c>
      <c r="E413" s="14">
        <v>80296</v>
      </c>
      <c r="F413" s="14">
        <v>292786</v>
      </c>
      <c r="G413" s="14">
        <v>129471</v>
      </c>
      <c r="H413" s="14">
        <v>217422</v>
      </c>
      <c r="I413" s="14">
        <v>130900</v>
      </c>
      <c r="J413" s="14">
        <v>55524</v>
      </c>
      <c r="K413" s="14">
        <v>25647</v>
      </c>
      <c r="L413" s="24"/>
    </row>
    <row r="414" spans="1:12" ht="19.899999999999999" customHeight="1" x14ac:dyDescent="0.25">
      <c r="A414" s="12" t="s">
        <v>333</v>
      </c>
      <c r="B414" s="13">
        <v>1377</v>
      </c>
      <c r="C414" s="13">
        <v>2005</v>
      </c>
      <c r="D414" s="13">
        <v>3357</v>
      </c>
      <c r="E414" s="13">
        <v>5781</v>
      </c>
      <c r="F414" s="13">
        <v>13007</v>
      </c>
      <c r="G414" s="13">
        <v>10489</v>
      </c>
      <c r="H414" s="13">
        <v>26638</v>
      </c>
      <c r="I414" s="13">
        <v>21614</v>
      </c>
      <c r="J414" s="13">
        <v>11428</v>
      </c>
      <c r="K414" s="13">
        <v>9019</v>
      </c>
      <c r="L414" s="24"/>
    </row>
    <row r="415" spans="1:12" ht="19.899999999999999" customHeight="1" x14ac:dyDescent="0.25">
      <c r="A415" s="10" t="s">
        <v>334</v>
      </c>
      <c r="B415" s="14">
        <v>16005</v>
      </c>
      <c r="C415" s="14">
        <v>16255</v>
      </c>
      <c r="D415" s="14">
        <v>33617</v>
      </c>
      <c r="E415" s="14">
        <v>57903</v>
      </c>
      <c r="F415" s="14">
        <v>158466</v>
      </c>
      <c r="G415" s="14">
        <v>136436</v>
      </c>
      <c r="H415" s="14">
        <v>568245</v>
      </c>
      <c r="I415" s="14">
        <v>908896</v>
      </c>
      <c r="J415" s="14">
        <v>521827</v>
      </c>
      <c r="K415" s="14">
        <v>356727</v>
      </c>
      <c r="L415" s="24"/>
    </row>
    <row r="416" spans="1:12" ht="19.899999999999999" customHeight="1" x14ac:dyDescent="0.25">
      <c r="A416" s="12" t="s">
        <v>335</v>
      </c>
      <c r="B416" s="16">
        <v>1</v>
      </c>
      <c r="C416" s="16">
        <v>1</v>
      </c>
      <c r="D416" s="16">
        <v>0</v>
      </c>
      <c r="E416" s="16">
        <v>0</v>
      </c>
      <c r="F416" s="16">
        <v>0</v>
      </c>
      <c r="G416" s="16">
        <v>0</v>
      </c>
      <c r="H416" s="16">
        <v>0</v>
      </c>
      <c r="I416" s="16">
        <v>0</v>
      </c>
      <c r="J416" s="16">
        <v>0</v>
      </c>
      <c r="K416" s="16">
        <v>0</v>
      </c>
      <c r="L416" s="24"/>
    </row>
    <row r="417" spans="1:12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</row>
    <row r="418" spans="1:12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</row>
    <row r="419" spans="1:12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</row>
    <row r="420" spans="1:12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</row>
    <row r="421" spans="1:12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2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3"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61" workbookViewId="0">
      <selection activeCell="O71" sqref="O71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417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M5" s="182"/>
      <c r="N5" s="7" t="s">
        <v>347</v>
      </c>
      <c r="O5" s="29">
        <v>7.97</v>
      </c>
      <c r="P5" s="28">
        <v>6.09</v>
      </c>
      <c r="Q5" s="29">
        <v>6.67</v>
      </c>
      <c r="R5" s="28">
        <v>4.46</v>
      </c>
      <c r="S5" s="29">
        <v>13.95</v>
      </c>
      <c r="T5" s="28">
        <v>5.53</v>
      </c>
      <c r="U5" s="29">
        <v>5.16</v>
      </c>
      <c r="V5" s="28">
        <v>6.1</v>
      </c>
      <c r="W5" s="29">
        <v>9.23</v>
      </c>
      <c r="X5" s="28">
        <v>5.87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1.1499999999999999</v>
      </c>
      <c r="P6" s="28">
        <v>1.0900000000000001</v>
      </c>
      <c r="Q6" s="29">
        <v>1.1100000000000001</v>
      </c>
      <c r="R6" s="28">
        <v>1.18</v>
      </c>
      <c r="S6" s="29">
        <v>1.1200000000000001</v>
      </c>
      <c r="T6" s="28">
        <v>1.2</v>
      </c>
      <c r="U6" s="29">
        <v>1.18</v>
      </c>
      <c r="V6" s="28">
        <v>1.1200000000000001</v>
      </c>
      <c r="W6" s="29">
        <v>1.1100000000000001</v>
      </c>
      <c r="X6" s="28">
        <v>1.1200000000000001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>
        <v>134.63999999999999</v>
      </c>
      <c r="P7" s="28">
        <v>194.88</v>
      </c>
      <c r="Q7" s="29">
        <v>184.63</v>
      </c>
      <c r="R7" s="28">
        <v>155.22</v>
      </c>
      <c r="S7" s="29">
        <v>136.01</v>
      </c>
      <c r="T7" s="28">
        <v>124.67</v>
      </c>
      <c r="U7" s="29">
        <v>117.31</v>
      </c>
      <c r="V7" s="28">
        <v>108.68</v>
      </c>
      <c r="W7" s="29">
        <v>107.35</v>
      </c>
      <c r="X7" s="28">
        <v>103.97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41.05</v>
      </c>
      <c r="P8" s="28">
        <v>49.23</v>
      </c>
      <c r="Q8" s="29">
        <v>64.790000000000006</v>
      </c>
      <c r="R8" s="28">
        <v>35.880000000000003</v>
      </c>
      <c r="S8" s="29">
        <v>29.02</v>
      </c>
      <c r="T8" s="28">
        <v>20.010000000000002</v>
      </c>
      <c r="U8" s="29">
        <v>22.8</v>
      </c>
      <c r="V8" s="28">
        <v>2.4500000000000002</v>
      </c>
      <c r="W8" s="29">
        <v>5.66</v>
      </c>
      <c r="X8" s="28">
        <v>13.98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>
        <v>12.83</v>
      </c>
      <c r="P9" s="28">
        <v>4.41</v>
      </c>
      <c r="Q9" s="29">
        <v>6.75</v>
      </c>
      <c r="R9" s="28">
        <v>9.25</v>
      </c>
      <c r="S9" s="29">
        <v>15.59</v>
      </c>
      <c r="T9" s="28">
        <v>12.26</v>
      </c>
      <c r="U9" s="29" t="e">
        <v>#N/A</v>
      </c>
      <c r="V9" s="28" t="e">
        <v>#N/A</v>
      </c>
      <c r="W9" s="29">
        <v>2.83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24"/>
      <c r="M10" s="182"/>
      <c r="N10" s="7" t="s">
        <v>352</v>
      </c>
      <c r="O10" s="29">
        <v>646.6</v>
      </c>
      <c r="P10" s="28">
        <v>85.17</v>
      </c>
      <c r="Q10" s="29">
        <v>58.18</v>
      </c>
      <c r="R10" s="28">
        <v>14.21</v>
      </c>
      <c r="S10" s="29">
        <v>11.21</v>
      </c>
      <c r="T10" s="28">
        <v>9.57</v>
      </c>
      <c r="U10" s="29">
        <v>28.52</v>
      </c>
      <c r="V10" s="28">
        <v>2.08</v>
      </c>
      <c r="W10" s="29">
        <v>4.26</v>
      </c>
      <c r="X10" s="28">
        <v>10.23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24"/>
      <c r="M11" s="182"/>
      <c r="N11" s="7" t="s">
        <v>353</v>
      </c>
      <c r="O11" s="29">
        <v>5.15</v>
      </c>
      <c r="P11" s="28">
        <v>5.94</v>
      </c>
      <c r="Q11" s="29">
        <v>4.8</v>
      </c>
      <c r="R11" s="28">
        <v>3.04</v>
      </c>
      <c r="S11" s="29">
        <v>3.72</v>
      </c>
      <c r="T11" s="28">
        <v>2.36</v>
      </c>
      <c r="U11" s="29">
        <v>2.4900000000000002</v>
      </c>
      <c r="V11" s="28">
        <v>3.59</v>
      </c>
      <c r="W11" s="29">
        <v>3.91</v>
      </c>
      <c r="X11" s="28">
        <v>3.86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0.13</v>
      </c>
      <c r="P12" s="28">
        <v>0.09</v>
      </c>
      <c r="Q12" s="29">
        <v>0.1</v>
      </c>
      <c r="R12" s="28">
        <v>0.18</v>
      </c>
      <c r="S12" s="29">
        <v>0.19</v>
      </c>
      <c r="T12" s="28">
        <v>0.27</v>
      </c>
      <c r="U12" s="29">
        <v>0.27</v>
      </c>
      <c r="V12" s="28">
        <v>0.23</v>
      </c>
      <c r="W12" s="29">
        <v>0.18</v>
      </c>
      <c r="X12" s="28">
        <v>0.19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0.18</v>
      </c>
      <c r="P13" s="28">
        <v>0.11</v>
      </c>
      <c r="Q13" s="29">
        <v>0.14000000000000001</v>
      </c>
      <c r="R13" s="28">
        <v>0.28000000000000003</v>
      </c>
      <c r="S13" s="29">
        <v>0.3</v>
      </c>
      <c r="T13" s="28">
        <v>0.47</v>
      </c>
      <c r="U13" s="29">
        <v>0.46</v>
      </c>
      <c r="V13" s="28">
        <v>0.36</v>
      </c>
      <c r="W13" s="29">
        <v>0.27</v>
      </c>
      <c r="X13" s="28">
        <v>0.28000000000000003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24"/>
      <c r="M14" s="182"/>
      <c r="N14" s="7" t="s">
        <v>356</v>
      </c>
      <c r="O14" s="32">
        <v>-0.84</v>
      </c>
      <c r="P14" s="28">
        <v>1.81</v>
      </c>
      <c r="Q14" s="29">
        <v>1.43</v>
      </c>
      <c r="R14" s="28">
        <v>2.0099999999999998</v>
      </c>
      <c r="S14" s="29">
        <v>6</v>
      </c>
      <c r="T14" s="28">
        <v>13.06</v>
      </c>
      <c r="U14" s="29">
        <v>8.69</v>
      </c>
      <c r="V14" s="28">
        <v>24.44</v>
      </c>
      <c r="W14" s="29">
        <v>13.17</v>
      </c>
      <c r="X14" s="28">
        <v>3.87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>
        <v>3.2</v>
      </c>
      <c r="P15" s="28">
        <v>11.17</v>
      </c>
      <c r="Q15" s="29">
        <v>9.6</v>
      </c>
      <c r="R15" s="28">
        <v>3.88</v>
      </c>
      <c r="S15" s="29">
        <v>1.86</v>
      </c>
      <c r="T15" s="28">
        <v>1.63</v>
      </c>
      <c r="U15" s="29" t="e">
        <v>#N/A</v>
      </c>
      <c r="V15" s="28" t="e">
        <v>#N/A</v>
      </c>
      <c r="W15" s="29">
        <v>2</v>
      </c>
      <c r="X15" s="28" t="e">
        <v>#N/A</v>
      </c>
    </row>
    <row r="16" spans="1:24" ht="19.899999999999999" customHeight="1" x14ac:dyDescent="0.25">
      <c r="A16" s="10" t="s">
        <v>16</v>
      </c>
      <c r="B16" s="19">
        <v>16612</v>
      </c>
      <c r="C16" s="19">
        <v>12995</v>
      </c>
      <c r="D16" s="19">
        <v>13864</v>
      </c>
      <c r="E16" s="19">
        <v>0</v>
      </c>
      <c r="F16" s="19">
        <v>0</v>
      </c>
      <c r="G16" s="19">
        <v>0</v>
      </c>
      <c r="H16" s="19">
        <v>0</v>
      </c>
      <c r="I16" s="11">
        <v>0</v>
      </c>
      <c r="J16" s="11">
        <v>0</v>
      </c>
      <c r="K16" s="11">
        <v>0</v>
      </c>
      <c r="L16" s="24"/>
      <c r="M16" s="182"/>
      <c r="N16" s="7" t="s">
        <v>358</v>
      </c>
      <c r="O16" s="32">
        <v>-0.56000000000000005</v>
      </c>
      <c r="P16" s="28">
        <v>2.4300000000000002</v>
      </c>
      <c r="Q16" s="29">
        <v>3.79</v>
      </c>
      <c r="R16" s="28">
        <v>5.46</v>
      </c>
      <c r="S16" s="29">
        <v>7.47</v>
      </c>
      <c r="T16" s="28">
        <v>5.15</v>
      </c>
      <c r="U16" s="29" t="e">
        <v>#N/A</v>
      </c>
      <c r="V16" s="28" t="e">
        <v>#N/A</v>
      </c>
      <c r="W16" s="29">
        <v>3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>
        <v>6.9</v>
      </c>
      <c r="P17" s="28">
        <v>11.95</v>
      </c>
      <c r="Q17" s="29">
        <v>4.55</v>
      </c>
      <c r="R17" s="28">
        <v>1.31</v>
      </c>
      <c r="S17" s="29">
        <v>3.27</v>
      </c>
      <c r="T17" s="28">
        <v>1.23</v>
      </c>
      <c r="U17" s="29" t="e">
        <v>#N/A</v>
      </c>
      <c r="V17" s="28" t="e">
        <v>#N/A</v>
      </c>
      <c r="W17" s="29">
        <v>2.15</v>
      </c>
      <c r="X17" s="28">
        <v>1.26</v>
      </c>
    </row>
    <row r="18" spans="1:24" ht="19.899999999999999" customHeight="1" x14ac:dyDescent="0.25">
      <c r="A18" s="10" t="s">
        <v>18</v>
      </c>
      <c r="B18" s="15">
        <v>16612</v>
      </c>
      <c r="C18" s="15">
        <v>12995</v>
      </c>
      <c r="D18" s="15">
        <v>13864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32">
        <v>-1.8</v>
      </c>
      <c r="P18" s="28">
        <v>27.2</v>
      </c>
      <c r="Q18" s="29">
        <v>36.4</v>
      </c>
      <c r="R18" s="28">
        <v>21.2</v>
      </c>
      <c r="S18" s="29">
        <v>13.9</v>
      </c>
      <c r="T18" s="28">
        <v>8.4</v>
      </c>
      <c r="U18" s="29">
        <v>10.8</v>
      </c>
      <c r="V18" s="28">
        <v>5</v>
      </c>
      <c r="W18" s="29">
        <v>6</v>
      </c>
      <c r="X18" s="28">
        <v>11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32">
        <v>-2.0699999999999998</v>
      </c>
      <c r="P19" s="28">
        <v>19.149999999999999</v>
      </c>
      <c r="Q19" s="29">
        <v>23.64</v>
      </c>
      <c r="R19" s="28">
        <v>13.95</v>
      </c>
      <c r="S19" s="29">
        <v>25.27</v>
      </c>
      <c r="T19" s="28">
        <v>9.23</v>
      </c>
      <c r="U19" s="29">
        <v>14.21</v>
      </c>
      <c r="V19" s="28">
        <v>7.25</v>
      </c>
      <c r="W19" s="29">
        <v>6.45</v>
      </c>
      <c r="X19" s="28">
        <v>6.96</v>
      </c>
    </row>
    <row r="20" spans="1:24" ht="19.899999999999999" customHeight="1" x14ac:dyDescent="0.25">
      <c r="A20" s="10" t="s">
        <v>19</v>
      </c>
      <c r="B20" s="11">
        <v>1232274</v>
      </c>
      <c r="C20" s="11">
        <v>248141</v>
      </c>
      <c r="D20" s="11">
        <v>169630</v>
      </c>
      <c r="E20" s="11">
        <v>3235204</v>
      </c>
      <c r="F20" s="11">
        <v>0</v>
      </c>
      <c r="G20" s="11">
        <v>0</v>
      </c>
      <c r="H20" s="11">
        <v>0</v>
      </c>
      <c r="I20" s="11">
        <v>0</v>
      </c>
      <c r="J20" s="11">
        <v>0</v>
      </c>
      <c r="K20" s="11">
        <v>0</v>
      </c>
      <c r="L20" s="24"/>
      <c r="M20" s="182"/>
      <c r="N20" s="7" t="s">
        <v>362</v>
      </c>
      <c r="O20" s="32">
        <v>-61.26</v>
      </c>
      <c r="P20" s="28">
        <v>27.22</v>
      </c>
      <c r="Q20" s="29">
        <v>36.409999999999997</v>
      </c>
      <c r="R20" s="28">
        <v>21.2</v>
      </c>
      <c r="S20" s="29">
        <v>13.68</v>
      </c>
      <c r="T20" s="28">
        <v>8.5500000000000007</v>
      </c>
      <c r="U20" s="29">
        <v>8.44</v>
      </c>
      <c r="V20" s="28">
        <v>1.96</v>
      </c>
      <c r="W20" s="29">
        <v>4.71</v>
      </c>
      <c r="X20" s="28">
        <v>11.25</v>
      </c>
    </row>
    <row r="21" spans="1:24" ht="19.899999999999999" customHeight="1" x14ac:dyDescent="0.25">
      <c r="A21" s="12" t="s">
        <v>20</v>
      </c>
      <c r="B21" s="17">
        <v>252074</v>
      </c>
      <c r="C21" s="17">
        <v>3029447</v>
      </c>
      <c r="D21" s="17">
        <v>3101525</v>
      </c>
      <c r="E21" s="17">
        <v>0</v>
      </c>
      <c r="F21" s="17">
        <v>3240370</v>
      </c>
      <c r="G21" s="17">
        <v>3239162</v>
      </c>
      <c r="H21" s="17">
        <v>3099988</v>
      </c>
      <c r="I21" s="17">
        <v>2677308</v>
      </c>
      <c r="J21" s="17">
        <v>2372768</v>
      </c>
      <c r="K21" s="17">
        <v>2192600</v>
      </c>
      <c r="L21" s="24"/>
      <c r="M21" s="182"/>
      <c r="N21" s="7" t="s">
        <v>363</v>
      </c>
      <c r="O21" s="32">
        <v>-41.63</v>
      </c>
      <c r="P21" s="28">
        <v>14.29</v>
      </c>
      <c r="Q21" s="29">
        <v>20.41</v>
      </c>
      <c r="R21" s="28">
        <v>13.47</v>
      </c>
      <c r="S21" s="29">
        <v>10.119999999999999</v>
      </c>
      <c r="T21" s="28">
        <v>6.52</v>
      </c>
      <c r="U21" s="29">
        <v>6.09</v>
      </c>
      <c r="V21" s="28">
        <v>2.38</v>
      </c>
      <c r="W21" s="29">
        <v>5.78</v>
      </c>
      <c r="X21" s="28">
        <v>10.9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32">
        <v>-39.840000000000003</v>
      </c>
      <c r="P22" s="28">
        <v>13.97</v>
      </c>
      <c r="Q22" s="29">
        <v>19.72</v>
      </c>
      <c r="R22" s="28">
        <v>13.65</v>
      </c>
      <c r="S22" s="29">
        <v>10.06</v>
      </c>
      <c r="T22" s="28">
        <v>6.85</v>
      </c>
      <c r="U22" s="29">
        <v>7.2</v>
      </c>
      <c r="V22" s="28">
        <v>1.8</v>
      </c>
      <c r="W22" s="29">
        <v>4.3899999999999997</v>
      </c>
      <c r="X22" s="28">
        <v>10.82</v>
      </c>
    </row>
    <row r="23" spans="1:24" ht="19.899999999999999" customHeight="1" x14ac:dyDescent="0.25">
      <c r="A23" s="12" t="s">
        <v>21</v>
      </c>
      <c r="B23" s="18">
        <v>1374</v>
      </c>
      <c r="C23" s="18">
        <v>17945</v>
      </c>
      <c r="D23" s="18">
        <v>17726</v>
      </c>
      <c r="E23" s="18">
        <v>19340</v>
      </c>
      <c r="F23" s="18">
        <v>17995</v>
      </c>
      <c r="G23" s="18">
        <v>13518</v>
      </c>
      <c r="H23" s="18">
        <v>0</v>
      </c>
      <c r="I23" s="18">
        <v>0</v>
      </c>
      <c r="J23" s="18">
        <v>0</v>
      </c>
      <c r="K23" s="18">
        <v>0</v>
      </c>
      <c r="L23" s="24"/>
      <c r="M23" s="182"/>
      <c r="N23" s="7" t="s">
        <v>365</v>
      </c>
      <c r="O23" s="34">
        <v>-1205.5899999999999</v>
      </c>
      <c r="P23" s="28">
        <v>64.8</v>
      </c>
      <c r="Q23" s="29">
        <v>46.39</v>
      </c>
      <c r="R23" s="28">
        <v>12.67</v>
      </c>
      <c r="S23" s="29">
        <v>8.34</v>
      </c>
      <c r="T23" s="28">
        <v>6.72</v>
      </c>
      <c r="U23" s="29">
        <v>15.28</v>
      </c>
      <c r="V23" s="28">
        <v>3.48</v>
      </c>
      <c r="W23" s="29">
        <v>6.9</v>
      </c>
      <c r="X23" s="28">
        <v>12.3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0.96</v>
      </c>
      <c r="P24" s="28">
        <v>0.98</v>
      </c>
      <c r="Q24" s="29">
        <v>0.97</v>
      </c>
      <c r="R24" s="28">
        <v>1.01</v>
      </c>
      <c r="S24" s="29">
        <v>0.99</v>
      </c>
      <c r="T24" s="28">
        <v>1.05</v>
      </c>
      <c r="U24" s="29">
        <v>1.18</v>
      </c>
      <c r="V24" s="28">
        <v>0.76</v>
      </c>
      <c r="W24" s="29">
        <v>0.76</v>
      </c>
      <c r="X24" s="28">
        <v>0.99</v>
      </c>
    </row>
    <row r="25" spans="1:24" ht="19.899999999999999" customHeight="1" x14ac:dyDescent="0.25">
      <c r="A25" s="12" t="s">
        <v>22</v>
      </c>
      <c r="B25" s="18">
        <v>1502334</v>
      </c>
      <c r="C25" s="18">
        <v>3308528</v>
      </c>
      <c r="D25" s="18">
        <v>3302745</v>
      </c>
      <c r="E25" s="18">
        <v>3254544</v>
      </c>
      <c r="F25" s="18">
        <v>3258365</v>
      </c>
      <c r="G25" s="18">
        <v>3252680</v>
      </c>
      <c r="H25" s="18">
        <v>3099988</v>
      </c>
      <c r="I25" s="18">
        <v>2677308</v>
      </c>
      <c r="J25" s="18">
        <v>2372768</v>
      </c>
      <c r="K25" s="18">
        <v>2192600</v>
      </c>
      <c r="L25" s="24"/>
      <c r="M25" s="182"/>
      <c r="N25" s="7" t="s">
        <v>367</v>
      </c>
      <c r="O25" s="29">
        <v>3.25</v>
      </c>
      <c r="P25" s="28">
        <v>1.76</v>
      </c>
      <c r="Q25" s="29">
        <v>1.72</v>
      </c>
      <c r="R25" s="28">
        <v>17.53</v>
      </c>
      <c r="S25" s="29">
        <v>45.6</v>
      </c>
      <c r="T25" s="28">
        <v>37.630000000000003</v>
      </c>
      <c r="U25" s="29">
        <v>43</v>
      </c>
      <c r="V25" s="28">
        <v>53.82</v>
      </c>
      <c r="W25" s="29">
        <v>44.12</v>
      </c>
      <c r="X25" s="28">
        <v>42.64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134.63999999999999</v>
      </c>
      <c r="P26" s="28">
        <v>194.88</v>
      </c>
      <c r="Q26" s="29">
        <v>184.63</v>
      </c>
      <c r="R26" s="28">
        <v>155.22</v>
      </c>
      <c r="S26" s="29">
        <v>136.01</v>
      </c>
      <c r="T26" s="28">
        <v>124.67</v>
      </c>
      <c r="U26" s="29">
        <v>117.31</v>
      </c>
      <c r="V26" s="28">
        <v>108.68</v>
      </c>
      <c r="W26" s="29">
        <v>107.35</v>
      </c>
      <c r="X26" s="28">
        <v>103.97</v>
      </c>
    </row>
    <row r="27" spans="1:24" ht="19.899999999999999" customHeight="1" x14ac:dyDescent="0.25">
      <c r="A27" s="12" t="s">
        <v>23</v>
      </c>
      <c r="B27" s="18">
        <v>3056959</v>
      </c>
      <c r="C27" s="18">
        <v>3271257</v>
      </c>
      <c r="D27" s="18">
        <v>3052702</v>
      </c>
      <c r="E27" s="18">
        <v>2707859</v>
      </c>
      <c r="F27" s="18">
        <v>2099240</v>
      </c>
      <c r="G27" s="18">
        <v>2148467</v>
      </c>
      <c r="H27" s="18">
        <v>1903622</v>
      </c>
      <c r="I27" s="18">
        <v>1614804</v>
      </c>
      <c r="J27" s="18">
        <v>1549370</v>
      </c>
      <c r="K27" s="18">
        <v>1625008</v>
      </c>
      <c r="L27" s="24"/>
      <c r="M27" s="182"/>
      <c r="N27" s="7" t="s">
        <v>369</v>
      </c>
      <c r="O27" s="32">
        <v>-25.32</v>
      </c>
      <c r="P27" s="28">
        <v>12.19</v>
      </c>
      <c r="Q27" s="29">
        <v>15.52</v>
      </c>
      <c r="R27" s="28">
        <v>9.34</v>
      </c>
      <c r="S27" s="29">
        <v>7.76</v>
      </c>
      <c r="T27" s="28">
        <v>5.93</v>
      </c>
      <c r="U27" s="29">
        <v>6.02</v>
      </c>
      <c r="V27" s="28">
        <v>1.92</v>
      </c>
      <c r="W27" s="29">
        <v>4.8099999999999996</v>
      </c>
      <c r="X27" s="28">
        <v>10.89</v>
      </c>
    </row>
    <row r="28" spans="1:24" ht="19.899999999999999" customHeight="1" x14ac:dyDescent="0.25">
      <c r="A28" s="10" t="s">
        <v>24</v>
      </c>
      <c r="B28" s="14">
        <v>2008799</v>
      </c>
      <c r="C28" s="14">
        <v>2042621</v>
      </c>
      <c r="D28" s="14">
        <v>1497798</v>
      </c>
      <c r="E28" s="14">
        <v>1105437</v>
      </c>
      <c r="F28" s="14">
        <v>1445887</v>
      </c>
      <c r="G28" s="14">
        <v>1435799</v>
      </c>
      <c r="H28" s="14">
        <v>1132986</v>
      </c>
      <c r="I28" s="14">
        <v>1088885</v>
      </c>
      <c r="J28" s="14">
        <v>1065932</v>
      </c>
      <c r="K28" s="14">
        <v>865251</v>
      </c>
      <c r="L28" s="24"/>
      <c r="M28" s="182"/>
      <c r="N28" s="7" t="s">
        <v>370</v>
      </c>
      <c r="O28" s="34">
        <v>-260819.49</v>
      </c>
      <c r="P28" s="30">
        <v>125687.25</v>
      </c>
      <c r="Q28" s="29" t="e">
        <v>#N/A</v>
      </c>
      <c r="R28" s="30">
        <v>118306.92</v>
      </c>
      <c r="S28" s="31">
        <v>79670.73</v>
      </c>
      <c r="T28" s="30">
        <v>54444.62</v>
      </c>
      <c r="U28" s="31">
        <v>45841.11</v>
      </c>
      <c r="V28" s="30">
        <v>15196.76</v>
      </c>
      <c r="W28" s="31">
        <v>35181.870000000003</v>
      </c>
      <c r="X28" s="30">
        <v>65690.39</v>
      </c>
    </row>
    <row r="29" spans="1:24" ht="19.899999999999999" customHeight="1" x14ac:dyDescent="0.25">
      <c r="A29" s="12" t="s">
        <v>25</v>
      </c>
      <c r="B29" s="13">
        <v>675344</v>
      </c>
      <c r="C29" s="13">
        <v>920231</v>
      </c>
      <c r="D29" s="13">
        <v>883249</v>
      </c>
      <c r="E29" s="13">
        <v>1278147</v>
      </c>
      <c r="F29" s="13">
        <v>317454</v>
      </c>
      <c r="G29" s="13">
        <v>652642</v>
      </c>
      <c r="H29" s="13">
        <v>677649</v>
      </c>
      <c r="I29" s="13">
        <v>416852</v>
      </c>
      <c r="J29" s="13">
        <v>262979</v>
      </c>
      <c r="K29" s="13">
        <v>435514</v>
      </c>
      <c r="L29" s="24"/>
      <c r="M29" s="182"/>
      <c r="N29" s="7" t="s">
        <v>371</v>
      </c>
      <c r="O29" s="32">
        <v>-35.72</v>
      </c>
      <c r="P29" s="28">
        <v>16.77</v>
      </c>
      <c r="Q29" s="29">
        <v>22.03</v>
      </c>
      <c r="R29" s="28">
        <v>14.09</v>
      </c>
      <c r="S29" s="29">
        <v>12.25</v>
      </c>
      <c r="T29" s="28">
        <v>9.75</v>
      </c>
      <c r="U29" s="29">
        <v>8.7100000000000009</v>
      </c>
      <c r="V29" s="28">
        <v>4.0199999999999996</v>
      </c>
      <c r="W29" s="29">
        <v>9.34</v>
      </c>
      <c r="X29" s="28">
        <v>16.27</v>
      </c>
    </row>
    <row r="30" spans="1:24" ht="19.899999999999999" customHeight="1" x14ac:dyDescent="0.25">
      <c r="A30" s="10" t="s">
        <v>26</v>
      </c>
      <c r="B30" s="14">
        <v>354181</v>
      </c>
      <c r="C30" s="14">
        <v>282037</v>
      </c>
      <c r="D30" s="14">
        <v>671655</v>
      </c>
      <c r="E30" s="14">
        <v>287880</v>
      </c>
      <c r="F30" s="14">
        <v>325126</v>
      </c>
      <c r="G30" s="14">
        <v>44541</v>
      </c>
      <c r="H30" s="14">
        <v>85547</v>
      </c>
      <c r="I30" s="14">
        <v>82643</v>
      </c>
      <c r="J30" s="14">
        <v>220459</v>
      </c>
      <c r="K30" s="14">
        <v>320724</v>
      </c>
      <c r="L30" s="24"/>
      <c r="M30" s="182"/>
      <c r="N30" s="7" t="s">
        <v>372</v>
      </c>
      <c r="O30" s="32">
        <v>-1.42</v>
      </c>
      <c r="P30" s="28">
        <v>5.22</v>
      </c>
      <c r="Q30" s="29">
        <v>4.2300000000000004</v>
      </c>
      <c r="R30" s="28">
        <v>7.17</v>
      </c>
      <c r="S30" s="29">
        <v>4.0199999999999996</v>
      </c>
      <c r="T30" s="28">
        <v>10.65</v>
      </c>
      <c r="U30" s="29">
        <v>9</v>
      </c>
      <c r="V30" s="28">
        <v>35.21</v>
      </c>
      <c r="W30" s="29">
        <v>19.73</v>
      </c>
      <c r="X30" s="28">
        <v>14.04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0.65</v>
      </c>
      <c r="P31" s="28">
        <v>0.73</v>
      </c>
      <c r="Q31" s="29">
        <v>0.83</v>
      </c>
      <c r="R31" s="28">
        <v>0.98</v>
      </c>
      <c r="S31" s="29">
        <v>0.4</v>
      </c>
      <c r="T31" s="28">
        <v>0.73</v>
      </c>
      <c r="U31" s="29">
        <v>0.65</v>
      </c>
      <c r="V31" s="28">
        <v>0.63</v>
      </c>
      <c r="W31" s="29">
        <v>0.87</v>
      </c>
      <c r="X31" s="28">
        <v>1.52</v>
      </c>
    </row>
    <row r="32" spans="1:24" ht="19.899999999999999" customHeight="1" x14ac:dyDescent="0.25">
      <c r="A32" s="10" t="s">
        <v>28</v>
      </c>
      <c r="B32" s="14">
        <v>18635</v>
      </c>
      <c r="C32" s="14">
        <v>26368</v>
      </c>
      <c r="D32" s="14">
        <v>0</v>
      </c>
      <c r="E32" s="14">
        <v>36395</v>
      </c>
      <c r="F32" s="14">
        <v>10773</v>
      </c>
      <c r="G32" s="14">
        <v>15485</v>
      </c>
      <c r="H32" s="15">
        <v>7440</v>
      </c>
      <c r="I32" s="15">
        <v>26424</v>
      </c>
      <c r="J32" s="15">
        <v>0</v>
      </c>
      <c r="K32" s="14">
        <v>3519</v>
      </c>
      <c r="L32" s="24"/>
      <c r="M32" s="182"/>
      <c r="N32" s="7" t="s">
        <v>374</v>
      </c>
      <c r="O32" s="29">
        <v>2.12</v>
      </c>
      <c r="P32" s="28">
        <v>2.88</v>
      </c>
      <c r="Q32" s="29">
        <v>2.38</v>
      </c>
      <c r="R32" s="28">
        <v>4.24</v>
      </c>
      <c r="S32" s="29">
        <v>1.9</v>
      </c>
      <c r="T32" s="28">
        <v>4.55</v>
      </c>
      <c r="U32" s="29">
        <v>3.33</v>
      </c>
      <c r="V32" s="28">
        <v>28.17</v>
      </c>
      <c r="W32" s="29">
        <v>16.45</v>
      </c>
      <c r="X32" s="28">
        <v>11.3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32">
        <v>-48.33</v>
      </c>
      <c r="P33" s="28">
        <v>5.22</v>
      </c>
      <c r="Q33" s="29">
        <v>4.2300000000000004</v>
      </c>
      <c r="R33" s="28">
        <v>7.17</v>
      </c>
      <c r="S33" s="29">
        <v>3.96</v>
      </c>
      <c r="T33" s="28">
        <v>10.83</v>
      </c>
      <c r="U33" s="29">
        <v>7.04</v>
      </c>
      <c r="V33" s="28">
        <v>13.8</v>
      </c>
      <c r="W33" s="29">
        <v>15.5</v>
      </c>
      <c r="X33" s="28">
        <v>14.36</v>
      </c>
    </row>
    <row r="34" spans="1:24" ht="19.899999999999999" customHeight="1" x14ac:dyDescent="0.25">
      <c r="A34" s="10" t="s">
        <v>29</v>
      </c>
      <c r="B34" s="11">
        <v>4559293</v>
      </c>
      <c r="C34" s="11">
        <v>6579785</v>
      </c>
      <c r="D34" s="11">
        <v>6355447</v>
      </c>
      <c r="E34" s="11">
        <v>5962403</v>
      </c>
      <c r="F34" s="11">
        <v>5357605</v>
      </c>
      <c r="G34" s="11">
        <v>5401147</v>
      </c>
      <c r="H34" s="11">
        <v>5003610</v>
      </c>
      <c r="I34" s="11">
        <v>4292112</v>
      </c>
      <c r="J34" s="11">
        <v>3922138</v>
      </c>
      <c r="K34" s="11">
        <v>3817608</v>
      </c>
      <c r="L34" s="24"/>
      <c r="M34" s="182"/>
      <c r="N34" s="7" t="s">
        <v>376</v>
      </c>
      <c r="O34" s="29">
        <v>0.55000000000000004</v>
      </c>
      <c r="P34" s="28">
        <v>0.59</v>
      </c>
      <c r="Q34" s="29">
        <v>0.68</v>
      </c>
      <c r="R34" s="28">
        <v>0.78</v>
      </c>
      <c r="S34" s="29">
        <v>0.32</v>
      </c>
      <c r="T34" s="28">
        <v>0.57999999999999996</v>
      </c>
      <c r="U34" s="29">
        <v>0.52</v>
      </c>
      <c r="V34" s="28">
        <v>0.52</v>
      </c>
      <c r="W34" s="29">
        <v>0.72</v>
      </c>
      <c r="X34" s="28">
        <v>1.27</v>
      </c>
    </row>
    <row r="35" spans="1:24" ht="19.899999999999999" customHeight="1" x14ac:dyDescent="0.25">
      <c r="A35" s="12" t="s">
        <v>30</v>
      </c>
      <c r="B35" s="18">
        <v>4559293</v>
      </c>
      <c r="C35" s="18">
        <v>6579785</v>
      </c>
      <c r="D35" s="18">
        <v>6355447</v>
      </c>
      <c r="E35" s="18">
        <v>5962403</v>
      </c>
      <c r="F35" s="18">
        <v>5357605</v>
      </c>
      <c r="G35" s="18">
        <v>5401147</v>
      </c>
      <c r="H35" s="18">
        <v>5003610</v>
      </c>
      <c r="I35" s="18">
        <v>4292112</v>
      </c>
      <c r="J35" s="18">
        <v>3922138</v>
      </c>
      <c r="K35" s="18">
        <v>3817608</v>
      </c>
      <c r="L35" s="24"/>
      <c r="M35" s="182"/>
      <c r="N35" s="7" t="s">
        <v>377</v>
      </c>
      <c r="O35" s="29">
        <v>87</v>
      </c>
      <c r="P35" s="28">
        <v>142</v>
      </c>
      <c r="Q35" s="29">
        <v>154</v>
      </c>
      <c r="R35" s="28">
        <v>152</v>
      </c>
      <c r="S35" s="29">
        <v>55</v>
      </c>
      <c r="T35" s="28">
        <v>91</v>
      </c>
      <c r="U35" s="29">
        <v>76</v>
      </c>
      <c r="V35" s="28">
        <v>69</v>
      </c>
      <c r="W35" s="29">
        <v>93</v>
      </c>
      <c r="X35" s="28">
        <v>158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1.76</v>
      </c>
      <c r="P36" s="28">
        <v>2.23</v>
      </c>
      <c r="Q36" s="29">
        <v>2.4500000000000002</v>
      </c>
      <c r="R36" s="28">
        <v>1.8</v>
      </c>
      <c r="S36" s="29">
        <v>1.1599999999999999</v>
      </c>
      <c r="T36" s="28">
        <v>0.78</v>
      </c>
      <c r="U36" s="29">
        <v>1.01</v>
      </c>
      <c r="V36" s="28">
        <v>1.17</v>
      </c>
      <c r="W36" s="29">
        <v>1.22</v>
      </c>
      <c r="X36" s="28">
        <v>1.81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339.49</v>
      </c>
      <c r="P37" s="28">
        <v>143.09</v>
      </c>
      <c r="Q37" s="29">
        <v>62.27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111.06</v>
      </c>
      <c r="P38" s="28">
        <v>37.67</v>
      </c>
      <c r="Q38" s="29">
        <v>80.77</v>
      </c>
      <c r="R38" s="28">
        <v>90.62</v>
      </c>
      <c r="S38" s="29">
        <v>89.59</v>
      </c>
      <c r="T38" s="28">
        <v>86.94</v>
      </c>
      <c r="U38" s="29">
        <v>100</v>
      </c>
      <c r="V38" s="28">
        <v>100</v>
      </c>
      <c r="W38" s="29">
        <v>57.57</v>
      </c>
      <c r="X38" s="28">
        <v>82.35</v>
      </c>
    </row>
    <row r="39" spans="1:24" ht="19.899999999999999" customHeight="1" x14ac:dyDescent="0.25">
      <c r="A39" s="12" t="s">
        <v>32</v>
      </c>
      <c r="B39" s="18">
        <v>3380517</v>
      </c>
      <c r="C39" s="18">
        <v>4892978</v>
      </c>
      <c r="D39" s="18">
        <v>4635525</v>
      </c>
      <c r="E39" s="18">
        <v>3897156</v>
      </c>
      <c r="F39" s="18">
        <v>3414689</v>
      </c>
      <c r="G39" s="18">
        <v>3123502</v>
      </c>
      <c r="H39" s="18">
        <v>2925837</v>
      </c>
      <c r="I39" s="18">
        <v>2709629</v>
      </c>
      <c r="J39" s="18">
        <v>2658668</v>
      </c>
      <c r="K39" s="18">
        <v>2575005</v>
      </c>
      <c r="L39" s="24"/>
      <c r="M39" s="182"/>
      <c r="N39" s="7" t="s">
        <v>381</v>
      </c>
      <c r="O39" s="32">
        <v>-42.15</v>
      </c>
      <c r="P39" s="28">
        <v>14.29</v>
      </c>
      <c r="Q39" s="29">
        <v>20.41</v>
      </c>
      <c r="R39" s="28">
        <v>13.47</v>
      </c>
      <c r="S39" s="29">
        <v>10.119999999999999</v>
      </c>
      <c r="T39" s="28">
        <v>6.52</v>
      </c>
      <c r="U39" s="29">
        <v>6.09</v>
      </c>
      <c r="V39" s="28">
        <v>2.38</v>
      </c>
      <c r="W39" s="29">
        <v>5.78</v>
      </c>
      <c r="X39" s="28">
        <v>10.9</v>
      </c>
    </row>
    <row r="40" spans="1:24" ht="19.899999999999999" customHeight="1" x14ac:dyDescent="0.25">
      <c r="A40" s="10" t="s">
        <v>33</v>
      </c>
      <c r="B40" s="14">
        <v>25107</v>
      </c>
      <c r="C40" s="14">
        <v>25107</v>
      </c>
      <c r="D40" s="14">
        <v>25107</v>
      </c>
      <c r="E40" s="14">
        <v>25107</v>
      </c>
      <c r="F40" s="14">
        <v>25107</v>
      </c>
      <c r="G40" s="14">
        <v>25053</v>
      </c>
      <c r="H40" s="14">
        <v>24942</v>
      </c>
      <c r="I40" s="14">
        <v>24932</v>
      </c>
      <c r="J40" s="14">
        <v>24932</v>
      </c>
      <c r="K40" s="14">
        <v>24767</v>
      </c>
      <c r="L40" s="24"/>
      <c r="M40" s="182"/>
      <c r="N40" s="7" t="s">
        <v>382</v>
      </c>
      <c r="O40" s="32">
        <v>-40.28</v>
      </c>
      <c r="P40" s="28">
        <v>13.97</v>
      </c>
      <c r="Q40" s="29">
        <v>19.72</v>
      </c>
      <c r="R40" s="28">
        <v>13.66</v>
      </c>
      <c r="S40" s="29">
        <v>10.06</v>
      </c>
      <c r="T40" s="28">
        <v>6.85</v>
      </c>
      <c r="U40" s="29">
        <v>7.2</v>
      </c>
      <c r="V40" s="28">
        <v>1.8</v>
      </c>
      <c r="W40" s="29">
        <v>4.3899999999999997</v>
      </c>
      <c r="X40" s="28">
        <v>10.82</v>
      </c>
    </row>
    <row r="41" spans="1:24" ht="19.899999999999999" customHeight="1" x14ac:dyDescent="0.25">
      <c r="A41" s="12" t="s">
        <v>34</v>
      </c>
      <c r="B41" s="16">
        <v>1269575</v>
      </c>
      <c r="C41" s="16">
        <v>1269575</v>
      </c>
      <c r="D41" s="16">
        <v>1269575</v>
      </c>
      <c r="E41" s="16">
        <v>1269575</v>
      </c>
      <c r="F41" s="13">
        <v>1269575</v>
      </c>
      <c r="G41" s="13">
        <v>1269578</v>
      </c>
      <c r="H41" s="13">
        <v>1262899</v>
      </c>
      <c r="I41" s="13">
        <v>1262481</v>
      </c>
      <c r="J41" s="13">
        <v>1262481</v>
      </c>
      <c r="K41" s="13">
        <v>1253568</v>
      </c>
      <c r="L41" s="24"/>
      <c r="M41" s="182"/>
      <c r="N41" s="7" t="s">
        <v>383</v>
      </c>
      <c r="O41" s="29">
        <v>1.18</v>
      </c>
      <c r="P41" s="28">
        <v>0.85</v>
      </c>
      <c r="Q41" s="29">
        <v>0.93</v>
      </c>
      <c r="R41" s="28">
        <v>0.96</v>
      </c>
      <c r="S41" s="29">
        <v>0.83</v>
      </c>
      <c r="T41" s="28">
        <v>0.67</v>
      </c>
      <c r="U41" s="29">
        <v>0.7</v>
      </c>
      <c r="V41" s="28">
        <v>0.59</v>
      </c>
      <c r="W41" s="29">
        <v>0.62</v>
      </c>
      <c r="X41" s="28">
        <v>0.67</v>
      </c>
    </row>
    <row r="42" spans="1:24" ht="19.899999999999999" customHeight="1" x14ac:dyDescent="0.25">
      <c r="A42" s="10" t="s">
        <v>35</v>
      </c>
      <c r="B42" s="14">
        <v>0</v>
      </c>
      <c r="C42" s="14">
        <v>0</v>
      </c>
      <c r="D42" s="14">
        <v>0</v>
      </c>
      <c r="E42" s="14">
        <v>0</v>
      </c>
      <c r="F42" s="14">
        <v>0</v>
      </c>
      <c r="G42" s="14">
        <v>24651</v>
      </c>
      <c r="H42" s="14">
        <v>39011</v>
      </c>
      <c r="I42" s="14">
        <v>33847</v>
      </c>
      <c r="J42" s="14">
        <v>31759</v>
      </c>
      <c r="K42" s="14">
        <v>24391</v>
      </c>
      <c r="L42" s="24"/>
      <c r="M42" s="182"/>
      <c r="N42" s="7" t="s">
        <v>384</v>
      </c>
      <c r="O42" s="29">
        <v>0.6</v>
      </c>
      <c r="P42" s="28">
        <v>0.45</v>
      </c>
      <c r="Q42" s="29">
        <v>0.4</v>
      </c>
      <c r="R42" s="28">
        <v>1.2</v>
      </c>
      <c r="S42" s="29">
        <v>1.42</v>
      </c>
      <c r="T42" s="28">
        <v>2.91</v>
      </c>
      <c r="U42" s="29">
        <v>2.36</v>
      </c>
      <c r="V42" s="28">
        <v>15.94</v>
      </c>
      <c r="W42" s="29">
        <v>5.0599999999999996</v>
      </c>
      <c r="X42" s="28">
        <v>2.12</v>
      </c>
    </row>
    <row r="43" spans="1:24" ht="19.899999999999999" customHeight="1" x14ac:dyDescent="0.25">
      <c r="A43" s="12" t="s">
        <v>36</v>
      </c>
      <c r="B43" s="13">
        <v>2085835</v>
      </c>
      <c r="C43" s="13">
        <v>3598296</v>
      </c>
      <c r="D43" s="13">
        <v>3340843</v>
      </c>
      <c r="E43" s="13">
        <v>2602474</v>
      </c>
      <c r="F43" s="13">
        <v>2120007</v>
      </c>
      <c r="G43" s="13">
        <v>1804220</v>
      </c>
      <c r="H43" s="13">
        <v>1598985</v>
      </c>
      <c r="I43" s="13">
        <v>1388369</v>
      </c>
      <c r="J43" s="13">
        <v>1339496</v>
      </c>
      <c r="K43" s="13">
        <v>1272279</v>
      </c>
      <c r="L43" s="24"/>
      <c r="M43" s="182"/>
      <c r="N43" s="7" t="s">
        <v>385</v>
      </c>
      <c r="O43" s="31">
        <v>730093.51</v>
      </c>
      <c r="P43" s="30">
        <v>749308.21</v>
      </c>
      <c r="Q43" s="29" t="e">
        <v>#N/A</v>
      </c>
      <c r="R43" s="30">
        <v>839700.59</v>
      </c>
      <c r="S43" s="31">
        <v>650613.43000000005</v>
      </c>
      <c r="T43" s="30">
        <v>558333.23</v>
      </c>
      <c r="U43" s="31">
        <v>526178.6</v>
      </c>
      <c r="V43" s="30">
        <v>378327.73</v>
      </c>
      <c r="W43" s="31">
        <v>376591.4</v>
      </c>
      <c r="X43" s="30">
        <v>403730.63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32">
        <v>-34.340000000000003</v>
      </c>
      <c r="P44" s="28">
        <v>11.33</v>
      </c>
      <c r="Q44" s="29">
        <v>15.98</v>
      </c>
      <c r="R44" s="28">
        <v>10.5</v>
      </c>
      <c r="S44" s="29">
        <v>7.16</v>
      </c>
      <c r="T44" s="28">
        <v>4.7699999999999996</v>
      </c>
      <c r="U44" s="29">
        <v>4.97</v>
      </c>
      <c r="V44" s="28">
        <v>1.27</v>
      </c>
      <c r="W44" s="29">
        <v>3.31</v>
      </c>
      <c r="X44" s="28">
        <v>8.2100000000000009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32">
        <v>-1.51</v>
      </c>
      <c r="P45" s="28">
        <v>2.65</v>
      </c>
      <c r="Q45" s="29">
        <v>2.3199999999999998</v>
      </c>
      <c r="R45" s="28">
        <v>3.37</v>
      </c>
      <c r="S45" s="29">
        <v>1.71</v>
      </c>
      <c r="T45" s="28">
        <v>3.87</v>
      </c>
      <c r="U45" s="29">
        <v>3.9</v>
      </c>
      <c r="V45" s="28">
        <v>6.92</v>
      </c>
      <c r="W45" s="29">
        <v>6.06</v>
      </c>
      <c r="X45" s="28">
        <v>7.39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32">
        <v>-1.1399999999999999</v>
      </c>
      <c r="P46" s="28">
        <v>3.79</v>
      </c>
      <c r="Q46" s="29">
        <v>2.98</v>
      </c>
      <c r="R46" s="28">
        <v>4.75</v>
      </c>
      <c r="S46" s="29">
        <v>2.5499999999999998</v>
      </c>
      <c r="T46" s="28">
        <v>6.48</v>
      </c>
      <c r="U46" s="29">
        <v>6.22</v>
      </c>
      <c r="V46" s="28">
        <v>16.850000000000001</v>
      </c>
      <c r="W46" s="29">
        <v>10.16</v>
      </c>
      <c r="X46" s="28">
        <v>9.4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6.17</v>
      </c>
      <c r="P47" s="28">
        <v>12.64</v>
      </c>
      <c r="Q47" s="29">
        <v>5.76</v>
      </c>
      <c r="R47" s="28">
        <v>13.26</v>
      </c>
      <c r="S47" s="29">
        <v>4.25</v>
      </c>
      <c r="T47" s="28">
        <v>51.19</v>
      </c>
      <c r="U47" s="29">
        <v>22.16</v>
      </c>
      <c r="V47" s="28">
        <v>20.82</v>
      </c>
      <c r="W47" s="29">
        <v>10.45</v>
      </c>
      <c r="X47" s="28">
        <v>12.2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380.96</v>
      </c>
      <c r="P48" s="28">
        <v>138.46</v>
      </c>
      <c r="Q48" s="29">
        <v>124.54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32">
        <v>-34.5</v>
      </c>
      <c r="P49" s="28">
        <v>14.54</v>
      </c>
      <c r="Q49" s="29">
        <v>21.06</v>
      </c>
      <c r="R49" s="28">
        <v>14.19</v>
      </c>
      <c r="S49" s="29">
        <v>10.08</v>
      </c>
      <c r="T49" s="28">
        <v>6.76</v>
      </c>
      <c r="U49" s="29">
        <v>6.55</v>
      </c>
      <c r="V49" s="28">
        <v>2.4900000000000002</v>
      </c>
      <c r="W49" s="29">
        <v>5.86</v>
      </c>
      <c r="X49" s="28">
        <v>11.53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32">
        <v>-32.92</v>
      </c>
      <c r="P50" s="28">
        <v>14.34</v>
      </c>
      <c r="Q50" s="29">
        <v>21.43</v>
      </c>
      <c r="R50" s="28">
        <v>14.56</v>
      </c>
      <c r="S50" s="29">
        <v>10.51</v>
      </c>
      <c r="T50" s="28">
        <v>7.08</v>
      </c>
      <c r="U50" s="29">
        <v>7.47</v>
      </c>
      <c r="V50" s="28">
        <v>1.82</v>
      </c>
      <c r="W50" s="29">
        <v>4.46</v>
      </c>
      <c r="X50" s="28">
        <v>11.36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32">
        <v>-36.11</v>
      </c>
      <c r="P51" s="28">
        <v>14.54</v>
      </c>
      <c r="Q51" s="29">
        <v>21.06</v>
      </c>
      <c r="R51" s="28">
        <v>14.19</v>
      </c>
      <c r="S51" s="29">
        <v>10.08</v>
      </c>
      <c r="T51" s="28">
        <v>6.76</v>
      </c>
      <c r="U51" s="29">
        <v>6.55</v>
      </c>
      <c r="V51" s="28">
        <v>2.4900000000000002</v>
      </c>
      <c r="W51" s="29">
        <v>5.86</v>
      </c>
      <c r="X51" s="28">
        <v>11.53</v>
      </c>
    </row>
    <row r="52" spans="1:24" ht="19.899999999999999" customHeight="1" thickBot="1" x14ac:dyDescent="0.3">
      <c r="A52" s="10" t="s">
        <v>42</v>
      </c>
      <c r="B52" s="11">
        <v>3380517</v>
      </c>
      <c r="C52" s="11">
        <v>4892978</v>
      </c>
      <c r="D52" s="11">
        <v>4635525</v>
      </c>
      <c r="E52" s="11">
        <v>3897156</v>
      </c>
      <c r="F52" s="11">
        <v>3414689</v>
      </c>
      <c r="G52" s="11">
        <v>3123502</v>
      </c>
      <c r="H52" s="11">
        <v>2925837</v>
      </c>
      <c r="I52" s="11">
        <v>2709629</v>
      </c>
      <c r="J52" s="11">
        <v>2658668</v>
      </c>
      <c r="K52" s="11">
        <v>2575005</v>
      </c>
      <c r="L52" s="24"/>
      <c r="M52" s="182"/>
      <c r="N52" s="7" t="s">
        <v>394</v>
      </c>
      <c r="O52" s="32">
        <v>-35.14</v>
      </c>
      <c r="P52" s="28">
        <v>14.34</v>
      </c>
      <c r="Q52" s="29">
        <v>21.42</v>
      </c>
      <c r="R52" s="28">
        <v>14.56</v>
      </c>
      <c r="S52" s="29">
        <v>10.51</v>
      </c>
      <c r="T52" s="28">
        <v>7.08</v>
      </c>
      <c r="U52" s="29">
        <v>7.47</v>
      </c>
      <c r="V52" s="28">
        <v>1.82</v>
      </c>
      <c r="W52" s="29">
        <v>4.46</v>
      </c>
      <c r="X52" s="28">
        <v>11.35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2510704</v>
      </c>
      <c r="P53" s="65">
        <f t="shared" ref="P53:X53" si="0">C86</f>
        <v>2510704</v>
      </c>
      <c r="Q53" s="65">
        <f t="shared" si="0"/>
        <v>2510704</v>
      </c>
      <c r="R53" s="65">
        <f t="shared" si="0"/>
        <v>2510704</v>
      </c>
      <c r="S53" s="65">
        <f t="shared" si="0"/>
        <v>2509634</v>
      </c>
      <c r="T53" s="65">
        <f t="shared" si="0"/>
        <v>2496949</v>
      </c>
      <c r="U53" s="65">
        <f t="shared" si="0"/>
        <v>2493679</v>
      </c>
      <c r="V53" s="65">
        <f t="shared" si="0"/>
        <v>2493221</v>
      </c>
      <c r="W53" s="65">
        <f t="shared" si="0"/>
        <v>2478542</v>
      </c>
      <c r="X53" s="65">
        <f t="shared" si="0"/>
        <v>2463153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3380411.8655999992</v>
      </c>
      <c r="P54" s="50">
        <f t="shared" ref="P54:X54" si="1">P53*P7/100</f>
        <v>4892859.9551999997</v>
      </c>
      <c r="Q54" s="49">
        <f t="shared" si="1"/>
        <v>4635512.7951999996</v>
      </c>
      <c r="R54" s="50">
        <f t="shared" si="1"/>
        <v>3897114.7488000002</v>
      </c>
      <c r="S54" s="49">
        <f t="shared" si="1"/>
        <v>3413353.2033999995</v>
      </c>
      <c r="T54" s="50">
        <f t="shared" si="1"/>
        <v>3112946.3182999999</v>
      </c>
      <c r="U54" s="49">
        <f t="shared" si="1"/>
        <v>2925334.8349000001</v>
      </c>
      <c r="V54" s="50">
        <f t="shared" si="1"/>
        <v>2709632.5828000004</v>
      </c>
      <c r="W54" s="49">
        <f t="shared" si="1"/>
        <v>2660714.8369999998</v>
      </c>
      <c r="X54" s="50">
        <f t="shared" si="1"/>
        <v>2560940.1740999999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1030643.9919999999</v>
      </c>
      <c r="P55" s="50">
        <f t="shared" si="2"/>
        <v>1236019.5791999998</v>
      </c>
      <c r="Q55" s="49">
        <f t="shared" si="2"/>
        <v>1626685.1216000002</v>
      </c>
      <c r="R55" s="50">
        <f t="shared" si="2"/>
        <v>900840.5952000001</v>
      </c>
      <c r="S55" s="49">
        <f t="shared" si="2"/>
        <v>728295.78679999989</v>
      </c>
      <c r="T55" s="50">
        <f t="shared" si="2"/>
        <v>499639.49490000005</v>
      </c>
      <c r="U55" s="49">
        <f t="shared" si="2"/>
        <v>568558.81200000003</v>
      </c>
      <c r="V55" s="50">
        <f t="shared" si="2"/>
        <v>61083.914499999999</v>
      </c>
      <c r="W55" s="49">
        <f t="shared" si="2"/>
        <v>140285.47719999999</v>
      </c>
      <c r="X55" s="50">
        <f t="shared" si="2"/>
        <v>344348.78939999995</v>
      </c>
    </row>
    <row r="56" spans="1:24" ht="19.899999999999999" customHeight="1" x14ac:dyDescent="0.25">
      <c r="A56" s="10" t="s">
        <v>44</v>
      </c>
      <c r="B56" s="11">
        <v>584757</v>
      </c>
      <c r="C56" s="11">
        <v>1136404</v>
      </c>
      <c r="D56" s="11">
        <v>1084476</v>
      </c>
      <c r="E56" s="11">
        <v>1175389</v>
      </c>
      <c r="F56" s="11">
        <v>1378977</v>
      </c>
      <c r="G56" s="11">
        <v>1366153</v>
      </c>
      <c r="H56" s="11">
        <v>1313866</v>
      </c>
      <c r="I56" s="11">
        <v>1132929</v>
      </c>
      <c r="J56" s="11">
        <v>867378</v>
      </c>
      <c r="K56" s="11">
        <v>821759</v>
      </c>
      <c r="L56" s="24"/>
      <c r="M56" s="182"/>
      <c r="N56" s="51" t="s">
        <v>439</v>
      </c>
      <c r="O56" s="52">
        <f>B135/100</f>
        <v>-0.04</v>
      </c>
      <c r="P56" s="52">
        <f t="shared" ref="P56:X56" si="3">C135/100</f>
        <v>-0.05</v>
      </c>
      <c r="Q56" s="52">
        <f t="shared" si="3"/>
        <v>0.03</v>
      </c>
      <c r="R56" s="52">
        <f t="shared" si="3"/>
        <v>0.28999999999999998</v>
      </c>
      <c r="S56" s="52">
        <f t="shared" si="3"/>
        <v>0.23</v>
      </c>
      <c r="T56" s="52">
        <f t="shared" si="3"/>
        <v>0.03</v>
      </c>
      <c r="U56" s="52">
        <f t="shared" si="3"/>
        <v>0.38</v>
      </c>
      <c r="V56" s="52">
        <f t="shared" si="3"/>
        <v>0.05</v>
      </c>
      <c r="W56" s="52">
        <f t="shared" si="3"/>
        <v>-0.05</v>
      </c>
      <c r="X56" s="52">
        <f t="shared" si="3"/>
        <v>0.39</v>
      </c>
    </row>
    <row r="57" spans="1:24" ht="19.899999999999999" customHeight="1" x14ac:dyDescent="0.25">
      <c r="A57" s="12" t="s">
        <v>45</v>
      </c>
      <c r="B57" s="13">
        <v>226065</v>
      </c>
      <c r="C57" s="13">
        <v>751103</v>
      </c>
      <c r="D57" s="13">
        <v>780485</v>
      </c>
      <c r="E57" s="13">
        <v>829528</v>
      </c>
      <c r="F57" s="13">
        <v>763724</v>
      </c>
      <c r="G57" s="13">
        <v>687215</v>
      </c>
      <c r="H57" s="13">
        <v>626099</v>
      </c>
      <c r="I57" s="13">
        <v>551165</v>
      </c>
      <c r="J57" s="13">
        <v>506204</v>
      </c>
      <c r="K57" s="13">
        <v>469534</v>
      </c>
      <c r="L57" s="24"/>
      <c r="M57" s="182"/>
      <c r="N57" s="48" t="s">
        <v>440</v>
      </c>
      <c r="O57" s="53">
        <f>(B30+B29+B28)-(B66+B69)</f>
        <v>2444305</v>
      </c>
      <c r="P57" s="53">
        <f t="shared" ref="P57:X57" si="4">(C30+C29+C28)-(C66+C69)</f>
        <v>2694486</v>
      </c>
      <c r="Q57" s="53">
        <f t="shared" si="4"/>
        <v>2425454</v>
      </c>
      <c r="R57" s="53">
        <f t="shared" si="4"/>
        <v>1781606</v>
      </c>
      <c r="S57" s="53">
        <f t="shared" si="4"/>
        <v>1524528</v>
      </c>
      <c r="T57" s="53">
        <f t="shared" si="4"/>
        <v>1221490</v>
      </c>
      <c r="U57" s="53">
        <f t="shared" si="4"/>
        <v>1132275</v>
      </c>
      <c r="V57" s="53">
        <f t="shared" si="4"/>
        <v>1138826</v>
      </c>
      <c r="W57" s="53">
        <f t="shared" si="4"/>
        <v>1166818</v>
      </c>
      <c r="X57" s="53">
        <f t="shared" si="4"/>
        <v>1200645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1232274</v>
      </c>
      <c r="P58" s="53">
        <f t="shared" ref="P58:X58" si="5">C20</f>
        <v>248141</v>
      </c>
      <c r="Q58" s="53">
        <f t="shared" si="5"/>
        <v>169630</v>
      </c>
      <c r="R58" s="53">
        <f t="shared" si="5"/>
        <v>3235204</v>
      </c>
      <c r="S58" s="53">
        <f t="shared" si="5"/>
        <v>0</v>
      </c>
      <c r="T58" s="53">
        <f t="shared" si="5"/>
        <v>0</v>
      </c>
      <c r="U58" s="53">
        <f t="shared" si="5"/>
        <v>0</v>
      </c>
      <c r="V58" s="53">
        <f t="shared" si="5"/>
        <v>0</v>
      </c>
      <c r="W58" s="53">
        <f t="shared" si="5"/>
        <v>0</v>
      </c>
      <c r="X58" s="53">
        <f t="shared" si="5"/>
        <v>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3676579</v>
      </c>
      <c r="P59" s="55">
        <f t="shared" ref="P59:X59" si="6">P57+P58</f>
        <v>2942627</v>
      </c>
      <c r="Q59" s="54">
        <f t="shared" si="6"/>
        <v>2595084</v>
      </c>
      <c r="R59" s="55">
        <f t="shared" si="6"/>
        <v>5016810</v>
      </c>
      <c r="S59" s="54">
        <f t="shared" si="6"/>
        <v>1524528</v>
      </c>
      <c r="T59" s="55">
        <f t="shared" si="6"/>
        <v>1221490</v>
      </c>
      <c r="U59" s="54">
        <f t="shared" si="6"/>
        <v>1132275</v>
      </c>
      <c r="V59" s="55">
        <f t="shared" si="6"/>
        <v>1138826</v>
      </c>
      <c r="W59" s="54">
        <f t="shared" si="6"/>
        <v>1166818</v>
      </c>
      <c r="X59" s="55">
        <f t="shared" si="6"/>
        <v>1200645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B146</f>
        <v>471099</v>
      </c>
      <c r="P60" s="53">
        <f t="shared" ref="P60:X60" si="7">C146</f>
        <v>405548</v>
      </c>
      <c r="Q60" s="53">
        <f t="shared" si="7"/>
        <v>368212</v>
      </c>
      <c r="R60" s="53">
        <f t="shared" si="7"/>
        <v>329893</v>
      </c>
      <c r="S60" s="53">
        <f t="shared" si="7"/>
        <v>267352</v>
      </c>
      <c r="T60" s="53">
        <f t="shared" si="7"/>
        <v>237335</v>
      </c>
      <c r="U60" s="53">
        <f t="shared" si="7"/>
        <v>181167</v>
      </c>
      <c r="V60" s="53">
        <f t="shared" si="7"/>
        <v>146326</v>
      </c>
      <c r="W60" s="53">
        <f t="shared" si="7"/>
        <v>153113</v>
      </c>
      <c r="X60" s="53">
        <f t="shared" si="7"/>
        <v>113535</v>
      </c>
    </row>
    <row r="61" spans="1:24" ht="19.899999999999999" customHeight="1" x14ac:dyDescent="0.25">
      <c r="A61" s="12" t="s">
        <v>49</v>
      </c>
      <c r="B61" s="13">
        <v>19972</v>
      </c>
      <c r="C61" s="13">
        <v>9879</v>
      </c>
      <c r="D61" s="13">
        <v>11094</v>
      </c>
      <c r="E61" s="13">
        <v>189102</v>
      </c>
      <c r="F61" s="16">
        <v>472755</v>
      </c>
      <c r="G61" s="16">
        <v>549909</v>
      </c>
      <c r="H61" s="13">
        <v>576311</v>
      </c>
      <c r="I61" s="13">
        <v>523872</v>
      </c>
      <c r="J61" s="13">
        <v>312778</v>
      </c>
      <c r="K61" s="13">
        <v>312786</v>
      </c>
      <c r="L61" s="24"/>
      <c r="M61" s="182"/>
      <c r="N61" s="48" t="s">
        <v>444</v>
      </c>
      <c r="O61" s="56">
        <f>B165/B163</f>
        <v>0.27055154061564635</v>
      </c>
      <c r="P61" s="56">
        <f t="shared" ref="P61:X61" si="8">C165/C163</f>
        <v>0.27640646920246698</v>
      </c>
      <c r="Q61" s="56">
        <f t="shared" si="8"/>
        <v>0.28457207436359394</v>
      </c>
      <c r="R61" s="56">
        <f t="shared" si="8"/>
        <v>0.28431825880303463</v>
      </c>
      <c r="S61" s="56">
        <f t="shared" si="8"/>
        <v>0.28323114359293283</v>
      </c>
      <c r="T61" s="56">
        <f t="shared" si="8"/>
        <v>0.28785071598449946</v>
      </c>
      <c r="U61" s="56">
        <f t="shared" si="8"/>
        <v>0.26711415935054406</v>
      </c>
      <c r="V61" s="56">
        <f t="shared" si="8"/>
        <v>0.35987373770448861</v>
      </c>
      <c r="W61" s="56">
        <f t="shared" si="8"/>
        <v>0.43089589416369722</v>
      </c>
      <c r="X61" s="56">
        <f t="shared" si="8"/>
        <v>0.28771758548160792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-1921718</v>
      </c>
      <c r="P62" s="53">
        <f t="shared" ref="P62:X62" si="9">C154</f>
        <v>940392</v>
      </c>
      <c r="Q62" s="53">
        <f t="shared" si="9"/>
        <v>1297047</v>
      </c>
      <c r="R62" s="53">
        <f t="shared" si="9"/>
        <v>803304</v>
      </c>
      <c r="S62" s="53">
        <f t="shared" si="9"/>
        <v>542239</v>
      </c>
      <c r="T62" s="53">
        <f t="shared" si="9"/>
        <v>351930</v>
      </c>
      <c r="U62" s="53">
        <f t="shared" si="9"/>
        <v>304660</v>
      </c>
      <c r="V62" s="53">
        <f t="shared" si="9"/>
        <v>102107</v>
      </c>
      <c r="W62" s="53">
        <f t="shared" si="9"/>
        <v>226712</v>
      </c>
      <c r="X62" s="53">
        <f t="shared" si="9"/>
        <v>416280</v>
      </c>
    </row>
    <row r="63" spans="1:24" ht="19.899999999999999" customHeight="1" x14ac:dyDescent="0.25">
      <c r="A63" s="12" t="s">
        <v>50</v>
      </c>
      <c r="B63" s="18">
        <v>338720</v>
      </c>
      <c r="C63" s="18">
        <v>375422</v>
      </c>
      <c r="D63" s="18">
        <v>292897</v>
      </c>
      <c r="E63" s="18">
        <v>156759</v>
      </c>
      <c r="F63" s="18">
        <v>142498</v>
      </c>
      <c r="G63" s="18">
        <v>129029</v>
      </c>
      <c r="H63" s="18">
        <v>111456</v>
      </c>
      <c r="I63" s="18">
        <v>57892</v>
      </c>
      <c r="J63" s="18">
        <v>48396</v>
      </c>
      <c r="K63" s="18">
        <v>39439</v>
      </c>
      <c r="L63" s="24"/>
      <c r="M63" s="182"/>
      <c r="N63" s="51" t="s">
        <v>446</v>
      </c>
      <c r="O63" s="57">
        <f>O62*(1-O61)</f>
        <v>-1401794.2344711814</v>
      </c>
      <c r="P63" s="55">
        <f t="shared" ref="P63:X63" si="10">P62*(1-P61)</f>
        <v>680461.56761375361</v>
      </c>
      <c r="Q63" s="57">
        <f t="shared" si="10"/>
        <v>927943.64466292353</v>
      </c>
      <c r="R63" s="55">
        <f t="shared" si="10"/>
        <v>574910.0054304871</v>
      </c>
      <c r="S63" s="57">
        <f t="shared" si="10"/>
        <v>388660.02792931168</v>
      </c>
      <c r="T63" s="55">
        <f t="shared" si="10"/>
        <v>250626.69752357513</v>
      </c>
      <c r="U63" s="57">
        <f t="shared" si="10"/>
        <v>223281.00021226326</v>
      </c>
      <c r="V63" s="55">
        <f t="shared" si="10"/>
        <v>65361.372264207785</v>
      </c>
      <c r="W63" s="57">
        <f t="shared" si="10"/>
        <v>129022.73004235988</v>
      </c>
      <c r="X63" s="55">
        <f t="shared" si="10"/>
        <v>296508.92351571628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-2135746.2344711814</v>
      </c>
      <c r="P64" s="60">
        <f t="shared" ref="P64:V64" si="11">(P63+P60)-(P59-Q59+P60)</f>
        <v>332918.56761375349</v>
      </c>
      <c r="Q64" s="59">
        <f t="shared" si="11"/>
        <v>3349669.6446629236</v>
      </c>
      <c r="R64" s="60">
        <f t="shared" si="11"/>
        <v>-2917371.994569513</v>
      </c>
      <c r="S64" s="59">
        <f t="shared" si="11"/>
        <v>85622.027929311618</v>
      </c>
      <c r="T64" s="60">
        <f t="shared" si="11"/>
        <v>161411.69752357516</v>
      </c>
      <c r="U64" s="59">
        <f t="shared" si="11"/>
        <v>229832.00021226326</v>
      </c>
      <c r="V64" s="60">
        <f t="shared" si="11"/>
        <v>93353.372264207777</v>
      </c>
      <c r="W64" s="59">
        <f>(W63+W60)-(W59-X59+W60)</f>
        <v>162849.73004235991</v>
      </c>
      <c r="X64" s="60">
        <f>(X63+X60)-(X59+X60)</f>
        <v>-904136.07648428367</v>
      </c>
    </row>
    <row r="65" spans="1:24" ht="19.899999999999999" customHeight="1" thickBot="1" x14ac:dyDescent="0.3">
      <c r="A65" s="12" t="s">
        <v>51</v>
      </c>
      <c r="B65" s="18">
        <v>594019</v>
      </c>
      <c r="C65" s="18">
        <v>550403</v>
      </c>
      <c r="D65" s="18">
        <v>635446</v>
      </c>
      <c r="E65" s="18">
        <v>889858</v>
      </c>
      <c r="F65" s="18">
        <v>563939</v>
      </c>
      <c r="G65" s="18">
        <v>911492</v>
      </c>
      <c r="H65" s="18">
        <v>763907</v>
      </c>
      <c r="I65" s="18">
        <v>449554</v>
      </c>
      <c r="J65" s="18">
        <v>396092</v>
      </c>
      <c r="K65" s="18">
        <v>420844</v>
      </c>
      <c r="L65" s="24"/>
      <c r="M65" s="182"/>
      <c r="N65" s="61" t="s">
        <v>448</v>
      </c>
      <c r="O65" s="62">
        <f>O64/O55</f>
        <v>-2.0722443938441759</v>
      </c>
      <c r="P65" s="63">
        <f>P64/P55</f>
        <v>0.2693473252496788</v>
      </c>
      <c r="Q65" s="64">
        <f t="shared" ref="Q65:X65" si="12">Q64/Q55</f>
        <v>2.059199780082948</v>
      </c>
      <c r="R65" s="63">
        <f t="shared" si="12"/>
        <v>-3.2384996969656021</v>
      </c>
      <c r="S65" s="64">
        <f t="shared" si="12"/>
        <v>0.11756490903993738</v>
      </c>
      <c r="T65" s="63">
        <f t="shared" si="12"/>
        <v>0.32305632195045103</v>
      </c>
      <c r="U65" s="64">
        <f t="shared" si="12"/>
        <v>0.40423610603059873</v>
      </c>
      <c r="V65" s="63">
        <f t="shared" si="12"/>
        <v>1.5282807761805735</v>
      </c>
      <c r="W65" s="64">
        <f t="shared" si="12"/>
        <v>1.1608452513597745</v>
      </c>
      <c r="X65" s="63">
        <f t="shared" si="12"/>
        <v>-2.6256403516320415</v>
      </c>
    </row>
    <row r="66" spans="1:24" ht="19.899999999999999" customHeight="1" x14ac:dyDescent="0.25">
      <c r="A66" s="10" t="s">
        <v>52</v>
      </c>
      <c r="B66" s="14">
        <v>589559</v>
      </c>
      <c r="C66" s="14">
        <v>547988</v>
      </c>
      <c r="D66" s="14">
        <v>553932</v>
      </c>
      <c r="E66" s="14">
        <v>677443</v>
      </c>
      <c r="F66" s="14">
        <v>447207</v>
      </c>
      <c r="G66" s="14">
        <v>623705</v>
      </c>
      <c r="H66" s="14">
        <v>648143</v>
      </c>
      <c r="I66" s="14">
        <v>448918</v>
      </c>
      <c r="J66" s="14">
        <v>375946</v>
      </c>
      <c r="K66" s="14">
        <v>408965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4559293</v>
      </c>
      <c r="P67" s="71">
        <f t="shared" ref="P67:X67" si="14">C34</f>
        <v>6579785</v>
      </c>
      <c r="Q67" s="71">
        <f t="shared" si="14"/>
        <v>6355447</v>
      </c>
      <c r="R67" s="71">
        <f t="shared" si="14"/>
        <v>5962403</v>
      </c>
      <c r="S67" s="71">
        <f t="shared" si="14"/>
        <v>5357605</v>
      </c>
      <c r="T67" s="71">
        <f t="shared" si="14"/>
        <v>5401147</v>
      </c>
      <c r="U67" s="71">
        <f t="shared" si="14"/>
        <v>5003610</v>
      </c>
      <c r="V67" s="71">
        <f t="shared" si="14"/>
        <v>4292112</v>
      </c>
      <c r="W67" s="71">
        <f t="shared" si="14"/>
        <v>3922138</v>
      </c>
      <c r="X67" s="71">
        <f t="shared" si="14"/>
        <v>3817608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8198</v>
      </c>
      <c r="E68" s="15">
        <v>0</v>
      </c>
      <c r="F68" s="15">
        <v>0</v>
      </c>
      <c r="G68" s="15">
        <v>0</v>
      </c>
      <c r="H68" s="14">
        <v>0</v>
      </c>
      <c r="I68" s="15">
        <v>0</v>
      </c>
      <c r="J68" s="14">
        <v>13540</v>
      </c>
      <c r="K68" s="15">
        <v>0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4460</v>
      </c>
      <c r="C69" s="13">
        <v>2415</v>
      </c>
      <c r="D69" s="13">
        <v>73316</v>
      </c>
      <c r="E69" s="13">
        <v>212415</v>
      </c>
      <c r="F69" s="13">
        <v>116732</v>
      </c>
      <c r="G69" s="13">
        <v>287787</v>
      </c>
      <c r="H69" s="13">
        <v>115764</v>
      </c>
      <c r="I69" s="13">
        <v>636</v>
      </c>
      <c r="J69" s="13">
        <v>6606</v>
      </c>
      <c r="K69" s="13">
        <v>11879</v>
      </c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1178776</v>
      </c>
      <c r="C71" s="18">
        <v>1686807</v>
      </c>
      <c r="D71" s="18">
        <v>1719922</v>
      </c>
      <c r="E71" s="18">
        <v>2065247</v>
      </c>
      <c r="F71" s="18">
        <v>1942916</v>
      </c>
      <c r="G71" s="18">
        <v>2277645</v>
      </c>
      <c r="H71" s="18">
        <v>2077773</v>
      </c>
      <c r="I71" s="18">
        <v>1582483</v>
      </c>
      <c r="J71" s="18">
        <v>1263470</v>
      </c>
      <c r="K71" s="18">
        <v>1242603</v>
      </c>
      <c r="L71" s="24"/>
      <c r="M71" s="182"/>
    </row>
    <row r="72" spans="1:24" ht="19.899999999999999" customHeight="1" x14ac:dyDescent="0.25">
      <c r="A72" s="10" t="s">
        <v>57</v>
      </c>
      <c r="B72" s="11">
        <v>4559293</v>
      </c>
      <c r="C72" s="11">
        <v>6579785</v>
      </c>
      <c r="D72" s="11">
        <v>6355447</v>
      </c>
      <c r="E72" s="11">
        <v>5962403</v>
      </c>
      <c r="F72" s="11">
        <v>5357605</v>
      </c>
      <c r="G72" s="11">
        <v>5401147</v>
      </c>
      <c r="H72" s="11">
        <v>5003610</v>
      </c>
      <c r="I72" s="11">
        <v>4292112</v>
      </c>
      <c r="J72" s="11">
        <v>3922138</v>
      </c>
      <c r="K72" s="11">
        <v>3817608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2462940</v>
      </c>
      <c r="C75" s="18">
        <v>2720854</v>
      </c>
      <c r="D75" s="18">
        <v>2417256</v>
      </c>
      <c r="E75" s="18">
        <v>1818001</v>
      </c>
      <c r="F75" s="18">
        <v>1535301</v>
      </c>
      <c r="G75" s="18">
        <v>1236975</v>
      </c>
      <c r="H75" s="18">
        <v>1139715</v>
      </c>
      <c r="I75" s="18">
        <v>1165250</v>
      </c>
      <c r="J75" s="18">
        <v>1153278</v>
      </c>
      <c r="K75" s="18">
        <v>1204164</v>
      </c>
      <c r="L75" s="24"/>
      <c r="M75" s="182"/>
    </row>
    <row r="76" spans="1:24" ht="19.899999999999999" customHeight="1" x14ac:dyDescent="0.25">
      <c r="A76" s="10" t="s">
        <v>60</v>
      </c>
      <c r="B76" s="11">
        <v>3965274</v>
      </c>
      <c r="C76" s="11">
        <v>6029382</v>
      </c>
      <c r="D76" s="11">
        <v>5720001</v>
      </c>
      <c r="E76" s="11">
        <v>5072545</v>
      </c>
      <c r="F76" s="11">
        <v>4793666</v>
      </c>
      <c r="G76" s="11">
        <v>4489655</v>
      </c>
      <c r="H76" s="11">
        <v>4239703</v>
      </c>
      <c r="I76" s="11">
        <v>3842558</v>
      </c>
      <c r="J76" s="11">
        <v>3526046</v>
      </c>
      <c r="K76" s="11">
        <v>3396764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2510704</v>
      </c>
      <c r="C80" s="13">
        <v>2510704</v>
      </c>
      <c r="D80" s="13">
        <v>2510704</v>
      </c>
      <c r="E80" s="13">
        <v>2510704</v>
      </c>
      <c r="F80" s="13">
        <v>2510704</v>
      </c>
      <c r="G80" s="13">
        <v>2505354</v>
      </c>
      <c r="H80" s="13">
        <v>2494171</v>
      </c>
      <c r="I80" s="13">
        <v>2493221</v>
      </c>
      <c r="J80" s="13">
        <v>2476656</v>
      </c>
      <c r="K80" s="13">
        <v>2476656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3500000</v>
      </c>
      <c r="C82" s="13">
        <v>3500000</v>
      </c>
      <c r="D82" s="13">
        <v>3500000</v>
      </c>
      <c r="E82" s="13">
        <v>3500000</v>
      </c>
      <c r="F82" s="13">
        <v>3500000</v>
      </c>
      <c r="G82" s="13">
        <v>3500000</v>
      </c>
      <c r="H82" s="13">
        <v>3500000</v>
      </c>
      <c r="I82" s="13">
        <v>3500000</v>
      </c>
      <c r="J82" s="13">
        <v>3500000</v>
      </c>
      <c r="K82" s="13">
        <v>3500000</v>
      </c>
      <c r="L82" s="24"/>
      <c r="M82" s="182"/>
    </row>
    <row r="83" spans="1:13" ht="19.899999999999999" customHeight="1" x14ac:dyDescent="0.25">
      <c r="A83" s="10" t="s">
        <v>65</v>
      </c>
      <c r="B83" s="15">
        <v>1</v>
      </c>
      <c r="C83" s="15">
        <v>1</v>
      </c>
      <c r="D83" s="15">
        <v>1</v>
      </c>
      <c r="E83" s="15">
        <v>1</v>
      </c>
      <c r="F83" s="15">
        <v>1</v>
      </c>
      <c r="G83" s="15">
        <v>1</v>
      </c>
      <c r="H83" s="15">
        <v>1</v>
      </c>
      <c r="I83" s="15">
        <v>1</v>
      </c>
      <c r="J83" s="15">
        <v>1</v>
      </c>
      <c r="K83" s="15">
        <v>1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2510704</v>
      </c>
      <c r="C86" s="13">
        <v>2510704</v>
      </c>
      <c r="D86" s="13">
        <v>2510704</v>
      </c>
      <c r="E86" s="13">
        <v>2510704</v>
      </c>
      <c r="F86" s="13">
        <v>2509634</v>
      </c>
      <c r="G86" s="13">
        <v>2496949</v>
      </c>
      <c r="H86" s="13">
        <v>2493679</v>
      </c>
      <c r="I86" s="13">
        <v>2493221</v>
      </c>
      <c r="J86" s="13">
        <v>2478542</v>
      </c>
      <c r="K86" s="13">
        <v>2463153</v>
      </c>
      <c r="L86" s="24"/>
      <c r="M86" s="182"/>
    </row>
    <row r="87" spans="1:13" ht="19.899999999999999" customHeight="1" x14ac:dyDescent="0.25">
      <c r="A87" s="10" t="s">
        <v>69</v>
      </c>
      <c r="B87" s="14">
        <v>2510704</v>
      </c>
      <c r="C87" s="14">
        <v>2510704</v>
      </c>
      <c r="D87" s="14">
        <v>2510704</v>
      </c>
      <c r="E87" s="14">
        <v>2510704</v>
      </c>
      <c r="F87" s="14">
        <v>2509634</v>
      </c>
      <c r="G87" s="14">
        <v>2515773</v>
      </c>
      <c r="H87" s="14">
        <v>2504389</v>
      </c>
      <c r="I87" s="14">
        <v>2500173</v>
      </c>
      <c r="J87" s="14">
        <v>2486860</v>
      </c>
      <c r="K87" s="14">
        <v>2481965</v>
      </c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>
        <v>0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4572</v>
      </c>
      <c r="D96" s="13">
        <v>3286</v>
      </c>
      <c r="E96" s="13">
        <v>4453</v>
      </c>
      <c r="F96" s="16">
        <v>13351</v>
      </c>
      <c r="G96" s="16">
        <v>6178</v>
      </c>
      <c r="H96" s="13">
        <v>5232</v>
      </c>
      <c r="I96" s="13">
        <v>7196</v>
      </c>
      <c r="J96" s="13">
        <v>6574</v>
      </c>
      <c r="K96" s="13">
        <v>7744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19972</v>
      </c>
      <c r="C102" s="13">
        <v>9879</v>
      </c>
      <c r="D102" s="13">
        <v>11094</v>
      </c>
      <c r="E102" s="13">
        <v>189102</v>
      </c>
      <c r="F102" s="16">
        <v>472755</v>
      </c>
      <c r="G102" s="16">
        <v>549909</v>
      </c>
      <c r="H102" s="13">
        <v>576311</v>
      </c>
      <c r="I102" s="13">
        <v>523872</v>
      </c>
      <c r="J102" s="13">
        <v>297702</v>
      </c>
      <c r="K102" s="13">
        <v>312786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142498</v>
      </c>
      <c r="G103" s="15">
        <v>129029</v>
      </c>
      <c r="H103" s="15">
        <v>111456</v>
      </c>
      <c r="I103" s="14">
        <v>57892</v>
      </c>
      <c r="J103" s="14">
        <v>63472</v>
      </c>
      <c r="K103" s="14">
        <v>39439</v>
      </c>
      <c r="L103" s="24"/>
      <c r="M103" s="182"/>
    </row>
    <row r="104" spans="1:13" ht="19.899999999999999" customHeight="1" x14ac:dyDescent="0.25">
      <c r="A104" s="12" t="s">
        <v>86</v>
      </c>
      <c r="B104" s="13">
        <v>4460</v>
      </c>
      <c r="C104" s="13">
        <v>2415</v>
      </c>
      <c r="D104" s="13">
        <v>73316</v>
      </c>
      <c r="E104" s="13">
        <v>212415</v>
      </c>
      <c r="F104" s="13">
        <v>546562</v>
      </c>
      <c r="G104" s="13">
        <v>80778</v>
      </c>
      <c r="H104" s="13">
        <v>19471</v>
      </c>
      <c r="I104" s="13">
        <v>636</v>
      </c>
      <c r="J104" s="13">
        <v>6606</v>
      </c>
      <c r="K104" s="13">
        <v>11879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12998</v>
      </c>
      <c r="I105" s="15">
        <v>20100</v>
      </c>
      <c r="J105" s="15">
        <v>15076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158267</v>
      </c>
      <c r="C109" s="15">
        <v>210457</v>
      </c>
      <c r="D109" s="15">
        <v>157105</v>
      </c>
      <c r="E109" s="15">
        <v>151747</v>
      </c>
      <c r="F109" s="15">
        <v>139351</v>
      </c>
      <c r="G109" s="15">
        <v>136961</v>
      </c>
      <c r="H109" s="15">
        <v>111456</v>
      </c>
      <c r="I109" s="15">
        <v>57892</v>
      </c>
      <c r="J109" s="15">
        <v>48396</v>
      </c>
      <c r="K109" s="15">
        <v>39439</v>
      </c>
      <c r="L109" s="24"/>
      <c r="M109" s="182"/>
    </row>
    <row r="110" spans="1:13" ht="19.899999999999999" customHeight="1" x14ac:dyDescent="0.25">
      <c r="A110" s="12" t="s">
        <v>92</v>
      </c>
      <c r="B110" s="13">
        <v>337716</v>
      </c>
      <c r="C110" s="13">
        <v>371904</v>
      </c>
      <c r="D110" s="13">
        <v>287518</v>
      </c>
      <c r="E110" s="13">
        <v>151747</v>
      </c>
      <c r="F110" s="13">
        <v>139351</v>
      </c>
      <c r="G110" s="13">
        <v>129029</v>
      </c>
      <c r="H110" s="13">
        <v>111456</v>
      </c>
      <c r="I110" s="13">
        <v>57892</v>
      </c>
      <c r="J110" s="13">
        <v>48396</v>
      </c>
      <c r="K110" s="13">
        <v>39439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0</v>
      </c>
      <c r="G111" s="15">
        <v>7932</v>
      </c>
      <c r="H111" s="15">
        <v>0</v>
      </c>
      <c r="I111" s="15">
        <v>725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0</v>
      </c>
      <c r="C116" s="13">
        <v>0</v>
      </c>
      <c r="D116" s="13">
        <v>0</v>
      </c>
      <c r="E116" s="13">
        <v>3035664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24"/>
      <c r="M116" s="182"/>
    </row>
    <row r="117" spans="1:13" ht="19.899999999999999" customHeight="1" x14ac:dyDescent="0.25">
      <c r="A117" s="10" t="s">
        <v>99</v>
      </c>
      <c r="B117" s="14">
        <v>1026239</v>
      </c>
      <c r="C117" s="14">
        <v>0</v>
      </c>
      <c r="D117" s="14">
        <v>0</v>
      </c>
      <c r="E117" s="14">
        <v>36944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206035</v>
      </c>
      <c r="C121" s="14">
        <v>248141</v>
      </c>
      <c r="D121" s="14">
        <v>169630</v>
      </c>
      <c r="E121" s="14">
        <v>162596</v>
      </c>
      <c r="F121" s="14">
        <v>1817</v>
      </c>
      <c r="G121" s="15">
        <v>932</v>
      </c>
      <c r="H121" s="15">
        <v>1525</v>
      </c>
      <c r="I121" s="15">
        <v>104</v>
      </c>
      <c r="J121" s="15">
        <v>351</v>
      </c>
      <c r="K121" s="15">
        <v>246</v>
      </c>
      <c r="L121" s="24"/>
      <c r="M121" s="182"/>
    </row>
    <row r="122" spans="1:13" ht="19.899999999999999" customHeight="1" x14ac:dyDescent="0.25">
      <c r="A122" s="7" t="s">
        <v>104</v>
      </c>
      <c r="B122" s="7">
        <v>21665</v>
      </c>
      <c r="C122" s="7">
        <v>0</v>
      </c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19972</v>
      </c>
      <c r="C123" s="181">
        <v>0</v>
      </c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4460</v>
      </c>
      <c r="C124" s="183">
        <v>0</v>
      </c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 t="s">
        <v>6</v>
      </c>
      <c r="C131" s="11" t="s">
        <v>6</v>
      </c>
      <c r="D131" s="11" t="s">
        <v>6</v>
      </c>
      <c r="E131" s="11" t="s">
        <v>6</v>
      </c>
      <c r="F131" s="11" t="s">
        <v>6</v>
      </c>
      <c r="G131" s="11" t="s">
        <v>6</v>
      </c>
      <c r="H131" s="11" t="s">
        <v>6</v>
      </c>
      <c r="I131" s="11" t="s">
        <v>6</v>
      </c>
      <c r="J131" s="11" t="s">
        <v>6</v>
      </c>
      <c r="K131" s="11" t="s">
        <v>6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8</v>
      </c>
      <c r="C133" s="11" t="s">
        <v>8</v>
      </c>
      <c r="D133" s="11" t="s">
        <v>8</v>
      </c>
      <c r="E133" s="11" t="s">
        <v>8</v>
      </c>
      <c r="F133" s="11" t="s">
        <v>8</v>
      </c>
      <c r="G133" s="11" t="s">
        <v>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  <c r="M133" s="182"/>
    </row>
    <row r="134" spans="1:13" ht="19.899999999999999" customHeight="1" x14ac:dyDescent="0.25">
      <c r="A134" s="9" t="s">
        <v>109</v>
      </c>
      <c r="B134" s="9">
        <v>5379329</v>
      </c>
      <c r="C134" s="9">
        <v>5606324</v>
      </c>
      <c r="D134" s="9">
        <v>5888945</v>
      </c>
      <c r="E134" s="9">
        <v>5701567</v>
      </c>
      <c r="F134" s="9">
        <v>4428075</v>
      </c>
      <c r="G134" s="9">
        <v>3609066</v>
      </c>
      <c r="H134" s="9">
        <v>3496983</v>
      </c>
      <c r="I134" s="9">
        <v>2541984</v>
      </c>
      <c r="J134" s="9">
        <v>2426755</v>
      </c>
      <c r="K134" s="9">
        <v>2558441</v>
      </c>
      <c r="L134" s="24"/>
      <c r="M134" s="182"/>
    </row>
    <row r="135" spans="1:13" ht="19.899999999999999" customHeight="1" x14ac:dyDescent="0.25">
      <c r="A135" s="10" t="s">
        <v>110</v>
      </c>
      <c r="B135" s="14">
        <v>-4</v>
      </c>
      <c r="C135" s="14">
        <v>-5</v>
      </c>
      <c r="D135" s="14">
        <v>3</v>
      </c>
      <c r="E135" s="14">
        <v>29</v>
      </c>
      <c r="F135" s="14">
        <v>23</v>
      </c>
      <c r="G135" s="14">
        <v>3</v>
      </c>
      <c r="H135" s="14">
        <v>38</v>
      </c>
      <c r="I135" s="14">
        <v>5</v>
      </c>
      <c r="J135" s="14">
        <v>-5</v>
      </c>
      <c r="K135" s="14">
        <v>39</v>
      </c>
      <c r="L135" s="24"/>
      <c r="M135" s="182"/>
    </row>
    <row r="136" spans="1:13" ht="19.899999999999999" customHeight="1" x14ac:dyDescent="0.25">
      <c r="A136" s="12" t="s">
        <v>111</v>
      </c>
      <c r="B136" s="18">
        <v>3206956</v>
      </c>
      <c r="C136" s="18">
        <v>0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-1433589</v>
      </c>
      <c r="C138" s="13">
        <v>1367220</v>
      </c>
      <c r="D138" s="13">
        <v>1687448</v>
      </c>
      <c r="E138" s="13">
        <v>1151080</v>
      </c>
      <c r="F138" s="13">
        <v>845326</v>
      </c>
      <c r="G138" s="13">
        <v>635191</v>
      </c>
      <c r="H138" s="13">
        <v>518540</v>
      </c>
      <c r="I138" s="13">
        <v>273825</v>
      </c>
      <c r="J138" s="13">
        <v>412837</v>
      </c>
      <c r="K138" s="13">
        <v>554012</v>
      </c>
      <c r="L138" s="24"/>
      <c r="M138" s="182"/>
    </row>
    <row r="139" spans="1:13" ht="19.899999999999999" customHeight="1" x14ac:dyDescent="0.25">
      <c r="A139" s="10" t="s">
        <v>113</v>
      </c>
      <c r="B139" s="15">
        <v>-1433589</v>
      </c>
      <c r="C139" s="15">
        <v>1367220</v>
      </c>
      <c r="D139" s="15">
        <v>1687448</v>
      </c>
      <c r="E139" s="15">
        <v>1151080</v>
      </c>
      <c r="F139" s="15">
        <v>845326</v>
      </c>
      <c r="G139" s="15">
        <v>635191</v>
      </c>
      <c r="H139" s="15">
        <v>518540</v>
      </c>
      <c r="I139" s="15">
        <v>273825</v>
      </c>
      <c r="J139" s="15">
        <v>412837</v>
      </c>
      <c r="K139" s="15">
        <v>554012</v>
      </c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116</v>
      </c>
      <c r="B143" s="14">
        <v>0</v>
      </c>
      <c r="C143" s="14">
        <v>2968</v>
      </c>
      <c r="D143" s="14">
        <v>3888</v>
      </c>
      <c r="E143" s="14">
        <v>2926</v>
      </c>
      <c r="F143" s="14">
        <v>6982</v>
      </c>
      <c r="G143" s="14">
        <v>6669</v>
      </c>
      <c r="H143" s="14">
        <v>7732</v>
      </c>
      <c r="I143" s="14">
        <v>6735</v>
      </c>
      <c r="J143" s="14">
        <v>5434</v>
      </c>
      <c r="K143" s="14">
        <v>6347</v>
      </c>
      <c r="L143" s="24"/>
      <c r="M143" s="182"/>
    </row>
    <row r="144" spans="1:13" ht="19.899999999999999" customHeight="1" x14ac:dyDescent="0.25">
      <c r="A144" s="12" t="s">
        <v>117</v>
      </c>
      <c r="B144" s="13">
        <v>0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563</v>
      </c>
      <c r="K144" s="13">
        <v>886</v>
      </c>
      <c r="L144" s="24"/>
      <c r="M144" s="182"/>
    </row>
    <row r="145" spans="1:13" ht="19.899999999999999" customHeight="1" x14ac:dyDescent="0.25">
      <c r="A145" s="10" t="s">
        <v>118</v>
      </c>
      <c r="B145" s="14">
        <v>0</v>
      </c>
      <c r="C145" s="14">
        <v>0</v>
      </c>
      <c r="D145" s="14">
        <v>0</v>
      </c>
      <c r="E145" s="14">
        <v>0</v>
      </c>
      <c r="F145" s="14">
        <v>0</v>
      </c>
      <c r="G145" s="14">
        <v>0</v>
      </c>
      <c r="H145" s="14">
        <v>0</v>
      </c>
      <c r="I145" s="14">
        <v>0</v>
      </c>
      <c r="J145" s="14">
        <v>0</v>
      </c>
      <c r="K145" s="14">
        <v>0</v>
      </c>
      <c r="L145" s="24"/>
      <c r="M145" s="182"/>
    </row>
    <row r="146" spans="1:13" ht="19.899999999999999" customHeight="1" x14ac:dyDescent="0.25">
      <c r="A146" s="12" t="s">
        <v>119</v>
      </c>
      <c r="B146" s="16">
        <v>471099</v>
      </c>
      <c r="C146" s="16">
        <v>405548</v>
      </c>
      <c r="D146" s="16">
        <v>368212</v>
      </c>
      <c r="E146" s="16">
        <v>329893</v>
      </c>
      <c r="F146" s="16">
        <v>267352</v>
      </c>
      <c r="G146" s="16">
        <v>237335</v>
      </c>
      <c r="H146" s="16">
        <v>181167</v>
      </c>
      <c r="I146" s="16">
        <v>146326</v>
      </c>
      <c r="J146" s="16">
        <v>153113</v>
      </c>
      <c r="K146" s="16">
        <v>113535</v>
      </c>
      <c r="L146" s="24"/>
      <c r="M146" s="182"/>
    </row>
    <row r="147" spans="1:13" ht="19.899999999999999" customHeight="1" x14ac:dyDescent="0.25">
      <c r="A147" s="10" t="s">
        <v>120</v>
      </c>
      <c r="B147" s="15">
        <v>1335</v>
      </c>
      <c r="C147" s="15">
        <v>1259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1827</v>
      </c>
      <c r="L147" s="24"/>
      <c r="M147" s="182"/>
    </row>
    <row r="148" spans="1:13" ht="19.899999999999999" customHeight="1" x14ac:dyDescent="0.25">
      <c r="A148" s="12" t="s">
        <v>121</v>
      </c>
      <c r="B148" s="16">
        <v>15695</v>
      </c>
      <c r="C148" s="16">
        <v>17053</v>
      </c>
      <c r="D148" s="16">
        <v>18301</v>
      </c>
      <c r="E148" s="16">
        <v>14957</v>
      </c>
      <c r="F148" s="16">
        <v>28753</v>
      </c>
      <c r="G148" s="16">
        <v>39257</v>
      </c>
      <c r="H148" s="16">
        <v>24981</v>
      </c>
      <c r="I148" s="16">
        <v>18657</v>
      </c>
      <c r="J148" s="16">
        <v>27015</v>
      </c>
      <c r="K148" s="16">
        <v>15137</v>
      </c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  <c r="M151" s="182"/>
    </row>
    <row r="152" spans="1:13" ht="19.899999999999999" customHeight="1" x14ac:dyDescent="0.25">
      <c r="A152" s="9" t="s">
        <v>125</v>
      </c>
      <c r="B152" s="9">
        <v>488129</v>
      </c>
      <c r="C152" s="9">
        <v>426828</v>
      </c>
      <c r="D152" s="9">
        <v>390401</v>
      </c>
      <c r="E152" s="9">
        <v>347776</v>
      </c>
      <c r="F152" s="9">
        <v>303087</v>
      </c>
      <c r="G152" s="9">
        <v>283261</v>
      </c>
      <c r="H152" s="9">
        <v>213880</v>
      </c>
      <c r="I152" s="9">
        <v>171718</v>
      </c>
      <c r="J152" s="9">
        <v>186125</v>
      </c>
      <c r="K152" s="9">
        <v>137732</v>
      </c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-1921718</v>
      </c>
      <c r="C154" s="13">
        <v>940392</v>
      </c>
      <c r="D154" s="13">
        <v>1297047</v>
      </c>
      <c r="E154" s="13">
        <v>803304</v>
      </c>
      <c r="F154" s="13">
        <v>542239</v>
      </c>
      <c r="G154" s="13">
        <v>351930</v>
      </c>
      <c r="H154" s="16">
        <v>304660</v>
      </c>
      <c r="I154" s="13">
        <v>102107</v>
      </c>
      <c r="J154" s="16">
        <v>226712</v>
      </c>
      <c r="K154" s="13">
        <v>416280</v>
      </c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0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26</v>
      </c>
      <c r="I156" s="18">
        <v>2539</v>
      </c>
      <c r="J156" s="18">
        <v>1609</v>
      </c>
      <c r="K156" s="18">
        <v>0</v>
      </c>
      <c r="L156" s="24"/>
      <c r="M156" s="182"/>
    </row>
    <row r="157" spans="1:13" ht="19.899999999999999" customHeight="1" x14ac:dyDescent="0.25">
      <c r="A157" s="7" t="s">
        <v>128</v>
      </c>
      <c r="B157" s="7">
        <v>56396</v>
      </c>
      <c r="C157" s="7">
        <v>18595</v>
      </c>
      <c r="D157" s="7">
        <v>8633</v>
      </c>
      <c r="E157" s="7">
        <v>4044</v>
      </c>
      <c r="F157" s="7">
        <v>1943</v>
      </c>
      <c r="G157" s="7">
        <v>1077</v>
      </c>
      <c r="H157" s="7">
        <v>2635</v>
      </c>
      <c r="I157" s="7">
        <v>1005</v>
      </c>
      <c r="J157" s="7">
        <v>9679</v>
      </c>
      <c r="K157" s="7">
        <v>8856</v>
      </c>
      <c r="L157" s="24"/>
      <c r="M157" s="182"/>
    </row>
    <row r="158" spans="1:13" ht="19.899999999999999" customHeight="1" x14ac:dyDescent="0.25">
      <c r="A158" s="12" t="s">
        <v>129</v>
      </c>
      <c r="B158" s="17">
        <v>1594</v>
      </c>
      <c r="C158" s="17">
        <v>14512</v>
      </c>
      <c r="D158" s="17">
        <v>27958</v>
      </c>
      <c r="E158" s="17">
        <v>63400</v>
      </c>
      <c r="F158" s="17">
        <v>65008</v>
      </c>
      <c r="G158" s="17">
        <v>52372</v>
      </c>
      <c r="H158" s="17">
        <v>19942</v>
      </c>
      <c r="I158" s="18">
        <v>29302</v>
      </c>
      <c r="J158" s="18">
        <v>32853</v>
      </c>
      <c r="K158" s="17">
        <v>33853</v>
      </c>
      <c r="L158" s="24"/>
      <c r="M158" s="182"/>
    </row>
    <row r="159" spans="1:13" ht="19.899999999999999" customHeight="1" x14ac:dyDescent="0.25">
      <c r="A159" s="7" t="s">
        <v>130</v>
      </c>
      <c r="B159" s="7">
        <v>54802</v>
      </c>
      <c r="C159" s="7">
        <v>4083</v>
      </c>
      <c r="D159" s="7">
        <v>-19325</v>
      </c>
      <c r="E159" s="7">
        <v>-59356</v>
      </c>
      <c r="F159" s="7">
        <v>-63065</v>
      </c>
      <c r="G159" s="7">
        <v>-51295</v>
      </c>
      <c r="H159" s="7">
        <v>-17281</v>
      </c>
      <c r="I159" s="7">
        <v>-25758</v>
      </c>
      <c r="J159" s="7">
        <v>-21565</v>
      </c>
      <c r="K159" s="7">
        <v>-24997</v>
      </c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-1866916</v>
      </c>
      <c r="C163" s="14">
        <v>944475</v>
      </c>
      <c r="D163" s="14">
        <v>1277722</v>
      </c>
      <c r="E163" s="14">
        <v>743948</v>
      </c>
      <c r="F163" s="14">
        <v>479174</v>
      </c>
      <c r="G163" s="14">
        <v>300635</v>
      </c>
      <c r="H163" s="14">
        <v>287379</v>
      </c>
      <c r="I163" s="14">
        <v>76349</v>
      </c>
      <c r="J163" s="14">
        <v>205147</v>
      </c>
      <c r="K163" s="14">
        <v>391283</v>
      </c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-505097</v>
      </c>
      <c r="C165" s="14">
        <v>261059</v>
      </c>
      <c r="D165" s="15">
        <v>363604</v>
      </c>
      <c r="E165" s="14">
        <v>211518</v>
      </c>
      <c r="F165" s="15">
        <v>135717</v>
      </c>
      <c r="G165" s="14">
        <v>86538</v>
      </c>
      <c r="H165" s="14">
        <v>76763</v>
      </c>
      <c r="I165" s="14">
        <v>27476</v>
      </c>
      <c r="J165" s="15">
        <v>88397</v>
      </c>
      <c r="K165" s="14">
        <v>112579</v>
      </c>
      <c r="L165" s="24"/>
      <c r="M165" s="182"/>
    </row>
    <row r="166" spans="1:13" ht="19.899999999999999" customHeight="1" x14ac:dyDescent="0.25">
      <c r="A166" s="9" t="s">
        <v>134</v>
      </c>
      <c r="B166" s="9">
        <v>517</v>
      </c>
      <c r="C166" s="9">
        <v>287615</v>
      </c>
      <c r="D166" s="9">
        <v>413974</v>
      </c>
      <c r="E166" s="9">
        <v>147690</v>
      </c>
      <c r="F166" s="9">
        <v>64743</v>
      </c>
      <c r="G166" s="9">
        <v>39984</v>
      </c>
      <c r="H166" s="9">
        <v>18688</v>
      </c>
      <c r="I166" s="9">
        <v>306</v>
      </c>
      <c r="J166" s="9">
        <v>29433</v>
      </c>
      <c r="K166" s="9">
        <v>20180</v>
      </c>
      <c r="L166" s="24"/>
      <c r="M166" s="182"/>
    </row>
    <row r="167" spans="1:13" ht="19.899999999999999" customHeight="1" x14ac:dyDescent="0.25">
      <c r="A167" s="10" t="s">
        <v>135</v>
      </c>
      <c r="B167" s="11">
        <v>-506892</v>
      </c>
      <c r="C167" s="11">
        <v>-29601</v>
      </c>
      <c r="D167" s="11">
        <v>-47429</v>
      </c>
      <c r="E167" s="11">
        <v>64459</v>
      </c>
      <c r="F167" s="11">
        <v>72032</v>
      </c>
      <c r="G167" s="11">
        <v>47598</v>
      </c>
      <c r="H167" s="11">
        <v>59740</v>
      </c>
      <c r="I167" s="11">
        <v>60155</v>
      </c>
      <c r="J167" s="11">
        <v>36670</v>
      </c>
      <c r="K167" s="11">
        <v>88354</v>
      </c>
      <c r="L167" s="24"/>
      <c r="M167" s="182"/>
    </row>
    <row r="168" spans="1:13" ht="19.899999999999999" customHeight="1" x14ac:dyDescent="0.25">
      <c r="A168" s="9" t="s">
        <v>136</v>
      </c>
      <c r="B168" s="9">
        <v>1278</v>
      </c>
      <c r="C168" s="9">
        <v>3045</v>
      </c>
      <c r="D168" s="9">
        <v>-2941</v>
      </c>
      <c r="E168" s="9">
        <v>-631</v>
      </c>
      <c r="F168" s="9">
        <v>-1058</v>
      </c>
      <c r="G168" s="9">
        <v>-1044</v>
      </c>
      <c r="H168" s="9">
        <v>-1665</v>
      </c>
      <c r="I168" s="9">
        <v>-32985</v>
      </c>
      <c r="J168" s="9">
        <v>22294</v>
      </c>
      <c r="K168" s="9">
        <v>4045</v>
      </c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-1361819</v>
      </c>
      <c r="C170" s="16">
        <v>683416</v>
      </c>
      <c r="D170" s="16">
        <v>914118</v>
      </c>
      <c r="E170" s="16">
        <v>532430</v>
      </c>
      <c r="F170" s="16">
        <v>343457</v>
      </c>
      <c r="G170" s="16">
        <v>214097</v>
      </c>
      <c r="H170" s="16">
        <v>210616</v>
      </c>
      <c r="I170" s="16">
        <v>48873</v>
      </c>
      <c r="J170" s="16">
        <v>116750</v>
      </c>
      <c r="K170" s="16">
        <v>278704</v>
      </c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24"/>
      <c r="M172" s="182"/>
    </row>
    <row r="173" spans="1:13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24"/>
      <c r="M173" s="182"/>
    </row>
    <row r="174" spans="1:13" ht="19.899999999999999" customHeight="1" x14ac:dyDescent="0.25">
      <c r="A174" s="12" t="s">
        <v>140</v>
      </c>
      <c r="B174" s="13">
        <v>0</v>
      </c>
      <c r="C174" s="13">
        <v>0</v>
      </c>
      <c r="D174" s="13">
        <v>0</v>
      </c>
      <c r="E174" s="13">
        <v>0</v>
      </c>
      <c r="F174" s="13">
        <v>0</v>
      </c>
      <c r="G174" s="13">
        <v>0</v>
      </c>
      <c r="H174" s="13">
        <v>0</v>
      </c>
      <c r="I174" s="13">
        <v>0</v>
      </c>
      <c r="J174" s="13">
        <v>0</v>
      </c>
      <c r="K174" s="13">
        <v>0</v>
      </c>
      <c r="L174" s="24"/>
      <c r="M174" s="182"/>
    </row>
    <row r="175" spans="1:13" ht="19.899999999999999" customHeight="1" x14ac:dyDescent="0.25">
      <c r="A175" s="10" t="s">
        <v>141</v>
      </c>
      <c r="B175" s="15">
        <v>-1361819</v>
      </c>
      <c r="C175" s="15">
        <v>683416</v>
      </c>
      <c r="D175" s="15">
        <v>914118</v>
      </c>
      <c r="E175" s="15">
        <v>532430</v>
      </c>
      <c r="F175" s="15">
        <v>343457</v>
      </c>
      <c r="G175" s="15">
        <v>214097</v>
      </c>
      <c r="H175" s="15">
        <v>210616</v>
      </c>
      <c r="I175" s="15">
        <v>48873</v>
      </c>
      <c r="J175" s="15">
        <v>116750</v>
      </c>
      <c r="K175" s="15">
        <v>278704</v>
      </c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-44755</v>
      </c>
      <c r="C177" s="15">
        <v>683416</v>
      </c>
      <c r="D177" s="15">
        <v>914118</v>
      </c>
      <c r="E177" s="15">
        <v>532430</v>
      </c>
      <c r="F177" s="15">
        <v>348031</v>
      </c>
      <c r="G177" s="15">
        <v>209553</v>
      </c>
      <c r="H177" s="15">
        <v>269430</v>
      </c>
      <c r="I177" s="15">
        <v>126370</v>
      </c>
      <c r="J177" s="15">
        <v>158160</v>
      </c>
      <c r="K177" s="15">
        <v>269352</v>
      </c>
      <c r="L177" s="24"/>
      <c r="M177" s="182"/>
    </row>
    <row r="178" spans="1:13" ht="19.899999999999999" customHeight="1" x14ac:dyDescent="0.25">
      <c r="A178" s="12" t="s">
        <v>143</v>
      </c>
      <c r="B178" s="16">
        <v>-1.8</v>
      </c>
      <c r="C178" s="16">
        <v>27.2</v>
      </c>
      <c r="D178" s="16">
        <v>36.4</v>
      </c>
      <c r="E178" s="16">
        <v>21.2</v>
      </c>
      <c r="F178" s="16">
        <v>13.9</v>
      </c>
      <c r="G178" s="16">
        <v>8.4</v>
      </c>
      <c r="H178" s="16">
        <v>10.8</v>
      </c>
      <c r="I178" s="16">
        <v>5</v>
      </c>
      <c r="J178" s="16">
        <v>6</v>
      </c>
      <c r="K178" s="16">
        <v>11</v>
      </c>
      <c r="L178" s="24"/>
      <c r="M178" s="182"/>
    </row>
    <row r="179" spans="1:13" ht="19.899999999999999" customHeight="1" x14ac:dyDescent="0.25">
      <c r="A179" s="10" t="s">
        <v>144</v>
      </c>
      <c r="B179" s="15">
        <v>4</v>
      </c>
      <c r="C179" s="15">
        <v>14</v>
      </c>
      <c r="D179" s="15">
        <v>12</v>
      </c>
      <c r="E179" s="15">
        <v>4.8</v>
      </c>
      <c r="F179" s="15">
        <v>2.2000000000000002</v>
      </c>
      <c r="G179" s="15">
        <v>1.9</v>
      </c>
      <c r="H179" s="15">
        <v>0</v>
      </c>
      <c r="I179" s="15">
        <v>0</v>
      </c>
      <c r="J179" s="15">
        <v>2</v>
      </c>
      <c r="K179" s="7">
        <v>0</v>
      </c>
      <c r="L179" s="24"/>
      <c r="M179" s="182"/>
    </row>
    <row r="180" spans="1:13" ht="19.899999999999999" customHeight="1" x14ac:dyDescent="0.25">
      <c r="A180" s="12" t="s">
        <v>145</v>
      </c>
      <c r="B180" s="16">
        <v>3.2</v>
      </c>
      <c r="C180" s="16">
        <v>11.2</v>
      </c>
      <c r="D180" s="16">
        <v>9.6</v>
      </c>
      <c r="E180" s="16">
        <v>3.9</v>
      </c>
      <c r="F180" s="16">
        <v>1.9</v>
      </c>
      <c r="G180" s="16">
        <v>1.6</v>
      </c>
      <c r="H180" s="16">
        <v>0</v>
      </c>
      <c r="I180" s="16">
        <v>0</v>
      </c>
      <c r="J180" s="16">
        <v>2</v>
      </c>
      <c r="K180" s="16">
        <v>0</v>
      </c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4"/>
      <c r="M183" s="182"/>
    </row>
    <row r="184" spans="1:13" ht="19.899999999999999" customHeight="1" x14ac:dyDescent="0.25">
      <c r="A184" s="10" t="s">
        <v>149</v>
      </c>
      <c r="B184" s="14">
        <v>-1450619</v>
      </c>
      <c r="C184" s="14">
        <v>1345940</v>
      </c>
      <c r="D184" s="14">
        <v>1665259</v>
      </c>
      <c r="E184" s="14">
        <v>1133197</v>
      </c>
      <c r="F184" s="14">
        <v>809591</v>
      </c>
      <c r="G184" s="14">
        <v>589265</v>
      </c>
      <c r="H184" s="14">
        <v>485827</v>
      </c>
      <c r="I184" s="14">
        <v>248433</v>
      </c>
      <c r="J184" s="14">
        <v>379825</v>
      </c>
      <c r="K184" s="14">
        <v>529815</v>
      </c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0</v>
      </c>
      <c r="C187" s="16">
        <v>2968</v>
      </c>
      <c r="D187" s="16">
        <v>3888</v>
      </c>
      <c r="E187" s="16">
        <v>2926</v>
      </c>
      <c r="F187" s="16">
        <v>6982</v>
      </c>
      <c r="G187" s="16">
        <v>6669</v>
      </c>
      <c r="H187" s="16">
        <v>7732</v>
      </c>
      <c r="I187" s="16">
        <v>6735</v>
      </c>
      <c r="J187" s="16">
        <v>5434</v>
      </c>
      <c r="K187" s="16">
        <v>6347</v>
      </c>
      <c r="L187" s="24"/>
      <c r="M187" s="182"/>
    </row>
    <row r="188" spans="1:13" ht="19.899999999999999" customHeight="1" x14ac:dyDescent="0.25">
      <c r="A188" s="10" t="s">
        <v>117</v>
      </c>
      <c r="B188" s="15">
        <v>0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563</v>
      </c>
      <c r="K188" s="15">
        <v>886</v>
      </c>
      <c r="L188" s="24"/>
      <c r="M188" s="182"/>
    </row>
    <row r="189" spans="1:13" ht="19.899999999999999" customHeight="1" x14ac:dyDescent="0.25">
      <c r="A189" s="12" t="s">
        <v>118</v>
      </c>
      <c r="B189" s="16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  <c r="M189" s="182"/>
    </row>
    <row r="190" spans="1:13" ht="19.899999999999999" customHeight="1" x14ac:dyDescent="0.25">
      <c r="A190" s="10" t="s">
        <v>150</v>
      </c>
      <c r="B190" s="15">
        <v>-54.2</v>
      </c>
      <c r="C190" s="15">
        <v>27.2</v>
      </c>
      <c r="D190" s="15">
        <v>36.4</v>
      </c>
      <c r="E190" s="15">
        <v>21.2</v>
      </c>
      <c r="F190" s="15">
        <v>13.7</v>
      </c>
      <c r="G190" s="15">
        <v>8.6</v>
      </c>
      <c r="H190" s="15">
        <v>8.4</v>
      </c>
      <c r="I190" s="15">
        <v>2</v>
      </c>
      <c r="J190" s="15">
        <v>5</v>
      </c>
      <c r="K190" s="15">
        <v>11</v>
      </c>
      <c r="L190" s="24"/>
      <c r="M190" s="182"/>
    </row>
    <row r="191" spans="1:13" ht="19.899999999999999" customHeight="1" x14ac:dyDescent="0.25">
      <c r="A191" s="12" t="s">
        <v>151</v>
      </c>
      <c r="B191" s="16">
        <v>-1.8</v>
      </c>
      <c r="C191" s="16">
        <v>27.2</v>
      </c>
      <c r="D191" s="16">
        <v>36.4</v>
      </c>
      <c r="E191" s="16">
        <v>21.2</v>
      </c>
      <c r="F191" s="16">
        <v>13.9</v>
      </c>
      <c r="G191" s="16">
        <v>8.4</v>
      </c>
      <c r="H191" s="16">
        <v>10.8</v>
      </c>
      <c r="I191" s="16">
        <v>5</v>
      </c>
      <c r="J191" s="16">
        <v>6</v>
      </c>
      <c r="K191" s="16">
        <v>11</v>
      </c>
      <c r="L191" s="24"/>
      <c r="M191" s="182"/>
    </row>
    <row r="192" spans="1:13" ht="19.899999999999999" customHeight="1" x14ac:dyDescent="0.25">
      <c r="A192" s="10" t="s">
        <v>152</v>
      </c>
      <c r="B192" s="15">
        <v>-1.8</v>
      </c>
      <c r="C192" s="15">
        <v>27.2</v>
      </c>
      <c r="D192" s="15">
        <v>36.4</v>
      </c>
      <c r="E192" s="15">
        <v>21.2</v>
      </c>
      <c r="F192" s="15">
        <v>13.9</v>
      </c>
      <c r="G192" s="15">
        <v>8.3000000000000007</v>
      </c>
      <c r="H192" s="15">
        <v>10.8</v>
      </c>
      <c r="I192" s="15">
        <v>5</v>
      </c>
      <c r="J192" s="15">
        <v>6</v>
      </c>
      <c r="K192" s="15">
        <v>11</v>
      </c>
      <c r="L192" s="24"/>
      <c r="M192" s="182"/>
    </row>
    <row r="193" spans="1:13" ht="19.899999999999999" customHeight="1" x14ac:dyDescent="0.25">
      <c r="A193" s="12" t="s">
        <v>153</v>
      </c>
      <c r="B193" s="23">
        <v>-54.2</v>
      </c>
      <c r="C193" s="23">
        <v>27.2</v>
      </c>
      <c r="D193" s="23">
        <v>36.4</v>
      </c>
      <c r="E193" s="23">
        <v>21.2</v>
      </c>
      <c r="F193" s="23">
        <v>13.7</v>
      </c>
      <c r="G193" s="23">
        <v>8.5</v>
      </c>
      <c r="H193" s="16">
        <v>8.4</v>
      </c>
      <c r="I193" s="16">
        <v>2</v>
      </c>
      <c r="J193" s="16">
        <v>5</v>
      </c>
      <c r="K193" s="16">
        <v>11</v>
      </c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  <c r="M195" s="182"/>
    </row>
    <row r="196" spans="1:13" ht="19.899999999999999" customHeight="1" x14ac:dyDescent="0.25">
      <c r="A196" s="10" t="s">
        <v>156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157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24"/>
      <c r="M197" s="182"/>
    </row>
    <row r="198" spans="1:13" ht="19.899999999999999" customHeight="1" x14ac:dyDescent="0.25">
      <c r="A198" s="10" t="s">
        <v>158</v>
      </c>
      <c r="B198" s="15">
        <v>-506892</v>
      </c>
      <c r="C198" s="15">
        <v>-29601</v>
      </c>
      <c r="D198" s="15">
        <v>-47429</v>
      </c>
      <c r="E198" s="15">
        <v>64459</v>
      </c>
      <c r="F198" s="15">
        <v>72032</v>
      </c>
      <c r="G198" s="14">
        <v>47598</v>
      </c>
      <c r="H198" s="14">
        <v>59740</v>
      </c>
      <c r="I198" s="14">
        <v>60155</v>
      </c>
      <c r="J198" s="14">
        <v>36670</v>
      </c>
      <c r="K198" s="14">
        <v>88354</v>
      </c>
      <c r="L198" s="24"/>
      <c r="M198" s="182"/>
    </row>
    <row r="199" spans="1:13" ht="19.899999999999999" customHeight="1" x14ac:dyDescent="0.25">
      <c r="A199" s="12" t="s">
        <v>159</v>
      </c>
      <c r="B199" s="13">
        <v>-898</v>
      </c>
      <c r="C199" s="13">
        <v>0</v>
      </c>
      <c r="D199" s="13">
        <v>0</v>
      </c>
      <c r="E199" s="13">
        <v>0</v>
      </c>
      <c r="F199" s="16">
        <v>0</v>
      </c>
      <c r="G199" s="13">
        <v>0</v>
      </c>
      <c r="H199" s="16">
        <v>0</v>
      </c>
      <c r="I199" s="16">
        <v>0</v>
      </c>
      <c r="J199" s="13">
        <v>0</v>
      </c>
      <c r="K199" s="13">
        <v>0</v>
      </c>
      <c r="L199" s="24"/>
      <c r="M199" s="182"/>
    </row>
    <row r="200" spans="1:13" ht="19.899999999999999" customHeight="1" x14ac:dyDescent="0.25">
      <c r="A200" s="10" t="s">
        <v>160</v>
      </c>
      <c r="B200" s="15">
        <v>27</v>
      </c>
      <c r="C200" s="15">
        <v>28</v>
      </c>
      <c r="D200" s="15">
        <v>29</v>
      </c>
      <c r="E200" s="15">
        <v>28</v>
      </c>
      <c r="F200" s="15">
        <v>28</v>
      </c>
      <c r="G200" s="15">
        <v>29</v>
      </c>
      <c r="H200" s="15">
        <v>27</v>
      </c>
      <c r="I200" s="15">
        <v>36</v>
      </c>
      <c r="J200" s="15">
        <v>43</v>
      </c>
      <c r="K200" s="15">
        <v>29</v>
      </c>
      <c r="L200" s="24"/>
      <c r="M200" s="182"/>
    </row>
    <row r="201" spans="1:13" ht="19.899999999999999" customHeight="1" x14ac:dyDescent="0.25">
      <c r="A201" s="12" t="s">
        <v>161</v>
      </c>
      <c r="B201" s="16">
        <v>56000</v>
      </c>
      <c r="C201" s="16">
        <v>53000</v>
      </c>
      <c r="D201" s="16">
        <v>53000</v>
      </c>
      <c r="E201" s="16">
        <v>53000</v>
      </c>
      <c r="F201" s="16">
        <v>57000</v>
      </c>
      <c r="G201" s="16">
        <v>48000</v>
      </c>
      <c r="H201" s="16">
        <v>43000</v>
      </c>
      <c r="I201" s="16">
        <v>36000</v>
      </c>
      <c r="J201" s="16">
        <v>0</v>
      </c>
      <c r="K201" s="16">
        <v>0</v>
      </c>
      <c r="L201" s="24"/>
      <c r="M201" s="182"/>
    </row>
    <row r="202" spans="1:13" ht="19.899999999999999" customHeight="1" x14ac:dyDescent="0.25">
      <c r="A202" s="10" t="s">
        <v>162</v>
      </c>
      <c r="B202" s="15">
        <v>2176</v>
      </c>
      <c r="C202" s="15">
        <v>3045</v>
      </c>
      <c r="D202" s="15">
        <v>-2941</v>
      </c>
      <c r="E202" s="15">
        <v>-631</v>
      </c>
      <c r="F202" s="15">
        <v>-1058</v>
      </c>
      <c r="G202" s="15">
        <v>-1044</v>
      </c>
      <c r="H202" s="15">
        <v>-1665</v>
      </c>
      <c r="I202" s="15">
        <v>-32985</v>
      </c>
      <c r="J202" s="15">
        <v>17783</v>
      </c>
      <c r="K202" s="15">
        <v>0</v>
      </c>
      <c r="L202" s="24"/>
      <c r="M202" s="182"/>
    </row>
    <row r="203" spans="1:13" ht="19.899999999999999" customHeight="1" x14ac:dyDescent="0.25">
      <c r="A203" s="12" t="s">
        <v>163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164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167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114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172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178</v>
      </c>
      <c r="B220" s="15">
        <v>0</v>
      </c>
      <c r="C220" s="14">
        <v>0</v>
      </c>
      <c r="D220" s="14">
        <v>0</v>
      </c>
      <c r="E220" s="14">
        <v>0</v>
      </c>
      <c r="F220" s="14">
        <v>0</v>
      </c>
      <c r="G220" s="15">
        <v>0</v>
      </c>
      <c r="H220" s="14">
        <v>0</v>
      </c>
      <c r="I220" s="14">
        <v>0</v>
      </c>
      <c r="J220" s="14">
        <v>0</v>
      </c>
      <c r="K220" s="14">
        <v>0</v>
      </c>
      <c r="L220" s="24"/>
      <c r="M220" s="182"/>
    </row>
    <row r="221" spans="1:13" ht="19.899999999999999" customHeight="1" x14ac:dyDescent="0.25">
      <c r="A221" s="12" t="s">
        <v>179</v>
      </c>
      <c r="B221" s="16">
        <v>0</v>
      </c>
      <c r="C221" s="16">
        <v>0</v>
      </c>
      <c r="D221" s="16">
        <v>0</v>
      </c>
      <c r="E221" s="16">
        <v>0</v>
      </c>
      <c r="F221" s="16">
        <v>-58871</v>
      </c>
      <c r="G221" s="16">
        <v>-3689</v>
      </c>
      <c r="H221" s="16">
        <v>4419</v>
      </c>
      <c r="I221" s="16">
        <v>2022</v>
      </c>
      <c r="J221" s="16">
        <v>4950</v>
      </c>
      <c r="K221" s="16">
        <v>-7847</v>
      </c>
      <c r="L221" s="24"/>
      <c r="M221" s="182"/>
    </row>
    <row r="222" spans="1:13" ht="19.899999999999999" customHeight="1" x14ac:dyDescent="0.25">
      <c r="A222" s="10" t="s">
        <v>180</v>
      </c>
      <c r="B222" s="14">
        <v>-1846341</v>
      </c>
      <c r="C222" s="14">
        <v>0</v>
      </c>
      <c r="D222" s="14">
        <v>0</v>
      </c>
      <c r="E222" s="14">
        <v>0</v>
      </c>
      <c r="F222" s="14">
        <v>-6401</v>
      </c>
      <c r="G222" s="14">
        <v>0</v>
      </c>
      <c r="H222" s="14">
        <v>0</v>
      </c>
      <c r="I222" s="14">
        <v>0</v>
      </c>
      <c r="J222" s="14">
        <v>0</v>
      </c>
      <c r="K222" s="14">
        <v>0</v>
      </c>
      <c r="L222" s="24"/>
      <c r="M222" s="182"/>
    </row>
    <row r="223" spans="1:13" ht="19.899999999999999" customHeight="1" x14ac:dyDescent="0.25">
      <c r="A223" s="12" t="s">
        <v>181</v>
      </c>
      <c r="B223" s="16">
        <v>17087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13275</v>
      </c>
      <c r="L223" s="24"/>
      <c r="M223" s="182"/>
    </row>
    <row r="224" spans="1:13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183</v>
      </c>
      <c r="B225" s="13">
        <v>-14373</v>
      </c>
      <c r="C225" s="13">
        <v>141491</v>
      </c>
      <c r="D225" s="13">
        <v>-73354</v>
      </c>
      <c r="E225" s="13">
        <v>-78185</v>
      </c>
      <c r="F225" s="13">
        <v>83424</v>
      </c>
      <c r="G225" s="13">
        <v>-1251</v>
      </c>
      <c r="H225" s="13">
        <v>-21297</v>
      </c>
      <c r="I225" s="13">
        <v>0</v>
      </c>
      <c r="J225" s="13">
        <v>0</v>
      </c>
      <c r="K225" s="13">
        <v>-39519</v>
      </c>
      <c r="L225" s="24"/>
      <c r="M225" s="182"/>
    </row>
    <row r="226" spans="1:13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186</v>
      </c>
      <c r="B228" s="14">
        <v>0</v>
      </c>
      <c r="C228" s="14">
        <v>0</v>
      </c>
      <c r="D228" s="15">
        <v>0</v>
      </c>
      <c r="E228" s="14">
        <v>0</v>
      </c>
      <c r="F228" s="15">
        <v>3804062</v>
      </c>
      <c r="G228" s="15">
        <v>3157770</v>
      </c>
      <c r="H228" s="15">
        <v>3385806</v>
      </c>
      <c r="I228" s="15">
        <v>2268817</v>
      </c>
      <c r="J228" s="15">
        <v>2257448</v>
      </c>
      <c r="K228" s="14">
        <v>2424168</v>
      </c>
      <c r="L228" s="24"/>
      <c r="M228" s="182"/>
    </row>
    <row r="229" spans="1:13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246112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188</v>
      </c>
      <c r="B230" s="14">
        <v>100000</v>
      </c>
      <c r="C230" s="14">
        <v>351000</v>
      </c>
      <c r="D230" s="14">
        <v>301000</v>
      </c>
      <c r="E230" s="14">
        <v>120400</v>
      </c>
      <c r="F230" s="14">
        <v>55000</v>
      </c>
      <c r="G230" s="14">
        <v>48000</v>
      </c>
      <c r="H230" s="14">
        <v>0</v>
      </c>
      <c r="I230" s="14">
        <v>0</v>
      </c>
      <c r="J230" s="14">
        <v>49500</v>
      </c>
      <c r="K230" s="14">
        <v>49533</v>
      </c>
      <c r="L230" s="24"/>
      <c r="M230" s="182"/>
    </row>
    <row r="231" spans="1:13" ht="19.899999999999999" customHeight="1" x14ac:dyDescent="0.25">
      <c r="A231" s="12" t="s">
        <v>189</v>
      </c>
      <c r="B231" s="16">
        <v>150642</v>
      </c>
      <c r="C231" s="16">
        <v>425963</v>
      </c>
      <c r="D231" s="16">
        <v>175749</v>
      </c>
      <c r="E231" s="16">
        <v>49963</v>
      </c>
      <c r="F231" s="16">
        <v>45192</v>
      </c>
      <c r="G231" s="16">
        <v>27952</v>
      </c>
      <c r="H231" s="16">
        <v>0</v>
      </c>
      <c r="I231" s="16">
        <v>0</v>
      </c>
      <c r="J231" s="16">
        <v>49533</v>
      </c>
      <c r="K231" s="16">
        <v>49187</v>
      </c>
      <c r="L231" s="24"/>
      <c r="M231" s="182"/>
    </row>
    <row r="232" spans="1:13" ht="19.899999999999999" customHeight="1" x14ac:dyDescent="0.25">
      <c r="A232" s="10" t="s">
        <v>190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191</v>
      </c>
      <c r="B233" s="16">
        <v>1335</v>
      </c>
      <c r="C233" s="16">
        <v>1259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1173</v>
      </c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0</v>
      </c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  <c r="M235" s="182"/>
    </row>
    <row r="236" spans="1:13" ht="19.899999999999999" customHeight="1" x14ac:dyDescent="0.25">
      <c r="A236" s="10" t="s">
        <v>194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0</v>
      </c>
      <c r="J236" s="14">
        <v>0</v>
      </c>
      <c r="K236" s="14">
        <v>654</v>
      </c>
      <c r="L236" s="24"/>
      <c r="M236" s="182"/>
    </row>
    <row r="237" spans="1:13" ht="19.899999999999999" customHeight="1" x14ac:dyDescent="0.25">
      <c r="A237" s="12" t="s">
        <v>195</v>
      </c>
      <c r="B237" s="16">
        <v>794538</v>
      </c>
      <c r="C237" s="16">
        <v>844990</v>
      </c>
      <c r="D237" s="16">
        <v>741838</v>
      </c>
      <c r="E237" s="16">
        <v>674726</v>
      </c>
      <c r="F237" s="16">
        <v>596568</v>
      </c>
      <c r="G237" s="16">
        <v>576016</v>
      </c>
      <c r="H237" s="16">
        <v>533905</v>
      </c>
      <c r="I237" s="16">
        <v>422644</v>
      </c>
      <c r="J237" s="16">
        <v>448883</v>
      </c>
      <c r="K237" s="9">
        <v>423234</v>
      </c>
      <c r="L237" s="24"/>
      <c r="M237" s="182"/>
    </row>
    <row r="238" spans="1:13" ht="19.899999999999999" customHeight="1" x14ac:dyDescent="0.25">
      <c r="A238" s="10" t="s">
        <v>196</v>
      </c>
      <c r="B238" s="15">
        <v>156</v>
      </c>
      <c r="C238" s="15">
        <v>3097</v>
      </c>
      <c r="D238" s="15">
        <v>5588</v>
      </c>
      <c r="E238" s="14">
        <v>12805</v>
      </c>
      <c r="F238" s="15">
        <v>1852</v>
      </c>
      <c r="G238" s="15">
        <v>11201</v>
      </c>
      <c r="H238" s="15">
        <v>6163</v>
      </c>
      <c r="I238" s="15">
        <v>2088</v>
      </c>
      <c r="J238" s="15">
        <v>7368</v>
      </c>
      <c r="K238" s="15">
        <v>2282</v>
      </c>
      <c r="L238" s="24"/>
      <c r="M238" s="182"/>
    </row>
    <row r="239" spans="1:13" ht="19.899999999999999" customHeight="1" x14ac:dyDescent="0.25">
      <c r="A239" s="7" t="s">
        <v>197</v>
      </c>
      <c r="B239" s="7">
        <v>0</v>
      </c>
      <c r="C239" s="7">
        <v>4268</v>
      </c>
      <c r="D239" s="7">
        <v>4574</v>
      </c>
      <c r="E239" s="7">
        <v>3616</v>
      </c>
      <c r="F239" s="7">
        <v>6759</v>
      </c>
      <c r="G239" s="7">
        <v>8729</v>
      </c>
      <c r="H239" s="7">
        <v>701</v>
      </c>
      <c r="I239" s="7">
        <v>0</v>
      </c>
      <c r="J239" s="7">
        <v>7087</v>
      </c>
      <c r="K239" s="7">
        <v>13032</v>
      </c>
      <c r="L239" s="24"/>
      <c r="M239" s="182"/>
    </row>
    <row r="240" spans="1:13" ht="19.899999999999999" customHeight="1" x14ac:dyDescent="0.25">
      <c r="A240" s="181" t="s">
        <v>198</v>
      </c>
      <c r="B240" s="181">
        <v>0</v>
      </c>
      <c r="C240" s="181">
        <v>0</v>
      </c>
      <c r="D240" s="181">
        <v>0</v>
      </c>
      <c r="E240" s="181">
        <v>0</v>
      </c>
      <c r="F240" s="181">
        <v>0</v>
      </c>
      <c r="G240" s="181">
        <v>0</v>
      </c>
      <c r="H240" s="181">
        <v>0</v>
      </c>
      <c r="I240" s="181">
        <v>0</v>
      </c>
      <c r="J240" s="181">
        <v>0</v>
      </c>
      <c r="K240" s="181">
        <v>0</v>
      </c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>
        <v>0</v>
      </c>
      <c r="I241" s="183">
        <v>0</v>
      </c>
      <c r="J241" s="183">
        <v>0</v>
      </c>
      <c r="K241" s="183">
        <v>0</v>
      </c>
      <c r="L241" s="183"/>
      <c r="M241" s="182"/>
    </row>
    <row r="242" spans="1:13" ht="19.899999999999999" customHeight="1" x14ac:dyDescent="0.25">
      <c r="A242" s="25" t="s">
        <v>200</v>
      </c>
      <c r="B242" s="24">
        <v>14494</v>
      </c>
      <c r="C242" s="24">
        <v>0</v>
      </c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0</v>
      </c>
      <c r="C243" s="3">
        <v>0</v>
      </c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 t="s">
        <v>6</v>
      </c>
      <c r="C250" s="11" t="s">
        <v>6</v>
      </c>
      <c r="D250" s="11" t="s">
        <v>6</v>
      </c>
      <c r="E250" s="11" t="s">
        <v>6</v>
      </c>
      <c r="F250" s="11" t="s">
        <v>6</v>
      </c>
      <c r="G250" s="11" t="s">
        <v>6</v>
      </c>
      <c r="H250" s="11" t="s">
        <v>6</v>
      </c>
      <c r="I250" s="11" t="s">
        <v>6</v>
      </c>
      <c r="J250" s="11" t="s">
        <v>6</v>
      </c>
      <c r="K250" s="11" t="s">
        <v>6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8</v>
      </c>
      <c r="C252" s="15" t="s">
        <v>8</v>
      </c>
      <c r="D252" s="15" t="s">
        <v>8</v>
      </c>
      <c r="E252" s="14" t="s">
        <v>8</v>
      </c>
      <c r="F252" s="15" t="s">
        <v>8</v>
      </c>
      <c r="G252" s="15" t="s">
        <v>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  <c r="M252" s="182"/>
    </row>
    <row r="253" spans="1:13" ht="19.899999999999999" customHeight="1" x14ac:dyDescent="0.25">
      <c r="A253" s="12" t="s">
        <v>204</v>
      </c>
      <c r="B253" s="16">
        <v>4892978</v>
      </c>
      <c r="C253" s="16">
        <v>4635525</v>
      </c>
      <c r="D253" s="16">
        <v>3897156</v>
      </c>
      <c r="E253" s="16">
        <v>3414689</v>
      </c>
      <c r="F253" s="16">
        <v>3123502</v>
      </c>
      <c r="G253" s="16">
        <v>2925837</v>
      </c>
      <c r="H253" s="16">
        <v>2709629</v>
      </c>
      <c r="I253" s="16">
        <v>2658668</v>
      </c>
      <c r="J253" s="16">
        <v>2575005</v>
      </c>
      <c r="K253" s="16">
        <v>2333536</v>
      </c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206</v>
      </c>
      <c r="B255" s="16">
        <v>1294682</v>
      </c>
      <c r="C255" s="16">
        <v>1294682</v>
      </c>
      <c r="D255" s="16">
        <v>1294682</v>
      </c>
      <c r="E255" s="16">
        <v>1294682</v>
      </c>
      <c r="F255" s="16">
        <v>1294631</v>
      </c>
      <c r="G255" s="16">
        <v>1287841</v>
      </c>
      <c r="H255" s="16">
        <v>1287413</v>
      </c>
      <c r="I255" s="16">
        <v>1287413</v>
      </c>
      <c r="J255" s="16">
        <v>1278335</v>
      </c>
      <c r="K255" s="16">
        <v>1268665</v>
      </c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208</v>
      </c>
      <c r="B257" s="16">
        <v>0</v>
      </c>
      <c r="C257" s="16">
        <v>0</v>
      </c>
      <c r="D257" s="16">
        <v>0</v>
      </c>
      <c r="E257" s="16">
        <v>0</v>
      </c>
      <c r="F257" s="16">
        <v>54</v>
      </c>
      <c r="G257" s="16">
        <v>6790</v>
      </c>
      <c r="H257" s="13">
        <v>428</v>
      </c>
      <c r="I257" s="13">
        <v>0</v>
      </c>
      <c r="J257" s="16">
        <v>9121</v>
      </c>
      <c r="K257" s="16">
        <v>9670</v>
      </c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-3</v>
      </c>
      <c r="G259" s="18">
        <v>0</v>
      </c>
      <c r="H259" s="18">
        <v>0</v>
      </c>
      <c r="I259" s="18">
        <v>0</v>
      </c>
      <c r="J259" s="18">
        <v>-43</v>
      </c>
      <c r="K259" s="18">
        <v>0</v>
      </c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24"/>
      <c r="M262" s="182"/>
    </row>
    <row r="263" spans="1:13" ht="19.899999999999999" customHeight="1" x14ac:dyDescent="0.25">
      <c r="A263" s="12" t="s">
        <v>214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215</v>
      </c>
      <c r="B264" s="15">
        <v>1294682</v>
      </c>
      <c r="C264" s="15">
        <v>1294682</v>
      </c>
      <c r="D264" s="15">
        <v>1294682</v>
      </c>
      <c r="E264" s="15">
        <v>1294682</v>
      </c>
      <c r="F264" s="15">
        <v>1294682</v>
      </c>
      <c r="G264" s="15">
        <v>1294631</v>
      </c>
      <c r="H264" s="15">
        <v>1287841</v>
      </c>
      <c r="I264" s="15">
        <v>1287413</v>
      </c>
      <c r="J264" s="15">
        <v>1287413</v>
      </c>
      <c r="K264" s="15">
        <v>1278335</v>
      </c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217</v>
      </c>
      <c r="B267" s="16">
        <v>0</v>
      </c>
      <c r="C267" s="16">
        <v>0</v>
      </c>
      <c r="D267" s="16">
        <v>0</v>
      </c>
      <c r="E267" s="16">
        <v>0</v>
      </c>
      <c r="F267" s="16">
        <v>24651</v>
      </c>
      <c r="G267" s="16">
        <v>39011</v>
      </c>
      <c r="H267" s="16">
        <v>33847</v>
      </c>
      <c r="I267" s="16">
        <v>31759</v>
      </c>
      <c r="J267" s="16">
        <v>24391</v>
      </c>
      <c r="K267" s="16">
        <v>22109</v>
      </c>
      <c r="L267" s="24"/>
      <c r="M267" s="182"/>
    </row>
    <row r="268" spans="1:13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222</v>
      </c>
      <c r="B272" s="15">
        <v>0</v>
      </c>
      <c r="C272" s="15">
        <v>0</v>
      </c>
      <c r="D272" s="15">
        <v>0</v>
      </c>
      <c r="E272" s="14">
        <v>0</v>
      </c>
      <c r="F272" s="15">
        <v>0</v>
      </c>
      <c r="G272" s="14">
        <v>0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  <c r="M273" s="182"/>
    </row>
    <row r="274" spans="1:13" ht="19.899999999999999" customHeight="1" x14ac:dyDescent="0.25">
      <c r="A274" s="7" t="s">
        <v>224</v>
      </c>
      <c r="B274" s="7">
        <v>0</v>
      </c>
      <c r="C274" s="7">
        <v>0</v>
      </c>
      <c r="D274" s="7">
        <v>0</v>
      </c>
      <c r="E274" s="7">
        <v>0</v>
      </c>
      <c r="F274" s="7">
        <v>-8090</v>
      </c>
      <c r="G274" s="7">
        <v>-19090</v>
      </c>
      <c r="H274" s="7">
        <v>0</v>
      </c>
      <c r="I274" s="7">
        <v>0</v>
      </c>
      <c r="J274" s="7">
        <v>0</v>
      </c>
      <c r="K274" s="7">
        <v>0</v>
      </c>
      <c r="L274" s="24"/>
      <c r="M274" s="182"/>
    </row>
    <row r="275" spans="1:13" ht="19.899999999999999" customHeight="1" x14ac:dyDescent="0.25">
      <c r="A275" s="12" t="s">
        <v>225</v>
      </c>
      <c r="B275" s="17">
        <v>0</v>
      </c>
      <c r="C275" s="17">
        <v>0</v>
      </c>
      <c r="D275" s="17">
        <v>0</v>
      </c>
      <c r="E275" s="17">
        <v>0</v>
      </c>
      <c r="F275" s="17">
        <v>-16561</v>
      </c>
      <c r="G275" s="17">
        <v>4730</v>
      </c>
      <c r="H275" s="17">
        <v>5164</v>
      </c>
      <c r="I275" s="17">
        <v>2088</v>
      </c>
      <c r="J275" s="17">
        <v>7368</v>
      </c>
      <c r="K275" s="17">
        <v>2282</v>
      </c>
      <c r="L275" s="24"/>
      <c r="M275" s="182"/>
    </row>
    <row r="276" spans="1:13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  <c r="J276" s="11">
        <v>0</v>
      </c>
      <c r="K276" s="11">
        <v>0</v>
      </c>
      <c r="L276" s="24"/>
      <c r="M276" s="182"/>
    </row>
    <row r="277" spans="1:13" ht="19.899999999999999" customHeight="1" x14ac:dyDescent="0.25">
      <c r="A277" s="12" t="s">
        <v>227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228</v>
      </c>
      <c r="B278" s="14">
        <v>0</v>
      </c>
      <c r="C278" s="14">
        <v>0</v>
      </c>
      <c r="D278" s="14">
        <v>0</v>
      </c>
      <c r="E278" s="14">
        <v>0</v>
      </c>
      <c r="F278" s="14">
        <v>0</v>
      </c>
      <c r="G278" s="14">
        <v>24651</v>
      </c>
      <c r="H278" s="14">
        <v>39011</v>
      </c>
      <c r="I278" s="14">
        <v>33847</v>
      </c>
      <c r="J278" s="14">
        <v>31759</v>
      </c>
      <c r="K278" s="14">
        <v>24391</v>
      </c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230</v>
      </c>
      <c r="B281" s="16">
        <v>3598296</v>
      </c>
      <c r="C281" s="16">
        <v>3340843</v>
      </c>
      <c r="D281" s="16">
        <v>2602474</v>
      </c>
      <c r="E281" s="16">
        <v>2120007</v>
      </c>
      <c r="F281" s="13">
        <v>1804220</v>
      </c>
      <c r="G281" s="13">
        <v>1598985</v>
      </c>
      <c r="H281" s="16">
        <v>1388369</v>
      </c>
      <c r="I281" s="16">
        <v>1339496</v>
      </c>
      <c r="J281" s="16">
        <v>1272279</v>
      </c>
      <c r="K281" s="16">
        <v>1042762</v>
      </c>
      <c r="L281" s="24"/>
      <c r="M281" s="182"/>
    </row>
    <row r="282" spans="1:13" ht="19.899999999999999" customHeight="1" x14ac:dyDescent="0.25">
      <c r="A282" s="10" t="s">
        <v>231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232</v>
      </c>
      <c r="B283" s="13">
        <v>-1361819</v>
      </c>
      <c r="C283" s="13">
        <v>683416</v>
      </c>
      <c r="D283" s="13">
        <v>914118</v>
      </c>
      <c r="E283" s="13">
        <v>532430</v>
      </c>
      <c r="F283" s="13">
        <v>343457</v>
      </c>
      <c r="G283" s="13">
        <v>214097</v>
      </c>
      <c r="H283" s="13">
        <v>210616</v>
      </c>
      <c r="I283" s="16">
        <v>48873</v>
      </c>
      <c r="J283" s="16">
        <v>116750</v>
      </c>
      <c r="K283" s="13">
        <v>278704</v>
      </c>
      <c r="L283" s="24"/>
      <c r="M283" s="182"/>
    </row>
    <row r="284" spans="1:13" ht="19.899999999999999" customHeight="1" x14ac:dyDescent="0.25">
      <c r="A284" s="10" t="s">
        <v>233</v>
      </c>
      <c r="B284" s="11">
        <v>-150642</v>
      </c>
      <c r="C284" s="11">
        <v>-425963</v>
      </c>
      <c r="D284" s="11">
        <v>-175749</v>
      </c>
      <c r="E284" s="11">
        <v>-49963</v>
      </c>
      <c r="F284" s="11">
        <v>-45192</v>
      </c>
      <c r="G284" s="11">
        <v>-27952</v>
      </c>
      <c r="H284" s="11">
        <v>0</v>
      </c>
      <c r="I284" s="11">
        <v>0</v>
      </c>
      <c r="J284" s="11">
        <v>-49533</v>
      </c>
      <c r="K284" s="11">
        <v>-49187</v>
      </c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  <c r="M285" s="182"/>
    </row>
    <row r="286" spans="1:13" ht="19.899999999999999" customHeight="1" x14ac:dyDescent="0.25">
      <c r="A286" s="10" t="s">
        <v>235</v>
      </c>
      <c r="B286" s="11">
        <v>0</v>
      </c>
      <c r="C286" s="11">
        <v>0</v>
      </c>
      <c r="D286" s="11">
        <v>0</v>
      </c>
      <c r="E286" s="11">
        <v>0</v>
      </c>
      <c r="F286" s="11">
        <v>8090</v>
      </c>
      <c r="G286" s="11">
        <v>19090</v>
      </c>
      <c r="H286" s="11">
        <v>0</v>
      </c>
      <c r="I286" s="11">
        <v>0</v>
      </c>
      <c r="J286" s="11">
        <v>0</v>
      </c>
      <c r="K286" s="11">
        <v>0</v>
      </c>
      <c r="L286" s="24"/>
      <c r="M286" s="182"/>
    </row>
    <row r="287" spans="1:13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0</v>
      </c>
      <c r="F287" s="7">
        <v>9432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24"/>
      <c r="M287" s="182"/>
    </row>
    <row r="288" spans="1:13" ht="19.899999999999999" customHeight="1" x14ac:dyDescent="0.25">
      <c r="A288" s="181" t="s">
        <v>237</v>
      </c>
      <c r="B288" s="181">
        <v>0</v>
      </c>
      <c r="C288" s="181">
        <v>0</v>
      </c>
      <c r="D288" s="181">
        <v>0</v>
      </c>
      <c r="E288" s="181">
        <v>0</v>
      </c>
      <c r="F288" s="181">
        <v>0</v>
      </c>
      <c r="G288" s="181">
        <v>0</v>
      </c>
      <c r="H288" s="181">
        <v>0</v>
      </c>
      <c r="I288" s="181">
        <v>0</v>
      </c>
      <c r="J288" s="181">
        <v>0</v>
      </c>
      <c r="K288" s="181">
        <v>0</v>
      </c>
      <c r="L288" s="181"/>
      <c r="M288" s="182"/>
    </row>
    <row r="289" spans="1:13" ht="19.899999999999999" customHeight="1" thickBot="1" x14ac:dyDescent="0.3">
      <c r="A289" s="183" t="s">
        <v>238</v>
      </c>
      <c r="B289" s="183">
        <v>2085835</v>
      </c>
      <c r="C289" s="183">
        <v>3598296</v>
      </c>
      <c r="D289" s="183">
        <v>3340843</v>
      </c>
      <c r="E289" s="183">
        <v>2602474</v>
      </c>
      <c r="F289" s="183">
        <v>2120007</v>
      </c>
      <c r="G289" s="183">
        <v>1804220</v>
      </c>
      <c r="H289" s="183">
        <v>1598985</v>
      </c>
      <c r="I289" s="183">
        <v>1388369</v>
      </c>
      <c r="J289" s="183">
        <v>1339496</v>
      </c>
      <c r="K289" s="183">
        <v>1272279</v>
      </c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3380517</v>
      </c>
      <c r="C291" s="3">
        <v>4892978</v>
      </c>
      <c r="D291" s="3">
        <v>4635525</v>
      </c>
      <c r="E291" s="3">
        <v>3897156</v>
      </c>
      <c r="F291" s="3">
        <v>3414689</v>
      </c>
      <c r="G291" s="3">
        <v>3123502</v>
      </c>
      <c r="H291" s="3">
        <v>2925837</v>
      </c>
      <c r="I291" s="3">
        <v>2709629</v>
      </c>
      <c r="J291" s="3">
        <v>2658668</v>
      </c>
      <c r="K291" s="3">
        <v>2575005</v>
      </c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 t="s">
        <v>6</v>
      </c>
      <c r="C298" s="7" t="s">
        <v>6</v>
      </c>
      <c r="D298" s="7" t="s">
        <v>6</v>
      </c>
      <c r="E298" s="7" t="s">
        <v>6</v>
      </c>
      <c r="F298" s="7" t="s">
        <v>6</v>
      </c>
      <c r="G298" s="7" t="s">
        <v>6</v>
      </c>
      <c r="H298" s="7" t="s">
        <v>6</v>
      </c>
      <c r="I298" s="7" t="s">
        <v>6</v>
      </c>
      <c r="J298" s="7" t="s">
        <v>6</v>
      </c>
      <c r="K298" s="7" t="s">
        <v>6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8</v>
      </c>
      <c r="C300" s="15" t="s">
        <v>8</v>
      </c>
      <c r="D300" s="15" t="s">
        <v>8</v>
      </c>
      <c r="E300" s="15" t="s">
        <v>8</v>
      </c>
      <c r="F300" s="15" t="s">
        <v>8</v>
      </c>
      <c r="G300" s="15" t="s">
        <v>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  <c r="M300" s="182"/>
    </row>
    <row r="301" spans="1:13" ht="19.899999999999999" customHeight="1" x14ac:dyDescent="0.25">
      <c r="A301" s="12" t="s">
        <v>242</v>
      </c>
      <c r="B301" s="16">
        <v>-1942423</v>
      </c>
      <c r="C301" s="16">
        <v>940392</v>
      </c>
      <c r="D301" s="16">
        <v>1285994</v>
      </c>
      <c r="E301" s="16">
        <v>664131</v>
      </c>
      <c r="F301" s="16">
        <v>534370</v>
      </c>
      <c r="G301" s="16">
        <v>351930</v>
      </c>
      <c r="H301" s="16">
        <v>304660</v>
      </c>
      <c r="I301" s="16">
        <v>89911</v>
      </c>
      <c r="J301" s="16">
        <v>167769</v>
      </c>
      <c r="K301" s="16">
        <v>413800</v>
      </c>
      <c r="L301" s="24"/>
      <c r="M301" s="182"/>
    </row>
    <row r="302" spans="1:13" ht="19.899999999999999" customHeight="1" x14ac:dyDescent="0.25">
      <c r="A302" s="10" t="s">
        <v>243</v>
      </c>
      <c r="B302" s="11">
        <v>2392501</v>
      </c>
      <c r="C302" s="11">
        <v>552566</v>
      </c>
      <c r="D302" s="11">
        <v>712598</v>
      </c>
      <c r="E302" s="11">
        <v>368333</v>
      </c>
      <c r="F302" s="11">
        <v>385239</v>
      </c>
      <c r="G302" s="11">
        <v>287331</v>
      </c>
      <c r="H302" s="11">
        <v>358063</v>
      </c>
      <c r="I302" s="11">
        <v>231971</v>
      </c>
      <c r="J302" s="11">
        <v>169438</v>
      </c>
      <c r="K302" s="11">
        <v>143425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450078</v>
      </c>
      <c r="C304" s="14">
        <v>1492958</v>
      </c>
      <c r="D304" s="14">
        <v>1998592</v>
      </c>
      <c r="E304" s="14">
        <v>1032464</v>
      </c>
      <c r="F304" s="14">
        <v>919609</v>
      </c>
      <c r="G304" s="14">
        <v>639261</v>
      </c>
      <c r="H304" s="14">
        <v>662723</v>
      </c>
      <c r="I304" s="14">
        <v>321882</v>
      </c>
      <c r="J304" s="14">
        <v>337207</v>
      </c>
      <c r="K304" s="14">
        <v>557225</v>
      </c>
      <c r="L304" s="24"/>
      <c r="M304" s="182"/>
    </row>
    <row r="305" spans="1:13" ht="19.899999999999999" customHeight="1" x14ac:dyDescent="0.25">
      <c r="A305" s="12" t="s">
        <v>245</v>
      </c>
      <c r="B305" s="13">
        <v>0</v>
      </c>
      <c r="C305" s="13">
        <v>0</v>
      </c>
      <c r="D305" s="13">
        <v>0</v>
      </c>
      <c r="E305" s="13">
        <v>0</v>
      </c>
      <c r="F305" s="13">
        <v>0</v>
      </c>
      <c r="G305" s="13">
        <v>0</v>
      </c>
      <c r="H305" s="13">
        <v>0</v>
      </c>
      <c r="I305" s="13">
        <v>2539</v>
      </c>
      <c r="J305" s="13">
        <v>1609</v>
      </c>
      <c r="K305" s="13">
        <v>8151</v>
      </c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  <c r="M306" s="182"/>
    </row>
    <row r="307" spans="1:13" ht="19.899999999999999" customHeight="1" x14ac:dyDescent="0.25">
      <c r="A307" s="12" t="s">
        <v>247</v>
      </c>
      <c r="B307" s="16">
        <v>296496</v>
      </c>
      <c r="C307" s="16">
        <v>-705331</v>
      </c>
      <c r="D307" s="16">
        <v>-219666</v>
      </c>
      <c r="E307" s="16">
        <v>-310745</v>
      </c>
      <c r="F307" s="16">
        <v>134786</v>
      </c>
      <c r="G307" s="16">
        <v>-243343</v>
      </c>
      <c r="H307" s="16">
        <v>-160648</v>
      </c>
      <c r="I307" s="16">
        <v>-41247</v>
      </c>
      <c r="J307" s="16">
        <v>6873</v>
      </c>
      <c r="K307" s="16">
        <v>-265171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37657</v>
      </c>
      <c r="C309" s="18">
        <v>-531193</v>
      </c>
      <c r="D309" s="18">
        <v>-387719</v>
      </c>
      <c r="E309" s="18">
        <v>347659</v>
      </c>
      <c r="F309" s="18">
        <v>-9548</v>
      </c>
      <c r="G309" s="18">
        <v>-300363</v>
      </c>
      <c r="H309" s="18">
        <v>-42468</v>
      </c>
      <c r="I309" s="18">
        <v>-18633</v>
      </c>
      <c r="J309" s="18">
        <v>-214353</v>
      </c>
      <c r="K309" s="18">
        <v>-105612</v>
      </c>
      <c r="L309" s="24"/>
      <c r="M309" s="182"/>
    </row>
    <row r="310" spans="1:13" ht="19.899999999999999" customHeight="1" x14ac:dyDescent="0.25">
      <c r="A310" s="10" t="s">
        <v>249</v>
      </c>
      <c r="B310" s="14">
        <v>293240</v>
      </c>
      <c r="C310" s="14">
        <v>-96040</v>
      </c>
      <c r="D310" s="14">
        <v>529424</v>
      </c>
      <c r="E310" s="14">
        <v>-826144</v>
      </c>
      <c r="F310" s="14">
        <v>328456</v>
      </c>
      <c r="G310" s="14">
        <v>25037</v>
      </c>
      <c r="H310" s="14">
        <v>-332774</v>
      </c>
      <c r="I310" s="14">
        <v>-81746</v>
      </c>
      <c r="J310" s="14">
        <v>173441</v>
      </c>
      <c r="K310" s="14">
        <v>-201168</v>
      </c>
      <c r="L310" s="24"/>
      <c r="M310" s="182"/>
    </row>
    <row r="311" spans="1:13" ht="19.899999999999999" customHeight="1" x14ac:dyDescent="0.25">
      <c r="A311" s="12" t="s">
        <v>250</v>
      </c>
      <c r="B311" s="13">
        <v>-34401</v>
      </c>
      <c r="C311" s="13">
        <v>-78098</v>
      </c>
      <c r="D311" s="13">
        <v>-361371</v>
      </c>
      <c r="E311" s="13">
        <v>167740</v>
      </c>
      <c r="F311" s="13">
        <v>-184122</v>
      </c>
      <c r="G311" s="13">
        <v>31983</v>
      </c>
      <c r="H311" s="13">
        <v>214594</v>
      </c>
      <c r="I311" s="13">
        <v>59132</v>
      </c>
      <c r="J311" s="13">
        <v>47785</v>
      </c>
      <c r="K311" s="13">
        <v>41609</v>
      </c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746574</v>
      </c>
      <c r="C314" s="14">
        <v>787627</v>
      </c>
      <c r="D314" s="15">
        <v>1778926</v>
      </c>
      <c r="E314" s="14">
        <v>721719</v>
      </c>
      <c r="F314" s="15">
        <v>1054395</v>
      </c>
      <c r="G314" s="15">
        <v>395918</v>
      </c>
      <c r="H314" s="15">
        <v>502075</v>
      </c>
      <c r="I314" s="15">
        <v>283174</v>
      </c>
      <c r="J314" s="15">
        <v>345689</v>
      </c>
      <c r="K314" s="14">
        <v>300205</v>
      </c>
      <c r="L314" s="24"/>
      <c r="M314" s="182"/>
    </row>
    <row r="315" spans="1:13" ht="19.899999999999999" customHeight="1" x14ac:dyDescent="0.25">
      <c r="A315" s="12" t="s">
        <v>253</v>
      </c>
      <c r="B315" s="16">
        <v>-9428</v>
      </c>
      <c r="C315" s="16">
        <v>-16285</v>
      </c>
      <c r="D315" s="16">
        <v>12611</v>
      </c>
      <c r="E315" s="16">
        <v>48018</v>
      </c>
      <c r="F315" s="16">
        <v>39741</v>
      </c>
      <c r="G315" s="16">
        <v>42868</v>
      </c>
      <c r="H315" s="16">
        <v>17430</v>
      </c>
      <c r="I315" s="16">
        <v>22199</v>
      </c>
      <c r="J315" s="16">
        <v>20412</v>
      </c>
      <c r="K315" s="16">
        <v>30668</v>
      </c>
      <c r="L315" s="24"/>
      <c r="M315" s="182"/>
    </row>
    <row r="316" spans="1:13" ht="19.899999999999999" customHeight="1" x14ac:dyDescent="0.25">
      <c r="A316" s="10" t="s">
        <v>254</v>
      </c>
      <c r="B316" s="11">
        <v>-5040</v>
      </c>
      <c r="C316" s="11">
        <v>325417</v>
      </c>
      <c r="D316" s="11">
        <v>366441</v>
      </c>
      <c r="E316" s="11">
        <v>172193</v>
      </c>
      <c r="F316" s="11">
        <v>58972</v>
      </c>
      <c r="G316" s="11">
        <v>46985</v>
      </c>
      <c r="H316" s="11">
        <v>-1961</v>
      </c>
      <c r="I316" s="11">
        <v>7285</v>
      </c>
      <c r="J316" s="11">
        <v>34668</v>
      </c>
      <c r="K316" s="11">
        <v>27760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761042</v>
      </c>
      <c r="C318" s="14">
        <v>478495</v>
      </c>
      <c r="D318" s="14">
        <v>1399874</v>
      </c>
      <c r="E318" s="14">
        <v>501508</v>
      </c>
      <c r="F318" s="14">
        <v>955682</v>
      </c>
      <c r="G318" s="14">
        <v>306065</v>
      </c>
      <c r="H318" s="14">
        <v>486606</v>
      </c>
      <c r="I318" s="14">
        <v>253690</v>
      </c>
      <c r="J318" s="14">
        <v>290609</v>
      </c>
      <c r="K318" s="14">
        <v>241777</v>
      </c>
      <c r="L318" s="24"/>
      <c r="M318" s="182"/>
    </row>
    <row r="319" spans="1:13" ht="19.899999999999999" customHeight="1" x14ac:dyDescent="0.25">
      <c r="A319" s="12" t="s">
        <v>256</v>
      </c>
      <c r="B319" s="16">
        <v>150642</v>
      </c>
      <c r="C319" s="16">
        <v>425963</v>
      </c>
      <c r="D319" s="16">
        <v>175749</v>
      </c>
      <c r="E319" s="16">
        <v>49963</v>
      </c>
      <c r="F319" s="16">
        <v>45192</v>
      </c>
      <c r="G319" s="16">
        <v>27952</v>
      </c>
      <c r="H319" s="16">
        <v>0</v>
      </c>
      <c r="I319" s="16">
        <v>0</v>
      </c>
      <c r="J319" s="13">
        <v>49533</v>
      </c>
      <c r="K319" s="16">
        <v>49187</v>
      </c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258</v>
      </c>
      <c r="B321" s="16">
        <v>610400</v>
      </c>
      <c r="C321" s="16">
        <v>52532</v>
      </c>
      <c r="D321" s="16">
        <v>1224125</v>
      </c>
      <c r="E321" s="16">
        <v>451545</v>
      </c>
      <c r="F321" s="16">
        <v>910490</v>
      </c>
      <c r="G321" s="16">
        <v>278113</v>
      </c>
      <c r="H321" s="16">
        <v>486606</v>
      </c>
      <c r="I321" s="16">
        <v>253690</v>
      </c>
      <c r="J321" s="16">
        <v>241076</v>
      </c>
      <c r="K321" s="16">
        <v>192590</v>
      </c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531473</v>
      </c>
      <c r="C323" s="16">
        <v>412264</v>
      </c>
      <c r="D323" s="13">
        <v>403796</v>
      </c>
      <c r="E323" s="16">
        <v>287582</v>
      </c>
      <c r="F323" s="16">
        <v>303505</v>
      </c>
      <c r="G323" s="16">
        <v>443312</v>
      </c>
      <c r="H323" s="13">
        <v>605291</v>
      </c>
      <c r="I323" s="13">
        <v>603226</v>
      </c>
      <c r="J323" s="16">
        <v>404404</v>
      </c>
      <c r="K323" s="16">
        <v>270498</v>
      </c>
      <c r="L323" s="24"/>
      <c r="M323" s="182"/>
    </row>
    <row r="324" spans="1:13" ht="19.899999999999999" customHeight="1" x14ac:dyDescent="0.25">
      <c r="A324" s="10" t="s">
        <v>260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0</v>
      </c>
      <c r="K326" s="7">
        <v>0</v>
      </c>
      <c r="L326" s="24"/>
      <c r="M326" s="182"/>
    </row>
    <row r="327" spans="1:13" ht="19.899999999999999" customHeight="1" x14ac:dyDescent="0.25">
      <c r="A327" s="12" t="s">
        <v>263</v>
      </c>
      <c r="B327" s="13">
        <v>3037</v>
      </c>
      <c r="C327" s="13">
        <v>0</v>
      </c>
      <c r="D327" s="13">
        <v>0</v>
      </c>
      <c r="E327" s="13">
        <v>0</v>
      </c>
      <c r="F327" s="13">
        <v>48</v>
      </c>
      <c r="G327" s="13">
        <v>6311</v>
      </c>
      <c r="H327" s="13">
        <v>113</v>
      </c>
      <c r="I327" s="13">
        <v>3372</v>
      </c>
      <c r="J327" s="13">
        <v>0</v>
      </c>
      <c r="K327" s="13">
        <v>0</v>
      </c>
      <c r="L327" s="24"/>
      <c r="M327" s="182"/>
    </row>
    <row r="328" spans="1:13" ht="19.899999999999999" customHeight="1" x14ac:dyDescent="0.25">
      <c r="A328" s="10" t="s">
        <v>264</v>
      </c>
      <c r="B328" s="14">
        <v>0</v>
      </c>
      <c r="C328" s="14">
        <v>0</v>
      </c>
      <c r="D328" s="14">
        <v>0</v>
      </c>
      <c r="E328" s="14">
        <v>0</v>
      </c>
      <c r="F328" s="14">
        <v>0</v>
      </c>
      <c r="G328" s="14">
        <v>0</v>
      </c>
      <c r="H328" s="14">
        <v>0</v>
      </c>
      <c r="I328" s="14">
        <v>0</v>
      </c>
      <c r="J328" s="14">
        <v>0</v>
      </c>
      <c r="K328" s="14">
        <v>0</v>
      </c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266</v>
      </c>
      <c r="B330" s="15">
        <v>-528436</v>
      </c>
      <c r="C330" s="15">
        <v>-412264</v>
      </c>
      <c r="D330" s="15">
        <v>-403796</v>
      </c>
      <c r="E330" s="15">
        <v>-287582</v>
      </c>
      <c r="F330" s="15">
        <v>-303457</v>
      </c>
      <c r="G330" s="15">
        <v>-437001</v>
      </c>
      <c r="H330" s="15">
        <v>-605178</v>
      </c>
      <c r="I330" s="15">
        <v>-599854</v>
      </c>
      <c r="J330" s="15">
        <v>-404404</v>
      </c>
      <c r="K330" s="15">
        <v>-270498</v>
      </c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-4228</v>
      </c>
      <c r="C332" s="7">
        <v>-1026</v>
      </c>
      <c r="D332" s="7">
        <v>-364803</v>
      </c>
      <c r="E332" s="7">
        <v>-196990</v>
      </c>
      <c r="F332" s="7">
        <v>-57154</v>
      </c>
      <c r="G332" s="7">
        <v>34905</v>
      </c>
      <c r="H332" s="7">
        <v>71139</v>
      </c>
      <c r="I332" s="7">
        <v>211094</v>
      </c>
      <c r="J332" s="7">
        <v>-8</v>
      </c>
      <c r="K332" s="7">
        <v>-50840</v>
      </c>
      <c r="L332" s="24"/>
      <c r="M332" s="182"/>
    </row>
    <row r="333" spans="1:13" ht="19.899999999999999" customHeight="1" x14ac:dyDescent="0.25">
      <c r="A333" s="12" t="s">
        <v>268</v>
      </c>
      <c r="B333" s="18">
        <v>0</v>
      </c>
      <c r="C333" s="18">
        <v>0</v>
      </c>
      <c r="D333" s="18">
        <v>0</v>
      </c>
      <c r="E333" s="18">
        <v>0</v>
      </c>
      <c r="F333" s="18">
        <v>-2888</v>
      </c>
      <c r="G333" s="18">
        <v>319</v>
      </c>
      <c r="H333" s="18">
        <v>-571</v>
      </c>
      <c r="I333" s="18">
        <v>0</v>
      </c>
      <c r="J333" s="18">
        <v>9078</v>
      </c>
      <c r="K333" s="18">
        <v>9670</v>
      </c>
      <c r="L333" s="24"/>
      <c r="M333" s="182"/>
    </row>
    <row r="334" spans="1:13" ht="19.899999999999999" customHeight="1" x14ac:dyDescent="0.25">
      <c r="A334" s="7" t="s">
        <v>269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24"/>
      <c r="M334" s="182"/>
    </row>
    <row r="335" spans="1:13" ht="19.899999999999999" customHeight="1" x14ac:dyDescent="0.25">
      <c r="A335" s="4" t="s">
        <v>270</v>
      </c>
      <c r="B335" s="21">
        <v>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4"/>
      <c r="M335" s="182"/>
    </row>
    <row r="336" spans="1:13" ht="19.899999999999999" customHeight="1" x14ac:dyDescent="0.25">
      <c r="A336" s="10" t="s">
        <v>271</v>
      </c>
      <c r="B336" s="15">
        <v>-4228</v>
      </c>
      <c r="C336" s="15">
        <v>-1026</v>
      </c>
      <c r="D336" s="15">
        <v>-364803</v>
      </c>
      <c r="E336" s="15">
        <v>-196990</v>
      </c>
      <c r="F336" s="15">
        <v>-60042</v>
      </c>
      <c r="G336" s="15">
        <v>35224</v>
      </c>
      <c r="H336" s="15">
        <v>70568</v>
      </c>
      <c r="I336" s="15">
        <v>211094</v>
      </c>
      <c r="J336" s="15">
        <v>9070</v>
      </c>
      <c r="K336" s="15">
        <v>-41170</v>
      </c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77736</v>
      </c>
      <c r="C338" s="15">
        <v>-360758</v>
      </c>
      <c r="D338" s="15">
        <v>455526</v>
      </c>
      <c r="E338" s="15">
        <v>-33027</v>
      </c>
      <c r="F338" s="15">
        <v>546991</v>
      </c>
      <c r="G338" s="15">
        <v>-123664</v>
      </c>
      <c r="H338" s="15">
        <v>-48004</v>
      </c>
      <c r="I338" s="15">
        <v>-135070</v>
      </c>
      <c r="J338" s="15">
        <v>-154258</v>
      </c>
      <c r="K338" s="15">
        <v>-119078</v>
      </c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7">
        <v>0</v>
      </c>
      <c r="K341" s="7">
        <v>0</v>
      </c>
      <c r="L341" s="24"/>
      <c r="M341" s="182"/>
    </row>
    <row r="342" spans="1:13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>
        <v>0</v>
      </c>
      <c r="F342" s="181">
        <v>0</v>
      </c>
      <c r="G342" s="181">
        <v>0</v>
      </c>
      <c r="H342" s="181">
        <v>0</v>
      </c>
      <c r="I342" s="181">
        <v>0</v>
      </c>
      <c r="J342" s="181">
        <v>0</v>
      </c>
      <c r="K342" s="181">
        <v>0</v>
      </c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 t="s">
        <v>6</v>
      </c>
      <c r="C352" s="15" t="s">
        <v>6</v>
      </c>
      <c r="D352" s="15" t="s">
        <v>6</v>
      </c>
      <c r="E352" s="15" t="s">
        <v>6</v>
      </c>
      <c r="F352" s="15" t="s">
        <v>6</v>
      </c>
      <c r="G352" s="15" t="s">
        <v>6</v>
      </c>
      <c r="H352" s="15" t="s">
        <v>6</v>
      </c>
      <c r="I352" s="15" t="s">
        <v>6</v>
      </c>
      <c r="J352" s="15" t="s">
        <v>6</v>
      </c>
      <c r="K352" s="15" t="s">
        <v>6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8</v>
      </c>
      <c r="C354" s="7" t="s">
        <v>8</v>
      </c>
      <c r="D354" s="7" t="s">
        <v>8</v>
      </c>
      <c r="E354" s="7" t="s">
        <v>8</v>
      </c>
      <c r="F354" s="7" t="s">
        <v>8</v>
      </c>
      <c r="G354" s="7" t="s">
        <v>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9">
        <v>0</v>
      </c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0</v>
      </c>
      <c r="H373" s="16">
        <v>0</v>
      </c>
      <c r="I373" s="13">
        <v>0</v>
      </c>
      <c r="J373" s="16">
        <v>0</v>
      </c>
      <c r="K373" s="13">
        <v>0</v>
      </c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0</v>
      </c>
      <c r="C375" s="13">
        <v>2968</v>
      </c>
      <c r="D375" s="13">
        <v>3888</v>
      </c>
      <c r="E375" s="13">
        <v>2926</v>
      </c>
      <c r="F375" s="13">
        <v>6982</v>
      </c>
      <c r="G375" s="13">
        <v>6669</v>
      </c>
      <c r="H375" s="13">
        <v>7732</v>
      </c>
      <c r="I375" s="13">
        <v>6735</v>
      </c>
      <c r="J375" s="13">
        <v>5434</v>
      </c>
      <c r="K375" s="13">
        <v>6347</v>
      </c>
      <c r="L375" s="24"/>
      <c r="M375" s="182"/>
    </row>
    <row r="376" spans="1:13" ht="19.899999999999999" customHeight="1" x14ac:dyDescent="0.25">
      <c r="A376" s="7" t="s">
        <v>297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563</v>
      </c>
      <c r="K376" s="7">
        <v>886</v>
      </c>
      <c r="L376" s="24"/>
      <c r="M376" s="182"/>
    </row>
    <row r="377" spans="1:13" ht="19.899999999999999" customHeight="1" x14ac:dyDescent="0.25">
      <c r="A377" s="181" t="s">
        <v>298</v>
      </c>
      <c r="B377" s="181">
        <v>0</v>
      </c>
      <c r="C377" s="181">
        <v>0</v>
      </c>
      <c r="D377" s="181">
        <v>0</v>
      </c>
      <c r="E377" s="181">
        <v>0</v>
      </c>
      <c r="F377" s="181">
        <v>0</v>
      </c>
      <c r="G377" s="181">
        <v>0</v>
      </c>
      <c r="H377" s="181">
        <v>26</v>
      </c>
      <c r="I377" s="181">
        <v>2539</v>
      </c>
      <c r="J377" s="181">
        <v>1609</v>
      </c>
      <c r="K377" s="181">
        <v>8151</v>
      </c>
      <c r="L377" s="181"/>
      <c r="M377" s="182"/>
    </row>
    <row r="378" spans="1:13" ht="19.899999999999999" customHeight="1" thickBot="1" x14ac:dyDescent="0.3">
      <c r="A378" s="183" t="s">
        <v>299</v>
      </c>
      <c r="B378" s="183">
        <v>56396</v>
      </c>
      <c r="C378" s="183">
        <v>18595</v>
      </c>
      <c r="D378" s="183">
        <v>8633</v>
      </c>
      <c r="E378" s="183">
        <v>4044</v>
      </c>
      <c r="F378" s="183">
        <v>1943</v>
      </c>
      <c r="G378" s="183">
        <v>1077</v>
      </c>
      <c r="H378" s="183">
        <v>2635</v>
      </c>
      <c r="I378" s="183">
        <v>1005</v>
      </c>
      <c r="J378" s="183">
        <v>4729</v>
      </c>
      <c r="K378" s="183">
        <v>705</v>
      </c>
      <c r="L378" s="183"/>
      <c r="M378" s="182"/>
    </row>
    <row r="379" spans="1:13" ht="19.899999999999999" customHeight="1" x14ac:dyDescent="0.25">
      <c r="A379" s="25" t="s">
        <v>300</v>
      </c>
      <c r="B379" s="24">
        <v>-507790</v>
      </c>
      <c r="C379" s="24">
        <v>-29601</v>
      </c>
      <c r="D379" s="24">
        <v>-47429</v>
      </c>
      <c r="E379" s="24">
        <v>64459</v>
      </c>
      <c r="F379" s="24">
        <v>72032</v>
      </c>
      <c r="G379" s="24">
        <v>47598</v>
      </c>
      <c r="H379" s="24">
        <v>59740</v>
      </c>
      <c r="I379" s="24">
        <v>60155</v>
      </c>
      <c r="J379" s="24">
        <v>36670</v>
      </c>
      <c r="K379" s="24">
        <v>88354</v>
      </c>
      <c r="L379" s="25"/>
      <c r="M379" s="182"/>
    </row>
    <row r="380" spans="1:13" ht="19.899999999999999" customHeight="1" x14ac:dyDescent="0.25">
      <c r="A380" s="2" t="s">
        <v>301</v>
      </c>
      <c r="B380" s="3">
        <v>7368</v>
      </c>
      <c r="C380" s="3">
        <v>7482</v>
      </c>
      <c r="D380" s="3">
        <v>0</v>
      </c>
      <c r="E380" s="3">
        <v>6790</v>
      </c>
      <c r="F380" s="3">
        <v>6806</v>
      </c>
      <c r="G380" s="3">
        <v>6464</v>
      </c>
      <c r="H380" s="3">
        <v>6646</v>
      </c>
      <c r="I380" s="3">
        <v>6719</v>
      </c>
      <c r="J380" s="3">
        <v>6444</v>
      </c>
      <c r="K380" s="3">
        <v>6337</v>
      </c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 t="s">
        <v>6</v>
      </c>
      <c r="C387" s="15" t="s">
        <v>6</v>
      </c>
      <c r="D387" s="15" t="s">
        <v>6</v>
      </c>
      <c r="E387" s="15" t="s">
        <v>6</v>
      </c>
      <c r="F387" s="15" t="s">
        <v>6</v>
      </c>
      <c r="G387" s="15" t="s">
        <v>6</v>
      </c>
      <c r="H387" s="15" t="s">
        <v>6</v>
      </c>
      <c r="I387" s="15" t="s">
        <v>6</v>
      </c>
      <c r="J387" s="15" t="s">
        <v>6</v>
      </c>
      <c r="K387" s="15" t="s">
        <v>6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8</v>
      </c>
      <c r="C389" s="14" t="s">
        <v>8</v>
      </c>
      <c r="D389" s="14" t="s">
        <v>8</v>
      </c>
      <c r="E389" s="14" t="s">
        <v>8</v>
      </c>
      <c r="F389" s="14" t="s">
        <v>8</v>
      </c>
      <c r="G389" s="14" t="s">
        <v>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  <c r="M389" s="182"/>
    </row>
    <row r="390" spans="1:13" ht="19.899999999999999" customHeight="1" x14ac:dyDescent="0.25">
      <c r="A390" s="12" t="s">
        <v>304</v>
      </c>
      <c r="B390" s="13">
        <v>2510704</v>
      </c>
      <c r="C390" s="13">
        <v>2510704</v>
      </c>
      <c r="D390" s="13">
        <v>2510704</v>
      </c>
      <c r="E390" s="13">
        <v>2510704</v>
      </c>
      <c r="F390" s="13">
        <v>2510704</v>
      </c>
      <c r="G390" s="13">
        <v>2505354</v>
      </c>
      <c r="H390" s="13">
        <v>2494171</v>
      </c>
      <c r="I390" s="13">
        <v>2493221</v>
      </c>
      <c r="J390" s="13">
        <v>2476656</v>
      </c>
      <c r="K390" s="13">
        <v>2476656</v>
      </c>
      <c r="L390" s="24"/>
      <c r="M390" s="182"/>
    </row>
    <row r="391" spans="1:13" ht="19.899999999999999" customHeight="1" x14ac:dyDescent="0.25">
      <c r="A391" s="10" t="s">
        <v>305</v>
      </c>
      <c r="B391" s="15">
        <v>2510704</v>
      </c>
      <c r="C391" s="15">
        <v>2510704</v>
      </c>
      <c r="D391" s="15">
        <v>2510704</v>
      </c>
      <c r="E391" s="15">
        <v>2510704</v>
      </c>
      <c r="F391" s="15">
        <v>2510704</v>
      </c>
      <c r="G391" s="15">
        <v>2505354</v>
      </c>
      <c r="H391" s="15">
        <v>2494171</v>
      </c>
      <c r="I391" s="15">
        <v>2493221</v>
      </c>
      <c r="J391" s="15">
        <v>2476656</v>
      </c>
      <c r="K391" s="15">
        <v>2476656</v>
      </c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  <c r="M392" s="182"/>
    </row>
    <row r="393" spans="1:13" ht="19.899999999999999" customHeight="1" x14ac:dyDescent="0.25">
      <c r="A393" s="10" t="s">
        <v>307</v>
      </c>
      <c r="B393" s="15">
        <v>12</v>
      </c>
      <c r="C393" s="15">
        <v>12</v>
      </c>
      <c r="D393" s="15">
        <v>12</v>
      </c>
      <c r="E393" s="15">
        <v>12</v>
      </c>
      <c r="F393" s="15">
        <v>12</v>
      </c>
      <c r="G393" s="15">
        <v>12</v>
      </c>
      <c r="H393" s="15">
        <v>12</v>
      </c>
      <c r="I393" s="15">
        <v>12</v>
      </c>
      <c r="J393" s="15">
        <v>12</v>
      </c>
      <c r="K393" s="15">
        <v>12</v>
      </c>
      <c r="L393" s="24"/>
      <c r="M393" s="182"/>
    </row>
    <row r="394" spans="1:13" ht="19.899999999999999" customHeight="1" x14ac:dyDescent="0.25">
      <c r="A394" s="12" t="s">
        <v>308</v>
      </c>
      <c r="B394" s="13">
        <v>480227</v>
      </c>
      <c r="C394" s="13">
        <v>0</v>
      </c>
      <c r="D394" s="13">
        <v>0</v>
      </c>
      <c r="E394" s="13">
        <v>1892</v>
      </c>
      <c r="F394" s="13">
        <v>39</v>
      </c>
      <c r="G394" s="13">
        <v>15</v>
      </c>
      <c r="H394" s="13">
        <v>18</v>
      </c>
      <c r="I394" s="13">
        <v>2</v>
      </c>
      <c r="J394" s="13">
        <v>58</v>
      </c>
      <c r="K394" s="13">
        <v>35</v>
      </c>
      <c r="L394" s="24"/>
      <c r="M394" s="182"/>
    </row>
    <row r="395" spans="1:13" ht="19.899999999999999" customHeight="1" x14ac:dyDescent="0.25">
      <c r="A395" s="10" t="s">
        <v>309</v>
      </c>
      <c r="B395" s="14">
        <v>176246</v>
      </c>
      <c r="C395" s="14">
        <v>0</v>
      </c>
      <c r="D395" s="14">
        <v>0</v>
      </c>
      <c r="E395" s="14">
        <v>126</v>
      </c>
      <c r="F395" s="14">
        <v>15</v>
      </c>
      <c r="G395" s="14">
        <v>12</v>
      </c>
      <c r="H395" s="14">
        <v>8</v>
      </c>
      <c r="I395" s="14">
        <v>10</v>
      </c>
      <c r="J395" s="14">
        <v>27</v>
      </c>
      <c r="K395" s="14">
        <v>29</v>
      </c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311</v>
      </c>
      <c r="B397" s="15">
        <v>3016</v>
      </c>
      <c r="C397" s="15">
        <v>2814</v>
      </c>
      <c r="D397" s="15">
        <v>2775</v>
      </c>
      <c r="E397" s="15">
        <v>2775</v>
      </c>
      <c r="F397" s="15">
        <v>2775</v>
      </c>
      <c r="G397" s="15">
        <v>6613</v>
      </c>
      <c r="H397" s="15">
        <v>2817</v>
      </c>
      <c r="I397" s="15">
        <v>1517</v>
      </c>
      <c r="J397" s="15">
        <v>11417</v>
      </c>
      <c r="K397" s="15">
        <v>11418</v>
      </c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313</v>
      </c>
      <c r="B399" s="14">
        <v>-507790</v>
      </c>
      <c r="C399" s="14">
        <v>-29601</v>
      </c>
      <c r="D399" s="14">
        <v>-47429</v>
      </c>
      <c r="E399" s="14">
        <v>64459</v>
      </c>
      <c r="F399" s="14">
        <v>72032</v>
      </c>
      <c r="G399" s="14">
        <v>47598</v>
      </c>
      <c r="H399" s="14">
        <v>59740</v>
      </c>
      <c r="I399" s="14">
        <v>60155</v>
      </c>
      <c r="J399" s="14">
        <v>36670</v>
      </c>
      <c r="K399" s="14">
        <v>88354</v>
      </c>
      <c r="L399" s="24"/>
      <c r="M399" s="182"/>
    </row>
    <row r="400" spans="1:13" ht="19.899999999999999" customHeight="1" x14ac:dyDescent="0.25">
      <c r="A400" s="12" t="s">
        <v>314</v>
      </c>
      <c r="B400" s="16">
        <v>2392501</v>
      </c>
      <c r="C400" s="16">
        <v>552566</v>
      </c>
      <c r="D400" s="16">
        <v>712598</v>
      </c>
      <c r="E400" s="16">
        <v>368333</v>
      </c>
      <c r="F400" s="16">
        <v>385239</v>
      </c>
      <c r="G400" s="16">
        <v>287331</v>
      </c>
      <c r="H400" s="16">
        <v>358063</v>
      </c>
      <c r="I400" s="16">
        <v>12198</v>
      </c>
      <c r="J400" s="16">
        <v>23309</v>
      </c>
      <c r="K400" s="16">
        <v>67488</v>
      </c>
      <c r="L400" s="24"/>
      <c r="M400" s="182"/>
    </row>
    <row r="401" spans="1:13" ht="19.899999999999999" customHeight="1" x14ac:dyDescent="0.25">
      <c r="A401" s="10" t="s">
        <v>315</v>
      </c>
      <c r="B401" s="14">
        <v>7368</v>
      </c>
      <c r="C401" s="14">
        <v>7482</v>
      </c>
      <c r="D401" s="14">
        <v>0</v>
      </c>
      <c r="E401" s="14">
        <v>6790</v>
      </c>
      <c r="F401" s="14">
        <v>6806</v>
      </c>
      <c r="G401" s="14">
        <v>6464</v>
      </c>
      <c r="H401" s="14">
        <v>6646</v>
      </c>
      <c r="I401" s="14">
        <v>6719</v>
      </c>
      <c r="J401" s="14">
        <v>6444</v>
      </c>
      <c r="K401" s="14">
        <v>6337</v>
      </c>
      <c r="L401" s="24"/>
      <c r="M401" s="182"/>
    </row>
    <row r="402" spans="1:13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317</v>
      </c>
      <c r="B403" s="15">
        <v>638677</v>
      </c>
      <c r="C403" s="15">
        <v>731209</v>
      </c>
      <c r="D403" s="15">
        <v>613728</v>
      </c>
      <c r="E403" s="15">
        <v>443772</v>
      </c>
      <c r="F403" s="15">
        <v>478299</v>
      </c>
      <c r="G403" s="15">
        <v>507544</v>
      </c>
      <c r="H403" s="15">
        <v>405161</v>
      </c>
      <c r="I403" s="15">
        <v>425081</v>
      </c>
      <c r="J403" s="15">
        <v>370463</v>
      </c>
      <c r="K403" s="15">
        <v>323661</v>
      </c>
      <c r="L403" s="24"/>
      <c r="M403" s="182"/>
    </row>
    <row r="404" spans="1:13" ht="19.899999999999999" customHeight="1" x14ac:dyDescent="0.25">
      <c r="A404" s="12" t="s">
        <v>318</v>
      </c>
      <c r="B404" s="16">
        <v>1256728</v>
      </c>
      <c r="C404" s="16">
        <v>1193110</v>
      </c>
      <c r="D404" s="16">
        <v>763441</v>
      </c>
      <c r="E404" s="16">
        <v>579162</v>
      </c>
      <c r="F404" s="16">
        <v>832869</v>
      </c>
      <c r="G404" s="16">
        <v>854886</v>
      </c>
      <c r="H404" s="16">
        <v>660836</v>
      </c>
      <c r="I404" s="16">
        <v>596029</v>
      </c>
      <c r="J404" s="16">
        <v>632116</v>
      </c>
      <c r="K404" s="16">
        <v>482640</v>
      </c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24"/>
      <c r="M405" s="182"/>
    </row>
    <row r="406" spans="1:13" ht="19.899999999999999" customHeight="1" x14ac:dyDescent="0.25">
      <c r="A406" s="12" t="s">
        <v>320</v>
      </c>
      <c r="B406" s="16">
        <v>92692</v>
      </c>
      <c r="C406" s="16">
        <v>89061</v>
      </c>
      <c r="D406" s="16">
        <v>77390</v>
      </c>
      <c r="E406" s="16">
        <v>81354</v>
      </c>
      <c r="F406" s="16">
        <v>78359</v>
      </c>
      <c r="G406" s="16">
        <v>73369</v>
      </c>
      <c r="H406" s="16">
        <v>66989</v>
      </c>
      <c r="I406" s="16">
        <v>67775</v>
      </c>
      <c r="J406" s="16">
        <v>63353</v>
      </c>
      <c r="K406" s="13">
        <v>58950</v>
      </c>
      <c r="L406" s="24"/>
      <c r="M406" s="182"/>
    </row>
    <row r="407" spans="1:13" ht="19.899999999999999" customHeight="1" x14ac:dyDescent="0.25">
      <c r="A407" s="10" t="s">
        <v>321</v>
      </c>
      <c r="B407" s="15">
        <v>20702</v>
      </c>
      <c r="C407" s="15">
        <v>29241</v>
      </c>
      <c r="D407" s="15">
        <v>43239</v>
      </c>
      <c r="E407" s="15">
        <v>1149</v>
      </c>
      <c r="F407" s="15">
        <v>56360</v>
      </c>
      <c r="G407" s="15">
        <v>0</v>
      </c>
      <c r="H407" s="15">
        <v>0</v>
      </c>
      <c r="I407" s="15">
        <v>0</v>
      </c>
      <c r="J407" s="15">
        <v>0</v>
      </c>
      <c r="K407" s="14">
        <v>0</v>
      </c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323</v>
      </c>
      <c r="B409" s="14">
        <v>-1.8</v>
      </c>
      <c r="C409" s="14">
        <v>27.2</v>
      </c>
      <c r="D409" s="14">
        <v>36.4</v>
      </c>
      <c r="E409" s="14">
        <v>21.2</v>
      </c>
      <c r="F409" s="14">
        <v>13.9</v>
      </c>
      <c r="G409" s="14">
        <v>8.4</v>
      </c>
      <c r="H409" s="14">
        <v>10.8</v>
      </c>
      <c r="I409" s="14">
        <v>5</v>
      </c>
      <c r="J409" s="14">
        <v>6</v>
      </c>
      <c r="K409" s="14">
        <v>11</v>
      </c>
      <c r="L409" s="24"/>
      <c r="M409" s="182"/>
    </row>
    <row r="410" spans="1:13" ht="19.899999999999999" customHeight="1" x14ac:dyDescent="0.25">
      <c r="A410" s="12" t="s">
        <v>324</v>
      </c>
      <c r="B410" s="13">
        <v>8</v>
      </c>
      <c r="C410" s="13">
        <v>8</v>
      </c>
      <c r="D410" s="13">
        <v>13</v>
      </c>
      <c r="E410" s="13">
        <v>8</v>
      </c>
      <c r="F410" s="13">
        <v>2</v>
      </c>
      <c r="G410" s="13">
        <v>2</v>
      </c>
      <c r="H410" s="13">
        <v>2</v>
      </c>
      <c r="I410" s="13">
        <v>2</v>
      </c>
      <c r="J410" s="13">
        <v>7</v>
      </c>
      <c r="K410" s="13">
        <v>2</v>
      </c>
      <c r="L410" s="24"/>
      <c r="M410" s="182"/>
    </row>
    <row r="411" spans="1:13" ht="19.899999999999999" customHeight="1" x14ac:dyDescent="0.25">
      <c r="A411" s="10" t="s">
        <v>325</v>
      </c>
      <c r="B411" s="14">
        <v>120</v>
      </c>
      <c r="C411" s="14">
        <v>157</v>
      </c>
      <c r="D411" s="14">
        <v>163</v>
      </c>
      <c r="E411" s="14">
        <v>100</v>
      </c>
      <c r="F411" s="14">
        <v>80</v>
      </c>
      <c r="G411" s="14">
        <v>111</v>
      </c>
      <c r="H411" s="14">
        <v>74</v>
      </c>
      <c r="I411" s="14">
        <v>81</v>
      </c>
      <c r="J411" s="14">
        <v>123</v>
      </c>
      <c r="K411" s="14">
        <v>150</v>
      </c>
      <c r="L411" s="24"/>
      <c r="M411" s="182"/>
    </row>
    <row r="412" spans="1:13" ht="19.899999999999999" customHeight="1" x14ac:dyDescent="0.25">
      <c r="A412" s="12" t="s">
        <v>326</v>
      </c>
      <c r="B412" s="16">
        <v>87</v>
      </c>
      <c r="C412" s="16">
        <v>142</v>
      </c>
      <c r="D412" s="16">
        <v>154</v>
      </c>
      <c r="E412" s="16">
        <v>152</v>
      </c>
      <c r="F412" s="16">
        <v>55</v>
      </c>
      <c r="G412" s="16">
        <v>91</v>
      </c>
      <c r="H412" s="16">
        <v>76</v>
      </c>
      <c r="I412" s="13">
        <v>69</v>
      </c>
      <c r="J412" s="13">
        <v>93</v>
      </c>
      <c r="K412" s="13">
        <v>158</v>
      </c>
      <c r="L412" s="24"/>
      <c r="M412" s="182"/>
    </row>
    <row r="413" spans="1:13" ht="19.899999999999999" customHeight="1" x14ac:dyDescent="0.25">
      <c r="A413" s="10" t="s">
        <v>327</v>
      </c>
      <c r="B413" s="14">
        <v>0</v>
      </c>
      <c r="C413" s="14">
        <v>0</v>
      </c>
      <c r="D413" s="14">
        <v>0</v>
      </c>
      <c r="E413" s="14">
        <v>0</v>
      </c>
      <c r="F413" s="14">
        <v>0</v>
      </c>
      <c r="G413" s="14">
        <v>0</v>
      </c>
      <c r="H413" s="14">
        <v>0</v>
      </c>
      <c r="I413" s="14">
        <v>0</v>
      </c>
      <c r="J413" s="14">
        <v>0</v>
      </c>
      <c r="K413" s="14">
        <v>0</v>
      </c>
      <c r="L413" s="24"/>
      <c r="M413" s="182"/>
    </row>
    <row r="414" spans="1:13" ht="19.899999999999999" customHeight="1" x14ac:dyDescent="0.25">
      <c r="A414" s="12" t="s">
        <v>328</v>
      </c>
      <c r="B414" s="13">
        <v>428509</v>
      </c>
      <c r="C414" s="13">
        <v>303054</v>
      </c>
      <c r="D414" s="13">
        <v>323416</v>
      </c>
      <c r="E414" s="13">
        <v>390749</v>
      </c>
      <c r="F414" s="13">
        <v>256882</v>
      </c>
      <c r="G414" s="13">
        <v>263738</v>
      </c>
      <c r="H414" s="13">
        <v>295795</v>
      </c>
      <c r="I414" s="13">
        <v>253760</v>
      </c>
      <c r="J414" s="13">
        <v>199520</v>
      </c>
      <c r="K414" s="13">
        <v>192003</v>
      </c>
      <c r="L414" s="24"/>
      <c r="M414" s="182"/>
    </row>
    <row r="415" spans="1:13" ht="19.899999999999999" customHeight="1" x14ac:dyDescent="0.25">
      <c r="A415" s="10" t="s">
        <v>329</v>
      </c>
      <c r="B415" s="14">
        <v>196734</v>
      </c>
      <c r="C415" s="14">
        <v>178957</v>
      </c>
      <c r="D415" s="14">
        <v>184089</v>
      </c>
      <c r="E415" s="14">
        <v>171285</v>
      </c>
      <c r="F415" s="14">
        <v>118283</v>
      </c>
      <c r="G415" s="14">
        <v>180870</v>
      </c>
      <c r="H415" s="14">
        <v>288898</v>
      </c>
      <c r="I415" s="14">
        <v>649808</v>
      </c>
      <c r="J415" s="14">
        <v>1071452</v>
      </c>
      <c r="K415" s="14">
        <v>375285</v>
      </c>
      <c r="L415" s="24"/>
      <c r="M415" s="182"/>
    </row>
    <row r="416" spans="1:13" ht="19.899999999999999" customHeight="1" x14ac:dyDescent="0.25">
      <c r="A416" s="12" t="s">
        <v>330</v>
      </c>
      <c r="B416" s="16">
        <v>0</v>
      </c>
      <c r="C416" s="16">
        <v>4572</v>
      </c>
      <c r="D416" s="16">
        <v>3286</v>
      </c>
      <c r="E416" s="16">
        <v>4453</v>
      </c>
      <c r="F416" s="16">
        <v>13351</v>
      </c>
      <c r="G416" s="16">
        <v>6178</v>
      </c>
      <c r="H416" s="16">
        <v>5232</v>
      </c>
      <c r="I416" s="16">
        <v>7196</v>
      </c>
      <c r="J416" s="16">
        <v>6574</v>
      </c>
      <c r="K416" s="16">
        <v>7744</v>
      </c>
      <c r="L416" s="24"/>
      <c r="M416" s="182"/>
    </row>
    <row r="417" spans="1:13" ht="19.899999999999999" customHeight="1" x14ac:dyDescent="0.25">
      <c r="A417" s="10" t="s">
        <v>331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 t="s">
        <v>332</v>
      </c>
      <c r="B418" s="7">
        <v>395556</v>
      </c>
      <c r="C418" s="7">
        <v>381111</v>
      </c>
      <c r="D418" s="7">
        <v>821628</v>
      </c>
      <c r="E418" s="7">
        <v>722152</v>
      </c>
      <c r="F418" s="7">
        <v>1258123</v>
      </c>
      <c r="G418" s="7">
        <v>743587</v>
      </c>
      <c r="H418" s="7">
        <v>630295</v>
      </c>
      <c r="I418" s="7">
        <v>496773</v>
      </c>
      <c r="J418" s="7">
        <v>819524</v>
      </c>
      <c r="K418" s="7">
        <v>958293</v>
      </c>
      <c r="L418" s="24"/>
      <c r="M418" s="182"/>
    </row>
    <row r="419" spans="1:13" ht="19.899999999999999" customHeight="1" x14ac:dyDescent="0.25">
      <c r="A419" s="181" t="s">
        <v>333</v>
      </c>
      <c r="B419" s="181">
        <v>13379</v>
      </c>
      <c r="C419" s="181">
        <v>19390</v>
      </c>
      <c r="D419" s="181">
        <v>49347</v>
      </c>
      <c r="E419" s="181">
        <v>33623</v>
      </c>
      <c r="F419" s="181">
        <v>19261</v>
      </c>
      <c r="G419" s="181">
        <v>26089</v>
      </c>
      <c r="H419" s="181">
        <v>10325</v>
      </c>
      <c r="I419" s="181">
        <v>11321</v>
      </c>
      <c r="J419" s="181">
        <v>29102</v>
      </c>
      <c r="K419" s="181">
        <v>39920</v>
      </c>
      <c r="L419" s="181"/>
      <c r="M419" s="182"/>
    </row>
    <row r="420" spans="1:13" ht="19.899999999999999" customHeight="1" x14ac:dyDescent="0.25">
      <c r="A420" s="182" t="s">
        <v>334</v>
      </c>
      <c r="B420" s="182">
        <v>474345</v>
      </c>
      <c r="C420" s="182">
        <v>598533</v>
      </c>
      <c r="D420" s="182">
        <v>1339214</v>
      </c>
      <c r="E420" s="182">
        <v>718907</v>
      </c>
      <c r="F420" s="182">
        <v>1012020</v>
      </c>
      <c r="G420" s="182">
        <v>825352</v>
      </c>
      <c r="H420" s="182">
        <v>463614</v>
      </c>
      <c r="I420" s="182">
        <v>402217</v>
      </c>
      <c r="J420" s="182">
        <v>1009001</v>
      </c>
      <c r="K420" s="182">
        <v>1435255</v>
      </c>
      <c r="L420" s="182"/>
      <c r="M420" s="182"/>
    </row>
    <row r="421" spans="1:13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  <col min="15" max="15" width="11.42578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N4" s="26" t="s">
        <v>418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N5" s="7" t="s">
        <v>347</v>
      </c>
      <c r="O5" s="29">
        <v>6.66</v>
      </c>
      <c r="P5" s="28">
        <v>5.9</v>
      </c>
      <c r="Q5" s="29">
        <v>6.42</v>
      </c>
      <c r="R5" s="28">
        <v>7.09</v>
      </c>
      <c r="S5" s="29">
        <v>5.68</v>
      </c>
      <c r="T5" s="28">
        <v>6.22</v>
      </c>
      <c r="U5" s="29">
        <v>5.97</v>
      </c>
      <c r="V5" s="28">
        <v>5.42</v>
      </c>
      <c r="W5" s="29">
        <v>6.67</v>
      </c>
      <c r="X5" s="28">
        <v>6.82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N6" s="7" t="s">
        <v>348</v>
      </c>
      <c r="O6" s="29">
        <v>1.1599999999999999</v>
      </c>
      <c r="P6" s="28">
        <v>1.1000000000000001</v>
      </c>
      <c r="Q6" s="29">
        <v>1.1299999999999999</v>
      </c>
      <c r="R6" s="28">
        <v>1.21</v>
      </c>
      <c r="S6" s="29">
        <v>1.1499999999999999</v>
      </c>
      <c r="T6" s="28">
        <v>1.1299999999999999</v>
      </c>
      <c r="U6" s="29">
        <v>1.1299999999999999</v>
      </c>
      <c r="V6" s="28">
        <v>1.1399999999999999</v>
      </c>
      <c r="W6" s="29">
        <v>1.25</v>
      </c>
      <c r="X6" s="28">
        <v>1.26</v>
      </c>
    </row>
    <row r="7" spans="1:24" ht="19.899999999999999" customHeight="1" x14ac:dyDescent="0.25">
      <c r="A7" s="4" t="s">
        <v>7</v>
      </c>
      <c r="B7" s="5" t="s">
        <v>344</v>
      </c>
      <c r="C7" s="5" t="s">
        <v>344</v>
      </c>
      <c r="D7" s="5" t="s">
        <v>344</v>
      </c>
      <c r="E7" s="5" t="s">
        <v>344</v>
      </c>
      <c r="F7" s="5" t="s">
        <v>344</v>
      </c>
      <c r="G7" s="5" t="s">
        <v>344</v>
      </c>
      <c r="H7" s="5" t="s">
        <v>344</v>
      </c>
      <c r="I7" s="5" t="s">
        <v>344</v>
      </c>
      <c r="J7" s="5" t="s">
        <v>344</v>
      </c>
      <c r="K7" s="5" t="s">
        <v>344</v>
      </c>
      <c r="L7" s="24"/>
      <c r="N7" s="7" t="s">
        <v>349</v>
      </c>
      <c r="O7" s="31">
        <v>13069.17</v>
      </c>
      <c r="P7" s="30">
        <v>11816.32</v>
      </c>
      <c r="Q7" s="31">
        <v>11344.15</v>
      </c>
      <c r="R7" s="30">
        <v>10093.76</v>
      </c>
      <c r="S7" s="31">
        <v>10052.219999999999</v>
      </c>
      <c r="T7" s="30">
        <v>7576.57</v>
      </c>
      <c r="U7" s="31">
        <v>7699.4</v>
      </c>
      <c r="V7" s="30">
        <v>5908.11</v>
      </c>
      <c r="W7" s="31">
        <v>5835.75</v>
      </c>
      <c r="X7" s="30">
        <v>4742.12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N8" s="7" t="s">
        <v>350</v>
      </c>
      <c r="O8" s="31">
        <v>3856.72</v>
      </c>
      <c r="P8" s="30">
        <v>4323.03</v>
      </c>
      <c r="Q8" s="31">
        <v>3370.52</v>
      </c>
      <c r="R8" s="30">
        <v>3446.2</v>
      </c>
      <c r="S8" s="31">
        <v>2827.78</v>
      </c>
      <c r="T8" s="30">
        <v>2695.76</v>
      </c>
      <c r="U8" s="31">
        <v>2181.5500000000002</v>
      </c>
      <c r="V8" s="30">
        <v>1463.12</v>
      </c>
      <c r="W8" s="31">
        <v>1654.58</v>
      </c>
      <c r="X8" s="30">
        <v>1227.97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N9" s="7" t="s">
        <v>351</v>
      </c>
      <c r="O9" s="29" t="e">
        <v>#N/A</v>
      </c>
      <c r="P9" s="28">
        <v>4.55</v>
      </c>
      <c r="Q9" s="29">
        <v>1.73</v>
      </c>
      <c r="R9" s="28">
        <v>4.55</v>
      </c>
      <c r="S9" s="29">
        <v>3.84</v>
      </c>
      <c r="T9" s="28">
        <v>4.46</v>
      </c>
      <c r="U9" s="29">
        <v>4.7300000000000004</v>
      </c>
      <c r="V9" s="28">
        <v>4.95</v>
      </c>
      <c r="W9" s="29">
        <v>6.26</v>
      </c>
      <c r="X9" s="28">
        <v>6.33</v>
      </c>
    </row>
    <row r="10" spans="1:24" ht="19.899999999999999" customHeight="1" x14ac:dyDescent="0.25">
      <c r="A10" s="10" t="s">
        <v>11</v>
      </c>
      <c r="B10" s="11">
        <v>1029000</v>
      </c>
      <c r="C10" s="11">
        <v>1033000</v>
      </c>
      <c r="D10" s="11">
        <v>809000</v>
      </c>
      <c r="E10" s="11">
        <v>801000</v>
      </c>
      <c r="F10" s="11">
        <v>695000</v>
      </c>
      <c r="G10" s="11">
        <v>658000</v>
      </c>
      <c r="H10" s="11">
        <v>675000</v>
      </c>
      <c r="I10" s="11">
        <v>695000</v>
      </c>
      <c r="J10" s="11">
        <v>238000</v>
      </c>
      <c r="K10" s="11">
        <v>312000</v>
      </c>
      <c r="L10" s="24"/>
      <c r="N10" s="7" t="s">
        <v>352</v>
      </c>
      <c r="O10" s="29">
        <v>9.41</v>
      </c>
      <c r="P10" s="28">
        <v>14</v>
      </c>
      <c r="Q10" s="29">
        <v>14.51</v>
      </c>
      <c r="R10" s="28">
        <v>9.6999999999999993</v>
      </c>
      <c r="S10" s="29">
        <v>8.89</v>
      </c>
      <c r="T10" s="28">
        <v>8.0399999999999991</v>
      </c>
      <c r="U10" s="29">
        <v>7.06</v>
      </c>
      <c r="V10" s="28">
        <v>5.8</v>
      </c>
      <c r="W10" s="29">
        <v>5.6</v>
      </c>
      <c r="X10" s="28">
        <v>4.07</v>
      </c>
    </row>
    <row r="11" spans="1:24" ht="19.899999999999999" customHeight="1" x14ac:dyDescent="0.25">
      <c r="A11" s="12" t="s">
        <v>12</v>
      </c>
      <c r="B11" s="16">
        <v>948000</v>
      </c>
      <c r="C11" s="16">
        <v>942000</v>
      </c>
      <c r="D11" s="16">
        <v>698000</v>
      </c>
      <c r="E11" s="16">
        <v>681000</v>
      </c>
      <c r="F11" s="16">
        <v>590000</v>
      </c>
      <c r="G11" s="16">
        <v>545000</v>
      </c>
      <c r="H11" s="16">
        <v>550000</v>
      </c>
      <c r="I11" s="16">
        <v>561000</v>
      </c>
      <c r="J11" s="16">
        <v>202000</v>
      </c>
      <c r="K11" s="16">
        <v>274000</v>
      </c>
      <c r="L11" s="24"/>
      <c r="N11" s="7" t="s">
        <v>353</v>
      </c>
      <c r="O11" s="29">
        <v>1.05</v>
      </c>
      <c r="P11" s="28">
        <v>1.35</v>
      </c>
      <c r="Q11" s="29">
        <v>1.35</v>
      </c>
      <c r="R11" s="28">
        <v>1.22</v>
      </c>
      <c r="S11" s="29">
        <v>1.34</v>
      </c>
      <c r="T11" s="28">
        <v>1.5</v>
      </c>
      <c r="U11" s="29">
        <v>1.44</v>
      </c>
      <c r="V11" s="28">
        <v>1.29</v>
      </c>
      <c r="W11" s="29">
        <v>1.28</v>
      </c>
      <c r="X11" s="28">
        <v>1.1299999999999999</v>
      </c>
    </row>
    <row r="12" spans="1:24" ht="19.899999999999999" customHeight="1" x14ac:dyDescent="0.25">
      <c r="A12" s="10" t="s">
        <v>13</v>
      </c>
      <c r="B12" s="15">
        <v>13000</v>
      </c>
      <c r="C12" s="15">
        <v>18000</v>
      </c>
      <c r="D12" s="15">
        <v>19000</v>
      </c>
      <c r="E12" s="15">
        <v>25000</v>
      </c>
      <c r="F12" s="15">
        <v>31000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N12" s="7" t="s">
        <v>354</v>
      </c>
      <c r="O12" s="29">
        <v>0.48</v>
      </c>
      <c r="P12" s="28">
        <v>0.52</v>
      </c>
      <c r="Q12" s="29">
        <v>0.41</v>
      </c>
      <c r="R12" s="28">
        <v>0.47</v>
      </c>
      <c r="S12" s="29">
        <v>0.48</v>
      </c>
      <c r="T12" s="28">
        <v>0.51</v>
      </c>
      <c r="U12" s="29">
        <v>0.52</v>
      </c>
      <c r="V12" s="28">
        <v>0.52</v>
      </c>
      <c r="W12" s="29">
        <v>0.38</v>
      </c>
      <c r="X12" s="28">
        <v>0.43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N13" s="7" t="s">
        <v>355</v>
      </c>
      <c r="O13" s="29">
        <v>0.89</v>
      </c>
      <c r="P13" s="28">
        <v>1.05</v>
      </c>
      <c r="Q13" s="29">
        <v>0.71</v>
      </c>
      <c r="R13" s="28">
        <v>0.9</v>
      </c>
      <c r="S13" s="29">
        <v>0.95</v>
      </c>
      <c r="T13" s="28">
        <v>1.1000000000000001</v>
      </c>
      <c r="U13" s="29">
        <v>1.1100000000000001</v>
      </c>
      <c r="V13" s="28">
        <v>1.2</v>
      </c>
      <c r="W13" s="29">
        <v>0.79</v>
      </c>
      <c r="X13" s="28">
        <v>0.95</v>
      </c>
    </row>
    <row r="14" spans="1:24" ht="19.899999999999999" customHeight="1" x14ac:dyDescent="0.25">
      <c r="A14" s="10" t="s">
        <v>15</v>
      </c>
      <c r="B14" s="14">
        <v>68000</v>
      </c>
      <c r="C14" s="14">
        <v>73000</v>
      </c>
      <c r="D14" s="14">
        <v>92000</v>
      </c>
      <c r="E14" s="14">
        <v>95000</v>
      </c>
      <c r="F14" s="14">
        <v>74000</v>
      </c>
      <c r="G14" s="14">
        <v>113000</v>
      </c>
      <c r="H14" s="14">
        <v>125000</v>
      </c>
      <c r="I14" s="14">
        <v>134000</v>
      </c>
      <c r="J14" s="14">
        <v>36000</v>
      </c>
      <c r="K14" s="14">
        <v>38000</v>
      </c>
      <c r="L14" s="24"/>
      <c r="N14" s="7" t="s">
        <v>356</v>
      </c>
      <c r="O14" s="29">
        <v>0.65</v>
      </c>
      <c r="P14" s="28">
        <v>0.75</v>
      </c>
      <c r="Q14" s="29">
        <v>1.08</v>
      </c>
      <c r="R14" s="28">
        <v>1.52</v>
      </c>
      <c r="S14" s="29">
        <v>2.0299999999999998</v>
      </c>
      <c r="T14" s="28">
        <v>2.38</v>
      </c>
      <c r="U14" s="29">
        <v>2.81</v>
      </c>
      <c r="V14" s="28">
        <v>1.84</v>
      </c>
      <c r="W14" s="29">
        <v>1.38</v>
      </c>
      <c r="X14" s="28">
        <v>1.74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N15" s="7" t="s">
        <v>357</v>
      </c>
      <c r="O15" s="29" t="e">
        <v>#N/A</v>
      </c>
      <c r="P15" s="28">
        <v>949.58</v>
      </c>
      <c r="Q15" s="31">
        <v>1949.44</v>
      </c>
      <c r="R15" s="28">
        <v>757.56</v>
      </c>
      <c r="S15" s="29">
        <v>736.82</v>
      </c>
      <c r="T15" s="28">
        <v>604.79</v>
      </c>
      <c r="U15" s="29">
        <v>461.66</v>
      </c>
      <c r="V15" s="28">
        <v>295.57</v>
      </c>
      <c r="W15" s="29">
        <v>264.41000000000003</v>
      </c>
      <c r="X15" s="28">
        <v>193.96</v>
      </c>
    </row>
    <row r="16" spans="1:24" ht="19.899999999999999" customHeight="1" x14ac:dyDescent="0.25">
      <c r="A16" s="10" t="s">
        <v>16</v>
      </c>
      <c r="B16" s="19">
        <v>45000</v>
      </c>
      <c r="C16" s="19">
        <v>30000</v>
      </c>
      <c r="D16" s="19">
        <v>26000</v>
      </c>
      <c r="E16" s="19">
        <v>34000</v>
      </c>
      <c r="F16" s="19">
        <v>32000</v>
      </c>
      <c r="G16" s="19">
        <v>31000</v>
      </c>
      <c r="H16" s="19">
        <v>33000</v>
      </c>
      <c r="I16" s="11">
        <v>33000</v>
      </c>
      <c r="J16" s="11">
        <v>43000</v>
      </c>
      <c r="K16" s="11">
        <v>50000</v>
      </c>
      <c r="L16" s="24"/>
      <c r="N16" s="7" t="s">
        <v>358</v>
      </c>
      <c r="O16" s="29" t="e">
        <v>#N/A</v>
      </c>
      <c r="P16" s="28">
        <v>3.04</v>
      </c>
      <c r="Q16" s="29">
        <v>1.1299999999999999</v>
      </c>
      <c r="R16" s="28">
        <v>2.92</v>
      </c>
      <c r="S16" s="29">
        <v>2.37</v>
      </c>
      <c r="T16" s="28">
        <v>2.37</v>
      </c>
      <c r="U16" s="29">
        <v>2.54</v>
      </c>
      <c r="V16" s="28">
        <v>2.2599999999999998</v>
      </c>
      <c r="W16" s="29">
        <v>2.69</v>
      </c>
      <c r="X16" s="28">
        <v>2.35</v>
      </c>
    </row>
    <row r="17" spans="1:24" ht="19.899999999999999" customHeight="1" x14ac:dyDescent="0.25">
      <c r="A17" s="12" t="s">
        <v>17</v>
      </c>
      <c r="B17" s="16">
        <v>45000</v>
      </c>
      <c r="C17" s="16">
        <v>30000</v>
      </c>
      <c r="D17" s="16">
        <v>26000</v>
      </c>
      <c r="E17" s="16">
        <v>34000</v>
      </c>
      <c r="F17" s="16">
        <v>32000</v>
      </c>
      <c r="G17" s="16">
        <v>23000</v>
      </c>
      <c r="H17" s="16">
        <v>23000</v>
      </c>
      <c r="I17" s="13">
        <v>21000</v>
      </c>
      <c r="J17" s="13">
        <v>23000</v>
      </c>
      <c r="K17" s="13">
        <v>30000</v>
      </c>
      <c r="L17" s="24"/>
      <c r="N17" s="7" t="s">
        <v>359</v>
      </c>
      <c r="O17" s="29">
        <v>4.1100000000000003</v>
      </c>
      <c r="P17" s="28">
        <v>8.6</v>
      </c>
      <c r="Q17" s="29">
        <v>2.67</v>
      </c>
      <c r="R17" s="28">
        <v>3.34</v>
      </c>
      <c r="S17" s="29">
        <v>1.97</v>
      </c>
      <c r="T17" s="28">
        <v>3.03</v>
      </c>
      <c r="U17" s="29">
        <v>2.2400000000000002</v>
      </c>
      <c r="V17" s="28">
        <v>3.03</v>
      </c>
      <c r="W17" s="29">
        <v>8.26</v>
      </c>
      <c r="X17" s="28">
        <v>1.92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8000</v>
      </c>
      <c r="H18" s="15">
        <v>10000</v>
      </c>
      <c r="I18" s="14">
        <v>12000</v>
      </c>
      <c r="J18" s="14">
        <v>20000</v>
      </c>
      <c r="K18" s="15">
        <v>20000</v>
      </c>
      <c r="L18" s="24"/>
      <c r="N18" s="7" t="s">
        <v>360</v>
      </c>
      <c r="O18" s="31">
        <v>2789.56</v>
      </c>
      <c r="P18" s="30">
        <v>2886.22</v>
      </c>
      <c r="Q18" s="31">
        <v>2196.13</v>
      </c>
      <c r="R18" s="30">
        <v>2212.1</v>
      </c>
      <c r="S18" s="31">
        <v>1748.53</v>
      </c>
      <c r="T18" s="30">
        <v>1432.77</v>
      </c>
      <c r="U18" s="31">
        <v>1170.83</v>
      </c>
      <c r="V18" s="28">
        <v>669.26</v>
      </c>
      <c r="W18" s="29">
        <v>710.85</v>
      </c>
      <c r="X18" s="28">
        <v>455.81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N19" s="7" t="s">
        <v>361</v>
      </c>
      <c r="O19" s="29">
        <v>8.6999999999999993</v>
      </c>
      <c r="P19" s="28">
        <v>9.73</v>
      </c>
      <c r="Q19" s="29">
        <v>6.94</v>
      </c>
      <c r="R19" s="28">
        <v>8.0399999999999991</v>
      </c>
      <c r="S19" s="29">
        <v>5.64</v>
      </c>
      <c r="T19" s="28">
        <v>7.59</v>
      </c>
      <c r="U19" s="29">
        <v>7.2</v>
      </c>
      <c r="V19" s="28">
        <v>7.28</v>
      </c>
      <c r="W19" s="29">
        <v>12.36</v>
      </c>
      <c r="X19" s="28">
        <v>8.57</v>
      </c>
    </row>
    <row r="20" spans="1:24" ht="19.899999999999999" customHeight="1" x14ac:dyDescent="0.25">
      <c r="A20" s="10" t="s">
        <v>19</v>
      </c>
      <c r="B20" s="11">
        <v>5211000</v>
      </c>
      <c r="C20" s="11">
        <v>4680000</v>
      </c>
      <c r="D20" s="11">
        <v>4287000</v>
      </c>
      <c r="E20" s="11">
        <v>4104000</v>
      </c>
      <c r="F20" s="11">
        <v>3773000</v>
      </c>
      <c r="G20" s="11">
        <v>3432000</v>
      </c>
      <c r="H20" s="11">
        <v>3428000</v>
      </c>
      <c r="I20" s="11">
        <v>3706000</v>
      </c>
      <c r="J20" s="11">
        <v>3377000</v>
      </c>
      <c r="K20" s="11">
        <v>3976000</v>
      </c>
      <c r="L20" s="24"/>
      <c r="N20" s="7" t="s">
        <v>362</v>
      </c>
      <c r="O20" s="31">
        <v>2137.89</v>
      </c>
      <c r="P20" s="30">
        <v>2104.62</v>
      </c>
      <c r="Q20" s="31">
        <v>1670.49</v>
      </c>
      <c r="R20" s="30">
        <v>2021.03</v>
      </c>
      <c r="S20" s="31">
        <v>1562.26</v>
      </c>
      <c r="T20" s="30">
        <v>1242.78</v>
      </c>
      <c r="U20" s="29">
        <v>868.16</v>
      </c>
      <c r="V20" s="28">
        <v>443.38</v>
      </c>
      <c r="W20" s="29">
        <v>510.01</v>
      </c>
      <c r="X20" s="28">
        <v>226.13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24"/>
      <c r="N21" s="7" t="s">
        <v>363</v>
      </c>
      <c r="O21" s="29">
        <v>11.86</v>
      </c>
      <c r="P21" s="28">
        <v>11.95</v>
      </c>
      <c r="Q21" s="29">
        <v>11.3</v>
      </c>
      <c r="R21" s="28">
        <v>14.89</v>
      </c>
      <c r="S21" s="29">
        <v>11.42</v>
      </c>
      <c r="T21" s="28">
        <v>11.29</v>
      </c>
      <c r="U21" s="29">
        <v>8.3800000000000008</v>
      </c>
      <c r="V21" s="28">
        <v>6.71</v>
      </c>
      <c r="W21" s="29">
        <v>7.74</v>
      </c>
      <c r="X21" s="28">
        <v>6.22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N22" s="7" t="s">
        <v>364</v>
      </c>
      <c r="O22" s="29">
        <v>11.85</v>
      </c>
      <c r="P22" s="28">
        <v>13.49</v>
      </c>
      <c r="Q22" s="29">
        <v>11.56</v>
      </c>
      <c r="R22" s="28">
        <v>18.059999999999999</v>
      </c>
      <c r="S22" s="29">
        <v>13.66</v>
      </c>
      <c r="T22" s="28">
        <v>13.88</v>
      </c>
      <c r="U22" s="29">
        <v>10</v>
      </c>
      <c r="V22" s="28">
        <v>6.64</v>
      </c>
      <c r="W22" s="29">
        <v>7.05</v>
      </c>
      <c r="X22" s="28">
        <v>3.34</v>
      </c>
    </row>
    <row r="23" spans="1:24" ht="19.899999999999999" customHeight="1" x14ac:dyDescent="0.25">
      <c r="A23" s="12" t="s">
        <v>21</v>
      </c>
      <c r="B23" s="18">
        <v>66000</v>
      </c>
      <c r="C23" s="18">
        <v>55000</v>
      </c>
      <c r="D23" s="18">
        <v>32000</v>
      </c>
      <c r="E23" s="18">
        <v>27000</v>
      </c>
      <c r="F23" s="18">
        <v>26000</v>
      </c>
      <c r="G23" s="18">
        <v>246000</v>
      </c>
      <c r="H23" s="18">
        <v>238000</v>
      </c>
      <c r="I23" s="18">
        <v>321000</v>
      </c>
      <c r="J23" s="18">
        <v>313000</v>
      </c>
      <c r="K23" s="18">
        <v>356000</v>
      </c>
      <c r="L23" s="24"/>
      <c r="N23" s="7" t="s">
        <v>365</v>
      </c>
      <c r="O23" s="29">
        <v>9.9</v>
      </c>
      <c r="P23" s="28">
        <v>12.42</v>
      </c>
      <c r="Q23" s="29">
        <v>12.76</v>
      </c>
      <c r="R23" s="28">
        <v>8.9</v>
      </c>
      <c r="S23" s="29">
        <v>8.26</v>
      </c>
      <c r="T23" s="28">
        <v>6.44</v>
      </c>
      <c r="U23" s="29">
        <v>5.22</v>
      </c>
      <c r="V23" s="28">
        <v>4.16</v>
      </c>
      <c r="W23" s="29">
        <v>4.17</v>
      </c>
      <c r="X23" s="28">
        <v>3.24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N24" s="7" t="s">
        <v>366</v>
      </c>
      <c r="O24" s="29">
        <v>1.25</v>
      </c>
      <c r="P24" s="28">
        <v>1.39</v>
      </c>
      <c r="Q24" s="29">
        <v>1.21</v>
      </c>
      <c r="R24" s="28">
        <v>1.3</v>
      </c>
      <c r="S24" s="29">
        <v>1.33</v>
      </c>
      <c r="T24" s="28">
        <v>1.4</v>
      </c>
      <c r="U24" s="29">
        <v>1.36</v>
      </c>
      <c r="V24" s="28">
        <v>1.17</v>
      </c>
      <c r="W24" s="29">
        <v>1.17</v>
      </c>
      <c r="X24" s="28">
        <v>0.97</v>
      </c>
    </row>
    <row r="25" spans="1:24" ht="19.899999999999999" customHeight="1" x14ac:dyDescent="0.25">
      <c r="A25" s="12" t="s">
        <v>22</v>
      </c>
      <c r="B25" s="18">
        <v>6351000</v>
      </c>
      <c r="C25" s="18">
        <v>5798000</v>
      </c>
      <c r="D25" s="18">
        <v>5154000</v>
      </c>
      <c r="E25" s="18">
        <v>4966000</v>
      </c>
      <c r="F25" s="18">
        <v>4526000</v>
      </c>
      <c r="G25" s="18">
        <v>4367000</v>
      </c>
      <c r="H25" s="18">
        <v>4374000</v>
      </c>
      <c r="I25" s="18">
        <v>4755000</v>
      </c>
      <c r="J25" s="18">
        <v>3971000</v>
      </c>
      <c r="K25" s="18">
        <v>4694000</v>
      </c>
      <c r="L25" s="24"/>
      <c r="N25" s="7" t="s">
        <v>367</v>
      </c>
      <c r="O25" s="29">
        <v>41.83</v>
      </c>
      <c r="P25" s="28">
        <v>54.55</v>
      </c>
      <c r="Q25" s="29">
        <v>41.86</v>
      </c>
      <c r="R25" s="28">
        <v>36.85</v>
      </c>
      <c r="S25" s="29">
        <v>47.58</v>
      </c>
      <c r="T25" s="28">
        <v>54.19</v>
      </c>
      <c r="U25" s="29">
        <v>54.8</v>
      </c>
      <c r="V25" s="28">
        <v>53.19</v>
      </c>
      <c r="W25" s="29">
        <v>36.07</v>
      </c>
      <c r="X25" s="28">
        <v>39.4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N26" s="7" t="s">
        <v>368</v>
      </c>
      <c r="O26" s="31">
        <v>14273.55</v>
      </c>
      <c r="P26" s="30">
        <v>12969.13</v>
      </c>
      <c r="Q26" s="31">
        <v>12336.84</v>
      </c>
      <c r="R26" s="30">
        <v>10998.39</v>
      </c>
      <c r="S26" s="31">
        <v>11028.03</v>
      </c>
      <c r="T26" s="30">
        <v>8343.4500000000007</v>
      </c>
      <c r="U26" s="31">
        <v>8457.16</v>
      </c>
      <c r="V26" s="30">
        <v>6606.42</v>
      </c>
      <c r="W26" s="31">
        <v>6848.99</v>
      </c>
      <c r="X26" s="30">
        <v>5533.34</v>
      </c>
    </row>
    <row r="27" spans="1:24" ht="19.899999999999999" customHeight="1" x14ac:dyDescent="0.25">
      <c r="A27" s="12" t="s">
        <v>23</v>
      </c>
      <c r="B27" s="18">
        <v>2189000</v>
      </c>
      <c r="C27" s="18">
        <v>2244000</v>
      </c>
      <c r="D27" s="18">
        <v>2055000</v>
      </c>
      <c r="E27" s="18">
        <v>2344000</v>
      </c>
      <c r="F27" s="18">
        <v>1943000</v>
      </c>
      <c r="G27" s="18">
        <v>1981000</v>
      </c>
      <c r="H27" s="18">
        <v>1866000</v>
      </c>
      <c r="I27" s="18">
        <v>1859000</v>
      </c>
      <c r="J27" s="18">
        <v>1674000</v>
      </c>
      <c r="K27" s="18">
        <v>1799000</v>
      </c>
      <c r="L27" s="24"/>
      <c r="N27" s="7" t="s">
        <v>369</v>
      </c>
      <c r="O27" s="29">
        <v>11.17</v>
      </c>
      <c r="P27" s="28">
        <v>11.01</v>
      </c>
      <c r="Q27" s="29">
        <v>9.4600000000000009</v>
      </c>
      <c r="R27" s="28">
        <v>9.58</v>
      </c>
      <c r="S27" s="29">
        <v>8.8000000000000007</v>
      </c>
      <c r="T27" s="28">
        <v>7.36</v>
      </c>
      <c r="U27" s="29">
        <v>5.96</v>
      </c>
      <c r="V27" s="28">
        <v>4.2</v>
      </c>
      <c r="W27" s="29">
        <v>5.47</v>
      </c>
      <c r="X27" s="28">
        <v>3.6</v>
      </c>
    </row>
    <row r="28" spans="1:24" ht="19.899999999999999" customHeight="1" x14ac:dyDescent="0.25">
      <c r="A28" s="10" t="s">
        <v>24</v>
      </c>
      <c r="B28" s="14">
        <v>984000</v>
      </c>
      <c r="C28" s="14">
        <v>968000</v>
      </c>
      <c r="D28" s="14">
        <v>867000</v>
      </c>
      <c r="E28" s="14">
        <v>850000</v>
      </c>
      <c r="F28" s="14">
        <v>838000</v>
      </c>
      <c r="G28" s="14">
        <v>843000</v>
      </c>
      <c r="H28" s="14">
        <v>746000</v>
      </c>
      <c r="I28" s="14">
        <v>779000</v>
      </c>
      <c r="J28" s="14">
        <v>637000</v>
      </c>
      <c r="K28" s="14">
        <v>702000</v>
      </c>
      <c r="L28" s="24"/>
      <c r="N28" s="7" t="s">
        <v>370</v>
      </c>
      <c r="O28" s="31">
        <v>760491.12</v>
      </c>
      <c r="P28" s="30">
        <v>713284.21</v>
      </c>
      <c r="Q28" s="31">
        <v>547344.93999999994</v>
      </c>
      <c r="R28" s="30">
        <v>604314.79</v>
      </c>
      <c r="S28" s="31">
        <v>504058.66</v>
      </c>
      <c r="T28" s="30">
        <v>417649.34</v>
      </c>
      <c r="U28" s="31">
        <v>310930.84000000003</v>
      </c>
      <c r="V28" s="30">
        <v>213783</v>
      </c>
      <c r="W28" s="31">
        <v>244067.38</v>
      </c>
      <c r="X28" s="30">
        <v>174767.27</v>
      </c>
    </row>
    <row r="29" spans="1:24" ht="19.899999999999999" customHeight="1" x14ac:dyDescent="0.25">
      <c r="A29" s="12" t="s">
        <v>25</v>
      </c>
      <c r="B29" s="13">
        <v>1116000</v>
      </c>
      <c r="C29" s="13">
        <v>1202000</v>
      </c>
      <c r="D29" s="13">
        <v>1121000</v>
      </c>
      <c r="E29" s="13">
        <v>1058000</v>
      </c>
      <c r="F29" s="13">
        <v>1012000</v>
      </c>
      <c r="G29" s="13">
        <v>1059000</v>
      </c>
      <c r="H29" s="13">
        <v>964000</v>
      </c>
      <c r="I29" s="13">
        <v>1014000</v>
      </c>
      <c r="J29" s="13">
        <v>840000</v>
      </c>
      <c r="K29" s="13">
        <v>1003000</v>
      </c>
      <c r="L29" s="24"/>
      <c r="N29" s="7" t="s">
        <v>371</v>
      </c>
      <c r="O29" s="29">
        <v>16.760000000000002</v>
      </c>
      <c r="P29" s="28">
        <v>15.93</v>
      </c>
      <c r="Q29" s="29">
        <v>13.49</v>
      </c>
      <c r="R29" s="28">
        <v>14.15</v>
      </c>
      <c r="S29" s="29">
        <v>13.2</v>
      </c>
      <c r="T29" s="28">
        <v>11.37</v>
      </c>
      <c r="U29" s="29">
        <v>9.43</v>
      </c>
      <c r="V29" s="28">
        <v>8.3000000000000007</v>
      </c>
      <c r="W29" s="29">
        <v>9.74</v>
      </c>
      <c r="X29" s="28">
        <v>8.33</v>
      </c>
    </row>
    <row r="30" spans="1:24" ht="19.899999999999999" customHeight="1" x14ac:dyDescent="0.25">
      <c r="A30" s="10" t="s">
        <v>26</v>
      </c>
      <c r="B30" s="14">
        <v>74000</v>
      </c>
      <c r="C30" s="14">
        <v>52000</v>
      </c>
      <c r="D30" s="14">
        <v>38000</v>
      </c>
      <c r="E30" s="14">
        <v>404000</v>
      </c>
      <c r="F30" s="14">
        <v>64000</v>
      </c>
      <c r="G30" s="14">
        <v>56000</v>
      </c>
      <c r="H30" s="14">
        <v>130000</v>
      </c>
      <c r="I30" s="14">
        <v>56000</v>
      </c>
      <c r="J30" s="14">
        <v>191000</v>
      </c>
      <c r="K30" s="14">
        <v>83000</v>
      </c>
      <c r="L30" s="24"/>
      <c r="N30" s="7" t="s">
        <v>372</v>
      </c>
      <c r="O30" s="29">
        <v>15</v>
      </c>
      <c r="P30" s="28">
        <v>14.09</v>
      </c>
      <c r="Q30" s="29">
        <v>18.95</v>
      </c>
      <c r="R30" s="28">
        <v>13.61</v>
      </c>
      <c r="S30" s="29">
        <v>19.84</v>
      </c>
      <c r="T30" s="28">
        <v>15.18</v>
      </c>
      <c r="U30" s="29">
        <v>18.73</v>
      </c>
      <c r="V30" s="28">
        <v>20.74</v>
      </c>
      <c r="W30" s="29">
        <v>11.28</v>
      </c>
      <c r="X30" s="28">
        <v>23.52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N31" s="7" t="s">
        <v>373</v>
      </c>
      <c r="O31" s="29">
        <v>2.4500000000000002</v>
      </c>
      <c r="P31" s="28">
        <v>2.5099999999999998</v>
      </c>
      <c r="Q31" s="29">
        <v>2.79</v>
      </c>
      <c r="R31" s="28">
        <v>2.73</v>
      </c>
      <c r="S31" s="29">
        <v>3.08</v>
      </c>
      <c r="T31" s="28">
        <v>2.4900000000000002</v>
      </c>
      <c r="U31" s="29">
        <v>2.11</v>
      </c>
      <c r="V31" s="28">
        <v>1.56</v>
      </c>
      <c r="W31" s="29">
        <v>0.99</v>
      </c>
      <c r="X31" s="28">
        <v>1.1200000000000001</v>
      </c>
    </row>
    <row r="32" spans="1:24" ht="19.899999999999999" customHeight="1" x14ac:dyDescent="0.25">
      <c r="A32" s="10" t="s">
        <v>28</v>
      </c>
      <c r="B32" s="14">
        <v>15000</v>
      </c>
      <c r="C32" s="14">
        <v>22000</v>
      </c>
      <c r="D32" s="14">
        <v>29000</v>
      </c>
      <c r="E32" s="14">
        <v>32000</v>
      </c>
      <c r="F32" s="14">
        <v>29000</v>
      </c>
      <c r="G32" s="14">
        <v>23000</v>
      </c>
      <c r="H32" s="15">
        <v>26000</v>
      </c>
      <c r="I32" s="15">
        <v>10000</v>
      </c>
      <c r="J32" s="15">
        <v>6000</v>
      </c>
      <c r="K32" s="14">
        <v>11000</v>
      </c>
      <c r="L32" s="24"/>
      <c r="N32" s="7" t="s">
        <v>374</v>
      </c>
      <c r="O32" s="29">
        <v>8.32</v>
      </c>
      <c r="P32" s="28">
        <v>6.86</v>
      </c>
      <c r="Q32" s="29">
        <v>9.39</v>
      </c>
      <c r="R32" s="28">
        <v>7.98</v>
      </c>
      <c r="S32" s="29">
        <v>10.96</v>
      </c>
      <c r="T32" s="28">
        <v>7</v>
      </c>
      <c r="U32" s="29">
        <v>7.45</v>
      </c>
      <c r="V32" s="28">
        <v>6.29</v>
      </c>
      <c r="W32" s="29">
        <v>3.48</v>
      </c>
      <c r="X32" s="28">
        <v>4.33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N33" s="7" t="s">
        <v>375</v>
      </c>
      <c r="O33" s="29">
        <v>11.5</v>
      </c>
      <c r="P33" s="28">
        <v>10.28</v>
      </c>
      <c r="Q33" s="29">
        <v>14.41</v>
      </c>
      <c r="R33" s="28">
        <v>12.44</v>
      </c>
      <c r="S33" s="29">
        <v>17.73</v>
      </c>
      <c r="T33" s="28">
        <v>13.17</v>
      </c>
      <c r="U33" s="29">
        <v>13.89</v>
      </c>
      <c r="V33" s="28">
        <v>13.74</v>
      </c>
      <c r="W33" s="29">
        <v>8.09</v>
      </c>
      <c r="X33" s="28">
        <v>11.67</v>
      </c>
    </row>
    <row r="34" spans="1:24" ht="19.899999999999999" customHeight="1" x14ac:dyDescent="0.25">
      <c r="A34" s="10" t="s">
        <v>29</v>
      </c>
      <c r="B34" s="11">
        <v>7511000</v>
      </c>
      <c r="C34" s="11">
        <v>7009000</v>
      </c>
      <c r="D34" s="11">
        <v>6400000</v>
      </c>
      <c r="E34" s="11">
        <v>6509000</v>
      </c>
      <c r="F34" s="11">
        <v>5774000</v>
      </c>
      <c r="G34" s="11">
        <v>5690000</v>
      </c>
      <c r="H34" s="11">
        <v>5565000</v>
      </c>
      <c r="I34" s="11">
        <v>5919000</v>
      </c>
      <c r="J34" s="11">
        <v>5407000</v>
      </c>
      <c r="K34" s="11">
        <v>6181000</v>
      </c>
      <c r="L34" s="24"/>
      <c r="N34" s="7" t="s">
        <v>376</v>
      </c>
      <c r="O34" s="29">
        <v>2.5</v>
      </c>
      <c r="P34" s="28">
        <v>2.62</v>
      </c>
      <c r="Q34" s="29">
        <v>2.74</v>
      </c>
      <c r="R34" s="28">
        <v>2.66</v>
      </c>
      <c r="S34" s="29">
        <v>2.98</v>
      </c>
      <c r="T34" s="28">
        <v>2.34</v>
      </c>
      <c r="U34" s="29">
        <v>2.0299999999999998</v>
      </c>
      <c r="V34" s="28">
        <v>1.41</v>
      </c>
      <c r="W34" s="29">
        <v>0.76</v>
      </c>
      <c r="X34" s="28">
        <v>0.87</v>
      </c>
    </row>
    <row r="35" spans="1:24" ht="19.899999999999999" customHeight="1" x14ac:dyDescent="0.25">
      <c r="A35" s="12" t="s">
        <v>30</v>
      </c>
      <c r="B35" s="18">
        <v>8540000</v>
      </c>
      <c r="C35" s="18">
        <v>8042000</v>
      </c>
      <c r="D35" s="18">
        <v>7209000</v>
      </c>
      <c r="E35" s="18">
        <v>7310000</v>
      </c>
      <c r="F35" s="18">
        <v>6469000</v>
      </c>
      <c r="G35" s="18">
        <v>6348000</v>
      </c>
      <c r="H35" s="18">
        <v>6240000</v>
      </c>
      <c r="I35" s="18">
        <v>6614000</v>
      </c>
      <c r="J35" s="18">
        <v>5645000</v>
      </c>
      <c r="K35" s="18">
        <v>6493000</v>
      </c>
      <c r="L35" s="24"/>
      <c r="N35" s="7" t="s">
        <v>377</v>
      </c>
      <c r="O35" s="31">
        <v>32073</v>
      </c>
      <c r="P35" s="30">
        <v>29664</v>
      </c>
      <c r="Q35" s="31">
        <v>31656</v>
      </c>
      <c r="R35" s="30">
        <v>27516</v>
      </c>
      <c r="S35" s="31">
        <v>30994</v>
      </c>
      <c r="T35" s="30">
        <v>18867</v>
      </c>
      <c r="U35" s="31">
        <v>16261</v>
      </c>
      <c r="V35" s="30">
        <v>9197</v>
      </c>
      <c r="W35" s="31">
        <v>5753</v>
      </c>
      <c r="X35" s="30">
        <v>5319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N36" s="7" t="s">
        <v>378</v>
      </c>
      <c r="O36" s="29">
        <v>0.57999999999999996</v>
      </c>
      <c r="P36" s="28">
        <v>0.77</v>
      </c>
      <c r="Q36" s="29">
        <v>0.78</v>
      </c>
      <c r="R36" s="28">
        <v>0.78</v>
      </c>
      <c r="S36" s="29">
        <v>0.76</v>
      </c>
      <c r="T36" s="28">
        <v>0.86</v>
      </c>
      <c r="U36" s="29">
        <v>0.86</v>
      </c>
      <c r="V36" s="28">
        <v>0.75</v>
      </c>
      <c r="W36" s="29">
        <v>0.79</v>
      </c>
      <c r="X36" s="28">
        <v>0.69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N37" s="7" t="s">
        <v>379</v>
      </c>
      <c r="O37" s="29">
        <v>18.190000000000001</v>
      </c>
      <c r="P37" s="28">
        <v>25.3</v>
      </c>
      <c r="Q37" s="29">
        <v>15.6</v>
      </c>
      <c r="R37" s="28">
        <v>16.57</v>
      </c>
      <c r="S37" s="29">
        <v>10.54</v>
      </c>
      <c r="T37" s="28">
        <v>9.9499999999999993</v>
      </c>
      <c r="U37" s="29">
        <v>8.08</v>
      </c>
      <c r="V37" s="28">
        <v>11.47</v>
      </c>
      <c r="W37" s="29">
        <v>19.43</v>
      </c>
      <c r="X37" s="28">
        <v>24.18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N38" s="7" t="s">
        <v>380</v>
      </c>
      <c r="O38" s="29">
        <v>51.23</v>
      </c>
      <c r="P38" s="28">
        <v>3.76</v>
      </c>
      <c r="Q38" s="29">
        <v>59.31</v>
      </c>
      <c r="R38" s="28">
        <v>57.05</v>
      </c>
      <c r="S38" s="29">
        <v>65.17</v>
      </c>
      <c r="T38" s="28">
        <v>59.02</v>
      </c>
      <c r="U38" s="29">
        <v>64.25</v>
      </c>
      <c r="V38" s="33">
        <v>-23.36</v>
      </c>
      <c r="W38" s="29">
        <v>30.3</v>
      </c>
      <c r="X38" s="28">
        <v>74.55</v>
      </c>
    </row>
    <row r="39" spans="1:24" ht="19.899999999999999" customHeight="1" x14ac:dyDescent="0.25">
      <c r="A39" s="12" t="s">
        <v>32</v>
      </c>
      <c r="B39" s="18">
        <v>4015000</v>
      </c>
      <c r="C39" s="18">
        <v>3485000</v>
      </c>
      <c r="D39" s="18">
        <v>3714000</v>
      </c>
      <c r="E39" s="18">
        <v>3392000</v>
      </c>
      <c r="F39" s="18">
        <v>2905000</v>
      </c>
      <c r="G39" s="18">
        <v>2628000</v>
      </c>
      <c r="H39" s="18">
        <v>2591000</v>
      </c>
      <c r="I39" s="18">
        <v>2572000</v>
      </c>
      <c r="J39" s="18">
        <v>2586000</v>
      </c>
      <c r="K39" s="18">
        <v>2763000</v>
      </c>
      <c r="L39" s="24"/>
      <c r="N39" s="7" t="s">
        <v>381</v>
      </c>
      <c r="O39" s="29">
        <v>16.59</v>
      </c>
      <c r="P39" s="28">
        <v>16.13</v>
      </c>
      <c r="Q39" s="29">
        <v>15.17</v>
      </c>
      <c r="R39" s="28">
        <v>16.32</v>
      </c>
      <c r="S39" s="29">
        <v>13.15</v>
      </c>
      <c r="T39" s="28">
        <v>13.16</v>
      </c>
      <c r="U39" s="29">
        <v>9.76</v>
      </c>
      <c r="V39" s="28">
        <v>7.71</v>
      </c>
      <c r="W39" s="29">
        <v>10.09</v>
      </c>
      <c r="X39" s="28">
        <v>9.23</v>
      </c>
    </row>
    <row r="40" spans="1:24" ht="19.899999999999999" customHeight="1" x14ac:dyDescent="0.25">
      <c r="A40" s="10" t="s">
        <v>33</v>
      </c>
      <c r="B40" s="14">
        <v>97000</v>
      </c>
      <c r="C40" s="14">
        <v>542000</v>
      </c>
      <c r="D40" s="14">
        <v>542000</v>
      </c>
      <c r="E40" s="14">
        <v>542000</v>
      </c>
      <c r="F40" s="14">
        <v>103000</v>
      </c>
      <c r="G40" s="14">
        <v>103000</v>
      </c>
      <c r="H40" s="14">
        <v>103000</v>
      </c>
      <c r="I40" s="14">
        <v>103000</v>
      </c>
      <c r="J40" s="14">
        <v>103000</v>
      </c>
      <c r="K40" s="14">
        <v>114000</v>
      </c>
      <c r="L40" s="24"/>
      <c r="N40" s="7" t="s">
        <v>382</v>
      </c>
      <c r="O40" s="29">
        <v>20.69</v>
      </c>
      <c r="P40" s="28">
        <v>22.43</v>
      </c>
      <c r="Q40" s="29">
        <v>18.32</v>
      </c>
      <c r="R40" s="28">
        <v>21.19</v>
      </c>
      <c r="S40" s="29">
        <v>17.420000000000002</v>
      </c>
      <c r="T40" s="28">
        <v>18.440000000000001</v>
      </c>
      <c r="U40" s="29">
        <v>13.24</v>
      </c>
      <c r="V40" s="28">
        <v>8.98</v>
      </c>
      <c r="W40" s="29">
        <v>11.84</v>
      </c>
      <c r="X40" s="28">
        <v>8.91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439000</v>
      </c>
      <c r="G41" s="13">
        <v>439000</v>
      </c>
      <c r="H41" s="13">
        <v>439000</v>
      </c>
      <c r="I41" s="13">
        <v>439000</v>
      </c>
      <c r="J41" s="13">
        <v>439000</v>
      </c>
      <c r="K41" s="13">
        <v>532000</v>
      </c>
      <c r="L41" s="24"/>
      <c r="N41" s="7" t="s">
        <v>383</v>
      </c>
      <c r="O41" s="29">
        <v>0.99</v>
      </c>
      <c r="P41" s="28">
        <v>1.01</v>
      </c>
      <c r="Q41" s="29">
        <v>1.1200000000000001</v>
      </c>
      <c r="R41" s="28">
        <v>1.1499999999999999</v>
      </c>
      <c r="S41" s="29">
        <v>1</v>
      </c>
      <c r="T41" s="28">
        <v>1.1599999999999999</v>
      </c>
      <c r="U41" s="29">
        <v>1.03</v>
      </c>
      <c r="V41" s="28">
        <v>0.93</v>
      </c>
      <c r="W41" s="29">
        <v>1.04</v>
      </c>
      <c r="X41" s="28">
        <v>1.1100000000000001</v>
      </c>
    </row>
    <row r="42" spans="1:24" ht="19.899999999999999" customHeight="1" x14ac:dyDescent="0.25">
      <c r="A42" s="10" t="s">
        <v>35</v>
      </c>
      <c r="B42" s="14">
        <v>-645000</v>
      </c>
      <c r="C42" s="14">
        <v>-646000</v>
      </c>
      <c r="D42" s="14">
        <v>-429000</v>
      </c>
      <c r="E42" s="14">
        <v>-367000</v>
      </c>
      <c r="F42" s="14">
        <v>-505000</v>
      </c>
      <c r="G42" s="14">
        <v>-411000</v>
      </c>
      <c r="H42" s="14">
        <v>-160000</v>
      </c>
      <c r="I42" s="14">
        <v>49000</v>
      </c>
      <c r="J42" s="14">
        <v>3000</v>
      </c>
      <c r="K42" s="14">
        <v>201000</v>
      </c>
      <c r="L42" s="24"/>
      <c r="N42" s="7" t="s">
        <v>384</v>
      </c>
      <c r="O42" s="29">
        <v>3.02</v>
      </c>
      <c r="P42" s="28">
        <v>2.88</v>
      </c>
      <c r="Q42" s="29">
        <v>2.38</v>
      </c>
      <c r="R42" s="28">
        <v>2.62</v>
      </c>
      <c r="S42" s="29">
        <v>3.39</v>
      </c>
      <c r="T42" s="28">
        <v>3.09</v>
      </c>
      <c r="U42" s="29">
        <v>3.91</v>
      </c>
      <c r="V42" s="28">
        <v>4.84</v>
      </c>
      <c r="W42" s="29">
        <v>2.79</v>
      </c>
      <c r="X42" s="28">
        <v>3.68</v>
      </c>
    </row>
    <row r="43" spans="1:24" ht="19.899999999999999" customHeight="1" x14ac:dyDescent="0.25">
      <c r="A43" s="12" t="s">
        <v>36</v>
      </c>
      <c r="B43" s="13">
        <v>4563000</v>
      </c>
      <c r="C43" s="13">
        <v>3589000</v>
      </c>
      <c r="D43" s="13">
        <v>3601000</v>
      </c>
      <c r="E43" s="13">
        <v>3217000</v>
      </c>
      <c r="F43" s="13">
        <v>2868000</v>
      </c>
      <c r="G43" s="13">
        <v>2497000</v>
      </c>
      <c r="H43" s="13">
        <v>2209000</v>
      </c>
      <c r="I43" s="13">
        <v>1981000</v>
      </c>
      <c r="J43" s="13">
        <v>2041000</v>
      </c>
      <c r="K43" s="13">
        <v>1916000</v>
      </c>
      <c r="L43" s="24"/>
      <c r="N43" s="7" t="s">
        <v>385</v>
      </c>
      <c r="O43" s="31">
        <v>4537971.67</v>
      </c>
      <c r="P43" s="30">
        <v>4476576.51</v>
      </c>
      <c r="Q43" s="31">
        <v>4058474.1</v>
      </c>
      <c r="R43" s="30">
        <v>4269294.96</v>
      </c>
      <c r="S43" s="31">
        <v>3819084.45</v>
      </c>
      <c r="T43" s="30">
        <v>3672789.91</v>
      </c>
      <c r="U43" s="31">
        <v>3295561.62</v>
      </c>
      <c r="V43" s="30">
        <v>2575597.25</v>
      </c>
      <c r="W43" s="31">
        <v>2505011.25</v>
      </c>
      <c r="X43" s="30">
        <v>2097207.21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N44" s="7" t="s">
        <v>386</v>
      </c>
      <c r="O44" s="29">
        <v>12.86</v>
      </c>
      <c r="P44" s="28">
        <v>12.26</v>
      </c>
      <c r="Q44" s="29">
        <v>11.97</v>
      </c>
      <c r="R44" s="28">
        <v>13.33</v>
      </c>
      <c r="S44" s="29">
        <v>10.09</v>
      </c>
      <c r="T44" s="28">
        <v>9.64</v>
      </c>
      <c r="U44" s="29">
        <v>6.94</v>
      </c>
      <c r="V44" s="28">
        <v>4.47</v>
      </c>
      <c r="W44" s="29">
        <v>7.06</v>
      </c>
      <c r="X44" s="28">
        <v>5.03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N45" s="7" t="s">
        <v>387</v>
      </c>
      <c r="O45" s="29">
        <v>5.83</v>
      </c>
      <c r="P45" s="28">
        <v>5.6</v>
      </c>
      <c r="Q45" s="29">
        <v>7.39</v>
      </c>
      <c r="R45" s="28">
        <v>6.2</v>
      </c>
      <c r="S45" s="29">
        <v>8.4</v>
      </c>
      <c r="T45" s="28">
        <v>5.87</v>
      </c>
      <c r="U45" s="29">
        <v>6.31</v>
      </c>
      <c r="V45" s="28">
        <v>5.08</v>
      </c>
      <c r="W45" s="29">
        <v>2.95</v>
      </c>
      <c r="X45" s="28">
        <v>3.16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N46" s="7" t="s">
        <v>388</v>
      </c>
      <c r="O46" s="29">
        <v>7.91</v>
      </c>
      <c r="P46" s="28">
        <v>7.74</v>
      </c>
      <c r="Q46" s="29">
        <v>10.68</v>
      </c>
      <c r="R46" s="28">
        <v>8.6999999999999993</v>
      </c>
      <c r="S46" s="29">
        <v>11.8</v>
      </c>
      <c r="T46" s="28">
        <v>8.74</v>
      </c>
      <c r="U46" s="29">
        <v>10.08</v>
      </c>
      <c r="V46" s="28">
        <v>8.7799999999999994</v>
      </c>
      <c r="W46" s="29">
        <v>4.67</v>
      </c>
      <c r="X46" s="28">
        <v>5.43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N47" s="7" t="s">
        <v>389</v>
      </c>
      <c r="O47" s="29">
        <v>133.15</v>
      </c>
      <c r="P47" s="28">
        <v>168.25</v>
      </c>
      <c r="Q47" s="29">
        <v>272.74</v>
      </c>
      <c r="R47" s="28">
        <v>22.89</v>
      </c>
      <c r="S47" s="29">
        <v>139.94999999999999</v>
      </c>
      <c r="T47" s="28">
        <v>116.86</v>
      </c>
      <c r="U47" s="29">
        <v>42.09</v>
      </c>
      <c r="V47" s="28">
        <v>71.5</v>
      </c>
      <c r="W47" s="29">
        <v>13.35</v>
      </c>
      <c r="X47" s="28">
        <v>37.340000000000003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N48" s="7" t="s">
        <v>390</v>
      </c>
      <c r="O48" s="29">
        <v>34.909999999999997</v>
      </c>
      <c r="P48" s="28">
        <v>48.06</v>
      </c>
      <c r="Q48" s="29">
        <v>28.68</v>
      </c>
      <c r="R48" s="28">
        <v>31.11</v>
      </c>
      <c r="S48" s="29">
        <v>19.93</v>
      </c>
      <c r="T48" s="28">
        <v>18.5</v>
      </c>
      <c r="U48" s="29">
        <v>15.11</v>
      </c>
      <c r="V48" s="28">
        <v>20.54</v>
      </c>
      <c r="W48" s="29">
        <v>35.119999999999997</v>
      </c>
      <c r="X48" s="28">
        <v>44.99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N49" s="7" t="s">
        <v>391</v>
      </c>
      <c r="O49" s="29">
        <v>31.33</v>
      </c>
      <c r="P49" s="28">
        <v>30.57</v>
      </c>
      <c r="Q49" s="29">
        <v>28.39</v>
      </c>
      <c r="R49" s="28">
        <v>30.75</v>
      </c>
      <c r="S49" s="29">
        <v>24.83</v>
      </c>
      <c r="T49" s="28">
        <v>24.6</v>
      </c>
      <c r="U49" s="29">
        <v>18.18</v>
      </c>
      <c r="V49" s="28">
        <v>14.25</v>
      </c>
      <c r="W49" s="29">
        <v>18.28</v>
      </c>
      <c r="X49" s="28">
        <v>16.66</v>
      </c>
    </row>
    <row r="50" spans="1:24" ht="19.899999999999999" customHeight="1" x14ac:dyDescent="0.25">
      <c r="A50" s="10" t="s">
        <v>41</v>
      </c>
      <c r="B50" s="19">
        <v>370000</v>
      </c>
      <c r="C50" s="19">
        <v>340000</v>
      </c>
      <c r="D50" s="19">
        <v>325000</v>
      </c>
      <c r="E50" s="19">
        <v>304000</v>
      </c>
      <c r="F50" s="19">
        <v>282000</v>
      </c>
      <c r="G50" s="19">
        <v>266000</v>
      </c>
      <c r="H50" s="19">
        <v>255000</v>
      </c>
      <c r="I50" s="19">
        <v>304000</v>
      </c>
      <c r="J50" s="19">
        <v>449000</v>
      </c>
      <c r="K50" s="19">
        <v>461000</v>
      </c>
      <c r="L50" s="24"/>
      <c r="N50" s="7" t="s">
        <v>392</v>
      </c>
      <c r="O50" s="29">
        <v>39.229999999999997</v>
      </c>
      <c r="P50" s="28">
        <v>42.13</v>
      </c>
      <c r="Q50" s="29">
        <v>34.520000000000003</v>
      </c>
      <c r="R50" s="28">
        <v>40.01</v>
      </c>
      <c r="S50" s="29">
        <v>33.06</v>
      </c>
      <c r="T50" s="28">
        <v>34.450000000000003</v>
      </c>
      <c r="U50" s="29">
        <v>24.78</v>
      </c>
      <c r="V50" s="28">
        <v>16.47</v>
      </c>
      <c r="W50" s="29">
        <v>21.58</v>
      </c>
      <c r="X50" s="28">
        <v>16.22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N51" s="7" t="s">
        <v>393</v>
      </c>
      <c r="O51" s="29">
        <v>22.44</v>
      </c>
      <c r="P51" s="28">
        <v>22.62</v>
      </c>
      <c r="Q51" s="29">
        <v>21.25</v>
      </c>
      <c r="R51" s="28">
        <v>27.98</v>
      </c>
      <c r="S51" s="29">
        <v>21.54</v>
      </c>
      <c r="T51" s="28">
        <v>21.1</v>
      </c>
      <c r="U51" s="29">
        <v>15.55</v>
      </c>
      <c r="V51" s="28">
        <v>12.31</v>
      </c>
      <c r="W51" s="29">
        <v>13.92</v>
      </c>
      <c r="X51" s="28">
        <v>11.17</v>
      </c>
    </row>
    <row r="52" spans="1:24" ht="19.899999999999999" customHeight="1" thickBot="1" x14ac:dyDescent="0.3">
      <c r="A52" s="10" t="s">
        <v>42</v>
      </c>
      <c r="B52" s="11">
        <v>4385000</v>
      </c>
      <c r="C52" s="11">
        <v>3825000</v>
      </c>
      <c r="D52" s="11">
        <v>4039000</v>
      </c>
      <c r="E52" s="11">
        <v>3696000</v>
      </c>
      <c r="F52" s="11">
        <v>3187000</v>
      </c>
      <c r="G52" s="11">
        <v>2894000</v>
      </c>
      <c r="H52" s="11">
        <v>2846000</v>
      </c>
      <c r="I52" s="11">
        <v>2876000</v>
      </c>
      <c r="J52" s="11">
        <v>3035000</v>
      </c>
      <c r="K52" s="11">
        <v>3224000</v>
      </c>
      <c r="L52" s="24"/>
      <c r="N52" s="7" t="s">
        <v>394</v>
      </c>
      <c r="O52" s="29">
        <v>22.5</v>
      </c>
      <c r="P52" s="28">
        <v>25.4</v>
      </c>
      <c r="Q52" s="29">
        <v>21.95</v>
      </c>
      <c r="R52" s="28">
        <v>34</v>
      </c>
      <c r="S52" s="29">
        <v>25.87</v>
      </c>
      <c r="T52" s="28">
        <v>25.99</v>
      </c>
      <c r="U52" s="29">
        <v>18.690000000000001</v>
      </c>
      <c r="V52" s="28">
        <v>12.08</v>
      </c>
      <c r="W52" s="29">
        <v>12.71</v>
      </c>
      <c r="X52" s="28">
        <v>6.06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N53" s="47" t="s">
        <v>436</v>
      </c>
      <c r="O53" s="65">
        <f>B86</f>
        <v>484600</v>
      </c>
      <c r="P53" s="65">
        <f t="shared" ref="P53:X53" si="0">C86</f>
        <v>484400</v>
      </c>
      <c r="Q53" s="65">
        <f t="shared" si="0"/>
        <v>484300</v>
      </c>
      <c r="R53" s="65">
        <f t="shared" si="0"/>
        <v>484200</v>
      </c>
      <c r="S53" s="65">
        <f t="shared" si="0"/>
        <v>483900</v>
      </c>
      <c r="T53" s="65">
        <f t="shared" si="0"/>
        <v>483600</v>
      </c>
      <c r="U53" s="65">
        <f t="shared" si="0"/>
        <v>484000</v>
      </c>
      <c r="V53" s="65">
        <f t="shared" si="0"/>
        <v>483000</v>
      </c>
      <c r="W53" s="65">
        <f t="shared" si="0"/>
        <v>499000</v>
      </c>
      <c r="X53" s="65">
        <f t="shared" si="0"/>
        <v>508000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N54" s="48" t="s">
        <v>437</v>
      </c>
      <c r="O54" s="49">
        <f>O53*O7/100</f>
        <v>63333197.82</v>
      </c>
      <c r="P54" s="50">
        <f t="shared" ref="P54:X54" si="1">P53*P7/100</f>
        <v>57238254.079999998</v>
      </c>
      <c r="Q54" s="49">
        <f t="shared" si="1"/>
        <v>54939718.450000003</v>
      </c>
      <c r="R54" s="50">
        <f t="shared" si="1"/>
        <v>48873985.920000002</v>
      </c>
      <c r="S54" s="49">
        <f t="shared" si="1"/>
        <v>48642692.579999998</v>
      </c>
      <c r="T54" s="50">
        <f t="shared" si="1"/>
        <v>36640292.520000003</v>
      </c>
      <c r="U54" s="49">
        <f t="shared" si="1"/>
        <v>37265096</v>
      </c>
      <c r="V54" s="50">
        <f t="shared" si="1"/>
        <v>28536171.300000001</v>
      </c>
      <c r="W54" s="49">
        <f t="shared" si="1"/>
        <v>29120392.5</v>
      </c>
      <c r="X54" s="50">
        <f t="shared" si="1"/>
        <v>24089969.600000001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N55" s="48" t="s">
        <v>438</v>
      </c>
      <c r="O55" s="49">
        <f t="shared" ref="O55:X55" si="2">O53*O8/100</f>
        <v>18689665.120000001</v>
      </c>
      <c r="P55" s="50">
        <f t="shared" si="2"/>
        <v>20940757.319999997</v>
      </c>
      <c r="Q55" s="49">
        <f t="shared" si="2"/>
        <v>16323428.359999999</v>
      </c>
      <c r="R55" s="50">
        <f t="shared" si="2"/>
        <v>16686500.4</v>
      </c>
      <c r="S55" s="49">
        <f t="shared" si="2"/>
        <v>13683627.42</v>
      </c>
      <c r="T55" s="50">
        <f t="shared" si="2"/>
        <v>13036695.359999999</v>
      </c>
      <c r="U55" s="49">
        <f t="shared" si="2"/>
        <v>10558702.000000002</v>
      </c>
      <c r="V55" s="50">
        <f t="shared" si="2"/>
        <v>7066869.5999999996</v>
      </c>
      <c r="W55" s="49">
        <f t="shared" si="2"/>
        <v>8256354.2000000002</v>
      </c>
      <c r="X55" s="50">
        <f t="shared" si="2"/>
        <v>6238087.5999999996</v>
      </c>
    </row>
    <row r="56" spans="1:24" ht="19.899999999999999" customHeight="1" x14ac:dyDescent="0.25">
      <c r="A56" s="10" t="s">
        <v>44</v>
      </c>
      <c r="B56" s="11">
        <v>2075000</v>
      </c>
      <c r="C56" s="11">
        <v>2549000</v>
      </c>
      <c r="D56" s="11">
        <v>1645000</v>
      </c>
      <c r="E56" s="11">
        <v>1696000</v>
      </c>
      <c r="F56" s="11">
        <v>1829000</v>
      </c>
      <c r="G56" s="11">
        <v>2131000</v>
      </c>
      <c r="H56" s="11">
        <v>2098000</v>
      </c>
      <c r="I56" s="11">
        <v>2295000</v>
      </c>
      <c r="J56" s="11">
        <v>1304000</v>
      </c>
      <c r="K56" s="11">
        <v>1674000</v>
      </c>
      <c r="L56" s="24"/>
      <c r="N56" s="51" t="s">
        <v>439</v>
      </c>
      <c r="O56" s="52">
        <f>B135/100</f>
        <v>-0.03</v>
      </c>
      <c r="P56" s="52">
        <f t="shared" ref="P56:X56" si="3">C135/100</f>
        <v>0.05</v>
      </c>
      <c r="Q56" s="52">
        <f t="shared" si="3"/>
        <v>7.0000000000000007E-2</v>
      </c>
      <c r="R56" s="52">
        <f t="shared" si="3"/>
        <v>-0.02</v>
      </c>
      <c r="S56" s="52">
        <f t="shared" si="3"/>
        <v>7.0000000000000007E-2</v>
      </c>
      <c r="T56" s="52">
        <f t="shared" si="3"/>
        <v>-0.01</v>
      </c>
      <c r="U56" s="52">
        <f t="shared" si="3"/>
        <v>0.12</v>
      </c>
      <c r="V56" s="52">
        <f t="shared" si="3"/>
        <v>-0.04</v>
      </c>
      <c r="W56" s="52">
        <f t="shared" si="3"/>
        <v>-0.03</v>
      </c>
      <c r="X56" s="52">
        <f t="shared" si="3"/>
        <v>0.18</v>
      </c>
    </row>
    <row r="57" spans="1:24" ht="19.899999999999999" customHeight="1" x14ac:dyDescent="0.25">
      <c r="A57" s="12" t="s">
        <v>45</v>
      </c>
      <c r="B57" s="13">
        <v>301000</v>
      </c>
      <c r="C57" s="13">
        <v>253000</v>
      </c>
      <c r="D57" s="13">
        <v>255000</v>
      </c>
      <c r="E57" s="13">
        <v>267000</v>
      </c>
      <c r="F57" s="13">
        <v>241000</v>
      </c>
      <c r="G57" s="13">
        <v>259000</v>
      </c>
      <c r="H57" s="13">
        <v>264000</v>
      </c>
      <c r="I57" s="13">
        <v>344000</v>
      </c>
      <c r="J57" s="13">
        <v>310000</v>
      </c>
      <c r="K57" s="13">
        <v>349000</v>
      </c>
      <c r="L57" s="24"/>
      <c r="N57" s="48" t="s">
        <v>440</v>
      </c>
      <c r="O57" s="53">
        <f>(B30+B29+B28)-(B66+B69)</f>
        <v>195000</v>
      </c>
      <c r="P57" s="53">
        <f t="shared" ref="P57:X57" si="4">(C30+C29+C28)-(C66+C69)</f>
        <v>694000</v>
      </c>
      <c r="Q57" s="53">
        <f t="shared" si="4"/>
        <v>627000</v>
      </c>
      <c r="R57" s="53">
        <f t="shared" si="4"/>
        <v>489000</v>
      </c>
      <c r="S57" s="53">
        <f t="shared" si="4"/>
        <v>563000</v>
      </c>
      <c r="T57" s="53">
        <f t="shared" si="4"/>
        <v>720000</v>
      </c>
      <c r="U57" s="53">
        <f t="shared" si="4"/>
        <v>620000</v>
      </c>
      <c r="V57" s="53">
        <f t="shared" si="4"/>
        <v>472000</v>
      </c>
      <c r="W57" s="53">
        <f t="shared" si="4"/>
        <v>440000</v>
      </c>
      <c r="X57" s="53">
        <f t="shared" si="4"/>
        <v>271000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N58" s="48" t="s">
        <v>441</v>
      </c>
      <c r="O58" s="53">
        <f>B20</f>
        <v>5211000</v>
      </c>
      <c r="P58" s="53">
        <f t="shared" ref="P58:X58" si="5">C20</f>
        <v>4680000</v>
      </c>
      <c r="Q58" s="53">
        <f t="shared" si="5"/>
        <v>4287000</v>
      </c>
      <c r="R58" s="53">
        <f t="shared" si="5"/>
        <v>4104000</v>
      </c>
      <c r="S58" s="53">
        <f t="shared" si="5"/>
        <v>3773000</v>
      </c>
      <c r="T58" s="53">
        <f t="shared" si="5"/>
        <v>3432000</v>
      </c>
      <c r="U58" s="53">
        <f t="shared" si="5"/>
        <v>3428000</v>
      </c>
      <c r="V58" s="53">
        <f t="shared" si="5"/>
        <v>3706000</v>
      </c>
      <c r="W58" s="53">
        <f t="shared" si="5"/>
        <v>3377000</v>
      </c>
      <c r="X58" s="53">
        <f t="shared" si="5"/>
        <v>3976000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N59" s="51" t="s">
        <v>442</v>
      </c>
      <c r="O59" s="54">
        <f>O57+O58</f>
        <v>5406000</v>
      </c>
      <c r="P59" s="55">
        <f t="shared" ref="P59:X59" si="6">P57+P58</f>
        <v>5374000</v>
      </c>
      <c r="Q59" s="54">
        <f t="shared" si="6"/>
        <v>4914000</v>
      </c>
      <c r="R59" s="55">
        <f t="shared" si="6"/>
        <v>4593000</v>
      </c>
      <c r="S59" s="54">
        <f t="shared" si="6"/>
        <v>4336000</v>
      </c>
      <c r="T59" s="55">
        <f t="shared" si="6"/>
        <v>4152000</v>
      </c>
      <c r="U59" s="54">
        <f t="shared" si="6"/>
        <v>4048000</v>
      </c>
      <c r="V59" s="55">
        <f t="shared" si="6"/>
        <v>4178000</v>
      </c>
      <c r="W59" s="54">
        <f t="shared" si="6"/>
        <v>3817000</v>
      </c>
      <c r="X59" s="55">
        <f t="shared" si="6"/>
        <v>4247000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N60" s="48" t="s">
        <v>443</v>
      </c>
      <c r="O60" s="53">
        <f>B146</f>
        <v>405000</v>
      </c>
      <c r="P60" s="53">
        <f t="shared" ref="P60:X60" si="7">C146</f>
        <v>410000</v>
      </c>
      <c r="Q60" s="53">
        <f t="shared" si="7"/>
        <v>389000</v>
      </c>
      <c r="R60" s="53">
        <f t="shared" si="7"/>
        <v>351000</v>
      </c>
      <c r="S60" s="53">
        <f t="shared" si="7"/>
        <v>341000</v>
      </c>
      <c r="T60" s="53">
        <f t="shared" si="7"/>
        <v>333000</v>
      </c>
      <c r="U60" s="53">
        <f t="shared" si="7"/>
        <v>342000</v>
      </c>
      <c r="V60" s="53">
        <f t="shared" si="7"/>
        <v>334000</v>
      </c>
      <c r="W60" s="53">
        <f t="shared" si="7"/>
        <v>332000</v>
      </c>
      <c r="X60" s="53">
        <f t="shared" si="7"/>
        <v>360000</v>
      </c>
    </row>
    <row r="61" spans="1:24" ht="19.899999999999999" customHeight="1" x14ac:dyDescent="0.25">
      <c r="A61" s="12" t="s">
        <v>49</v>
      </c>
      <c r="B61" s="13">
        <v>1496000</v>
      </c>
      <c r="C61" s="13">
        <v>2002000</v>
      </c>
      <c r="D61" s="13">
        <v>1098000</v>
      </c>
      <c r="E61" s="13">
        <v>1119000</v>
      </c>
      <c r="F61" s="16">
        <v>1319000</v>
      </c>
      <c r="G61" s="16">
        <v>1565000</v>
      </c>
      <c r="H61" s="13">
        <v>1571000</v>
      </c>
      <c r="I61" s="13">
        <v>1640000</v>
      </c>
      <c r="J61" s="13">
        <v>737000</v>
      </c>
      <c r="K61" s="13">
        <v>1037000</v>
      </c>
      <c r="L61" s="24"/>
      <c r="N61" s="48" t="s">
        <v>444</v>
      </c>
      <c r="O61" s="56">
        <f>B165/B163</f>
        <v>0.23300090661831369</v>
      </c>
      <c r="P61" s="56">
        <f t="shared" ref="P61:X61" si="8">C165/C163</f>
        <v>0.216289592760181</v>
      </c>
      <c r="Q61" s="56">
        <f t="shared" si="8"/>
        <v>0.19503945885005636</v>
      </c>
      <c r="R61" s="56">
        <f t="shared" si="8"/>
        <v>0.18623962040332148</v>
      </c>
      <c r="S61" s="56">
        <f t="shared" si="8"/>
        <v>0.18969849246231155</v>
      </c>
      <c r="T61" s="56">
        <f t="shared" si="8"/>
        <v>0.19709208400646203</v>
      </c>
      <c r="U61" s="56">
        <f t="shared" si="8"/>
        <v>0.17034068136272545</v>
      </c>
      <c r="V61" s="56">
        <f t="shared" si="8"/>
        <v>0.24797843665768193</v>
      </c>
      <c r="W61" s="56">
        <f t="shared" si="8"/>
        <v>0.21881838074398249</v>
      </c>
      <c r="X61" s="56">
        <f t="shared" si="8"/>
        <v>0.23387096774193547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N62" s="48" t="s">
        <v>445</v>
      </c>
      <c r="O62" s="53">
        <f>B154</f>
        <v>1218000</v>
      </c>
      <c r="P62" s="53">
        <f t="shared" ref="P62:X62" si="9">C154</f>
        <v>1192000</v>
      </c>
      <c r="Q62" s="53">
        <f t="shared" si="9"/>
        <v>957000</v>
      </c>
      <c r="R62" s="53">
        <f t="shared" si="9"/>
        <v>943000</v>
      </c>
      <c r="S62" s="53">
        <f t="shared" si="9"/>
        <v>900000</v>
      </c>
      <c r="T62" s="53">
        <f t="shared" si="9"/>
        <v>728000</v>
      </c>
      <c r="U62" s="53">
        <f t="shared" si="9"/>
        <v>611000</v>
      </c>
      <c r="V62" s="53">
        <f t="shared" si="9"/>
        <v>482000</v>
      </c>
      <c r="W62" s="53">
        <f t="shared" si="9"/>
        <v>588000</v>
      </c>
      <c r="X62" s="53">
        <f t="shared" si="9"/>
        <v>519000</v>
      </c>
    </row>
    <row r="63" spans="1:24" ht="19.899999999999999" customHeight="1" x14ac:dyDescent="0.25">
      <c r="A63" s="12" t="s">
        <v>50</v>
      </c>
      <c r="B63" s="18">
        <v>278000</v>
      </c>
      <c r="C63" s="18">
        <v>294000</v>
      </c>
      <c r="D63" s="18">
        <v>292000</v>
      </c>
      <c r="E63" s="18">
        <v>310000</v>
      </c>
      <c r="F63" s="18">
        <v>269000</v>
      </c>
      <c r="G63" s="18">
        <v>307000</v>
      </c>
      <c r="H63" s="18">
        <v>263000</v>
      </c>
      <c r="I63" s="18">
        <v>311000</v>
      </c>
      <c r="J63" s="18">
        <v>257000</v>
      </c>
      <c r="K63" s="18">
        <v>288000</v>
      </c>
      <c r="L63" s="24"/>
      <c r="N63" s="51" t="s">
        <v>446</v>
      </c>
      <c r="O63" s="57">
        <f>O62*(1-O61)</f>
        <v>934204.895738894</v>
      </c>
      <c r="P63" s="55">
        <f t="shared" ref="P63:X63" si="10">P62*(1-P61)</f>
        <v>934182.80542986421</v>
      </c>
      <c r="Q63" s="57">
        <f t="shared" si="10"/>
        <v>770347.23788049608</v>
      </c>
      <c r="R63" s="55">
        <f t="shared" si="10"/>
        <v>767376.03795966785</v>
      </c>
      <c r="S63" s="57">
        <f t="shared" si="10"/>
        <v>729271.35678391962</v>
      </c>
      <c r="T63" s="55">
        <f t="shared" si="10"/>
        <v>584516.96284329565</v>
      </c>
      <c r="U63" s="57">
        <f t="shared" si="10"/>
        <v>506921.84368737473</v>
      </c>
      <c r="V63" s="55">
        <f t="shared" si="10"/>
        <v>362474.39353099733</v>
      </c>
      <c r="W63" s="57">
        <f t="shared" si="10"/>
        <v>459334.79212253826</v>
      </c>
      <c r="X63" s="55">
        <f t="shared" si="10"/>
        <v>397620.96774193546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N64" s="58" t="s">
        <v>447</v>
      </c>
      <c r="O64" s="59">
        <f>(O63+O60)-(O59-P59+O60)</f>
        <v>902204.89573889412</v>
      </c>
      <c r="P64" s="60">
        <f t="shared" ref="P64:V64" si="11">(P63+P60)-(P59-Q59+P60)</f>
        <v>474182.80542986421</v>
      </c>
      <c r="Q64" s="59">
        <f t="shared" si="11"/>
        <v>449347.23788049608</v>
      </c>
      <c r="R64" s="60">
        <f t="shared" si="11"/>
        <v>510376.03795966785</v>
      </c>
      <c r="S64" s="59">
        <f t="shared" si="11"/>
        <v>545271.3567839195</v>
      </c>
      <c r="T64" s="60">
        <f t="shared" si="11"/>
        <v>480516.96284329565</v>
      </c>
      <c r="U64" s="59">
        <f t="shared" si="11"/>
        <v>636921.84368737473</v>
      </c>
      <c r="V64" s="60">
        <f t="shared" si="11"/>
        <v>1474.3935309973313</v>
      </c>
      <c r="W64" s="59">
        <f>(W63+W60)-(W59-X59+W60)</f>
        <v>889334.7921225382</v>
      </c>
      <c r="X64" s="60">
        <f>(X63+X60)-(X59+X60)</f>
        <v>-3849379.0322580645</v>
      </c>
    </row>
    <row r="65" spans="1:24" ht="19.899999999999999" customHeight="1" thickBot="1" x14ac:dyDescent="0.3">
      <c r="A65" s="12" t="s">
        <v>51</v>
      </c>
      <c r="B65" s="18">
        <v>2080000</v>
      </c>
      <c r="C65" s="18">
        <v>1668000</v>
      </c>
      <c r="D65" s="18">
        <v>1525000</v>
      </c>
      <c r="E65" s="18">
        <v>1918000</v>
      </c>
      <c r="F65" s="18">
        <v>1453000</v>
      </c>
      <c r="G65" s="18">
        <v>1323000</v>
      </c>
      <c r="H65" s="18">
        <v>1296000</v>
      </c>
      <c r="I65" s="18">
        <v>1443000</v>
      </c>
      <c r="J65" s="18">
        <v>1306000</v>
      </c>
      <c r="K65" s="18">
        <v>1595000</v>
      </c>
      <c r="L65" s="24"/>
      <c r="N65" s="61" t="s">
        <v>448</v>
      </c>
      <c r="O65" s="62">
        <f>O64/O55</f>
        <v>4.8272929982754773E-2</v>
      </c>
      <c r="P65" s="63">
        <f>P64/P55</f>
        <v>2.2644014167385627E-2</v>
      </c>
      <c r="Q65" s="64">
        <f t="shared" ref="Q65:X65" si="12">Q64/Q55</f>
        <v>2.7527748948965036E-2</v>
      </c>
      <c r="R65" s="63">
        <f t="shared" si="12"/>
        <v>3.0586164008342208E-2</v>
      </c>
      <c r="S65" s="64">
        <f t="shared" si="12"/>
        <v>3.9848451002615762E-2</v>
      </c>
      <c r="T65" s="63">
        <f t="shared" si="12"/>
        <v>3.6858801220257684E-2</v>
      </c>
      <c r="U65" s="64">
        <f t="shared" si="12"/>
        <v>6.0321983108091753E-2</v>
      </c>
      <c r="V65" s="63">
        <f t="shared" si="12"/>
        <v>2.0863460265310843E-4</v>
      </c>
      <c r="W65" s="64">
        <f t="shared" si="12"/>
        <v>0.10771519372588668</v>
      </c>
      <c r="X65" s="63">
        <f t="shared" si="12"/>
        <v>-0.61707678363767526</v>
      </c>
    </row>
    <row r="66" spans="1:24" ht="19.899999999999999" customHeight="1" x14ac:dyDescent="0.25">
      <c r="A66" s="10" t="s">
        <v>52</v>
      </c>
      <c r="B66" s="14">
        <v>1190000</v>
      </c>
      <c r="C66" s="14">
        <v>1247000</v>
      </c>
      <c r="D66" s="14">
        <v>1132000</v>
      </c>
      <c r="E66" s="14">
        <v>1178000</v>
      </c>
      <c r="F66" s="14">
        <v>1101000</v>
      </c>
      <c r="G66" s="14">
        <v>1062000</v>
      </c>
      <c r="H66" s="14">
        <v>1039000</v>
      </c>
      <c r="I66" s="14">
        <v>1092000</v>
      </c>
      <c r="J66" s="14">
        <v>934000</v>
      </c>
      <c r="K66" s="14">
        <v>1098000</v>
      </c>
      <c r="L66" s="24"/>
      <c r="N66" s="69" t="s">
        <v>449</v>
      </c>
      <c r="O66" s="71">
        <f>B11</f>
        <v>948000</v>
      </c>
      <c r="P66" s="70">
        <f t="shared" ref="P66:X66" si="13">C11</f>
        <v>942000</v>
      </c>
      <c r="Q66" s="70">
        <f t="shared" si="13"/>
        <v>698000</v>
      </c>
      <c r="R66" s="70">
        <f t="shared" si="13"/>
        <v>681000</v>
      </c>
      <c r="S66" s="70">
        <f t="shared" si="13"/>
        <v>590000</v>
      </c>
      <c r="T66" s="70">
        <f t="shared" si="13"/>
        <v>545000</v>
      </c>
      <c r="U66" s="70">
        <f t="shared" si="13"/>
        <v>550000</v>
      </c>
      <c r="V66" s="70">
        <f t="shared" si="13"/>
        <v>561000</v>
      </c>
      <c r="W66" s="70">
        <f t="shared" si="13"/>
        <v>202000</v>
      </c>
      <c r="X66" s="70">
        <f t="shared" si="13"/>
        <v>274000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N67" s="69" t="s">
        <v>450</v>
      </c>
      <c r="O67" s="71">
        <f>B34</f>
        <v>7511000</v>
      </c>
      <c r="P67" s="71">
        <f t="shared" ref="P67:X67" si="14">C34</f>
        <v>7009000</v>
      </c>
      <c r="Q67" s="71">
        <f t="shared" si="14"/>
        <v>6400000</v>
      </c>
      <c r="R67" s="71">
        <f t="shared" si="14"/>
        <v>6509000</v>
      </c>
      <c r="S67" s="71">
        <f t="shared" si="14"/>
        <v>5774000</v>
      </c>
      <c r="T67" s="71">
        <f t="shared" si="14"/>
        <v>5690000</v>
      </c>
      <c r="U67" s="71">
        <f t="shared" si="14"/>
        <v>5565000</v>
      </c>
      <c r="V67" s="71">
        <f t="shared" si="14"/>
        <v>5919000</v>
      </c>
      <c r="W67" s="71">
        <f t="shared" si="14"/>
        <v>5407000</v>
      </c>
      <c r="X67" s="71">
        <f t="shared" si="14"/>
        <v>6181000</v>
      </c>
    </row>
    <row r="68" spans="1:24" ht="19.899999999999999" customHeight="1" x14ac:dyDescent="0.25">
      <c r="A68" s="10" t="s">
        <v>54</v>
      </c>
      <c r="B68" s="14">
        <v>101000</v>
      </c>
      <c r="C68" s="14">
        <v>140000</v>
      </c>
      <c r="D68" s="14">
        <v>126000</v>
      </c>
      <c r="E68" s="15">
        <v>95000</v>
      </c>
      <c r="F68" s="15">
        <v>102000</v>
      </c>
      <c r="G68" s="15">
        <v>85000</v>
      </c>
      <c r="H68" s="14">
        <v>76000</v>
      </c>
      <c r="I68" s="15">
        <v>66000</v>
      </c>
      <c r="J68" s="14">
        <v>78000</v>
      </c>
      <c r="K68" s="15">
        <v>78000</v>
      </c>
      <c r="L68" s="24"/>
      <c r="N68" s="69" t="s">
        <v>451</v>
      </c>
      <c r="O68" s="108">
        <f>O66/O67</f>
        <v>0.1262148848355745</v>
      </c>
      <c r="P68" s="108">
        <f t="shared" ref="P68:X68" si="15">P66/P67</f>
        <v>0.13439863033242974</v>
      </c>
      <c r="Q68" s="108">
        <f t="shared" si="15"/>
        <v>0.10906250000000001</v>
      </c>
      <c r="R68" s="108">
        <f t="shared" si="15"/>
        <v>0.10462436626209863</v>
      </c>
      <c r="S68" s="108">
        <f t="shared" si="15"/>
        <v>0.10218219605126429</v>
      </c>
      <c r="T68" s="108">
        <f t="shared" si="15"/>
        <v>9.5782073813708263E-2</v>
      </c>
      <c r="U68" s="108">
        <f t="shared" si="15"/>
        <v>9.8831985624438456E-2</v>
      </c>
      <c r="V68" s="108">
        <f t="shared" si="15"/>
        <v>9.4779523568170293E-2</v>
      </c>
      <c r="W68" s="108">
        <f t="shared" si="15"/>
        <v>3.7358979101165153E-2</v>
      </c>
      <c r="X68" s="108">
        <f t="shared" si="15"/>
        <v>4.4329396537777059E-2</v>
      </c>
    </row>
    <row r="69" spans="1:24" ht="19.899999999999999" customHeight="1" x14ac:dyDescent="0.25">
      <c r="A69" s="12" t="s">
        <v>55</v>
      </c>
      <c r="B69" s="13">
        <v>789000</v>
      </c>
      <c r="C69" s="13">
        <v>281000</v>
      </c>
      <c r="D69" s="13">
        <v>267000</v>
      </c>
      <c r="E69" s="13">
        <v>645000</v>
      </c>
      <c r="F69" s="13">
        <v>250000</v>
      </c>
      <c r="G69" s="13">
        <v>176000</v>
      </c>
      <c r="H69" s="13">
        <v>181000</v>
      </c>
      <c r="I69" s="13">
        <v>285000</v>
      </c>
      <c r="J69" s="13">
        <v>294000</v>
      </c>
      <c r="K69" s="13">
        <v>419000</v>
      </c>
      <c r="L69" s="24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</v>
      </c>
      <c r="U70" s="130">
        <f t="shared" si="17"/>
        <v>0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4155000</v>
      </c>
      <c r="C71" s="18">
        <v>4217000</v>
      </c>
      <c r="D71" s="18">
        <v>3170000</v>
      </c>
      <c r="E71" s="18">
        <v>3614000</v>
      </c>
      <c r="F71" s="18">
        <v>3282000</v>
      </c>
      <c r="G71" s="18">
        <v>3454000</v>
      </c>
      <c r="H71" s="18">
        <v>3394000</v>
      </c>
      <c r="I71" s="18">
        <v>3738000</v>
      </c>
      <c r="J71" s="18">
        <v>2610000</v>
      </c>
      <c r="K71" s="18">
        <v>3269000</v>
      </c>
      <c r="L71" s="24"/>
    </row>
    <row r="72" spans="1:24" ht="19.899999999999999" customHeight="1" x14ac:dyDescent="0.25">
      <c r="A72" s="10" t="s">
        <v>57</v>
      </c>
      <c r="B72" s="11">
        <v>8540000</v>
      </c>
      <c r="C72" s="11">
        <v>8042000</v>
      </c>
      <c r="D72" s="11">
        <v>7209000</v>
      </c>
      <c r="E72" s="11">
        <v>7310000</v>
      </c>
      <c r="F72" s="11">
        <v>6469000</v>
      </c>
      <c r="G72" s="11">
        <v>6348000</v>
      </c>
      <c r="H72" s="11">
        <v>6240000</v>
      </c>
      <c r="I72" s="11">
        <v>6614000</v>
      </c>
      <c r="J72" s="11">
        <v>5645000</v>
      </c>
      <c r="K72" s="11">
        <v>6493000</v>
      </c>
      <c r="L72" s="24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</row>
    <row r="75" spans="1:24" ht="19.899999999999999" customHeight="1" x14ac:dyDescent="0.25">
      <c r="A75" s="12" t="s">
        <v>59</v>
      </c>
      <c r="B75" s="18">
        <v>109000</v>
      </c>
      <c r="C75" s="18">
        <v>576000</v>
      </c>
      <c r="D75" s="18">
        <v>530000</v>
      </c>
      <c r="E75" s="18">
        <v>426000</v>
      </c>
      <c r="F75" s="18">
        <v>490000</v>
      </c>
      <c r="G75" s="18">
        <v>658000</v>
      </c>
      <c r="H75" s="18">
        <v>570000</v>
      </c>
      <c r="I75" s="18">
        <v>416000</v>
      </c>
      <c r="J75" s="18">
        <v>368000</v>
      </c>
      <c r="K75" s="18">
        <v>204000</v>
      </c>
      <c r="L75" s="24"/>
    </row>
    <row r="76" spans="1:24" ht="19.899999999999999" customHeight="1" x14ac:dyDescent="0.25">
      <c r="A76" s="10" t="s">
        <v>60</v>
      </c>
      <c r="B76" s="11">
        <v>6460000</v>
      </c>
      <c r="C76" s="11">
        <v>6374000</v>
      </c>
      <c r="D76" s="11">
        <v>5684000</v>
      </c>
      <c r="E76" s="11">
        <v>5392000</v>
      </c>
      <c r="F76" s="11">
        <v>5016000</v>
      </c>
      <c r="G76" s="11">
        <v>5025000</v>
      </c>
      <c r="H76" s="11">
        <v>4944000</v>
      </c>
      <c r="I76" s="11">
        <v>5171000</v>
      </c>
      <c r="J76" s="11">
        <v>4339000</v>
      </c>
      <c r="K76" s="11">
        <v>4898000</v>
      </c>
      <c r="L76" s="24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</row>
    <row r="80" spans="1:24" ht="19.899999999999999" customHeight="1" x14ac:dyDescent="0.25">
      <c r="A80" s="12" t="s">
        <v>62</v>
      </c>
      <c r="B80" s="13">
        <v>485554</v>
      </c>
      <c r="C80" s="13">
        <v>485554</v>
      </c>
      <c r="D80" s="13">
        <v>485554</v>
      </c>
      <c r="E80" s="13">
        <v>485554</v>
      </c>
      <c r="F80" s="13">
        <v>485554</v>
      </c>
      <c r="G80" s="13">
        <v>485554</v>
      </c>
      <c r="H80" s="13">
        <v>485554</v>
      </c>
      <c r="I80" s="13">
        <v>485554</v>
      </c>
      <c r="J80" s="13">
        <v>485554</v>
      </c>
      <c r="K80" s="13">
        <v>514137</v>
      </c>
      <c r="L80" s="24"/>
    </row>
    <row r="81" spans="1:12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</row>
    <row r="82" spans="1:12" ht="19.899999999999999" customHeight="1" x14ac:dyDescent="0.25">
      <c r="A82" s="12" t="s">
        <v>64</v>
      </c>
      <c r="B82" s="13">
        <v>0</v>
      </c>
      <c r="C82" s="13">
        <v>900000</v>
      </c>
      <c r="D82" s="13">
        <v>900000</v>
      </c>
      <c r="E82" s="13">
        <v>900000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3427609</v>
      </c>
      <c r="L82" s="24"/>
    </row>
    <row r="83" spans="1:12" ht="19.899999999999999" customHeight="1" x14ac:dyDescent="0.25">
      <c r="A83" s="10" t="s">
        <v>65</v>
      </c>
      <c r="B83" s="15">
        <v>20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20</v>
      </c>
      <c r="K83" s="15">
        <v>20</v>
      </c>
      <c r="L83" s="24"/>
    </row>
    <row r="84" spans="1:12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</row>
    <row r="85" spans="1:12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</row>
    <row r="86" spans="1:12" ht="19.899999999999999" customHeight="1" x14ac:dyDescent="0.25">
      <c r="A86" s="12" t="s">
        <v>68</v>
      </c>
      <c r="B86" s="13">
        <v>484600</v>
      </c>
      <c r="C86" s="13">
        <v>484400</v>
      </c>
      <c r="D86" s="13">
        <v>484300</v>
      </c>
      <c r="E86" s="13">
        <v>484200</v>
      </c>
      <c r="F86" s="13">
        <v>483900</v>
      </c>
      <c r="G86" s="13">
        <v>483600</v>
      </c>
      <c r="H86" s="13">
        <v>484000</v>
      </c>
      <c r="I86" s="13">
        <v>483000</v>
      </c>
      <c r="J86" s="13">
        <v>499000</v>
      </c>
      <c r="K86" s="13">
        <v>508000</v>
      </c>
      <c r="L86" s="24"/>
    </row>
    <row r="87" spans="1:12" ht="19.899999999999999" customHeight="1" x14ac:dyDescent="0.25">
      <c r="A87" s="10" t="s">
        <v>69</v>
      </c>
      <c r="B87" s="14">
        <v>484600</v>
      </c>
      <c r="C87" s="14">
        <v>484600</v>
      </c>
      <c r="D87" s="14">
        <v>484600</v>
      </c>
      <c r="E87" s="14">
        <v>484500</v>
      </c>
      <c r="F87" s="14">
        <v>485000</v>
      </c>
      <c r="G87" s="14">
        <v>484900</v>
      </c>
      <c r="H87" s="14">
        <v>485000</v>
      </c>
      <c r="I87" s="14">
        <v>485000</v>
      </c>
      <c r="J87" s="14">
        <v>505000</v>
      </c>
      <c r="K87" s="14">
        <v>514000</v>
      </c>
      <c r="L87" s="24"/>
    </row>
    <row r="88" spans="1:12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</row>
    <row r="89" spans="1:12" ht="19.899999999999999" customHeight="1" x14ac:dyDescent="0.25">
      <c r="A89" s="10" t="s">
        <v>71</v>
      </c>
      <c r="B89" s="14">
        <v>25000</v>
      </c>
      <c r="C89" s="14">
        <v>26000</v>
      </c>
      <c r="D89" s="14">
        <v>0</v>
      </c>
      <c r="E89" s="14">
        <v>0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</row>
    <row r="90" spans="1:12" ht="19.899999999999999" customHeight="1" x14ac:dyDescent="0.25">
      <c r="A90" s="12" t="s">
        <v>72</v>
      </c>
      <c r="B90" s="16">
        <v>893</v>
      </c>
      <c r="C90" s="16">
        <v>1166</v>
      </c>
      <c r="D90" s="16">
        <v>1219</v>
      </c>
      <c r="E90" s="16">
        <v>1336</v>
      </c>
      <c r="F90" s="16">
        <v>1608</v>
      </c>
      <c r="G90" s="13">
        <v>1816</v>
      </c>
      <c r="H90" s="16">
        <v>2264</v>
      </c>
      <c r="I90" s="16">
        <v>2002</v>
      </c>
      <c r="J90" s="16">
        <v>3753</v>
      </c>
      <c r="K90" s="16">
        <v>514137</v>
      </c>
      <c r="L90" s="24"/>
    </row>
    <row r="91" spans="1:12" ht="19.899999999999999" customHeight="1" x14ac:dyDescent="0.25">
      <c r="A91" s="10" t="s">
        <v>73</v>
      </c>
      <c r="B91" s="15">
        <v>5000</v>
      </c>
      <c r="C91" s="15">
        <v>167000</v>
      </c>
      <c r="D91" s="15">
        <v>198000</v>
      </c>
      <c r="E91" s="15">
        <v>24000</v>
      </c>
      <c r="F91" s="15">
        <v>29000</v>
      </c>
      <c r="G91" s="14">
        <v>24000</v>
      </c>
      <c r="H91" s="15">
        <v>0</v>
      </c>
      <c r="I91" s="15">
        <v>0</v>
      </c>
      <c r="J91" s="15">
        <v>58000</v>
      </c>
      <c r="K91" s="15">
        <v>37000</v>
      </c>
      <c r="L91" s="24"/>
    </row>
    <row r="92" spans="1:12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</row>
    <row r="93" spans="1:12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20000</v>
      </c>
      <c r="F93" s="15">
        <v>31000</v>
      </c>
      <c r="G93" s="15">
        <v>22000</v>
      </c>
      <c r="H93" s="14">
        <v>0</v>
      </c>
      <c r="I93" s="14">
        <v>0</v>
      </c>
      <c r="J93" s="15">
        <v>0</v>
      </c>
      <c r="K93" s="15">
        <v>0</v>
      </c>
      <c r="L93" s="24"/>
    </row>
    <row r="94" spans="1:12" ht="19.899999999999999" customHeight="1" x14ac:dyDescent="0.25">
      <c r="A94" s="12" t="s">
        <v>76</v>
      </c>
      <c r="B94" s="13">
        <v>-4000</v>
      </c>
      <c r="C94" s="13">
        <v>0</v>
      </c>
      <c r="D94" s="13">
        <v>-1000</v>
      </c>
      <c r="E94" s="13">
        <v>0</v>
      </c>
      <c r="F94" s="13">
        <v>-2000</v>
      </c>
      <c r="G94" s="13">
        <v>-1000</v>
      </c>
      <c r="H94" s="13">
        <v>-2000</v>
      </c>
      <c r="I94" s="13">
        <v>0</v>
      </c>
      <c r="J94" s="13">
        <v>-2000</v>
      </c>
      <c r="K94" s="16">
        <v>-10000</v>
      </c>
      <c r="L94" s="24"/>
    </row>
    <row r="95" spans="1:12" ht="19.899999999999999" customHeight="1" x14ac:dyDescent="0.25">
      <c r="A95" s="10" t="s">
        <v>77</v>
      </c>
      <c r="B95" s="15">
        <v>-680000</v>
      </c>
      <c r="C95" s="15">
        <v>-820000</v>
      </c>
      <c r="D95" s="15">
        <v>-606000</v>
      </c>
      <c r="E95" s="15">
        <v>-536000</v>
      </c>
      <c r="F95" s="15">
        <v>-685000</v>
      </c>
      <c r="G95" s="15">
        <v>-569000</v>
      </c>
      <c r="H95" s="15">
        <v>-374000</v>
      </c>
      <c r="I95" s="15">
        <v>-151000</v>
      </c>
      <c r="J95" s="15">
        <v>-208000</v>
      </c>
      <c r="K95" s="15">
        <v>-31000</v>
      </c>
      <c r="L95" s="24"/>
    </row>
    <row r="96" spans="1:12" ht="19.899999999999999" customHeight="1" x14ac:dyDescent="0.25">
      <c r="A96" s="12" t="s">
        <v>78</v>
      </c>
      <c r="B96" s="13">
        <v>0</v>
      </c>
      <c r="C96" s="13">
        <v>0</v>
      </c>
      <c r="D96" s="13">
        <v>416000</v>
      </c>
      <c r="E96" s="13">
        <v>263000</v>
      </c>
      <c r="F96" s="16">
        <v>186000</v>
      </c>
      <c r="G96" s="16">
        <v>215000</v>
      </c>
      <c r="H96" s="13">
        <v>203000</v>
      </c>
      <c r="I96" s="13">
        <v>219000</v>
      </c>
      <c r="J96" s="13">
        <v>349000</v>
      </c>
      <c r="K96" s="13">
        <v>473000</v>
      </c>
      <c r="L96" s="24"/>
    </row>
    <row r="97" spans="1:12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</row>
    <row r="98" spans="1:12" ht="19.899999999999999" customHeight="1" x14ac:dyDescent="0.25">
      <c r="A98" s="12" t="s">
        <v>80</v>
      </c>
      <c r="B98" s="16">
        <v>2177000</v>
      </c>
      <c r="C98" s="16">
        <v>2236000</v>
      </c>
      <c r="D98" s="16">
        <v>1262000</v>
      </c>
      <c r="E98" s="16">
        <v>1710000</v>
      </c>
      <c r="F98" s="16">
        <v>1527000</v>
      </c>
      <c r="G98" s="16">
        <v>1676000</v>
      </c>
      <c r="H98" s="16">
        <v>1667000</v>
      </c>
      <c r="I98" s="16">
        <v>1741000</v>
      </c>
      <c r="J98" s="16">
        <v>845000</v>
      </c>
      <c r="K98" s="16">
        <v>409000</v>
      </c>
      <c r="L98" s="24"/>
    </row>
    <row r="99" spans="1:12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</row>
    <row r="100" spans="1:12" ht="19.899999999999999" customHeight="1" x14ac:dyDescent="0.25">
      <c r="A100" s="12" t="s">
        <v>82</v>
      </c>
      <c r="B100" s="13">
        <v>47000</v>
      </c>
      <c r="C100" s="13">
        <v>66000</v>
      </c>
      <c r="D100" s="13">
        <v>58000</v>
      </c>
      <c r="E100" s="13">
        <v>60000</v>
      </c>
      <c r="F100" s="13">
        <v>48000</v>
      </c>
      <c r="G100" s="13">
        <v>66000</v>
      </c>
      <c r="H100" s="13">
        <v>56000</v>
      </c>
      <c r="I100" s="13">
        <v>87000</v>
      </c>
      <c r="J100" s="13">
        <v>76000</v>
      </c>
      <c r="K100" s="13">
        <v>93000</v>
      </c>
      <c r="L100" s="24"/>
    </row>
    <row r="101" spans="1:12" ht="19.899999999999999" customHeight="1" x14ac:dyDescent="0.25">
      <c r="A101" s="10" t="s">
        <v>83</v>
      </c>
      <c r="B101" s="14">
        <v>178000</v>
      </c>
      <c r="C101" s="14">
        <v>168000</v>
      </c>
      <c r="D101" s="14">
        <v>174000</v>
      </c>
      <c r="E101" s="14">
        <v>180000</v>
      </c>
      <c r="F101" s="14">
        <v>164000</v>
      </c>
      <c r="G101" s="14">
        <v>184000</v>
      </c>
      <c r="H101" s="14">
        <v>155000</v>
      </c>
      <c r="I101" s="14">
        <v>166000</v>
      </c>
      <c r="J101" s="14">
        <v>126000</v>
      </c>
      <c r="K101" s="14">
        <v>118000</v>
      </c>
      <c r="L101" s="24"/>
    </row>
    <row r="102" spans="1:12" ht="19.899999999999999" customHeight="1" x14ac:dyDescent="0.25">
      <c r="A102" s="12" t="s">
        <v>84</v>
      </c>
      <c r="B102" s="13">
        <v>1496000</v>
      </c>
      <c r="C102" s="13">
        <v>2002000</v>
      </c>
      <c r="D102" s="13">
        <v>1098000</v>
      </c>
      <c r="E102" s="13">
        <v>1119000</v>
      </c>
      <c r="F102" s="16">
        <v>1319000</v>
      </c>
      <c r="G102" s="16">
        <v>1565000</v>
      </c>
      <c r="H102" s="13">
        <v>1571000</v>
      </c>
      <c r="I102" s="13">
        <v>1665000</v>
      </c>
      <c r="J102" s="13">
        <v>737000</v>
      </c>
      <c r="K102" s="13">
        <v>1052000</v>
      </c>
      <c r="L102" s="24"/>
    </row>
    <row r="103" spans="1:12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4">
        <v>286000</v>
      </c>
      <c r="J103" s="14">
        <v>257000</v>
      </c>
      <c r="K103" s="14">
        <v>273000</v>
      </c>
      <c r="L103" s="24"/>
    </row>
    <row r="104" spans="1:12" ht="19.899999999999999" customHeight="1" x14ac:dyDescent="0.25">
      <c r="A104" s="12" t="s">
        <v>86</v>
      </c>
      <c r="B104" s="13">
        <v>789000</v>
      </c>
      <c r="C104" s="13">
        <v>281000</v>
      </c>
      <c r="D104" s="13">
        <v>267000</v>
      </c>
      <c r="E104" s="13">
        <v>645000</v>
      </c>
      <c r="F104" s="13">
        <v>250000</v>
      </c>
      <c r="G104" s="13">
        <v>176000</v>
      </c>
      <c r="H104" s="13">
        <v>181000</v>
      </c>
      <c r="I104" s="13">
        <v>285000</v>
      </c>
      <c r="J104" s="13">
        <v>32000</v>
      </c>
      <c r="K104" s="13">
        <v>393000</v>
      </c>
      <c r="L104" s="24"/>
    </row>
    <row r="105" spans="1:12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6000</v>
      </c>
      <c r="F105" s="15">
        <v>0</v>
      </c>
      <c r="G105" s="15">
        <v>13000</v>
      </c>
      <c r="H105" s="15">
        <v>12000</v>
      </c>
      <c r="I105" s="15">
        <v>0</v>
      </c>
      <c r="J105" s="15">
        <v>0</v>
      </c>
      <c r="K105" s="15">
        <v>0</v>
      </c>
      <c r="L105" s="24"/>
    </row>
    <row r="106" spans="1:12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</row>
    <row r="107" spans="1:12" ht="19.899999999999999" customHeight="1" x14ac:dyDescent="0.25">
      <c r="A107" s="10" t="s">
        <v>89</v>
      </c>
      <c r="B107" s="15">
        <v>7224000</v>
      </c>
      <c r="C107" s="15">
        <v>6865000</v>
      </c>
      <c r="D107" s="15">
        <v>6098000</v>
      </c>
      <c r="E107" s="15">
        <v>5799000</v>
      </c>
      <c r="F107" s="15">
        <v>5513000</v>
      </c>
      <c r="G107" s="15">
        <v>5238000</v>
      </c>
      <c r="H107" s="15">
        <v>5180000</v>
      </c>
      <c r="I107" s="15">
        <v>5652000</v>
      </c>
      <c r="J107" s="15">
        <v>4681000</v>
      </c>
      <c r="K107" s="15">
        <v>4548000</v>
      </c>
      <c r="L107" s="24"/>
    </row>
    <row r="108" spans="1:12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790000</v>
      </c>
      <c r="I108" s="16">
        <v>3587000</v>
      </c>
      <c r="J108" s="16">
        <v>2474000</v>
      </c>
      <c r="K108" s="16">
        <v>0</v>
      </c>
      <c r="L108" s="24"/>
    </row>
    <row r="109" spans="1:12" ht="19.899999999999999" customHeight="1" x14ac:dyDescent="0.25">
      <c r="A109" s="10" t="s">
        <v>91</v>
      </c>
      <c r="B109" s="15">
        <v>4000</v>
      </c>
      <c r="C109" s="15">
        <v>4000</v>
      </c>
      <c r="D109" s="15">
        <v>5000</v>
      </c>
      <c r="E109" s="15">
        <v>4000</v>
      </c>
      <c r="F109" s="15">
        <v>3000</v>
      </c>
      <c r="G109" s="15">
        <v>6000</v>
      </c>
      <c r="H109" s="15">
        <v>6000</v>
      </c>
      <c r="I109" s="15">
        <v>6000</v>
      </c>
      <c r="J109" s="15">
        <v>11000</v>
      </c>
      <c r="K109" s="15">
        <v>12000</v>
      </c>
      <c r="L109" s="24"/>
    </row>
    <row r="110" spans="1:12" ht="19.899999999999999" customHeight="1" x14ac:dyDescent="0.25">
      <c r="A110" s="12" t="s">
        <v>92</v>
      </c>
      <c r="B110" s="13">
        <v>262000</v>
      </c>
      <c r="C110" s="13">
        <v>280000</v>
      </c>
      <c r="D110" s="13">
        <v>273000</v>
      </c>
      <c r="E110" s="13">
        <v>284000</v>
      </c>
      <c r="F110" s="13">
        <v>252000</v>
      </c>
      <c r="G110" s="13">
        <v>286000</v>
      </c>
      <c r="H110" s="13">
        <v>243000</v>
      </c>
      <c r="I110" s="13">
        <v>286000</v>
      </c>
      <c r="J110" s="13">
        <v>237000</v>
      </c>
      <c r="K110" s="13">
        <v>250000</v>
      </c>
      <c r="L110" s="24"/>
    </row>
    <row r="111" spans="1:12" ht="19.899999999999999" customHeight="1" x14ac:dyDescent="0.25">
      <c r="A111" s="10" t="s">
        <v>93</v>
      </c>
      <c r="B111" s="15">
        <v>47000</v>
      </c>
      <c r="C111" s="15">
        <v>61000</v>
      </c>
      <c r="D111" s="15">
        <v>50000</v>
      </c>
      <c r="E111" s="15">
        <v>49000</v>
      </c>
      <c r="F111" s="15">
        <v>56000</v>
      </c>
      <c r="G111" s="15">
        <v>58000</v>
      </c>
      <c r="H111" s="15">
        <v>46000</v>
      </c>
      <c r="I111" s="15">
        <v>67000</v>
      </c>
      <c r="J111" s="15">
        <v>43000</v>
      </c>
      <c r="K111" s="15">
        <v>64000</v>
      </c>
      <c r="L111" s="24"/>
    </row>
    <row r="112" spans="1:12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</row>
    <row r="113" spans="1:12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/>
      <c r="L113" s="24"/>
    </row>
    <row r="114" spans="1:12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/>
      <c r="L114" s="24"/>
    </row>
    <row r="115" spans="1:12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/>
      <c r="L115" s="24"/>
    </row>
    <row r="116" spans="1:12" ht="19.899999999999999" customHeight="1" x14ac:dyDescent="0.25">
      <c r="A116" s="12" t="s">
        <v>98</v>
      </c>
      <c r="B116" s="13">
        <v>1350000</v>
      </c>
      <c r="C116" s="13">
        <v>1180000</v>
      </c>
      <c r="D116" s="13">
        <v>1069000</v>
      </c>
      <c r="E116" s="13">
        <v>1348000</v>
      </c>
      <c r="F116" s="13">
        <v>1200000</v>
      </c>
      <c r="G116" s="13">
        <v>1173000</v>
      </c>
      <c r="H116" s="13">
        <v>1170000</v>
      </c>
      <c r="I116" s="13">
        <v>1289000</v>
      </c>
      <c r="J116" s="13">
        <v>1196000</v>
      </c>
      <c r="K116" s="13">
        <v>1273000</v>
      </c>
      <c r="L116" s="24"/>
    </row>
    <row r="117" spans="1:12" ht="19.899999999999999" customHeight="1" x14ac:dyDescent="0.25">
      <c r="A117" s="10" t="s">
        <v>99</v>
      </c>
      <c r="B117" s="14">
        <v>2858000</v>
      </c>
      <c r="C117" s="14">
        <v>2374000</v>
      </c>
      <c r="D117" s="14">
        <v>2413000</v>
      </c>
      <c r="E117" s="14">
        <v>2427000</v>
      </c>
      <c r="F117" s="14">
        <v>2316000</v>
      </c>
      <c r="G117" s="14">
        <v>2185000</v>
      </c>
      <c r="H117" s="14">
        <v>2207000</v>
      </c>
      <c r="I117" s="14">
        <v>2455000</v>
      </c>
      <c r="J117" s="14">
        <v>2288000</v>
      </c>
      <c r="K117" s="14">
        <v>2774000</v>
      </c>
      <c r="L117" s="24"/>
    </row>
    <row r="118" spans="1:12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</row>
    <row r="119" spans="1:12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</row>
    <row r="120" spans="1:12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</row>
    <row r="121" spans="1:12" ht="19.899999999999999" customHeight="1" x14ac:dyDescent="0.25">
      <c r="A121" s="10" t="s">
        <v>103</v>
      </c>
      <c r="B121" s="14">
        <v>1003000</v>
      </c>
      <c r="C121" s="14">
        <v>1126000</v>
      </c>
      <c r="D121" s="14">
        <v>805000</v>
      </c>
      <c r="E121" s="14">
        <v>329000</v>
      </c>
      <c r="F121" s="14">
        <v>257000</v>
      </c>
      <c r="G121" s="15">
        <v>326000</v>
      </c>
      <c r="H121" s="15">
        <v>288000</v>
      </c>
      <c r="I121" s="15">
        <v>274000</v>
      </c>
      <c r="J121" s="15">
        <v>190000</v>
      </c>
      <c r="K121" s="15">
        <v>250000</v>
      </c>
      <c r="L121" s="24"/>
    </row>
    <row r="122" spans="1:12" ht="19.899999999999999" customHeight="1" x14ac:dyDescent="0.25">
      <c r="A122" s="7" t="s">
        <v>104</v>
      </c>
      <c r="B122" s="7">
        <v>184000</v>
      </c>
      <c r="C122" s="7">
        <v>0</v>
      </c>
      <c r="D122" s="7"/>
      <c r="E122" s="7"/>
      <c r="F122" s="7"/>
      <c r="G122" s="7"/>
      <c r="H122" s="7"/>
      <c r="I122" s="7"/>
      <c r="J122" s="7"/>
      <c r="K122" s="7"/>
      <c r="L122" s="24"/>
    </row>
    <row r="123" spans="1:12" ht="19.899999999999999" customHeight="1" x14ac:dyDescent="0.25">
      <c r="A123" s="181" t="s">
        <v>105</v>
      </c>
      <c r="B123" s="181">
        <v>193000</v>
      </c>
      <c r="C123" s="181">
        <v>0</v>
      </c>
      <c r="D123" s="181"/>
      <c r="E123" s="181"/>
      <c r="F123" s="181"/>
      <c r="G123" s="181"/>
      <c r="H123" s="181"/>
      <c r="I123" s="181"/>
      <c r="J123" s="181"/>
      <c r="K123" s="181"/>
      <c r="L123" s="181"/>
    </row>
    <row r="124" spans="1:12" ht="19.899999999999999" customHeight="1" thickBot="1" x14ac:dyDescent="0.3">
      <c r="A124" s="183" t="s">
        <v>106</v>
      </c>
      <c r="B124" s="183">
        <v>25000</v>
      </c>
      <c r="C124" s="183">
        <v>0</v>
      </c>
      <c r="D124" s="183"/>
      <c r="E124" s="183"/>
      <c r="F124" s="183"/>
      <c r="G124" s="183"/>
      <c r="H124" s="183"/>
      <c r="I124" s="183"/>
      <c r="J124" s="183"/>
      <c r="K124" s="183"/>
      <c r="L124" s="183"/>
    </row>
    <row r="125" spans="1:12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</row>
    <row r="126" spans="1:12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</row>
    <row r="127" spans="1:12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</row>
    <row r="128" spans="1:12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</row>
    <row r="129" spans="1:12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</row>
    <row r="130" spans="1:12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</row>
    <row r="131" spans="1:12" ht="19.899999999999999" customHeight="1" x14ac:dyDescent="0.25">
      <c r="A131" s="10" t="s">
        <v>5</v>
      </c>
      <c r="B131" s="11" t="s">
        <v>6</v>
      </c>
      <c r="C131" s="11" t="s">
        <v>6</v>
      </c>
      <c r="D131" s="11" t="s">
        <v>6</v>
      </c>
      <c r="E131" s="11" t="s">
        <v>6</v>
      </c>
      <c r="F131" s="11" t="s">
        <v>6</v>
      </c>
      <c r="G131" s="11" t="s">
        <v>6</v>
      </c>
      <c r="H131" s="11" t="s">
        <v>6</v>
      </c>
      <c r="I131" s="11" t="s">
        <v>6</v>
      </c>
      <c r="J131" s="11" t="s">
        <v>6</v>
      </c>
      <c r="K131" s="11" t="s">
        <v>6</v>
      </c>
      <c r="L131" s="24"/>
    </row>
    <row r="132" spans="1:12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</row>
    <row r="133" spans="1:12" ht="19.899999999999999" customHeight="1" x14ac:dyDescent="0.25">
      <c r="A133" s="10" t="s">
        <v>108</v>
      </c>
      <c r="B133" s="11" t="s">
        <v>344</v>
      </c>
      <c r="C133" s="11" t="s">
        <v>344</v>
      </c>
      <c r="D133" s="11" t="s">
        <v>344</v>
      </c>
      <c r="E133" s="11" t="s">
        <v>344</v>
      </c>
      <c r="F133" s="11" t="s">
        <v>344</v>
      </c>
      <c r="G133" s="11" t="s">
        <v>344</v>
      </c>
      <c r="H133" s="11" t="s">
        <v>344</v>
      </c>
      <c r="I133" s="11" t="s">
        <v>344</v>
      </c>
      <c r="J133" s="11" t="s">
        <v>344</v>
      </c>
      <c r="K133" s="11" t="s">
        <v>344</v>
      </c>
      <c r="L133" s="24"/>
    </row>
    <row r="134" spans="1:12" ht="19.899999999999999" customHeight="1" x14ac:dyDescent="0.25">
      <c r="A134" s="9" t="s">
        <v>109</v>
      </c>
      <c r="B134" s="9">
        <v>7268000</v>
      </c>
      <c r="C134" s="9">
        <v>7481000</v>
      </c>
      <c r="D134" s="9">
        <v>7096000</v>
      </c>
      <c r="E134" s="9">
        <v>6662000</v>
      </c>
      <c r="F134" s="9">
        <v>6819000</v>
      </c>
      <c r="G134" s="9">
        <v>6402000</v>
      </c>
      <c r="H134" s="9">
        <v>6476000</v>
      </c>
      <c r="I134" s="9">
        <v>5807000</v>
      </c>
      <c r="J134" s="9">
        <v>6035000</v>
      </c>
      <c r="K134" s="9">
        <v>6228000</v>
      </c>
      <c r="L134" s="24"/>
    </row>
    <row r="135" spans="1:12" ht="19.899999999999999" customHeight="1" x14ac:dyDescent="0.25">
      <c r="A135" s="10" t="s">
        <v>110</v>
      </c>
      <c r="B135" s="14">
        <v>-3</v>
      </c>
      <c r="C135" s="14">
        <v>5</v>
      </c>
      <c r="D135" s="14">
        <v>7</v>
      </c>
      <c r="E135" s="14">
        <v>-2</v>
      </c>
      <c r="F135" s="14">
        <v>7</v>
      </c>
      <c r="G135" s="14">
        <v>-1</v>
      </c>
      <c r="H135" s="14">
        <v>12</v>
      </c>
      <c r="I135" s="14">
        <v>-4</v>
      </c>
      <c r="J135" s="14">
        <v>-3</v>
      </c>
      <c r="K135" s="14">
        <v>18</v>
      </c>
      <c r="L135" s="24"/>
    </row>
    <row r="136" spans="1:12" ht="19.899999999999999" customHeight="1" x14ac:dyDescent="0.25">
      <c r="A136" s="12" t="s">
        <v>111</v>
      </c>
      <c r="B136" s="18">
        <v>3449000</v>
      </c>
      <c r="C136" s="18">
        <v>3526000</v>
      </c>
      <c r="D136" s="18">
        <v>3456000</v>
      </c>
      <c r="E136" s="18">
        <v>3249000</v>
      </c>
      <c r="F136" s="18">
        <v>3413000</v>
      </c>
      <c r="G136" s="18">
        <v>3314000</v>
      </c>
      <c r="H136" s="18">
        <v>3391000</v>
      </c>
      <c r="I136" s="18">
        <v>3049000</v>
      </c>
      <c r="J136" s="18">
        <v>3805000</v>
      </c>
      <c r="K136" s="18">
        <v>3870000</v>
      </c>
      <c r="L136" s="24"/>
    </row>
    <row r="137" spans="1:12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</row>
    <row r="138" spans="1:12" ht="19.899999999999999" customHeight="1" x14ac:dyDescent="0.25">
      <c r="A138" s="12" t="s">
        <v>112</v>
      </c>
      <c r="B138" s="13">
        <v>1688231</v>
      </c>
      <c r="C138" s="13">
        <v>1681794</v>
      </c>
      <c r="D138" s="13">
        <v>1464466</v>
      </c>
      <c r="E138" s="13">
        <v>1396890</v>
      </c>
      <c r="F138" s="13">
        <v>1342452</v>
      </c>
      <c r="G138" s="13">
        <v>1155706</v>
      </c>
      <c r="H138" s="13">
        <v>1043000</v>
      </c>
      <c r="I138" s="13">
        <v>894214</v>
      </c>
      <c r="J138" s="13">
        <v>1008385</v>
      </c>
      <c r="K138" s="13">
        <v>980561</v>
      </c>
      <c r="L138" s="24"/>
    </row>
    <row r="139" spans="1:12" ht="19.899999999999999" customHeight="1" x14ac:dyDescent="0.25">
      <c r="A139" s="10" t="s">
        <v>113</v>
      </c>
      <c r="B139" s="15">
        <v>1688231</v>
      </c>
      <c r="C139" s="15">
        <v>1681794</v>
      </c>
      <c r="D139" s="15">
        <v>1464466</v>
      </c>
      <c r="E139" s="15">
        <v>1396890</v>
      </c>
      <c r="F139" s="15">
        <v>1342452</v>
      </c>
      <c r="G139" s="15">
        <v>1155706</v>
      </c>
      <c r="H139" s="15">
        <v>1043000</v>
      </c>
      <c r="I139" s="15">
        <v>894214</v>
      </c>
      <c r="J139" s="15">
        <v>1008385</v>
      </c>
      <c r="K139" s="15">
        <v>980561</v>
      </c>
      <c r="L139" s="24"/>
    </row>
    <row r="140" spans="1:12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</row>
    <row r="141" spans="1:12" ht="19.899999999999999" customHeight="1" x14ac:dyDescent="0.25">
      <c r="A141" s="10" t="s">
        <v>114</v>
      </c>
      <c r="B141" s="15">
        <v>28000</v>
      </c>
      <c r="C141" s="15">
        <v>45000</v>
      </c>
      <c r="D141" s="15">
        <v>36000</v>
      </c>
      <c r="E141" s="15">
        <v>29000</v>
      </c>
      <c r="F141" s="15">
        <v>24000</v>
      </c>
      <c r="G141" s="15">
        <v>22000</v>
      </c>
      <c r="H141" s="15">
        <v>23000</v>
      </c>
      <c r="I141" s="15">
        <v>17000</v>
      </c>
      <c r="J141" s="15">
        <v>10000</v>
      </c>
      <c r="K141" s="15">
        <v>13000</v>
      </c>
      <c r="L141" s="24"/>
    </row>
    <row r="142" spans="1:12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</row>
    <row r="143" spans="1:12" ht="19.899999999999999" customHeight="1" x14ac:dyDescent="0.25">
      <c r="A143" s="10" t="s">
        <v>116</v>
      </c>
      <c r="B143" s="14">
        <v>0</v>
      </c>
      <c r="C143" s="14">
        <v>0</v>
      </c>
      <c r="D143" s="14">
        <v>46000</v>
      </c>
      <c r="E143" s="14">
        <v>38000</v>
      </c>
      <c r="F143" s="14">
        <v>39000</v>
      </c>
      <c r="G143" s="14">
        <v>36000</v>
      </c>
      <c r="H143" s="14">
        <v>35000</v>
      </c>
      <c r="I143" s="14">
        <v>38000</v>
      </c>
      <c r="J143" s="14">
        <v>56000</v>
      </c>
      <c r="K143" s="14">
        <v>66000</v>
      </c>
      <c r="L143" s="24"/>
    </row>
    <row r="144" spans="1:12" ht="19.899999999999999" customHeight="1" x14ac:dyDescent="0.25">
      <c r="A144" s="12" t="s">
        <v>117</v>
      </c>
      <c r="B144" s="13">
        <v>0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0</v>
      </c>
      <c r="K144" s="13">
        <v>0</v>
      </c>
      <c r="L144" s="24"/>
    </row>
    <row r="145" spans="1:12" ht="19.899999999999999" customHeight="1" x14ac:dyDescent="0.25">
      <c r="A145" s="10" t="s">
        <v>118</v>
      </c>
      <c r="B145" s="14">
        <v>25000</v>
      </c>
      <c r="C145" s="14">
        <v>22000</v>
      </c>
      <c r="D145" s="14">
        <v>23000</v>
      </c>
      <c r="E145" s="14">
        <v>19000</v>
      </c>
      <c r="F145" s="14">
        <v>18000</v>
      </c>
      <c r="G145" s="14">
        <v>18000</v>
      </c>
      <c r="H145" s="14">
        <v>14000</v>
      </c>
      <c r="I145" s="14">
        <v>12000</v>
      </c>
      <c r="J145" s="14">
        <v>12000</v>
      </c>
      <c r="K145" s="14">
        <v>11000</v>
      </c>
      <c r="L145" s="24"/>
    </row>
    <row r="146" spans="1:12" ht="19.899999999999999" customHeight="1" x14ac:dyDescent="0.25">
      <c r="A146" s="12" t="s">
        <v>119</v>
      </c>
      <c r="B146" s="16">
        <v>405000</v>
      </c>
      <c r="C146" s="16">
        <v>410000</v>
      </c>
      <c r="D146" s="16">
        <v>389000</v>
      </c>
      <c r="E146" s="16">
        <v>351000</v>
      </c>
      <c r="F146" s="16">
        <v>341000</v>
      </c>
      <c r="G146" s="16">
        <v>333000</v>
      </c>
      <c r="H146" s="16">
        <v>342000</v>
      </c>
      <c r="I146" s="16">
        <v>334000</v>
      </c>
      <c r="J146" s="16">
        <v>332000</v>
      </c>
      <c r="K146" s="16">
        <v>360000</v>
      </c>
      <c r="L146" s="24"/>
    </row>
    <row r="147" spans="1:12" ht="19.899999999999999" customHeight="1" x14ac:dyDescent="0.25">
      <c r="A147" s="10" t="s">
        <v>120</v>
      </c>
      <c r="B147" s="15">
        <v>5100</v>
      </c>
      <c r="C147" s="15">
        <v>4500</v>
      </c>
      <c r="D147" s="15">
        <v>3900</v>
      </c>
      <c r="E147" s="15">
        <v>4100</v>
      </c>
      <c r="F147" s="15">
        <v>4300</v>
      </c>
      <c r="G147" s="15">
        <v>4000</v>
      </c>
      <c r="H147" s="15">
        <v>4000</v>
      </c>
      <c r="I147" s="15">
        <v>4400</v>
      </c>
      <c r="J147" s="15">
        <v>4100</v>
      </c>
      <c r="K147" s="15">
        <v>5100</v>
      </c>
      <c r="L147" s="24"/>
    </row>
    <row r="148" spans="1:12" ht="19.899999999999999" customHeight="1" x14ac:dyDescent="0.25">
      <c r="A148" s="12" t="s">
        <v>121</v>
      </c>
      <c r="B148" s="16">
        <v>7131</v>
      </c>
      <c r="C148" s="16">
        <v>8294</v>
      </c>
      <c r="D148" s="16">
        <v>9566</v>
      </c>
      <c r="E148" s="16">
        <v>12790</v>
      </c>
      <c r="F148" s="16">
        <v>16152</v>
      </c>
      <c r="G148" s="16">
        <v>14706</v>
      </c>
      <c r="H148" s="16">
        <v>14000</v>
      </c>
      <c r="I148" s="16">
        <v>6814</v>
      </c>
      <c r="J148" s="16">
        <v>6285</v>
      </c>
      <c r="K148" s="16">
        <v>6461</v>
      </c>
      <c r="L148" s="24"/>
    </row>
    <row r="149" spans="1:12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</row>
    <row r="150" spans="1:12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24"/>
    </row>
    <row r="151" spans="1:12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</row>
    <row r="152" spans="1:12" ht="19.899999999999999" customHeight="1" x14ac:dyDescent="0.25">
      <c r="A152" s="9" t="s">
        <v>125</v>
      </c>
      <c r="B152" s="9">
        <v>470231</v>
      </c>
      <c r="C152" s="9">
        <v>489794</v>
      </c>
      <c r="D152" s="9">
        <v>507466</v>
      </c>
      <c r="E152" s="9">
        <v>453890</v>
      </c>
      <c r="F152" s="9">
        <v>442452</v>
      </c>
      <c r="G152" s="9">
        <v>427706</v>
      </c>
      <c r="H152" s="9">
        <v>432000</v>
      </c>
      <c r="I152" s="9">
        <v>412214</v>
      </c>
      <c r="J152" s="9">
        <v>420385</v>
      </c>
      <c r="K152" s="9">
        <v>461561</v>
      </c>
      <c r="L152" s="24"/>
    </row>
    <row r="153" spans="1:12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</row>
    <row r="154" spans="1:12" ht="19.899999999999999" customHeight="1" x14ac:dyDescent="0.25">
      <c r="A154" s="12" t="s">
        <v>126</v>
      </c>
      <c r="B154" s="13">
        <v>1218000</v>
      </c>
      <c r="C154" s="13">
        <v>1192000</v>
      </c>
      <c r="D154" s="13">
        <v>957000</v>
      </c>
      <c r="E154" s="13">
        <v>943000</v>
      </c>
      <c r="F154" s="13">
        <v>900000</v>
      </c>
      <c r="G154" s="13">
        <v>728000</v>
      </c>
      <c r="H154" s="16">
        <v>611000</v>
      </c>
      <c r="I154" s="13">
        <v>482000</v>
      </c>
      <c r="J154" s="16">
        <v>588000</v>
      </c>
      <c r="K154" s="13">
        <v>519000</v>
      </c>
      <c r="L154" s="24"/>
    </row>
    <row r="155" spans="1:12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</row>
    <row r="156" spans="1:12" ht="19.899999999999999" customHeight="1" x14ac:dyDescent="0.25">
      <c r="A156" s="12" t="s">
        <v>127</v>
      </c>
      <c r="B156" s="18">
        <v>0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1000</v>
      </c>
      <c r="J156" s="18">
        <v>0</v>
      </c>
      <c r="K156" s="18">
        <v>1000</v>
      </c>
      <c r="L156" s="24"/>
    </row>
    <row r="157" spans="1:12" ht="19.899999999999999" customHeight="1" x14ac:dyDescent="0.25">
      <c r="A157" s="7" t="s">
        <v>128</v>
      </c>
      <c r="B157" s="7">
        <v>8000</v>
      </c>
      <c r="C157" s="7">
        <v>8000</v>
      </c>
      <c r="D157" s="7">
        <v>4000</v>
      </c>
      <c r="E157" s="7">
        <v>5000</v>
      </c>
      <c r="F157" s="7">
        <v>4000</v>
      </c>
      <c r="G157" s="7">
        <v>3000</v>
      </c>
      <c r="H157" s="7">
        <v>3000</v>
      </c>
      <c r="I157" s="7">
        <v>3000</v>
      </c>
      <c r="J157" s="7">
        <v>9000</v>
      </c>
      <c r="K157" s="7">
        <v>10000</v>
      </c>
      <c r="L157" s="24"/>
    </row>
    <row r="158" spans="1:12" ht="19.899999999999999" customHeight="1" x14ac:dyDescent="0.25">
      <c r="A158" s="12" t="s">
        <v>129</v>
      </c>
      <c r="B158" s="17">
        <v>123000</v>
      </c>
      <c r="C158" s="17">
        <v>96000</v>
      </c>
      <c r="D158" s="17">
        <v>75000</v>
      </c>
      <c r="E158" s="17">
        <v>106000</v>
      </c>
      <c r="F158" s="17">
        <v>109000</v>
      </c>
      <c r="G158" s="17">
        <v>113000</v>
      </c>
      <c r="H158" s="17">
        <v>117000</v>
      </c>
      <c r="I158" s="18">
        <v>116000</v>
      </c>
      <c r="J158" s="18">
        <v>141000</v>
      </c>
      <c r="K158" s="17">
        <v>160000</v>
      </c>
      <c r="L158" s="24"/>
    </row>
    <row r="159" spans="1:12" ht="19.899999999999999" customHeight="1" x14ac:dyDescent="0.25">
      <c r="A159" s="7" t="s">
        <v>130</v>
      </c>
      <c r="B159" s="7">
        <v>-115000</v>
      </c>
      <c r="C159" s="7">
        <v>-88000</v>
      </c>
      <c r="D159" s="7">
        <v>-71000</v>
      </c>
      <c r="E159" s="7">
        <v>-101000</v>
      </c>
      <c r="F159" s="7">
        <v>-105000</v>
      </c>
      <c r="G159" s="7">
        <v>-110000</v>
      </c>
      <c r="H159" s="7">
        <v>-114000</v>
      </c>
      <c r="I159" s="7">
        <v>-112000</v>
      </c>
      <c r="J159" s="7">
        <v>-132000</v>
      </c>
      <c r="K159" s="7">
        <v>-149000</v>
      </c>
      <c r="L159" s="24"/>
    </row>
    <row r="160" spans="1:12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</row>
    <row r="161" spans="1:12" ht="19.899999999999999" customHeight="1" x14ac:dyDescent="0.25">
      <c r="A161" s="7" t="s">
        <v>131</v>
      </c>
      <c r="B161" s="7">
        <v>0</v>
      </c>
      <c r="C161" s="7">
        <v>1000</v>
      </c>
      <c r="D161" s="7">
        <v>1000</v>
      </c>
      <c r="E161" s="7">
        <v>1000</v>
      </c>
      <c r="F161" s="7">
        <v>1000</v>
      </c>
      <c r="G161" s="7">
        <v>1000</v>
      </c>
      <c r="H161" s="7">
        <v>2000</v>
      </c>
      <c r="I161" s="7">
        <v>1000</v>
      </c>
      <c r="J161" s="7">
        <v>1000</v>
      </c>
      <c r="K161" s="7">
        <v>2000</v>
      </c>
      <c r="L161" s="24"/>
    </row>
    <row r="162" spans="1:12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</row>
    <row r="163" spans="1:12" ht="19.899999999999999" customHeight="1" x14ac:dyDescent="0.25">
      <c r="A163" s="10" t="s">
        <v>132</v>
      </c>
      <c r="B163" s="14">
        <v>1103000</v>
      </c>
      <c r="C163" s="14">
        <v>1105000</v>
      </c>
      <c r="D163" s="14">
        <v>887000</v>
      </c>
      <c r="E163" s="14">
        <v>843000</v>
      </c>
      <c r="F163" s="14">
        <v>796000</v>
      </c>
      <c r="G163" s="14">
        <v>619000</v>
      </c>
      <c r="H163" s="14">
        <v>499000</v>
      </c>
      <c r="I163" s="14">
        <v>371000</v>
      </c>
      <c r="J163" s="14">
        <v>457000</v>
      </c>
      <c r="K163" s="14">
        <v>372000</v>
      </c>
      <c r="L163" s="24"/>
    </row>
    <row r="164" spans="1:12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</row>
    <row r="165" spans="1:12" ht="19.899999999999999" customHeight="1" x14ac:dyDescent="0.25">
      <c r="A165" s="10" t="s">
        <v>133</v>
      </c>
      <c r="B165" s="15">
        <v>257000</v>
      </c>
      <c r="C165" s="14">
        <v>239000</v>
      </c>
      <c r="D165" s="15">
        <v>173000</v>
      </c>
      <c r="E165" s="14">
        <v>157000</v>
      </c>
      <c r="F165" s="15">
        <v>151000</v>
      </c>
      <c r="G165" s="14">
        <v>122000</v>
      </c>
      <c r="H165" s="14">
        <v>85000</v>
      </c>
      <c r="I165" s="14">
        <v>92000</v>
      </c>
      <c r="J165" s="15">
        <v>100000</v>
      </c>
      <c r="K165" s="14">
        <v>87000</v>
      </c>
      <c r="L165" s="24"/>
    </row>
    <row r="166" spans="1:12" ht="19.899999999999999" customHeight="1" x14ac:dyDescent="0.25">
      <c r="A166" s="9" t="s">
        <v>134</v>
      </c>
      <c r="B166" s="9">
        <v>218000</v>
      </c>
      <c r="C166" s="9">
        <v>264000</v>
      </c>
      <c r="D166" s="9">
        <v>180000</v>
      </c>
      <c r="E166" s="9">
        <v>157000</v>
      </c>
      <c r="F166" s="9">
        <v>173000</v>
      </c>
      <c r="G166" s="9">
        <v>117000</v>
      </c>
      <c r="H166" s="9">
        <v>122000</v>
      </c>
      <c r="I166" s="9">
        <v>83000</v>
      </c>
      <c r="J166" s="9">
        <v>92000</v>
      </c>
      <c r="K166" s="9">
        <v>77000</v>
      </c>
      <c r="L166" s="24"/>
    </row>
    <row r="167" spans="1:12" ht="19.899999999999999" customHeight="1" x14ac:dyDescent="0.25">
      <c r="A167" s="10" t="s">
        <v>135</v>
      </c>
      <c r="B167" s="11">
        <v>48000</v>
      </c>
      <c r="C167" s="11">
        <v>-17000</v>
      </c>
      <c r="D167" s="11">
        <v>11000</v>
      </c>
      <c r="E167" s="11">
        <v>28000</v>
      </c>
      <c r="F167" s="11">
        <v>24000</v>
      </c>
      <c r="G167" s="11">
        <v>23000</v>
      </c>
      <c r="H167" s="11">
        <v>-9000</v>
      </c>
      <c r="I167" s="11">
        <v>18000</v>
      </c>
      <c r="J167" s="11">
        <v>22000</v>
      </c>
      <c r="K167" s="11">
        <v>20000</v>
      </c>
      <c r="L167" s="24"/>
    </row>
    <row r="168" spans="1:12" ht="19.899999999999999" customHeight="1" x14ac:dyDescent="0.25">
      <c r="A168" s="9" t="s">
        <v>136</v>
      </c>
      <c r="B168" s="9">
        <v>-9000</v>
      </c>
      <c r="C168" s="9">
        <v>-8000</v>
      </c>
      <c r="D168" s="9">
        <v>-18000</v>
      </c>
      <c r="E168" s="9">
        <v>-28000</v>
      </c>
      <c r="F168" s="9">
        <v>-46000</v>
      </c>
      <c r="G168" s="9">
        <v>-18000</v>
      </c>
      <c r="H168" s="9">
        <v>-28000</v>
      </c>
      <c r="I168" s="9">
        <v>-9000</v>
      </c>
      <c r="J168" s="9">
        <v>-14000</v>
      </c>
      <c r="K168" s="9">
        <v>-10000</v>
      </c>
      <c r="L168" s="24"/>
    </row>
    <row r="169" spans="1:12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</row>
    <row r="170" spans="1:12" ht="19.899999999999999" customHeight="1" x14ac:dyDescent="0.25">
      <c r="A170" s="12" t="s">
        <v>137</v>
      </c>
      <c r="B170" s="16">
        <v>846000</v>
      </c>
      <c r="C170" s="16">
        <v>866000</v>
      </c>
      <c r="D170" s="16">
        <v>714000</v>
      </c>
      <c r="E170" s="16">
        <v>686000</v>
      </c>
      <c r="F170" s="16">
        <v>645000</v>
      </c>
      <c r="G170" s="16">
        <v>497000</v>
      </c>
      <c r="H170" s="16">
        <v>414000</v>
      </c>
      <c r="I170" s="16">
        <v>279000</v>
      </c>
      <c r="J170" s="16">
        <v>357000</v>
      </c>
      <c r="K170" s="16">
        <v>285000</v>
      </c>
      <c r="L170" s="24"/>
    </row>
    <row r="171" spans="1:12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</row>
    <row r="172" spans="1:12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43000</v>
      </c>
      <c r="K172" s="18">
        <v>0</v>
      </c>
      <c r="L172" s="24"/>
    </row>
    <row r="173" spans="1:12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24"/>
    </row>
    <row r="174" spans="1:12" ht="19.899999999999999" customHeight="1" x14ac:dyDescent="0.25">
      <c r="A174" s="12" t="s">
        <v>140</v>
      </c>
      <c r="B174" s="13">
        <v>34000</v>
      </c>
      <c r="C174" s="13">
        <v>42000</v>
      </c>
      <c r="D174" s="13">
        <v>43000</v>
      </c>
      <c r="E174" s="13">
        <v>48000</v>
      </c>
      <c r="F174" s="13">
        <v>45000</v>
      </c>
      <c r="G174" s="13">
        <v>26000</v>
      </c>
      <c r="H174" s="13">
        <v>28000</v>
      </c>
      <c r="I174" s="13">
        <v>35000</v>
      </c>
      <c r="J174" s="13">
        <v>70000</v>
      </c>
      <c r="K174" s="13">
        <v>61000</v>
      </c>
      <c r="L174" s="24"/>
    </row>
    <row r="175" spans="1:12" ht="19.899999999999999" customHeight="1" x14ac:dyDescent="0.25">
      <c r="A175" s="10" t="s">
        <v>141</v>
      </c>
      <c r="B175" s="15">
        <v>812000</v>
      </c>
      <c r="C175" s="15">
        <v>824000</v>
      </c>
      <c r="D175" s="15">
        <v>671000</v>
      </c>
      <c r="E175" s="15">
        <v>638000</v>
      </c>
      <c r="F175" s="15">
        <v>600000</v>
      </c>
      <c r="G175" s="15">
        <v>471000</v>
      </c>
      <c r="H175" s="15">
        <v>386000</v>
      </c>
      <c r="I175" s="15">
        <v>244000</v>
      </c>
      <c r="J175" s="15">
        <v>330000</v>
      </c>
      <c r="K175" s="15">
        <v>224000</v>
      </c>
      <c r="L175" s="24"/>
    </row>
    <row r="176" spans="1:12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</row>
    <row r="177" spans="1:12" ht="19.899999999999999" customHeight="1" x14ac:dyDescent="0.25">
      <c r="A177" s="10" t="s">
        <v>142</v>
      </c>
      <c r="B177" s="15">
        <v>836000</v>
      </c>
      <c r="C177" s="15">
        <v>895000</v>
      </c>
      <c r="D177" s="15">
        <v>707000</v>
      </c>
      <c r="E177" s="15">
        <v>658000</v>
      </c>
      <c r="F177" s="15">
        <v>597000</v>
      </c>
      <c r="G177" s="15">
        <v>481000</v>
      </c>
      <c r="H177" s="15">
        <v>442000</v>
      </c>
      <c r="I177" s="15">
        <v>306000</v>
      </c>
      <c r="J177" s="15">
        <v>349000</v>
      </c>
      <c r="K177" s="15">
        <v>239000</v>
      </c>
      <c r="L177" s="24"/>
    </row>
    <row r="178" spans="1:12" ht="19.899999999999999" customHeight="1" x14ac:dyDescent="0.25">
      <c r="A178" s="12" t="s">
        <v>143</v>
      </c>
      <c r="B178" s="16">
        <v>172.5</v>
      </c>
      <c r="C178" s="16">
        <v>184.8</v>
      </c>
      <c r="D178" s="16">
        <v>146</v>
      </c>
      <c r="E178" s="16">
        <v>135.9</v>
      </c>
      <c r="F178" s="16">
        <v>123.4</v>
      </c>
      <c r="G178" s="16">
        <v>99.5</v>
      </c>
      <c r="H178" s="16">
        <v>91.3</v>
      </c>
      <c r="I178" s="16">
        <v>63.4</v>
      </c>
      <c r="J178" s="16">
        <v>69.900000000000006</v>
      </c>
      <c r="K178" s="16">
        <v>47</v>
      </c>
      <c r="L178" s="24"/>
    </row>
    <row r="179" spans="1:12" ht="19.899999999999999" customHeight="1" x14ac:dyDescent="0.25">
      <c r="A179" s="10" t="s">
        <v>144</v>
      </c>
      <c r="B179" s="15">
        <v>0</v>
      </c>
      <c r="C179" s="15">
        <v>76</v>
      </c>
      <c r="D179" s="15">
        <v>162</v>
      </c>
      <c r="E179" s="15">
        <v>57</v>
      </c>
      <c r="F179" s="15">
        <v>52</v>
      </c>
      <c r="G179" s="15">
        <v>42</v>
      </c>
      <c r="H179" s="15">
        <v>36</v>
      </c>
      <c r="I179" s="15">
        <v>28</v>
      </c>
      <c r="J179" s="15">
        <v>26</v>
      </c>
      <c r="K179" s="7">
        <v>20</v>
      </c>
      <c r="L179" s="24"/>
    </row>
    <row r="180" spans="1:12" ht="19.899999999999999" customHeight="1" x14ac:dyDescent="0.25">
      <c r="A180" s="12" t="s">
        <v>145</v>
      </c>
      <c r="B180" s="16">
        <v>0</v>
      </c>
      <c r="C180" s="16">
        <v>60.8</v>
      </c>
      <c r="D180" s="16">
        <v>129.6</v>
      </c>
      <c r="E180" s="16">
        <v>46.5</v>
      </c>
      <c r="F180" s="16">
        <v>52</v>
      </c>
      <c r="G180" s="16">
        <v>42</v>
      </c>
      <c r="H180" s="16">
        <v>36</v>
      </c>
      <c r="I180" s="16">
        <v>28</v>
      </c>
      <c r="J180" s="16">
        <v>26</v>
      </c>
      <c r="K180" s="16">
        <v>20</v>
      </c>
      <c r="L180" s="24"/>
    </row>
    <row r="181" spans="1:12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</row>
    <row r="182" spans="1:12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</row>
    <row r="183" spans="1:12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4"/>
    </row>
    <row r="184" spans="1:12" ht="19.899999999999999" customHeight="1" x14ac:dyDescent="0.25">
      <c r="A184" s="10" t="s">
        <v>149</v>
      </c>
      <c r="B184" s="14">
        <v>1651000</v>
      </c>
      <c r="C184" s="14">
        <v>1647000</v>
      </c>
      <c r="D184" s="14">
        <v>1382000</v>
      </c>
      <c r="E184" s="14">
        <v>1323000</v>
      </c>
      <c r="F184" s="14">
        <v>1265000</v>
      </c>
      <c r="G184" s="14">
        <v>1083000</v>
      </c>
      <c r="H184" s="14">
        <v>976000</v>
      </c>
      <c r="I184" s="14">
        <v>833000</v>
      </c>
      <c r="J184" s="14">
        <v>930000</v>
      </c>
      <c r="K184" s="14">
        <v>892000</v>
      </c>
      <c r="L184" s="24"/>
    </row>
    <row r="185" spans="1:12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</row>
    <row r="186" spans="1:12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</row>
    <row r="187" spans="1:12" ht="19.899999999999999" customHeight="1" x14ac:dyDescent="0.25">
      <c r="A187" s="12" t="s">
        <v>116</v>
      </c>
      <c r="B187" s="16">
        <v>0</v>
      </c>
      <c r="C187" s="16">
        <v>0</v>
      </c>
      <c r="D187" s="16">
        <v>46000</v>
      </c>
      <c r="E187" s="16">
        <v>38000</v>
      </c>
      <c r="F187" s="16">
        <v>39000</v>
      </c>
      <c r="G187" s="16">
        <v>36000</v>
      </c>
      <c r="H187" s="16">
        <v>35000</v>
      </c>
      <c r="I187" s="16">
        <v>38000</v>
      </c>
      <c r="J187" s="16">
        <v>56000</v>
      </c>
      <c r="K187" s="16">
        <v>66000</v>
      </c>
      <c r="L187" s="24"/>
    </row>
    <row r="188" spans="1:12" ht="19.899999999999999" customHeight="1" x14ac:dyDescent="0.25">
      <c r="A188" s="10" t="s">
        <v>117</v>
      </c>
      <c r="B188" s="15">
        <v>0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24"/>
    </row>
    <row r="189" spans="1:12" ht="19.899999999999999" customHeight="1" x14ac:dyDescent="0.25">
      <c r="A189" s="12" t="s">
        <v>118</v>
      </c>
      <c r="B189" s="16">
        <v>25000</v>
      </c>
      <c r="C189" s="16">
        <v>22000</v>
      </c>
      <c r="D189" s="16">
        <v>23000</v>
      </c>
      <c r="E189" s="16">
        <v>19000</v>
      </c>
      <c r="F189" s="16">
        <v>18000</v>
      </c>
      <c r="G189" s="16">
        <v>18000</v>
      </c>
      <c r="H189" s="16">
        <v>14000</v>
      </c>
      <c r="I189" s="16">
        <v>12000</v>
      </c>
      <c r="J189" s="16">
        <v>12000</v>
      </c>
      <c r="K189" s="16">
        <v>11000</v>
      </c>
      <c r="L189" s="24"/>
    </row>
    <row r="190" spans="1:12" ht="19.899999999999999" customHeight="1" x14ac:dyDescent="0.25">
      <c r="A190" s="10" t="s">
        <v>150</v>
      </c>
      <c r="B190" s="15">
        <v>167.6</v>
      </c>
      <c r="C190" s="15">
        <v>170.1</v>
      </c>
      <c r="D190" s="15">
        <v>138.6</v>
      </c>
      <c r="E190" s="15">
        <v>131.80000000000001</v>
      </c>
      <c r="F190" s="15">
        <v>124</v>
      </c>
      <c r="G190" s="15">
        <v>97.4</v>
      </c>
      <c r="H190" s="15">
        <v>79.8</v>
      </c>
      <c r="I190" s="15">
        <v>50.5</v>
      </c>
      <c r="J190" s="15">
        <v>66.099999999999994</v>
      </c>
      <c r="K190" s="15">
        <v>44.1</v>
      </c>
      <c r="L190" s="24"/>
    </row>
    <row r="191" spans="1:12" ht="19.899999999999999" customHeight="1" x14ac:dyDescent="0.25">
      <c r="A191" s="12" t="s">
        <v>151</v>
      </c>
      <c r="B191" s="16">
        <v>172.5</v>
      </c>
      <c r="C191" s="16">
        <v>184.8</v>
      </c>
      <c r="D191" s="16">
        <v>146</v>
      </c>
      <c r="E191" s="16">
        <v>135.9</v>
      </c>
      <c r="F191" s="16">
        <v>123.4</v>
      </c>
      <c r="G191" s="16">
        <v>99.5</v>
      </c>
      <c r="H191" s="16">
        <v>91.3</v>
      </c>
      <c r="I191" s="16">
        <v>63.4</v>
      </c>
      <c r="J191" s="16">
        <v>69.900000000000006</v>
      </c>
      <c r="K191" s="16">
        <v>47</v>
      </c>
      <c r="L191" s="24"/>
    </row>
    <row r="192" spans="1:12" ht="19.899999999999999" customHeight="1" x14ac:dyDescent="0.25">
      <c r="A192" s="10" t="s">
        <v>152</v>
      </c>
      <c r="B192" s="15">
        <v>172.5</v>
      </c>
      <c r="C192" s="15">
        <v>184.7</v>
      </c>
      <c r="D192" s="15">
        <v>145.9</v>
      </c>
      <c r="E192" s="15">
        <v>135.80000000000001</v>
      </c>
      <c r="F192" s="15">
        <v>123.1</v>
      </c>
      <c r="G192" s="15">
        <v>99.2</v>
      </c>
      <c r="H192" s="15">
        <v>91.1</v>
      </c>
      <c r="I192" s="15">
        <v>63.1</v>
      </c>
      <c r="J192" s="15">
        <v>69.099999999999994</v>
      </c>
      <c r="K192" s="15">
        <v>46.5</v>
      </c>
      <c r="L192" s="24"/>
    </row>
    <row r="193" spans="1:12" ht="19.899999999999999" customHeight="1" x14ac:dyDescent="0.25">
      <c r="A193" s="12" t="s">
        <v>153</v>
      </c>
      <c r="B193" s="23">
        <v>167.6</v>
      </c>
      <c r="C193" s="23">
        <v>170</v>
      </c>
      <c r="D193" s="23">
        <v>138.5</v>
      </c>
      <c r="E193" s="23">
        <v>131.69999999999999</v>
      </c>
      <c r="F193" s="23">
        <v>123.7</v>
      </c>
      <c r="G193" s="23">
        <v>97.1</v>
      </c>
      <c r="H193" s="16">
        <v>79.599999999999994</v>
      </c>
      <c r="I193" s="16">
        <v>50.3</v>
      </c>
      <c r="J193" s="16">
        <v>65.3</v>
      </c>
      <c r="K193" s="16">
        <v>43.6</v>
      </c>
      <c r="L193" s="24"/>
    </row>
    <row r="194" spans="1:12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50.5</v>
      </c>
      <c r="J194" s="15">
        <v>57.5</v>
      </c>
      <c r="K194" s="15">
        <v>0</v>
      </c>
      <c r="L194" s="24"/>
    </row>
    <row r="195" spans="1:12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</row>
    <row r="196" spans="1:12" ht="19.899999999999999" customHeight="1" x14ac:dyDescent="0.25">
      <c r="A196" s="10" t="s">
        <v>156</v>
      </c>
      <c r="B196" s="14">
        <v>829000</v>
      </c>
      <c r="C196" s="14">
        <v>916000</v>
      </c>
      <c r="D196" s="14">
        <v>724000</v>
      </c>
      <c r="E196" s="15">
        <v>667000</v>
      </c>
      <c r="F196" s="15">
        <v>647000</v>
      </c>
      <c r="G196" s="14">
        <v>519000</v>
      </c>
      <c r="H196" s="14">
        <v>460000</v>
      </c>
      <c r="I196" s="15">
        <v>336000</v>
      </c>
      <c r="J196" s="14">
        <v>346000</v>
      </c>
      <c r="K196" s="14">
        <v>239000</v>
      </c>
      <c r="L196" s="24"/>
    </row>
    <row r="197" spans="1:12" ht="19.899999999999999" customHeight="1" x14ac:dyDescent="0.25">
      <c r="A197" s="12" t="s">
        <v>157</v>
      </c>
      <c r="B197" s="16">
        <v>171.1</v>
      </c>
      <c r="C197" s="16">
        <v>189.1</v>
      </c>
      <c r="D197" s="16">
        <v>149.5</v>
      </c>
      <c r="E197" s="16">
        <v>137.80000000000001</v>
      </c>
      <c r="F197" s="16">
        <v>133.69999999999999</v>
      </c>
      <c r="G197" s="16">
        <v>107.3</v>
      </c>
      <c r="H197" s="16">
        <v>95</v>
      </c>
      <c r="I197" s="16">
        <v>69.599999999999994</v>
      </c>
      <c r="J197" s="16">
        <v>71.8</v>
      </c>
      <c r="K197" s="16">
        <v>47</v>
      </c>
      <c r="L197" s="24"/>
    </row>
    <row r="198" spans="1:12" ht="19.899999999999999" customHeight="1" x14ac:dyDescent="0.25">
      <c r="A198" s="10" t="s">
        <v>158</v>
      </c>
      <c r="B198" s="15">
        <v>48000</v>
      </c>
      <c r="C198" s="15">
        <v>-17000</v>
      </c>
      <c r="D198" s="15">
        <v>11000</v>
      </c>
      <c r="E198" s="15">
        <v>28000</v>
      </c>
      <c r="F198" s="15">
        <v>24000</v>
      </c>
      <c r="G198" s="14">
        <v>23000</v>
      </c>
      <c r="H198" s="14">
        <v>-9000</v>
      </c>
      <c r="I198" s="14">
        <v>15000</v>
      </c>
      <c r="J198" s="14">
        <v>20000</v>
      </c>
      <c r="K198" s="14">
        <v>14000</v>
      </c>
      <c r="L198" s="24"/>
    </row>
    <row r="199" spans="1:12" ht="19.899999999999999" customHeight="1" x14ac:dyDescent="0.25">
      <c r="A199" s="12" t="s">
        <v>159</v>
      </c>
      <c r="B199" s="13">
        <v>-8000</v>
      </c>
      <c r="C199" s="13">
        <v>-8000</v>
      </c>
      <c r="D199" s="13">
        <v>-23000</v>
      </c>
      <c r="E199" s="13">
        <v>-22000</v>
      </c>
      <c r="F199" s="16">
        <v>-36000</v>
      </c>
      <c r="G199" s="13">
        <v>-14000</v>
      </c>
      <c r="H199" s="16">
        <v>-28000</v>
      </c>
      <c r="I199" s="16">
        <v>-8000</v>
      </c>
      <c r="J199" s="13">
        <v>-12000</v>
      </c>
      <c r="K199" s="13">
        <v>-4000</v>
      </c>
      <c r="L199" s="24"/>
    </row>
    <row r="200" spans="1:12" ht="19.899999999999999" customHeight="1" x14ac:dyDescent="0.25">
      <c r="A200" s="10" t="s">
        <v>160</v>
      </c>
      <c r="B200" s="15">
        <v>23</v>
      </c>
      <c r="C200" s="15">
        <v>20</v>
      </c>
      <c r="D200" s="15">
        <v>20</v>
      </c>
      <c r="E200" s="15">
        <v>21</v>
      </c>
      <c r="F200" s="15">
        <v>22</v>
      </c>
      <c r="G200" s="15">
        <v>20</v>
      </c>
      <c r="H200" s="15">
        <v>17</v>
      </c>
      <c r="I200" s="15">
        <v>25</v>
      </c>
      <c r="J200" s="15">
        <v>22</v>
      </c>
      <c r="K200" s="15">
        <v>24</v>
      </c>
      <c r="L200" s="24"/>
    </row>
    <row r="201" spans="1:12" ht="19.899999999999999" customHeight="1" x14ac:dyDescent="0.25">
      <c r="A201" s="12" t="s">
        <v>161</v>
      </c>
      <c r="B201" s="16">
        <v>1233000</v>
      </c>
      <c r="C201" s="16">
        <v>1433000</v>
      </c>
      <c r="D201" s="16">
        <v>1468000</v>
      </c>
      <c r="E201" s="16">
        <v>1556000</v>
      </c>
      <c r="F201" s="16">
        <v>1639000</v>
      </c>
      <c r="G201" s="16">
        <v>1688000</v>
      </c>
      <c r="H201" s="16">
        <v>1773000</v>
      </c>
      <c r="I201" s="16">
        <v>1699000</v>
      </c>
      <c r="J201" s="16">
        <v>1557000</v>
      </c>
      <c r="K201" s="16">
        <v>1545000</v>
      </c>
      <c r="L201" s="24"/>
    </row>
    <row r="202" spans="1:12" ht="19.899999999999999" customHeight="1" x14ac:dyDescent="0.25">
      <c r="A202" s="10" t="s">
        <v>162</v>
      </c>
      <c r="B202" s="15">
        <v>-1000</v>
      </c>
      <c r="C202" s="15">
        <v>0</v>
      </c>
      <c r="D202" s="15">
        <v>5000</v>
      </c>
      <c r="E202" s="15">
        <v>5000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</row>
    <row r="203" spans="1:12" ht="19.899999999999999" customHeight="1" x14ac:dyDescent="0.25">
      <c r="A203" s="12" t="s">
        <v>163</v>
      </c>
      <c r="B203" s="16">
        <v>219000</v>
      </c>
      <c r="C203" s="16">
        <v>245000</v>
      </c>
      <c r="D203" s="16">
        <v>154000</v>
      </c>
      <c r="E203" s="16">
        <v>135000</v>
      </c>
      <c r="F203" s="16">
        <v>138000</v>
      </c>
      <c r="G203" s="16">
        <v>87000</v>
      </c>
      <c r="H203" s="16">
        <v>106000</v>
      </c>
      <c r="I203" s="16">
        <v>75000</v>
      </c>
      <c r="J203" s="16">
        <v>93000</v>
      </c>
      <c r="K203" s="16">
        <v>72000</v>
      </c>
      <c r="L203" s="24"/>
    </row>
    <row r="204" spans="1:12" ht="19.899999999999999" customHeight="1" x14ac:dyDescent="0.25">
      <c r="A204" s="10" t="s">
        <v>164</v>
      </c>
      <c r="B204" s="14">
        <v>219000</v>
      </c>
      <c r="C204" s="14">
        <v>245000</v>
      </c>
      <c r="D204" s="14">
        <v>154000</v>
      </c>
      <c r="E204" s="14">
        <v>135000</v>
      </c>
      <c r="F204" s="14">
        <v>138000</v>
      </c>
      <c r="G204" s="15">
        <v>87000</v>
      </c>
      <c r="H204" s="14">
        <v>106000</v>
      </c>
      <c r="I204" s="14">
        <v>68000</v>
      </c>
      <c r="J204" s="14">
        <v>85000</v>
      </c>
      <c r="K204" s="14">
        <v>72000</v>
      </c>
      <c r="L204" s="24"/>
    </row>
    <row r="205" spans="1:12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</row>
    <row r="206" spans="1:12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7000</v>
      </c>
      <c r="J206" s="15">
        <v>8000</v>
      </c>
      <c r="K206" s="15">
        <v>0</v>
      </c>
      <c r="L206" s="24"/>
    </row>
    <row r="207" spans="1:12" ht="19.899999999999999" customHeight="1" x14ac:dyDescent="0.25">
      <c r="A207" s="12" t="s">
        <v>167</v>
      </c>
      <c r="B207" s="16">
        <v>3000</v>
      </c>
      <c r="C207" s="16">
        <v>7000</v>
      </c>
      <c r="D207" s="16">
        <v>1000</v>
      </c>
      <c r="E207" s="16">
        <v>5000</v>
      </c>
      <c r="F207" s="16">
        <v>7000</v>
      </c>
      <c r="G207" s="16">
        <v>5000</v>
      </c>
      <c r="H207" s="16">
        <v>2000</v>
      </c>
      <c r="I207" s="16">
        <v>1000</v>
      </c>
      <c r="J207" s="16">
        <v>0</v>
      </c>
      <c r="K207" s="16">
        <v>8000</v>
      </c>
      <c r="L207" s="24"/>
    </row>
    <row r="208" spans="1:12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</row>
    <row r="209" spans="1:12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</row>
    <row r="210" spans="1:12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</row>
    <row r="211" spans="1:12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</row>
    <row r="212" spans="1:12" ht="19.899999999999999" customHeight="1" x14ac:dyDescent="0.25">
      <c r="A212" s="10" t="s">
        <v>114</v>
      </c>
      <c r="B212" s="15">
        <v>28000</v>
      </c>
      <c r="C212" s="15">
        <v>45000</v>
      </c>
      <c r="D212" s="15">
        <v>36000</v>
      </c>
      <c r="E212" s="15">
        <v>29000</v>
      </c>
      <c r="F212" s="15">
        <v>24000</v>
      </c>
      <c r="G212" s="15">
        <v>22000</v>
      </c>
      <c r="H212" s="15">
        <v>23000</v>
      </c>
      <c r="I212" s="15">
        <v>17000</v>
      </c>
      <c r="J212" s="15">
        <v>10000</v>
      </c>
      <c r="K212" s="15">
        <v>13000</v>
      </c>
      <c r="L212" s="24"/>
    </row>
    <row r="213" spans="1:12" ht="19.899999999999999" customHeight="1" x14ac:dyDescent="0.25">
      <c r="A213" s="12" t="s">
        <v>172</v>
      </c>
      <c r="B213" s="16">
        <v>0</v>
      </c>
      <c r="C213" s="16">
        <v>11000</v>
      </c>
      <c r="D213" s="16">
        <v>3000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</row>
    <row r="214" spans="1:12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</row>
    <row r="215" spans="1:12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</row>
    <row r="216" spans="1:12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</row>
    <row r="217" spans="1:12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</row>
    <row r="218" spans="1:12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-14000</v>
      </c>
      <c r="L218" s="24"/>
    </row>
    <row r="219" spans="1:12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</row>
    <row r="220" spans="1:12" ht="19.899999999999999" customHeight="1" x14ac:dyDescent="0.25">
      <c r="A220" s="10" t="s">
        <v>178</v>
      </c>
      <c r="B220" s="15">
        <v>0</v>
      </c>
      <c r="C220" s="14">
        <v>0</v>
      </c>
      <c r="D220" s="14">
        <v>0</v>
      </c>
      <c r="E220" s="14">
        <v>0</v>
      </c>
      <c r="F220" s="14">
        <v>0</v>
      </c>
      <c r="G220" s="15">
        <v>0</v>
      </c>
      <c r="H220" s="14">
        <v>0</v>
      </c>
      <c r="I220" s="14">
        <v>0</v>
      </c>
      <c r="J220" s="14">
        <v>0</v>
      </c>
      <c r="K220" s="14">
        <v>0</v>
      </c>
      <c r="L220" s="24"/>
    </row>
    <row r="221" spans="1:12" ht="19.899999999999999" customHeight="1" x14ac:dyDescent="0.25">
      <c r="A221" s="12" t="s">
        <v>179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</row>
    <row r="222" spans="1:12" ht="19.899999999999999" customHeight="1" x14ac:dyDescent="0.25">
      <c r="A222" s="10" t="s">
        <v>180</v>
      </c>
      <c r="B222" s="14">
        <v>-41000</v>
      </c>
      <c r="C222" s="14">
        <v>-81000</v>
      </c>
      <c r="D222" s="14">
        <v>-38000</v>
      </c>
      <c r="E222" s="14">
        <v>-20000</v>
      </c>
      <c r="F222" s="14">
        <v>-7000</v>
      </c>
      <c r="G222" s="14">
        <v>-10000</v>
      </c>
      <c r="H222" s="14">
        <v>-71000</v>
      </c>
      <c r="I222" s="14">
        <v>-5000</v>
      </c>
      <c r="J222" s="14">
        <v>-48000</v>
      </c>
      <c r="K222" s="14">
        <v>-33000</v>
      </c>
      <c r="L222" s="24"/>
    </row>
    <row r="223" spans="1:12" ht="19.899999999999999" customHeight="1" x14ac:dyDescent="0.25">
      <c r="A223" s="12" t="s">
        <v>181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9000</v>
      </c>
      <c r="I223" s="16">
        <v>-60000</v>
      </c>
      <c r="J223" s="16">
        <v>49000</v>
      </c>
      <c r="K223" s="16">
        <v>1000</v>
      </c>
      <c r="L223" s="24"/>
    </row>
    <row r="224" spans="1:12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</row>
    <row r="225" spans="1:12" ht="19.899999999999999" customHeight="1" x14ac:dyDescent="0.25">
      <c r="A225" s="12" t="s">
        <v>183</v>
      </c>
      <c r="B225" s="13">
        <v>-3000</v>
      </c>
      <c r="C225" s="13">
        <v>0</v>
      </c>
      <c r="D225" s="13">
        <v>0</v>
      </c>
      <c r="E225" s="13">
        <v>0</v>
      </c>
      <c r="F225" s="13">
        <v>0</v>
      </c>
      <c r="G225" s="13">
        <v>6000</v>
      </c>
      <c r="H225" s="13">
        <v>-3000</v>
      </c>
      <c r="I225" s="13">
        <v>0</v>
      </c>
      <c r="J225" s="13">
        <v>-4000</v>
      </c>
      <c r="K225" s="13">
        <v>13000</v>
      </c>
      <c r="L225" s="24"/>
    </row>
    <row r="226" spans="1:12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28000</v>
      </c>
      <c r="K226" s="15">
        <v>23000</v>
      </c>
      <c r="L226" s="24"/>
    </row>
    <row r="227" spans="1:12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</row>
    <row r="228" spans="1:12" ht="19.899999999999999" customHeight="1" x14ac:dyDescent="0.25">
      <c r="A228" s="10" t="s">
        <v>186</v>
      </c>
      <c r="B228" s="14">
        <v>6729000</v>
      </c>
      <c r="C228" s="14">
        <v>6872000</v>
      </c>
      <c r="D228" s="15">
        <v>6479000</v>
      </c>
      <c r="E228" s="14">
        <v>6068000</v>
      </c>
      <c r="F228" s="15">
        <v>6167000</v>
      </c>
      <c r="G228" s="15">
        <v>5903000</v>
      </c>
      <c r="H228" s="15">
        <v>5852000</v>
      </c>
      <c r="I228" s="15">
        <v>5402000</v>
      </c>
      <c r="J228" s="15">
        <v>5418000</v>
      </c>
      <c r="K228" s="14">
        <v>5033000</v>
      </c>
      <c r="L228" s="24"/>
    </row>
    <row r="229" spans="1:12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>
        <v>1184000</v>
      </c>
      <c r="F229" s="16">
        <v>1126000</v>
      </c>
      <c r="G229" s="16">
        <v>973000</v>
      </c>
      <c r="H229" s="16">
        <v>606000</v>
      </c>
      <c r="I229" s="16">
        <v>303000</v>
      </c>
      <c r="J229" s="16">
        <v>409000</v>
      </c>
      <c r="K229" s="16">
        <v>394000</v>
      </c>
      <c r="L229" s="24"/>
    </row>
    <row r="230" spans="1:12" ht="19.899999999999999" customHeight="1" x14ac:dyDescent="0.25">
      <c r="A230" s="10" t="s">
        <v>188</v>
      </c>
      <c r="B230" s="14">
        <v>270000</v>
      </c>
      <c r="C230" s="14">
        <v>366000</v>
      </c>
      <c r="D230" s="14">
        <v>786000</v>
      </c>
      <c r="E230" s="14">
        <v>276000</v>
      </c>
      <c r="F230" s="14">
        <v>251000</v>
      </c>
      <c r="G230" s="14">
        <v>203000</v>
      </c>
      <c r="H230" s="14">
        <v>174000</v>
      </c>
      <c r="I230" s="14">
        <v>135000</v>
      </c>
      <c r="J230" s="14">
        <v>126000</v>
      </c>
      <c r="K230" s="14">
        <v>102000</v>
      </c>
      <c r="L230" s="24"/>
    </row>
    <row r="231" spans="1:12" ht="19.899999999999999" customHeight="1" x14ac:dyDescent="0.25">
      <c r="A231" s="12" t="s">
        <v>189</v>
      </c>
      <c r="B231" s="16">
        <v>396000</v>
      </c>
      <c r="C231" s="16">
        <v>793000</v>
      </c>
      <c r="D231" s="16">
        <v>273000</v>
      </c>
      <c r="E231" s="16">
        <v>274000</v>
      </c>
      <c r="F231" s="16">
        <v>209000</v>
      </c>
      <c r="G231" s="16">
        <v>193000</v>
      </c>
      <c r="H231" s="16">
        <v>138000</v>
      </c>
      <c r="I231" s="16">
        <v>128000</v>
      </c>
      <c r="J231" s="16">
        <v>126000</v>
      </c>
      <c r="K231" s="16">
        <v>54000</v>
      </c>
      <c r="L231" s="24"/>
    </row>
    <row r="232" spans="1:12" ht="19.899999999999999" customHeight="1" x14ac:dyDescent="0.25">
      <c r="A232" s="10" t="s">
        <v>190</v>
      </c>
      <c r="B232" s="15">
        <v>3000</v>
      </c>
      <c r="C232" s="15">
        <v>18000</v>
      </c>
      <c r="D232" s="15">
        <v>22000</v>
      </c>
      <c r="E232" s="15">
        <v>32000</v>
      </c>
      <c r="F232" s="15">
        <v>25000</v>
      </c>
      <c r="G232" s="15">
        <v>16000</v>
      </c>
      <c r="H232" s="15">
        <v>60000</v>
      </c>
      <c r="I232" s="15">
        <v>29000</v>
      </c>
      <c r="J232" s="15">
        <v>43000</v>
      </c>
      <c r="K232" s="15">
        <v>18000</v>
      </c>
      <c r="L232" s="24"/>
    </row>
    <row r="233" spans="1:12" ht="19.899999999999999" customHeight="1" x14ac:dyDescent="0.25">
      <c r="A233" s="12" t="s">
        <v>191</v>
      </c>
      <c r="B233" s="16">
        <v>4600</v>
      </c>
      <c r="C233" s="16">
        <v>4100</v>
      </c>
      <c r="D233" s="16">
        <v>3600</v>
      </c>
      <c r="E233" s="16">
        <v>3600</v>
      </c>
      <c r="F233" s="16">
        <v>3800</v>
      </c>
      <c r="G233" s="16">
        <v>4000</v>
      </c>
      <c r="H233" s="16">
        <v>4000</v>
      </c>
      <c r="I233" s="16">
        <v>4000</v>
      </c>
      <c r="J233" s="16">
        <v>3000</v>
      </c>
      <c r="K233" s="16">
        <v>4000</v>
      </c>
      <c r="L233" s="24"/>
    </row>
    <row r="234" spans="1:12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0</v>
      </c>
      <c r="L234" s="24"/>
    </row>
    <row r="235" spans="1:12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</row>
    <row r="236" spans="1:12" ht="19.899999999999999" customHeight="1" x14ac:dyDescent="0.25">
      <c r="A236" s="10" t="s">
        <v>194</v>
      </c>
      <c r="B236" s="14">
        <v>500</v>
      </c>
      <c r="C236" s="14">
        <v>400</v>
      </c>
      <c r="D236" s="14">
        <v>300</v>
      </c>
      <c r="E236" s="14">
        <v>500</v>
      </c>
      <c r="F236" s="14">
        <v>500</v>
      </c>
      <c r="G236" s="14">
        <v>0</v>
      </c>
      <c r="H236" s="14">
        <v>0</v>
      </c>
      <c r="I236" s="15">
        <v>0</v>
      </c>
      <c r="J236" s="14">
        <v>1000</v>
      </c>
      <c r="K236" s="14">
        <v>1000</v>
      </c>
      <c r="L236" s="24"/>
    </row>
    <row r="237" spans="1:12" ht="19.899999999999999" customHeight="1" x14ac:dyDescent="0.25">
      <c r="A237" s="12" t="s">
        <v>195</v>
      </c>
      <c r="B237" s="16">
        <v>1041000</v>
      </c>
      <c r="C237" s="16">
        <v>1062000</v>
      </c>
      <c r="D237" s="16">
        <v>1071000</v>
      </c>
      <c r="E237" s="16">
        <v>1019000</v>
      </c>
      <c r="F237" s="16">
        <v>1040000</v>
      </c>
      <c r="G237" s="16">
        <v>986000</v>
      </c>
      <c r="H237" s="16">
        <v>968000</v>
      </c>
      <c r="I237" s="16">
        <v>868000</v>
      </c>
      <c r="J237" s="16">
        <v>824000</v>
      </c>
      <c r="K237" s="9">
        <v>963000</v>
      </c>
      <c r="L237" s="24"/>
    </row>
    <row r="238" spans="1:12" ht="19.899999999999999" customHeight="1" x14ac:dyDescent="0.25">
      <c r="A238" s="10" t="s">
        <v>196</v>
      </c>
      <c r="B238" s="15">
        <v>11000</v>
      </c>
      <c r="C238" s="15">
        <v>11000</v>
      </c>
      <c r="D238" s="15">
        <v>15000</v>
      </c>
      <c r="E238" s="14">
        <v>13000</v>
      </c>
      <c r="F238" s="15">
        <v>11000</v>
      </c>
      <c r="G238" s="15">
        <v>10000</v>
      </c>
      <c r="H238" s="15">
        <v>11000</v>
      </c>
      <c r="I238" s="15">
        <v>10000</v>
      </c>
      <c r="J238" s="15">
        <v>10000</v>
      </c>
      <c r="K238" s="15">
        <v>8000</v>
      </c>
      <c r="L238" s="24"/>
    </row>
    <row r="239" spans="1:12" ht="19.899999999999999" customHeight="1" x14ac:dyDescent="0.25">
      <c r="A239" s="7" t="s">
        <v>197</v>
      </c>
      <c r="B239" s="7">
        <v>0</v>
      </c>
      <c r="C239" s="7">
        <v>0</v>
      </c>
      <c r="D239" s="7">
        <v>0</v>
      </c>
      <c r="E239" s="7">
        <v>0</v>
      </c>
      <c r="F239" s="7">
        <v>10000</v>
      </c>
      <c r="G239" s="7">
        <v>6000</v>
      </c>
      <c r="H239" s="7">
        <v>6000</v>
      </c>
      <c r="I239" s="7">
        <v>10000</v>
      </c>
      <c r="J239" s="7">
        <v>0</v>
      </c>
      <c r="K239" s="7">
        <v>0</v>
      </c>
      <c r="L239" s="24"/>
    </row>
    <row r="240" spans="1:12" ht="19.899999999999999" customHeight="1" x14ac:dyDescent="0.25">
      <c r="A240" s="181" t="s">
        <v>198</v>
      </c>
      <c r="B240" s="181">
        <v>0</v>
      </c>
      <c r="C240" s="181">
        <v>0</v>
      </c>
      <c r="D240" s="181">
        <v>0</v>
      </c>
      <c r="E240" s="181">
        <v>0</v>
      </c>
      <c r="F240" s="181">
        <v>0</v>
      </c>
      <c r="G240" s="181">
        <v>0</v>
      </c>
      <c r="H240" s="181">
        <v>0</v>
      </c>
      <c r="I240" s="181">
        <v>0</v>
      </c>
      <c r="J240" s="181">
        <v>0</v>
      </c>
      <c r="K240" s="181"/>
      <c r="L240" s="181"/>
    </row>
    <row r="241" spans="1:12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>
        <v>0</v>
      </c>
      <c r="I241" s="183">
        <v>0</v>
      </c>
      <c r="J241" s="183">
        <v>0</v>
      </c>
      <c r="K241" s="183">
        <v>0</v>
      </c>
      <c r="L241" s="183"/>
    </row>
    <row r="242" spans="1:12" ht="19.899999999999999" customHeight="1" x14ac:dyDescent="0.25">
      <c r="A242" s="25" t="s">
        <v>200</v>
      </c>
      <c r="B242" s="24">
        <v>25000</v>
      </c>
      <c r="C242" s="24">
        <v>0</v>
      </c>
      <c r="D242" s="24"/>
      <c r="E242" s="24"/>
      <c r="F242" s="24"/>
      <c r="G242" s="24"/>
      <c r="H242" s="24"/>
      <c r="I242" s="24"/>
      <c r="J242" s="24"/>
      <c r="K242" s="24"/>
      <c r="L242" s="25"/>
    </row>
    <row r="243" spans="1:12" ht="19.899999999999999" customHeight="1" x14ac:dyDescent="0.25">
      <c r="A243" s="2" t="s">
        <v>201</v>
      </c>
      <c r="B243" s="3">
        <v>13000</v>
      </c>
      <c r="C243" s="3">
        <v>0</v>
      </c>
      <c r="D243" s="3"/>
      <c r="E243" s="3"/>
      <c r="F243" s="3"/>
      <c r="G243" s="3"/>
      <c r="H243" s="3"/>
      <c r="I243" s="3"/>
      <c r="J243" s="3"/>
      <c r="K243" s="3"/>
      <c r="L243" s="24"/>
    </row>
    <row r="244" spans="1:12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</row>
    <row r="245" spans="1:12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</row>
    <row r="246" spans="1:12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</row>
    <row r="247" spans="1:12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</row>
    <row r="248" spans="1:12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</row>
    <row r="249" spans="1:12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</row>
    <row r="250" spans="1:12" ht="19.899999999999999" customHeight="1" x14ac:dyDescent="0.25">
      <c r="A250" s="10" t="s">
        <v>5</v>
      </c>
      <c r="B250" s="11" t="s">
        <v>6</v>
      </c>
      <c r="C250" s="11" t="s">
        <v>6</v>
      </c>
      <c r="D250" s="11" t="s">
        <v>6</v>
      </c>
      <c r="E250" s="11" t="s">
        <v>6</v>
      </c>
      <c r="F250" s="11" t="s">
        <v>6</v>
      </c>
      <c r="G250" s="11" t="s">
        <v>6</v>
      </c>
      <c r="H250" s="11" t="s">
        <v>6</v>
      </c>
      <c r="I250" s="11" t="s">
        <v>6</v>
      </c>
      <c r="J250" s="11" t="s">
        <v>6</v>
      </c>
      <c r="K250" s="11" t="s">
        <v>6</v>
      </c>
      <c r="L250" s="24"/>
    </row>
    <row r="251" spans="1:12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</row>
    <row r="252" spans="1:12" ht="19.899999999999999" customHeight="1" x14ac:dyDescent="0.25">
      <c r="A252" s="10" t="s">
        <v>203</v>
      </c>
      <c r="B252" s="15" t="s">
        <v>344</v>
      </c>
      <c r="C252" s="15" t="s">
        <v>344</v>
      </c>
      <c r="D252" s="15" t="s">
        <v>344</v>
      </c>
      <c r="E252" s="14" t="s">
        <v>344</v>
      </c>
      <c r="F252" s="15" t="s">
        <v>344</v>
      </c>
      <c r="G252" s="15" t="s">
        <v>344</v>
      </c>
      <c r="H252" s="15" t="s">
        <v>344</v>
      </c>
      <c r="I252" s="14" t="s">
        <v>344</v>
      </c>
      <c r="J252" s="14" t="s">
        <v>344</v>
      </c>
      <c r="K252" s="14" t="s">
        <v>344</v>
      </c>
      <c r="L252" s="24"/>
    </row>
    <row r="253" spans="1:12" ht="19.899999999999999" customHeight="1" x14ac:dyDescent="0.25">
      <c r="A253" s="12" t="s">
        <v>204</v>
      </c>
      <c r="B253" s="16">
        <v>3485000</v>
      </c>
      <c r="C253" s="16">
        <v>3683000</v>
      </c>
      <c r="D253" s="16">
        <v>3392000</v>
      </c>
      <c r="E253" s="16">
        <v>2905000</v>
      </c>
      <c r="F253" s="16">
        <v>2628000</v>
      </c>
      <c r="G253" s="16">
        <v>2591000</v>
      </c>
      <c r="H253" s="16">
        <v>2572000</v>
      </c>
      <c r="I253" s="16">
        <v>2586000</v>
      </c>
      <c r="J253" s="16">
        <v>2763000</v>
      </c>
      <c r="K253" s="16">
        <v>2399000</v>
      </c>
      <c r="L253" s="24"/>
    </row>
    <row r="254" spans="1:12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</row>
    <row r="255" spans="1:12" ht="19.899999999999999" customHeight="1" x14ac:dyDescent="0.25">
      <c r="A255" s="12" t="s">
        <v>206</v>
      </c>
      <c r="B255" s="16">
        <v>542000</v>
      </c>
      <c r="C255" s="16">
        <v>542000</v>
      </c>
      <c r="D255" s="16">
        <v>542000</v>
      </c>
      <c r="E255" s="16">
        <v>542000</v>
      </c>
      <c r="F255" s="16">
        <v>542000</v>
      </c>
      <c r="G255" s="16">
        <v>518000</v>
      </c>
      <c r="H255" s="16">
        <v>542000</v>
      </c>
      <c r="I255" s="16">
        <v>542000</v>
      </c>
      <c r="J255" s="16">
        <v>646000</v>
      </c>
      <c r="K255" s="16">
        <v>646000</v>
      </c>
      <c r="L255" s="24"/>
    </row>
    <row r="256" spans="1:12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</row>
    <row r="257" spans="1:12" ht="19.899999999999999" customHeight="1" x14ac:dyDescent="0.25">
      <c r="A257" s="12" t="s">
        <v>208</v>
      </c>
      <c r="B257" s="16">
        <v>23000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</row>
    <row r="258" spans="1:12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</row>
    <row r="259" spans="1:12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24"/>
    </row>
    <row r="260" spans="1:12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-104000</v>
      </c>
      <c r="K260" s="7">
        <v>0</v>
      </c>
      <c r="L260" s="24"/>
    </row>
    <row r="261" spans="1:12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</row>
    <row r="262" spans="1:12" ht="19.899999999999999" customHeight="1" x14ac:dyDescent="0.25">
      <c r="A262" s="10" t="s">
        <v>213</v>
      </c>
      <c r="B262" s="11">
        <v>-37000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24"/>
    </row>
    <row r="263" spans="1:12" ht="19.899999999999999" customHeight="1" x14ac:dyDescent="0.25">
      <c r="A263" s="12" t="s">
        <v>214</v>
      </c>
      <c r="B263" s="16">
        <v>-431000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</row>
    <row r="264" spans="1:12" ht="19.899999999999999" customHeight="1" x14ac:dyDescent="0.25">
      <c r="A264" s="10" t="s">
        <v>215</v>
      </c>
      <c r="B264" s="15">
        <v>97000</v>
      </c>
      <c r="C264" s="15">
        <v>542000</v>
      </c>
      <c r="D264" s="15">
        <v>542000</v>
      </c>
      <c r="E264" s="15">
        <v>542000</v>
      </c>
      <c r="F264" s="15">
        <v>542000</v>
      </c>
      <c r="G264" s="15">
        <v>518000</v>
      </c>
      <c r="H264" s="15">
        <v>542000</v>
      </c>
      <c r="I264" s="15">
        <v>542000</v>
      </c>
      <c r="J264" s="15">
        <v>542000</v>
      </c>
      <c r="K264" s="15">
        <v>646000</v>
      </c>
      <c r="L264" s="24"/>
    </row>
    <row r="265" spans="1:12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</row>
    <row r="266" spans="1:12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</row>
    <row r="267" spans="1:12" ht="19.899999999999999" customHeight="1" x14ac:dyDescent="0.25">
      <c r="A267" s="12" t="s">
        <v>217</v>
      </c>
      <c r="B267" s="16">
        <v>-646000</v>
      </c>
      <c r="C267" s="16">
        <v>-430000</v>
      </c>
      <c r="D267" s="16">
        <v>-367000</v>
      </c>
      <c r="E267" s="16">
        <v>-505000</v>
      </c>
      <c r="F267" s="16">
        <v>-411000</v>
      </c>
      <c r="G267" s="16">
        <v>-160000</v>
      </c>
      <c r="H267" s="16">
        <v>51000</v>
      </c>
      <c r="I267" s="16">
        <v>3000</v>
      </c>
      <c r="J267" s="16">
        <v>201000</v>
      </c>
      <c r="K267" s="16">
        <v>10000</v>
      </c>
      <c r="L267" s="24"/>
    </row>
    <row r="268" spans="1:12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</row>
    <row r="269" spans="1:12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2000</v>
      </c>
      <c r="G269" s="13">
        <v>1000</v>
      </c>
      <c r="H269" s="16">
        <v>-2000</v>
      </c>
      <c r="I269" s="16">
        <v>0</v>
      </c>
      <c r="J269" s="16">
        <v>0</v>
      </c>
      <c r="K269" s="16">
        <v>0</v>
      </c>
      <c r="L269" s="24"/>
    </row>
    <row r="270" spans="1:12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</row>
    <row r="271" spans="1:12" ht="19.899999999999999" customHeight="1" x14ac:dyDescent="0.25">
      <c r="A271" s="12" t="s">
        <v>221</v>
      </c>
      <c r="B271" s="13">
        <v>-12000</v>
      </c>
      <c r="C271" s="13">
        <v>-15000</v>
      </c>
      <c r="D271" s="13">
        <v>-24000</v>
      </c>
      <c r="E271" s="13">
        <v>-20000</v>
      </c>
      <c r="F271" s="13">
        <v>-20000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</row>
    <row r="272" spans="1:12" ht="19.899999999999999" customHeight="1" x14ac:dyDescent="0.25">
      <c r="A272" s="10" t="s">
        <v>222</v>
      </c>
      <c r="B272" s="15">
        <v>130000</v>
      </c>
      <c r="C272" s="15">
        <v>-219000</v>
      </c>
      <c r="D272" s="15">
        <v>-65000</v>
      </c>
      <c r="E272" s="14">
        <v>140000</v>
      </c>
      <c r="F272" s="15">
        <v>-95000</v>
      </c>
      <c r="G272" s="14">
        <v>-193000</v>
      </c>
      <c r="H272" s="15">
        <v>-233000</v>
      </c>
      <c r="I272" s="15">
        <v>57000</v>
      </c>
      <c r="J272" s="15">
        <v>-196000</v>
      </c>
      <c r="K272" s="15">
        <v>180000</v>
      </c>
      <c r="L272" s="24"/>
    </row>
    <row r="273" spans="1:12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</row>
    <row r="274" spans="1:12" ht="19.899999999999999" customHeight="1" x14ac:dyDescent="0.25">
      <c r="A274" s="7" t="s">
        <v>224</v>
      </c>
      <c r="B274" s="7">
        <v>35000</v>
      </c>
      <c r="C274" s="7">
        <v>20000</v>
      </c>
      <c r="D274" s="7">
        <v>7000</v>
      </c>
      <c r="E274" s="7">
        <v>25000</v>
      </c>
      <c r="F274" s="7">
        <v>19000</v>
      </c>
      <c r="G274" s="7">
        <v>0</v>
      </c>
      <c r="H274" s="7">
        <v>-1000</v>
      </c>
      <c r="I274" s="7">
        <v>3000</v>
      </c>
      <c r="J274" s="7">
        <v>-25000</v>
      </c>
      <c r="K274" s="7">
        <v>-6000</v>
      </c>
      <c r="L274" s="24"/>
    </row>
    <row r="275" spans="1:12" ht="19.899999999999999" customHeight="1" x14ac:dyDescent="0.25">
      <c r="A275" s="12" t="s">
        <v>225</v>
      </c>
      <c r="B275" s="17">
        <v>0</v>
      </c>
      <c r="C275" s="17">
        <v>-2000</v>
      </c>
      <c r="D275" s="17">
        <v>20000</v>
      </c>
      <c r="E275" s="17">
        <v>2000</v>
      </c>
      <c r="F275" s="17">
        <v>0</v>
      </c>
      <c r="G275" s="17">
        <v>-9000</v>
      </c>
      <c r="H275" s="17">
        <v>-11000</v>
      </c>
      <c r="I275" s="17">
        <v>0</v>
      </c>
      <c r="J275" s="17">
        <v>0</v>
      </c>
      <c r="K275" s="17">
        <v>8000</v>
      </c>
      <c r="L275" s="24"/>
    </row>
    <row r="276" spans="1:12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1000</v>
      </c>
      <c r="H276" s="11">
        <v>-2000</v>
      </c>
      <c r="I276" s="11">
        <v>2000</v>
      </c>
      <c r="J276" s="11">
        <v>12000</v>
      </c>
      <c r="K276" s="11">
        <v>9000</v>
      </c>
      <c r="L276" s="24"/>
    </row>
    <row r="277" spans="1:12" ht="19.899999999999999" customHeight="1" x14ac:dyDescent="0.25">
      <c r="A277" s="12" t="s">
        <v>227</v>
      </c>
      <c r="B277" s="16">
        <v>448000</v>
      </c>
      <c r="C277" s="16">
        <v>0</v>
      </c>
      <c r="D277" s="16">
        <v>0</v>
      </c>
      <c r="E277" s="16">
        <v>-9000</v>
      </c>
      <c r="F277" s="16">
        <v>0</v>
      </c>
      <c r="G277" s="16">
        <v>-27000</v>
      </c>
      <c r="H277" s="16">
        <v>38000</v>
      </c>
      <c r="I277" s="16">
        <v>-16000</v>
      </c>
      <c r="J277" s="16">
        <v>11000</v>
      </c>
      <c r="K277" s="16">
        <v>0</v>
      </c>
      <c r="L277" s="24"/>
    </row>
    <row r="278" spans="1:12" ht="19.899999999999999" customHeight="1" x14ac:dyDescent="0.25">
      <c r="A278" s="10" t="s">
        <v>228</v>
      </c>
      <c r="B278" s="14">
        <v>-45000</v>
      </c>
      <c r="C278" s="14">
        <v>-646000</v>
      </c>
      <c r="D278" s="14">
        <v>-429000</v>
      </c>
      <c r="E278" s="14">
        <v>-367000</v>
      </c>
      <c r="F278" s="14">
        <v>-505000</v>
      </c>
      <c r="G278" s="14">
        <v>-387000</v>
      </c>
      <c r="H278" s="14">
        <v>-160000</v>
      </c>
      <c r="I278" s="14">
        <v>49000</v>
      </c>
      <c r="J278" s="14">
        <v>3000</v>
      </c>
      <c r="K278" s="14">
        <v>201000</v>
      </c>
      <c r="L278" s="24"/>
    </row>
    <row r="279" spans="1:12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</row>
    <row r="280" spans="1:12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</row>
    <row r="281" spans="1:12" ht="19.899999999999999" customHeight="1" x14ac:dyDescent="0.25">
      <c r="A281" s="12" t="s">
        <v>230</v>
      </c>
      <c r="B281" s="16">
        <v>3589000</v>
      </c>
      <c r="C281" s="16">
        <v>3571000</v>
      </c>
      <c r="D281" s="16">
        <v>3217000</v>
      </c>
      <c r="E281" s="16">
        <v>2868000</v>
      </c>
      <c r="F281" s="13">
        <v>2497000</v>
      </c>
      <c r="G281" s="13">
        <v>2233000</v>
      </c>
      <c r="H281" s="16">
        <v>1979000</v>
      </c>
      <c r="I281" s="16">
        <v>2041000</v>
      </c>
      <c r="J281" s="16">
        <v>1916000</v>
      </c>
      <c r="K281" s="16">
        <v>1743000</v>
      </c>
      <c r="L281" s="24"/>
    </row>
    <row r="282" spans="1:12" ht="19.899999999999999" customHeight="1" x14ac:dyDescent="0.25">
      <c r="A282" s="10" t="s">
        <v>231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</row>
    <row r="283" spans="1:12" ht="19.899999999999999" customHeight="1" x14ac:dyDescent="0.25">
      <c r="A283" s="12" t="s">
        <v>232</v>
      </c>
      <c r="B283" s="13">
        <v>812000</v>
      </c>
      <c r="C283" s="13">
        <v>824000</v>
      </c>
      <c r="D283" s="13">
        <v>671000</v>
      </c>
      <c r="E283" s="13">
        <v>638000</v>
      </c>
      <c r="F283" s="13">
        <v>600000</v>
      </c>
      <c r="G283" s="13">
        <v>471000</v>
      </c>
      <c r="H283" s="13">
        <v>386000</v>
      </c>
      <c r="I283" s="16">
        <v>244000</v>
      </c>
      <c r="J283" s="16">
        <v>330000</v>
      </c>
      <c r="K283" s="13">
        <v>224000</v>
      </c>
      <c r="L283" s="24"/>
    </row>
    <row r="284" spans="1:12" ht="19.899999999999999" customHeight="1" x14ac:dyDescent="0.25">
      <c r="A284" s="10" t="s">
        <v>233</v>
      </c>
      <c r="B284" s="11">
        <v>-396000</v>
      </c>
      <c r="C284" s="11">
        <v>-793000</v>
      </c>
      <c r="D284" s="11">
        <v>-273000</v>
      </c>
      <c r="E284" s="11">
        <v>-274000</v>
      </c>
      <c r="F284" s="11">
        <v>-209000</v>
      </c>
      <c r="G284" s="11">
        <v>-193000</v>
      </c>
      <c r="H284" s="11">
        <v>-138000</v>
      </c>
      <c r="I284" s="11">
        <v>-128000</v>
      </c>
      <c r="J284" s="11">
        <v>-227000</v>
      </c>
      <c r="K284" s="11">
        <v>-54000</v>
      </c>
      <c r="L284" s="24"/>
    </row>
    <row r="285" spans="1:12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</row>
    <row r="286" spans="1:12" ht="19.899999999999999" customHeight="1" x14ac:dyDescent="0.25">
      <c r="A286" s="10" t="s">
        <v>235</v>
      </c>
      <c r="B286" s="11">
        <v>-35000</v>
      </c>
      <c r="C286" s="11">
        <v>-20000</v>
      </c>
      <c r="D286" s="11">
        <v>-7000</v>
      </c>
      <c r="E286" s="11">
        <v>-25000</v>
      </c>
      <c r="F286" s="11">
        <v>-19000</v>
      </c>
      <c r="G286" s="11">
        <v>0</v>
      </c>
      <c r="H286" s="11">
        <v>1000</v>
      </c>
      <c r="I286" s="11">
        <v>-3000</v>
      </c>
      <c r="J286" s="11">
        <v>25000</v>
      </c>
      <c r="K286" s="11">
        <v>6000</v>
      </c>
      <c r="L286" s="24"/>
    </row>
    <row r="287" spans="1:12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8000</v>
      </c>
      <c r="H287" s="7">
        <v>12000</v>
      </c>
      <c r="I287" s="7">
        <v>0</v>
      </c>
      <c r="J287" s="7">
        <v>0</v>
      </c>
      <c r="K287" s="7">
        <v>0</v>
      </c>
      <c r="L287" s="24"/>
    </row>
    <row r="288" spans="1:12" ht="19.899999999999999" customHeight="1" x14ac:dyDescent="0.25">
      <c r="A288" s="181" t="s">
        <v>237</v>
      </c>
      <c r="B288" s="181">
        <v>-7000</v>
      </c>
      <c r="C288" s="181">
        <v>7000</v>
      </c>
      <c r="D288" s="181">
        <v>-7000</v>
      </c>
      <c r="E288" s="181">
        <v>10000</v>
      </c>
      <c r="F288" s="181">
        <v>-1000</v>
      </c>
      <c r="G288" s="181">
        <v>-22000</v>
      </c>
      <c r="H288" s="181">
        <v>-31000</v>
      </c>
      <c r="I288" s="181">
        <v>-173000</v>
      </c>
      <c r="J288" s="181">
        <v>-3000</v>
      </c>
      <c r="K288" s="181">
        <v>-3000</v>
      </c>
      <c r="L288" s="181"/>
    </row>
    <row r="289" spans="1:12" ht="19.899999999999999" customHeight="1" thickBot="1" x14ac:dyDescent="0.3">
      <c r="A289" s="183" t="s">
        <v>238</v>
      </c>
      <c r="B289" s="183">
        <v>3963000</v>
      </c>
      <c r="C289" s="183">
        <v>3589000</v>
      </c>
      <c r="D289" s="183">
        <v>3601000</v>
      </c>
      <c r="E289" s="183">
        <v>3217000</v>
      </c>
      <c r="F289" s="183">
        <v>2868000</v>
      </c>
      <c r="G289" s="183">
        <v>2497000</v>
      </c>
      <c r="H289" s="183">
        <v>2209000</v>
      </c>
      <c r="I289" s="183">
        <v>1981000</v>
      </c>
      <c r="J289" s="183">
        <v>2041000</v>
      </c>
      <c r="K289" s="183">
        <v>1916000</v>
      </c>
      <c r="L289" s="183"/>
    </row>
    <row r="290" spans="1:12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</row>
    <row r="291" spans="1:12" ht="19.899999999999999" customHeight="1" x14ac:dyDescent="0.25">
      <c r="A291" s="2" t="s">
        <v>239</v>
      </c>
      <c r="B291" s="3">
        <v>4015000</v>
      </c>
      <c r="C291" s="3">
        <v>3485000</v>
      </c>
      <c r="D291" s="3">
        <v>3714000</v>
      </c>
      <c r="E291" s="3">
        <v>3392000</v>
      </c>
      <c r="F291" s="3">
        <v>2905000</v>
      </c>
      <c r="G291" s="3">
        <v>2628000</v>
      </c>
      <c r="H291" s="3">
        <v>2591000</v>
      </c>
      <c r="I291" s="3">
        <v>2572000</v>
      </c>
      <c r="J291" s="3">
        <v>2586000</v>
      </c>
      <c r="K291" s="3">
        <v>2763000</v>
      </c>
      <c r="L291" s="24"/>
    </row>
    <row r="292" spans="1:12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</row>
    <row r="293" spans="1:12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</row>
    <row r="294" spans="1:12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</row>
    <row r="295" spans="1:12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</row>
    <row r="296" spans="1:12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</row>
    <row r="297" spans="1:12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</row>
    <row r="298" spans="1:12" ht="19.899999999999999" customHeight="1" x14ac:dyDescent="0.25">
      <c r="A298" s="7" t="s">
        <v>5</v>
      </c>
      <c r="B298" s="7" t="s">
        <v>6</v>
      </c>
      <c r="C298" s="7" t="s">
        <v>6</v>
      </c>
      <c r="D298" s="7" t="s">
        <v>6</v>
      </c>
      <c r="E298" s="7" t="s">
        <v>6</v>
      </c>
      <c r="F298" s="7" t="s">
        <v>6</v>
      </c>
      <c r="G298" s="7" t="s">
        <v>6</v>
      </c>
      <c r="H298" s="7" t="s">
        <v>6</v>
      </c>
      <c r="I298" s="7" t="s">
        <v>6</v>
      </c>
      <c r="J298" s="7" t="s">
        <v>6</v>
      </c>
      <c r="K298" s="7" t="s">
        <v>6</v>
      </c>
      <c r="L298" s="24"/>
    </row>
    <row r="299" spans="1:12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</row>
    <row r="300" spans="1:12" ht="19.899999999999999" customHeight="1" x14ac:dyDescent="0.25">
      <c r="A300" s="10" t="s">
        <v>241</v>
      </c>
      <c r="B300" s="15" t="s">
        <v>344</v>
      </c>
      <c r="C300" s="15" t="s">
        <v>344</v>
      </c>
      <c r="D300" s="15" t="s">
        <v>344</v>
      </c>
      <c r="E300" s="15" t="s">
        <v>344</v>
      </c>
      <c r="F300" s="15" t="s">
        <v>344</v>
      </c>
      <c r="G300" s="15" t="s">
        <v>344</v>
      </c>
      <c r="H300" s="15" t="s">
        <v>344</v>
      </c>
      <c r="I300" s="15" t="s">
        <v>344</v>
      </c>
      <c r="J300" s="15" t="s">
        <v>344</v>
      </c>
      <c r="K300" s="15" t="s">
        <v>344</v>
      </c>
      <c r="L300" s="24"/>
    </row>
    <row r="301" spans="1:12" ht="19.899999999999999" customHeight="1" x14ac:dyDescent="0.25">
      <c r="A301" s="12" t="s">
        <v>242</v>
      </c>
      <c r="B301" s="16">
        <v>1254000</v>
      </c>
      <c r="C301" s="16">
        <v>1251000</v>
      </c>
      <c r="D301" s="16">
        <v>1030000</v>
      </c>
      <c r="E301" s="16">
        <v>943000</v>
      </c>
      <c r="F301" s="16">
        <v>901000</v>
      </c>
      <c r="G301" s="16">
        <v>682000</v>
      </c>
      <c r="H301" s="16">
        <v>623000</v>
      </c>
      <c r="I301" s="16">
        <v>460000</v>
      </c>
      <c r="J301" s="16">
        <v>527000</v>
      </c>
      <c r="K301" s="16">
        <v>442000</v>
      </c>
      <c r="L301" s="24"/>
    </row>
    <row r="302" spans="1:12" ht="19.899999999999999" customHeight="1" x14ac:dyDescent="0.25">
      <c r="A302" s="10" t="s">
        <v>243</v>
      </c>
      <c r="B302" s="11">
        <v>346000</v>
      </c>
      <c r="C302" s="11">
        <v>520000</v>
      </c>
      <c r="D302" s="11">
        <v>417000</v>
      </c>
      <c r="E302" s="11">
        <v>390000</v>
      </c>
      <c r="F302" s="11">
        <v>369000</v>
      </c>
      <c r="G302" s="11">
        <v>438000</v>
      </c>
      <c r="H302" s="11">
        <v>440000</v>
      </c>
      <c r="I302" s="11">
        <v>456000</v>
      </c>
      <c r="J302" s="11">
        <v>458000</v>
      </c>
      <c r="K302" s="11">
        <v>457000</v>
      </c>
      <c r="L302" s="24"/>
    </row>
    <row r="303" spans="1:12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</row>
    <row r="304" spans="1:12" ht="19.899999999999999" customHeight="1" x14ac:dyDescent="0.25">
      <c r="A304" s="10" t="s">
        <v>244</v>
      </c>
      <c r="B304" s="14">
        <v>1600000</v>
      </c>
      <c r="C304" s="14">
        <v>1771000</v>
      </c>
      <c r="D304" s="14">
        <v>1447000</v>
      </c>
      <c r="E304" s="14">
        <v>1333000</v>
      </c>
      <c r="F304" s="14">
        <v>1270000</v>
      </c>
      <c r="G304" s="14">
        <v>1120000</v>
      </c>
      <c r="H304" s="14">
        <v>1063000</v>
      </c>
      <c r="I304" s="14">
        <v>916000</v>
      </c>
      <c r="J304" s="14">
        <v>985000</v>
      </c>
      <c r="K304" s="14">
        <v>899000</v>
      </c>
      <c r="L304" s="24"/>
    </row>
    <row r="305" spans="1:12" ht="19.899999999999999" customHeight="1" x14ac:dyDescent="0.25">
      <c r="A305" s="12" t="s">
        <v>245</v>
      </c>
      <c r="B305" s="13">
        <v>1000</v>
      </c>
      <c r="C305" s="13">
        <v>1000</v>
      </c>
      <c r="D305" s="13">
        <v>1000</v>
      </c>
      <c r="E305" s="13">
        <v>1000</v>
      </c>
      <c r="F305" s="13">
        <v>0</v>
      </c>
      <c r="G305" s="13">
        <v>2000</v>
      </c>
      <c r="H305" s="13">
        <v>1000</v>
      </c>
      <c r="I305" s="13">
        <v>2000</v>
      </c>
      <c r="J305" s="13">
        <v>2000</v>
      </c>
      <c r="K305" s="13">
        <v>3000</v>
      </c>
      <c r="L305" s="24"/>
    </row>
    <row r="306" spans="1:12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</row>
    <row r="307" spans="1:12" ht="19.899999999999999" customHeight="1" x14ac:dyDescent="0.25">
      <c r="A307" s="12" t="s">
        <v>247</v>
      </c>
      <c r="B307" s="16">
        <v>35000</v>
      </c>
      <c r="C307" s="16">
        <v>-117000</v>
      </c>
      <c r="D307" s="16">
        <v>-122000</v>
      </c>
      <c r="E307" s="16">
        <v>68000</v>
      </c>
      <c r="F307" s="16">
        <v>9000</v>
      </c>
      <c r="G307" s="16">
        <v>-87000</v>
      </c>
      <c r="H307" s="16">
        <v>-27000</v>
      </c>
      <c r="I307" s="16">
        <v>-80000</v>
      </c>
      <c r="J307" s="16">
        <v>-68000</v>
      </c>
      <c r="K307" s="16">
        <v>-121000</v>
      </c>
      <c r="L307" s="24"/>
    </row>
    <row r="308" spans="1:12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</row>
    <row r="309" spans="1:12" ht="19.899999999999999" customHeight="1" x14ac:dyDescent="0.25">
      <c r="A309" s="12" t="s">
        <v>248</v>
      </c>
      <c r="B309" s="18">
        <v>-1000</v>
      </c>
      <c r="C309" s="18">
        <v>-112000</v>
      </c>
      <c r="D309" s="18">
        <v>-19000</v>
      </c>
      <c r="E309" s="18">
        <v>24000</v>
      </c>
      <c r="F309" s="18">
        <v>-11000</v>
      </c>
      <c r="G309" s="18">
        <v>-71000</v>
      </c>
      <c r="H309" s="18">
        <v>-7000</v>
      </c>
      <c r="I309" s="18">
        <v>-14000</v>
      </c>
      <c r="J309" s="18">
        <v>-55000</v>
      </c>
      <c r="K309" s="18">
        <v>-104000</v>
      </c>
      <c r="L309" s="24"/>
    </row>
    <row r="310" spans="1:12" ht="19.899999999999999" customHeight="1" x14ac:dyDescent="0.25">
      <c r="A310" s="10" t="s">
        <v>249</v>
      </c>
      <c r="B310" s="14">
        <v>91000</v>
      </c>
      <c r="C310" s="14">
        <v>-84000</v>
      </c>
      <c r="D310" s="14">
        <v>-87000</v>
      </c>
      <c r="E310" s="14">
        <v>-1000</v>
      </c>
      <c r="F310" s="14">
        <v>-51000</v>
      </c>
      <c r="G310" s="14">
        <v>-2000</v>
      </c>
      <c r="H310" s="14">
        <v>-14000</v>
      </c>
      <c r="I310" s="14">
        <v>-31000</v>
      </c>
      <c r="J310" s="14">
        <v>-32000</v>
      </c>
      <c r="K310" s="14">
        <v>-130000</v>
      </c>
      <c r="L310" s="24"/>
    </row>
    <row r="311" spans="1:12" ht="19.899999999999999" customHeight="1" x14ac:dyDescent="0.25">
      <c r="A311" s="12" t="s">
        <v>250</v>
      </c>
      <c r="B311" s="13">
        <v>-55000</v>
      </c>
      <c r="C311" s="13">
        <v>79000</v>
      </c>
      <c r="D311" s="13">
        <v>-16000</v>
      </c>
      <c r="E311" s="13">
        <v>45000</v>
      </c>
      <c r="F311" s="13">
        <v>71000</v>
      </c>
      <c r="G311" s="13">
        <v>-14000</v>
      </c>
      <c r="H311" s="13">
        <v>-6000</v>
      </c>
      <c r="I311" s="13">
        <v>-35000</v>
      </c>
      <c r="J311" s="13">
        <v>19000</v>
      </c>
      <c r="K311" s="13">
        <v>113000</v>
      </c>
      <c r="L311" s="24"/>
    </row>
    <row r="312" spans="1:12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</row>
    <row r="313" spans="1:12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</row>
    <row r="314" spans="1:12" ht="19.899999999999999" customHeight="1" x14ac:dyDescent="0.25">
      <c r="A314" s="10" t="s">
        <v>252</v>
      </c>
      <c r="B314" s="14">
        <v>1636000</v>
      </c>
      <c r="C314" s="14">
        <v>1655000</v>
      </c>
      <c r="D314" s="15">
        <v>1326000</v>
      </c>
      <c r="E314" s="14">
        <v>1402000</v>
      </c>
      <c r="F314" s="15">
        <v>1279000</v>
      </c>
      <c r="G314" s="15">
        <v>1035000</v>
      </c>
      <c r="H314" s="15">
        <v>1037000</v>
      </c>
      <c r="I314" s="15">
        <v>838000</v>
      </c>
      <c r="J314" s="15">
        <v>919000</v>
      </c>
      <c r="K314" s="14">
        <v>781000</v>
      </c>
      <c r="L314" s="24"/>
    </row>
    <row r="315" spans="1:12" ht="19.899999999999999" customHeight="1" x14ac:dyDescent="0.25">
      <c r="A315" s="12" t="s">
        <v>253</v>
      </c>
      <c r="B315" s="16">
        <v>89000</v>
      </c>
      <c r="C315" s="16">
        <v>65000</v>
      </c>
      <c r="D315" s="16">
        <v>80000</v>
      </c>
      <c r="E315" s="16">
        <v>77000</v>
      </c>
      <c r="F315" s="16">
        <v>89000</v>
      </c>
      <c r="G315" s="16">
        <v>122000</v>
      </c>
      <c r="H315" s="16">
        <v>121000</v>
      </c>
      <c r="I315" s="16">
        <v>89000</v>
      </c>
      <c r="J315" s="16">
        <v>97000</v>
      </c>
      <c r="K315" s="16">
        <v>107000</v>
      </c>
      <c r="L315" s="24"/>
    </row>
    <row r="316" spans="1:12" ht="19.899999999999999" customHeight="1" x14ac:dyDescent="0.25">
      <c r="A316" s="10" t="s">
        <v>254</v>
      </c>
      <c r="B316" s="11">
        <v>248000</v>
      </c>
      <c r="C316" s="11">
        <v>248000</v>
      </c>
      <c r="D316" s="11">
        <v>151000</v>
      </c>
      <c r="E316" s="11">
        <v>173000</v>
      </c>
      <c r="F316" s="11">
        <v>160000</v>
      </c>
      <c r="G316" s="11">
        <v>106000</v>
      </c>
      <c r="H316" s="11">
        <v>126000</v>
      </c>
      <c r="I316" s="11">
        <v>107000</v>
      </c>
      <c r="J316" s="11">
        <v>85000</v>
      </c>
      <c r="K316" s="11">
        <v>47000</v>
      </c>
      <c r="L316" s="24"/>
    </row>
    <row r="317" spans="1:12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</row>
    <row r="318" spans="1:12" ht="19.899999999999999" customHeight="1" x14ac:dyDescent="0.25">
      <c r="A318" s="10" t="s">
        <v>255</v>
      </c>
      <c r="B318" s="14">
        <v>1299000</v>
      </c>
      <c r="C318" s="14">
        <v>1342000</v>
      </c>
      <c r="D318" s="14">
        <v>1095000</v>
      </c>
      <c r="E318" s="14">
        <v>1152000</v>
      </c>
      <c r="F318" s="14">
        <v>1030000</v>
      </c>
      <c r="G318" s="14">
        <v>807000</v>
      </c>
      <c r="H318" s="14">
        <v>790000</v>
      </c>
      <c r="I318" s="14">
        <v>642000</v>
      </c>
      <c r="J318" s="14">
        <v>737000</v>
      </c>
      <c r="K318" s="14">
        <v>627000</v>
      </c>
      <c r="L318" s="24"/>
    </row>
    <row r="319" spans="1:12" ht="19.899999999999999" customHeight="1" x14ac:dyDescent="0.25">
      <c r="A319" s="12" t="s">
        <v>256</v>
      </c>
      <c r="B319" s="16">
        <v>399000</v>
      </c>
      <c r="C319" s="16">
        <v>811000</v>
      </c>
      <c r="D319" s="16">
        <v>295000</v>
      </c>
      <c r="E319" s="16">
        <v>307000</v>
      </c>
      <c r="F319" s="16">
        <v>235000</v>
      </c>
      <c r="G319" s="16">
        <v>206000</v>
      </c>
      <c r="H319" s="16">
        <v>198000</v>
      </c>
      <c r="I319" s="16">
        <v>157000</v>
      </c>
      <c r="J319" s="13">
        <v>169000</v>
      </c>
      <c r="K319" s="16">
        <v>72000</v>
      </c>
      <c r="L319" s="24"/>
    </row>
    <row r="320" spans="1:12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</row>
    <row r="321" spans="1:12" ht="19.899999999999999" customHeight="1" x14ac:dyDescent="0.25">
      <c r="A321" s="12" t="s">
        <v>258</v>
      </c>
      <c r="B321" s="16">
        <v>900000</v>
      </c>
      <c r="C321" s="16">
        <v>531000</v>
      </c>
      <c r="D321" s="16">
        <v>800000</v>
      </c>
      <c r="E321" s="16">
        <v>845000</v>
      </c>
      <c r="F321" s="16">
        <v>795000</v>
      </c>
      <c r="G321" s="16">
        <v>601000</v>
      </c>
      <c r="H321" s="16">
        <v>592000</v>
      </c>
      <c r="I321" s="16">
        <v>485000</v>
      </c>
      <c r="J321" s="16">
        <v>568000</v>
      </c>
      <c r="K321" s="16">
        <v>555000</v>
      </c>
      <c r="L321" s="24"/>
    </row>
    <row r="322" spans="1:12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</row>
    <row r="323" spans="1:12" ht="19.899999999999999" customHeight="1" x14ac:dyDescent="0.25">
      <c r="A323" s="12" t="s">
        <v>259</v>
      </c>
      <c r="B323" s="16">
        <v>817000</v>
      </c>
      <c r="C323" s="16">
        <v>772000</v>
      </c>
      <c r="D323" s="13">
        <v>676000</v>
      </c>
      <c r="E323" s="16">
        <v>523000</v>
      </c>
      <c r="F323" s="16">
        <v>645000</v>
      </c>
      <c r="G323" s="16">
        <v>607000</v>
      </c>
      <c r="H323" s="13">
        <v>458000</v>
      </c>
      <c r="I323" s="13">
        <v>367000</v>
      </c>
      <c r="J323" s="16">
        <v>310000</v>
      </c>
      <c r="K323" s="16">
        <v>444000</v>
      </c>
      <c r="L323" s="24"/>
    </row>
    <row r="324" spans="1:12" ht="19.899999999999999" customHeight="1" x14ac:dyDescent="0.25">
      <c r="A324" s="10" t="s">
        <v>260</v>
      </c>
      <c r="B324" s="15">
        <v>14000</v>
      </c>
      <c r="C324" s="15">
        <v>7000</v>
      </c>
      <c r="D324" s="15">
        <v>0</v>
      </c>
      <c r="E324" s="15">
        <v>0</v>
      </c>
      <c r="F324" s="15">
        <v>0</v>
      </c>
      <c r="G324" s="15">
        <v>0</v>
      </c>
      <c r="H324" s="15">
        <v>4000</v>
      </c>
      <c r="I324" s="15">
        <v>8000</v>
      </c>
      <c r="J324" s="15">
        <v>15000</v>
      </c>
      <c r="K324" s="15">
        <v>15000</v>
      </c>
      <c r="L324" s="24"/>
    </row>
    <row r="325" spans="1:12" ht="19.899999999999999" customHeight="1" x14ac:dyDescent="0.25">
      <c r="A325" s="12" t="s">
        <v>261</v>
      </c>
      <c r="B325" s="18">
        <v>-18000</v>
      </c>
      <c r="C325" s="18">
        <v>399000</v>
      </c>
      <c r="D325" s="18">
        <v>37000</v>
      </c>
      <c r="E325" s="18">
        <v>162000</v>
      </c>
      <c r="F325" s="18">
        <v>34000</v>
      </c>
      <c r="G325" s="18">
        <v>73000</v>
      </c>
      <c r="H325" s="18">
        <v>2000</v>
      </c>
      <c r="I325" s="18">
        <v>695000</v>
      </c>
      <c r="J325" s="18">
        <v>34000</v>
      </c>
      <c r="K325" s="18">
        <v>-100000</v>
      </c>
      <c r="L325" s="24"/>
    </row>
    <row r="326" spans="1:12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0</v>
      </c>
      <c r="K326" s="7">
        <v>48000</v>
      </c>
      <c r="L326" s="24"/>
    </row>
    <row r="327" spans="1:12" ht="19.899999999999999" customHeight="1" x14ac:dyDescent="0.25">
      <c r="A327" s="12" t="s">
        <v>263</v>
      </c>
      <c r="B327" s="13">
        <v>12000</v>
      </c>
      <c r="C327" s="13">
        <v>13000</v>
      </c>
      <c r="D327" s="13">
        <v>14000</v>
      </c>
      <c r="E327" s="13">
        <v>14000</v>
      </c>
      <c r="F327" s="13">
        <v>41000</v>
      </c>
      <c r="G327" s="13">
        <v>33000</v>
      </c>
      <c r="H327" s="13">
        <v>36000</v>
      </c>
      <c r="I327" s="13">
        <v>15000</v>
      </c>
      <c r="J327" s="13">
        <v>9000</v>
      </c>
      <c r="K327" s="13">
        <v>14000</v>
      </c>
      <c r="L327" s="24"/>
    </row>
    <row r="328" spans="1:12" ht="19.899999999999999" customHeight="1" x14ac:dyDescent="0.25">
      <c r="A328" s="10" t="s">
        <v>264</v>
      </c>
      <c r="B328" s="14">
        <v>0</v>
      </c>
      <c r="C328" s="14">
        <v>0</v>
      </c>
      <c r="D328" s="14">
        <v>2000</v>
      </c>
      <c r="E328" s="14">
        <v>1000</v>
      </c>
      <c r="F328" s="14">
        <v>1000</v>
      </c>
      <c r="G328" s="14">
        <v>0</v>
      </c>
      <c r="H328" s="14">
        <v>5000</v>
      </c>
      <c r="I328" s="14">
        <v>4000</v>
      </c>
      <c r="J328" s="14">
        <v>8000</v>
      </c>
      <c r="K328" s="14">
        <v>3000</v>
      </c>
      <c r="L328" s="24"/>
    </row>
    <row r="329" spans="1:12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32000</v>
      </c>
      <c r="I329" s="16">
        <v>0</v>
      </c>
      <c r="J329" s="16">
        <v>11000</v>
      </c>
      <c r="K329" s="9">
        <v>0</v>
      </c>
      <c r="L329" s="24"/>
    </row>
    <row r="330" spans="1:12" ht="19.899999999999999" customHeight="1" x14ac:dyDescent="0.25">
      <c r="A330" s="10" t="s">
        <v>266</v>
      </c>
      <c r="B330" s="15">
        <v>-801000</v>
      </c>
      <c r="C330" s="15">
        <v>-1165000</v>
      </c>
      <c r="D330" s="15">
        <v>-697000</v>
      </c>
      <c r="E330" s="15">
        <v>-670000</v>
      </c>
      <c r="F330" s="15">
        <v>-637000</v>
      </c>
      <c r="G330" s="15">
        <v>-647000</v>
      </c>
      <c r="H330" s="15">
        <v>-391000</v>
      </c>
      <c r="I330" s="15">
        <v>-1051000</v>
      </c>
      <c r="J330" s="15">
        <v>-331000</v>
      </c>
      <c r="K330" s="15">
        <v>-390000</v>
      </c>
      <c r="L330" s="24"/>
    </row>
    <row r="331" spans="1:12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</row>
    <row r="332" spans="1:12" ht="19.899999999999999" customHeight="1" x14ac:dyDescent="0.25">
      <c r="A332" s="7" t="s">
        <v>267</v>
      </c>
      <c r="B332" s="7">
        <v>-77000</v>
      </c>
      <c r="C332" s="7">
        <v>707000</v>
      </c>
      <c r="D332" s="7">
        <v>-538000</v>
      </c>
      <c r="E332" s="7">
        <v>342000</v>
      </c>
      <c r="F332" s="7">
        <v>-147000</v>
      </c>
      <c r="G332" s="7">
        <v>389000</v>
      </c>
      <c r="H332" s="7">
        <v>-7000</v>
      </c>
      <c r="I332" s="7">
        <v>574000</v>
      </c>
      <c r="J332" s="7">
        <v>-6000</v>
      </c>
      <c r="K332" s="7">
        <v>-116000</v>
      </c>
      <c r="L332" s="24"/>
    </row>
    <row r="333" spans="1:12" ht="19.899999999999999" customHeight="1" x14ac:dyDescent="0.25">
      <c r="A333" s="12" t="s">
        <v>268</v>
      </c>
      <c r="B333" s="18">
        <v>-12000</v>
      </c>
      <c r="C333" s="18">
        <v>-15000</v>
      </c>
      <c r="D333" s="18">
        <v>-24000</v>
      </c>
      <c r="E333" s="18">
        <v>-20000</v>
      </c>
      <c r="F333" s="18">
        <v>-31000</v>
      </c>
      <c r="G333" s="18">
        <v>-22000</v>
      </c>
      <c r="H333" s="18">
        <v>-30000</v>
      </c>
      <c r="I333" s="18">
        <v>-34000</v>
      </c>
      <c r="J333" s="18">
        <v>-12000</v>
      </c>
      <c r="K333" s="18">
        <v>-2000</v>
      </c>
      <c r="L333" s="24"/>
    </row>
    <row r="334" spans="1:12" ht="19.899999999999999" customHeight="1" x14ac:dyDescent="0.25">
      <c r="A334" s="7" t="s">
        <v>269</v>
      </c>
      <c r="B334" s="7">
        <v>-20000</v>
      </c>
      <c r="C334" s="7">
        <v>9000</v>
      </c>
      <c r="D334" s="7">
        <v>20000</v>
      </c>
      <c r="E334" s="7">
        <v>-152000</v>
      </c>
      <c r="F334" s="7">
        <v>52000</v>
      </c>
      <c r="G334" s="7">
        <v>-375000</v>
      </c>
      <c r="H334" s="7">
        <v>-77000</v>
      </c>
      <c r="I334" s="7">
        <v>-132000</v>
      </c>
      <c r="J334" s="7">
        <v>-135000</v>
      </c>
      <c r="K334" s="7">
        <v>-51000</v>
      </c>
      <c r="L334" s="24"/>
    </row>
    <row r="335" spans="1:12" ht="19.899999999999999" customHeight="1" x14ac:dyDescent="0.25">
      <c r="A335" s="4" t="s">
        <v>270</v>
      </c>
      <c r="B335" s="21">
        <v>-6000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4"/>
    </row>
    <row r="336" spans="1:12" ht="19.899999999999999" customHeight="1" x14ac:dyDescent="0.25">
      <c r="A336" s="10" t="s">
        <v>271</v>
      </c>
      <c r="B336" s="15">
        <v>-115000</v>
      </c>
      <c r="C336" s="15">
        <v>701000</v>
      </c>
      <c r="D336" s="15">
        <v>-542000</v>
      </c>
      <c r="E336" s="15">
        <v>170000</v>
      </c>
      <c r="F336" s="15">
        <v>-126000</v>
      </c>
      <c r="G336" s="15">
        <v>-8000</v>
      </c>
      <c r="H336" s="15">
        <v>-114000</v>
      </c>
      <c r="I336" s="15">
        <v>408000</v>
      </c>
      <c r="J336" s="15">
        <v>-153000</v>
      </c>
      <c r="K336" s="15">
        <v>-169000</v>
      </c>
      <c r="L336" s="24"/>
    </row>
    <row r="337" spans="1:12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</row>
    <row r="338" spans="1:12" ht="19.899999999999999" customHeight="1" x14ac:dyDescent="0.25">
      <c r="A338" s="10" t="s">
        <v>272</v>
      </c>
      <c r="B338" s="15">
        <v>-16000</v>
      </c>
      <c r="C338" s="15">
        <v>67000</v>
      </c>
      <c r="D338" s="15">
        <v>-439000</v>
      </c>
      <c r="E338" s="15">
        <v>345000</v>
      </c>
      <c r="F338" s="15">
        <v>32000</v>
      </c>
      <c r="G338" s="15">
        <v>-54000</v>
      </c>
      <c r="H338" s="15">
        <v>87000</v>
      </c>
      <c r="I338" s="15">
        <v>-158000</v>
      </c>
      <c r="J338" s="15">
        <v>84000</v>
      </c>
      <c r="K338" s="15">
        <v>-4000</v>
      </c>
      <c r="L338" s="24"/>
    </row>
    <row r="339" spans="1:12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</row>
    <row r="340" spans="1:12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</row>
    <row r="341" spans="1:12" ht="19.899999999999999" customHeight="1" x14ac:dyDescent="0.25">
      <c r="A341" s="7" t="s">
        <v>273</v>
      </c>
      <c r="B341" s="7">
        <v>3000</v>
      </c>
      <c r="C341" s="7">
        <v>18000</v>
      </c>
      <c r="D341" s="7">
        <v>22000</v>
      </c>
      <c r="E341" s="7">
        <v>33000</v>
      </c>
      <c r="F341" s="7">
        <v>26000</v>
      </c>
      <c r="G341" s="7">
        <v>16000</v>
      </c>
      <c r="H341" s="7">
        <v>60000</v>
      </c>
      <c r="I341" s="7">
        <v>29000</v>
      </c>
      <c r="J341" s="7">
        <v>43000</v>
      </c>
      <c r="K341" s="7">
        <v>18000</v>
      </c>
      <c r="L341" s="24"/>
    </row>
    <row r="342" spans="1:12" ht="19.899999999999999" customHeight="1" x14ac:dyDescent="0.25">
      <c r="A342" s="181" t="s">
        <v>274</v>
      </c>
      <c r="B342" s="181">
        <v>12000</v>
      </c>
      <c r="C342" s="181">
        <v>10000</v>
      </c>
      <c r="D342" s="181">
        <v>16000</v>
      </c>
      <c r="E342" s="181">
        <v>13000</v>
      </c>
      <c r="F342" s="181">
        <v>9000</v>
      </c>
      <c r="G342" s="181">
        <v>8000</v>
      </c>
      <c r="H342" s="181">
        <v>12000</v>
      </c>
      <c r="I342" s="181">
        <v>9000</v>
      </c>
      <c r="J342" s="181">
        <v>5000</v>
      </c>
      <c r="K342" s="181">
        <v>4000</v>
      </c>
      <c r="L342" s="181"/>
    </row>
    <row r="343" spans="1:12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</row>
    <row r="344" spans="1:12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</row>
    <row r="345" spans="1:12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</row>
    <row r="346" spans="1:12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</row>
    <row r="347" spans="1:12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</row>
    <row r="348" spans="1:12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</row>
    <row r="349" spans="1:12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</row>
    <row r="350" spans="1:12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</row>
    <row r="351" spans="1:12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</row>
    <row r="352" spans="1:12" ht="19.899999999999999" customHeight="1" x14ac:dyDescent="0.25">
      <c r="A352" s="10" t="s">
        <v>5</v>
      </c>
      <c r="B352" s="15" t="s">
        <v>6</v>
      </c>
      <c r="C352" s="15" t="s">
        <v>6</v>
      </c>
      <c r="D352" s="15" t="s">
        <v>6</v>
      </c>
      <c r="E352" s="15" t="s">
        <v>6</v>
      </c>
      <c r="F352" s="15" t="s">
        <v>6</v>
      </c>
      <c r="G352" s="15" t="s">
        <v>6</v>
      </c>
      <c r="H352" s="15" t="s">
        <v>6</v>
      </c>
      <c r="I352" s="15" t="s">
        <v>6</v>
      </c>
      <c r="J352" s="15" t="s">
        <v>6</v>
      </c>
      <c r="K352" s="15" t="s">
        <v>6</v>
      </c>
      <c r="L352" s="24"/>
    </row>
    <row r="353" spans="1:12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</row>
    <row r="354" spans="1:12" ht="19.899999999999999" customHeight="1" x14ac:dyDescent="0.25">
      <c r="A354" s="7" t="s">
        <v>279</v>
      </c>
      <c r="B354" s="7" t="s">
        <v>344</v>
      </c>
      <c r="C354" s="7" t="s">
        <v>344</v>
      </c>
      <c r="D354" s="7" t="s">
        <v>344</v>
      </c>
      <c r="E354" s="7" t="s">
        <v>344</v>
      </c>
      <c r="F354" s="7" t="s">
        <v>344</v>
      </c>
      <c r="G354" s="7" t="s">
        <v>344</v>
      </c>
      <c r="H354" s="7" t="s">
        <v>344</v>
      </c>
      <c r="I354" s="7" t="s">
        <v>344</v>
      </c>
      <c r="J354" s="7" t="s">
        <v>344</v>
      </c>
      <c r="K354" s="7" t="s">
        <v>344</v>
      </c>
      <c r="L354" s="24"/>
    </row>
    <row r="355" spans="1:12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6228000</v>
      </c>
      <c r="L355" s="24"/>
    </row>
    <row r="356" spans="1:12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</row>
    <row r="357" spans="1:12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</row>
    <row r="358" spans="1:12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4365000</v>
      </c>
      <c r="L358" s="24"/>
    </row>
    <row r="359" spans="1:12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</row>
    <row r="360" spans="1:12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1863000</v>
      </c>
      <c r="L360" s="24"/>
    </row>
    <row r="361" spans="1:12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</row>
    <row r="362" spans="1:12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963000</v>
      </c>
      <c r="L362" s="24"/>
    </row>
    <row r="363" spans="1:12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117000</v>
      </c>
      <c r="L363" s="24"/>
    </row>
    <row r="364" spans="1:12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72000</v>
      </c>
      <c r="L364" s="24"/>
    </row>
    <row r="365" spans="1:12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</row>
    <row r="366" spans="1:12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</row>
    <row r="367" spans="1:12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47000</v>
      </c>
      <c r="L367" s="24"/>
    </row>
    <row r="368" spans="1:12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373000</v>
      </c>
      <c r="L368" s="24"/>
    </row>
    <row r="369" spans="1:12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9">
        <v>291000</v>
      </c>
      <c r="L369" s="24"/>
    </row>
    <row r="370" spans="1:12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</row>
    <row r="371" spans="1:12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</row>
    <row r="372" spans="1:12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</row>
    <row r="373" spans="1:12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0</v>
      </c>
      <c r="H373" s="16">
        <v>0</v>
      </c>
      <c r="I373" s="13">
        <v>0</v>
      </c>
      <c r="J373" s="16">
        <v>0</v>
      </c>
      <c r="K373" s="13">
        <v>1863000</v>
      </c>
      <c r="L373" s="24"/>
    </row>
    <row r="374" spans="1:12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</row>
    <row r="375" spans="1:12" ht="19.899999999999999" customHeight="1" x14ac:dyDescent="0.25">
      <c r="A375" s="12" t="s">
        <v>296</v>
      </c>
      <c r="B375" s="13">
        <v>0</v>
      </c>
      <c r="C375" s="13">
        <v>0</v>
      </c>
      <c r="D375" s="13">
        <v>46000</v>
      </c>
      <c r="E375" s="13">
        <v>38000</v>
      </c>
      <c r="F375" s="13">
        <v>39000</v>
      </c>
      <c r="G375" s="13">
        <v>36000</v>
      </c>
      <c r="H375" s="13">
        <v>35000</v>
      </c>
      <c r="I375" s="13">
        <v>38000</v>
      </c>
      <c r="J375" s="13">
        <v>56000</v>
      </c>
      <c r="K375" s="13">
        <v>66000</v>
      </c>
      <c r="L375" s="24"/>
    </row>
    <row r="376" spans="1:12" ht="19.899999999999999" customHeight="1" x14ac:dyDescent="0.25">
      <c r="A376" s="7" t="s">
        <v>297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24"/>
    </row>
    <row r="377" spans="1:12" ht="19.899999999999999" customHeight="1" x14ac:dyDescent="0.25">
      <c r="A377" s="181" t="s">
        <v>298</v>
      </c>
      <c r="B377" s="181">
        <v>0</v>
      </c>
      <c r="C377" s="181">
        <v>0</v>
      </c>
      <c r="D377" s="181">
        <v>0</v>
      </c>
      <c r="E377" s="181">
        <v>0</v>
      </c>
      <c r="F377" s="181">
        <v>0</v>
      </c>
      <c r="G377" s="181">
        <v>0</v>
      </c>
      <c r="H377" s="181">
        <v>0</v>
      </c>
      <c r="I377" s="181">
        <v>2000</v>
      </c>
      <c r="J377" s="181">
        <v>2000</v>
      </c>
      <c r="K377" s="181">
        <v>3000</v>
      </c>
      <c r="L377" s="181"/>
    </row>
    <row r="378" spans="1:12" ht="19.899999999999999" customHeight="1" thickBot="1" x14ac:dyDescent="0.3">
      <c r="A378" s="183" t="s">
        <v>299</v>
      </c>
      <c r="B378" s="183">
        <v>8000</v>
      </c>
      <c r="C378" s="183">
        <v>8000</v>
      </c>
      <c r="D378" s="183">
        <v>4000</v>
      </c>
      <c r="E378" s="183">
        <v>5000</v>
      </c>
      <c r="F378" s="183">
        <v>4000</v>
      </c>
      <c r="G378" s="183">
        <v>3000</v>
      </c>
      <c r="H378" s="183">
        <v>3000</v>
      </c>
      <c r="I378" s="183">
        <v>9000</v>
      </c>
      <c r="J378" s="183">
        <v>30000</v>
      </c>
      <c r="K378" s="183">
        <v>34000</v>
      </c>
      <c r="L378" s="183"/>
    </row>
    <row r="379" spans="1:12" ht="19.899999999999999" customHeight="1" x14ac:dyDescent="0.25">
      <c r="A379" s="25" t="s">
        <v>300</v>
      </c>
      <c r="B379" s="24">
        <v>40000</v>
      </c>
      <c r="C379" s="24">
        <v>-25000</v>
      </c>
      <c r="D379" s="24">
        <v>-12000</v>
      </c>
      <c r="E379" s="24">
        <v>6000</v>
      </c>
      <c r="F379" s="24">
        <v>-12000</v>
      </c>
      <c r="G379" s="24">
        <v>9000</v>
      </c>
      <c r="H379" s="24">
        <v>-37000</v>
      </c>
      <c r="I379" s="24">
        <v>7000</v>
      </c>
      <c r="J379" s="24">
        <v>8000</v>
      </c>
      <c r="K379" s="24">
        <v>10000</v>
      </c>
      <c r="L379" s="25"/>
    </row>
    <row r="380" spans="1:12" ht="19.899999999999999" customHeight="1" x14ac:dyDescent="0.25">
      <c r="A380" s="2" t="s">
        <v>301</v>
      </c>
      <c r="B380" s="3">
        <v>25900</v>
      </c>
      <c r="C380" s="3">
        <v>26100</v>
      </c>
      <c r="D380" s="3">
        <v>26300</v>
      </c>
      <c r="E380" s="3">
        <v>25400</v>
      </c>
      <c r="F380" s="3">
        <v>25300</v>
      </c>
      <c r="G380" s="3">
        <v>25100</v>
      </c>
      <c r="H380" s="3">
        <v>25200</v>
      </c>
      <c r="I380" s="3">
        <v>23800</v>
      </c>
      <c r="J380" s="3">
        <v>24500</v>
      </c>
      <c r="K380" s="3">
        <v>28800</v>
      </c>
      <c r="L380" s="24"/>
    </row>
    <row r="381" spans="1:12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</row>
    <row r="382" spans="1:12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</row>
    <row r="383" spans="1:12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</row>
    <row r="384" spans="1:12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</row>
    <row r="385" spans="1:12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</row>
    <row r="386" spans="1:12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</row>
    <row r="387" spans="1:12" ht="19.899999999999999" customHeight="1" x14ac:dyDescent="0.25">
      <c r="A387" s="10" t="s">
        <v>5</v>
      </c>
      <c r="B387" s="15" t="s">
        <v>6</v>
      </c>
      <c r="C387" s="15" t="s">
        <v>6</v>
      </c>
      <c r="D387" s="15" t="s">
        <v>6</v>
      </c>
      <c r="E387" s="15" t="s">
        <v>6</v>
      </c>
      <c r="F387" s="15" t="s">
        <v>6</v>
      </c>
      <c r="G387" s="15" t="s">
        <v>6</v>
      </c>
      <c r="H387" s="15" t="s">
        <v>6</v>
      </c>
      <c r="I387" s="15" t="s">
        <v>6</v>
      </c>
      <c r="J387" s="15" t="s">
        <v>6</v>
      </c>
      <c r="K387" s="15" t="s">
        <v>6</v>
      </c>
      <c r="L387" s="24"/>
    </row>
    <row r="388" spans="1:12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</row>
    <row r="389" spans="1:12" ht="19.899999999999999" customHeight="1" x14ac:dyDescent="0.25">
      <c r="A389" s="10" t="s">
        <v>303</v>
      </c>
      <c r="B389" s="14" t="s">
        <v>344</v>
      </c>
      <c r="C389" s="14" t="s">
        <v>344</v>
      </c>
      <c r="D389" s="14" t="s">
        <v>344</v>
      </c>
      <c r="E389" s="14" t="s">
        <v>344</v>
      </c>
      <c r="F389" s="14" t="s">
        <v>344</v>
      </c>
      <c r="G389" s="14" t="s">
        <v>344</v>
      </c>
      <c r="H389" s="14" t="s">
        <v>344</v>
      </c>
      <c r="I389" s="14" t="s">
        <v>344</v>
      </c>
      <c r="J389" s="14" t="s">
        <v>344</v>
      </c>
      <c r="K389" s="14" t="s">
        <v>344</v>
      </c>
      <c r="L389" s="24"/>
    </row>
    <row r="390" spans="1:12" ht="19.899999999999999" customHeight="1" x14ac:dyDescent="0.25">
      <c r="A390" s="12" t="s">
        <v>304</v>
      </c>
      <c r="B390" s="13">
        <v>485554</v>
      </c>
      <c r="C390" s="13">
        <v>485554</v>
      </c>
      <c r="D390" s="13">
        <v>485554</v>
      </c>
      <c r="E390" s="13">
        <v>485554</v>
      </c>
      <c r="F390" s="13">
        <v>485554</v>
      </c>
      <c r="G390" s="13">
        <v>485554</v>
      </c>
      <c r="H390" s="13">
        <v>485554</v>
      </c>
      <c r="I390" s="13">
        <v>485554</v>
      </c>
      <c r="J390" s="13">
        <v>485554</v>
      </c>
      <c r="K390" s="13">
        <v>514137</v>
      </c>
      <c r="L390" s="24"/>
    </row>
    <row r="391" spans="1:12" ht="19.899999999999999" customHeight="1" x14ac:dyDescent="0.25">
      <c r="A391" s="10" t="s">
        <v>305</v>
      </c>
      <c r="B391" s="15">
        <v>485554</v>
      </c>
      <c r="C391" s="15">
        <v>485554</v>
      </c>
      <c r="D391" s="15">
        <v>485554</v>
      </c>
      <c r="E391" s="15">
        <v>485554</v>
      </c>
      <c r="F391" s="15">
        <v>485554</v>
      </c>
      <c r="G391" s="15">
        <v>485554</v>
      </c>
      <c r="H391" s="15">
        <v>485554</v>
      </c>
      <c r="I391" s="15">
        <v>485554</v>
      </c>
      <c r="J391" s="15">
        <v>485554</v>
      </c>
      <c r="K391" s="15">
        <v>514137</v>
      </c>
      <c r="L391" s="24"/>
    </row>
    <row r="392" spans="1:12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</row>
    <row r="393" spans="1:12" ht="19.899999999999999" customHeight="1" x14ac:dyDescent="0.25">
      <c r="A393" s="10" t="s">
        <v>307</v>
      </c>
      <c r="B393" s="15">
        <v>12</v>
      </c>
      <c r="C393" s="15">
        <v>12</v>
      </c>
      <c r="D393" s="15">
        <v>12</v>
      </c>
      <c r="E393" s="15">
        <v>12</v>
      </c>
      <c r="F393" s="15">
        <v>12</v>
      </c>
      <c r="G393" s="15">
        <v>12</v>
      </c>
      <c r="H393" s="15">
        <v>12</v>
      </c>
      <c r="I393" s="15">
        <v>12</v>
      </c>
      <c r="J393" s="15">
        <v>12</v>
      </c>
      <c r="K393" s="15">
        <v>12</v>
      </c>
      <c r="L393" s="24"/>
    </row>
    <row r="394" spans="1:12" ht="19.899999999999999" customHeight="1" x14ac:dyDescent="0.25">
      <c r="A394" s="12" t="s">
        <v>308</v>
      </c>
      <c r="B394" s="13">
        <v>1493609</v>
      </c>
      <c r="C394" s="13">
        <v>1176882</v>
      </c>
      <c r="D394" s="13">
        <v>1003723</v>
      </c>
      <c r="E394" s="13">
        <v>327951</v>
      </c>
      <c r="F394" s="13">
        <v>475609</v>
      </c>
      <c r="G394" s="13">
        <v>464218</v>
      </c>
      <c r="H394" s="13">
        <v>373351</v>
      </c>
      <c r="I394" s="13">
        <v>351915</v>
      </c>
      <c r="J394" s="13">
        <v>667497</v>
      </c>
      <c r="K394" s="13">
        <v>1074669</v>
      </c>
      <c r="L394" s="24"/>
    </row>
    <row r="395" spans="1:12" ht="19.899999999999999" customHeight="1" x14ac:dyDescent="0.25">
      <c r="A395" s="10" t="s">
        <v>309</v>
      </c>
      <c r="B395" s="14">
        <v>174028</v>
      </c>
      <c r="C395" s="14">
        <v>160977</v>
      </c>
      <c r="D395" s="14">
        <v>133644</v>
      </c>
      <c r="E395" s="14">
        <v>39574</v>
      </c>
      <c r="F395" s="14">
        <v>54530</v>
      </c>
      <c r="G395" s="14">
        <v>53429</v>
      </c>
      <c r="H395" s="14">
        <v>50919</v>
      </c>
      <c r="I395" s="14">
        <v>37912</v>
      </c>
      <c r="J395" s="14">
        <v>80272</v>
      </c>
      <c r="K395" s="14">
        <v>114432</v>
      </c>
      <c r="L395" s="24"/>
    </row>
    <row r="396" spans="1:12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</row>
    <row r="397" spans="1:12" ht="19.899999999999999" customHeight="1" x14ac:dyDescent="0.25">
      <c r="A397" s="10" t="s">
        <v>311</v>
      </c>
      <c r="B397" s="15">
        <v>281</v>
      </c>
      <c r="C397" s="15">
        <v>259</v>
      </c>
      <c r="D397" s="15">
        <v>374</v>
      </c>
      <c r="E397" s="15">
        <v>514</v>
      </c>
      <c r="F397" s="15">
        <v>401</v>
      </c>
      <c r="G397" s="15">
        <v>372</v>
      </c>
      <c r="H397" s="15">
        <v>468</v>
      </c>
      <c r="I397" s="15">
        <v>741</v>
      </c>
      <c r="J397" s="15">
        <v>859</v>
      </c>
      <c r="K397" s="15">
        <v>520</v>
      </c>
      <c r="L397" s="24"/>
    </row>
    <row r="398" spans="1:12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</row>
    <row r="399" spans="1:12" ht="19.899999999999999" customHeight="1" x14ac:dyDescent="0.25">
      <c r="A399" s="10" t="s">
        <v>313</v>
      </c>
      <c r="B399" s="14">
        <v>40000</v>
      </c>
      <c r="C399" s="14">
        <v>-25000</v>
      </c>
      <c r="D399" s="14">
        <v>-12000</v>
      </c>
      <c r="E399" s="14">
        <v>6000</v>
      </c>
      <c r="F399" s="14">
        <v>-12000</v>
      </c>
      <c r="G399" s="14">
        <v>9000</v>
      </c>
      <c r="H399" s="14">
        <v>-37000</v>
      </c>
      <c r="I399" s="14">
        <v>7000</v>
      </c>
      <c r="J399" s="14">
        <v>8000</v>
      </c>
      <c r="K399" s="14">
        <v>10000</v>
      </c>
      <c r="L399" s="24"/>
    </row>
    <row r="400" spans="1:12" ht="19.899999999999999" customHeight="1" x14ac:dyDescent="0.25">
      <c r="A400" s="12" t="s">
        <v>314</v>
      </c>
      <c r="B400" s="16">
        <v>346000</v>
      </c>
      <c r="C400" s="16">
        <v>520000</v>
      </c>
      <c r="D400" s="16">
        <v>417000</v>
      </c>
      <c r="E400" s="16">
        <v>390000</v>
      </c>
      <c r="F400" s="16">
        <v>369000</v>
      </c>
      <c r="G400" s="16">
        <v>438000</v>
      </c>
      <c r="H400" s="16">
        <v>440000</v>
      </c>
      <c r="I400" s="16">
        <v>429000</v>
      </c>
      <c r="J400" s="16">
        <v>460000</v>
      </c>
      <c r="K400" s="16">
        <v>427000</v>
      </c>
      <c r="L400" s="24"/>
    </row>
    <row r="401" spans="1:12" ht="19.899999999999999" customHeight="1" x14ac:dyDescent="0.25">
      <c r="A401" s="10" t="s">
        <v>315</v>
      </c>
      <c r="B401" s="14">
        <v>25900</v>
      </c>
      <c r="C401" s="14">
        <v>26100</v>
      </c>
      <c r="D401" s="14">
        <v>26300</v>
      </c>
      <c r="E401" s="14">
        <v>25400</v>
      </c>
      <c r="F401" s="14">
        <v>25300</v>
      </c>
      <c r="G401" s="14">
        <v>25100</v>
      </c>
      <c r="H401" s="14">
        <v>25200</v>
      </c>
      <c r="I401" s="14">
        <v>23800</v>
      </c>
      <c r="J401" s="14">
        <v>24500</v>
      </c>
      <c r="K401" s="14">
        <v>28800</v>
      </c>
      <c r="L401" s="24"/>
    </row>
    <row r="402" spans="1:12" ht="19.899999999999999" customHeight="1" x14ac:dyDescent="0.25">
      <c r="A402" s="12" t="s">
        <v>316</v>
      </c>
      <c r="B402" s="13">
        <v>24500</v>
      </c>
      <c r="C402" s="13">
        <v>24600</v>
      </c>
      <c r="D402" s="13">
        <v>24400</v>
      </c>
      <c r="E402" s="13">
        <v>23500</v>
      </c>
      <c r="F402" s="13">
        <v>23500</v>
      </c>
      <c r="G402" s="13">
        <v>23300</v>
      </c>
      <c r="H402" s="13">
        <v>23400</v>
      </c>
      <c r="I402" s="13">
        <v>21900</v>
      </c>
      <c r="J402" s="13">
        <v>22600</v>
      </c>
      <c r="K402" s="13">
        <v>23000</v>
      </c>
      <c r="L402" s="24"/>
    </row>
    <row r="403" spans="1:12" ht="19.899999999999999" customHeight="1" x14ac:dyDescent="0.25">
      <c r="A403" s="10" t="s">
        <v>317</v>
      </c>
      <c r="B403" s="15">
        <v>427000</v>
      </c>
      <c r="C403" s="15">
        <v>427000</v>
      </c>
      <c r="D403" s="15">
        <v>367000</v>
      </c>
      <c r="E403" s="15">
        <v>362000</v>
      </c>
      <c r="F403" s="15">
        <v>343000</v>
      </c>
      <c r="G403" s="15">
        <v>348000</v>
      </c>
      <c r="H403" s="15">
        <v>310000</v>
      </c>
      <c r="I403" s="15">
        <v>372000</v>
      </c>
      <c r="J403" s="15">
        <v>338000</v>
      </c>
      <c r="K403" s="15">
        <v>376000</v>
      </c>
      <c r="L403" s="24"/>
    </row>
    <row r="404" spans="1:12" ht="19.899999999999999" customHeight="1" x14ac:dyDescent="0.25">
      <c r="A404" s="12" t="s">
        <v>318</v>
      </c>
      <c r="B404" s="16">
        <v>425000</v>
      </c>
      <c r="C404" s="16">
        <v>414000</v>
      </c>
      <c r="D404" s="16">
        <v>378000</v>
      </c>
      <c r="E404" s="16">
        <v>369000</v>
      </c>
      <c r="F404" s="16">
        <v>384000</v>
      </c>
      <c r="G404" s="16">
        <v>377000</v>
      </c>
      <c r="H404" s="16">
        <v>319000</v>
      </c>
      <c r="I404" s="16">
        <v>327000</v>
      </c>
      <c r="J404" s="16">
        <v>239000</v>
      </c>
      <c r="K404" s="16">
        <v>269000</v>
      </c>
      <c r="L404" s="24"/>
    </row>
    <row r="405" spans="1:12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1000</v>
      </c>
      <c r="J405" s="15">
        <v>0</v>
      </c>
      <c r="K405" s="15">
        <v>0</v>
      </c>
      <c r="L405" s="24"/>
    </row>
    <row r="406" spans="1:12" ht="19.899999999999999" customHeight="1" x14ac:dyDescent="0.25">
      <c r="A406" s="12" t="s">
        <v>320</v>
      </c>
      <c r="B406" s="16">
        <v>0</v>
      </c>
      <c r="C406" s="16">
        <v>0</v>
      </c>
      <c r="D406" s="16">
        <v>0</v>
      </c>
      <c r="E406" s="16">
        <v>0</v>
      </c>
      <c r="F406" s="16">
        <v>0</v>
      </c>
      <c r="G406" s="16">
        <v>0</v>
      </c>
      <c r="H406" s="16">
        <v>0</v>
      </c>
      <c r="I406" s="16">
        <v>0</v>
      </c>
      <c r="J406" s="16">
        <v>0</v>
      </c>
      <c r="K406" s="13">
        <v>0</v>
      </c>
      <c r="L406" s="24"/>
    </row>
    <row r="407" spans="1:12" ht="19.899999999999999" customHeight="1" x14ac:dyDescent="0.25">
      <c r="A407" s="10" t="s">
        <v>321</v>
      </c>
      <c r="B407" s="15">
        <v>132000</v>
      </c>
      <c r="C407" s="15">
        <v>127000</v>
      </c>
      <c r="D407" s="15">
        <v>122000</v>
      </c>
      <c r="E407" s="15">
        <v>119000</v>
      </c>
      <c r="F407" s="15">
        <v>111000</v>
      </c>
      <c r="G407" s="15">
        <v>118000</v>
      </c>
      <c r="H407" s="15">
        <v>117000</v>
      </c>
      <c r="I407" s="15">
        <v>80000</v>
      </c>
      <c r="J407" s="15">
        <v>60000</v>
      </c>
      <c r="K407" s="14">
        <v>57000</v>
      </c>
      <c r="L407" s="24"/>
    </row>
    <row r="408" spans="1:12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</row>
    <row r="409" spans="1:12" ht="19.899999999999999" customHeight="1" x14ac:dyDescent="0.25">
      <c r="A409" s="10" t="s">
        <v>323</v>
      </c>
      <c r="B409" s="14">
        <v>172.5</v>
      </c>
      <c r="C409" s="14">
        <v>184.8</v>
      </c>
      <c r="D409" s="14">
        <v>146</v>
      </c>
      <c r="E409" s="14">
        <v>135.9</v>
      </c>
      <c r="F409" s="14">
        <v>123.4</v>
      </c>
      <c r="G409" s="14">
        <v>99.5</v>
      </c>
      <c r="H409" s="14">
        <v>91.3</v>
      </c>
      <c r="I409" s="14">
        <v>63.4</v>
      </c>
      <c r="J409" s="14">
        <v>69.900000000000006</v>
      </c>
      <c r="K409" s="14">
        <v>47</v>
      </c>
      <c r="L409" s="24"/>
    </row>
    <row r="410" spans="1:12" ht="19.899999999999999" customHeight="1" x14ac:dyDescent="0.25">
      <c r="A410" s="12" t="s">
        <v>324</v>
      </c>
      <c r="B410" s="13">
        <v>8</v>
      </c>
      <c r="C410" s="13">
        <v>8</v>
      </c>
      <c r="D410" s="13">
        <v>8</v>
      </c>
      <c r="E410" s="13">
        <v>9</v>
      </c>
      <c r="F410" s="13">
        <v>8</v>
      </c>
      <c r="G410" s="13">
        <v>9</v>
      </c>
      <c r="H410" s="13">
        <v>2</v>
      </c>
      <c r="I410" s="13">
        <v>2</v>
      </c>
      <c r="J410" s="13">
        <v>2</v>
      </c>
      <c r="K410" s="13">
        <v>9</v>
      </c>
      <c r="L410" s="24"/>
    </row>
    <row r="411" spans="1:12" ht="19.899999999999999" customHeight="1" x14ac:dyDescent="0.25">
      <c r="A411" s="10" t="s">
        <v>325</v>
      </c>
      <c r="B411" s="14">
        <v>30904</v>
      </c>
      <c r="C411" s="14">
        <v>34234</v>
      </c>
      <c r="D411" s="14">
        <v>32796</v>
      </c>
      <c r="E411" s="14">
        <v>28236</v>
      </c>
      <c r="F411" s="14">
        <v>27516</v>
      </c>
      <c r="G411" s="14">
        <v>18475</v>
      </c>
      <c r="H411" s="14">
        <v>13476</v>
      </c>
      <c r="I411" s="14">
        <v>7821</v>
      </c>
      <c r="J411" s="14">
        <v>6229</v>
      </c>
      <c r="K411" s="14">
        <v>5064</v>
      </c>
      <c r="L411" s="24"/>
    </row>
    <row r="412" spans="1:12" ht="19.899999999999999" customHeight="1" x14ac:dyDescent="0.25">
      <c r="A412" s="12" t="s">
        <v>326</v>
      </c>
      <c r="B412" s="16">
        <v>32073</v>
      </c>
      <c r="C412" s="16">
        <v>29664</v>
      </c>
      <c r="D412" s="16">
        <v>31656</v>
      </c>
      <c r="E412" s="16">
        <v>27516</v>
      </c>
      <c r="F412" s="16">
        <v>30994</v>
      </c>
      <c r="G412" s="16">
        <v>18867</v>
      </c>
      <c r="H412" s="16">
        <v>16261</v>
      </c>
      <c r="I412" s="13">
        <v>9197</v>
      </c>
      <c r="J412" s="13">
        <v>5753</v>
      </c>
      <c r="K412" s="13">
        <v>5319</v>
      </c>
      <c r="L412" s="24"/>
    </row>
    <row r="413" spans="1:12" ht="19.899999999999999" customHeight="1" x14ac:dyDescent="0.25">
      <c r="A413" s="10" t="s">
        <v>327</v>
      </c>
      <c r="B413" s="14">
        <v>63.7209</v>
      </c>
      <c r="C413" s="14">
        <v>60.683199999999999</v>
      </c>
      <c r="D413" s="14">
        <v>67.246600000000001</v>
      </c>
      <c r="E413" s="14">
        <v>69.1798</v>
      </c>
      <c r="F413" s="14">
        <v>53.349600000000002</v>
      </c>
      <c r="G413" s="14">
        <v>71.510000000000005</v>
      </c>
      <c r="H413" s="14">
        <v>69.167699999999996</v>
      </c>
      <c r="I413" s="14">
        <v>89.368300000000005</v>
      </c>
      <c r="J413" s="14">
        <v>95.501300000000001</v>
      </c>
      <c r="K413" s="14">
        <v>113</v>
      </c>
      <c r="L413" s="24"/>
    </row>
    <row r="414" spans="1:12" ht="19.899999999999999" customHeight="1" x14ac:dyDescent="0.25">
      <c r="A414" s="12" t="s">
        <v>328</v>
      </c>
      <c r="B414" s="13">
        <v>574000</v>
      </c>
      <c r="C414" s="13">
        <v>601000</v>
      </c>
      <c r="D414" s="13">
        <v>532000</v>
      </c>
      <c r="E414" s="13">
        <v>567000</v>
      </c>
      <c r="F414" s="13">
        <v>508000</v>
      </c>
      <c r="G414" s="13">
        <v>505000</v>
      </c>
      <c r="H414" s="13">
        <v>497000</v>
      </c>
      <c r="I414" s="13">
        <v>552000</v>
      </c>
      <c r="J414" s="13">
        <v>460000</v>
      </c>
      <c r="K414" s="13">
        <v>516000</v>
      </c>
      <c r="L414" s="24"/>
    </row>
    <row r="415" spans="1:12" ht="19.899999999999999" customHeight="1" x14ac:dyDescent="0.25">
      <c r="A415" s="10" t="s">
        <v>329</v>
      </c>
      <c r="B415" s="14">
        <v>1656000</v>
      </c>
      <c r="C415" s="14">
        <v>204000</v>
      </c>
      <c r="D415" s="14">
        <v>1938000</v>
      </c>
      <c r="E415" s="14">
        <v>1738000</v>
      </c>
      <c r="F415" s="14">
        <v>1030000</v>
      </c>
      <c r="G415" s="14">
        <v>1353000</v>
      </c>
      <c r="H415" s="14">
        <v>991000</v>
      </c>
      <c r="I415" s="14">
        <v>718000</v>
      </c>
      <c r="J415" s="14">
        <v>512000</v>
      </c>
      <c r="K415" s="14">
        <v>414000</v>
      </c>
      <c r="L415" s="24"/>
    </row>
    <row r="416" spans="1:12" ht="19.899999999999999" customHeight="1" x14ac:dyDescent="0.25">
      <c r="A416" s="12" t="s">
        <v>330</v>
      </c>
      <c r="B416" s="16">
        <v>0</v>
      </c>
      <c r="C416" s="16">
        <v>0</v>
      </c>
      <c r="D416" s="16">
        <v>416000</v>
      </c>
      <c r="E416" s="16">
        <v>263000</v>
      </c>
      <c r="F416" s="16">
        <v>186000</v>
      </c>
      <c r="G416" s="16">
        <v>215000</v>
      </c>
      <c r="H416" s="16">
        <v>203000</v>
      </c>
      <c r="I416" s="16">
        <v>219000</v>
      </c>
      <c r="J416" s="16">
        <v>349000</v>
      </c>
      <c r="K416" s="16">
        <v>473000</v>
      </c>
      <c r="L416" s="24"/>
    </row>
    <row r="417" spans="1:12" ht="19.899999999999999" customHeight="1" x14ac:dyDescent="0.25">
      <c r="A417" s="10" t="s">
        <v>331</v>
      </c>
      <c r="B417" s="15">
        <v>3000</v>
      </c>
      <c r="C417" s="15">
        <v>6000</v>
      </c>
      <c r="D417" s="15">
        <v>6000</v>
      </c>
      <c r="E417" s="15">
        <v>11000</v>
      </c>
      <c r="F417" s="15">
        <v>9000</v>
      </c>
      <c r="G417" s="15">
        <v>26000</v>
      </c>
      <c r="H417" s="15">
        <v>25000</v>
      </c>
      <c r="I417" s="15">
        <v>15000</v>
      </c>
      <c r="J417" s="15">
        <v>17000</v>
      </c>
      <c r="K417" s="15">
        <v>20000</v>
      </c>
      <c r="L417" s="24"/>
    </row>
    <row r="418" spans="1:12" ht="19.899999999999999" customHeight="1" x14ac:dyDescent="0.25">
      <c r="A418" s="7" t="s">
        <v>332</v>
      </c>
      <c r="B418" s="7">
        <v>234455</v>
      </c>
      <c r="C418" s="7">
        <v>163111</v>
      </c>
      <c r="D418" s="7">
        <v>176738</v>
      </c>
      <c r="E418" s="7">
        <v>207455</v>
      </c>
      <c r="F418" s="7">
        <v>186779</v>
      </c>
      <c r="G418" s="7">
        <v>167813</v>
      </c>
      <c r="H418" s="7">
        <v>175919</v>
      </c>
      <c r="I418" s="7">
        <v>203027</v>
      </c>
      <c r="J418" s="7">
        <v>263170</v>
      </c>
      <c r="K418" s="7">
        <v>268624</v>
      </c>
      <c r="L418" s="24"/>
    </row>
    <row r="419" spans="1:12" ht="19.899999999999999" customHeight="1" x14ac:dyDescent="0.25">
      <c r="A419" s="181" t="s">
        <v>333</v>
      </c>
      <c r="B419" s="181">
        <v>1171173</v>
      </c>
      <c r="C419" s="181">
        <v>933616</v>
      </c>
      <c r="D419" s="181">
        <v>735811</v>
      </c>
      <c r="E419" s="181">
        <v>709916</v>
      </c>
      <c r="F419" s="181">
        <v>613633</v>
      </c>
      <c r="G419" s="181">
        <v>413185</v>
      </c>
      <c r="H419" s="181">
        <v>315587</v>
      </c>
      <c r="I419" s="181">
        <v>193934</v>
      </c>
      <c r="J419" s="181">
        <v>197816</v>
      </c>
      <c r="K419" s="181">
        <v>160449</v>
      </c>
      <c r="L419" s="181"/>
    </row>
    <row r="420" spans="1:12" ht="19.899999999999999" customHeight="1" x14ac:dyDescent="0.25">
      <c r="A420" s="182" t="s">
        <v>334</v>
      </c>
      <c r="B420" s="182">
        <v>72455783</v>
      </c>
      <c r="C420" s="182">
        <v>55838681</v>
      </c>
      <c r="D420" s="182">
        <v>57962802</v>
      </c>
      <c r="E420" s="182">
        <v>58577971</v>
      </c>
      <c r="F420" s="182">
        <v>51393736</v>
      </c>
      <c r="G420" s="182">
        <v>31003253</v>
      </c>
      <c r="H420" s="182">
        <v>23706438</v>
      </c>
      <c r="I420" s="182">
        <v>15879567</v>
      </c>
      <c r="J420" s="182">
        <v>16392454</v>
      </c>
      <c r="K420" s="182">
        <v>13604286</v>
      </c>
      <c r="L420" s="182"/>
    </row>
    <row r="421" spans="1:12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2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3">
    <mergeCell ref="A1:L1"/>
    <mergeCell ref="A378:L378"/>
    <mergeCell ref="A419:L419"/>
    <mergeCell ref="A420:L420"/>
    <mergeCell ref="A123:L123"/>
    <mergeCell ref="A124:L124"/>
    <mergeCell ref="A240:L240"/>
    <mergeCell ref="A241:L241"/>
    <mergeCell ref="A288:L288"/>
    <mergeCell ref="A289:L289"/>
    <mergeCell ref="A342:L342"/>
    <mergeCell ref="A343:L343"/>
    <mergeCell ref="A377:L377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70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419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M5" s="182"/>
      <c r="N5" s="7" t="s">
        <v>347</v>
      </c>
      <c r="O5" s="29">
        <v>17.12</v>
      </c>
      <c r="P5" s="28">
        <v>8.17</v>
      </c>
      <c r="Q5" s="29">
        <v>12.51</v>
      </c>
      <c r="R5" s="28">
        <v>16.25</v>
      </c>
      <c r="S5" s="29">
        <v>12.1</v>
      </c>
      <c r="T5" s="28">
        <v>21.82</v>
      </c>
      <c r="U5" s="29">
        <v>8.07</v>
      </c>
      <c r="V5" s="28">
        <v>12.15</v>
      </c>
      <c r="W5" s="29">
        <v>8.6999999999999993</v>
      </c>
      <c r="X5" s="28">
        <v>9.6300000000000008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1.1100000000000001</v>
      </c>
      <c r="P6" s="28">
        <v>1.18</v>
      </c>
      <c r="Q6" s="29">
        <v>1.0900000000000001</v>
      </c>
      <c r="R6" s="28">
        <v>1.07</v>
      </c>
      <c r="S6" s="29">
        <v>1.1599999999999999</v>
      </c>
      <c r="T6" s="28">
        <v>1.0900000000000001</v>
      </c>
      <c r="U6" s="29">
        <v>1.1200000000000001</v>
      </c>
      <c r="V6" s="28">
        <v>1.1100000000000001</v>
      </c>
      <c r="W6" s="29">
        <v>1.1100000000000001</v>
      </c>
      <c r="X6" s="28">
        <v>1.07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31">
        <v>2131.27</v>
      </c>
      <c r="P7" s="30">
        <v>2111.23</v>
      </c>
      <c r="Q7" s="31">
        <v>2312.83</v>
      </c>
      <c r="R7" s="30">
        <v>2494.59</v>
      </c>
      <c r="S7" s="31">
        <v>2634.2</v>
      </c>
      <c r="T7" s="30">
        <v>2976.19</v>
      </c>
      <c r="U7" s="31">
        <v>2824.49</v>
      </c>
      <c r="V7" s="30">
        <v>2722.44</v>
      </c>
      <c r="W7" s="31">
        <v>2645.12</v>
      </c>
      <c r="X7" s="30">
        <v>2449.29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189.21</v>
      </c>
      <c r="P8" s="33">
        <v>-61.52</v>
      </c>
      <c r="Q8" s="32">
        <v>-20.440000000000001</v>
      </c>
      <c r="R8" s="28">
        <v>1.3</v>
      </c>
      <c r="S8" s="29">
        <v>135.26</v>
      </c>
      <c r="T8" s="28">
        <v>142.19999999999999</v>
      </c>
      <c r="U8" s="29">
        <v>202.12</v>
      </c>
      <c r="V8" s="28">
        <v>100.16</v>
      </c>
      <c r="W8" s="29">
        <v>116.44</v>
      </c>
      <c r="X8" s="28">
        <v>202.86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>
        <v>20.03</v>
      </c>
      <c r="W9" s="29">
        <v>7.76</v>
      </c>
      <c r="X9" s="28">
        <v>5.07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24"/>
      <c r="M10" s="182"/>
      <c r="N10" s="7" t="s">
        <v>352</v>
      </c>
      <c r="O10" s="29">
        <v>3.6</v>
      </c>
      <c r="P10" s="33">
        <v>-3.14</v>
      </c>
      <c r="Q10" s="32">
        <v>-1</v>
      </c>
      <c r="R10" s="28">
        <v>0.11</v>
      </c>
      <c r="S10" s="29">
        <v>1.92</v>
      </c>
      <c r="T10" s="28">
        <v>3.09</v>
      </c>
      <c r="U10" s="29">
        <v>43.09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24"/>
      <c r="M11" s="182"/>
      <c r="N11" s="7" t="s">
        <v>353</v>
      </c>
      <c r="O11" s="29">
        <v>2.04</v>
      </c>
      <c r="P11" s="28">
        <v>1.31</v>
      </c>
      <c r="Q11" s="29">
        <v>2.54</v>
      </c>
      <c r="R11" s="28">
        <v>4.13</v>
      </c>
      <c r="S11" s="29">
        <v>2.2000000000000002</v>
      </c>
      <c r="T11" s="28">
        <v>1.67</v>
      </c>
      <c r="U11" s="29">
        <v>1.1200000000000001</v>
      </c>
      <c r="V11" s="28">
        <v>1.04</v>
      </c>
      <c r="W11" s="29">
        <v>2.3199999999999998</v>
      </c>
      <c r="X11" s="28">
        <v>3.14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0.24</v>
      </c>
      <c r="P12" s="28">
        <v>0.23</v>
      </c>
      <c r="Q12" s="29">
        <v>0.12</v>
      </c>
      <c r="R12" s="28">
        <v>0.1</v>
      </c>
      <c r="S12" s="29">
        <v>0.14000000000000001</v>
      </c>
      <c r="T12" s="28">
        <v>0.18</v>
      </c>
      <c r="U12" s="29">
        <v>0.2</v>
      </c>
      <c r="V12" s="28">
        <v>0.1</v>
      </c>
      <c r="W12" s="29">
        <v>0.1</v>
      </c>
      <c r="X12" s="28">
        <v>7.0000000000000007E-2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0.87</v>
      </c>
      <c r="P13" s="28">
        <v>0.74</v>
      </c>
      <c r="Q13" s="29">
        <v>0.28000000000000003</v>
      </c>
      <c r="R13" s="28">
        <v>0.21</v>
      </c>
      <c r="S13" s="29">
        <v>0.28999999999999998</v>
      </c>
      <c r="T13" s="28">
        <v>0.23</v>
      </c>
      <c r="U13" s="29">
        <v>0.26</v>
      </c>
      <c r="V13" s="28">
        <v>0.12</v>
      </c>
      <c r="W13" s="29">
        <v>0.12</v>
      </c>
      <c r="X13" s="28">
        <v>0.08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24"/>
      <c r="M14" s="182"/>
      <c r="N14" s="7" t="s">
        <v>356</v>
      </c>
      <c r="O14" s="29">
        <v>3.37</v>
      </c>
      <c r="P14" s="28">
        <v>7.28</v>
      </c>
      <c r="Q14" s="29">
        <v>4.6900000000000004</v>
      </c>
      <c r="R14" s="28">
        <v>3.82</v>
      </c>
      <c r="S14" s="32">
        <v>-2.4900000000000002</v>
      </c>
      <c r="T14" s="28">
        <v>136.15</v>
      </c>
      <c r="U14" s="29">
        <v>3.28</v>
      </c>
      <c r="V14" s="28">
        <v>4.1900000000000004</v>
      </c>
      <c r="W14" s="29">
        <v>1.57</v>
      </c>
      <c r="X14" s="28">
        <v>0.77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>
        <v>5</v>
      </c>
      <c r="W15" s="29">
        <v>15</v>
      </c>
      <c r="X15" s="28">
        <v>40</v>
      </c>
    </row>
    <row r="16" spans="1:24" ht="19.899999999999999" customHeight="1" x14ac:dyDescent="0.25">
      <c r="A16" s="10" t="s">
        <v>16</v>
      </c>
      <c r="B16" s="19">
        <v>131835</v>
      </c>
      <c r="C16" s="19">
        <v>258273</v>
      </c>
      <c r="D16" s="19">
        <v>421296</v>
      </c>
      <c r="E16" s="19">
        <v>281887</v>
      </c>
      <c r="F16" s="19">
        <v>370356</v>
      </c>
      <c r="G16" s="19">
        <v>590562</v>
      </c>
      <c r="H16" s="19">
        <v>582904</v>
      </c>
      <c r="I16" s="11">
        <v>570358</v>
      </c>
      <c r="J16" s="11">
        <v>532625</v>
      </c>
      <c r="K16" s="11">
        <v>129747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>
        <v>16.18</v>
      </c>
      <c r="W16" s="29">
        <v>5.97</v>
      </c>
      <c r="X16" s="28">
        <v>4.45</v>
      </c>
    </row>
    <row r="17" spans="1:24" ht="19.899999999999999" customHeight="1" x14ac:dyDescent="0.25">
      <c r="A17" s="12" t="s">
        <v>17</v>
      </c>
      <c r="B17" s="16">
        <v>46299</v>
      </c>
      <c r="C17" s="16">
        <v>171376</v>
      </c>
      <c r="D17" s="16">
        <v>337551</v>
      </c>
      <c r="E17" s="16">
        <v>192170</v>
      </c>
      <c r="F17" s="16">
        <v>275853</v>
      </c>
      <c r="G17" s="16">
        <v>496515</v>
      </c>
      <c r="H17" s="16">
        <v>495504</v>
      </c>
      <c r="I17" s="13">
        <v>505421</v>
      </c>
      <c r="J17" s="13">
        <v>505333</v>
      </c>
      <c r="K17" s="13">
        <v>129747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>
        <v>0.02</v>
      </c>
      <c r="T17" s="28" t="e">
        <v>#N/A</v>
      </c>
      <c r="U17" s="29" t="e">
        <v>#N/A</v>
      </c>
      <c r="V17" s="28">
        <v>0.57999999999999996</v>
      </c>
      <c r="W17" s="29">
        <v>0.54</v>
      </c>
      <c r="X17" s="28">
        <v>1.28</v>
      </c>
    </row>
    <row r="18" spans="1:24" ht="19.899999999999999" customHeight="1" x14ac:dyDescent="0.25">
      <c r="A18" s="10" t="s">
        <v>18</v>
      </c>
      <c r="B18" s="15">
        <v>85536</v>
      </c>
      <c r="C18" s="15">
        <v>86897</v>
      </c>
      <c r="D18" s="15">
        <v>83745</v>
      </c>
      <c r="E18" s="15">
        <v>89717</v>
      </c>
      <c r="F18" s="15">
        <v>94503</v>
      </c>
      <c r="G18" s="15">
        <v>94047</v>
      </c>
      <c r="H18" s="15">
        <v>87400</v>
      </c>
      <c r="I18" s="14">
        <v>64937</v>
      </c>
      <c r="J18" s="14">
        <v>27292</v>
      </c>
      <c r="K18" s="15">
        <v>0</v>
      </c>
      <c r="L18" s="24"/>
      <c r="M18" s="182"/>
      <c r="N18" s="7" t="s">
        <v>360</v>
      </c>
      <c r="O18" s="29">
        <v>15.8</v>
      </c>
      <c r="P18" s="33">
        <v>-200.5</v>
      </c>
      <c r="Q18" s="32">
        <v>-181.9</v>
      </c>
      <c r="R18" s="33">
        <v>-140.9</v>
      </c>
      <c r="S18" s="32">
        <v>-202.9</v>
      </c>
      <c r="T18" s="28">
        <v>2.2000000000000002</v>
      </c>
      <c r="U18" s="29">
        <v>136.5</v>
      </c>
      <c r="V18" s="28">
        <v>80.900000000000006</v>
      </c>
      <c r="W18" s="29">
        <v>89.5</v>
      </c>
      <c r="X18" s="28">
        <v>177.8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0.26</v>
      </c>
      <c r="P19" s="33">
        <v>-5.77</v>
      </c>
      <c r="Q19" s="32">
        <v>-4.22</v>
      </c>
      <c r="R19" s="33">
        <v>-3.38</v>
      </c>
      <c r="S19" s="32">
        <v>-4.7699999999999996</v>
      </c>
      <c r="T19" s="28">
        <v>0.05</v>
      </c>
      <c r="U19" s="29">
        <v>3.92</v>
      </c>
      <c r="V19" s="28">
        <v>3.13</v>
      </c>
      <c r="W19" s="29">
        <v>2.04</v>
      </c>
      <c r="X19" s="28">
        <v>3.81</v>
      </c>
    </row>
    <row r="20" spans="1:24" ht="19.899999999999999" customHeight="1" x14ac:dyDescent="0.25">
      <c r="A20" s="10" t="s">
        <v>19</v>
      </c>
      <c r="B20" s="11">
        <v>2236799</v>
      </c>
      <c r="C20" s="11">
        <v>3281617</v>
      </c>
      <c r="D20" s="11">
        <v>1877182</v>
      </c>
      <c r="E20" s="11">
        <v>57439</v>
      </c>
      <c r="F20" s="11">
        <v>21766</v>
      </c>
      <c r="G20" s="11">
        <v>18499</v>
      </c>
      <c r="H20" s="11">
        <v>26365</v>
      </c>
      <c r="I20" s="11">
        <v>60062</v>
      </c>
      <c r="J20" s="11">
        <v>75212</v>
      </c>
      <c r="K20" s="11">
        <v>80943</v>
      </c>
      <c r="L20" s="24"/>
      <c r="M20" s="182"/>
      <c r="N20" s="7" t="s">
        <v>362</v>
      </c>
      <c r="O20" s="29">
        <v>13.39</v>
      </c>
      <c r="P20" s="33">
        <v>-204.6</v>
      </c>
      <c r="Q20" s="32">
        <v>-184.61</v>
      </c>
      <c r="R20" s="33">
        <v>-145.29</v>
      </c>
      <c r="S20" s="32">
        <v>-296.01</v>
      </c>
      <c r="T20" s="28">
        <v>2.4700000000000002</v>
      </c>
      <c r="U20" s="29">
        <v>131.94999999999999</v>
      </c>
      <c r="V20" s="28">
        <v>81.16</v>
      </c>
      <c r="W20" s="29">
        <v>91.3</v>
      </c>
      <c r="X20" s="28">
        <v>177.74</v>
      </c>
    </row>
    <row r="21" spans="1:24" ht="19.899999999999999" customHeight="1" x14ac:dyDescent="0.25">
      <c r="A21" s="12" t="s">
        <v>20</v>
      </c>
      <c r="B21" s="17">
        <v>19041961</v>
      </c>
      <c r="C21" s="17">
        <v>15287369</v>
      </c>
      <c r="D21" s="17">
        <v>12829949</v>
      </c>
      <c r="E21" s="17">
        <v>13461989</v>
      </c>
      <c r="F21" s="17">
        <v>12690064</v>
      </c>
      <c r="G21" s="17">
        <v>11932095</v>
      </c>
      <c r="H21" s="17">
        <v>11920239</v>
      </c>
      <c r="I21" s="17">
        <v>9119609</v>
      </c>
      <c r="J21" s="17">
        <v>8479641</v>
      </c>
      <c r="K21" s="17">
        <v>7643582</v>
      </c>
      <c r="L21" s="24"/>
      <c r="M21" s="182"/>
      <c r="N21" s="7" t="s">
        <v>363</v>
      </c>
      <c r="O21" s="29">
        <v>7.83</v>
      </c>
      <c r="P21" s="28">
        <v>2.67</v>
      </c>
      <c r="Q21" s="29">
        <v>2.48</v>
      </c>
      <c r="R21" s="28">
        <v>2.2200000000000002</v>
      </c>
      <c r="S21" s="32">
        <v>-3.63</v>
      </c>
      <c r="T21" s="28">
        <v>1.1000000000000001</v>
      </c>
      <c r="U21" s="29">
        <v>4.75</v>
      </c>
      <c r="V21" s="28">
        <v>3.28</v>
      </c>
      <c r="W21" s="29">
        <v>3.76</v>
      </c>
      <c r="X21" s="28">
        <v>8.0399999999999991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0.61</v>
      </c>
      <c r="P22" s="33">
        <v>-9.58</v>
      </c>
      <c r="Q22" s="32">
        <v>-7.95</v>
      </c>
      <c r="R22" s="33">
        <v>-5.82</v>
      </c>
      <c r="S22" s="32">
        <v>-11.24</v>
      </c>
      <c r="T22" s="28">
        <v>0.08</v>
      </c>
      <c r="U22" s="29">
        <v>4.67</v>
      </c>
      <c r="V22" s="28">
        <v>2.98</v>
      </c>
      <c r="W22" s="29">
        <v>3.45</v>
      </c>
      <c r="X22" s="28">
        <v>7.26</v>
      </c>
    </row>
    <row r="23" spans="1:24" ht="19.899999999999999" customHeight="1" x14ac:dyDescent="0.25">
      <c r="A23" s="12" t="s">
        <v>21</v>
      </c>
      <c r="B23" s="18">
        <v>193619</v>
      </c>
      <c r="C23" s="18">
        <v>281685</v>
      </c>
      <c r="D23" s="18">
        <v>404348</v>
      </c>
      <c r="E23" s="18">
        <v>308769</v>
      </c>
      <c r="F23" s="18">
        <v>284862</v>
      </c>
      <c r="G23" s="18">
        <v>204268</v>
      </c>
      <c r="H23" s="18">
        <v>93481</v>
      </c>
      <c r="I23" s="18">
        <v>1261484</v>
      </c>
      <c r="J23" s="18">
        <v>116177</v>
      </c>
      <c r="K23" s="18">
        <v>117352</v>
      </c>
      <c r="L23" s="24"/>
      <c r="M23" s="182"/>
      <c r="N23" s="7" t="s">
        <v>365</v>
      </c>
      <c r="O23" s="29">
        <v>11.54</v>
      </c>
      <c r="P23" s="28">
        <v>9.42</v>
      </c>
      <c r="Q23" s="29">
        <v>6.92</v>
      </c>
      <c r="R23" s="28">
        <v>11.46</v>
      </c>
      <c r="S23" s="32">
        <v>-2.94</v>
      </c>
      <c r="T23" s="28">
        <v>0.9</v>
      </c>
      <c r="U23" s="29">
        <v>37.21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0.1</v>
      </c>
      <c r="P24" s="33">
        <v>-3.52</v>
      </c>
      <c r="Q24" s="32">
        <v>-3.13</v>
      </c>
      <c r="R24" s="33">
        <v>-2.4300000000000002</v>
      </c>
      <c r="S24" s="29">
        <v>2.98</v>
      </c>
      <c r="T24" s="28">
        <v>0.08</v>
      </c>
      <c r="U24" s="29">
        <v>1</v>
      </c>
      <c r="V24" s="28">
        <v>0.95</v>
      </c>
      <c r="W24" s="29">
        <v>0.93</v>
      </c>
      <c r="X24" s="28">
        <v>0.92</v>
      </c>
    </row>
    <row r="25" spans="1:24" ht="19.899999999999999" customHeight="1" x14ac:dyDescent="0.25">
      <c r="A25" s="12" t="s">
        <v>22</v>
      </c>
      <c r="B25" s="18">
        <v>21604214</v>
      </c>
      <c r="C25" s="18">
        <v>19108944</v>
      </c>
      <c r="D25" s="18">
        <v>15532775</v>
      </c>
      <c r="E25" s="18">
        <v>14110084</v>
      </c>
      <c r="F25" s="18">
        <v>13367048</v>
      </c>
      <c r="G25" s="18">
        <v>12745424</v>
      </c>
      <c r="H25" s="18">
        <v>12622989</v>
      </c>
      <c r="I25" s="18">
        <v>11011513</v>
      </c>
      <c r="J25" s="18">
        <v>9203655</v>
      </c>
      <c r="K25" s="18">
        <v>7971624</v>
      </c>
      <c r="L25" s="24"/>
      <c r="M25" s="182"/>
      <c r="N25" s="7" t="s">
        <v>367</v>
      </c>
      <c r="O25" s="29">
        <v>59.5</v>
      </c>
      <c r="P25" s="28">
        <v>33.83</v>
      </c>
      <c r="Q25" s="29">
        <v>29.35</v>
      </c>
      <c r="R25" s="28">
        <v>37.11</v>
      </c>
      <c r="S25" s="29">
        <v>1.5</v>
      </c>
      <c r="T25" s="28">
        <v>54.26</v>
      </c>
      <c r="U25" s="29">
        <v>45.66</v>
      </c>
      <c r="V25" s="28">
        <v>2.7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5208.68</v>
      </c>
      <c r="P26" s="30">
        <v>4810.8999999999996</v>
      </c>
      <c r="Q26" s="31">
        <v>4679.33</v>
      </c>
      <c r="R26" s="30">
        <v>4618.07</v>
      </c>
      <c r="S26" s="31">
        <v>4489.8999999999996</v>
      </c>
      <c r="T26" s="30">
        <v>2977.6</v>
      </c>
      <c r="U26" s="31">
        <v>2826.98</v>
      </c>
      <c r="V26" s="30">
        <v>2722.44</v>
      </c>
      <c r="W26" s="31">
        <v>2645.12</v>
      </c>
      <c r="X26" s="30">
        <v>2449.29</v>
      </c>
    </row>
    <row r="27" spans="1:24" ht="19.899999999999999" customHeight="1" x14ac:dyDescent="0.25">
      <c r="A27" s="12" t="s">
        <v>23</v>
      </c>
      <c r="B27" s="18">
        <v>5340449</v>
      </c>
      <c r="C27" s="18">
        <v>4715090</v>
      </c>
      <c r="D27" s="18">
        <v>4103337</v>
      </c>
      <c r="E27" s="18">
        <v>4867779</v>
      </c>
      <c r="F27" s="18">
        <v>5784288</v>
      </c>
      <c r="G27" s="18">
        <v>1995572</v>
      </c>
      <c r="H27" s="18">
        <v>1734675</v>
      </c>
      <c r="I27" s="18">
        <v>1232339</v>
      </c>
      <c r="J27" s="18">
        <v>2725916</v>
      </c>
      <c r="K27" s="18">
        <v>2117683</v>
      </c>
      <c r="L27" s="24"/>
      <c r="M27" s="182"/>
      <c r="N27" s="7" t="s">
        <v>369</v>
      </c>
      <c r="O27" s="29">
        <v>0.56000000000000005</v>
      </c>
      <c r="P27" s="33">
        <v>-9.34</v>
      </c>
      <c r="Q27" s="32">
        <v>-9.26</v>
      </c>
      <c r="R27" s="33">
        <v>-8.34</v>
      </c>
      <c r="S27" s="32">
        <v>-17.16</v>
      </c>
      <c r="T27" s="28">
        <v>0.18</v>
      </c>
      <c r="U27" s="29">
        <v>11.42</v>
      </c>
      <c r="V27" s="28">
        <v>8.43</v>
      </c>
      <c r="W27" s="29">
        <v>9.7799999999999994</v>
      </c>
      <c r="X27" s="28">
        <v>16.25</v>
      </c>
    </row>
    <row r="28" spans="1:24" ht="19.899999999999999" customHeight="1" x14ac:dyDescent="0.25">
      <c r="A28" s="10" t="s">
        <v>24</v>
      </c>
      <c r="B28" s="14">
        <v>3762675</v>
      </c>
      <c r="C28" s="14">
        <v>3386795</v>
      </c>
      <c r="D28" s="14">
        <v>1729102</v>
      </c>
      <c r="E28" s="14">
        <v>1330270</v>
      </c>
      <c r="F28" s="14">
        <v>1126550</v>
      </c>
      <c r="G28" s="14">
        <v>1076853</v>
      </c>
      <c r="H28" s="14">
        <v>878530</v>
      </c>
      <c r="I28" s="14">
        <v>811183</v>
      </c>
      <c r="J28" s="14">
        <v>604647</v>
      </c>
      <c r="K28" s="14">
        <v>521462</v>
      </c>
      <c r="L28" s="24"/>
      <c r="M28" s="182"/>
      <c r="N28" s="7" t="s">
        <v>370</v>
      </c>
      <c r="O28" s="31">
        <v>138286.56</v>
      </c>
      <c r="P28" s="30">
        <v>48675.89</v>
      </c>
      <c r="Q28" s="29" t="e">
        <v>#N/A</v>
      </c>
      <c r="R28" s="30">
        <v>40140.21</v>
      </c>
      <c r="S28" s="34">
        <v>-84604.7</v>
      </c>
      <c r="T28" s="30">
        <v>15467.26</v>
      </c>
      <c r="U28" s="31">
        <v>60263.88</v>
      </c>
      <c r="V28" s="30">
        <v>33025.61</v>
      </c>
      <c r="W28" s="31">
        <v>44254.43</v>
      </c>
      <c r="X28" s="30">
        <v>88316.97</v>
      </c>
    </row>
    <row r="29" spans="1:24" ht="19.899999999999999" customHeight="1" x14ac:dyDescent="0.25">
      <c r="A29" s="12" t="s">
        <v>25</v>
      </c>
      <c r="B29" s="13">
        <v>621938</v>
      </c>
      <c r="C29" s="13">
        <v>924085</v>
      </c>
      <c r="D29" s="13">
        <v>548997</v>
      </c>
      <c r="E29" s="13">
        <v>375204</v>
      </c>
      <c r="F29" s="13">
        <v>498854</v>
      </c>
      <c r="G29" s="13">
        <v>244672</v>
      </c>
      <c r="H29" s="13">
        <v>547920</v>
      </c>
      <c r="I29" s="13">
        <v>303268</v>
      </c>
      <c r="J29" s="13">
        <v>410621</v>
      </c>
      <c r="K29" s="13">
        <v>409512</v>
      </c>
      <c r="L29" s="24"/>
      <c r="M29" s="182"/>
      <c r="N29" s="7" t="s">
        <v>371</v>
      </c>
      <c r="O29" s="29">
        <v>19.940000000000001</v>
      </c>
      <c r="P29" s="28">
        <v>8.5500000000000007</v>
      </c>
      <c r="Q29" s="29">
        <v>7.17</v>
      </c>
      <c r="R29" s="28">
        <v>7.45</v>
      </c>
      <c r="S29" s="32">
        <v>-11.98</v>
      </c>
      <c r="T29" s="28">
        <v>2.97</v>
      </c>
      <c r="U29" s="29">
        <v>15.1</v>
      </c>
      <c r="V29" s="28">
        <v>10.46</v>
      </c>
      <c r="W29" s="29">
        <v>12.37</v>
      </c>
      <c r="X29" s="28">
        <v>20.239999999999998</v>
      </c>
    </row>
    <row r="30" spans="1:24" ht="19.899999999999999" customHeight="1" x14ac:dyDescent="0.25">
      <c r="A30" s="10" t="s">
        <v>26</v>
      </c>
      <c r="B30" s="14">
        <v>950315</v>
      </c>
      <c r="C30" s="14">
        <v>388702</v>
      </c>
      <c r="D30" s="14">
        <v>1786865</v>
      </c>
      <c r="E30" s="14">
        <v>3105080</v>
      </c>
      <c r="F30" s="14">
        <v>4138189</v>
      </c>
      <c r="G30" s="14">
        <v>666174</v>
      </c>
      <c r="H30" s="14">
        <v>298580</v>
      </c>
      <c r="I30" s="14">
        <v>104980</v>
      </c>
      <c r="J30" s="14">
        <v>1697853</v>
      </c>
      <c r="K30" s="14">
        <v>1186709</v>
      </c>
      <c r="L30" s="24"/>
      <c r="M30" s="182"/>
      <c r="N30" s="7" t="s">
        <v>372</v>
      </c>
      <c r="O30" s="29">
        <v>450.67</v>
      </c>
      <c r="P30" s="33">
        <v>-16.98</v>
      </c>
      <c r="Q30" s="32">
        <v>-23.34</v>
      </c>
      <c r="R30" s="33">
        <v>-28.71</v>
      </c>
      <c r="S30" s="32">
        <v>-14.37</v>
      </c>
      <c r="T30" s="30">
        <v>1836.23</v>
      </c>
      <c r="U30" s="29">
        <v>26.37</v>
      </c>
      <c r="V30" s="28">
        <v>31.85</v>
      </c>
      <c r="W30" s="29">
        <v>48</v>
      </c>
      <c r="X30" s="28">
        <v>26.27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2.83</v>
      </c>
      <c r="P31" s="28">
        <v>1.65</v>
      </c>
      <c r="Q31" s="29">
        <v>1.86</v>
      </c>
      <c r="R31" s="28">
        <v>1.67</v>
      </c>
      <c r="S31" s="29">
        <v>1.61</v>
      </c>
      <c r="T31" s="28">
        <v>1.52</v>
      </c>
      <c r="U31" s="29">
        <v>1.23</v>
      </c>
      <c r="V31" s="28">
        <v>0.95</v>
      </c>
      <c r="W31" s="29">
        <v>1.66</v>
      </c>
      <c r="X31" s="28">
        <v>1.91</v>
      </c>
    </row>
    <row r="32" spans="1:24" ht="19.899999999999999" customHeight="1" x14ac:dyDescent="0.25">
      <c r="A32" s="10" t="s">
        <v>28</v>
      </c>
      <c r="B32" s="14">
        <v>5521</v>
      </c>
      <c r="C32" s="14">
        <v>15508</v>
      </c>
      <c r="D32" s="14">
        <v>38373</v>
      </c>
      <c r="E32" s="14">
        <v>57225</v>
      </c>
      <c r="F32" s="14">
        <v>20695</v>
      </c>
      <c r="G32" s="14">
        <v>7873</v>
      </c>
      <c r="H32" s="15">
        <v>9645</v>
      </c>
      <c r="I32" s="15">
        <v>12908</v>
      </c>
      <c r="J32" s="15">
        <v>12795</v>
      </c>
      <c r="K32" s="14">
        <v>0</v>
      </c>
      <c r="L32" s="24"/>
      <c r="M32" s="182"/>
      <c r="N32" s="7" t="s">
        <v>374</v>
      </c>
      <c r="O32" s="29">
        <v>31.89</v>
      </c>
      <c r="P32" s="33">
        <v>-56.48</v>
      </c>
      <c r="Q32" s="32">
        <v>-210.78</v>
      </c>
      <c r="R32" s="30">
        <v>3212.27</v>
      </c>
      <c r="S32" s="29">
        <v>31.44</v>
      </c>
      <c r="T32" s="28">
        <v>31.88</v>
      </c>
      <c r="U32" s="29">
        <v>17.21</v>
      </c>
      <c r="V32" s="28">
        <v>25.81</v>
      </c>
      <c r="W32" s="29">
        <v>37.630000000000003</v>
      </c>
      <c r="X32" s="28">
        <v>23.02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381.9</v>
      </c>
      <c r="P33" s="33">
        <v>-17.329999999999998</v>
      </c>
      <c r="Q33" s="32">
        <v>-23.69</v>
      </c>
      <c r="R33" s="33">
        <v>-29.6</v>
      </c>
      <c r="S33" s="32">
        <v>-20.96</v>
      </c>
      <c r="T33" s="30">
        <v>2060.4499999999998</v>
      </c>
      <c r="U33" s="29">
        <v>25.49</v>
      </c>
      <c r="V33" s="28">
        <v>31.95</v>
      </c>
      <c r="W33" s="29">
        <v>48.96</v>
      </c>
      <c r="X33" s="28">
        <v>26.26</v>
      </c>
    </row>
    <row r="34" spans="1:24" ht="19.899999999999999" customHeight="1" x14ac:dyDescent="0.25">
      <c r="A34" s="10" t="s">
        <v>29</v>
      </c>
      <c r="B34" s="11">
        <v>26944663</v>
      </c>
      <c r="C34" s="11">
        <v>23824034</v>
      </c>
      <c r="D34" s="11">
        <v>19636112</v>
      </c>
      <c r="E34" s="11">
        <v>18977863</v>
      </c>
      <c r="F34" s="11">
        <v>19151336</v>
      </c>
      <c r="G34" s="11">
        <v>14740996</v>
      </c>
      <c r="H34" s="11">
        <v>14357664</v>
      </c>
      <c r="I34" s="11">
        <v>12243852</v>
      </c>
      <c r="J34" s="11">
        <v>11929571</v>
      </c>
      <c r="K34" s="11">
        <v>10089307</v>
      </c>
      <c r="L34" s="24"/>
      <c r="M34" s="182"/>
      <c r="N34" s="7" t="s">
        <v>376</v>
      </c>
      <c r="O34" s="29">
        <v>1.03</v>
      </c>
      <c r="P34" s="28">
        <v>0.66</v>
      </c>
      <c r="Q34" s="29">
        <v>0.87</v>
      </c>
      <c r="R34" s="28">
        <v>0.85</v>
      </c>
      <c r="S34" s="29">
        <v>0.9</v>
      </c>
      <c r="T34" s="28">
        <v>1.43</v>
      </c>
      <c r="U34" s="29">
        <v>1.1599999999999999</v>
      </c>
      <c r="V34" s="28">
        <v>0.9</v>
      </c>
      <c r="W34" s="29">
        <v>1.56</v>
      </c>
      <c r="X34" s="28">
        <v>1.79</v>
      </c>
    </row>
    <row r="35" spans="1:24" ht="19.899999999999999" customHeight="1" x14ac:dyDescent="0.25">
      <c r="A35" s="12" t="s">
        <v>30</v>
      </c>
      <c r="B35" s="18">
        <v>26944663</v>
      </c>
      <c r="C35" s="18">
        <v>23824034</v>
      </c>
      <c r="D35" s="18">
        <v>19636112</v>
      </c>
      <c r="E35" s="18">
        <v>18977863</v>
      </c>
      <c r="F35" s="18">
        <v>19151336</v>
      </c>
      <c r="G35" s="18">
        <v>14740996</v>
      </c>
      <c r="H35" s="18">
        <v>14357664</v>
      </c>
      <c r="I35" s="18">
        <v>12243852</v>
      </c>
      <c r="J35" s="18">
        <v>11929571</v>
      </c>
      <c r="K35" s="18">
        <v>10089307</v>
      </c>
      <c r="L35" s="24"/>
      <c r="M35" s="182"/>
      <c r="N35" s="7" t="s">
        <v>377</v>
      </c>
      <c r="O35" s="31">
        <v>6034</v>
      </c>
      <c r="P35" s="30">
        <v>3475</v>
      </c>
      <c r="Q35" s="31">
        <v>4309</v>
      </c>
      <c r="R35" s="30">
        <v>4171</v>
      </c>
      <c r="S35" s="31">
        <v>4253</v>
      </c>
      <c r="T35" s="30">
        <v>4533</v>
      </c>
      <c r="U35" s="31">
        <v>3479</v>
      </c>
      <c r="V35" s="30">
        <v>2585</v>
      </c>
      <c r="W35" s="31">
        <v>4382</v>
      </c>
      <c r="X35" s="30">
        <v>4669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0.6</v>
      </c>
      <c r="P36" s="28">
        <v>0.37</v>
      </c>
      <c r="Q36" s="29">
        <v>1.47</v>
      </c>
      <c r="R36" s="28">
        <v>3</v>
      </c>
      <c r="S36" s="29">
        <v>1.77</v>
      </c>
      <c r="T36" s="28">
        <v>0.77</v>
      </c>
      <c r="U36" s="29">
        <v>0.55000000000000004</v>
      </c>
      <c r="V36" s="28">
        <v>0.36</v>
      </c>
      <c r="W36" s="29">
        <v>1.81</v>
      </c>
      <c r="X36" s="28">
        <v>2.37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42.67</v>
      </c>
      <c r="P37" s="28">
        <v>20.38</v>
      </c>
      <c r="Q37" s="29">
        <v>39.71</v>
      </c>
      <c r="R37" s="28">
        <v>94.1</v>
      </c>
      <c r="S37" s="29">
        <v>19.45</v>
      </c>
      <c r="T37" s="28">
        <v>10.15</v>
      </c>
      <c r="U37" s="29">
        <v>5.74</v>
      </c>
      <c r="V37" s="28">
        <v>8.85</v>
      </c>
      <c r="W37" s="29">
        <v>15.43</v>
      </c>
      <c r="X37" s="28">
        <v>126.11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100.25</v>
      </c>
      <c r="T38" s="28">
        <v>28.02</v>
      </c>
      <c r="U38" s="29">
        <v>100</v>
      </c>
      <c r="V38" s="28">
        <v>81.53</v>
      </c>
      <c r="W38" s="29">
        <v>74.17</v>
      </c>
      <c r="X38" s="28">
        <v>66.28</v>
      </c>
    </row>
    <row r="39" spans="1:24" ht="19.899999999999999" customHeight="1" x14ac:dyDescent="0.25">
      <c r="A39" s="12" t="s">
        <v>32</v>
      </c>
      <c r="B39" s="18">
        <v>7456800</v>
      </c>
      <c r="C39" s="18">
        <v>7386679</v>
      </c>
      <c r="D39" s="18">
        <v>8092041</v>
      </c>
      <c r="E39" s="18">
        <v>8727984</v>
      </c>
      <c r="F39" s="18">
        <v>9216425</v>
      </c>
      <c r="G39" s="18">
        <v>11386483</v>
      </c>
      <c r="H39" s="18">
        <v>10806119</v>
      </c>
      <c r="I39" s="18">
        <v>10413247</v>
      </c>
      <c r="J39" s="18">
        <v>10115352</v>
      </c>
      <c r="K39" s="18">
        <v>8833154</v>
      </c>
      <c r="L39" s="24"/>
      <c r="M39" s="182"/>
      <c r="N39" s="7" t="s">
        <v>381</v>
      </c>
      <c r="O39" s="29">
        <v>7.88</v>
      </c>
      <c r="P39" s="28">
        <v>2.71</v>
      </c>
      <c r="Q39" s="29">
        <v>2.5099999999999998</v>
      </c>
      <c r="R39" s="28">
        <v>2.39</v>
      </c>
      <c r="S39" s="32">
        <v>-3.78</v>
      </c>
      <c r="T39" s="28">
        <v>1.08</v>
      </c>
      <c r="U39" s="29">
        <v>4.6500000000000004</v>
      </c>
      <c r="V39" s="28">
        <v>3.15</v>
      </c>
      <c r="W39" s="29">
        <v>3.7</v>
      </c>
      <c r="X39" s="28">
        <v>7.91</v>
      </c>
    </row>
    <row r="40" spans="1:24" ht="19.899999999999999" customHeight="1" x14ac:dyDescent="0.25">
      <c r="A40" s="10" t="s">
        <v>33</v>
      </c>
      <c r="B40" s="14">
        <v>13778114</v>
      </c>
      <c r="C40" s="14">
        <v>13778114</v>
      </c>
      <c r="D40" s="14">
        <v>13778114</v>
      </c>
      <c r="E40" s="14">
        <v>13778114</v>
      </c>
      <c r="F40" s="14">
        <v>13778114</v>
      </c>
      <c r="G40" s="14">
        <v>9178688</v>
      </c>
      <c r="H40" s="14">
        <v>3826</v>
      </c>
      <c r="I40" s="14">
        <v>3825</v>
      </c>
      <c r="J40" s="14">
        <v>3824</v>
      </c>
      <c r="K40" s="14">
        <v>3606</v>
      </c>
      <c r="L40" s="24"/>
      <c r="M40" s="182"/>
      <c r="N40" s="7" t="s">
        <v>382</v>
      </c>
      <c r="O40" s="29">
        <v>0.81</v>
      </c>
      <c r="P40" s="33">
        <v>-9.5399999999999991</v>
      </c>
      <c r="Q40" s="32">
        <v>-7.86</v>
      </c>
      <c r="R40" s="33">
        <v>-5.82</v>
      </c>
      <c r="S40" s="32">
        <v>-11.24</v>
      </c>
      <c r="T40" s="28">
        <v>0.08</v>
      </c>
      <c r="U40" s="29">
        <v>4.67</v>
      </c>
      <c r="V40" s="28">
        <v>2.98</v>
      </c>
      <c r="W40" s="29">
        <v>3.45</v>
      </c>
      <c r="X40" s="28">
        <v>7.26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8595829</v>
      </c>
      <c r="I41" s="13">
        <v>8593823</v>
      </c>
      <c r="J41" s="13">
        <v>8592258</v>
      </c>
      <c r="K41" s="13">
        <v>7634880</v>
      </c>
      <c r="L41" s="24"/>
      <c r="M41" s="182"/>
      <c r="N41" s="7" t="s">
        <v>383</v>
      </c>
      <c r="O41" s="29">
        <v>0.4</v>
      </c>
      <c r="P41" s="28">
        <v>0.32</v>
      </c>
      <c r="Q41" s="29">
        <v>0.35</v>
      </c>
      <c r="R41" s="28">
        <v>0.32</v>
      </c>
      <c r="S41" s="29">
        <v>0.32</v>
      </c>
      <c r="T41" s="28">
        <v>0.36</v>
      </c>
      <c r="U41" s="29">
        <v>0.31</v>
      </c>
      <c r="V41" s="28">
        <v>0.3</v>
      </c>
      <c r="W41" s="29">
        <v>0.3</v>
      </c>
      <c r="X41" s="28">
        <v>0.39</v>
      </c>
    </row>
    <row r="42" spans="1:24" ht="19.899999999999999" customHeight="1" x14ac:dyDescent="0.25">
      <c r="A42" s="10" t="s">
        <v>35</v>
      </c>
      <c r="B42" s="14">
        <v>-5670685</v>
      </c>
      <c r="C42" s="14">
        <v>-5682039</v>
      </c>
      <c r="D42" s="14">
        <v>-5681675</v>
      </c>
      <c r="E42" s="14">
        <v>-5681675</v>
      </c>
      <c r="F42" s="14">
        <v>-5701497</v>
      </c>
      <c r="G42" s="14">
        <v>-15340</v>
      </c>
      <c r="H42" s="14">
        <v>-14013</v>
      </c>
      <c r="I42" s="14">
        <v>192766</v>
      </c>
      <c r="J42" s="14">
        <v>156076</v>
      </c>
      <c r="K42" s="14">
        <v>112806</v>
      </c>
      <c r="L42" s="24"/>
      <c r="M42" s="182"/>
      <c r="N42" s="7" t="s">
        <v>384</v>
      </c>
      <c r="O42" s="29">
        <v>9.76</v>
      </c>
      <c r="P42" s="33">
        <v>-25.31</v>
      </c>
      <c r="Q42" s="32">
        <v>-31.95</v>
      </c>
      <c r="R42" s="28">
        <v>412.17</v>
      </c>
      <c r="S42" s="29">
        <v>5.63</v>
      </c>
      <c r="T42" s="28">
        <v>4.79</v>
      </c>
      <c r="U42" s="29">
        <v>3.68</v>
      </c>
      <c r="V42" s="28">
        <v>3.17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-650629</v>
      </c>
      <c r="C43" s="13">
        <v>-709396</v>
      </c>
      <c r="D43" s="13">
        <v>-4398</v>
      </c>
      <c r="E43" s="13">
        <v>631545</v>
      </c>
      <c r="F43" s="13">
        <v>1139808</v>
      </c>
      <c r="G43" s="13">
        <v>2223135</v>
      </c>
      <c r="H43" s="13">
        <v>2220477</v>
      </c>
      <c r="I43" s="13">
        <v>1622833</v>
      </c>
      <c r="J43" s="13">
        <v>1363194</v>
      </c>
      <c r="K43" s="13">
        <v>1081862</v>
      </c>
      <c r="L43" s="24"/>
      <c r="M43" s="182"/>
      <c r="N43" s="7" t="s">
        <v>385</v>
      </c>
      <c r="O43" s="31">
        <v>693417.5</v>
      </c>
      <c r="P43" s="30">
        <v>569632</v>
      </c>
      <c r="Q43" s="29" t="e">
        <v>#N/A</v>
      </c>
      <c r="R43" s="30">
        <v>538991.34</v>
      </c>
      <c r="S43" s="31">
        <v>706075.69</v>
      </c>
      <c r="T43" s="30">
        <v>521069.29</v>
      </c>
      <c r="U43" s="31">
        <v>398969.14</v>
      </c>
      <c r="V43" s="30">
        <v>315600.09999999998</v>
      </c>
      <c r="W43" s="31">
        <v>357712.91</v>
      </c>
      <c r="X43" s="30">
        <v>436306.46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0.25</v>
      </c>
      <c r="P44" s="33">
        <v>-3.49</v>
      </c>
      <c r="Q44" s="32">
        <v>-3.53</v>
      </c>
      <c r="R44" s="33">
        <v>-2.86</v>
      </c>
      <c r="S44" s="32">
        <v>-6.27</v>
      </c>
      <c r="T44" s="28">
        <v>7.0000000000000007E-2</v>
      </c>
      <c r="U44" s="29">
        <v>3.94</v>
      </c>
      <c r="V44" s="28">
        <v>2.81</v>
      </c>
      <c r="W44" s="29">
        <v>3.25</v>
      </c>
      <c r="X44" s="28">
        <v>6.81</v>
      </c>
    </row>
    <row r="45" spans="1:24" ht="19.899999999999999" customHeight="1" x14ac:dyDescent="0.25">
      <c r="A45" s="12" t="s">
        <v>37</v>
      </c>
      <c r="B45" s="17">
        <v>10767134</v>
      </c>
      <c r="C45" s="17">
        <v>9445500</v>
      </c>
      <c r="D45" s="17">
        <v>8279825</v>
      </c>
      <c r="E45" s="17">
        <v>7429549</v>
      </c>
      <c r="F45" s="17">
        <v>6492655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8.09</v>
      </c>
      <c r="P45" s="28">
        <v>11.18</v>
      </c>
      <c r="Q45" s="29">
        <v>15.95</v>
      </c>
      <c r="R45" s="28">
        <v>17.02</v>
      </c>
      <c r="S45" s="32">
        <v>-38.83</v>
      </c>
      <c r="T45" s="28">
        <v>28.7</v>
      </c>
      <c r="U45" s="29">
        <v>15.31</v>
      </c>
      <c r="V45" s="28">
        <v>17.170000000000002</v>
      </c>
      <c r="W45" s="29">
        <v>28.42</v>
      </c>
      <c r="X45" s="28">
        <v>17.43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9.94</v>
      </c>
      <c r="P46" s="28">
        <v>18.84</v>
      </c>
      <c r="Q46" s="29">
        <v>30.61</v>
      </c>
      <c r="R46" s="28">
        <v>32.14</v>
      </c>
      <c r="S46" s="32">
        <v>-20.58</v>
      </c>
      <c r="T46" s="28">
        <v>109.42</v>
      </c>
      <c r="U46" s="29">
        <v>19.93</v>
      </c>
      <c r="V46" s="28">
        <v>25.65</v>
      </c>
      <c r="W46" s="29">
        <v>37.93</v>
      </c>
      <c r="X46" s="28">
        <v>21.09</v>
      </c>
    </row>
    <row r="47" spans="1:24" ht="19.899999999999999" customHeight="1" x14ac:dyDescent="0.25">
      <c r="A47" s="12" t="s">
        <v>39</v>
      </c>
      <c r="B47" s="16">
        <v>10767134</v>
      </c>
      <c r="C47" s="16">
        <v>9445500</v>
      </c>
      <c r="D47" s="16">
        <v>8279825</v>
      </c>
      <c r="E47" s="16">
        <v>7429549</v>
      </c>
      <c r="F47" s="16">
        <v>6492655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22.22</v>
      </c>
      <c r="P47" s="28">
        <v>31.28</v>
      </c>
      <c r="Q47" s="29">
        <v>8.44</v>
      </c>
      <c r="R47" s="28">
        <v>4.7</v>
      </c>
      <c r="S47" s="29">
        <v>3.6</v>
      </c>
      <c r="T47" s="28">
        <v>26.03</v>
      </c>
      <c r="U47" s="29">
        <v>44.58</v>
      </c>
      <c r="V47" s="28">
        <v>94.19</v>
      </c>
      <c r="W47" s="29">
        <v>9.8699999999999992</v>
      </c>
      <c r="X47" s="28">
        <v>14.19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28.84</v>
      </c>
      <c r="P48" s="28">
        <v>15.49</v>
      </c>
      <c r="Q48" s="29">
        <v>47.59</v>
      </c>
      <c r="R48" s="28">
        <v>81.34</v>
      </c>
      <c r="S48" s="29">
        <v>14.99</v>
      </c>
      <c r="T48" s="28">
        <v>10.220000000000001</v>
      </c>
      <c r="U48" s="29">
        <v>5.8</v>
      </c>
      <c r="V48" s="28">
        <v>9.15</v>
      </c>
      <c r="W48" s="29">
        <v>24.81</v>
      </c>
      <c r="X48" s="28">
        <v>125.93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8.3699999999999992</v>
      </c>
      <c r="P49" s="28">
        <v>2.97</v>
      </c>
      <c r="Q49" s="29">
        <v>2.5499999999999998</v>
      </c>
      <c r="R49" s="28">
        <v>2.38</v>
      </c>
      <c r="S49" s="32">
        <v>-4.2699999999999996</v>
      </c>
      <c r="T49" s="28">
        <v>1.0900000000000001</v>
      </c>
      <c r="U49" s="29">
        <v>5.0199999999999996</v>
      </c>
      <c r="V49" s="28">
        <v>3.19</v>
      </c>
      <c r="W49" s="29">
        <v>4.01</v>
      </c>
      <c r="X49" s="28">
        <v>8.2200000000000006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5389</v>
      </c>
      <c r="H50" s="19">
        <v>9516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>
        <v>0.81</v>
      </c>
      <c r="P50" s="33">
        <v>-9.11</v>
      </c>
      <c r="Q50" s="32">
        <v>-7.56</v>
      </c>
      <c r="R50" s="33">
        <v>-5.66</v>
      </c>
      <c r="S50" s="32">
        <v>-10.050000000000001</v>
      </c>
      <c r="T50" s="28">
        <v>0.09</v>
      </c>
      <c r="U50" s="29">
        <v>4.76</v>
      </c>
      <c r="V50" s="28">
        <v>3.03</v>
      </c>
      <c r="W50" s="29">
        <v>3.69</v>
      </c>
      <c r="X50" s="28">
        <v>7.47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8.27</v>
      </c>
      <c r="P51" s="28">
        <v>2.91</v>
      </c>
      <c r="Q51" s="29">
        <v>2.5</v>
      </c>
      <c r="R51" s="28">
        <v>2.38</v>
      </c>
      <c r="S51" s="32">
        <v>-4.2699999999999996</v>
      </c>
      <c r="T51" s="28">
        <v>1.0900000000000001</v>
      </c>
      <c r="U51" s="29">
        <v>5.0199999999999996</v>
      </c>
      <c r="V51" s="28">
        <v>3.19</v>
      </c>
      <c r="W51" s="29">
        <v>4.01</v>
      </c>
      <c r="X51" s="28">
        <v>8.2200000000000006</v>
      </c>
    </row>
    <row r="52" spans="1:24" ht="19.899999999999999" customHeight="1" thickBot="1" x14ac:dyDescent="0.3">
      <c r="A52" s="10" t="s">
        <v>42</v>
      </c>
      <c r="B52" s="11">
        <v>18223934</v>
      </c>
      <c r="C52" s="11">
        <v>16832179</v>
      </c>
      <c r="D52" s="11">
        <v>16371866</v>
      </c>
      <c r="E52" s="11">
        <v>16157533</v>
      </c>
      <c r="F52" s="11">
        <v>15709080</v>
      </c>
      <c r="G52" s="11">
        <v>11391872</v>
      </c>
      <c r="H52" s="11">
        <v>10815635</v>
      </c>
      <c r="I52" s="11">
        <v>10413247</v>
      </c>
      <c r="J52" s="11">
        <v>10115352</v>
      </c>
      <c r="K52" s="11">
        <v>8833154</v>
      </c>
      <c r="L52" s="24"/>
      <c r="M52" s="182"/>
      <c r="N52" s="7" t="s">
        <v>394</v>
      </c>
      <c r="O52" s="29">
        <v>0.62</v>
      </c>
      <c r="P52" s="33">
        <v>-9.18</v>
      </c>
      <c r="Q52" s="32">
        <v>-7.67</v>
      </c>
      <c r="R52" s="33">
        <v>-5.67</v>
      </c>
      <c r="S52" s="32">
        <v>-10.050000000000001</v>
      </c>
      <c r="T52" s="28">
        <v>0.09</v>
      </c>
      <c r="U52" s="29">
        <v>4.76</v>
      </c>
      <c r="V52" s="28">
        <v>3.02</v>
      </c>
      <c r="W52" s="29">
        <v>3.69</v>
      </c>
      <c r="X52" s="28">
        <v>7.47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349876</v>
      </c>
      <c r="P53" s="65">
        <f t="shared" ref="P53:X53" si="0">C86</f>
        <v>349876</v>
      </c>
      <c r="Q53" s="65">
        <f t="shared" si="0"/>
        <v>349876</v>
      </c>
      <c r="R53" s="65">
        <f t="shared" si="0"/>
        <v>349876</v>
      </c>
      <c r="S53" s="65">
        <f t="shared" si="0"/>
        <v>391835</v>
      </c>
      <c r="T53" s="65">
        <f t="shared" si="0"/>
        <v>390970</v>
      </c>
      <c r="U53" s="65">
        <f t="shared" si="0"/>
        <v>382561</v>
      </c>
      <c r="V53" s="65">
        <f t="shared" si="0"/>
        <v>382426</v>
      </c>
      <c r="W53" s="65">
        <f t="shared" si="0"/>
        <v>363088</v>
      </c>
      <c r="X53" s="65">
        <f t="shared" si="0"/>
        <v>360292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7456802.2252000002</v>
      </c>
      <c r="P54" s="50">
        <f t="shared" ref="P54:X54" si="1">P53*P7/100</f>
        <v>7386687.0748000005</v>
      </c>
      <c r="Q54" s="49">
        <f t="shared" si="1"/>
        <v>8092037.0907999994</v>
      </c>
      <c r="R54" s="50">
        <f t="shared" si="1"/>
        <v>8727971.7083999999</v>
      </c>
      <c r="S54" s="49">
        <f t="shared" si="1"/>
        <v>10321717.569999998</v>
      </c>
      <c r="T54" s="50">
        <f t="shared" si="1"/>
        <v>11636010.043</v>
      </c>
      <c r="U54" s="49">
        <f t="shared" si="1"/>
        <v>10805397.188899999</v>
      </c>
      <c r="V54" s="50">
        <f t="shared" si="1"/>
        <v>10411318.394400001</v>
      </c>
      <c r="W54" s="49">
        <f t="shared" si="1"/>
        <v>9604113.3055999987</v>
      </c>
      <c r="X54" s="50">
        <f t="shared" si="1"/>
        <v>8824595.9267999995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662000.37959999999</v>
      </c>
      <c r="P55" s="50">
        <f t="shared" si="2"/>
        <v>-215243.71520000001</v>
      </c>
      <c r="Q55" s="49">
        <f t="shared" si="2"/>
        <v>-71514.654399999999</v>
      </c>
      <c r="R55" s="50">
        <f t="shared" si="2"/>
        <v>4548.3879999999999</v>
      </c>
      <c r="S55" s="49">
        <f t="shared" si="2"/>
        <v>529996.02099999995</v>
      </c>
      <c r="T55" s="50">
        <f t="shared" si="2"/>
        <v>555959.34</v>
      </c>
      <c r="U55" s="49">
        <f t="shared" si="2"/>
        <v>773232.29320000007</v>
      </c>
      <c r="V55" s="50">
        <f t="shared" si="2"/>
        <v>383037.88159999996</v>
      </c>
      <c r="W55" s="49">
        <f t="shared" si="2"/>
        <v>422779.66719999997</v>
      </c>
      <c r="X55" s="50">
        <f t="shared" si="2"/>
        <v>730888.35120000003</v>
      </c>
    </row>
    <row r="56" spans="1:24" ht="19.899999999999999" customHeight="1" x14ac:dyDescent="0.25">
      <c r="A56" s="10" t="s">
        <v>44</v>
      </c>
      <c r="B56" s="11">
        <v>6103679</v>
      </c>
      <c r="C56" s="11">
        <v>3386767</v>
      </c>
      <c r="D56" s="11">
        <v>1649860</v>
      </c>
      <c r="E56" s="11">
        <v>1642630</v>
      </c>
      <c r="F56" s="11">
        <v>818098</v>
      </c>
      <c r="G56" s="11">
        <v>2157462</v>
      </c>
      <c r="H56" s="11">
        <v>1997826</v>
      </c>
      <c r="I56" s="11">
        <v>648600</v>
      </c>
      <c r="J56" s="11">
        <v>639595</v>
      </c>
      <c r="K56" s="11">
        <v>581490</v>
      </c>
      <c r="L56" s="24"/>
      <c r="M56" s="182"/>
      <c r="N56" s="51" t="s">
        <v>439</v>
      </c>
      <c r="O56" s="52">
        <f>B132/100</f>
        <v>0.41</v>
      </c>
      <c r="P56" s="52">
        <f t="shared" ref="P56:X56" si="3">C132/100</f>
        <v>0.1</v>
      </c>
      <c r="Q56" s="52">
        <f t="shared" si="3"/>
        <v>0.13</v>
      </c>
      <c r="R56" s="52">
        <f t="shared" si="3"/>
        <v>0.01</v>
      </c>
      <c r="S56" s="52">
        <f t="shared" si="3"/>
        <v>0.13</v>
      </c>
      <c r="T56" s="52">
        <f t="shared" si="3"/>
        <v>0.21</v>
      </c>
      <c r="U56" s="52">
        <f t="shared" si="3"/>
        <v>0.2</v>
      </c>
      <c r="V56" s="52">
        <f t="shared" si="3"/>
        <v>0.03</v>
      </c>
      <c r="W56" s="52">
        <f t="shared" si="3"/>
        <v>-0.09</v>
      </c>
      <c r="X56" s="52">
        <f t="shared" si="3"/>
        <v>0.24</v>
      </c>
    </row>
    <row r="57" spans="1:24" ht="19.899999999999999" customHeight="1" x14ac:dyDescent="0.25">
      <c r="A57" s="12" t="s">
        <v>45</v>
      </c>
      <c r="B57" s="13">
        <v>1419467</v>
      </c>
      <c r="C57" s="13">
        <v>824794</v>
      </c>
      <c r="D57" s="13">
        <v>585883</v>
      </c>
      <c r="E57" s="13">
        <v>590637</v>
      </c>
      <c r="F57" s="13">
        <v>521452</v>
      </c>
      <c r="G57" s="13">
        <v>502097</v>
      </c>
      <c r="H57" s="13">
        <v>476053</v>
      </c>
      <c r="I57" s="13">
        <v>504628</v>
      </c>
      <c r="J57" s="13">
        <v>477145</v>
      </c>
      <c r="K57" s="13">
        <v>447212</v>
      </c>
      <c r="L57" s="24"/>
      <c r="M57" s="182"/>
      <c r="N57" s="48" t="s">
        <v>440</v>
      </c>
      <c r="O57" s="53">
        <f>(B30+B29+B28)-(B66+B69)</f>
        <v>2742788</v>
      </c>
      <c r="P57" s="53">
        <f t="shared" ref="P57:X57" si="4">(C30+C29+C28)-(C66+C69)</f>
        <v>1094611</v>
      </c>
      <c r="Q57" s="53">
        <f t="shared" si="4"/>
        <v>2553128</v>
      </c>
      <c r="R57" s="53">
        <f t="shared" si="4"/>
        <v>3736926</v>
      </c>
      <c r="S57" s="53">
        <f t="shared" si="4"/>
        <v>3241507</v>
      </c>
      <c r="T57" s="53">
        <f t="shared" si="4"/>
        <v>917518</v>
      </c>
      <c r="U57" s="53">
        <f t="shared" si="4"/>
        <v>337790</v>
      </c>
      <c r="V57" s="53">
        <f t="shared" si="4"/>
        <v>139326</v>
      </c>
      <c r="W57" s="53">
        <f t="shared" si="4"/>
        <v>1656765</v>
      </c>
      <c r="X57" s="53">
        <f t="shared" si="4"/>
        <v>1476906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2236799</v>
      </c>
      <c r="P58" s="53">
        <f t="shared" ref="P58:X58" si="5">C20</f>
        <v>3281617</v>
      </c>
      <c r="Q58" s="53">
        <f t="shared" si="5"/>
        <v>1877182</v>
      </c>
      <c r="R58" s="53">
        <f t="shared" si="5"/>
        <v>57439</v>
      </c>
      <c r="S58" s="53">
        <f t="shared" si="5"/>
        <v>21766</v>
      </c>
      <c r="T58" s="53">
        <f t="shared" si="5"/>
        <v>18499</v>
      </c>
      <c r="U58" s="53">
        <f t="shared" si="5"/>
        <v>26365</v>
      </c>
      <c r="V58" s="53">
        <f t="shared" si="5"/>
        <v>60062</v>
      </c>
      <c r="W58" s="53">
        <f t="shared" si="5"/>
        <v>75212</v>
      </c>
      <c r="X58" s="53">
        <f t="shared" si="5"/>
        <v>80943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4979587</v>
      </c>
      <c r="P59" s="55">
        <f t="shared" ref="P59:X59" si="6">P57+P58</f>
        <v>4376228</v>
      </c>
      <c r="Q59" s="54">
        <f t="shared" si="6"/>
        <v>4430310</v>
      </c>
      <c r="R59" s="55">
        <f t="shared" si="6"/>
        <v>3794365</v>
      </c>
      <c r="S59" s="54">
        <f t="shared" si="6"/>
        <v>3263273</v>
      </c>
      <c r="T59" s="55">
        <f t="shared" si="6"/>
        <v>936017</v>
      </c>
      <c r="U59" s="54">
        <f t="shared" si="6"/>
        <v>364155</v>
      </c>
      <c r="V59" s="55">
        <f t="shared" si="6"/>
        <v>199388</v>
      </c>
      <c r="W59" s="54">
        <f t="shared" si="6"/>
        <v>1731977</v>
      </c>
      <c r="X59" s="55">
        <f t="shared" si="6"/>
        <v>1557849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487267</v>
      </c>
      <c r="P60" s="53">
        <f t="shared" ref="P60:X60" si="7">C143</f>
        <v>441865</v>
      </c>
      <c r="Q60" s="53">
        <f t="shared" si="7"/>
        <v>452584</v>
      </c>
      <c r="R60" s="53">
        <f t="shared" si="7"/>
        <v>403545</v>
      </c>
      <c r="S60" s="53">
        <f t="shared" si="7"/>
        <v>339949</v>
      </c>
      <c r="T60" s="53">
        <f t="shared" si="7"/>
        <v>445875</v>
      </c>
      <c r="U60" s="53">
        <f t="shared" si="7"/>
        <v>201690</v>
      </c>
      <c r="V60" s="53">
        <f t="shared" si="7"/>
        <v>190287</v>
      </c>
      <c r="W60" s="53">
        <f t="shared" si="7"/>
        <v>147838</v>
      </c>
      <c r="X60" s="53">
        <f t="shared" si="7"/>
        <v>167346</v>
      </c>
    </row>
    <row r="61" spans="1:24" ht="19.899999999999999" customHeight="1" x14ac:dyDescent="0.25">
      <c r="A61" s="12" t="s">
        <v>49</v>
      </c>
      <c r="B61" s="13">
        <v>3844007</v>
      </c>
      <c r="C61" s="13">
        <v>1842846</v>
      </c>
      <c r="D61" s="13">
        <v>670509</v>
      </c>
      <c r="E61" s="13">
        <v>694800</v>
      </c>
      <c r="F61" s="16">
        <v>39963</v>
      </c>
      <c r="G61" s="16">
        <v>1413763</v>
      </c>
      <c r="H61" s="13">
        <v>1297564</v>
      </c>
      <c r="I61" s="13">
        <v>32854</v>
      </c>
      <c r="J61" s="13">
        <v>0</v>
      </c>
      <c r="K61" s="13">
        <v>0</v>
      </c>
      <c r="L61" s="24"/>
      <c r="M61" s="182"/>
      <c r="N61" s="48" t="s">
        <v>444</v>
      </c>
      <c r="O61" s="56">
        <f>B162/B160</f>
        <v>0.31977724093023535</v>
      </c>
      <c r="P61" s="56">
        <f t="shared" ref="P61:X61" si="8">C162/C160</f>
        <v>0.36608491317885489</v>
      </c>
      <c r="Q61" s="56">
        <f t="shared" si="8"/>
        <v>0.35725406673249377</v>
      </c>
      <c r="R61" s="56">
        <f t="shared" si="8"/>
        <v>0.36589506005989769</v>
      </c>
      <c r="S61" s="56">
        <f t="shared" si="8"/>
        <v>-0.19073366454534357</v>
      </c>
      <c r="T61" s="56">
        <f t="shared" si="8"/>
        <v>0.57208053105074674</v>
      </c>
      <c r="U61" s="56">
        <f t="shared" si="8"/>
        <v>0.24252605605009647</v>
      </c>
      <c r="V61" s="56">
        <f t="shared" si="8"/>
        <v>0.31391451329584497</v>
      </c>
      <c r="W61" s="56">
        <f t="shared" si="8"/>
        <v>0.34261591461004121</v>
      </c>
      <c r="X61" s="56">
        <f t="shared" si="8"/>
        <v>0.34228581806167896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2123805</v>
      </c>
      <c r="P62" s="53">
        <f t="shared" ref="P62:X62" si="9">C151</f>
        <v>645345</v>
      </c>
      <c r="Q62" s="53">
        <f t="shared" si="9"/>
        <v>492483</v>
      </c>
      <c r="R62" s="53">
        <f t="shared" si="9"/>
        <v>454066</v>
      </c>
      <c r="S62" s="53">
        <f t="shared" si="9"/>
        <v>-723201</v>
      </c>
      <c r="T62" s="53">
        <f t="shared" si="9"/>
        <v>158493</v>
      </c>
      <c r="U62" s="53">
        <f t="shared" si="9"/>
        <v>667784</v>
      </c>
      <c r="V62" s="53">
        <f t="shared" si="9"/>
        <v>385508</v>
      </c>
      <c r="W62" s="53">
        <f t="shared" si="9"/>
        <v>441792</v>
      </c>
      <c r="X62" s="53">
        <f t="shared" si="9"/>
        <v>798562</v>
      </c>
    </row>
    <row r="63" spans="1:24" ht="19.899999999999999" customHeight="1" x14ac:dyDescent="0.25">
      <c r="A63" s="12" t="s">
        <v>50</v>
      </c>
      <c r="B63" s="18">
        <v>840205</v>
      </c>
      <c r="C63" s="18">
        <v>719127</v>
      </c>
      <c r="D63" s="18">
        <v>393468</v>
      </c>
      <c r="E63" s="18">
        <v>357193</v>
      </c>
      <c r="F63" s="18">
        <v>256683</v>
      </c>
      <c r="G63" s="18">
        <v>241602</v>
      </c>
      <c r="H63" s="18">
        <v>224209</v>
      </c>
      <c r="I63" s="18">
        <v>111118</v>
      </c>
      <c r="J63" s="18">
        <v>162450</v>
      </c>
      <c r="K63" s="18">
        <v>134278</v>
      </c>
      <c r="L63" s="24"/>
      <c r="M63" s="182"/>
      <c r="N63" s="51" t="s">
        <v>446</v>
      </c>
      <c r="O63" s="57">
        <f>O62*(1-O61)</f>
        <v>1444660.4968261616</v>
      </c>
      <c r="P63" s="55">
        <f t="shared" ref="P63:X63" si="10">P62*(1-P61)</f>
        <v>409093.9317045919</v>
      </c>
      <c r="Q63" s="57">
        <f t="shared" si="10"/>
        <v>316541.44545338128</v>
      </c>
      <c r="R63" s="55">
        <f t="shared" si="10"/>
        <v>287925.49365884252</v>
      </c>
      <c r="S63" s="57">
        <f t="shared" si="10"/>
        <v>-861139.77693285688</v>
      </c>
      <c r="T63" s="55">
        <f t="shared" si="10"/>
        <v>67822.24039217399</v>
      </c>
      <c r="U63" s="57">
        <f t="shared" si="10"/>
        <v>505828.98018664238</v>
      </c>
      <c r="V63" s="55">
        <f t="shared" si="10"/>
        <v>264491.44380834542</v>
      </c>
      <c r="W63" s="57">
        <f t="shared" si="10"/>
        <v>290427.02985260071</v>
      </c>
      <c r="X63" s="55">
        <f t="shared" si="10"/>
        <v>525225.55255702953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841301.49682616163</v>
      </c>
      <c r="P64" s="60">
        <f t="shared" ref="P64:V64" si="11">(P63+P60)-(P59-Q59+P60)</f>
        <v>463175.93170459196</v>
      </c>
      <c r="Q64" s="59">
        <f t="shared" si="11"/>
        <v>-319403.55454661872</v>
      </c>
      <c r="R64" s="60">
        <f t="shared" si="11"/>
        <v>-243166.50634115748</v>
      </c>
      <c r="S64" s="59">
        <f t="shared" si="11"/>
        <v>-3188395.776932857</v>
      </c>
      <c r="T64" s="60">
        <f t="shared" si="11"/>
        <v>-504039.75960782601</v>
      </c>
      <c r="U64" s="59">
        <f t="shared" si="11"/>
        <v>341061.98018664238</v>
      </c>
      <c r="V64" s="60">
        <f t="shared" si="11"/>
        <v>1797080.4438083454</v>
      </c>
      <c r="W64" s="59">
        <f>(W63+W60)-(W59-X59+W60)</f>
        <v>116299.02985260071</v>
      </c>
      <c r="X64" s="60">
        <f>(X63+X60)-(X59+X60)</f>
        <v>-1032623.4474429705</v>
      </c>
    </row>
    <row r="65" spans="1:24" ht="19.899999999999999" customHeight="1" thickBot="1" x14ac:dyDescent="0.3">
      <c r="A65" s="12" t="s">
        <v>51</v>
      </c>
      <c r="B65" s="18">
        <v>2617050</v>
      </c>
      <c r="C65" s="18">
        <v>3605088</v>
      </c>
      <c r="D65" s="18">
        <v>1614386</v>
      </c>
      <c r="E65" s="18">
        <v>1177700</v>
      </c>
      <c r="F65" s="18">
        <v>2624158</v>
      </c>
      <c r="G65" s="18">
        <v>1191662</v>
      </c>
      <c r="H65" s="18">
        <v>1544203</v>
      </c>
      <c r="I65" s="18">
        <v>1182005</v>
      </c>
      <c r="J65" s="18">
        <v>1174624</v>
      </c>
      <c r="K65" s="18">
        <v>674663</v>
      </c>
      <c r="L65" s="24"/>
      <c r="M65" s="182"/>
      <c r="N65" s="61" t="s">
        <v>448</v>
      </c>
      <c r="O65" s="62">
        <f>O64/O55</f>
        <v>1.2708474537952692</v>
      </c>
      <c r="P65" s="63">
        <f>P64/P55</f>
        <v>-2.1518673902939209</v>
      </c>
      <c r="Q65" s="64">
        <f t="shared" ref="Q65:X65" si="12">Q64/Q55</f>
        <v>4.4662671899400062</v>
      </c>
      <c r="R65" s="63">
        <f t="shared" si="12"/>
        <v>-53.462129075434525</v>
      </c>
      <c r="S65" s="64">
        <f t="shared" si="12"/>
        <v>-6.0158862531023747</v>
      </c>
      <c r="T65" s="63">
        <f t="shared" si="12"/>
        <v>-0.90661263035499329</v>
      </c>
      <c r="U65" s="64">
        <f t="shared" si="12"/>
        <v>0.44108605290548197</v>
      </c>
      <c r="V65" s="63">
        <f t="shared" si="12"/>
        <v>4.69165200136786</v>
      </c>
      <c r="W65" s="64">
        <f t="shared" si="12"/>
        <v>0.27508188987145482</v>
      </c>
      <c r="X65" s="63">
        <f t="shared" si="12"/>
        <v>-1.412833363327751</v>
      </c>
    </row>
    <row r="66" spans="1:24" ht="19.899999999999999" customHeight="1" x14ac:dyDescent="0.25">
      <c r="A66" s="10" t="s">
        <v>52</v>
      </c>
      <c r="B66" s="14">
        <v>2309723</v>
      </c>
      <c r="C66" s="14">
        <v>2241456</v>
      </c>
      <c r="D66" s="14">
        <v>1498402</v>
      </c>
      <c r="E66" s="14">
        <v>1060427</v>
      </c>
      <c r="F66" s="14">
        <v>1148285</v>
      </c>
      <c r="G66" s="14">
        <v>1066262</v>
      </c>
      <c r="H66" s="14">
        <v>1133439</v>
      </c>
      <c r="I66" s="14">
        <v>1077675</v>
      </c>
      <c r="J66" s="14">
        <v>1056356</v>
      </c>
      <c r="K66" s="14">
        <v>640777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26944663</v>
      </c>
      <c r="P67" s="71">
        <f t="shared" ref="P67:X67" si="14">C34</f>
        <v>23824034</v>
      </c>
      <c r="Q67" s="71">
        <f t="shared" si="14"/>
        <v>19636112</v>
      </c>
      <c r="R67" s="71">
        <f t="shared" si="14"/>
        <v>18977863</v>
      </c>
      <c r="S67" s="71">
        <f t="shared" si="14"/>
        <v>19151336</v>
      </c>
      <c r="T67" s="71">
        <f t="shared" si="14"/>
        <v>14740996</v>
      </c>
      <c r="U67" s="71">
        <f t="shared" si="14"/>
        <v>14357664</v>
      </c>
      <c r="V67" s="71">
        <f t="shared" si="14"/>
        <v>12243852</v>
      </c>
      <c r="W67" s="71">
        <f t="shared" si="14"/>
        <v>11929571</v>
      </c>
      <c r="X67" s="71">
        <f t="shared" si="14"/>
        <v>10089307</v>
      </c>
    </row>
    <row r="68" spans="1:24" ht="19.899999999999999" customHeight="1" x14ac:dyDescent="0.25">
      <c r="A68" s="10" t="s">
        <v>54</v>
      </c>
      <c r="B68" s="14">
        <v>24910</v>
      </c>
      <c r="C68" s="14">
        <v>117</v>
      </c>
      <c r="D68" s="14">
        <v>102550</v>
      </c>
      <c r="E68" s="15">
        <v>104072</v>
      </c>
      <c r="F68" s="15">
        <v>102072</v>
      </c>
      <c r="G68" s="15">
        <v>121481</v>
      </c>
      <c r="H68" s="14">
        <v>156963</v>
      </c>
      <c r="I68" s="15">
        <v>101900</v>
      </c>
      <c r="J68" s="14">
        <v>118268</v>
      </c>
      <c r="K68" s="15">
        <v>33886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282417</v>
      </c>
      <c r="C69" s="13">
        <v>1363515</v>
      </c>
      <c r="D69" s="13">
        <v>13434</v>
      </c>
      <c r="E69" s="13">
        <v>13201</v>
      </c>
      <c r="F69" s="13">
        <v>1373801</v>
      </c>
      <c r="G69" s="13">
        <v>3919</v>
      </c>
      <c r="H69" s="13">
        <v>253801</v>
      </c>
      <c r="I69" s="13">
        <v>2430</v>
      </c>
      <c r="J69" s="13">
        <v>0</v>
      </c>
      <c r="K69" s="13">
        <v>0</v>
      </c>
      <c r="L69" s="24"/>
      <c r="M69" s="182"/>
      <c r="N69" s="114" t="s">
        <v>457</v>
      </c>
      <c r="O69" s="128">
        <f>B211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13610</v>
      </c>
      <c r="S69" s="128">
        <f t="shared" si="16"/>
        <v>0</v>
      </c>
      <c r="T69" s="128">
        <f>G215</f>
        <v>0</v>
      </c>
      <c r="U69" s="128">
        <f t="shared" si="16"/>
        <v>0</v>
      </c>
      <c r="V69" s="128">
        <f t="shared" si="16"/>
        <v>-3230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8720729</v>
      </c>
      <c r="C71" s="18">
        <v>6991855</v>
      </c>
      <c r="D71" s="18">
        <v>3264246</v>
      </c>
      <c r="E71" s="18">
        <v>2820330</v>
      </c>
      <c r="F71" s="18">
        <v>3442256</v>
      </c>
      <c r="G71" s="18">
        <v>3349124</v>
      </c>
      <c r="H71" s="18">
        <v>3542029</v>
      </c>
      <c r="I71" s="18">
        <v>1830605</v>
      </c>
      <c r="J71" s="18">
        <v>1814219</v>
      </c>
      <c r="K71" s="18">
        <v>1256153</v>
      </c>
      <c r="L71" s="24"/>
      <c r="M71" s="182"/>
    </row>
    <row r="72" spans="1:24" ht="19.899999999999999" customHeight="1" x14ac:dyDescent="0.25">
      <c r="A72" s="10" t="s">
        <v>57</v>
      </c>
      <c r="B72" s="11">
        <v>26944663</v>
      </c>
      <c r="C72" s="11">
        <v>23824034</v>
      </c>
      <c r="D72" s="11">
        <v>19636112</v>
      </c>
      <c r="E72" s="11">
        <v>18977863</v>
      </c>
      <c r="F72" s="11">
        <v>19151336</v>
      </c>
      <c r="G72" s="11">
        <v>14740996</v>
      </c>
      <c r="H72" s="11">
        <v>14357664</v>
      </c>
      <c r="I72" s="11">
        <v>12243852</v>
      </c>
      <c r="J72" s="11">
        <v>11929571</v>
      </c>
      <c r="K72" s="11">
        <v>10089307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2723399</v>
      </c>
      <c r="C75" s="18">
        <v>1110002</v>
      </c>
      <c r="D75" s="18">
        <v>2488951</v>
      </c>
      <c r="E75" s="18">
        <v>3690079</v>
      </c>
      <c r="F75" s="18">
        <v>3160130</v>
      </c>
      <c r="G75" s="18">
        <v>803910</v>
      </c>
      <c r="H75" s="18">
        <v>190472</v>
      </c>
      <c r="I75" s="18">
        <v>50334</v>
      </c>
      <c r="J75" s="18">
        <v>1551292</v>
      </c>
      <c r="K75" s="18">
        <v>1443020</v>
      </c>
      <c r="L75" s="24"/>
      <c r="M75" s="182"/>
    </row>
    <row r="76" spans="1:24" ht="19.899999999999999" customHeight="1" x14ac:dyDescent="0.25">
      <c r="A76" s="10" t="s">
        <v>60</v>
      </c>
      <c r="B76" s="11">
        <v>24327613</v>
      </c>
      <c r="C76" s="11">
        <v>20218946</v>
      </c>
      <c r="D76" s="11">
        <v>18021726</v>
      </c>
      <c r="E76" s="11">
        <v>17800163</v>
      </c>
      <c r="F76" s="11">
        <v>16527178</v>
      </c>
      <c r="G76" s="11">
        <v>13549334</v>
      </c>
      <c r="H76" s="11">
        <v>12813461</v>
      </c>
      <c r="I76" s="11">
        <v>11061847</v>
      </c>
      <c r="J76" s="11">
        <v>10754947</v>
      </c>
      <c r="K76" s="11">
        <v>9414644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349876</v>
      </c>
      <c r="C80" s="13">
        <v>349876</v>
      </c>
      <c r="D80" s="13">
        <v>349876</v>
      </c>
      <c r="E80" s="13">
        <v>349876</v>
      </c>
      <c r="F80" s="13">
        <v>349876</v>
      </c>
      <c r="G80" s="13">
        <v>382586</v>
      </c>
      <c r="H80" s="13">
        <v>382586</v>
      </c>
      <c r="I80" s="13">
        <v>382497</v>
      </c>
      <c r="J80" s="13">
        <v>382416</v>
      </c>
      <c r="K80" s="13">
        <v>360642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2000000</v>
      </c>
      <c r="C82" s="13">
        <v>2000000</v>
      </c>
      <c r="D82" s="13">
        <v>2000000</v>
      </c>
      <c r="E82" s="13">
        <v>2000000</v>
      </c>
      <c r="F82" s="13">
        <v>2000000</v>
      </c>
      <c r="G82" s="13">
        <v>545000</v>
      </c>
      <c r="H82" s="13">
        <v>545000</v>
      </c>
      <c r="I82" s="13">
        <v>545000</v>
      </c>
      <c r="J82" s="13">
        <v>545000</v>
      </c>
      <c r="K82" s="13">
        <v>545000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1</v>
      </c>
      <c r="J83" s="15">
        <v>1</v>
      </c>
      <c r="K83" s="15">
        <v>1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349876</v>
      </c>
      <c r="C86" s="13">
        <v>349876</v>
      </c>
      <c r="D86" s="13">
        <v>349876</v>
      </c>
      <c r="E86" s="13">
        <v>349876</v>
      </c>
      <c r="F86" s="13">
        <v>391835</v>
      </c>
      <c r="G86" s="13">
        <v>390970</v>
      </c>
      <c r="H86" s="13">
        <v>382561</v>
      </c>
      <c r="I86" s="13">
        <v>382426</v>
      </c>
      <c r="J86" s="13">
        <v>363088</v>
      </c>
      <c r="K86" s="13">
        <v>360292</v>
      </c>
      <c r="L86" s="24"/>
      <c r="M86" s="182"/>
    </row>
    <row r="87" spans="1:13" ht="19.899999999999999" customHeight="1" x14ac:dyDescent="0.25">
      <c r="A87" s="10" t="s">
        <v>69</v>
      </c>
      <c r="B87" s="14">
        <v>349876</v>
      </c>
      <c r="C87" s="14">
        <v>349876</v>
      </c>
      <c r="D87" s="14">
        <v>349876</v>
      </c>
      <c r="E87" s="14">
        <v>349876</v>
      </c>
      <c r="F87" s="14">
        <v>391835</v>
      </c>
      <c r="G87" s="14">
        <v>390970</v>
      </c>
      <c r="H87" s="14">
        <v>382561</v>
      </c>
      <c r="I87" s="14">
        <v>382426</v>
      </c>
      <c r="J87" s="14">
        <v>363150</v>
      </c>
      <c r="K87" s="14">
        <v>360464</v>
      </c>
      <c r="L87" s="24"/>
      <c r="M87" s="182"/>
    </row>
    <row r="88" spans="1:13" ht="19.899999999999999" customHeight="1" x14ac:dyDescent="0.25">
      <c r="A88" s="12" t="s">
        <v>70</v>
      </c>
      <c r="B88" s="16">
        <v>159905</v>
      </c>
      <c r="C88" s="16">
        <v>159905</v>
      </c>
      <c r="D88" s="16">
        <v>159905</v>
      </c>
      <c r="E88" s="16">
        <v>159905</v>
      </c>
      <c r="F88" s="16">
        <v>159905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6556123</v>
      </c>
      <c r="C89" s="14">
        <v>6556123</v>
      </c>
      <c r="D89" s="14">
        <v>6556123</v>
      </c>
      <c r="E89" s="14">
        <v>6556123</v>
      </c>
      <c r="F89" s="15">
        <v>6556123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10990</v>
      </c>
      <c r="C95" s="15">
        <v>-364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182"/>
    </row>
    <row r="96" spans="1:13" ht="19.899999999999999" customHeight="1" x14ac:dyDescent="0.25">
      <c r="A96" s="12" t="s">
        <v>78</v>
      </c>
      <c r="B96" s="13">
        <v>60171</v>
      </c>
      <c r="C96" s="13">
        <v>52295</v>
      </c>
      <c r="D96" s="13">
        <v>21186</v>
      </c>
      <c r="E96" s="13">
        <v>26493</v>
      </c>
      <c r="F96" s="16">
        <v>32833</v>
      </c>
      <c r="G96" s="16">
        <v>24132</v>
      </c>
      <c r="H96" s="13">
        <v>26114</v>
      </c>
      <c r="I96" s="13">
        <v>28654</v>
      </c>
      <c r="J96" s="13">
        <v>30231</v>
      </c>
      <c r="K96" s="13">
        <v>459</v>
      </c>
      <c r="L96" s="24"/>
      <c r="M96" s="182"/>
    </row>
    <row r="97" spans="1:13" ht="19.899999999999999" customHeight="1" x14ac:dyDescent="0.25">
      <c r="A97" s="10" t="s">
        <v>79</v>
      </c>
      <c r="B97" s="14">
        <v>3936</v>
      </c>
      <c r="C97" s="14">
        <v>7823</v>
      </c>
      <c r="D97" s="14">
        <v>33431</v>
      </c>
      <c r="E97" s="14">
        <v>25017</v>
      </c>
      <c r="F97" s="14">
        <v>48898</v>
      </c>
      <c r="G97" s="14">
        <v>34704</v>
      </c>
      <c r="H97" s="14">
        <v>43495</v>
      </c>
      <c r="I97" s="14">
        <v>55896</v>
      </c>
      <c r="J97" s="14">
        <v>46215</v>
      </c>
      <c r="K97" s="14">
        <v>222</v>
      </c>
      <c r="L97" s="24"/>
      <c r="M97" s="182"/>
    </row>
    <row r="98" spans="1:13" ht="19.899999999999999" customHeight="1" x14ac:dyDescent="0.25">
      <c r="A98" s="12" t="s">
        <v>80</v>
      </c>
      <c r="B98" s="16">
        <v>81861</v>
      </c>
      <c r="C98" s="16">
        <v>84803</v>
      </c>
      <c r="D98" s="16">
        <v>262862</v>
      </c>
      <c r="E98" s="16">
        <v>288714</v>
      </c>
      <c r="F98" s="16">
        <v>39963</v>
      </c>
      <c r="G98" s="16">
        <v>47564</v>
      </c>
      <c r="H98" s="16">
        <v>51365</v>
      </c>
      <c r="I98" s="16">
        <v>35284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3844007</v>
      </c>
      <c r="C102" s="13">
        <v>1842846</v>
      </c>
      <c r="D102" s="13">
        <v>670509</v>
      </c>
      <c r="E102" s="13">
        <v>694800</v>
      </c>
      <c r="F102" s="16">
        <v>39963</v>
      </c>
      <c r="G102" s="16">
        <v>1413763</v>
      </c>
      <c r="H102" s="13">
        <v>1297564</v>
      </c>
      <c r="I102" s="13">
        <v>32854</v>
      </c>
      <c r="J102" s="13">
        <v>0</v>
      </c>
      <c r="K102" s="13">
        <v>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241602</v>
      </c>
      <c r="H103" s="15">
        <v>224209</v>
      </c>
      <c r="I103" s="14">
        <v>111118</v>
      </c>
      <c r="J103" s="14">
        <v>162450</v>
      </c>
      <c r="K103" s="14">
        <v>134278</v>
      </c>
      <c r="L103" s="24"/>
      <c r="M103" s="182"/>
    </row>
    <row r="104" spans="1:13" ht="19.899999999999999" customHeight="1" x14ac:dyDescent="0.25">
      <c r="A104" s="12" t="s">
        <v>86</v>
      </c>
      <c r="B104" s="13">
        <v>282417</v>
      </c>
      <c r="C104" s="13">
        <v>1363515</v>
      </c>
      <c r="D104" s="13">
        <v>13434</v>
      </c>
      <c r="E104" s="13">
        <v>13201</v>
      </c>
      <c r="F104" s="13">
        <v>1373801</v>
      </c>
      <c r="G104" s="13">
        <v>3801</v>
      </c>
      <c r="H104" s="13">
        <v>253801</v>
      </c>
      <c r="I104" s="13">
        <v>2430</v>
      </c>
      <c r="J104" s="13">
        <v>0</v>
      </c>
      <c r="K104" s="13">
        <v>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61019</v>
      </c>
      <c r="G105" s="15">
        <v>69942</v>
      </c>
      <c r="H105" s="15">
        <v>16665</v>
      </c>
      <c r="I105" s="15">
        <v>0</v>
      </c>
      <c r="J105" s="15">
        <v>0</v>
      </c>
      <c r="K105" s="15">
        <v>536505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65859</v>
      </c>
      <c r="G107" s="15">
        <v>56531</v>
      </c>
      <c r="H107" s="15">
        <v>127697</v>
      </c>
      <c r="I107" s="15">
        <v>12833</v>
      </c>
      <c r="J107" s="15">
        <v>110380</v>
      </c>
      <c r="K107" s="15">
        <v>142212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679459</v>
      </c>
      <c r="C109" s="15">
        <v>640128</v>
      </c>
      <c r="D109" s="15">
        <v>304829</v>
      </c>
      <c r="E109" s="15">
        <v>258808</v>
      </c>
      <c r="F109" s="15">
        <v>187217</v>
      </c>
      <c r="G109" s="15">
        <v>142709</v>
      </c>
      <c r="H109" s="15">
        <v>133267</v>
      </c>
      <c r="I109" s="15">
        <v>111118</v>
      </c>
      <c r="J109" s="15">
        <v>107335</v>
      </c>
      <c r="K109" s="15">
        <v>64948</v>
      </c>
      <c r="L109" s="24"/>
      <c r="M109" s="182"/>
    </row>
    <row r="110" spans="1:13" ht="19.899999999999999" customHeight="1" x14ac:dyDescent="0.25">
      <c r="A110" s="12" t="s">
        <v>92</v>
      </c>
      <c r="B110" s="13">
        <v>679459</v>
      </c>
      <c r="C110" s="13">
        <v>640128</v>
      </c>
      <c r="D110" s="13">
        <v>304829</v>
      </c>
      <c r="E110" s="13">
        <v>272820</v>
      </c>
      <c r="F110" s="13">
        <v>187217</v>
      </c>
      <c r="G110" s="13">
        <v>142709</v>
      </c>
      <c r="H110" s="13">
        <v>133267</v>
      </c>
      <c r="I110" s="13">
        <v>111118</v>
      </c>
      <c r="J110" s="13">
        <v>162450</v>
      </c>
      <c r="K110" s="13">
        <v>134278</v>
      </c>
      <c r="L110" s="24"/>
      <c r="M110" s="182"/>
    </row>
    <row r="111" spans="1:13" ht="19.899999999999999" customHeight="1" x14ac:dyDescent="0.25">
      <c r="A111" s="10" t="s">
        <v>93</v>
      </c>
      <c r="B111" s="15">
        <v>265530</v>
      </c>
      <c r="C111" s="15">
        <v>197141</v>
      </c>
      <c r="D111" s="15">
        <v>155204</v>
      </c>
      <c r="E111" s="15">
        <v>125788</v>
      </c>
      <c r="F111" s="15">
        <v>127270</v>
      </c>
      <c r="G111" s="15">
        <v>118955</v>
      </c>
      <c r="H111" s="15">
        <v>104670</v>
      </c>
      <c r="I111" s="15">
        <v>96466</v>
      </c>
      <c r="J111" s="15">
        <v>84006</v>
      </c>
      <c r="K111" s="15">
        <v>77933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943914</v>
      </c>
      <c r="G112" s="13">
        <v>0</v>
      </c>
      <c r="H112" s="13">
        <v>127170</v>
      </c>
      <c r="I112" s="13">
        <v>63381</v>
      </c>
      <c r="J112" s="13">
        <v>55115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1370000</v>
      </c>
      <c r="H114" s="16">
        <v>1250000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616430</v>
      </c>
      <c r="C116" s="13">
        <v>624286</v>
      </c>
      <c r="D116" s="13">
        <v>403866</v>
      </c>
      <c r="E116" s="13">
        <v>51341</v>
      </c>
      <c r="F116" s="13">
        <v>10000</v>
      </c>
      <c r="G116" s="13">
        <v>10204</v>
      </c>
      <c r="H116" s="13">
        <v>15553</v>
      </c>
      <c r="I116" s="13">
        <v>43849</v>
      </c>
      <c r="J116" s="13">
        <v>55918</v>
      </c>
      <c r="K116" s="13">
        <v>63805</v>
      </c>
      <c r="L116" s="24"/>
      <c r="M116" s="182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6098</v>
      </c>
      <c r="F119" s="14">
        <v>11766</v>
      </c>
      <c r="G119" s="14">
        <v>8295</v>
      </c>
      <c r="H119" s="14">
        <v>10812</v>
      </c>
      <c r="I119" s="14">
        <v>16213</v>
      </c>
      <c r="J119" s="14">
        <v>19294</v>
      </c>
      <c r="K119" s="14">
        <v>17138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1620369</v>
      </c>
      <c r="C121" s="14">
        <v>2657331</v>
      </c>
      <c r="D121" s="14">
        <v>1473316</v>
      </c>
      <c r="E121" s="14">
        <v>0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337</v>
      </c>
      <c r="C128" s="3" t="s">
        <v>337</v>
      </c>
      <c r="D128" s="3" t="s">
        <v>337</v>
      </c>
      <c r="E128" s="3" t="s">
        <v>337</v>
      </c>
      <c r="F128" s="3" t="s">
        <v>337</v>
      </c>
      <c r="G128" s="3" t="s">
        <v>337</v>
      </c>
      <c r="H128" s="3" t="s">
        <v>337</v>
      </c>
      <c r="I128" s="3" t="s">
        <v>337</v>
      </c>
      <c r="J128" s="3" t="s">
        <v>337</v>
      </c>
      <c r="K128" s="3" t="s">
        <v>337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10649506</v>
      </c>
      <c r="C131" s="11">
        <v>7552181</v>
      </c>
      <c r="D131" s="11">
        <v>6865185</v>
      </c>
      <c r="E131" s="11">
        <v>6097070</v>
      </c>
      <c r="F131" s="11">
        <v>6035535</v>
      </c>
      <c r="G131" s="11">
        <v>5339397</v>
      </c>
      <c r="H131" s="11">
        <v>4420977</v>
      </c>
      <c r="I131" s="11">
        <v>3684000</v>
      </c>
      <c r="J131" s="11">
        <v>3571048</v>
      </c>
      <c r="K131" s="11">
        <v>3945083</v>
      </c>
      <c r="L131" s="24"/>
      <c r="M131" s="182"/>
    </row>
    <row r="132" spans="1:13" ht="19.899999999999999" customHeight="1" x14ac:dyDescent="0.25">
      <c r="A132" s="12" t="s">
        <v>110</v>
      </c>
      <c r="B132" s="17">
        <v>41</v>
      </c>
      <c r="C132" s="17">
        <v>10</v>
      </c>
      <c r="D132" s="17">
        <v>13</v>
      </c>
      <c r="E132" s="17">
        <v>1</v>
      </c>
      <c r="F132" s="17">
        <v>13</v>
      </c>
      <c r="G132" s="17">
        <v>21</v>
      </c>
      <c r="H132" s="17">
        <v>20</v>
      </c>
      <c r="I132" s="17">
        <v>3</v>
      </c>
      <c r="J132" s="17">
        <v>-9</v>
      </c>
      <c r="K132" s="17">
        <v>24</v>
      </c>
      <c r="L132" s="24"/>
      <c r="M132" s="182"/>
    </row>
    <row r="133" spans="1:13" ht="19.899999999999999" customHeight="1" x14ac:dyDescent="0.25">
      <c r="A133" s="10" t="s">
        <v>111</v>
      </c>
      <c r="B133" s="11">
        <v>8239481</v>
      </c>
      <c r="C133" s="11">
        <v>6728867</v>
      </c>
      <c r="D133" s="11">
        <v>6251200</v>
      </c>
      <c r="E133" s="11">
        <v>5713722</v>
      </c>
      <c r="F133" s="11">
        <v>5439949</v>
      </c>
      <c r="G133" s="11">
        <v>5277915</v>
      </c>
      <c r="H133" s="11">
        <v>3813301</v>
      </c>
      <c r="I133" s="11">
        <v>3345311</v>
      </c>
      <c r="J133" s="11">
        <v>3185754</v>
      </c>
      <c r="K133" s="11">
        <v>3160108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2688319</v>
      </c>
      <c r="C135" s="14">
        <v>1140477</v>
      </c>
      <c r="D135" s="14">
        <v>972881</v>
      </c>
      <c r="E135" s="14">
        <v>882319</v>
      </c>
      <c r="F135" s="14">
        <v>-354767</v>
      </c>
      <c r="G135" s="14">
        <v>670652</v>
      </c>
      <c r="H135" s="14">
        <v>897559</v>
      </c>
      <c r="I135" s="14">
        <v>603741</v>
      </c>
      <c r="J135" s="14">
        <v>603896</v>
      </c>
      <c r="K135" s="14">
        <v>979014</v>
      </c>
      <c r="L135" s="24"/>
      <c r="M135" s="182"/>
    </row>
    <row r="136" spans="1:13" ht="19.899999999999999" customHeight="1" x14ac:dyDescent="0.25">
      <c r="A136" s="12" t="s">
        <v>113</v>
      </c>
      <c r="B136" s="18">
        <v>2688319</v>
      </c>
      <c r="C136" s="18">
        <v>1140477</v>
      </c>
      <c r="D136" s="18">
        <v>972881</v>
      </c>
      <c r="E136" s="18">
        <v>882319</v>
      </c>
      <c r="F136" s="18">
        <v>-354767</v>
      </c>
      <c r="G136" s="18">
        <v>670652</v>
      </c>
      <c r="H136" s="18">
        <v>897559</v>
      </c>
      <c r="I136" s="18">
        <v>603741</v>
      </c>
      <c r="J136" s="18">
        <v>603896</v>
      </c>
      <c r="K136" s="18">
        <v>979014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0</v>
      </c>
      <c r="C138" s="13">
        <v>0</v>
      </c>
      <c r="D138" s="13">
        <v>0</v>
      </c>
      <c r="E138" s="13">
        <v>0</v>
      </c>
      <c r="F138" s="13">
        <v>0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0</v>
      </c>
      <c r="F140" s="13">
        <v>4723</v>
      </c>
      <c r="G140" s="13">
        <v>1456</v>
      </c>
      <c r="H140" s="13">
        <v>3422</v>
      </c>
      <c r="I140" s="13">
        <v>5571</v>
      </c>
      <c r="J140" s="13">
        <v>590</v>
      </c>
      <c r="K140" s="13">
        <v>590</v>
      </c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2131</v>
      </c>
      <c r="G141" s="15">
        <v>2475</v>
      </c>
      <c r="H141" s="15">
        <v>1813</v>
      </c>
      <c r="I141" s="15">
        <v>813</v>
      </c>
      <c r="J141" s="15">
        <v>500</v>
      </c>
      <c r="K141" s="15">
        <v>500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487267</v>
      </c>
      <c r="C143" s="14">
        <v>441865</v>
      </c>
      <c r="D143" s="14">
        <v>452584</v>
      </c>
      <c r="E143" s="14">
        <v>403545</v>
      </c>
      <c r="F143" s="14">
        <v>339949</v>
      </c>
      <c r="G143" s="14">
        <v>445875</v>
      </c>
      <c r="H143" s="14">
        <v>201690</v>
      </c>
      <c r="I143" s="14">
        <v>190287</v>
      </c>
      <c r="J143" s="14">
        <v>147838</v>
      </c>
      <c r="K143" s="14">
        <v>167346</v>
      </c>
      <c r="L143" s="24"/>
      <c r="M143" s="182"/>
    </row>
    <row r="144" spans="1:13" ht="19.899999999999999" customHeight="1" x14ac:dyDescent="0.25">
      <c r="A144" s="12" t="s">
        <v>120</v>
      </c>
      <c r="B144" s="13">
        <v>9506</v>
      </c>
      <c r="C144" s="13">
        <v>7114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2599</v>
      </c>
      <c r="J144" s="13">
        <v>4858</v>
      </c>
      <c r="K144" s="13">
        <v>4525</v>
      </c>
      <c r="L144" s="24"/>
      <c r="M144" s="182"/>
    </row>
    <row r="145" spans="1:13" ht="19.899999999999999" customHeight="1" x14ac:dyDescent="0.25">
      <c r="A145" s="10" t="s">
        <v>121</v>
      </c>
      <c r="B145" s="14">
        <v>67741</v>
      </c>
      <c r="C145" s="14">
        <v>46153</v>
      </c>
      <c r="D145" s="14">
        <v>27814</v>
      </c>
      <c r="E145" s="14">
        <v>24708</v>
      </c>
      <c r="F145" s="14">
        <v>21631</v>
      </c>
      <c r="G145" s="14">
        <v>62353</v>
      </c>
      <c r="H145" s="14">
        <v>22850</v>
      </c>
      <c r="I145" s="14">
        <v>18963</v>
      </c>
      <c r="J145" s="14">
        <v>8318</v>
      </c>
      <c r="K145" s="14">
        <v>7491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/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564514</v>
      </c>
      <c r="C149" s="11">
        <v>495132</v>
      </c>
      <c r="D149" s="11">
        <v>480398</v>
      </c>
      <c r="E149" s="11">
        <v>428253</v>
      </c>
      <c r="F149" s="11">
        <v>368434</v>
      </c>
      <c r="G149" s="11">
        <v>512159</v>
      </c>
      <c r="H149" s="11">
        <v>229775</v>
      </c>
      <c r="I149" s="11">
        <v>218233</v>
      </c>
      <c r="J149" s="11">
        <v>162104</v>
      </c>
      <c r="K149" s="11">
        <v>180452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2123805</v>
      </c>
      <c r="C151" s="11">
        <v>645345</v>
      </c>
      <c r="D151" s="11">
        <v>492483</v>
      </c>
      <c r="E151" s="11">
        <v>454066</v>
      </c>
      <c r="F151" s="11">
        <v>-723201</v>
      </c>
      <c r="G151" s="11">
        <v>158493</v>
      </c>
      <c r="H151" s="11">
        <v>667784</v>
      </c>
      <c r="I151" s="11">
        <v>385508</v>
      </c>
      <c r="J151" s="11">
        <v>441792</v>
      </c>
      <c r="K151" s="11">
        <v>798562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3398</v>
      </c>
      <c r="C153" s="15">
        <v>7450</v>
      </c>
      <c r="D153" s="15">
        <v>47942</v>
      </c>
      <c r="E153" s="15">
        <v>2649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52862</v>
      </c>
      <c r="C154" s="13">
        <v>45183</v>
      </c>
      <c r="D154" s="13">
        <v>119364</v>
      </c>
      <c r="E154" s="13">
        <v>262609</v>
      </c>
      <c r="F154" s="13">
        <v>72043</v>
      </c>
      <c r="G154" s="13">
        <v>59963</v>
      </c>
      <c r="H154" s="16">
        <v>33434</v>
      </c>
      <c r="I154" s="13">
        <v>50475</v>
      </c>
      <c r="J154" s="16">
        <v>82170</v>
      </c>
      <c r="K154" s="13">
        <v>163625</v>
      </c>
      <c r="L154" s="24"/>
      <c r="M154" s="182"/>
    </row>
    <row r="155" spans="1:13" ht="19.899999999999999" customHeight="1" x14ac:dyDescent="0.25">
      <c r="A155" s="10" t="s">
        <v>129</v>
      </c>
      <c r="B155" s="14">
        <v>184027</v>
      </c>
      <c r="C155" s="14">
        <v>68481</v>
      </c>
      <c r="D155" s="14">
        <v>71185</v>
      </c>
      <c r="E155" s="14">
        <v>39634</v>
      </c>
      <c r="F155" s="14">
        <v>245937</v>
      </c>
      <c r="G155" s="14">
        <v>176124</v>
      </c>
      <c r="H155" s="14">
        <v>17946</v>
      </c>
      <c r="I155" s="14">
        <v>0</v>
      </c>
      <c r="J155" s="14">
        <v>0</v>
      </c>
      <c r="K155" s="14">
        <v>0</v>
      </c>
      <c r="L155" s="24"/>
      <c r="M155" s="182"/>
    </row>
    <row r="156" spans="1:13" ht="19.899999999999999" customHeight="1" x14ac:dyDescent="0.25">
      <c r="A156" s="12" t="s">
        <v>130</v>
      </c>
      <c r="B156" s="18">
        <v>-127767</v>
      </c>
      <c r="C156" s="18">
        <v>-15848</v>
      </c>
      <c r="D156" s="18">
        <v>96121</v>
      </c>
      <c r="E156" s="18">
        <v>225624</v>
      </c>
      <c r="F156" s="18">
        <v>-173894</v>
      </c>
      <c r="G156" s="18">
        <v>-116161</v>
      </c>
      <c r="H156" s="18">
        <v>15488</v>
      </c>
      <c r="I156" s="18">
        <v>50475</v>
      </c>
      <c r="J156" s="18">
        <v>82170</v>
      </c>
      <c r="K156" s="18">
        <v>163625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11153</v>
      </c>
      <c r="C158" s="17">
        <v>4162</v>
      </c>
      <c r="D158" s="17">
        <v>4870</v>
      </c>
      <c r="E158" s="17">
        <v>-32253</v>
      </c>
      <c r="F158" s="17">
        <v>28769</v>
      </c>
      <c r="G158" s="17">
        <v>3464</v>
      </c>
      <c r="H158" s="17">
        <v>13783</v>
      </c>
      <c r="I158" s="18">
        <v>16602</v>
      </c>
      <c r="J158" s="18">
        <v>7248</v>
      </c>
      <c r="K158" s="17">
        <v>12440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2007191</v>
      </c>
      <c r="C160" s="18">
        <v>633659</v>
      </c>
      <c r="D160" s="18">
        <v>593474</v>
      </c>
      <c r="E160" s="18">
        <v>647437</v>
      </c>
      <c r="F160" s="18">
        <v>-868326</v>
      </c>
      <c r="G160" s="18">
        <v>45796</v>
      </c>
      <c r="H160" s="18">
        <v>697055</v>
      </c>
      <c r="I160" s="18">
        <v>452585</v>
      </c>
      <c r="J160" s="18">
        <v>531210</v>
      </c>
      <c r="K160" s="18">
        <v>974627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641854</v>
      </c>
      <c r="C162" s="18">
        <v>231973</v>
      </c>
      <c r="D162" s="18">
        <v>212021</v>
      </c>
      <c r="E162" s="18">
        <v>236894</v>
      </c>
      <c r="F162" s="18">
        <v>165619</v>
      </c>
      <c r="G162" s="18">
        <v>26199</v>
      </c>
      <c r="H162" s="18">
        <v>169054</v>
      </c>
      <c r="I162" s="18">
        <v>142073</v>
      </c>
      <c r="J162" s="18">
        <v>182001</v>
      </c>
      <c r="K162" s="18">
        <v>333601</v>
      </c>
      <c r="L162" s="24"/>
      <c r="M162" s="182"/>
    </row>
    <row r="163" spans="1:13" ht="19.899999999999999" customHeight="1" x14ac:dyDescent="0.25">
      <c r="A163" s="10" t="s">
        <v>134</v>
      </c>
      <c r="B163" s="14">
        <v>37457</v>
      </c>
      <c r="C163" s="14">
        <v>10235</v>
      </c>
      <c r="D163" s="14">
        <v>70327</v>
      </c>
      <c r="E163" s="14">
        <v>148505</v>
      </c>
      <c r="F163" s="14">
        <v>210884</v>
      </c>
      <c r="G163" s="14">
        <v>102829</v>
      </c>
      <c r="H163" s="14">
        <v>197346</v>
      </c>
      <c r="I163" s="14">
        <v>114120</v>
      </c>
      <c r="J163" s="14">
        <v>152068</v>
      </c>
      <c r="K163" s="14">
        <v>319991</v>
      </c>
      <c r="L163" s="24"/>
      <c r="M163" s="182"/>
    </row>
    <row r="164" spans="1:13" ht="19.899999999999999" customHeight="1" x14ac:dyDescent="0.25">
      <c r="A164" s="12" t="s">
        <v>135</v>
      </c>
      <c r="B164" s="13">
        <v>594248</v>
      </c>
      <c r="C164" s="13">
        <v>238562</v>
      </c>
      <c r="D164" s="13">
        <v>139578</v>
      </c>
      <c r="E164" s="13">
        <v>96069</v>
      </c>
      <c r="F164" s="13">
        <v>-57182</v>
      </c>
      <c r="G164" s="13">
        <v>-17583</v>
      </c>
      <c r="H164" s="13">
        <v>-28575</v>
      </c>
      <c r="I164" s="13">
        <v>27482</v>
      </c>
      <c r="J164" s="13">
        <v>29933</v>
      </c>
      <c r="K164" s="13">
        <v>18391</v>
      </c>
      <c r="L164" s="24"/>
      <c r="M164" s="182"/>
    </row>
    <row r="165" spans="1:13" ht="19.899999999999999" customHeight="1" x14ac:dyDescent="0.25">
      <c r="A165" s="10" t="s">
        <v>136</v>
      </c>
      <c r="B165" s="15">
        <v>10149</v>
      </c>
      <c r="C165" s="14">
        <v>-16824</v>
      </c>
      <c r="D165" s="15">
        <v>2116</v>
      </c>
      <c r="E165" s="14">
        <v>-7680</v>
      </c>
      <c r="F165" s="15">
        <v>11917</v>
      </c>
      <c r="G165" s="14">
        <v>-59047</v>
      </c>
      <c r="H165" s="14">
        <v>283</v>
      </c>
      <c r="I165" s="14">
        <v>471</v>
      </c>
      <c r="J165" s="15">
        <v>0</v>
      </c>
      <c r="K165" s="14">
        <v>-4781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1365337</v>
      </c>
      <c r="C167" s="11">
        <v>401686</v>
      </c>
      <c r="D167" s="11">
        <v>381453</v>
      </c>
      <c r="E167" s="11">
        <v>410543</v>
      </c>
      <c r="F167" s="11">
        <v>-1033945</v>
      </c>
      <c r="G167" s="11">
        <v>19597</v>
      </c>
      <c r="H167" s="11">
        <v>528001</v>
      </c>
      <c r="I167" s="11">
        <v>310512</v>
      </c>
      <c r="J167" s="11">
        <v>349209</v>
      </c>
      <c r="K167" s="11">
        <v>641026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1305244</v>
      </c>
      <c r="C170" s="16">
        <v>1106684</v>
      </c>
      <c r="D170" s="16">
        <v>1017396</v>
      </c>
      <c r="E170" s="16">
        <v>918806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0</v>
      </c>
      <c r="C171" s="15">
        <v>0</v>
      </c>
      <c r="D171" s="15">
        <v>0</v>
      </c>
      <c r="E171" s="15">
        <v>0</v>
      </c>
      <c r="F171" s="15">
        <v>1704</v>
      </c>
      <c r="G171" s="15">
        <v>10111</v>
      </c>
      <c r="H171" s="15">
        <v>23094</v>
      </c>
      <c r="I171" s="15">
        <v>0</v>
      </c>
      <c r="J171" s="15">
        <v>0</v>
      </c>
      <c r="K171" s="15">
        <v>0</v>
      </c>
      <c r="L171" s="24"/>
      <c r="M171" s="182"/>
    </row>
    <row r="172" spans="1:13" ht="19.899999999999999" customHeight="1" x14ac:dyDescent="0.25">
      <c r="A172" s="12" t="s">
        <v>141</v>
      </c>
      <c r="B172" s="18">
        <v>60093</v>
      </c>
      <c r="C172" s="18">
        <v>-704998</v>
      </c>
      <c r="D172" s="18">
        <v>-635943</v>
      </c>
      <c r="E172" s="18">
        <v>-508263</v>
      </c>
      <c r="F172" s="18">
        <v>-1035649</v>
      </c>
      <c r="G172" s="18">
        <v>9486</v>
      </c>
      <c r="H172" s="18">
        <v>504907</v>
      </c>
      <c r="I172" s="18">
        <v>310512</v>
      </c>
      <c r="J172" s="18">
        <v>349209</v>
      </c>
      <c r="K172" s="18">
        <v>641026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55316</v>
      </c>
      <c r="C174" s="13">
        <v>-701610</v>
      </c>
      <c r="D174" s="13">
        <v>-636371</v>
      </c>
      <c r="E174" s="13">
        <v>-492837</v>
      </c>
      <c r="F174" s="13">
        <v>-794963</v>
      </c>
      <c r="G174" s="13">
        <v>8601</v>
      </c>
      <c r="H174" s="13">
        <v>522182</v>
      </c>
      <c r="I174" s="13">
        <v>309248</v>
      </c>
      <c r="J174" s="13">
        <v>324949</v>
      </c>
      <c r="K174" s="13">
        <v>640434</v>
      </c>
      <c r="L174" s="24"/>
      <c r="M174" s="182"/>
    </row>
    <row r="175" spans="1:13" ht="19.899999999999999" customHeight="1" x14ac:dyDescent="0.25">
      <c r="A175" s="10" t="s">
        <v>143</v>
      </c>
      <c r="B175" s="15">
        <v>15.8</v>
      </c>
      <c r="C175" s="15">
        <v>-200.5</v>
      </c>
      <c r="D175" s="15">
        <v>-181.9</v>
      </c>
      <c r="E175" s="15">
        <v>-140.9</v>
      </c>
      <c r="F175" s="15">
        <v>-202.9</v>
      </c>
      <c r="G175" s="15">
        <v>2.2000000000000002</v>
      </c>
      <c r="H175" s="15">
        <v>136.5</v>
      </c>
      <c r="I175" s="15">
        <v>80.900000000000006</v>
      </c>
      <c r="J175" s="15">
        <v>89.5</v>
      </c>
      <c r="K175" s="15">
        <v>177.8</v>
      </c>
      <c r="L175" s="24"/>
      <c r="M175" s="182"/>
    </row>
    <row r="176" spans="1:13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16">
        <v>5</v>
      </c>
      <c r="J176" s="16">
        <v>15</v>
      </c>
      <c r="K176" s="16">
        <v>40</v>
      </c>
      <c r="L176" s="24"/>
      <c r="M176" s="182"/>
    </row>
    <row r="177" spans="1:13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5</v>
      </c>
      <c r="J177" s="15">
        <v>15</v>
      </c>
      <c r="K177" s="15">
        <v>40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2611072</v>
      </c>
      <c r="C181" s="14">
        <v>1087210</v>
      </c>
      <c r="D181" s="14">
        <v>945067</v>
      </c>
      <c r="E181" s="14">
        <v>857611</v>
      </c>
      <c r="F181" s="14">
        <v>-383252</v>
      </c>
      <c r="G181" s="14">
        <v>604368</v>
      </c>
      <c r="H181" s="14">
        <v>869474</v>
      </c>
      <c r="I181" s="14">
        <v>575795</v>
      </c>
      <c r="J181" s="14">
        <v>589630</v>
      </c>
      <c r="K181" s="14">
        <v>965908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4723</v>
      </c>
      <c r="G184" s="14">
        <v>1456</v>
      </c>
      <c r="H184" s="14">
        <v>3422</v>
      </c>
      <c r="I184" s="14">
        <v>5571</v>
      </c>
      <c r="J184" s="14">
        <v>590</v>
      </c>
      <c r="K184" s="14">
        <v>590</v>
      </c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2131</v>
      </c>
      <c r="G185" s="16">
        <v>2475</v>
      </c>
      <c r="H185" s="16">
        <v>1813</v>
      </c>
      <c r="I185" s="16">
        <v>813</v>
      </c>
      <c r="J185" s="16">
        <v>500</v>
      </c>
      <c r="K185" s="16">
        <v>500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17.2</v>
      </c>
      <c r="C187" s="16">
        <v>-201.5</v>
      </c>
      <c r="D187" s="16">
        <v>-181.8</v>
      </c>
      <c r="E187" s="16">
        <v>-145.30000000000001</v>
      </c>
      <c r="F187" s="16">
        <v>-264.3</v>
      </c>
      <c r="G187" s="16">
        <v>2.4</v>
      </c>
      <c r="H187" s="16">
        <v>132</v>
      </c>
      <c r="I187" s="16">
        <v>81.2</v>
      </c>
      <c r="J187" s="16">
        <v>96.2</v>
      </c>
      <c r="K187" s="16">
        <v>177.9</v>
      </c>
      <c r="L187" s="24"/>
      <c r="M187" s="182"/>
    </row>
    <row r="188" spans="1:13" ht="19.899999999999999" customHeight="1" x14ac:dyDescent="0.25">
      <c r="A188" s="10" t="s">
        <v>151</v>
      </c>
      <c r="B188" s="15">
        <v>15.8</v>
      </c>
      <c r="C188" s="15">
        <v>-200.5</v>
      </c>
      <c r="D188" s="15">
        <v>-181.9</v>
      </c>
      <c r="E188" s="15">
        <v>-140.9</v>
      </c>
      <c r="F188" s="15">
        <v>-202.9</v>
      </c>
      <c r="G188" s="15">
        <v>2.2000000000000002</v>
      </c>
      <c r="H188" s="15">
        <v>136.5</v>
      </c>
      <c r="I188" s="15">
        <v>80.900000000000006</v>
      </c>
      <c r="J188" s="15">
        <v>89.5</v>
      </c>
      <c r="K188" s="15">
        <v>177.8</v>
      </c>
      <c r="L188" s="24"/>
      <c r="M188" s="182"/>
    </row>
    <row r="189" spans="1:13" ht="19.899999999999999" customHeight="1" x14ac:dyDescent="0.25">
      <c r="A189" s="12" t="s">
        <v>152</v>
      </c>
      <c r="B189" s="16">
        <v>15.8</v>
      </c>
      <c r="C189" s="16">
        <v>-200.5</v>
      </c>
      <c r="D189" s="16">
        <v>-181.9</v>
      </c>
      <c r="E189" s="16">
        <v>-140.9</v>
      </c>
      <c r="F189" s="16">
        <v>-202.9</v>
      </c>
      <c r="G189" s="16">
        <v>2.2000000000000002</v>
      </c>
      <c r="H189" s="16">
        <v>136.5</v>
      </c>
      <c r="I189" s="16">
        <v>80.900000000000006</v>
      </c>
      <c r="J189" s="16">
        <v>89.5</v>
      </c>
      <c r="K189" s="16">
        <v>177.7</v>
      </c>
      <c r="L189" s="24"/>
      <c r="M189" s="182"/>
    </row>
    <row r="190" spans="1:13" ht="19.899999999999999" customHeight="1" x14ac:dyDescent="0.25">
      <c r="A190" s="10" t="s">
        <v>153</v>
      </c>
      <c r="B190" s="15">
        <v>17.2</v>
      </c>
      <c r="C190" s="15">
        <v>-201.5</v>
      </c>
      <c r="D190" s="15">
        <v>-181.8</v>
      </c>
      <c r="E190" s="15">
        <v>-145.30000000000001</v>
      </c>
      <c r="F190" s="15">
        <v>-264.3</v>
      </c>
      <c r="G190" s="15">
        <v>2.4</v>
      </c>
      <c r="H190" s="15">
        <v>132</v>
      </c>
      <c r="I190" s="15">
        <v>81.2</v>
      </c>
      <c r="J190" s="15">
        <v>96.2</v>
      </c>
      <c r="K190" s="15">
        <v>177.8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594248</v>
      </c>
      <c r="C195" s="13">
        <v>238562</v>
      </c>
      <c r="D195" s="13">
        <v>139578</v>
      </c>
      <c r="E195" s="13">
        <v>96069</v>
      </c>
      <c r="F195" s="13">
        <v>-57182</v>
      </c>
      <c r="G195" s="13">
        <v>-70030</v>
      </c>
      <c r="H195" s="13">
        <v>-28575</v>
      </c>
      <c r="I195" s="13">
        <v>27482</v>
      </c>
      <c r="J195" s="13">
        <v>29933</v>
      </c>
      <c r="K195" s="13">
        <v>18391</v>
      </c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0</v>
      </c>
      <c r="D196" s="14">
        <v>2335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160</v>
      </c>
      <c r="B197" s="16">
        <v>91</v>
      </c>
      <c r="C197" s="16">
        <v>-49</v>
      </c>
      <c r="D197" s="16">
        <v>-50</v>
      </c>
      <c r="E197" s="16">
        <v>-87</v>
      </c>
      <c r="F197" s="16">
        <v>-19</v>
      </c>
      <c r="G197" s="16">
        <v>57</v>
      </c>
      <c r="H197" s="16">
        <v>24</v>
      </c>
      <c r="I197" s="16">
        <v>31</v>
      </c>
      <c r="J197" s="16">
        <v>34</v>
      </c>
      <c r="K197" s="16">
        <v>34</v>
      </c>
      <c r="L197" s="24"/>
      <c r="M197" s="182"/>
    </row>
    <row r="198" spans="1:13" ht="19.899999999999999" customHeight="1" x14ac:dyDescent="0.25">
      <c r="A198" s="10" t="s">
        <v>161</v>
      </c>
      <c r="B198" s="15">
        <v>0</v>
      </c>
      <c r="C198" s="15">
        <v>0</v>
      </c>
      <c r="D198" s="15">
        <v>0</v>
      </c>
      <c r="E198" s="15">
        <v>0</v>
      </c>
      <c r="F198" s="15">
        <v>0</v>
      </c>
      <c r="G198" s="14">
        <v>0</v>
      </c>
      <c r="H198" s="14">
        <v>8700</v>
      </c>
      <c r="I198" s="14">
        <v>0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162</v>
      </c>
      <c r="B199" s="13">
        <v>9606</v>
      </c>
      <c r="C199" s="13">
        <v>-17679</v>
      </c>
      <c r="D199" s="13">
        <v>-219</v>
      </c>
      <c r="E199" s="13">
        <v>-7680</v>
      </c>
      <c r="F199" s="16">
        <v>-530</v>
      </c>
      <c r="G199" s="13">
        <v>-6600</v>
      </c>
      <c r="H199" s="16">
        <v>283</v>
      </c>
      <c r="I199" s="16">
        <v>471</v>
      </c>
      <c r="J199" s="13">
        <v>0</v>
      </c>
      <c r="K199" s="13">
        <v>-4781</v>
      </c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294828</v>
      </c>
      <c r="C204" s="14">
        <v>179132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13610</v>
      </c>
      <c r="F215" s="16">
        <v>0</v>
      </c>
      <c r="G215" s="16">
        <v>0</v>
      </c>
      <c r="H215" s="16">
        <v>0</v>
      </c>
      <c r="I215" s="16">
        <v>-3230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-21024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179</v>
      </c>
      <c r="B218" s="14">
        <v>-3</v>
      </c>
      <c r="C218" s="14">
        <v>63</v>
      </c>
      <c r="D218" s="14">
        <v>0</v>
      </c>
      <c r="E218" s="14">
        <v>0</v>
      </c>
      <c r="F218" s="14">
        <v>-264088</v>
      </c>
      <c r="G218" s="14">
        <v>-2600</v>
      </c>
      <c r="H218" s="15">
        <v>-2600</v>
      </c>
      <c r="I218" s="14">
        <v>-2600</v>
      </c>
      <c r="J218" s="14">
        <v>-2600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181</v>
      </c>
      <c r="B220" s="15">
        <v>6635</v>
      </c>
      <c r="C220" s="14">
        <v>-4706</v>
      </c>
      <c r="D220" s="14">
        <v>1762</v>
      </c>
      <c r="E220" s="14">
        <v>57</v>
      </c>
      <c r="F220" s="14">
        <v>892</v>
      </c>
      <c r="G220" s="15">
        <v>-1118</v>
      </c>
      <c r="H220" s="14">
        <v>-508</v>
      </c>
      <c r="I220" s="14">
        <v>-317</v>
      </c>
      <c r="J220" s="14">
        <v>-2572</v>
      </c>
      <c r="K220" s="14">
        <v>822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10411</v>
      </c>
      <c r="C222" s="14">
        <v>2368</v>
      </c>
      <c r="D222" s="14">
        <v>-46729</v>
      </c>
      <c r="E222" s="14">
        <v>26163</v>
      </c>
      <c r="F222" s="14">
        <v>6151</v>
      </c>
      <c r="G222" s="14">
        <v>32107</v>
      </c>
      <c r="H222" s="14">
        <v>18290</v>
      </c>
      <c r="I222" s="14">
        <v>-3133</v>
      </c>
      <c r="J222" s="14">
        <v>-21247</v>
      </c>
      <c r="K222" s="14">
        <v>-7416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-1116877</v>
      </c>
      <c r="G224" s="15">
        <v>0</v>
      </c>
      <c r="H224" s="15">
        <v>0</v>
      </c>
      <c r="I224" s="15">
        <v>-10823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9766226</v>
      </c>
      <c r="C225" s="13">
        <v>6661134</v>
      </c>
      <c r="D225" s="13">
        <v>0</v>
      </c>
      <c r="E225" s="13">
        <v>4372960</v>
      </c>
      <c r="F225" s="13">
        <v>4136326</v>
      </c>
      <c r="G225" s="13">
        <v>3670592</v>
      </c>
      <c r="H225" s="13">
        <v>3180585</v>
      </c>
      <c r="I225" s="13">
        <v>2787197</v>
      </c>
      <c r="J225" s="13">
        <v>3075672</v>
      </c>
      <c r="K225" s="13">
        <v>3653977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19123</v>
      </c>
      <c r="J227" s="16">
        <v>56305</v>
      </c>
      <c r="K227" s="16">
        <v>144211</v>
      </c>
      <c r="L227" s="24"/>
      <c r="M227" s="182"/>
    </row>
    <row r="228" spans="1:13" ht="19.899999999999999" customHeight="1" x14ac:dyDescent="0.25">
      <c r="A228" s="10" t="s">
        <v>189</v>
      </c>
      <c r="B228" s="14">
        <v>0</v>
      </c>
      <c r="C228" s="14">
        <v>0</v>
      </c>
      <c r="D228" s="15">
        <v>0</v>
      </c>
      <c r="E228" s="14">
        <v>0</v>
      </c>
      <c r="F228" s="15">
        <v>2567</v>
      </c>
      <c r="G228" s="15">
        <v>0</v>
      </c>
      <c r="H228" s="15">
        <v>0</v>
      </c>
      <c r="I228" s="15">
        <v>57364</v>
      </c>
      <c r="J228" s="15">
        <v>90202</v>
      </c>
      <c r="K228" s="14">
        <v>216158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3908</v>
      </c>
      <c r="G229" s="16">
        <v>11066</v>
      </c>
      <c r="H229" s="16">
        <v>21747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8332</v>
      </c>
      <c r="C230" s="14">
        <v>6481</v>
      </c>
      <c r="D230" s="14">
        <v>0</v>
      </c>
      <c r="E230" s="14">
        <v>0</v>
      </c>
      <c r="F230" s="14">
        <v>0</v>
      </c>
      <c r="G230" s="14">
        <v>0</v>
      </c>
      <c r="H230" s="14">
        <v>0</v>
      </c>
      <c r="I230" s="14">
        <v>2501</v>
      </c>
      <c r="J230" s="14">
        <v>2886</v>
      </c>
      <c r="K230" s="14">
        <v>1514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98</v>
      </c>
      <c r="J231" s="16">
        <v>143</v>
      </c>
      <c r="K231" s="16">
        <v>613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2398</v>
      </c>
      <c r="L232" s="24"/>
      <c r="M232" s="182"/>
    </row>
    <row r="233" spans="1:13" ht="19.899999999999999" customHeight="1" x14ac:dyDescent="0.25">
      <c r="A233" s="12" t="s">
        <v>194</v>
      </c>
      <c r="B233" s="16">
        <v>1174</v>
      </c>
      <c r="C233" s="16">
        <v>633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24"/>
      <c r="M233" s="182"/>
    </row>
    <row r="234" spans="1:13" ht="19.899999999999999" customHeight="1" x14ac:dyDescent="0.25">
      <c r="A234" s="10" t="s">
        <v>195</v>
      </c>
      <c r="B234" s="14">
        <v>3382668</v>
      </c>
      <c r="C234" s="14">
        <v>2306559</v>
      </c>
      <c r="D234" s="14">
        <v>1906518</v>
      </c>
      <c r="E234" s="14">
        <v>1772289</v>
      </c>
      <c r="F234" s="14">
        <v>1653735</v>
      </c>
      <c r="G234" s="14">
        <v>1499144</v>
      </c>
      <c r="H234" s="14">
        <v>1289703</v>
      </c>
      <c r="I234" s="14">
        <v>1186796</v>
      </c>
      <c r="J234" s="14">
        <v>1003292</v>
      </c>
      <c r="K234" s="14">
        <v>974701</v>
      </c>
      <c r="L234" s="24"/>
      <c r="M234" s="182"/>
    </row>
    <row r="235" spans="1:13" ht="19.899999999999999" customHeight="1" x14ac:dyDescent="0.25">
      <c r="A235" s="12" t="s">
        <v>196</v>
      </c>
      <c r="B235" s="13">
        <v>192995</v>
      </c>
      <c r="C235" s="13">
        <v>107344</v>
      </c>
      <c r="D235" s="13">
        <v>96083</v>
      </c>
      <c r="E235" s="13">
        <v>64175</v>
      </c>
      <c r="F235" s="13">
        <v>31297</v>
      </c>
      <c r="G235" s="13">
        <v>139081</v>
      </c>
      <c r="H235" s="13">
        <v>24006</v>
      </c>
      <c r="I235" s="13">
        <v>53049</v>
      </c>
      <c r="J235" s="13">
        <v>65595</v>
      </c>
      <c r="K235" s="13">
        <v>60582</v>
      </c>
      <c r="L235" s="24"/>
      <c r="M235" s="182"/>
    </row>
    <row r="236" spans="1:13" ht="19.899999999999999" customHeight="1" x14ac:dyDescent="0.25">
      <c r="A236" s="10" t="s">
        <v>197</v>
      </c>
      <c r="B236" s="14">
        <v>19061</v>
      </c>
      <c r="C236" s="14">
        <v>12017</v>
      </c>
      <c r="D236" s="14">
        <v>3158</v>
      </c>
      <c r="E236" s="14">
        <v>3707</v>
      </c>
      <c r="F236" s="14">
        <v>4740</v>
      </c>
      <c r="G236" s="14">
        <v>20003</v>
      </c>
      <c r="H236" s="14">
        <v>-414</v>
      </c>
      <c r="I236" s="15">
        <v>6277</v>
      </c>
      <c r="J236" s="14">
        <v>0</v>
      </c>
      <c r="K236" s="14">
        <v>6559</v>
      </c>
      <c r="L236" s="24"/>
      <c r="M236" s="182"/>
    </row>
    <row r="237" spans="1:13" ht="19.899999999999999" customHeight="1" x14ac:dyDescent="0.25">
      <c r="A237" s="12" t="s">
        <v>198</v>
      </c>
      <c r="B237" s="16">
        <v>33364</v>
      </c>
      <c r="C237" s="16">
        <v>96474</v>
      </c>
      <c r="D237" s="16">
        <v>56541</v>
      </c>
      <c r="E237" s="16">
        <v>7756</v>
      </c>
      <c r="F237" s="16">
        <v>172640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1116877</v>
      </c>
      <c r="G238" s="15">
        <v>0</v>
      </c>
      <c r="H238" s="15">
        <v>24006</v>
      </c>
      <c r="I238" s="15">
        <v>10823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337</v>
      </c>
      <c r="C245" s="3" t="s">
        <v>337</v>
      </c>
      <c r="D245" s="3" t="s">
        <v>337</v>
      </c>
      <c r="E245" s="3" t="s">
        <v>337</v>
      </c>
      <c r="F245" s="3" t="s">
        <v>337</v>
      </c>
      <c r="G245" s="3" t="s">
        <v>337</v>
      </c>
      <c r="H245" s="3" t="s">
        <v>337</v>
      </c>
      <c r="I245" s="3" t="s">
        <v>337</v>
      </c>
      <c r="J245" s="3" t="s">
        <v>337</v>
      </c>
      <c r="K245" s="3" t="s">
        <v>337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7386679</v>
      </c>
      <c r="C248" s="11">
        <v>8092041</v>
      </c>
      <c r="D248" s="11">
        <v>8727984</v>
      </c>
      <c r="E248" s="11">
        <v>9216425</v>
      </c>
      <c r="F248" s="11">
        <v>11386483</v>
      </c>
      <c r="G248" s="11">
        <v>10806119</v>
      </c>
      <c r="H248" s="11">
        <v>10413247</v>
      </c>
      <c r="I248" s="11">
        <v>10115352</v>
      </c>
      <c r="J248" s="11">
        <v>8833154</v>
      </c>
      <c r="K248" s="11">
        <v>8332186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7221991</v>
      </c>
      <c r="C250" s="11">
        <v>7221991</v>
      </c>
      <c r="D250" s="11">
        <v>7221991</v>
      </c>
      <c r="E250" s="11">
        <v>7221991</v>
      </c>
      <c r="F250" s="11">
        <v>9178688</v>
      </c>
      <c r="G250" s="11">
        <v>8599655</v>
      </c>
      <c r="H250" s="11">
        <v>8597648</v>
      </c>
      <c r="I250" s="11">
        <v>8596082</v>
      </c>
      <c r="J250" s="11">
        <v>7638486</v>
      </c>
      <c r="K250" s="11">
        <v>7622968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0</v>
      </c>
      <c r="E252" s="14">
        <v>0</v>
      </c>
      <c r="F252" s="15">
        <v>4599426</v>
      </c>
      <c r="G252" s="15">
        <v>579033</v>
      </c>
      <c r="H252" s="15">
        <v>2007</v>
      </c>
      <c r="I252" s="14">
        <v>1566</v>
      </c>
      <c r="J252" s="14">
        <v>957596</v>
      </c>
      <c r="K252" s="14">
        <v>15518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-6556123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7221991</v>
      </c>
      <c r="C259" s="18">
        <v>7221991</v>
      </c>
      <c r="D259" s="18">
        <v>7221991</v>
      </c>
      <c r="E259" s="18">
        <v>7221991</v>
      </c>
      <c r="F259" s="18">
        <v>7221991</v>
      </c>
      <c r="G259" s="18">
        <v>9178688</v>
      </c>
      <c r="H259" s="18">
        <v>8599655</v>
      </c>
      <c r="I259" s="18">
        <v>8597648</v>
      </c>
      <c r="J259" s="18">
        <v>8596082</v>
      </c>
      <c r="K259" s="18">
        <v>7638486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874084</v>
      </c>
      <c r="C262" s="11">
        <v>874448</v>
      </c>
      <c r="D262" s="11">
        <v>874448</v>
      </c>
      <c r="E262" s="11">
        <v>854626</v>
      </c>
      <c r="F262" s="11">
        <v>-15340</v>
      </c>
      <c r="G262" s="11">
        <v>-14013</v>
      </c>
      <c r="H262" s="11">
        <v>192766</v>
      </c>
      <c r="I262" s="11">
        <v>156076</v>
      </c>
      <c r="J262" s="11">
        <v>112806</v>
      </c>
      <c r="K262" s="11">
        <v>55177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11354</v>
      </c>
      <c r="C267" s="16">
        <v>-364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-92737</v>
      </c>
      <c r="I269" s="16">
        <v>-6491</v>
      </c>
      <c r="J269" s="16">
        <v>-22325</v>
      </c>
      <c r="K269" s="16">
        <v>-2953</v>
      </c>
      <c r="L269" s="24"/>
      <c r="M269" s="182"/>
    </row>
    <row r="270" spans="1:13" ht="19.899999999999999" customHeight="1" x14ac:dyDescent="0.25">
      <c r="A270" s="10" t="s">
        <v>225</v>
      </c>
      <c r="B270" s="14">
        <v>0</v>
      </c>
      <c r="C270" s="14">
        <v>0</v>
      </c>
      <c r="D270" s="14">
        <v>0</v>
      </c>
      <c r="E270" s="14">
        <v>0</v>
      </c>
      <c r="F270" s="14">
        <v>874448</v>
      </c>
      <c r="G270" s="14">
        <v>0</v>
      </c>
      <c r="H270" s="14">
        <v>-109897</v>
      </c>
      <c r="I270" s="14">
        <v>53049</v>
      </c>
      <c r="J270" s="14">
        <v>65595</v>
      </c>
      <c r="K270" s="14">
        <v>60582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0</v>
      </c>
      <c r="C272" s="15">
        <v>0</v>
      </c>
      <c r="D272" s="15">
        <v>0</v>
      </c>
      <c r="E272" s="14">
        <v>19822</v>
      </c>
      <c r="F272" s="15">
        <v>-4482</v>
      </c>
      <c r="G272" s="14">
        <v>-1327</v>
      </c>
      <c r="H272" s="15">
        <v>-4145</v>
      </c>
      <c r="I272" s="15">
        <v>-9868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885438</v>
      </c>
      <c r="C273" s="18">
        <v>874084</v>
      </c>
      <c r="D273" s="18">
        <v>874448</v>
      </c>
      <c r="E273" s="18">
        <v>874448</v>
      </c>
      <c r="F273" s="18">
        <v>854626</v>
      </c>
      <c r="G273" s="18">
        <v>-15340</v>
      </c>
      <c r="H273" s="18">
        <v>-14013</v>
      </c>
      <c r="I273" s="18">
        <v>192766</v>
      </c>
      <c r="J273" s="18">
        <v>156076</v>
      </c>
      <c r="K273" s="18">
        <v>112806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-709396</v>
      </c>
      <c r="C276" s="11">
        <v>-4398</v>
      </c>
      <c r="D276" s="11">
        <v>631545</v>
      </c>
      <c r="E276" s="11">
        <v>1139808</v>
      </c>
      <c r="F276" s="11">
        <v>2223135</v>
      </c>
      <c r="G276" s="11">
        <v>2220477</v>
      </c>
      <c r="H276" s="11">
        <v>1622833</v>
      </c>
      <c r="I276" s="11">
        <v>1363194</v>
      </c>
      <c r="J276" s="11">
        <v>1081862</v>
      </c>
      <c r="K276" s="11">
        <v>654041</v>
      </c>
      <c r="L276" s="24"/>
      <c r="M276" s="182"/>
    </row>
    <row r="277" spans="1:13" ht="19.899999999999999" customHeight="1" x14ac:dyDescent="0.25">
      <c r="A277" s="12" t="s">
        <v>231</v>
      </c>
      <c r="B277" s="16">
        <v>-1326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60093</v>
      </c>
      <c r="C278" s="14">
        <v>-704998</v>
      </c>
      <c r="D278" s="14">
        <v>-635943</v>
      </c>
      <c r="E278" s="14">
        <v>-508263</v>
      </c>
      <c r="F278" s="14">
        <v>-1033945</v>
      </c>
      <c r="G278" s="14">
        <v>9486</v>
      </c>
      <c r="H278" s="14">
        <v>504907</v>
      </c>
      <c r="I278" s="14">
        <v>310512</v>
      </c>
      <c r="J278" s="14">
        <v>349209</v>
      </c>
      <c r="K278" s="14">
        <v>641026</v>
      </c>
      <c r="L278" s="24"/>
      <c r="M278" s="182"/>
    </row>
    <row r="279" spans="1:13" ht="19.899999999999999" customHeight="1" x14ac:dyDescent="0.25">
      <c r="A279" s="12" t="s">
        <v>233</v>
      </c>
      <c r="B279" s="13">
        <v>0</v>
      </c>
      <c r="C279" s="13">
        <v>0</v>
      </c>
      <c r="D279" s="16">
        <v>0</v>
      </c>
      <c r="E279" s="13">
        <v>0</v>
      </c>
      <c r="F279" s="16">
        <v>-2567</v>
      </c>
      <c r="G279" s="16">
        <v>0</v>
      </c>
      <c r="H279" s="16">
        <v>0</v>
      </c>
      <c r="I279" s="16">
        <v>-57364</v>
      </c>
      <c r="J279" s="16">
        <v>-90202</v>
      </c>
      <c r="K279" s="13">
        <v>-216158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0</v>
      </c>
      <c r="G281" s="13">
        <v>0</v>
      </c>
      <c r="H281" s="16">
        <v>92737</v>
      </c>
      <c r="I281" s="16">
        <v>6491</v>
      </c>
      <c r="J281" s="16">
        <v>22325</v>
      </c>
      <c r="K281" s="16">
        <v>2953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0</v>
      </c>
      <c r="D283" s="13">
        <v>0</v>
      </c>
      <c r="E283" s="13">
        <v>0</v>
      </c>
      <c r="F283" s="13">
        <v>-46815</v>
      </c>
      <c r="G283" s="13">
        <v>-6828</v>
      </c>
      <c r="H283" s="13">
        <v>0</v>
      </c>
      <c r="I283" s="16">
        <v>0</v>
      </c>
      <c r="J283" s="16">
        <v>0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-650629</v>
      </c>
      <c r="C284" s="11">
        <v>-709396</v>
      </c>
      <c r="D284" s="11">
        <v>-4398</v>
      </c>
      <c r="E284" s="11">
        <v>631545</v>
      </c>
      <c r="F284" s="11">
        <v>1139808</v>
      </c>
      <c r="G284" s="11">
        <v>2223135</v>
      </c>
      <c r="H284" s="11">
        <v>2220477</v>
      </c>
      <c r="I284" s="11">
        <v>1622833</v>
      </c>
      <c r="J284" s="11">
        <v>1363194</v>
      </c>
      <c r="K284" s="11">
        <v>1081862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7456800</v>
      </c>
      <c r="C286" s="11">
        <v>7386679</v>
      </c>
      <c r="D286" s="11">
        <v>8092041</v>
      </c>
      <c r="E286" s="11">
        <v>8727984</v>
      </c>
      <c r="F286" s="11">
        <v>9216425</v>
      </c>
      <c r="G286" s="11">
        <v>11386483</v>
      </c>
      <c r="H286" s="11">
        <v>10806119</v>
      </c>
      <c r="I286" s="11">
        <v>10413247</v>
      </c>
      <c r="J286" s="11">
        <v>10115352</v>
      </c>
      <c r="K286" s="11">
        <v>8833154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337</v>
      </c>
      <c r="C293" s="3" t="s">
        <v>337</v>
      </c>
      <c r="D293" s="3" t="s">
        <v>337</v>
      </c>
      <c r="E293" s="3" t="s">
        <v>337</v>
      </c>
      <c r="F293" s="3" t="s">
        <v>337</v>
      </c>
      <c r="G293" s="3" t="s">
        <v>337</v>
      </c>
      <c r="H293" s="3" t="s">
        <v>337</v>
      </c>
      <c r="I293" s="3" t="s">
        <v>337</v>
      </c>
      <c r="J293" s="3" t="s">
        <v>337</v>
      </c>
      <c r="K293" s="3" t="s">
        <v>337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2123071</v>
      </c>
      <c r="C296" s="14">
        <v>642441</v>
      </c>
      <c r="D296" s="14">
        <v>490721</v>
      </c>
      <c r="E296" s="14">
        <v>398503</v>
      </c>
      <c r="F296" s="14">
        <v>-763687</v>
      </c>
      <c r="G296" s="14">
        <v>159226</v>
      </c>
      <c r="H296" s="14">
        <v>646951</v>
      </c>
      <c r="I296" s="14">
        <v>341528</v>
      </c>
      <c r="J296" s="14">
        <v>412334</v>
      </c>
      <c r="K296" s="14">
        <v>708882</v>
      </c>
      <c r="L296" s="24"/>
      <c r="M296" s="182"/>
    </row>
    <row r="297" spans="1:13" ht="19.899999999999999" customHeight="1" x14ac:dyDescent="0.25">
      <c r="A297" s="12" t="s">
        <v>243</v>
      </c>
      <c r="B297" s="13">
        <v>601896</v>
      </c>
      <c r="C297" s="13">
        <v>489746</v>
      </c>
      <c r="D297" s="13">
        <v>564418</v>
      </c>
      <c r="E297" s="13">
        <v>512806</v>
      </c>
      <c r="F297" s="13">
        <v>1508874</v>
      </c>
      <c r="G297" s="13">
        <v>534548</v>
      </c>
      <c r="H297" s="13">
        <v>268366</v>
      </c>
      <c r="I297" s="13">
        <v>254390</v>
      </c>
      <c r="J297" s="13">
        <v>330609</v>
      </c>
      <c r="K297" s="13">
        <v>270877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2724967</v>
      </c>
      <c r="C299" s="18">
        <v>1132187</v>
      </c>
      <c r="D299" s="18">
        <v>1055139</v>
      </c>
      <c r="E299" s="18">
        <v>911309</v>
      </c>
      <c r="F299" s="18">
        <v>745187</v>
      </c>
      <c r="G299" s="18">
        <v>693774</v>
      </c>
      <c r="H299" s="18">
        <v>915317</v>
      </c>
      <c r="I299" s="18">
        <v>595918</v>
      </c>
      <c r="J299" s="18">
        <v>742943</v>
      </c>
      <c r="K299" s="18">
        <v>979759</v>
      </c>
      <c r="L299" s="24"/>
      <c r="M299" s="182"/>
    </row>
    <row r="300" spans="1:13" ht="19.899999999999999" customHeight="1" x14ac:dyDescent="0.25">
      <c r="A300" s="10" t="s">
        <v>245</v>
      </c>
      <c r="B300" s="15">
        <v>3398</v>
      </c>
      <c r="C300" s="15">
        <v>0</v>
      </c>
      <c r="D300" s="15">
        <v>0</v>
      </c>
      <c r="E300" s="15">
        <v>24</v>
      </c>
      <c r="F300" s="15">
        <v>12918</v>
      </c>
      <c r="G300" s="15">
        <v>69</v>
      </c>
      <c r="H300" s="15">
        <v>16964</v>
      </c>
      <c r="I300" s="15">
        <v>6945</v>
      </c>
      <c r="J300" s="15">
        <v>792</v>
      </c>
      <c r="K300" s="15">
        <v>10205</v>
      </c>
      <c r="L300" s="24"/>
      <c r="M300" s="182"/>
    </row>
    <row r="301" spans="1:13" ht="19.899999999999999" customHeight="1" x14ac:dyDescent="0.25">
      <c r="A301" s="12" t="s">
        <v>246</v>
      </c>
      <c r="B301" s="16">
        <v>-5734</v>
      </c>
      <c r="C301" s="16">
        <v>-17151</v>
      </c>
      <c r="D301" s="16">
        <v>-5782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-47856</v>
      </c>
      <c r="C302" s="11">
        <v>-1547247</v>
      </c>
      <c r="D302" s="11">
        <v>-182388</v>
      </c>
      <c r="E302" s="11">
        <v>-162131</v>
      </c>
      <c r="F302" s="11">
        <v>-221248</v>
      </c>
      <c r="G302" s="11">
        <v>270414</v>
      </c>
      <c r="H302" s="11">
        <v>-281104</v>
      </c>
      <c r="I302" s="11">
        <v>-77907</v>
      </c>
      <c r="J302" s="11">
        <v>188453</v>
      </c>
      <c r="K302" s="11">
        <v>783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-342880</v>
      </c>
      <c r="C304" s="14">
        <v>-1657693</v>
      </c>
      <c r="D304" s="14">
        <v>-398832</v>
      </c>
      <c r="E304" s="14">
        <v>-203720</v>
      </c>
      <c r="F304" s="14">
        <v>-49697</v>
      </c>
      <c r="G304" s="14">
        <v>101995</v>
      </c>
      <c r="H304" s="14">
        <v>-67347</v>
      </c>
      <c r="I304" s="14">
        <v>-206536</v>
      </c>
      <c r="J304" s="14">
        <v>-83185</v>
      </c>
      <c r="K304" s="14">
        <v>-53208</v>
      </c>
      <c r="L304" s="24"/>
      <c r="M304" s="182"/>
    </row>
    <row r="305" spans="1:13" ht="19.899999999999999" customHeight="1" x14ac:dyDescent="0.25">
      <c r="A305" s="12" t="s">
        <v>249</v>
      </c>
      <c r="B305" s="13">
        <v>290089</v>
      </c>
      <c r="C305" s="13">
        <v>-383513</v>
      </c>
      <c r="D305" s="13">
        <v>-173793</v>
      </c>
      <c r="E305" s="13">
        <v>123650</v>
      </c>
      <c r="F305" s="13">
        <v>-254182</v>
      </c>
      <c r="G305" s="13">
        <v>303248</v>
      </c>
      <c r="H305" s="13">
        <v>-244652</v>
      </c>
      <c r="I305" s="13">
        <v>107353</v>
      </c>
      <c r="J305" s="13">
        <v>-92567</v>
      </c>
      <c r="K305" s="13">
        <v>-91204</v>
      </c>
      <c r="L305" s="24"/>
      <c r="M305" s="182"/>
    </row>
    <row r="306" spans="1:13" ht="19.899999999999999" customHeight="1" x14ac:dyDescent="0.25">
      <c r="A306" s="10" t="s">
        <v>250</v>
      </c>
      <c r="B306" s="14">
        <v>4935</v>
      </c>
      <c r="C306" s="14">
        <v>493959</v>
      </c>
      <c r="D306" s="14">
        <v>390237</v>
      </c>
      <c r="E306" s="14">
        <v>-82061</v>
      </c>
      <c r="F306" s="14">
        <v>82631</v>
      </c>
      <c r="G306" s="14">
        <v>-134829</v>
      </c>
      <c r="H306" s="14">
        <v>30895</v>
      </c>
      <c r="I306" s="14">
        <v>21276</v>
      </c>
      <c r="J306" s="14">
        <v>364205</v>
      </c>
      <c r="K306" s="14">
        <v>145195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2674775</v>
      </c>
      <c r="C309" s="18">
        <v>-432211</v>
      </c>
      <c r="D309" s="18">
        <v>866969</v>
      </c>
      <c r="E309" s="18">
        <v>749202</v>
      </c>
      <c r="F309" s="18">
        <v>536857</v>
      </c>
      <c r="G309" s="18">
        <v>964257</v>
      </c>
      <c r="H309" s="18">
        <v>651177</v>
      </c>
      <c r="I309" s="18">
        <v>524956</v>
      </c>
      <c r="J309" s="18">
        <v>932188</v>
      </c>
      <c r="K309" s="18">
        <v>990747</v>
      </c>
      <c r="L309" s="24"/>
      <c r="M309" s="182"/>
    </row>
    <row r="310" spans="1:13" ht="19.899999999999999" customHeight="1" x14ac:dyDescent="0.25">
      <c r="A310" s="10" t="s">
        <v>253</v>
      </c>
      <c r="B310" s="14">
        <v>360486</v>
      </c>
      <c r="C310" s="14">
        <v>97112</v>
      </c>
      <c r="D310" s="14">
        <v>-137612</v>
      </c>
      <c r="E310" s="14">
        <v>-225624</v>
      </c>
      <c r="F310" s="14">
        <v>73127</v>
      </c>
      <c r="G310" s="14">
        <v>123541</v>
      </c>
      <c r="H310" s="14">
        <v>94413</v>
      </c>
      <c r="I310" s="14">
        <v>-50723</v>
      </c>
      <c r="J310" s="14">
        <v>-82183</v>
      </c>
      <c r="K310" s="14">
        <v>-163625</v>
      </c>
      <c r="L310" s="24"/>
      <c r="M310" s="182"/>
    </row>
    <row r="311" spans="1:13" ht="19.899999999999999" customHeight="1" x14ac:dyDescent="0.25">
      <c r="A311" s="12" t="s">
        <v>254</v>
      </c>
      <c r="B311" s="13">
        <v>12826</v>
      </c>
      <c r="C311" s="13">
        <v>-28921</v>
      </c>
      <c r="D311" s="13">
        <v>52778</v>
      </c>
      <c r="E311" s="13">
        <v>175355</v>
      </c>
      <c r="F311" s="13">
        <v>255032</v>
      </c>
      <c r="G311" s="13">
        <v>131392</v>
      </c>
      <c r="H311" s="13">
        <v>139303</v>
      </c>
      <c r="I311" s="13">
        <v>131072</v>
      </c>
      <c r="J311" s="13">
        <v>228021</v>
      </c>
      <c r="K311" s="13">
        <v>281756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2301463</v>
      </c>
      <c r="C313" s="18">
        <v>-500402</v>
      </c>
      <c r="D313" s="18">
        <v>951803</v>
      </c>
      <c r="E313" s="18">
        <v>799471</v>
      </c>
      <c r="F313" s="18">
        <v>208698</v>
      </c>
      <c r="G313" s="18">
        <v>709324</v>
      </c>
      <c r="H313" s="18">
        <v>417461</v>
      </c>
      <c r="I313" s="18">
        <v>444607</v>
      </c>
      <c r="J313" s="18">
        <v>786350</v>
      </c>
      <c r="K313" s="18">
        <v>872616</v>
      </c>
      <c r="L313" s="24"/>
      <c r="M313" s="182"/>
    </row>
    <row r="314" spans="1:13" ht="19.899999999999999" customHeight="1" x14ac:dyDescent="0.25">
      <c r="A314" s="10" t="s">
        <v>256</v>
      </c>
      <c r="B314" s="14">
        <v>0</v>
      </c>
      <c r="C314" s="14">
        <v>0</v>
      </c>
      <c r="D314" s="15">
        <v>0</v>
      </c>
      <c r="E314" s="14">
        <v>0</v>
      </c>
      <c r="F314" s="15">
        <v>3908</v>
      </c>
      <c r="G314" s="15">
        <v>11066</v>
      </c>
      <c r="H314" s="15">
        <v>21747</v>
      </c>
      <c r="I314" s="15">
        <v>57364</v>
      </c>
      <c r="J314" s="15">
        <v>90202</v>
      </c>
      <c r="K314" s="14">
        <v>216158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2301463</v>
      </c>
      <c r="C316" s="11">
        <v>-500402</v>
      </c>
      <c r="D316" s="11">
        <v>951803</v>
      </c>
      <c r="E316" s="11">
        <v>799471</v>
      </c>
      <c r="F316" s="11">
        <v>204790</v>
      </c>
      <c r="G316" s="11">
        <v>698258</v>
      </c>
      <c r="H316" s="11">
        <v>395714</v>
      </c>
      <c r="I316" s="11">
        <v>387243</v>
      </c>
      <c r="J316" s="11">
        <v>696148</v>
      </c>
      <c r="K316" s="11">
        <v>656458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2498891</v>
      </c>
      <c r="C318" s="14">
        <v>3422336</v>
      </c>
      <c r="D318" s="14">
        <v>1620808</v>
      </c>
      <c r="E318" s="14">
        <v>1173980</v>
      </c>
      <c r="F318" s="14">
        <v>1103136</v>
      </c>
      <c r="G318" s="14">
        <v>900670</v>
      </c>
      <c r="H318" s="14">
        <v>1764797</v>
      </c>
      <c r="I318" s="14">
        <v>2028343</v>
      </c>
      <c r="J318" s="14">
        <v>957560</v>
      </c>
      <c r="K318" s="14">
        <v>381451</v>
      </c>
      <c r="L318" s="24"/>
      <c r="M318" s="182"/>
    </row>
    <row r="319" spans="1:13" ht="19.899999999999999" customHeight="1" x14ac:dyDescent="0.25">
      <c r="A319" s="12" t="s">
        <v>260</v>
      </c>
      <c r="B319" s="16">
        <v>279695</v>
      </c>
      <c r="C319" s="16">
        <v>214303</v>
      </c>
      <c r="D319" s="16">
        <v>373678</v>
      </c>
      <c r="E319" s="16">
        <v>39479</v>
      </c>
      <c r="F319" s="16">
        <v>13680</v>
      </c>
      <c r="G319" s="16">
        <v>14713</v>
      </c>
      <c r="H319" s="16">
        <v>12297</v>
      </c>
      <c r="I319" s="16">
        <v>20122</v>
      </c>
      <c r="J319" s="13">
        <v>29176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0</v>
      </c>
      <c r="E320" s="14">
        <v>0</v>
      </c>
      <c r="F320" s="15">
        <v>50000</v>
      </c>
      <c r="G320" s="15">
        <v>0</v>
      </c>
      <c r="H320" s="15">
        <v>-6416</v>
      </c>
      <c r="I320" s="15">
        <v>0</v>
      </c>
      <c r="J320" s="15">
        <v>-757838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574</v>
      </c>
      <c r="G321" s="16">
        <v>20967</v>
      </c>
      <c r="H321" s="16">
        <v>0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26099</v>
      </c>
      <c r="C322" s="15">
        <v>55702</v>
      </c>
      <c r="D322" s="14">
        <v>3732</v>
      </c>
      <c r="E322" s="14">
        <v>4235</v>
      </c>
      <c r="F322" s="15">
        <v>2436</v>
      </c>
      <c r="G322" s="15">
        <v>149369</v>
      </c>
      <c r="H322" s="14">
        <v>50476</v>
      </c>
      <c r="I322" s="15">
        <v>31499</v>
      </c>
      <c r="J322" s="14">
        <v>14799</v>
      </c>
      <c r="K322" s="14">
        <v>5243</v>
      </c>
      <c r="L322" s="24"/>
      <c r="M322" s="182"/>
    </row>
    <row r="323" spans="1:13" ht="19.899999999999999" customHeight="1" x14ac:dyDescent="0.25">
      <c r="A323" s="12" t="s">
        <v>264</v>
      </c>
      <c r="B323" s="16">
        <v>66424</v>
      </c>
      <c r="C323" s="16">
        <v>0</v>
      </c>
      <c r="D323" s="13">
        <v>0</v>
      </c>
      <c r="E323" s="16">
        <v>82407</v>
      </c>
      <c r="F323" s="16">
        <v>0</v>
      </c>
      <c r="G323" s="16">
        <v>0</v>
      </c>
      <c r="H323" s="13">
        <v>0</v>
      </c>
      <c r="I323" s="13">
        <v>0</v>
      </c>
      <c r="J323" s="16">
        <v>0</v>
      </c>
      <c r="K323" s="16">
        <v>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-2686063</v>
      </c>
      <c r="C325" s="18">
        <v>-3580937</v>
      </c>
      <c r="D325" s="18">
        <v>-1990754</v>
      </c>
      <c r="E325" s="18">
        <v>-1126817</v>
      </c>
      <c r="F325" s="18">
        <v>-1164954</v>
      </c>
      <c r="G325" s="18">
        <v>-786981</v>
      </c>
      <c r="H325" s="18">
        <v>-1720202</v>
      </c>
      <c r="I325" s="18">
        <v>-2016966</v>
      </c>
      <c r="J325" s="18">
        <v>-214099</v>
      </c>
      <c r="K325" s="18">
        <v>-376208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1040600</v>
      </c>
      <c r="C327" s="13">
        <v>2588923</v>
      </c>
      <c r="D327" s="13">
        <v>-11764</v>
      </c>
      <c r="E327" s="13">
        <v>-705763</v>
      </c>
      <c r="F327" s="13">
        <v>-3800</v>
      </c>
      <c r="G327" s="13">
        <v>-143801</v>
      </c>
      <c r="H327" s="13">
        <v>1516081</v>
      </c>
      <c r="I327" s="13">
        <v>35284</v>
      </c>
      <c r="J327" s="13">
        <v>0</v>
      </c>
      <c r="K327" s="13">
        <v>-29962</v>
      </c>
      <c r="L327" s="24"/>
      <c r="M327" s="182"/>
    </row>
    <row r="328" spans="1:13" ht="19.899999999999999" customHeight="1" x14ac:dyDescent="0.25">
      <c r="A328" s="10" t="s">
        <v>268</v>
      </c>
      <c r="B328" s="14">
        <v>0</v>
      </c>
      <c r="C328" s="14">
        <v>0</v>
      </c>
      <c r="D328" s="14">
        <v>-208672</v>
      </c>
      <c r="E328" s="14">
        <v>0</v>
      </c>
      <c r="F328" s="14">
        <v>4600000</v>
      </c>
      <c r="G328" s="14">
        <v>600000</v>
      </c>
      <c r="H328" s="14">
        <v>2007</v>
      </c>
      <c r="I328" s="14">
        <v>1566</v>
      </c>
      <c r="J328" s="14">
        <v>29095</v>
      </c>
      <c r="K328" s="14">
        <v>15518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-15141</v>
      </c>
      <c r="C330" s="15">
        <v>-9267</v>
      </c>
      <c r="D330" s="15">
        <v>0</v>
      </c>
      <c r="E330" s="15">
        <v>0</v>
      </c>
      <c r="F330" s="15">
        <v>-163903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1025459</v>
      </c>
      <c r="C331" s="18">
        <v>2579656</v>
      </c>
      <c r="D331" s="18">
        <v>-220436</v>
      </c>
      <c r="E331" s="18">
        <v>-705763</v>
      </c>
      <c r="F331" s="18">
        <v>4432297</v>
      </c>
      <c r="G331" s="18">
        <v>456199</v>
      </c>
      <c r="H331" s="18">
        <v>1518088</v>
      </c>
      <c r="I331" s="18">
        <v>36850</v>
      </c>
      <c r="J331" s="18">
        <v>29095</v>
      </c>
      <c r="K331" s="18">
        <v>-14444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640859</v>
      </c>
      <c r="C333" s="18">
        <v>-1501683</v>
      </c>
      <c r="D333" s="18">
        <v>-1259387</v>
      </c>
      <c r="E333" s="18">
        <v>-1033109</v>
      </c>
      <c r="F333" s="18">
        <v>3472133</v>
      </c>
      <c r="G333" s="18">
        <v>367476</v>
      </c>
      <c r="H333" s="18">
        <v>193600</v>
      </c>
      <c r="I333" s="18">
        <v>-1592873</v>
      </c>
      <c r="J333" s="18">
        <v>511144</v>
      </c>
      <c r="K333" s="18">
        <v>265806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3908</v>
      </c>
      <c r="G336" s="15">
        <v>11066</v>
      </c>
      <c r="H336" s="15">
        <v>21747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0</v>
      </c>
      <c r="C337" s="13">
        <v>0</v>
      </c>
      <c r="D337" s="13">
        <v>0</v>
      </c>
      <c r="E337" s="13">
        <v>0</v>
      </c>
      <c r="F337" s="13">
        <v>0</v>
      </c>
      <c r="G337" s="13">
        <v>0</v>
      </c>
      <c r="H337" s="13">
        <v>0</v>
      </c>
      <c r="I337" s="13">
        <v>0</v>
      </c>
      <c r="J337" s="13">
        <v>0</v>
      </c>
      <c r="K337" s="13">
        <v>0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337</v>
      </c>
      <c r="C347" s="3" t="s">
        <v>337</v>
      </c>
      <c r="D347" s="3" t="s">
        <v>337</v>
      </c>
      <c r="E347" s="3" t="s">
        <v>337</v>
      </c>
      <c r="F347" s="3" t="s">
        <v>337</v>
      </c>
      <c r="G347" s="3" t="s">
        <v>337</v>
      </c>
      <c r="H347" s="3" t="s">
        <v>337</v>
      </c>
      <c r="I347" s="3" t="s">
        <v>337</v>
      </c>
      <c r="J347" s="3" t="s">
        <v>337</v>
      </c>
      <c r="K347" s="3" t="s">
        <v>337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6097070</v>
      </c>
      <c r="F350" s="15">
        <v>6035535</v>
      </c>
      <c r="G350" s="15">
        <v>0</v>
      </c>
      <c r="H350" s="14">
        <v>0</v>
      </c>
      <c r="I350" s="14">
        <v>3684000</v>
      </c>
      <c r="J350" s="14">
        <v>0</v>
      </c>
      <c r="K350" s="14">
        <v>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-1395542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321811</v>
      </c>
      <c r="F352" s="15">
        <v>100812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4147472</v>
      </c>
      <c r="F353" s="16">
        <v>3440063</v>
      </c>
      <c r="G353" s="16">
        <v>0</v>
      </c>
      <c r="H353" s="13">
        <v>0</v>
      </c>
      <c r="I353" s="13">
        <v>1806958</v>
      </c>
      <c r="J353" s="13">
        <v>0</v>
      </c>
      <c r="K353" s="13">
        <v>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2271409</v>
      </c>
      <c r="F355" s="17">
        <v>1300742</v>
      </c>
      <c r="G355" s="17">
        <v>0</v>
      </c>
      <c r="H355" s="18">
        <v>0</v>
      </c>
      <c r="I355" s="18">
        <v>1877042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1832277</v>
      </c>
      <c r="F357" s="16">
        <v>1349989</v>
      </c>
      <c r="G357" s="16">
        <v>0</v>
      </c>
      <c r="H357" s="13">
        <v>0</v>
      </c>
      <c r="I357" s="13">
        <v>1055805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39634</v>
      </c>
      <c r="F358" s="15">
        <v>245937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6475</v>
      </c>
      <c r="G359" s="16">
        <v>0</v>
      </c>
      <c r="H359" s="16">
        <v>0</v>
      </c>
      <c r="I359" s="16">
        <v>57364</v>
      </c>
      <c r="J359" s="16">
        <v>0</v>
      </c>
      <c r="K359" s="13">
        <v>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479151</v>
      </c>
      <c r="F362" s="15">
        <v>448909</v>
      </c>
      <c r="G362" s="15">
        <v>0</v>
      </c>
      <c r="H362" s="14">
        <v>0</v>
      </c>
      <c r="I362" s="14">
        <v>322617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403545</v>
      </c>
      <c r="F363" s="16">
        <v>339949</v>
      </c>
      <c r="G363" s="16">
        <v>0</v>
      </c>
      <c r="H363" s="13">
        <v>0</v>
      </c>
      <c r="I363" s="13">
        <v>190287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-488441</v>
      </c>
      <c r="F364" s="15">
        <v>-1097322</v>
      </c>
      <c r="G364" s="15">
        <v>0</v>
      </c>
      <c r="H364" s="14">
        <v>0</v>
      </c>
      <c r="I364" s="14">
        <v>248187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5243</v>
      </c>
      <c r="F366" s="15">
        <v>6805</v>
      </c>
      <c r="G366" s="15">
        <v>0</v>
      </c>
      <c r="H366" s="15">
        <v>0</v>
      </c>
      <c r="I366" s="15">
        <v>2782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2271409</v>
      </c>
      <c r="F368" s="19">
        <v>1300742</v>
      </c>
      <c r="G368" s="19">
        <v>0</v>
      </c>
      <c r="H368" s="11">
        <v>0</v>
      </c>
      <c r="I368" s="11">
        <v>1877042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0</v>
      </c>
      <c r="F370" s="14">
        <v>4723</v>
      </c>
      <c r="G370" s="14">
        <v>1456</v>
      </c>
      <c r="H370" s="14">
        <v>3422</v>
      </c>
      <c r="I370" s="14">
        <v>5571</v>
      </c>
      <c r="J370" s="14">
        <v>590</v>
      </c>
      <c r="K370" s="14">
        <v>590</v>
      </c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2131</v>
      </c>
      <c r="G371" s="16">
        <v>2475</v>
      </c>
      <c r="H371" s="16">
        <v>1813</v>
      </c>
      <c r="I371" s="16">
        <v>813</v>
      </c>
      <c r="J371" s="16">
        <v>500</v>
      </c>
      <c r="K371" s="16">
        <v>500</v>
      </c>
      <c r="L371" s="24"/>
      <c r="M371" s="182"/>
    </row>
    <row r="372" spans="1:13" ht="19.899999999999999" customHeight="1" x14ac:dyDescent="0.25">
      <c r="A372" s="10" t="s">
        <v>298</v>
      </c>
      <c r="B372" s="15">
        <v>3398</v>
      </c>
      <c r="C372" s="15">
        <v>7450</v>
      </c>
      <c r="D372" s="15">
        <v>47942</v>
      </c>
      <c r="E372" s="15">
        <v>2649</v>
      </c>
      <c r="F372" s="15">
        <v>0</v>
      </c>
      <c r="G372" s="15">
        <v>69</v>
      </c>
      <c r="H372" s="15">
        <v>16964</v>
      </c>
      <c r="I372" s="15">
        <v>6129</v>
      </c>
      <c r="J372" s="15">
        <v>18497</v>
      </c>
      <c r="K372" s="15">
        <v>10205</v>
      </c>
      <c r="L372" s="24"/>
      <c r="M372" s="182"/>
    </row>
    <row r="373" spans="1:13" ht="19.899999999999999" customHeight="1" x14ac:dyDescent="0.25">
      <c r="A373" s="12" t="s">
        <v>299</v>
      </c>
      <c r="B373" s="13">
        <v>52862</v>
      </c>
      <c r="C373" s="13">
        <v>45183</v>
      </c>
      <c r="D373" s="13">
        <v>119364</v>
      </c>
      <c r="E373" s="13">
        <v>262609</v>
      </c>
      <c r="F373" s="13">
        <v>72043</v>
      </c>
      <c r="G373" s="13">
        <v>59963</v>
      </c>
      <c r="H373" s="16">
        <v>33434</v>
      </c>
      <c r="I373" s="13">
        <v>53951</v>
      </c>
      <c r="J373" s="16">
        <v>85520</v>
      </c>
      <c r="K373" s="13">
        <v>167655</v>
      </c>
      <c r="L373" s="24"/>
      <c r="M373" s="182"/>
    </row>
    <row r="374" spans="1:13" ht="19.899999999999999" customHeight="1" x14ac:dyDescent="0.25">
      <c r="A374" s="10" t="s">
        <v>300</v>
      </c>
      <c r="B374" s="14">
        <v>594248</v>
      </c>
      <c r="C374" s="14">
        <v>238562</v>
      </c>
      <c r="D374" s="14">
        <v>141913</v>
      </c>
      <c r="E374" s="14">
        <v>96069</v>
      </c>
      <c r="F374" s="14">
        <v>-57182</v>
      </c>
      <c r="G374" s="14">
        <v>-70030</v>
      </c>
      <c r="H374" s="14">
        <v>-28575</v>
      </c>
      <c r="I374" s="14">
        <v>27482</v>
      </c>
      <c r="J374" s="14">
        <v>29933</v>
      </c>
      <c r="K374" s="14">
        <v>18391</v>
      </c>
      <c r="L374" s="24"/>
      <c r="M374" s="182"/>
    </row>
    <row r="375" spans="1:13" ht="19.899999999999999" customHeight="1" x14ac:dyDescent="0.25">
      <c r="A375" s="12" t="s">
        <v>301</v>
      </c>
      <c r="B375" s="13">
        <v>15358</v>
      </c>
      <c r="C375" s="13">
        <v>13258</v>
      </c>
      <c r="D375" s="13">
        <v>0</v>
      </c>
      <c r="E375" s="13">
        <v>11312</v>
      </c>
      <c r="F375" s="13">
        <v>8548</v>
      </c>
      <c r="G375" s="13">
        <v>10247</v>
      </c>
      <c r="H375" s="13">
        <v>11081</v>
      </c>
      <c r="I375" s="13">
        <v>11673</v>
      </c>
      <c r="J375" s="13">
        <v>9983</v>
      </c>
      <c r="K375" s="13">
        <v>9042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337</v>
      </c>
      <c r="C382" s="3" t="s">
        <v>337</v>
      </c>
      <c r="D382" s="3" t="s">
        <v>337</v>
      </c>
      <c r="E382" s="3" t="s">
        <v>337</v>
      </c>
      <c r="F382" s="3" t="s">
        <v>337</v>
      </c>
      <c r="G382" s="3" t="s">
        <v>337</v>
      </c>
      <c r="H382" s="3" t="s">
        <v>337</v>
      </c>
      <c r="I382" s="3" t="s">
        <v>337</v>
      </c>
      <c r="J382" s="3" t="s">
        <v>337</v>
      </c>
      <c r="K382" s="3" t="s">
        <v>337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349876</v>
      </c>
      <c r="C385" s="14">
        <v>349876</v>
      </c>
      <c r="D385" s="14">
        <v>349876</v>
      </c>
      <c r="E385" s="14">
        <v>349876</v>
      </c>
      <c r="F385" s="14">
        <v>349876</v>
      </c>
      <c r="G385" s="14">
        <v>382586</v>
      </c>
      <c r="H385" s="14">
        <v>382586</v>
      </c>
      <c r="I385" s="14">
        <v>382497</v>
      </c>
      <c r="J385" s="14">
        <v>382416</v>
      </c>
      <c r="K385" s="14">
        <v>360642</v>
      </c>
      <c r="L385" s="24"/>
      <c r="M385" s="182"/>
    </row>
    <row r="386" spans="1:13" ht="19.899999999999999" customHeight="1" x14ac:dyDescent="0.25">
      <c r="A386" s="12" t="s">
        <v>305</v>
      </c>
      <c r="B386" s="13">
        <v>349876</v>
      </c>
      <c r="C386" s="13">
        <v>349876</v>
      </c>
      <c r="D386" s="13">
        <v>349876</v>
      </c>
      <c r="E386" s="13">
        <v>349876</v>
      </c>
      <c r="F386" s="13">
        <v>349876</v>
      </c>
      <c r="G386" s="13">
        <v>382586</v>
      </c>
      <c r="H386" s="13">
        <v>382586</v>
      </c>
      <c r="I386" s="13">
        <v>382497</v>
      </c>
      <c r="J386" s="13">
        <v>382416</v>
      </c>
      <c r="K386" s="13">
        <v>360642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6</v>
      </c>
      <c r="G388" s="16">
        <v>6</v>
      </c>
      <c r="H388" s="16">
        <v>6</v>
      </c>
      <c r="I388" s="16">
        <v>6</v>
      </c>
      <c r="J388" s="16">
        <v>6</v>
      </c>
      <c r="K388" s="16">
        <v>6</v>
      </c>
      <c r="L388" s="24"/>
      <c r="M388" s="182"/>
    </row>
    <row r="389" spans="1:13" ht="19.899999999999999" customHeight="1" x14ac:dyDescent="0.25">
      <c r="A389" s="10" t="s">
        <v>308</v>
      </c>
      <c r="B389" s="14">
        <v>162037</v>
      </c>
      <c r="C389" s="14">
        <v>85364</v>
      </c>
      <c r="D389" s="14">
        <v>32283</v>
      </c>
      <c r="E389" s="14">
        <v>189</v>
      </c>
      <c r="F389" s="14">
        <v>109</v>
      </c>
      <c r="G389" s="14">
        <v>108</v>
      </c>
      <c r="H389" s="14">
        <v>213</v>
      </c>
      <c r="I389" s="14">
        <v>261</v>
      </c>
      <c r="J389" s="14">
        <v>353</v>
      </c>
      <c r="K389" s="14">
        <v>76</v>
      </c>
      <c r="L389" s="24"/>
      <c r="M389" s="182"/>
    </row>
    <row r="390" spans="1:13" ht="19.899999999999999" customHeight="1" x14ac:dyDescent="0.25">
      <c r="A390" s="12" t="s">
        <v>309</v>
      </c>
      <c r="B390" s="13">
        <v>13248</v>
      </c>
      <c r="C390" s="13">
        <v>10853</v>
      </c>
      <c r="D390" s="13">
        <v>9960</v>
      </c>
      <c r="E390" s="13">
        <v>67</v>
      </c>
      <c r="F390" s="13">
        <v>28</v>
      </c>
      <c r="G390" s="13">
        <v>41</v>
      </c>
      <c r="H390" s="13">
        <v>67</v>
      </c>
      <c r="I390" s="13">
        <v>64</v>
      </c>
      <c r="J390" s="13">
        <v>74</v>
      </c>
      <c r="K390" s="13">
        <v>10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6061</v>
      </c>
      <c r="C392" s="13">
        <v>6077</v>
      </c>
      <c r="D392" s="16">
        <v>23606</v>
      </c>
      <c r="E392" s="16">
        <v>23575</v>
      </c>
      <c r="F392" s="16">
        <v>18416</v>
      </c>
      <c r="G392" s="16">
        <v>30</v>
      </c>
      <c r="H392" s="16">
        <v>30</v>
      </c>
      <c r="I392" s="16">
        <v>981</v>
      </c>
      <c r="J392" s="16">
        <v>1409</v>
      </c>
      <c r="K392" s="16">
        <v>150</v>
      </c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17719</v>
      </c>
      <c r="J393" s="15">
        <v>27586</v>
      </c>
      <c r="K393" s="15">
        <v>17372</v>
      </c>
      <c r="L393" s="24"/>
      <c r="M393" s="182"/>
    </row>
    <row r="394" spans="1:13" ht="19.899999999999999" customHeight="1" x14ac:dyDescent="0.25">
      <c r="A394" s="12" t="s">
        <v>313</v>
      </c>
      <c r="B394" s="13">
        <v>594248</v>
      </c>
      <c r="C394" s="13">
        <v>238562</v>
      </c>
      <c r="D394" s="13">
        <v>141913</v>
      </c>
      <c r="E394" s="13">
        <v>96069</v>
      </c>
      <c r="F394" s="13">
        <v>-57182</v>
      </c>
      <c r="G394" s="13">
        <v>-70030</v>
      </c>
      <c r="H394" s="13">
        <v>-28575</v>
      </c>
      <c r="I394" s="13">
        <v>27482</v>
      </c>
      <c r="J394" s="13">
        <v>29933</v>
      </c>
      <c r="K394" s="13">
        <v>18391</v>
      </c>
      <c r="L394" s="24"/>
      <c r="M394" s="182"/>
    </row>
    <row r="395" spans="1:13" ht="19.899999999999999" customHeight="1" x14ac:dyDescent="0.25">
      <c r="A395" s="10" t="s">
        <v>314</v>
      </c>
      <c r="B395" s="14">
        <v>601896</v>
      </c>
      <c r="C395" s="14">
        <v>489746</v>
      </c>
      <c r="D395" s="14">
        <v>564418</v>
      </c>
      <c r="E395" s="14">
        <v>512806</v>
      </c>
      <c r="F395" s="14">
        <v>1508874</v>
      </c>
      <c r="G395" s="14">
        <v>534548</v>
      </c>
      <c r="H395" s="14">
        <v>268366</v>
      </c>
      <c r="I395" s="14">
        <v>72592</v>
      </c>
      <c r="J395" s="14">
        <v>96084</v>
      </c>
      <c r="K395" s="14">
        <v>90562</v>
      </c>
      <c r="L395" s="24"/>
      <c r="M395" s="182"/>
    </row>
    <row r="396" spans="1:13" ht="19.899999999999999" customHeight="1" x14ac:dyDescent="0.25">
      <c r="A396" s="12" t="s">
        <v>315</v>
      </c>
      <c r="B396" s="13">
        <v>15358</v>
      </c>
      <c r="C396" s="13">
        <v>13258</v>
      </c>
      <c r="D396" s="13">
        <v>0</v>
      </c>
      <c r="E396" s="13">
        <v>11312</v>
      </c>
      <c r="F396" s="13">
        <v>8548</v>
      </c>
      <c r="G396" s="13">
        <v>10247</v>
      </c>
      <c r="H396" s="13">
        <v>11081</v>
      </c>
      <c r="I396" s="13">
        <v>11673</v>
      </c>
      <c r="J396" s="13">
        <v>9983</v>
      </c>
      <c r="K396" s="13">
        <v>9042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318</v>
      </c>
      <c r="B399" s="14">
        <v>3515835</v>
      </c>
      <c r="C399" s="14">
        <v>3198298</v>
      </c>
      <c r="D399" s="14">
        <v>1632954</v>
      </c>
      <c r="E399" s="14">
        <v>1233751</v>
      </c>
      <c r="F399" s="14">
        <v>1052996</v>
      </c>
      <c r="G399" s="14">
        <v>1008121</v>
      </c>
      <c r="H399" s="14">
        <v>826007</v>
      </c>
      <c r="I399" s="14">
        <v>759275</v>
      </c>
      <c r="J399" s="14">
        <v>555988</v>
      </c>
      <c r="K399" s="14">
        <v>479236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246840</v>
      </c>
      <c r="C401" s="14">
        <v>188497</v>
      </c>
      <c r="D401" s="14">
        <v>96148</v>
      </c>
      <c r="E401" s="14">
        <v>96519</v>
      </c>
      <c r="F401" s="14">
        <v>73554</v>
      </c>
      <c r="G401" s="14">
        <v>68732</v>
      </c>
      <c r="H401" s="14">
        <v>52523</v>
      </c>
      <c r="I401" s="14">
        <v>51908</v>
      </c>
      <c r="J401" s="14">
        <v>48659</v>
      </c>
      <c r="K401" s="14">
        <v>42226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15.8</v>
      </c>
      <c r="C404" s="16">
        <v>-200.5</v>
      </c>
      <c r="D404" s="16">
        <v>-181.9</v>
      </c>
      <c r="E404" s="16">
        <v>-140.9</v>
      </c>
      <c r="F404" s="16">
        <v>-202.9</v>
      </c>
      <c r="G404" s="16">
        <v>2.2000000000000002</v>
      </c>
      <c r="H404" s="16">
        <v>136.5</v>
      </c>
      <c r="I404" s="16">
        <v>80.900000000000006</v>
      </c>
      <c r="J404" s="16">
        <v>89.5</v>
      </c>
      <c r="K404" s="16">
        <v>177.8</v>
      </c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8</v>
      </c>
      <c r="D405" s="15">
        <v>13</v>
      </c>
      <c r="E405" s="15">
        <v>8</v>
      </c>
      <c r="F405" s="15">
        <v>2</v>
      </c>
      <c r="G405" s="15">
        <v>9</v>
      </c>
      <c r="H405" s="15">
        <v>2</v>
      </c>
      <c r="I405" s="15">
        <v>2</v>
      </c>
      <c r="J405" s="15">
        <v>2</v>
      </c>
      <c r="K405" s="15">
        <v>9</v>
      </c>
      <c r="L405" s="24"/>
      <c r="M405" s="182"/>
    </row>
    <row r="406" spans="1:13" ht="19.899999999999999" customHeight="1" x14ac:dyDescent="0.25">
      <c r="A406" s="12" t="s">
        <v>325</v>
      </c>
      <c r="B406" s="16">
        <v>4791</v>
      </c>
      <c r="C406" s="16">
        <v>4319</v>
      </c>
      <c r="D406" s="16">
        <v>4845</v>
      </c>
      <c r="E406" s="16">
        <v>3542</v>
      </c>
      <c r="F406" s="16">
        <v>4101</v>
      </c>
      <c r="G406" s="16">
        <v>4058</v>
      </c>
      <c r="H406" s="16">
        <v>3170</v>
      </c>
      <c r="I406" s="16">
        <v>3203</v>
      </c>
      <c r="J406" s="16">
        <v>4455</v>
      </c>
      <c r="K406" s="13">
        <v>4300</v>
      </c>
      <c r="L406" s="24"/>
      <c r="M406" s="182"/>
    </row>
    <row r="407" spans="1:13" ht="19.899999999999999" customHeight="1" x14ac:dyDescent="0.25">
      <c r="A407" s="10" t="s">
        <v>326</v>
      </c>
      <c r="B407" s="15">
        <v>6034</v>
      </c>
      <c r="C407" s="15">
        <v>3475</v>
      </c>
      <c r="D407" s="15">
        <v>4309</v>
      </c>
      <c r="E407" s="15">
        <v>4171</v>
      </c>
      <c r="F407" s="15">
        <v>4253</v>
      </c>
      <c r="G407" s="15">
        <v>4533</v>
      </c>
      <c r="H407" s="15">
        <v>3479</v>
      </c>
      <c r="I407" s="15">
        <v>2585</v>
      </c>
      <c r="J407" s="15">
        <v>4382</v>
      </c>
      <c r="K407" s="14">
        <v>4669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917243</v>
      </c>
      <c r="C409" s="14">
        <v>590045</v>
      </c>
      <c r="D409" s="14">
        <v>503007</v>
      </c>
      <c r="E409" s="14">
        <v>362996</v>
      </c>
      <c r="F409" s="14">
        <v>206830</v>
      </c>
      <c r="G409" s="14">
        <v>312499</v>
      </c>
      <c r="H409" s="14">
        <v>319397</v>
      </c>
      <c r="I409" s="14">
        <v>294436</v>
      </c>
      <c r="J409" s="14">
        <v>221321</v>
      </c>
      <c r="K409" s="14">
        <v>145442</v>
      </c>
      <c r="L409" s="24"/>
      <c r="M409" s="182"/>
    </row>
    <row r="410" spans="1:13" ht="19.899999999999999" customHeight="1" x14ac:dyDescent="0.25">
      <c r="A410" s="12" t="s">
        <v>329</v>
      </c>
      <c r="B410" s="13">
        <v>2265190</v>
      </c>
      <c r="C410" s="13">
        <v>2050000</v>
      </c>
      <c r="D410" s="13">
        <v>3049243</v>
      </c>
      <c r="E410" s="13">
        <v>1464627</v>
      </c>
      <c r="F410" s="13">
        <v>1284894</v>
      </c>
      <c r="G410" s="13">
        <v>814566</v>
      </c>
      <c r="H410" s="13">
        <v>886238</v>
      </c>
      <c r="I410" s="13">
        <v>2481450</v>
      </c>
      <c r="J410" s="13">
        <v>4258037</v>
      </c>
      <c r="K410" s="13">
        <v>4025871</v>
      </c>
      <c r="L410" s="24"/>
      <c r="M410" s="182"/>
    </row>
    <row r="411" spans="1:13" ht="19.899999999999999" customHeight="1" x14ac:dyDescent="0.25">
      <c r="A411" s="10" t="s">
        <v>330</v>
      </c>
      <c r="B411" s="14">
        <v>64107</v>
      </c>
      <c r="C411" s="14">
        <v>60118</v>
      </c>
      <c r="D411" s="14">
        <v>54617</v>
      </c>
      <c r="E411" s="14">
        <v>51510</v>
      </c>
      <c r="F411" s="14">
        <v>81731</v>
      </c>
      <c r="G411" s="14">
        <v>58836</v>
      </c>
      <c r="H411" s="14">
        <v>69609</v>
      </c>
      <c r="I411" s="14">
        <v>84550</v>
      </c>
      <c r="J411" s="14">
        <v>76446</v>
      </c>
      <c r="K411" s="14">
        <v>681</v>
      </c>
      <c r="L411" s="24"/>
      <c r="M411" s="182"/>
    </row>
    <row r="412" spans="1:13" ht="19.899999999999999" customHeight="1" x14ac:dyDescent="0.25">
      <c r="A412" s="12" t="s">
        <v>331</v>
      </c>
      <c r="B412" s="16">
        <v>491522</v>
      </c>
      <c r="C412" s="16">
        <v>475711</v>
      </c>
      <c r="D412" s="16">
        <v>75970</v>
      </c>
      <c r="E412" s="16">
        <v>50717</v>
      </c>
      <c r="F412" s="16">
        <v>73266</v>
      </c>
      <c r="G412" s="16">
        <v>78736</v>
      </c>
      <c r="H412" s="16">
        <v>73210</v>
      </c>
      <c r="I412" s="13">
        <v>66340</v>
      </c>
      <c r="J412" s="13">
        <v>49250</v>
      </c>
      <c r="K412" s="13">
        <v>60457</v>
      </c>
      <c r="L412" s="24"/>
      <c r="M412" s="182"/>
    </row>
    <row r="413" spans="1:13" ht="19.899999999999999" customHeight="1" x14ac:dyDescent="0.25">
      <c r="A413" s="10" t="s">
        <v>332</v>
      </c>
      <c r="B413" s="14">
        <v>228049</v>
      </c>
      <c r="C413" s="14">
        <v>220332</v>
      </c>
      <c r="D413" s="14">
        <v>231614</v>
      </c>
      <c r="E413" s="14">
        <v>259904</v>
      </c>
      <c r="F413" s="14">
        <v>283424</v>
      </c>
      <c r="G413" s="14">
        <v>184084</v>
      </c>
      <c r="H413" s="14">
        <v>243082</v>
      </c>
      <c r="I413" s="14">
        <v>282686</v>
      </c>
      <c r="J413" s="14">
        <v>195656</v>
      </c>
      <c r="K413" s="14">
        <v>217640</v>
      </c>
      <c r="L413" s="24"/>
      <c r="M413" s="182"/>
    </row>
    <row r="414" spans="1:13" ht="19.899999999999999" customHeight="1" x14ac:dyDescent="0.25">
      <c r="A414" s="12" t="s">
        <v>333</v>
      </c>
      <c r="B414" s="13">
        <v>293464</v>
      </c>
      <c r="C414" s="13">
        <v>340651</v>
      </c>
      <c r="D414" s="13">
        <v>336125</v>
      </c>
      <c r="E414" s="13">
        <v>293282</v>
      </c>
      <c r="F414" s="13">
        <v>342806</v>
      </c>
      <c r="G414" s="13">
        <v>184856</v>
      </c>
      <c r="H414" s="13">
        <v>142142</v>
      </c>
      <c r="I414" s="13">
        <v>149243</v>
      </c>
      <c r="J414" s="13">
        <v>125776</v>
      </c>
      <c r="K414" s="13">
        <v>136971</v>
      </c>
      <c r="L414" s="24"/>
      <c r="M414" s="182"/>
    </row>
    <row r="415" spans="1:13" ht="19.899999999999999" customHeight="1" x14ac:dyDescent="0.25">
      <c r="A415" s="10" t="s">
        <v>334</v>
      </c>
      <c r="B415" s="14">
        <v>10924772</v>
      </c>
      <c r="C415" s="14">
        <v>9517061</v>
      </c>
      <c r="D415" s="14">
        <v>11221478</v>
      </c>
      <c r="E415" s="14">
        <v>9204577</v>
      </c>
      <c r="F415" s="14">
        <v>11622619</v>
      </c>
      <c r="G415" s="14">
        <v>7471007</v>
      </c>
      <c r="H415" s="14">
        <v>7706026</v>
      </c>
      <c r="I415" s="14">
        <v>9055731</v>
      </c>
      <c r="J415" s="14">
        <v>8716568</v>
      </c>
      <c r="K415" s="14">
        <v>9359545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M1:M420"/>
    <mergeCell ref="A123:L123"/>
    <mergeCell ref="A240:L240"/>
    <mergeCell ref="A288:L288"/>
    <mergeCell ref="A342:L342"/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420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340</v>
      </c>
      <c r="C5" s="3" t="s">
        <v>340</v>
      </c>
      <c r="D5" s="3" t="s">
        <v>340</v>
      </c>
      <c r="E5" s="3" t="s">
        <v>340</v>
      </c>
      <c r="F5" s="3" t="s">
        <v>340</v>
      </c>
      <c r="G5" s="3" t="s">
        <v>340</v>
      </c>
      <c r="H5" s="3" t="s">
        <v>340</v>
      </c>
      <c r="I5" s="3" t="s">
        <v>340</v>
      </c>
      <c r="J5" s="3" t="s">
        <v>340</v>
      </c>
      <c r="K5" s="3" t="s">
        <v>340</v>
      </c>
      <c r="L5" s="24"/>
      <c r="M5" s="182"/>
      <c r="N5" s="7" t="s">
        <v>347</v>
      </c>
      <c r="O5" s="29">
        <v>4.78</v>
      </c>
      <c r="P5" s="28">
        <v>4.58</v>
      </c>
      <c r="Q5" s="29">
        <v>5.16</v>
      </c>
      <c r="R5" s="28">
        <v>5.19</v>
      </c>
      <c r="S5" s="29">
        <v>5.4</v>
      </c>
      <c r="T5" s="28">
        <v>5.91</v>
      </c>
      <c r="U5" s="29">
        <v>6.2</v>
      </c>
      <c r="V5" s="28">
        <v>5.63</v>
      </c>
      <c r="W5" s="29">
        <v>5.44</v>
      </c>
      <c r="X5" s="28">
        <v>6.47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1.7</v>
      </c>
      <c r="P6" s="28">
        <v>1.49</v>
      </c>
      <c r="Q6" s="29">
        <v>1.45</v>
      </c>
      <c r="R6" s="28">
        <v>1.43</v>
      </c>
      <c r="S6" s="29">
        <v>1.57</v>
      </c>
      <c r="T6" s="28">
        <v>1.57</v>
      </c>
      <c r="U6" s="29">
        <v>1.59</v>
      </c>
      <c r="V6" s="28">
        <v>1.56</v>
      </c>
      <c r="W6" s="29">
        <v>1.54</v>
      </c>
      <c r="X6" s="28">
        <v>1.63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31">
        <v>10315.41</v>
      </c>
      <c r="P7" s="30">
        <v>10852.65</v>
      </c>
      <c r="Q7" s="31">
        <v>11219.66</v>
      </c>
      <c r="R7" s="30">
        <v>11421.26</v>
      </c>
      <c r="S7" s="31">
        <v>9860.5300000000007</v>
      </c>
      <c r="T7" s="30">
        <v>8800</v>
      </c>
      <c r="U7" s="31">
        <v>7444.81</v>
      </c>
      <c r="V7" s="30">
        <v>6061.38</v>
      </c>
      <c r="W7" s="31">
        <v>5034.16</v>
      </c>
      <c r="X7" s="30">
        <v>4243.74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870.36</v>
      </c>
      <c r="P8" s="30">
        <v>1736.31</v>
      </c>
      <c r="Q8" s="31">
        <v>1623.84</v>
      </c>
      <c r="R8" s="30">
        <v>2328.3200000000002</v>
      </c>
      <c r="S8" s="31">
        <v>2279.5</v>
      </c>
      <c r="T8" s="30">
        <v>2069.89</v>
      </c>
      <c r="U8" s="31">
        <v>2396.9499999999998</v>
      </c>
      <c r="V8" s="30">
        <v>1217.7</v>
      </c>
      <c r="W8" s="29">
        <v>912.42</v>
      </c>
      <c r="X8" s="30">
        <v>1363.68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>
        <v>14.51</v>
      </c>
      <c r="P9" s="28">
        <v>6.2</v>
      </c>
      <c r="Q9" s="29">
        <v>5.8</v>
      </c>
      <c r="R9" s="28">
        <v>7.61</v>
      </c>
      <c r="S9" s="29">
        <v>5.47</v>
      </c>
      <c r="T9" s="28">
        <v>5.13</v>
      </c>
      <c r="U9" s="29">
        <v>6.71</v>
      </c>
      <c r="V9" s="28">
        <v>4.8099999999999996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2488000</v>
      </c>
      <c r="C10" s="11">
        <v>1363000</v>
      </c>
      <c r="D10" s="11">
        <v>645000</v>
      </c>
      <c r="E10" s="11">
        <v>543000</v>
      </c>
      <c r="F10" s="11">
        <v>519000</v>
      </c>
      <c r="G10" s="11">
        <v>537000</v>
      </c>
      <c r="H10" s="11">
        <v>516000</v>
      </c>
      <c r="I10" s="11">
        <v>522000</v>
      </c>
      <c r="J10" s="11">
        <v>523000</v>
      </c>
      <c r="K10" s="11">
        <v>537000</v>
      </c>
      <c r="L10" s="24"/>
      <c r="M10" s="182"/>
      <c r="N10" s="7" t="s">
        <v>352</v>
      </c>
      <c r="O10" s="29">
        <v>1.25</v>
      </c>
      <c r="P10" s="28">
        <v>3.84</v>
      </c>
      <c r="Q10" s="29">
        <v>4.3499999999999996</v>
      </c>
      <c r="R10" s="28">
        <v>6.54</v>
      </c>
      <c r="S10" s="29">
        <v>8.01</v>
      </c>
      <c r="T10" s="28">
        <v>9.73</v>
      </c>
      <c r="U10" s="29">
        <v>13.4</v>
      </c>
      <c r="V10" s="28">
        <v>10.11</v>
      </c>
      <c r="W10" s="29">
        <v>4.96</v>
      </c>
      <c r="X10" s="28">
        <v>3.43</v>
      </c>
    </row>
    <row r="11" spans="1:24" ht="19.899999999999999" customHeight="1" x14ac:dyDescent="0.25">
      <c r="A11" s="12" t="s">
        <v>12</v>
      </c>
      <c r="B11" s="16">
        <v>597000</v>
      </c>
      <c r="C11" s="16">
        <v>525000</v>
      </c>
      <c r="D11" s="16">
        <v>333000</v>
      </c>
      <c r="E11" s="16">
        <v>333000</v>
      </c>
      <c r="F11" s="16">
        <v>333000</v>
      </c>
      <c r="G11" s="16">
        <v>333000</v>
      </c>
      <c r="H11" s="16">
        <v>332000</v>
      </c>
      <c r="I11" s="16">
        <v>332000</v>
      </c>
      <c r="J11" s="16">
        <v>332000</v>
      </c>
      <c r="K11" s="16">
        <v>332000</v>
      </c>
      <c r="L11" s="24"/>
      <c r="M11" s="182"/>
      <c r="N11" s="7" t="s">
        <v>353</v>
      </c>
      <c r="O11" s="29">
        <v>1.02</v>
      </c>
      <c r="P11" s="28">
        <v>1.54</v>
      </c>
      <c r="Q11" s="29">
        <v>1.77</v>
      </c>
      <c r="R11" s="28">
        <v>1.87</v>
      </c>
      <c r="S11" s="29">
        <v>1.6</v>
      </c>
      <c r="T11" s="28">
        <v>1.5</v>
      </c>
      <c r="U11" s="29">
        <v>1.45</v>
      </c>
      <c r="V11" s="28">
        <v>1.4</v>
      </c>
      <c r="W11" s="29">
        <v>1.47</v>
      </c>
      <c r="X11" s="28">
        <v>1.39</v>
      </c>
    </row>
    <row r="12" spans="1:24" ht="19.899999999999999" customHeight="1" x14ac:dyDescent="0.25">
      <c r="A12" s="10" t="s">
        <v>13</v>
      </c>
      <c r="B12" s="15">
        <v>1430000</v>
      </c>
      <c r="C12" s="15">
        <v>453000</v>
      </c>
      <c r="D12" s="15">
        <v>75000</v>
      </c>
      <c r="E12" s="15">
        <v>68000</v>
      </c>
      <c r="F12" s="15">
        <v>76000</v>
      </c>
      <c r="G12" s="15">
        <v>86000</v>
      </c>
      <c r="H12" s="15">
        <v>95000</v>
      </c>
      <c r="I12" s="15">
        <v>110000</v>
      </c>
      <c r="J12" s="15">
        <v>123000</v>
      </c>
      <c r="K12" s="15">
        <v>138000</v>
      </c>
      <c r="L12" s="24"/>
      <c r="M12" s="182"/>
      <c r="N12" s="7" t="s">
        <v>354</v>
      </c>
      <c r="O12" s="29">
        <v>0.59</v>
      </c>
      <c r="P12" s="28">
        <v>0.5</v>
      </c>
      <c r="Q12" s="29">
        <v>0.37</v>
      </c>
      <c r="R12" s="28">
        <v>0.35</v>
      </c>
      <c r="S12" s="29">
        <v>0.41</v>
      </c>
      <c r="T12" s="28">
        <v>0.43</v>
      </c>
      <c r="U12" s="29">
        <v>0.45</v>
      </c>
      <c r="V12" s="28">
        <v>0.46</v>
      </c>
      <c r="W12" s="29">
        <v>0.49</v>
      </c>
      <c r="X12" s="28">
        <v>0.67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1.18</v>
      </c>
      <c r="P13" s="28">
        <v>0.94</v>
      </c>
      <c r="Q13" s="29">
        <v>0.6</v>
      </c>
      <c r="R13" s="28">
        <v>0.54</v>
      </c>
      <c r="S13" s="29">
        <v>0.71</v>
      </c>
      <c r="T13" s="28">
        <v>0.73</v>
      </c>
      <c r="U13" s="29">
        <v>0.77</v>
      </c>
      <c r="V13" s="28">
        <v>0.8</v>
      </c>
      <c r="W13" s="29">
        <v>0.85</v>
      </c>
      <c r="X13" s="28">
        <v>1.59</v>
      </c>
    </row>
    <row r="14" spans="1:24" ht="19.899999999999999" customHeight="1" x14ac:dyDescent="0.25">
      <c r="A14" s="10" t="s">
        <v>15</v>
      </c>
      <c r="B14" s="14">
        <v>461000</v>
      </c>
      <c r="C14" s="14">
        <v>385000</v>
      </c>
      <c r="D14" s="14">
        <v>237000</v>
      </c>
      <c r="E14" s="14">
        <v>142000</v>
      </c>
      <c r="F14" s="14">
        <v>110000</v>
      </c>
      <c r="G14" s="14">
        <v>118000</v>
      </c>
      <c r="H14" s="14">
        <v>89000</v>
      </c>
      <c r="I14" s="14">
        <v>80000</v>
      </c>
      <c r="J14" s="14">
        <v>68000</v>
      </c>
      <c r="K14" s="14">
        <v>67000</v>
      </c>
      <c r="L14" s="24"/>
      <c r="M14" s="182"/>
      <c r="N14" s="7" t="s">
        <v>356</v>
      </c>
      <c r="O14" s="32">
        <v>-6.86</v>
      </c>
      <c r="P14" s="28">
        <v>3.39</v>
      </c>
      <c r="Q14" s="29">
        <v>3.14</v>
      </c>
      <c r="R14" s="28">
        <v>2.4700000000000002</v>
      </c>
      <c r="S14" s="29">
        <v>11.93</v>
      </c>
      <c r="T14" s="28">
        <v>2.41</v>
      </c>
      <c r="U14" s="29">
        <v>2.5299999999999998</v>
      </c>
      <c r="V14" s="28">
        <v>2.27</v>
      </c>
      <c r="W14" s="29">
        <v>2.82</v>
      </c>
      <c r="X14" s="28">
        <v>27.52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>
        <v>60</v>
      </c>
      <c r="P15" s="28">
        <v>280</v>
      </c>
      <c r="Q15" s="29">
        <v>280</v>
      </c>
      <c r="R15" s="28">
        <v>306</v>
      </c>
      <c r="S15" s="29">
        <v>416.5</v>
      </c>
      <c r="T15" s="28">
        <v>403.75</v>
      </c>
      <c r="U15" s="29">
        <v>357</v>
      </c>
      <c r="V15" s="28">
        <v>253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49000</v>
      </c>
      <c r="C16" s="19">
        <v>71000</v>
      </c>
      <c r="D16" s="19">
        <v>0</v>
      </c>
      <c r="E16" s="19">
        <v>26000</v>
      </c>
      <c r="F16" s="19">
        <v>20000</v>
      </c>
      <c r="G16" s="19">
        <v>51000</v>
      </c>
      <c r="H16" s="19">
        <v>82000</v>
      </c>
      <c r="I16" s="11">
        <v>60000</v>
      </c>
      <c r="J16" s="11">
        <v>94000</v>
      </c>
      <c r="K16" s="11">
        <v>103000</v>
      </c>
      <c r="L16" s="24"/>
      <c r="M16" s="182"/>
      <c r="N16" s="7" t="s">
        <v>358</v>
      </c>
      <c r="O16" s="32">
        <v>-1.87</v>
      </c>
      <c r="P16" s="28">
        <v>3.54</v>
      </c>
      <c r="Q16" s="29">
        <v>3.15</v>
      </c>
      <c r="R16" s="28">
        <v>3.38</v>
      </c>
      <c r="S16" s="29">
        <v>3.52</v>
      </c>
      <c r="T16" s="28">
        <v>3.54</v>
      </c>
      <c r="U16" s="29">
        <v>3.73</v>
      </c>
      <c r="V16" s="28">
        <v>3.79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49000</v>
      </c>
      <c r="C17" s="16">
        <v>71000</v>
      </c>
      <c r="D17" s="16">
        <v>0</v>
      </c>
      <c r="E17" s="16">
        <v>26000</v>
      </c>
      <c r="F17" s="16">
        <v>20000</v>
      </c>
      <c r="G17" s="16">
        <v>39000</v>
      </c>
      <c r="H17" s="16">
        <v>82000</v>
      </c>
      <c r="I17" s="13">
        <v>60000</v>
      </c>
      <c r="J17" s="13">
        <v>94000</v>
      </c>
      <c r="K17" s="13">
        <v>101000</v>
      </c>
      <c r="L17" s="24"/>
      <c r="M17" s="182"/>
      <c r="N17" s="7" t="s">
        <v>359</v>
      </c>
      <c r="O17" s="29">
        <v>3.74</v>
      </c>
      <c r="P17" s="28">
        <v>2.5</v>
      </c>
      <c r="Q17" s="29">
        <v>2.0499999999999998</v>
      </c>
      <c r="R17" s="28">
        <v>3.66</v>
      </c>
      <c r="S17" s="29">
        <v>2.66</v>
      </c>
      <c r="T17" s="28">
        <v>2.12</v>
      </c>
      <c r="U17" s="29">
        <v>2.12</v>
      </c>
      <c r="V17" s="28">
        <v>1.04</v>
      </c>
      <c r="W17" s="29" t="e">
        <v>#N/A</v>
      </c>
      <c r="X17" s="28">
        <v>2.36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12000</v>
      </c>
      <c r="H18" s="15">
        <v>0</v>
      </c>
      <c r="I18" s="14">
        <v>0</v>
      </c>
      <c r="J18" s="14">
        <v>0</v>
      </c>
      <c r="K18" s="15">
        <v>2000</v>
      </c>
      <c r="L18" s="24"/>
      <c r="M18" s="182"/>
      <c r="N18" s="7" t="s">
        <v>360</v>
      </c>
      <c r="O18" s="32">
        <v>-112</v>
      </c>
      <c r="P18" s="28">
        <v>991</v>
      </c>
      <c r="Q18" s="29">
        <v>881</v>
      </c>
      <c r="R18" s="30">
        <v>1033</v>
      </c>
      <c r="S18" s="31">
        <v>1465</v>
      </c>
      <c r="T18" s="30">
        <v>1428</v>
      </c>
      <c r="U18" s="31">
        <v>1330.6</v>
      </c>
      <c r="V18" s="28">
        <v>958.6</v>
      </c>
      <c r="W18" s="29">
        <v>766.5</v>
      </c>
      <c r="X18" s="28">
        <v>80.599999999999994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32">
        <v>-1.89</v>
      </c>
      <c r="P19" s="28">
        <v>6.53</v>
      </c>
      <c r="Q19" s="29">
        <v>5.22</v>
      </c>
      <c r="R19" s="28">
        <v>7.83</v>
      </c>
      <c r="S19" s="29">
        <v>8.18</v>
      </c>
      <c r="T19" s="28">
        <v>6.78</v>
      </c>
      <c r="U19" s="29">
        <v>8.5500000000000007</v>
      </c>
      <c r="V19" s="28">
        <v>10.029999999999999</v>
      </c>
      <c r="W19" s="29">
        <v>10.35</v>
      </c>
      <c r="X19" s="28">
        <v>1.34</v>
      </c>
    </row>
    <row r="20" spans="1:24" ht="19.899999999999999" customHeight="1" x14ac:dyDescent="0.25">
      <c r="A20" s="10" t="s">
        <v>19</v>
      </c>
      <c r="B20" s="11">
        <v>5425000</v>
      </c>
      <c r="C20" s="11">
        <v>4588000</v>
      </c>
      <c r="D20" s="11">
        <v>4283000</v>
      </c>
      <c r="E20" s="11">
        <v>4060000</v>
      </c>
      <c r="F20" s="11">
        <v>3927000</v>
      </c>
      <c r="G20" s="11">
        <v>3672000</v>
      </c>
      <c r="H20" s="11">
        <v>3099000</v>
      </c>
      <c r="I20" s="11">
        <v>2705000</v>
      </c>
      <c r="J20" s="11">
        <v>1938000</v>
      </c>
      <c r="K20" s="11">
        <v>1295000</v>
      </c>
      <c r="L20" s="24"/>
      <c r="M20" s="182"/>
      <c r="N20" s="7" t="s">
        <v>362</v>
      </c>
      <c r="O20" s="32">
        <v>-808.47</v>
      </c>
      <c r="P20" s="28">
        <v>785.2</v>
      </c>
      <c r="Q20" s="29">
        <v>856.93</v>
      </c>
      <c r="R20" s="30">
        <v>1026.1300000000001</v>
      </c>
      <c r="S20" s="31">
        <v>1377.23</v>
      </c>
      <c r="T20" s="30">
        <v>1470.95</v>
      </c>
      <c r="U20" s="31">
        <v>1322.77</v>
      </c>
      <c r="V20" s="28">
        <v>929.22</v>
      </c>
      <c r="W20" s="29">
        <v>647.95000000000005</v>
      </c>
      <c r="X20" s="28">
        <v>86.08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24"/>
      <c r="M21" s="182"/>
      <c r="N21" s="7" t="s">
        <v>363</v>
      </c>
      <c r="O21" s="32">
        <v>-0.76</v>
      </c>
      <c r="P21" s="28">
        <v>6.7</v>
      </c>
      <c r="Q21" s="29">
        <v>8.32</v>
      </c>
      <c r="R21" s="28">
        <v>9.85</v>
      </c>
      <c r="S21" s="29">
        <v>12.76</v>
      </c>
      <c r="T21" s="28">
        <v>13.92</v>
      </c>
      <c r="U21" s="29">
        <v>14.34</v>
      </c>
      <c r="V21" s="28">
        <v>12.03</v>
      </c>
      <c r="W21" s="29">
        <v>11.03</v>
      </c>
      <c r="X21" s="28">
        <v>4.87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32">
        <v>-6.33</v>
      </c>
      <c r="P22" s="28">
        <v>6.12</v>
      </c>
      <c r="Q22" s="29">
        <v>7.46</v>
      </c>
      <c r="R22" s="28">
        <v>8.83</v>
      </c>
      <c r="S22" s="29">
        <v>13.74</v>
      </c>
      <c r="T22" s="28">
        <v>16.47</v>
      </c>
      <c r="U22" s="29">
        <v>17.649999999999999</v>
      </c>
      <c r="V22" s="28">
        <v>14.56</v>
      </c>
      <c r="W22" s="29">
        <v>11.93</v>
      </c>
      <c r="X22" s="28">
        <v>1.88</v>
      </c>
    </row>
    <row r="23" spans="1:24" ht="19.899999999999999" customHeight="1" x14ac:dyDescent="0.25">
      <c r="A23" s="12" t="s">
        <v>21</v>
      </c>
      <c r="B23" s="18">
        <v>178000</v>
      </c>
      <c r="C23" s="18">
        <v>159000</v>
      </c>
      <c r="D23" s="18">
        <v>81000</v>
      </c>
      <c r="E23" s="18">
        <v>72000</v>
      </c>
      <c r="F23" s="18">
        <v>7000</v>
      </c>
      <c r="G23" s="18">
        <v>10000</v>
      </c>
      <c r="H23" s="18">
        <v>3000</v>
      </c>
      <c r="I23" s="18">
        <v>6000</v>
      </c>
      <c r="J23" s="18">
        <v>6000</v>
      </c>
      <c r="K23" s="18">
        <v>9000</v>
      </c>
      <c r="L23" s="24"/>
      <c r="M23" s="182"/>
      <c r="N23" s="7" t="s">
        <v>365</v>
      </c>
      <c r="O23" s="32">
        <v>-0.01</v>
      </c>
      <c r="P23" s="28">
        <v>3.56</v>
      </c>
      <c r="Q23" s="29">
        <v>4.1399999999999997</v>
      </c>
      <c r="R23" s="28">
        <v>4.97</v>
      </c>
      <c r="S23" s="29">
        <v>7.69</v>
      </c>
      <c r="T23" s="28">
        <v>9.9</v>
      </c>
      <c r="U23" s="29">
        <v>10.37</v>
      </c>
      <c r="V23" s="28">
        <v>11.06</v>
      </c>
      <c r="W23" s="29">
        <v>5.63</v>
      </c>
      <c r="X23" s="28">
        <v>1.34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274.31</v>
      </c>
      <c r="P24" s="28">
        <v>1.1200000000000001</v>
      </c>
      <c r="Q24" s="29">
        <v>0.92</v>
      </c>
      <c r="R24" s="28">
        <v>0.91</v>
      </c>
      <c r="S24" s="29">
        <v>1.0900000000000001</v>
      </c>
      <c r="T24" s="28">
        <v>1.19</v>
      </c>
      <c r="U24" s="29">
        <v>1.23</v>
      </c>
      <c r="V24" s="28">
        <v>1.24</v>
      </c>
      <c r="W24" s="29">
        <v>1.1299999999999999</v>
      </c>
      <c r="X24" s="28">
        <v>0.53</v>
      </c>
    </row>
    <row r="25" spans="1:24" ht="19.899999999999999" customHeight="1" x14ac:dyDescent="0.25">
      <c r="A25" s="12" t="s">
        <v>22</v>
      </c>
      <c r="B25" s="18">
        <v>8140000</v>
      </c>
      <c r="C25" s="18">
        <v>6181000</v>
      </c>
      <c r="D25" s="18">
        <v>5009000</v>
      </c>
      <c r="E25" s="18">
        <v>4701000</v>
      </c>
      <c r="F25" s="18">
        <v>4473000</v>
      </c>
      <c r="G25" s="18">
        <v>4270000</v>
      </c>
      <c r="H25" s="18">
        <v>3700000</v>
      </c>
      <c r="I25" s="18">
        <v>3293000</v>
      </c>
      <c r="J25" s="18">
        <v>2561000</v>
      </c>
      <c r="K25" s="18">
        <v>1944000</v>
      </c>
      <c r="L25" s="24"/>
      <c r="M25" s="182"/>
      <c r="N25" s="7" t="s">
        <v>367</v>
      </c>
      <c r="O25" s="29">
        <v>0.54</v>
      </c>
      <c r="P25" s="28">
        <v>15.12</v>
      </c>
      <c r="Q25" s="29">
        <v>3.37</v>
      </c>
      <c r="R25" s="28">
        <v>0.9</v>
      </c>
      <c r="S25" s="29">
        <v>1.4</v>
      </c>
      <c r="T25" s="28">
        <v>2.78</v>
      </c>
      <c r="U25" s="29">
        <v>2.97</v>
      </c>
      <c r="V25" s="28">
        <v>6.59</v>
      </c>
      <c r="W25" s="29">
        <v>9.91</v>
      </c>
      <c r="X25" s="28">
        <v>25.65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10463.129999999999</v>
      </c>
      <c r="P26" s="30">
        <v>10845.4</v>
      </c>
      <c r="Q26" s="31">
        <v>11215.2</v>
      </c>
      <c r="R26" s="30">
        <v>11406.37</v>
      </c>
      <c r="S26" s="31">
        <v>9844.23</v>
      </c>
      <c r="T26" s="30">
        <v>8791.08</v>
      </c>
      <c r="U26" s="31">
        <v>7441.8</v>
      </c>
      <c r="V26" s="30">
        <v>6062.89</v>
      </c>
      <c r="W26" s="31">
        <v>5035.67</v>
      </c>
      <c r="X26" s="30">
        <v>4239.4399999999996</v>
      </c>
    </row>
    <row r="27" spans="1:24" ht="19.899999999999999" customHeight="1" x14ac:dyDescent="0.25">
      <c r="A27" s="12" t="s">
        <v>23</v>
      </c>
      <c r="B27" s="18">
        <v>8507000</v>
      </c>
      <c r="C27" s="18">
        <v>9221000</v>
      </c>
      <c r="D27" s="18">
        <v>7755000</v>
      </c>
      <c r="E27" s="18">
        <v>7677000</v>
      </c>
      <c r="F27" s="18">
        <v>7431000</v>
      </c>
      <c r="G27" s="18">
        <v>6302000</v>
      </c>
      <c r="H27" s="18">
        <v>5354000</v>
      </c>
      <c r="I27" s="18">
        <v>4226000</v>
      </c>
      <c r="J27" s="18">
        <v>3743000</v>
      </c>
      <c r="K27" s="18">
        <v>3243000</v>
      </c>
      <c r="L27" s="24"/>
      <c r="M27" s="182"/>
      <c r="N27" s="7" t="s">
        <v>369</v>
      </c>
      <c r="O27" s="32">
        <v>-2.2200000000000002</v>
      </c>
      <c r="P27" s="28">
        <v>3.83</v>
      </c>
      <c r="Q27" s="29">
        <v>3.65</v>
      </c>
      <c r="R27" s="28">
        <v>4.18</v>
      </c>
      <c r="S27" s="29">
        <v>5.58</v>
      </c>
      <c r="T27" s="28">
        <v>6.13</v>
      </c>
      <c r="U27" s="29">
        <v>6.56</v>
      </c>
      <c r="V27" s="28">
        <v>5.76</v>
      </c>
      <c r="W27" s="29">
        <v>4.78</v>
      </c>
      <c r="X27" s="28">
        <v>0.63</v>
      </c>
    </row>
    <row r="28" spans="1:24" ht="19.899999999999999" customHeight="1" x14ac:dyDescent="0.25">
      <c r="A28" s="10" t="s">
        <v>24</v>
      </c>
      <c r="B28" s="14">
        <v>3883000</v>
      </c>
      <c r="C28" s="14">
        <v>4190000</v>
      </c>
      <c r="D28" s="14">
        <v>3229000</v>
      </c>
      <c r="E28" s="14">
        <v>3850000</v>
      </c>
      <c r="F28" s="14">
        <v>3886000</v>
      </c>
      <c r="G28" s="14">
        <v>3213000</v>
      </c>
      <c r="H28" s="14">
        <v>2914000</v>
      </c>
      <c r="I28" s="14">
        <v>2079000</v>
      </c>
      <c r="J28" s="14">
        <v>1488000</v>
      </c>
      <c r="K28" s="14">
        <v>1315000</v>
      </c>
      <c r="L28" s="24"/>
      <c r="M28" s="182"/>
      <c r="N28" s="7" t="s">
        <v>370</v>
      </c>
      <c r="O28" s="29" t="e">
        <v>#N/A</v>
      </c>
      <c r="P28" s="30">
        <v>230433.88</v>
      </c>
      <c r="Q28" s="31">
        <v>238204.31</v>
      </c>
      <c r="R28" s="30">
        <v>289646.77</v>
      </c>
      <c r="S28" s="31">
        <v>366525.95</v>
      </c>
      <c r="T28" s="30">
        <v>384260.52</v>
      </c>
      <c r="U28" s="31">
        <v>342397.34</v>
      </c>
      <c r="V28" s="30">
        <v>293337.75</v>
      </c>
      <c r="W28" s="31">
        <v>242756.18</v>
      </c>
      <c r="X28" s="30">
        <v>92578.71</v>
      </c>
    </row>
    <row r="29" spans="1:24" ht="19.899999999999999" customHeight="1" x14ac:dyDescent="0.25">
      <c r="A29" s="12" t="s">
        <v>25</v>
      </c>
      <c r="B29" s="13">
        <v>3897000</v>
      </c>
      <c r="C29" s="13">
        <v>3789000</v>
      </c>
      <c r="D29" s="13">
        <v>3151000</v>
      </c>
      <c r="E29" s="13">
        <v>3234000</v>
      </c>
      <c r="F29" s="13">
        <v>3118000</v>
      </c>
      <c r="G29" s="13">
        <v>2751000</v>
      </c>
      <c r="H29" s="13">
        <v>2170000</v>
      </c>
      <c r="I29" s="13">
        <v>1943000</v>
      </c>
      <c r="J29" s="13">
        <v>1722000</v>
      </c>
      <c r="K29" s="13">
        <v>1365000</v>
      </c>
      <c r="L29" s="24"/>
      <c r="M29" s="182"/>
      <c r="N29" s="7" t="s">
        <v>371</v>
      </c>
      <c r="O29" s="32">
        <v>-0.02</v>
      </c>
      <c r="P29" s="28">
        <v>6.39</v>
      </c>
      <c r="Q29" s="29">
        <v>6.39</v>
      </c>
      <c r="R29" s="28">
        <v>7.09</v>
      </c>
      <c r="S29" s="29">
        <v>8.77</v>
      </c>
      <c r="T29" s="28">
        <v>8.7100000000000009</v>
      </c>
      <c r="U29" s="29">
        <v>9.17</v>
      </c>
      <c r="V29" s="28">
        <v>8.09</v>
      </c>
      <c r="W29" s="29">
        <v>7.33</v>
      </c>
      <c r="X29" s="28">
        <v>2.8</v>
      </c>
    </row>
    <row r="30" spans="1:24" ht="19.899999999999999" customHeight="1" x14ac:dyDescent="0.25">
      <c r="A30" s="10" t="s">
        <v>26</v>
      </c>
      <c r="B30" s="14">
        <v>644000</v>
      </c>
      <c r="C30" s="14">
        <v>1111000</v>
      </c>
      <c r="D30" s="14">
        <v>1302000</v>
      </c>
      <c r="E30" s="14">
        <v>572000</v>
      </c>
      <c r="F30" s="14">
        <v>400000</v>
      </c>
      <c r="G30" s="14">
        <v>338000</v>
      </c>
      <c r="H30" s="14">
        <v>270000</v>
      </c>
      <c r="I30" s="14">
        <v>204000</v>
      </c>
      <c r="J30" s="14">
        <v>533000</v>
      </c>
      <c r="K30" s="14">
        <v>563000</v>
      </c>
      <c r="L30" s="24"/>
      <c r="M30" s="182"/>
      <c r="N30" s="7" t="s">
        <v>372</v>
      </c>
      <c r="O30" s="32">
        <v>-7.32</v>
      </c>
      <c r="P30" s="28">
        <v>19.329999999999998</v>
      </c>
      <c r="Q30" s="29">
        <v>19.7</v>
      </c>
      <c r="R30" s="28">
        <v>12.86</v>
      </c>
      <c r="S30" s="29">
        <v>13.01</v>
      </c>
      <c r="T30" s="28">
        <v>14.32</v>
      </c>
      <c r="U30" s="29">
        <v>11.77</v>
      </c>
      <c r="V30" s="28">
        <v>10.29</v>
      </c>
      <c r="W30" s="29">
        <v>11.43</v>
      </c>
      <c r="X30" s="28">
        <v>70.02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0.56999999999999995</v>
      </c>
      <c r="P31" s="28">
        <v>1.4</v>
      </c>
      <c r="Q31" s="29">
        <v>1.5</v>
      </c>
      <c r="R31" s="28">
        <v>1.1599999999999999</v>
      </c>
      <c r="S31" s="29">
        <v>1.82</v>
      </c>
      <c r="T31" s="28">
        <v>2.39</v>
      </c>
      <c r="U31" s="29">
        <v>2.09</v>
      </c>
      <c r="V31" s="28">
        <v>1.58</v>
      </c>
      <c r="W31" s="29">
        <v>1.47</v>
      </c>
      <c r="X31" s="28">
        <v>1.42</v>
      </c>
    </row>
    <row r="32" spans="1:24" ht="19.899999999999999" customHeight="1" x14ac:dyDescent="0.25">
      <c r="A32" s="10" t="s">
        <v>28</v>
      </c>
      <c r="B32" s="14">
        <v>83000</v>
      </c>
      <c r="C32" s="14">
        <v>131000</v>
      </c>
      <c r="D32" s="14">
        <v>73000</v>
      </c>
      <c r="E32" s="14">
        <v>21000</v>
      </c>
      <c r="F32" s="14">
        <v>27000</v>
      </c>
      <c r="G32" s="14">
        <v>0</v>
      </c>
      <c r="H32" s="15">
        <v>0</v>
      </c>
      <c r="I32" s="15">
        <v>0</v>
      </c>
      <c r="J32" s="15">
        <v>0</v>
      </c>
      <c r="K32" s="14">
        <v>0</v>
      </c>
      <c r="L32" s="24"/>
      <c r="M32" s="182"/>
      <c r="N32" s="7" t="s">
        <v>374</v>
      </c>
      <c r="O32" s="29">
        <v>6.8</v>
      </c>
      <c r="P32" s="28">
        <v>8.74</v>
      </c>
      <c r="Q32" s="29">
        <v>10.4</v>
      </c>
      <c r="R32" s="28">
        <v>5.67</v>
      </c>
      <c r="S32" s="29">
        <v>7.86</v>
      </c>
      <c r="T32" s="28">
        <v>10.18</v>
      </c>
      <c r="U32" s="29">
        <v>6.49</v>
      </c>
      <c r="V32" s="28">
        <v>7.85</v>
      </c>
      <c r="W32" s="29">
        <v>8.1199999999999992</v>
      </c>
      <c r="X32" s="28">
        <v>4.42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32">
        <v>-52.86</v>
      </c>
      <c r="P33" s="28">
        <v>15.31</v>
      </c>
      <c r="Q33" s="29">
        <v>19.16</v>
      </c>
      <c r="R33" s="28">
        <v>12.77</v>
      </c>
      <c r="S33" s="29">
        <v>12.23</v>
      </c>
      <c r="T33" s="28">
        <v>14.75</v>
      </c>
      <c r="U33" s="29">
        <v>11.7</v>
      </c>
      <c r="V33" s="28">
        <v>9.9700000000000006</v>
      </c>
      <c r="W33" s="29">
        <v>9.66</v>
      </c>
      <c r="X33" s="28">
        <v>74.78</v>
      </c>
    </row>
    <row r="34" spans="1:24" ht="19.899999999999999" customHeight="1" x14ac:dyDescent="0.25">
      <c r="A34" s="10" t="s">
        <v>29</v>
      </c>
      <c r="B34" s="11">
        <v>14159000</v>
      </c>
      <c r="C34" s="11">
        <v>14039000</v>
      </c>
      <c r="D34" s="11">
        <v>12119000</v>
      </c>
      <c r="E34" s="11">
        <v>11835000</v>
      </c>
      <c r="F34" s="11">
        <v>11385000</v>
      </c>
      <c r="G34" s="11">
        <v>10035000</v>
      </c>
      <c r="H34" s="11">
        <v>8538000</v>
      </c>
      <c r="I34" s="11">
        <v>6997000</v>
      </c>
      <c r="J34" s="11">
        <v>5781000</v>
      </c>
      <c r="K34" s="11">
        <v>4650000</v>
      </c>
      <c r="L34" s="24"/>
      <c r="M34" s="182"/>
      <c r="N34" s="7" t="s">
        <v>376</v>
      </c>
      <c r="O34" s="29">
        <v>0.71</v>
      </c>
      <c r="P34" s="28">
        <v>1.5</v>
      </c>
      <c r="Q34" s="29">
        <v>1.5</v>
      </c>
      <c r="R34" s="28">
        <v>1.1499999999999999</v>
      </c>
      <c r="S34" s="29">
        <v>1.81</v>
      </c>
      <c r="T34" s="28">
        <v>2.48</v>
      </c>
      <c r="U34" s="29">
        <v>2.19</v>
      </c>
      <c r="V34" s="28">
        <v>1.69</v>
      </c>
      <c r="W34" s="29">
        <v>1.67</v>
      </c>
      <c r="X34" s="28">
        <v>1.85</v>
      </c>
    </row>
    <row r="35" spans="1:24" ht="19.899999999999999" customHeight="1" x14ac:dyDescent="0.25">
      <c r="A35" s="12" t="s">
        <v>30</v>
      </c>
      <c r="B35" s="18">
        <v>16647000</v>
      </c>
      <c r="C35" s="18">
        <v>15402000</v>
      </c>
      <c r="D35" s="18">
        <v>12764000</v>
      </c>
      <c r="E35" s="18">
        <v>12378000</v>
      </c>
      <c r="F35" s="18">
        <v>11904000</v>
      </c>
      <c r="G35" s="18">
        <v>10572000</v>
      </c>
      <c r="H35" s="18">
        <v>9054000</v>
      </c>
      <c r="I35" s="18">
        <v>7519000</v>
      </c>
      <c r="J35" s="18">
        <v>6304000</v>
      </c>
      <c r="K35" s="18">
        <v>5187000</v>
      </c>
      <c r="L35" s="24"/>
      <c r="M35" s="182"/>
      <c r="N35" s="7" t="s">
        <v>377</v>
      </c>
      <c r="O35" s="31">
        <v>5920</v>
      </c>
      <c r="P35" s="30">
        <v>15175</v>
      </c>
      <c r="Q35" s="31">
        <v>16884</v>
      </c>
      <c r="R35" s="30">
        <v>13191</v>
      </c>
      <c r="S35" s="31">
        <v>17920</v>
      </c>
      <c r="T35" s="30">
        <v>21070</v>
      </c>
      <c r="U35" s="31">
        <v>15568</v>
      </c>
      <c r="V35" s="30">
        <v>9560</v>
      </c>
      <c r="W35" s="31">
        <v>7406</v>
      </c>
      <c r="X35" s="30">
        <v>6027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0.56000000000000005</v>
      </c>
      <c r="P36" s="28">
        <v>0.84</v>
      </c>
      <c r="Q36" s="29">
        <v>1.03</v>
      </c>
      <c r="R36" s="28">
        <v>0.93</v>
      </c>
      <c r="S36" s="29">
        <v>0.76</v>
      </c>
      <c r="T36" s="28">
        <v>0.74</v>
      </c>
      <c r="U36" s="29">
        <v>0.66</v>
      </c>
      <c r="V36" s="28">
        <v>0.71</v>
      </c>
      <c r="W36" s="29">
        <v>0.88</v>
      </c>
      <c r="X36" s="28">
        <v>0.83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87.76</v>
      </c>
      <c r="P37" s="28">
        <v>59.15</v>
      </c>
      <c r="Q37" s="29" t="e">
        <v>#N/A</v>
      </c>
      <c r="R37" s="28">
        <v>230.77</v>
      </c>
      <c r="S37" s="29">
        <v>235</v>
      </c>
      <c r="T37" s="28">
        <v>109.8</v>
      </c>
      <c r="U37" s="29">
        <v>42.68</v>
      </c>
      <c r="V37" s="28">
        <v>60</v>
      </c>
      <c r="W37" s="29">
        <v>41.49</v>
      </c>
      <c r="X37" s="28">
        <v>42.72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136.96</v>
      </c>
      <c r="P38" s="28">
        <v>60.66</v>
      </c>
      <c r="Q38" s="29">
        <v>60.71</v>
      </c>
      <c r="R38" s="28">
        <v>53.78</v>
      </c>
      <c r="S38" s="29">
        <v>65.709999999999994</v>
      </c>
      <c r="T38" s="28">
        <v>69.78</v>
      </c>
      <c r="U38" s="29">
        <v>75.31</v>
      </c>
      <c r="V38" s="28">
        <v>89.37</v>
      </c>
      <c r="W38" s="29">
        <v>100</v>
      </c>
      <c r="X38" s="33">
        <v>-96.43</v>
      </c>
    </row>
    <row r="39" spans="1:24" ht="19.899999999999999" customHeight="1" x14ac:dyDescent="0.25">
      <c r="A39" s="12" t="s">
        <v>32</v>
      </c>
      <c r="B39" s="18">
        <v>7123000</v>
      </c>
      <c r="C39" s="18">
        <v>7488000</v>
      </c>
      <c r="D39" s="18">
        <v>7545000</v>
      </c>
      <c r="E39" s="18">
        <v>7672000</v>
      </c>
      <c r="F39" s="18">
        <v>6653000</v>
      </c>
      <c r="G39" s="18">
        <v>5918000</v>
      </c>
      <c r="H39" s="18">
        <v>4954000</v>
      </c>
      <c r="I39" s="18">
        <v>4027000</v>
      </c>
      <c r="J39" s="18">
        <v>3338000</v>
      </c>
      <c r="K39" s="18">
        <v>1973000</v>
      </c>
      <c r="L39" s="24"/>
      <c r="M39" s="182"/>
      <c r="N39" s="7" t="s">
        <v>381</v>
      </c>
      <c r="O39" s="32">
        <v>-0.02</v>
      </c>
      <c r="P39" s="28">
        <v>7.91</v>
      </c>
      <c r="Q39" s="29">
        <v>8.58</v>
      </c>
      <c r="R39" s="28">
        <v>10.050000000000001</v>
      </c>
      <c r="S39" s="29">
        <v>12.96</v>
      </c>
      <c r="T39" s="28">
        <v>14.11</v>
      </c>
      <c r="U39" s="29">
        <v>14.45</v>
      </c>
      <c r="V39" s="28">
        <v>12.65</v>
      </c>
      <c r="W39" s="29">
        <v>11.88</v>
      </c>
      <c r="X39" s="28">
        <v>5.31</v>
      </c>
    </row>
    <row r="40" spans="1:24" ht="19.899999999999999" customHeight="1" x14ac:dyDescent="0.25">
      <c r="A40" s="10" t="s">
        <v>33</v>
      </c>
      <c r="B40" s="14">
        <v>1604000</v>
      </c>
      <c r="C40" s="14">
        <v>1597000</v>
      </c>
      <c r="D40" s="14">
        <v>1500000</v>
      </c>
      <c r="E40" s="14">
        <v>1500000</v>
      </c>
      <c r="F40" s="14">
        <v>1500000</v>
      </c>
      <c r="G40" s="14">
        <v>1289000</v>
      </c>
      <c r="H40" s="14">
        <v>1289000</v>
      </c>
      <c r="I40" s="14">
        <v>1289000</v>
      </c>
      <c r="J40" s="14">
        <v>1289000</v>
      </c>
      <c r="K40" s="14">
        <v>318000</v>
      </c>
      <c r="L40" s="24"/>
      <c r="M40" s="182"/>
      <c r="N40" s="7" t="s">
        <v>382</v>
      </c>
      <c r="O40" s="32">
        <v>-5.81</v>
      </c>
      <c r="P40" s="28">
        <v>8.89</v>
      </c>
      <c r="Q40" s="29">
        <v>7.86</v>
      </c>
      <c r="R40" s="28">
        <v>9.14</v>
      </c>
      <c r="S40" s="29">
        <v>14.11</v>
      </c>
      <c r="T40" s="28">
        <v>16.829999999999998</v>
      </c>
      <c r="U40" s="29">
        <v>17.82</v>
      </c>
      <c r="V40" s="28">
        <v>15.64</v>
      </c>
      <c r="W40" s="29">
        <v>13.42</v>
      </c>
      <c r="X40" s="28">
        <v>2.84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24"/>
      <c r="M41" s="182"/>
      <c r="N41" s="7" t="s">
        <v>383</v>
      </c>
      <c r="O41" s="29">
        <v>1.32</v>
      </c>
      <c r="P41" s="28">
        <v>1.24</v>
      </c>
      <c r="Q41" s="29">
        <v>1.34</v>
      </c>
      <c r="R41" s="28">
        <v>1.42</v>
      </c>
      <c r="S41" s="29">
        <v>1.48</v>
      </c>
      <c r="T41" s="28">
        <v>1.62</v>
      </c>
      <c r="U41" s="29">
        <v>1.58</v>
      </c>
      <c r="V41" s="28">
        <v>1.56</v>
      </c>
      <c r="W41" s="29">
        <v>1.62</v>
      </c>
      <c r="X41" s="28">
        <v>1.9</v>
      </c>
    </row>
    <row r="42" spans="1:24" ht="19.899999999999999" customHeight="1" x14ac:dyDescent="0.25">
      <c r="A42" s="10" t="s">
        <v>35</v>
      </c>
      <c r="B42" s="14">
        <v>925000</v>
      </c>
      <c r="C42" s="14">
        <v>689000</v>
      </c>
      <c r="D42" s="14">
        <v>1247000</v>
      </c>
      <c r="E42" s="14">
        <v>1666000</v>
      </c>
      <c r="F42" s="14">
        <v>958000</v>
      </c>
      <c r="G42" s="14">
        <v>649000</v>
      </c>
      <c r="H42" s="14">
        <v>380000</v>
      </c>
      <c r="I42" s="14">
        <v>118000</v>
      </c>
      <c r="J42" s="14">
        <v>-8000</v>
      </c>
      <c r="K42" s="14">
        <v>46000</v>
      </c>
      <c r="L42" s="24"/>
      <c r="M42" s="182"/>
      <c r="N42" s="7" t="s">
        <v>384</v>
      </c>
      <c r="O42" s="29">
        <v>13.94</v>
      </c>
      <c r="P42" s="28">
        <v>5.9</v>
      </c>
      <c r="Q42" s="29">
        <v>4.16</v>
      </c>
      <c r="R42" s="28">
        <v>2.64</v>
      </c>
      <c r="S42" s="29">
        <v>3.07</v>
      </c>
      <c r="T42" s="28">
        <v>3.1</v>
      </c>
      <c r="U42" s="29">
        <v>2.39</v>
      </c>
      <c r="V42" s="28">
        <v>4</v>
      </c>
      <c r="W42" s="29">
        <v>4.6900000000000004</v>
      </c>
      <c r="X42" s="28">
        <v>4.9400000000000004</v>
      </c>
    </row>
    <row r="43" spans="1:24" ht="19.899999999999999" customHeight="1" x14ac:dyDescent="0.25">
      <c r="A43" s="12" t="s">
        <v>36</v>
      </c>
      <c r="B43" s="13">
        <v>4594000</v>
      </c>
      <c r="C43" s="13">
        <v>5202000</v>
      </c>
      <c r="D43" s="13">
        <v>4798000</v>
      </c>
      <c r="E43" s="13">
        <v>4506000</v>
      </c>
      <c r="F43" s="13">
        <v>4195000</v>
      </c>
      <c r="G43" s="13">
        <v>3980000</v>
      </c>
      <c r="H43" s="13">
        <v>3285000</v>
      </c>
      <c r="I43" s="13">
        <v>2620000</v>
      </c>
      <c r="J43" s="13">
        <v>2057000</v>
      </c>
      <c r="K43" s="13">
        <v>1609000</v>
      </c>
      <c r="L43" s="24"/>
      <c r="M43" s="182"/>
      <c r="N43" s="7" t="s">
        <v>385</v>
      </c>
      <c r="O43" s="29" t="e">
        <v>#N/A</v>
      </c>
      <c r="P43" s="30">
        <v>3606394.02</v>
      </c>
      <c r="Q43" s="31">
        <v>3726294.09</v>
      </c>
      <c r="R43" s="30">
        <v>4086236.3</v>
      </c>
      <c r="S43" s="31">
        <v>4180531.41</v>
      </c>
      <c r="T43" s="30">
        <v>4412211.67</v>
      </c>
      <c r="U43" s="31">
        <v>3732796.89</v>
      </c>
      <c r="V43" s="30">
        <v>3627775.94</v>
      </c>
      <c r="W43" s="31">
        <v>3310247.35</v>
      </c>
      <c r="X43" s="30">
        <v>3308470.76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32">
        <v>-4.9800000000000004</v>
      </c>
      <c r="P44" s="28">
        <v>7.08</v>
      </c>
      <c r="Q44" s="29">
        <v>7.08</v>
      </c>
      <c r="R44" s="28">
        <v>8.4600000000000009</v>
      </c>
      <c r="S44" s="29">
        <v>12.96</v>
      </c>
      <c r="T44" s="28">
        <v>15.63</v>
      </c>
      <c r="U44" s="29">
        <v>16.48</v>
      </c>
      <c r="V44" s="28">
        <v>14.01</v>
      </c>
      <c r="W44" s="29">
        <v>11.95</v>
      </c>
      <c r="X44" s="28">
        <v>1.96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4.37</v>
      </c>
      <c r="P45" s="28">
        <v>6.73</v>
      </c>
      <c r="Q45" s="29">
        <v>7.82</v>
      </c>
      <c r="R45" s="28">
        <v>5.67</v>
      </c>
      <c r="S45" s="29">
        <v>6.61</v>
      </c>
      <c r="T45" s="28">
        <v>8.2799999999999994</v>
      </c>
      <c r="U45" s="29">
        <v>6.88</v>
      </c>
      <c r="V45" s="28">
        <v>5.96</v>
      </c>
      <c r="W45" s="29">
        <v>5.81</v>
      </c>
      <c r="X45" s="28">
        <v>7.2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34">
        <v>-1362.63</v>
      </c>
      <c r="P46" s="28">
        <v>9.43</v>
      </c>
      <c r="Q46" s="29">
        <v>10.92</v>
      </c>
      <c r="R46" s="28">
        <v>7.45</v>
      </c>
      <c r="S46" s="29">
        <v>8.19</v>
      </c>
      <c r="T46" s="28">
        <v>10.01</v>
      </c>
      <c r="U46" s="29">
        <v>8.4</v>
      </c>
      <c r="V46" s="28">
        <v>7.18</v>
      </c>
      <c r="W46" s="29">
        <v>7.15</v>
      </c>
      <c r="X46" s="28">
        <v>11.34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6.35</v>
      </c>
      <c r="P47" s="28">
        <v>9.42</v>
      </c>
      <c r="Q47" s="29">
        <v>8.7200000000000006</v>
      </c>
      <c r="R47" s="28">
        <v>15.49</v>
      </c>
      <c r="S47" s="29">
        <v>30.23</v>
      </c>
      <c r="T47" s="28">
        <v>41.92</v>
      </c>
      <c r="U47" s="29">
        <v>38.369999999999997</v>
      </c>
      <c r="V47" s="28">
        <v>31.13</v>
      </c>
      <c r="W47" s="29">
        <v>9.2100000000000009</v>
      </c>
      <c r="X47" s="28">
        <v>4.9800000000000004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71.67</v>
      </c>
      <c r="P48" s="28">
        <v>118.31</v>
      </c>
      <c r="Q48" s="29">
        <v>515.38</v>
      </c>
      <c r="R48" s="28">
        <v>260.87</v>
      </c>
      <c r="S48" s="29">
        <v>132.38999999999999</v>
      </c>
      <c r="T48" s="28">
        <v>84.21</v>
      </c>
      <c r="U48" s="29">
        <v>49.3</v>
      </c>
      <c r="V48" s="28">
        <v>46.75</v>
      </c>
      <c r="W48" s="29">
        <v>39.590000000000003</v>
      </c>
      <c r="X48" s="28">
        <v>61.11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32">
        <v>-0.02</v>
      </c>
      <c r="P49" s="28">
        <v>8.49</v>
      </c>
      <c r="Q49" s="29">
        <v>8.68</v>
      </c>
      <c r="R49" s="28">
        <v>10.24</v>
      </c>
      <c r="S49" s="29">
        <v>13.78</v>
      </c>
      <c r="T49" s="28">
        <v>15.25</v>
      </c>
      <c r="U49" s="29">
        <v>15.89</v>
      </c>
      <c r="V49" s="28">
        <v>13.85</v>
      </c>
      <c r="W49" s="29">
        <v>13.17</v>
      </c>
      <c r="X49" s="28">
        <v>4.99</v>
      </c>
    </row>
    <row r="50" spans="1:24" ht="19.899999999999999" customHeight="1" x14ac:dyDescent="0.25">
      <c r="A50" s="10" t="s">
        <v>41</v>
      </c>
      <c r="B50" s="19">
        <v>102000</v>
      </c>
      <c r="C50" s="19">
        <v>-5000</v>
      </c>
      <c r="D50" s="19">
        <v>-3000</v>
      </c>
      <c r="E50" s="19">
        <v>-10000</v>
      </c>
      <c r="F50" s="19">
        <v>-11000</v>
      </c>
      <c r="G50" s="19">
        <v>-6000</v>
      </c>
      <c r="H50" s="19">
        <v>-2000</v>
      </c>
      <c r="I50" s="19">
        <v>1000</v>
      </c>
      <c r="J50" s="19">
        <v>1000</v>
      </c>
      <c r="K50" s="19">
        <v>-2000</v>
      </c>
      <c r="L50" s="24"/>
      <c r="M50" s="182"/>
      <c r="N50" s="7" t="s">
        <v>392</v>
      </c>
      <c r="O50" s="32">
        <v>-5.67</v>
      </c>
      <c r="P50" s="28">
        <v>8.86</v>
      </c>
      <c r="Q50" s="29">
        <v>7.79</v>
      </c>
      <c r="R50" s="28">
        <v>9.7899999999999991</v>
      </c>
      <c r="S50" s="29">
        <v>14.94</v>
      </c>
      <c r="T50" s="28">
        <v>18.32</v>
      </c>
      <c r="U50" s="29">
        <v>19.66</v>
      </c>
      <c r="V50" s="28">
        <v>17.11</v>
      </c>
      <c r="W50" s="29">
        <v>16.87</v>
      </c>
      <c r="X50" s="28">
        <v>2.72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32">
        <v>-0.94</v>
      </c>
      <c r="P51" s="28">
        <v>7.12</v>
      </c>
      <c r="Q51" s="29">
        <v>8.43</v>
      </c>
      <c r="R51" s="28">
        <v>10.039999999999999</v>
      </c>
      <c r="S51" s="29">
        <v>13.57</v>
      </c>
      <c r="T51" s="28">
        <v>15.08</v>
      </c>
      <c r="U51" s="29">
        <v>15.6</v>
      </c>
      <c r="V51" s="28">
        <v>13.16</v>
      </c>
      <c r="W51" s="29">
        <v>12.32</v>
      </c>
      <c r="X51" s="28">
        <v>4.53</v>
      </c>
    </row>
    <row r="52" spans="1:24" ht="19.899999999999999" customHeight="1" thickBot="1" x14ac:dyDescent="0.3">
      <c r="A52" s="10" t="s">
        <v>42</v>
      </c>
      <c r="B52" s="11">
        <v>7225000</v>
      </c>
      <c r="C52" s="11">
        <v>7483000</v>
      </c>
      <c r="D52" s="11">
        <v>7542000</v>
      </c>
      <c r="E52" s="11">
        <v>7662000</v>
      </c>
      <c r="F52" s="11">
        <v>6642000</v>
      </c>
      <c r="G52" s="11">
        <v>5912000</v>
      </c>
      <c r="H52" s="11">
        <v>4952000</v>
      </c>
      <c r="I52" s="11">
        <v>4028000</v>
      </c>
      <c r="J52" s="11">
        <v>3339000</v>
      </c>
      <c r="K52" s="11">
        <v>1971000</v>
      </c>
      <c r="L52" s="24"/>
      <c r="M52" s="182"/>
      <c r="N52" s="7" t="s">
        <v>394</v>
      </c>
      <c r="O52" s="32">
        <v>-6.32</v>
      </c>
      <c r="P52" s="28">
        <v>6.54</v>
      </c>
      <c r="Q52" s="29">
        <v>7.42</v>
      </c>
      <c r="R52" s="28">
        <v>9.4600000000000009</v>
      </c>
      <c r="S52" s="29">
        <v>14.56</v>
      </c>
      <c r="T52" s="28">
        <v>18</v>
      </c>
      <c r="U52" s="29">
        <v>19.079999999999998</v>
      </c>
      <c r="V52" s="28">
        <v>15.75</v>
      </c>
      <c r="W52" s="29">
        <v>14.99</v>
      </c>
      <c r="X52" s="28">
        <v>1.81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67975</v>
      </c>
      <c r="P53" s="65">
        <f t="shared" ref="P53:X53" si="0">C86</f>
        <v>67607</v>
      </c>
      <c r="Q53" s="65">
        <f t="shared" si="0"/>
        <v>66997</v>
      </c>
      <c r="R53" s="65">
        <f t="shared" si="0"/>
        <v>67277</v>
      </c>
      <c r="S53" s="65">
        <f t="shared" si="0"/>
        <v>66970</v>
      </c>
      <c r="T53" s="65">
        <f t="shared" si="0"/>
        <v>66592</v>
      </c>
      <c r="U53" s="65">
        <f t="shared" si="0"/>
        <v>66288</v>
      </c>
      <c r="V53" s="65">
        <f t="shared" si="0"/>
        <v>66342</v>
      </c>
      <c r="W53" s="65">
        <f t="shared" si="0"/>
        <v>58316</v>
      </c>
      <c r="X53" s="65">
        <f t="shared" si="0"/>
        <v>45904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7011899.9474999998</v>
      </c>
      <c r="P54" s="50">
        <f t="shared" ref="P54:X54" si="1">P53*P7/100</f>
        <v>7337151.0854999991</v>
      </c>
      <c r="Q54" s="49">
        <f t="shared" si="1"/>
        <v>7516835.6102</v>
      </c>
      <c r="R54" s="50">
        <f t="shared" si="1"/>
        <v>7683881.0901999995</v>
      </c>
      <c r="S54" s="49">
        <f t="shared" si="1"/>
        <v>6603596.9410000006</v>
      </c>
      <c r="T54" s="50">
        <f t="shared" si="1"/>
        <v>5860096</v>
      </c>
      <c r="U54" s="49">
        <f t="shared" si="1"/>
        <v>4935015.6528000003</v>
      </c>
      <c r="V54" s="50">
        <f t="shared" si="1"/>
        <v>4021240.7196</v>
      </c>
      <c r="W54" s="49">
        <f t="shared" si="1"/>
        <v>2935720.7456</v>
      </c>
      <c r="X54" s="50">
        <f t="shared" si="1"/>
        <v>1948046.4095999999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591627.21</v>
      </c>
      <c r="P55" s="50">
        <f t="shared" si="2"/>
        <v>1173867.1017</v>
      </c>
      <c r="Q55" s="49">
        <f t="shared" si="2"/>
        <v>1087924.0847999998</v>
      </c>
      <c r="R55" s="50">
        <f t="shared" si="2"/>
        <v>1566423.8464000002</v>
      </c>
      <c r="S55" s="49">
        <f t="shared" si="2"/>
        <v>1526581.15</v>
      </c>
      <c r="T55" s="50">
        <f t="shared" si="2"/>
        <v>1378381.1487999998</v>
      </c>
      <c r="U55" s="49">
        <f t="shared" si="2"/>
        <v>1588890.216</v>
      </c>
      <c r="V55" s="50">
        <f t="shared" si="2"/>
        <v>807846.5340000001</v>
      </c>
      <c r="W55" s="49">
        <f t="shared" si="2"/>
        <v>532086.84719999996</v>
      </c>
      <c r="X55" s="50">
        <f t="shared" si="2"/>
        <v>625983.66720000003</v>
      </c>
    </row>
    <row r="56" spans="1:24" ht="19.899999999999999" customHeight="1" x14ac:dyDescent="0.25">
      <c r="A56" s="10" t="s">
        <v>44</v>
      </c>
      <c r="B56" s="11">
        <v>1091000</v>
      </c>
      <c r="C56" s="11">
        <v>1924000</v>
      </c>
      <c r="D56" s="11">
        <v>831000</v>
      </c>
      <c r="E56" s="11">
        <v>621000</v>
      </c>
      <c r="F56" s="11">
        <v>605000</v>
      </c>
      <c r="G56" s="11">
        <v>462000</v>
      </c>
      <c r="H56" s="11">
        <v>406000</v>
      </c>
      <c r="I56" s="11">
        <v>470000</v>
      </c>
      <c r="J56" s="11">
        <v>411000</v>
      </c>
      <c r="K56" s="11">
        <v>885000</v>
      </c>
      <c r="L56" s="24"/>
      <c r="M56" s="182"/>
      <c r="N56" s="51" t="s">
        <v>439</v>
      </c>
      <c r="O56" s="52">
        <f>B132/100</f>
        <v>7.0000000000000007E-2</v>
      </c>
      <c r="P56" s="52">
        <f t="shared" ref="P56:X56" si="3">C132/100</f>
        <v>7.0000000000000007E-2</v>
      </c>
      <c r="Q56" s="52">
        <f t="shared" si="3"/>
        <v>-0.03</v>
      </c>
      <c r="R56" s="52">
        <f t="shared" si="3"/>
        <v>0</v>
      </c>
      <c r="S56" s="52">
        <f t="shared" si="3"/>
        <v>0.04</v>
      </c>
      <c r="T56" s="52">
        <f t="shared" si="3"/>
        <v>0.21</v>
      </c>
      <c r="U56" s="52">
        <f t="shared" si="3"/>
        <v>0.23</v>
      </c>
      <c r="V56" s="52">
        <f t="shared" si="3"/>
        <v>0.17</v>
      </c>
      <c r="W56" s="52">
        <f t="shared" si="3"/>
        <v>0.06</v>
      </c>
      <c r="X56" s="52">
        <f t="shared" si="3"/>
        <v>-0.21</v>
      </c>
    </row>
    <row r="57" spans="1:24" ht="19.899999999999999" customHeight="1" x14ac:dyDescent="0.25">
      <c r="A57" s="12" t="s">
        <v>45</v>
      </c>
      <c r="B57" s="13">
        <v>733000</v>
      </c>
      <c r="C57" s="13">
        <v>666000</v>
      </c>
      <c r="D57" s="13">
        <v>580000</v>
      </c>
      <c r="E57" s="13">
        <v>565000</v>
      </c>
      <c r="F57" s="13">
        <v>502000</v>
      </c>
      <c r="G57" s="13">
        <v>342000</v>
      </c>
      <c r="H57" s="13">
        <v>293000</v>
      </c>
      <c r="I57" s="13">
        <v>257000</v>
      </c>
      <c r="J57" s="13">
        <v>130000</v>
      </c>
      <c r="K57" s="13">
        <v>80000</v>
      </c>
      <c r="L57" s="24"/>
      <c r="M57" s="182"/>
      <c r="N57" s="48" t="s">
        <v>440</v>
      </c>
      <c r="O57" s="53">
        <f>(B30+B29+B28)-(B66+B69)</f>
        <v>93000</v>
      </c>
      <c r="P57" s="53">
        <f t="shared" ref="P57:X57" si="4">(C30+C29+C28)-(C66+C69)</f>
        <v>3095000</v>
      </c>
      <c r="Q57" s="53">
        <f t="shared" si="4"/>
        <v>3291000</v>
      </c>
      <c r="R57" s="53">
        <f t="shared" si="4"/>
        <v>3561000</v>
      </c>
      <c r="S57" s="53">
        <f t="shared" si="4"/>
        <v>2747000</v>
      </c>
      <c r="T57" s="53">
        <f t="shared" si="4"/>
        <v>2172000</v>
      </c>
      <c r="U57" s="53">
        <f t="shared" si="4"/>
        <v>1717000</v>
      </c>
      <c r="V57" s="53">
        <f t="shared" si="4"/>
        <v>1234000</v>
      </c>
      <c r="W57" s="53">
        <f t="shared" si="4"/>
        <v>1196000</v>
      </c>
      <c r="X57" s="53">
        <f t="shared" si="4"/>
        <v>914000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5425000</v>
      </c>
      <c r="P58" s="53">
        <f t="shared" ref="P58:X58" si="5">C20</f>
        <v>4588000</v>
      </c>
      <c r="Q58" s="53">
        <f t="shared" si="5"/>
        <v>4283000</v>
      </c>
      <c r="R58" s="53">
        <f t="shared" si="5"/>
        <v>4060000</v>
      </c>
      <c r="S58" s="53">
        <f t="shared" si="5"/>
        <v>3927000</v>
      </c>
      <c r="T58" s="53">
        <f t="shared" si="5"/>
        <v>3672000</v>
      </c>
      <c r="U58" s="53">
        <f t="shared" si="5"/>
        <v>3099000</v>
      </c>
      <c r="V58" s="53">
        <f t="shared" si="5"/>
        <v>2705000</v>
      </c>
      <c r="W58" s="53">
        <f t="shared" si="5"/>
        <v>1938000</v>
      </c>
      <c r="X58" s="53">
        <f t="shared" si="5"/>
        <v>1295000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5518000</v>
      </c>
      <c r="P59" s="55">
        <f t="shared" ref="P59:X59" si="6">P57+P58</f>
        <v>7683000</v>
      </c>
      <c r="Q59" s="54">
        <f t="shared" si="6"/>
        <v>7574000</v>
      </c>
      <c r="R59" s="55">
        <f t="shared" si="6"/>
        <v>7621000</v>
      </c>
      <c r="S59" s="54">
        <f t="shared" si="6"/>
        <v>6674000</v>
      </c>
      <c r="T59" s="55">
        <f t="shared" si="6"/>
        <v>5844000</v>
      </c>
      <c r="U59" s="54">
        <f t="shared" si="6"/>
        <v>4816000</v>
      </c>
      <c r="V59" s="55">
        <f t="shared" si="6"/>
        <v>3939000</v>
      </c>
      <c r="W59" s="54">
        <f t="shared" si="6"/>
        <v>3134000</v>
      </c>
      <c r="X59" s="55">
        <f t="shared" si="6"/>
        <v>2209000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418000</v>
      </c>
      <c r="P60" s="53">
        <f t="shared" ref="P60:X60" si="7">C143</f>
        <v>384000</v>
      </c>
      <c r="Q60" s="53">
        <f t="shared" si="7"/>
        <v>366000</v>
      </c>
      <c r="R60" s="53">
        <f t="shared" si="7"/>
        <v>333000</v>
      </c>
      <c r="S60" s="53">
        <f t="shared" si="7"/>
        <v>322000</v>
      </c>
      <c r="T60" s="53">
        <f t="shared" si="7"/>
        <v>264000</v>
      </c>
      <c r="U60" s="53">
        <f t="shared" si="7"/>
        <v>242000</v>
      </c>
      <c r="V60" s="53">
        <f t="shared" si="7"/>
        <v>151000</v>
      </c>
      <c r="W60" s="53">
        <f t="shared" si="7"/>
        <v>127000</v>
      </c>
      <c r="X60" s="53">
        <f t="shared" si="7"/>
        <v>119000</v>
      </c>
    </row>
    <row r="61" spans="1:24" ht="19.899999999999999" customHeight="1" x14ac:dyDescent="0.25">
      <c r="A61" s="12" t="s">
        <v>49</v>
      </c>
      <c r="B61" s="13">
        <v>45000</v>
      </c>
      <c r="C61" s="13">
        <v>1068000</v>
      </c>
      <c r="D61" s="13">
        <v>153000</v>
      </c>
      <c r="E61" s="13">
        <v>37000</v>
      </c>
      <c r="F61" s="16">
        <v>66000</v>
      </c>
      <c r="G61" s="16">
        <v>120000</v>
      </c>
      <c r="H61" s="13">
        <v>113000</v>
      </c>
      <c r="I61" s="13">
        <v>213000</v>
      </c>
      <c r="J61" s="13">
        <v>281000</v>
      </c>
      <c r="K61" s="13">
        <v>804000</v>
      </c>
      <c r="L61" s="24"/>
      <c r="M61" s="182"/>
      <c r="N61" s="48" t="s">
        <v>444</v>
      </c>
      <c r="O61" s="56">
        <f>B162/B160</f>
        <v>1.6908212560386472E-2</v>
      </c>
      <c r="P61" s="56">
        <f t="shared" ref="P61:X61" si="8">C162/C160</f>
        <v>0.25056433408577877</v>
      </c>
      <c r="Q61" s="56">
        <f t="shared" si="8"/>
        <v>0.30841121495327101</v>
      </c>
      <c r="R61" s="56">
        <f t="shared" si="8"/>
        <v>0.30632411067193677</v>
      </c>
      <c r="S61" s="56">
        <f t="shared" si="8"/>
        <v>0.29827197595792637</v>
      </c>
      <c r="T61" s="56">
        <f t="shared" si="8"/>
        <v>0.25357411587659895</v>
      </c>
      <c r="U61" s="56">
        <f t="shared" si="8"/>
        <v>0.23344947735191637</v>
      </c>
      <c r="V61" s="56">
        <f t="shared" si="8"/>
        <v>0.24760765550239233</v>
      </c>
      <c r="W61" s="56">
        <f t="shared" si="8"/>
        <v>0.25083056478405313</v>
      </c>
      <c r="X61" s="56">
        <f t="shared" si="8"/>
        <v>0.46788990825688076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-3000</v>
      </c>
      <c r="P62" s="53">
        <f t="shared" ref="P62:X62" si="9">C151</f>
        <v>1110000</v>
      </c>
      <c r="Q62" s="53">
        <f t="shared" si="9"/>
        <v>1040000</v>
      </c>
      <c r="R62" s="53">
        <f t="shared" si="9"/>
        <v>1189000</v>
      </c>
      <c r="S62" s="53">
        <f t="shared" si="9"/>
        <v>1476000</v>
      </c>
      <c r="T62" s="53">
        <f t="shared" si="9"/>
        <v>1416000</v>
      </c>
      <c r="U62" s="53">
        <f t="shared" si="9"/>
        <v>1234000</v>
      </c>
      <c r="V62" s="53">
        <f t="shared" si="9"/>
        <v>885000</v>
      </c>
      <c r="W62" s="53">
        <f t="shared" si="9"/>
        <v>687000</v>
      </c>
      <c r="X62" s="53">
        <f t="shared" si="9"/>
        <v>247000</v>
      </c>
    </row>
    <row r="63" spans="1:24" ht="19.899999999999999" customHeight="1" x14ac:dyDescent="0.25">
      <c r="A63" s="12" t="s">
        <v>50</v>
      </c>
      <c r="B63" s="18">
        <v>313000</v>
      </c>
      <c r="C63" s="18">
        <v>190000</v>
      </c>
      <c r="D63" s="18">
        <v>98000</v>
      </c>
      <c r="E63" s="18">
        <v>19000</v>
      </c>
      <c r="F63" s="18">
        <v>37000</v>
      </c>
      <c r="G63" s="18">
        <v>0</v>
      </c>
      <c r="H63" s="18">
        <v>0</v>
      </c>
      <c r="I63" s="18">
        <v>0</v>
      </c>
      <c r="J63" s="18">
        <v>0</v>
      </c>
      <c r="K63" s="18">
        <v>1000</v>
      </c>
      <c r="L63" s="24"/>
      <c r="M63" s="182"/>
      <c r="N63" s="51" t="s">
        <v>446</v>
      </c>
      <c r="O63" s="57">
        <f>O62*(1-O61)</f>
        <v>-2949.2753623188405</v>
      </c>
      <c r="P63" s="55">
        <f t="shared" ref="P63:X63" si="10">P62*(1-P61)</f>
        <v>831873.58916478546</v>
      </c>
      <c r="Q63" s="57">
        <f t="shared" si="10"/>
        <v>719252.33644859819</v>
      </c>
      <c r="R63" s="55">
        <f t="shared" si="10"/>
        <v>824780.63241106714</v>
      </c>
      <c r="S63" s="57">
        <f t="shared" si="10"/>
        <v>1035750.5634861006</v>
      </c>
      <c r="T63" s="55">
        <f t="shared" si="10"/>
        <v>1056939.051918736</v>
      </c>
      <c r="U63" s="57">
        <f t="shared" si="10"/>
        <v>945923.3449477352</v>
      </c>
      <c r="V63" s="55">
        <f t="shared" si="10"/>
        <v>665867.22488038288</v>
      </c>
      <c r="W63" s="57">
        <f t="shared" si="10"/>
        <v>514679.40199335548</v>
      </c>
      <c r="X63" s="55">
        <f t="shared" si="10"/>
        <v>131431.19266055044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2162050.7246376812</v>
      </c>
      <c r="P64" s="60">
        <f t="shared" ref="P64:V64" si="11">(P63+P60)-(P59-Q59+P60)</f>
        <v>722873.58916478558</v>
      </c>
      <c r="Q64" s="59">
        <f t="shared" si="11"/>
        <v>766252.33644859819</v>
      </c>
      <c r="R64" s="60">
        <f t="shared" si="11"/>
        <v>-122219.36758893286</v>
      </c>
      <c r="S64" s="59">
        <f t="shared" si="11"/>
        <v>205750.56348610064</v>
      </c>
      <c r="T64" s="60">
        <f t="shared" si="11"/>
        <v>28939.05191873596</v>
      </c>
      <c r="U64" s="59">
        <f t="shared" si="11"/>
        <v>68923.344947735313</v>
      </c>
      <c r="V64" s="60">
        <f t="shared" si="11"/>
        <v>-139132.77511961712</v>
      </c>
      <c r="W64" s="59">
        <f>(W63+W60)-(W59-X59+W60)</f>
        <v>-410320.59800664452</v>
      </c>
      <c r="X64" s="60">
        <f>(X63+X60)-(X59+X60)</f>
        <v>-2077568.8073394496</v>
      </c>
    </row>
    <row r="65" spans="1:24" ht="19.899999999999999" customHeight="1" thickBot="1" x14ac:dyDescent="0.3">
      <c r="A65" s="12" t="s">
        <v>51</v>
      </c>
      <c r="B65" s="18">
        <v>8331000</v>
      </c>
      <c r="C65" s="18">
        <v>5995000</v>
      </c>
      <c r="D65" s="18">
        <v>4391000</v>
      </c>
      <c r="E65" s="18">
        <v>4095000</v>
      </c>
      <c r="F65" s="18">
        <v>4657000</v>
      </c>
      <c r="G65" s="18">
        <v>4198000</v>
      </c>
      <c r="H65" s="18">
        <v>3696000</v>
      </c>
      <c r="I65" s="18">
        <v>3021000</v>
      </c>
      <c r="J65" s="18">
        <v>2554000</v>
      </c>
      <c r="K65" s="18">
        <v>2331000</v>
      </c>
      <c r="L65" s="24"/>
      <c r="M65" s="182"/>
      <c r="N65" s="61" t="s">
        <v>448</v>
      </c>
      <c r="O65" s="62">
        <f>O64/O55</f>
        <v>3.6544139419106183</v>
      </c>
      <c r="P65" s="63">
        <f>P64/P55</f>
        <v>0.61580530548808854</v>
      </c>
      <c r="Q65" s="64">
        <f t="shared" ref="Q65:X65" si="12">Q64/Q55</f>
        <v>0.70432518882001161</v>
      </c>
      <c r="R65" s="63">
        <f t="shared" si="12"/>
        <v>-7.8024455430642792E-2</v>
      </c>
      <c r="S65" s="64">
        <f t="shared" si="12"/>
        <v>0.13477866111873624</v>
      </c>
      <c r="T65" s="63">
        <f t="shared" si="12"/>
        <v>2.0994956252796921E-2</v>
      </c>
      <c r="U65" s="64">
        <f t="shared" si="12"/>
        <v>4.3378292756593648E-2</v>
      </c>
      <c r="V65" s="63">
        <f t="shared" si="12"/>
        <v>-0.17222674018381948</v>
      </c>
      <c r="W65" s="64">
        <f t="shared" si="12"/>
        <v>-0.77115343137285608</v>
      </c>
      <c r="X65" s="63">
        <f t="shared" si="12"/>
        <v>-3.3188866039146547</v>
      </c>
    </row>
    <row r="66" spans="1:24" ht="19.899999999999999" customHeight="1" x14ac:dyDescent="0.25">
      <c r="A66" s="10" t="s">
        <v>52</v>
      </c>
      <c r="B66" s="14">
        <v>3329000</v>
      </c>
      <c r="C66" s="14">
        <v>3410000</v>
      </c>
      <c r="D66" s="14">
        <v>3332000</v>
      </c>
      <c r="E66" s="14">
        <v>3788000</v>
      </c>
      <c r="F66" s="14">
        <v>3503000</v>
      </c>
      <c r="G66" s="14">
        <v>3577000</v>
      </c>
      <c r="H66" s="14">
        <v>2907000</v>
      </c>
      <c r="I66" s="14">
        <v>2224000</v>
      </c>
      <c r="J66" s="14">
        <v>1953000</v>
      </c>
      <c r="K66" s="14">
        <v>2166000</v>
      </c>
      <c r="L66" s="24"/>
      <c r="M66" s="182"/>
      <c r="N66" s="69" t="s">
        <v>449</v>
      </c>
      <c r="O66" s="71">
        <f>B11</f>
        <v>597000</v>
      </c>
      <c r="P66" s="70">
        <f t="shared" ref="P66:X66" si="13">C11</f>
        <v>525000</v>
      </c>
      <c r="Q66" s="70">
        <f t="shared" si="13"/>
        <v>333000</v>
      </c>
      <c r="R66" s="70">
        <f t="shared" si="13"/>
        <v>333000</v>
      </c>
      <c r="S66" s="70">
        <f t="shared" si="13"/>
        <v>333000</v>
      </c>
      <c r="T66" s="70">
        <f t="shared" si="13"/>
        <v>333000</v>
      </c>
      <c r="U66" s="70">
        <f t="shared" si="13"/>
        <v>332000</v>
      </c>
      <c r="V66" s="70">
        <f t="shared" si="13"/>
        <v>332000</v>
      </c>
      <c r="W66" s="70">
        <f t="shared" si="13"/>
        <v>332000</v>
      </c>
      <c r="X66" s="70">
        <f t="shared" si="13"/>
        <v>332000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14159000</v>
      </c>
      <c r="P67" s="71">
        <f t="shared" ref="P67:X67" si="14">C34</f>
        <v>14039000</v>
      </c>
      <c r="Q67" s="71">
        <f t="shared" si="14"/>
        <v>12119000</v>
      </c>
      <c r="R67" s="71">
        <f t="shared" si="14"/>
        <v>11835000</v>
      </c>
      <c r="S67" s="71">
        <f t="shared" si="14"/>
        <v>11385000</v>
      </c>
      <c r="T67" s="71">
        <f t="shared" si="14"/>
        <v>10035000</v>
      </c>
      <c r="U67" s="71">
        <f t="shared" si="14"/>
        <v>8538000</v>
      </c>
      <c r="V67" s="71">
        <f t="shared" si="14"/>
        <v>6997000</v>
      </c>
      <c r="W67" s="71">
        <f t="shared" si="14"/>
        <v>5781000</v>
      </c>
      <c r="X67" s="71">
        <f t="shared" si="14"/>
        <v>4650000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0</v>
      </c>
      <c r="E68" s="15">
        <v>0</v>
      </c>
      <c r="F68" s="15">
        <v>0</v>
      </c>
      <c r="G68" s="15">
        <v>68000</v>
      </c>
      <c r="H68" s="14">
        <v>59000</v>
      </c>
      <c r="I68" s="15">
        <v>29000</v>
      </c>
      <c r="J68" s="14">
        <v>7000</v>
      </c>
      <c r="K68" s="15">
        <v>2000</v>
      </c>
      <c r="L68" s="24"/>
      <c r="M68" s="182"/>
      <c r="N68" s="69" t="s">
        <v>451</v>
      </c>
      <c r="O68" s="108">
        <f>O66/O67</f>
        <v>4.216399463238929E-2</v>
      </c>
      <c r="P68" s="108">
        <f t="shared" ref="P68:X68" si="15">P66/P67</f>
        <v>3.7395825913526602E-2</v>
      </c>
      <c r="Q68" s="108">
        <f t="shared" si="15"/>
        <v>2.7477514646422972E-2</v>
      </c>
      <c r="R68" s="108">
        <f t="shared" si="15"/>
        <v>2.8136882129277566E-2</v>
      </c>
      <c r="S68" s="108">
        <f t="shared" si="15"/>
        <v>2.9249011857707511E-2</v>
      </c>
      <c r="T68" s="108">
        <f t="shared" si="15"/>
        <v>3.3183856502242155E-2</v>
      </c>
      <c r="U68" s="108">
        <f t="shared" si="15"/>
        <v>3.8884984773951747E-2</v>
      </c>
      <c r="V68" s="108">
        <f t="shared" si="15"/>
        <v>4.7448906674288978E-2</v>
      </c>
      <c r="W68" s="108">
        <f t="shared" si="15"/>
        <v>5.742951046531742E-2</v>
      </c>
      <c r="X68" s="108">
        <f t="shared" si="15"/>
        <v>7.139784946236559E-2</v>
      </c>
    </row>
    <row r="69" spans="1:24" ht="19.899999999999999" customHeight="1" x14ac:dyDescent="0.25">
      <c r="A69" s="12" t="s">
        <v>55</v>
      </c>
      <c r="B69" s="13">
        <v>5002000</v>
      </c>
      <c r="C69" s="13">
        <v>2585000</v>
      </c>
      <c r="D69" s="13">
        <v>1059000</v>
      </c>
      <c r="E69" s="13">
        <v>307000</v>
      </c>
      <c r="F69" s="13">
        <v>1154000</v>
      </c>
      <c r="G69" s="13">
        <v>553000</v>
      </c>
      <c r="H69" s="13">
        <v>730000</v>
      </c>
      <c r="I69" s="13">
        <v>768000</v>
      </c>
      <c r="J69" s="13">
        <v>594000</v>
      </c>
      <c r="K69" s="13">
        <v>163000</v>
      </c>
      <c r="L69" s="24"/>
      <c r="M69" s="182"/>
      <c r="N69" s="114" t="s">
        <v>457</v>
      </c>
      <c r="O69" s="128">
        <f>B212</f>
        <v>324000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0.542713567839196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</v>
      </c>
      <c r="U70" s="130">
        <f t="shared" si="17"/>
        <v>0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9422000</v>
      </c>
      <c r="C71" s="18">
        <v>7919000</v>
      </c>
      <c r="D71" s="18">
        <v>5222000</v>
      </c>
      <c r="E71" s="18">
        <v>4716000</v>
      </c>
      <c r="F71" s="18">
        <v>5262000</v>
      </c>
      <c r="G71" s="18">
        <v>4660000</v>
      </c>
      <c r="H71" s="18">
        <v>4102000</v>
      </c>
      <c r="I71" s="18">
        <v>3491000</v>
      </c>
      <c r="J71" s="18">
        <v>2965000</v>
      </c>
      <c r="K71" s="18">
        <v>3216000</v>
      </c>
      <c r="L71" s="24"/>
      <c r="M71" s="182"/>
    </row>
    <row r="72" spans="1:24" ht="19.899999999999999" customHeight="1" x14ac:dyDescent="0.25">
      <c r="A72" s="10" t="s">
        <v>57</v>
      </c>
      <c r="B72" s="11">
        <v>16647000</v>
      </c>
      <c r="C72" s="11">
        <v>15402000</v>
      </c>
      <c r="D72" s="11">
        <v>12764000</v>
      </c>
      <c r="E72" s="11">
        <v>12378000</v>
      </c>
      <c r="F72" s="11">
        <v>11904000</v>
      </c>
      <c r="G72" s="11">
        <v>10572000</v>
      </c>
      <c r="H72" s="11">
        <v>9054000</v>
      </c>
      <c r="I72" s="11">
        <v>7519000</v>
      </c>
      <c r="J72" s="11">
        <v>6304000</v>
      </c>
      <c r="K72" s="11">
        <v>5187000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176000</v>
      </c>
      <c r="C75" s="18">
        <v>3226000</v>
      </c>
      <c r="D75" s="18">
        <v>3364000</v>
      </c>
      <c r="E75" s="18">
        <v>3582000</v>
      </c>
      <c r="F75" s="18">
        <v>2774000</v>
      </c>
      <c r="G75" s="18">
        <v>2104000</v>
      </c>
      <c r="H75" s="18">
        <v>1658000</v>
      </c>
      <c r="I75" s="18">
        <v>1205000</v>
      </c>
      <c r="J75" s="18">
        <v>1189000</v>
      </c>
      <c r="K75" s="18">
        <v>912000</v>
      </c>
      <c r="L75" s="24"/>
      <c r="M75" s="182"/>
    </row>
    <row r="76" spans="1:24" ht="19.899999999999999" customHeight="1" x14ac:dyDescent="0.25">
      <c r="A76" s="10" t="s">
        <v>60</v>
      </c>
      <c r="B76" s="11">
        <v>8316000</v>
      </c>
      <c r="C76" s="11">
        <v>9407000</v>
      </c>
      <c r="D76" s="11">
        <v>8373000</v>
      </c>
      <c r="E76" s="11">
        <v>8283000</v>
      </c>
      <c r="F76" s="11">
        <v>7247000</v>
      </c>
      <c r="G76" s="11">
        <v>6374000</v>
      </c>
      <c r="H76" s="11">
        <v>5358000</v>
      </c>
      <c r="I76" s="11">
        <v>4498000</v>
      </c>
      <c r="J76" s="11">
        <v>3750000</v>
      </c>
      <c r="K76" s="11">
        <v>2856000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69052</v>
      </c>
      <c r="C80" s="13">
        <v>68997</v>
      </c>
      <c r="D80" s="13">
        <v>67248</v>
      </c>
      <c r="E80" s="13">
        <v>67173</v>
      </c>
      <c r="F80" s="13">
        <v>67471</v>
      </c>
      <c r="G80" s="13">
        <v>67250</v>
      </c>
      <c r="H80" s="13">
        <v>66543</v>
      </c>
      <c r="I80" s="13">
        <v>66437</v>
      </c>
      <c r="J80" s="13">
        <v>66307</v>
      </c>
      <c r="K80" s="13">
        <v>46492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75000</v>
      </c>
      <c r="C82" s="13">
        <v>75000</v>
      </c>
      <c r="D82" s="13">
        <v>75000</v>
      </c>
      <c r="E82" s="13">
        <v>75000</v>
      </c>
      <c r="F82" s="13">
        <v>75000</v>
      </c>
      <c r="G82" s="13">
        <v>75000</v>
      </c>
      <c r="H82" s="13">
        <v>75000</v>
      </c>
      <c r="I82" s="13">
        <v>75000</v>
      </c>
      <c r="J82" s="13">
        <v>75000</v>
      </c>
      <c r="K82" s="13">
        <v>75000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67975</v>
      </c>
      <c r="C86" s="13">
        <v>67607</v>
      </c>
      <c r="D86" s="13">
        <v>66997</v>
      </c>
      <c r="E86" s="13">
        <v>67277</v>
      </c>
      <c r="F86" s="13">
        <v>66970</v>
      </c>
      <c r="G86" s="13">
        <v>66592</v>
      </c>
      <c r="H86" s="13">
        <v>66288</v>
      </c>
      <c r="I86" s="13">
        <v>66342</v>
      </c>
      <c r="J86" s="13">
        <v>58316</v>
      </c>
      <c r="K86" s="13">
        <v>45904</v>
      </c>
      <c r="L86" s="24"/>
      <c r="M86" s="182"/>
    </row>
    <row r="87" spans="1:13" ht="19.899999999999999" customHeight="1" x14ac:dyDescent="0.25">
      <c r="A87" s="10" t="s">
        <v>69</v>
      </c>
      <c r="B87" s="14">
        <v>67975</v>
      </c>
      <c r="C87" s="14">
        <v>71848</v>
      </c>
      <c r="D87" s="14">
        <v>72076</v>
      </c>
      <c r="E87" s="14">
        <v>70976</v>
      </c>
      <c r="F87" s="14">
        <v>71798</v>
      </c>
      <c r="G87" s="14">
        <v>74127</v>
      </c>
      <c r="H87" s="14">
        <v>70615</v>
      </c>
      <c r="I87" s="14">
        <v>66433</v>
      </c>
      <c r="J87" s="14">
        <v>58427</v>
      </c>
      <c r="K87" s="14">
        <v>46027</v>
      </c>
      <c r="L87" s="24"/>
      <c r="M87" s="182"/>
    </row>
    <row r="88" spans="1:13" ht="19.899999999999999" customHeight="1" x14ac:dyDescent="0.25">
      <c r="A88" s="12" t="s">
        <v>70</v>
      </c>
      <c r="B88" s="16">
        <v>1047</v>
      </c>
      <c r="C88" s="16">
        <v>1049</v>
      </c>
      <c r="D88" s="16">
        <v>1045</v>
      </c>
      <c r="E88" s="16">
        <v>1120</v>
      </c>
      <c r="F88" s="16">
        <v>822</v>
      </c>
      <c r="G88" s="16">
        <v>572</v>
      </c>
      <c r="H88" s="16">
        <v>707</v>
      </c>
      <c r="I88" s="16">
        <v>813</v>
      </c>
      <c r="J88" s="16">
        <v>943</v>
      </c>
      <c r="K88" s="16">
        <v>758</v>
      </c>
      <c r="L88" s="24"/>
      <c r="M88" s="182"/>
    </row>
    <row r="89" spans="1:13" ht="19.899999999999999" customHeight="1" x14ac:dyDescent="0.25">
      <c r="A89" s="10" t="s">
        <v>71</v>
      </c>
      <c r="B89" s="14">
        <v>123000</v>
      </c>
      <c r="C89" s="14">
        <v>123000</v>
      </c>
      <c r="D89" s="14">
        <v>120000</v>
      </c>
      <c r="E89" s="14">
        <v>121000</v>
      </c>
      <c r="F89" s="15">
        <v>70000</v>
      </c>
      <c r="G89" s="15">
        <v>6000</v>
      </c>
      <c r="H89" s="14">
        <v>9000</v>
      </c>
      <c r="I89" s="14">
        <v>15000</v>
      </c>
      <c r="J89" s="14">
        <v>19000</v>
      </c>
      <c r="K89" s="14">
        <v>8000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-2</v>
      </c>
      <c r="C92" s="16">
        <v>4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3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3000</v>
      </c>
      <c r="J94" s="13">
        <v>4000</v>
      </c>
      <c r="K94" s="16">
        <v>-5000</v>
      </c>
      <c r="L94" s="24"/>
      <c r="M94" s="182"/>
    </row>
    <row r="95" spans="1:13" ht="19.899999999999999" customHeight="1" x14ac:dyDescent="0.25">
      <c r="A95" s="10" t="s">
        <v>77</v>
      </c>
      <c r="B95" s="15">
        <v>921000</v>
      </c>
      <c r="C95" s="15">
        <v>739000</v>
      </c>
      <c r="D95" s="15">
        <v>1230000</v>
      </c>
      <c r="E95" s="15">
        <v>1655000</v>
      </c>
      <c r="F95" s="15">
        <v>906000</v>
      </c>
      <c r="G95" s="15">
        <v>528000</v>
      </c>
      <c r="H95" s="15">
        <v>273000</v>
      </c>
      <c r="I95" s="15">
        <v>25000</v>
      </c>
      <c r="J95" s="15">
        <v>-89000</v>
      </c>
      <c r="K95" s="15">
        <v>-22000</v>
      </c>
      <c r="L95" s="24"/>
      <c r="M95" s="182"/>
    </row>
    <row r="96" spans="1:13" ht="19.899999999999999" customHeight="1" x14ac:dyDescent="0.25">
      <c r="A96" s="12" t="s">
        <v>78</v>
      </c>
      <c r="B96" s="13">
        <v>281000</v>
      </c>
      <c r="C96" s="13">
        <v>272000</v>
      </c>
      <c r="D96" s="13">
        <v>161000</v>
      </c>
      <c r="E96" s="13">
        <v>147000</v>
      </c>
      <c r="F96" s="16">
        <v>95000</v>
      </c>
      <c r="G96" s="16">
        <v>90000</v>
      </c>
      <c r="H96" s="13">
        <v>62000</v>
      </c>
      <c r="I96" s="13">
        <v>65000</v>
      </c>
      <c r="J96" s="13">
        <v>61000</v>
      </c>
      <c r="K96" s="13">
        <v>108000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45000</v>
      </c>
      <c r="C102" s="13">
        <v>1068000</v>
      </c>
      <c r="D102" s="13">
        <v>153000</v>
      </c>
      <c r="E102" s="13">
        <v>37000</v>
      </c>
      <c r="F102" s="16">
        <v>66000</v>
      </c>
      <c r="G102" s="16">
        <v>120000</v>
      </c>
      <c r="H102" s="13">
        <v>113000</v>
      </c>
      <c r="I102" s="13">
        <v>213000</v>
      </c>
      <c r="J102" s="13">
        <v>281000</v>
      </c>
      <c r="K102" s="13">
        <v>804000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4">
        <v>0</v>
      </c>
      <c r="J103" s="14">
        <v>0</v>
      </c>
      <c r="K103" s="14">
        <v>1000</v>
      </c>
      <c r="L103" s="24"/>
      <c r="M103" s="182"/>
    </row>
    <row r="104" spans="1:13" ht="19.899999999999999" customHeight="1" x14ac:dyDescent="0.25">
      <c r="A104" s="12" t="s">
        <v>86</v>
      </c>
      <c r="B104" s="13">
        <v>5002000</v>
      </c>
      <c r="C104" s="13">
        <v>2585000</v>
      </c>
      <c r="D104" s="13">
        <v>1059000</v>
      </c>
      <c r="E104" s="13">
        <v>307000</v>
      </c>
      <c r="F104" s="13">
        <v>1154000</v>
      </c>
      <c r="G104" s="13">
        <v>84000</v>
      </c>
      <c r="H104" s="13">
        <v>130000</v>
      </c>
      <c r="I104" s="13">
        <v>131000</v>
      </c>
      <c r="J104" s="13">
        <v>556000</v>
      </c>
      <c r="K104" s="13">
        <v>170000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586000</v>
      </c>
      <c r="F105" s="15">
        <v>377000</v>
      </c>
      <c r="G105" s="15">
        <v>550000</v>
      </c>
      <c r="H105" s="15">
        <v>482000</v>
      </c>
      <c r="I105" s="15">
        <v>300000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4287000</v>
      </c>
      <c r="C107" s="15">
        <v>3385000</v>
      </c>
      <c r="D107" s="15">
        <v>4282000</v>
      </c>
      <c r="E107" s="15">
        <v>3979000</v>
      </c>
      <c r="F107" s="15">
        <v>3342000</v>
      </c>
      <c r="G107" s="15">
        <v>2522000</v>
      </c>
      <c r="H107" s="15">
        <v>2041000</v>
      </c>
      <c r="I107" s="15">
        <v>1505000</v>
      </c>
      <c r="J107" s="15">
        <v>1818000</v>
      </c>
      <c r="K107" s="15">
        <v>1317000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0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1000</v>
      </c>
      <c r="L109" s="24"/>
      <c r="M109" s="182"/>
    </row>
    <row r="110" spans="1:13" ht="19.899999999999999" customHeight="1" x14ac:dyDescent="0.25">
      <c r="A110" s="12" t="s">
        <v>92</v>
      </c>
      <c r="B110" s="13">
        <v>0</v>
      </c>
      <c r="C110" s="13">
        <v>0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1000</v>
      </c>
      <c r="L110" s="24"/>
      <c r="M110" s="182"/>
    </row>
    <row r="111" spans="1:13" ht="19.899999999999999" customHeight="1" x14ac:dyDescent="0.25">
      <c r="A111" s="10" t="s">
        <v>93</v>
      </c>
      <c r="B111" s="15">
        <v>63000</v>
      </c>
      <c r="C111" s="15">
        <v>67000</v>
      </c>
      <c r="D111" s="15">
        <v>24000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976000</v>
      </c>
      <c r="C116" s="13">
        <v>765000</v>
      </c>
      <c r="D116" s="13">
        <v>711000</v>
      </c>
      <c r="E116" s="13">
        <v>620000</v>
      </c>
      <c r="F116" s="13">
        <v>603000</v>
      </c>
      <c r="G116" s="13">
        <v>516000</v>
      </c>
      <c r="H116" s="13">
        <v>434000</v>
      </c>
      <c r="I116" s="13">
        <v>344000</v>
      </c>
      <c r="J116" s="13">
        <v>235000</v>
      </c>
      <c r="K116" s="13">
        <v>173000</v>
      </c>
      <c r="L116" s="24"/>
      <c r="M116" s="182"/>
    </row>
    <row r="117" spans="1:13" ht="19.899999999999999" customHeight="1" x14ac:dyDescent="0.25">
      <c r="A117" s="10" t="s">
        <v>99</v>
      </c>
      <c r="B117" s="14">
        <v>4234000</v>
      </c>
      <c r="C117" s="14">
        <v>3644000</v>
      </c>
      <c r="D117" s="14">
        <v>3401000</v>
      </c>
      <c r="E117" s="14">
        <v>3266000</v>
      </c>
      <c r="F117" s="14">
        <v>3135000</v>
      </c>
      <c r="G117" s="14">
        <v>2987000</v>
      </c>
      <c r="H117" s="14">
        <v>2502000</v>
      </c>
      <c r="I117" s="14">
        <v>2241000</v>
      </c>
      <c r="J117" s="14">
        <v>1562000</v>
      </c>
      <c r="K117" s="14">
        <v>992000</v>
      </c>
      <c r="L117" s="24"/>
      <c r="M117" s="182"/>
    </row>
    <row r="118" spans="1:13" ht="19.899999999999999" customHeight="1" x14ac:dyDescent="0.25">
      <c r="A118" s="12" t="s">
        <v>100</v>
      </c>
      <c r="B118" s="16">
        <v>215000</v>
      </c>
      <c r="C118" s="16">
        <v>179000</v>
      </c>
      <c r="D118" s="16">
        <v>171000</v>
      </c>
      <c r="E118" s="16">
        <v>174000</v>
      </c>
      <c r="F118" s="16">
        <v>189000</v>
      </c>
      <c r="G118" s="16">
        <v>169000</v>
      </c>
      <c r="H118" s="16">
        <v>163000</v>
      </c>
      <c r="I118" s="16">
        <v>120000</v>
      </c>
      <c r="J118" s="16">
        <v>141000</v>
      </c>
      <c r="K118" s="16">
        <v>130000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340</v>
      </c>
      <c r="C128" s="3" t="s">
        <v>340</v>
      </c>
      <c r="D128" s="3" t="s">
        <v>340</v>
      </c>
      <c r="E128" s="3" t="s">
        <v>340</v>
      </c>
      <c r="F128" s="3" t="s">
        <v>340</v>
      </c>
      <c r="G128" s="3" t="s">
        <v>340</v>
      </c>
      <c r="H128" s="3" t="s">
        <v>340</v>
      </c>
      <c r="I128" s="3" t="s">
        <v>340</v>
      </c>
      <c r="J128" s="3" t="s">
        <v>340</v>
      </c>
      <c r="K128" s="3" t="s">
        <v>340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18628000</v>
      </c>
      <c r="C131" s="11">
        <v>17372000</v>
      </c>
      <c r="D131" s="11">
        <v>16269000</v>
      </c>
      <c r="E131" s="11">
        <v>16774000</v>
      </c>
      <c r="F131" s="11">
        <v>16835000</v>
      </c>
      <c r="G131" s="11">
        <v>16259000</v>
      </c>
      <c r="H131" s="11">
        <v>13453000</v>
      </c>
      <c r="I131" s="11">
        <v>10945000</v>
      </c>
      <c r="J131" s="11">
        <v>9368000</v>
      </c>
      <c r="K131" s="11">
        <v>8827000</v>
      </c>
      <c r="L131" s="24"/>
      <c r="M131" s="182"/>
    </row>
    <row r="132" spans="1:13" ht="19.899999999999999" customHeight="1" x14ac:dyDescent="0.25">
      <c r="A132" s="12" t="s">
        <v>110</v>
      </c>
      <c r="B132" s="17">
        <v>7</v>
      </c>
      <c r="C132" s="17">
        <v>7</v>
      </c>
      <c r="D132" s="17">
        <v>-3</v>
      </c>
      <c r="E132" s="17">
        <v>0</v>
      </c>
      <c r="F132" s="17">
        <v>4</v>
      </c>
      <c r="G132" s="17">
        <v>21</v>
      </c>
      <c r="H132" s="17">
        <v>23</v>
      </c>
      <c r="I132" s="17">
        <v>17</v>
      </c>
      <c r="J132" s="17">
        <v>6</v>
      </c>
      <c r="K132" s="17">
        <v>-21</v>
      </c>
      <c r="L132" s="24"/>
      <c r="M132" s="182"/>
    </row>
    <row r="133" spans="1:13" ht="19.899999999999999" customHeight="1" x14ac:dyDescent="0.25">
      <c r="A133" s="10" t="s">
        <v>111</v>
      </c>
      <c r="B133" s="11">
        <v>14495000</v>
      </c>
      <c r="C133" s="11">
        <v>13462000</v>
      </c>
      <c r="D133" s="11">
        <v>12802000</v>
      </c>
      <c r="E133" s="11">
        <v>13369000</v>
      </c>
      <c r="F133" s="11">
        <v>12898000</v>
      </c>
      <c r="G133" s="11">
        <v>12647000</v>
      </c>
      <c r="H133" s="11">
        <v>10453000</v>
      </c>
      <c r="I133" s="11">
        <v>8552000</v>
      </c>
      <c r="J133" s="11">
        <v>7403000</v>
      </c>
      <c r="K133" s="11">
        <v>7438000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798405</v>
      </c>
      <c r="C135" s="14">
        <v>1777001</v>
      </c>
      <c r="D135" s="14">
        <v>1638861</v>
      </c>
      <c r="E135" s="14">
        <v>1724951</v>
      </c>
      <c r="F135" s="14">
        <v>2115756</v>
      </c>
      <c r="G135" s="14">
        <v>1858000</v>
      </c>
      <c r="H135" s="14">
        <v>1636000</v>
      </c>
      <c r="I135" s="14">
        <v>1180000</v>
      </c>
      <c r="J135" s="14">
        <v>942000</v>
      </c>
      <c r="K135" s="14">
        <v>483000</v>
      </c>
      <c r="L135" s="24"/>
      <c r="M135" s="182"/>
    </row>
    <row r="136" spans="1:13" ht="19.899999999999999" customHeight="1" x14ac:dyDescent="0.25">
      <c r="A136" s="12" t="s">
        <v>113</v>
      </c>
      <c r="B136" s="18">
        <v>798405</v>
      </c>
      <c r="C136" s="18">
        <v>1777001</v>
      </c>
      <c r="D136" s="18">
        <v>1638861</v>
      </c>
      <c r="E136" s="18">
        <v>1724951</v>
      </c>
      <c r="F136" s="18">
        <v>2115756</v>
      </c>
      <c r="G136" s="18">
        <v>1858000</v>
      </c>
      <c r="H136" s="18">
        <v>1636000</v>
      </c>
      <c r="I136" s="18">
        <v>1180000</v>
      </c>
      <c r="J136" s="18">
        <v>942000</v>
      </c>
      <c r="K136" s="18">
        <v>483000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197000</v>
      </c>
      <c r="C138" s="13">
        <v>62000</v>
      </c>
      <c r="D138" s="13">
        <v>46000</v>
      </c>
      <c r="E138" s="13">
        <v>40000</v>
      </c>
      <c r="F138" s="13">
        <v>31000</v>
      </c>
      <c r="G138" s="13">
        <v>31000</v>
      </c>
      <c r="H138" s="13">
        <v>30000</v>
      </c>
      <c r="I138" s="13">
        <v>29000</v>
      </c>
      <c r="J138" s="13">
        <v>31000</v>
      </c>
      <c r="K138" s="13">
        <v>23000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65000</v>
      </c>
      <c r="C140" s="13">
        <v>117000</v>
      </c>
      <c r="D140" s="13">
        <v>100000</v>
      </c>
      <c r="E140" s="13">
        <v>89000</v>
      </c>
      <c r="F140" s="13">
        <v>89000</v>
      </c>
      <c r="G140" s="13">
        <v>89000</v>
      </c>
      <c r="H140" s="13">
        <v>77000</v>
      </c>
      <c r="I140" s="13">
        <v>67000</v>
      </c>
      <c r="J140" s="13">
        <v>51000</v>
      </c>
      <c r="K140" s="13">
        <v>36000</v>
      </c>
      <c r="L140" s="24"/>
      <c r="M140" s="182"/>
    </row>
    <row r="141" spans="1:13" ht="19.899999999999999" customHeight="1" x14ac:dyDescent="0.25">
      <c r="A141" s="10" t="s">
        <v>117</v>
      </c>
      <c r="B141" s="15">
        <v>27000</v>
      </c>
      <c r="C141" s="15">
        <v>29000</v>
      </c>
      <c r="D141" s="15">
        <v>25000</v>
      </c>
      <c r="E141" s="15">
        <v>22000</v>
      </c>
      <c r="F141" s="15">
        <v>17000</v>
      </c>
      <c r="G141" s="15">
        <v>6000</v>
      </c>
      <c r="H141" s="15">
        <v>10000</v>
      </c>
      <c r="I141" s="15">
        <v>11000</v>
      </c>
      <c r="J141" s="15">
        <v>11000</v>
      </c>
      <c r="K141" s="15">
        <v>10000</v>
      </c>
      <c r="L141" s="24"/>
      <c r="M141" s="182"/>
    </row>
    <row r="142" spans="1:13" ht="19.899999999999999" customHeight="1" x14ac:dyDescent="0.25">
      <c r="A142" s="12" t="s">
        <v>118</v>
      </c>
      <c r="B142" s="16">
        <v>22000</v>
      </c>
      <c r="C142" s="16">
        <v>18000</v>
      </c>
      <c r="D142" s="16">
        <v>14000</v>
      </c>
      <c r="E142" s="16">
        <v>12000</v>
      </c>
      <c r="F142" s="16">
        <v>7000</v>
      </c>
      <c r="G142" s="16">
        <v>4000</v>
      </c>
      <c r="H142" s="16">
        <v>4000</v>
      </c>
      <c r="I142" s="16">
        <v>8000</v>
      </c>
      <c r="J142" s="16">
        <v>9000</v>
      </c>
      <c r="K142" s="16">
        <v>10000</v>
      </c>
      <c r="L142" s="24"/>
      <c r="M142" s="182"/>
    </row>
    <row r="143" spans="1:13" ht="19.899999999999999" customHeight="1" x14ac:dyDescent="0.25">
      <c r="A143" s="10" t="s">
        <v>119</v>
      </c>
      <c r="B143" s="14">
        <v>418000</v>
      </c>
      <c r="C143" s="14">
        <v>384000</v>
      </c>
      <c r="D143" s="14">
        <v>366000</v>
      </c>
      <c r="E143" s="14">
        <v>333000</v>
      </c>
      <c r="F143" s="14">
        <v>322000</v>
      </c>
      <c r="G143" s="14">
        <v>264000</v>
      </c>
      <c r="H143" s="14">
        <v>242000</v>
      </c>
      <c r="I143" s="14">
        <v>151000</v>
      </c>
      <c r="J143" s="14">
        <v>127000</v>
      </c>
      <c r="K143" s="14">
        <v>119000</v>
      </c>
      <c r="L143" s="24"/>
      <c r="M143" s="182"/>
    </row>
    <row r="144" spans="1:13" ht="19.899999999999999" customHeight="1" x14ac:dyDescent="0.25">
      <c r="A144" s="12" t="s">
        <v>120</v>
      </c>
      <c r="B144" s="13">
        <v>44000</v>
      </c>
      <c r="C144" s="13">
        <v>27000</v>
      </c>
      <c r="D144" s="13">
        <v>21000</v>
      </c>
      <c r="E144" s="13">
        <v>15000</v>
      </c>
      <c r="F144" s="13">
        <v>15000</v>
      </c>
      <c r="G144" s="13">
        <v>16000</v>
      </c>
      <c r="H144" s="13">
        <v>10000</v>
      </c>
      <c r="I144" s="13">
        <v>10000</v>
      </c>
      <c r="J144" s="13">
        <v>9000</v>
      </c>
      <c r="K144" s="13">
        <v>8000</v>
      </c>
      <c r="L144" s="24"/>
      <c r="M144" s="182"/>
    </row>
    <row r="145" spans="1:13" ht="19.899999999999999" customHeight="1" x14ac:dyDescent="0.25">
      <c r="A145" s="10" t="s">
        <v>121</v>
      </c>
      <c r="B145" s="14">
        <v>28405</v>
      </c>
      <c r="C145" s="14">
        <v>30001</v>
      </c>
      <c r="D145" s="14">
        <v>26861</v>
      </c>
      <c r="E145" s="14">
        <v>24951</v>
      </c>
      <c r="F145" s="14">
        <v>158756</v>
      </c>
      <c r="G145" s="14">
        <v>32000</v>
      </c>
      <c r="H145" s="14">
        <v>29000</v>
      </c>
      <c r="I145" s="14">
        <v>19000</v>
      </c>
      <c r="J145" s="14">
        <v>17000</v>
      </c>
      <c r="K145" s="14">
        <v>30000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/>
      <c r="H147" s="15">
        <v>0</v>
      </c>
      <c r="I147" s="15">
        <v>0</v>
      </c>
      <c r="J147" s="15"/>
      <c r="K147" s="15">
        <v>0</v>
      </c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801405</v>
      </c>
      <c r="C149" s="11">
        <v>667001</v>
      </c>
      <c r="D149" s="11">
        <v>598861</v>
      </c>
      <c r="E149" s="11">
        <v>535951</v>
      </c>
      <c r="F149" s="11">
        <v>639756</v>
      </c>
      <c r="G149" s="11">
        <v>442000</v>
      </c>
      <c r="H149" s="11">
        <v>402000</v>
      </c>
      <c r="I149" s="11">
        <v>295000</v>
      </c>
      <c r="J149" s="11">
        <v>255000</v>
      </c>
      <c r="K149" s="11">
        <v>236000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-3000</v>
      </c>
      <c r="C151" s="11">
        <v>1110000</v>
      </c>
      <c r="D151" s="11">
        <v>1040000</v>
      </c>
      <c r="E151" s="11">
        <v>1189000</v>
      </c>
      <c r="F151" s="11">
        <v>1476000</v>
      </c>
      <c r="G151" s="11">
        <v>1416000</v>
      </c>
      <c r="H151" s="11">
        <v>1234000</v>
      </c>
      <c r="I151" s="11">
        <v>885000</v>
      </c>
      <c r="J151" s="11">
        <v>687000</v>
      </c>
      <c r="K151" s="11">
        <v>247000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43000</v>
      </c>
      <c r="C154" s="13">
        <v>42000</v>
      </c>
      <c r="D154" s="13">
        <v>67000</v>
      </c>
      <c r="E154" s="13">
        <v>60000</v>
      </c>
      <c r="F154" s="13">
        <v>47000</v>
      </c>
      <c r="G154" s="13">
        <v>56000</v>
      </c>
      <c r="H154" s="16">
        <v>35000</v>
      </c>
      <c r="I154" s="13">
        <v>36000</v>
      </c>
      <c r="J154" s="16">
        <v>39000</v>
      </c>
      <c r="K154" s="13">
        <v>44000</v>
      </c>
      <c r="L154" s="24"/>
      <c r="M154" s="182"/>
    </row>
    <row r="155" spans="1:13" ht="19.899999999999999" customHeight="1" x14ac:dyDescent="0.25">
      <c r="A155" s="10" t="s">
        <v>129</v>
      </c>
      <c r="B155" s="14">
        <v>481000</v>
      </c>
      <c r="C155" s="14">
        <v>312000</v>
      </c>
      <c r="D155" s="14">
        <v>251000</v>
      </c>
      <c r="E155" s="14">
        <v>239000</v>
      </c>
      <c r="F155" s="14">
        <v>192000</v>
      </c>
      <c r="G155" s="14">
        <v>143000</v>
      </c>
      <c r="H155" s="14">
        <v>119000</v>
      </c>
      <c r="I155" s="14">
        <v>80000</v>
      </c>
      <c r="J155" s="14">
        <v>122000</v>
      </c>
      <c r="K155" s="14">
        <v>185000</v>
      </c>
      <c r="L155" s="24"/>
      <c r="M155" s="182"/>
    </row>
    <row r="156" spans="1:13" ht="19.899999999999999" customHeight="1" x14ac:dyDescent="0.25">
      <c r="A156" s="12" t="s">
        <v>130</v>
      </c>
      <c r="B156" s="18">
        <v>-438000</v>
      </c>
      <c r="C156" s="18">
        <v>-270000</v>
      </c>
      <c r="D156" s="18">
        <v>-184000</v>
      </c>
      <c r="E156" s="18">
        <v>-179000</v>
      </c>
      <c r="F156" s="18">
        <v>-145000</v>
      </c>
      <c r="G156" s="18">
        <v>-87000</v>
      </c>
      <c r="H156" s="18">
        <v>-84000</v>
      </c>
      <c r="I156" s="18">
        <v>-44000</v>
      </c>
      <c r="J156" s="18">
        <v>-83000</v>
      </c>
      <c r="K156" s="18">
        <v>-141000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27000</v>
      </c>
      <c r="C158" s="17">
        <v>46000</v>
      </c>
      <c r="D158" s="17">
        <v>0</v>
      </c>
      <c r="E158" s="17">
        <v>2000</v>
      </c>
      <c r="F158" s="17">
        <v>0</v>
      </c>
      <c r="G158" s="17">
        <v>0</v>
      </c>
      <c r="H158" s="17">
        <v>-2000</v>
      </c>
      <c r="I158" s="18">
        <v>-5000</v>
      </c>
      <c r="J158" s="18">
        <v>-2000</v>
      </c>
      <c r="K158" s="17">
        <v>3000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-414000</v>
      </c>
      <c r="C160" s="18">
        <v>886000</v>
      </c>
      <c r="D160" s="18">
        <v>856000</v>
      </c>
      <c r="E160" s="18">
        <v>1012000</v>
      </c>
      <c r="F160" s="18">
        <v>1331000</v>
      </c>
      <c r="G160" s="18">
        <v>1329000</v>
      </c>
      <c r="H160" s="18">
        <v>1148000</v>
      </c>
      <c r="I160" s="18">
        <v>836000</v>
      </c>
      <c r="J160" s="18">
        <v>602000</v>
      </c>
      <c r="K160" s="18">
        <v>109000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-7000</v>
      </c>
      <c r="C162" s="18">
        <v>222000</v>
      </c>
      <c r="D162" s="18">
        <v>264000</v>
      </c>
      <c r="E162" s="18">
        <v>310000</v>
      </c>
      <c r="F162" s="18">
        <v>397000</v>
      </c>
      <c r="G162" s="18">
        <v>337000</v>
      </c>
      <c r="H162" s="18">
        <v>268000</v>
      </c>
      <c r="I162" s="18">
        <v>207000</v>
      </c>
      <c r="J162" s="18">
        <v>151000</v>
      </c>
      <c r="K162" s="18">
        <v>51000</v>
      </c>
      <c r="L162" s="24"/>
      <c r="M162" s="182"/>
    </row>
    <row r="163" spans="1:13" ht="19.899999999999999" customHeight="1" x14ac:dyDescent="0.25">
      <c r="A163" s="10" t="s">
        <v>134</v>
      </c>
      <c r="B163" s="14">
        <v>163000</v>
      </c>
      <c r="C163" s="14">
        <v>282000</v>
      </c>
      <c r="D163" s="14">
        <v>241000</v>
      </c>
      <c r="E163" s="14">
        <v>243000</v>
      </c>
      <c r="F163" s="14">
        <v>241000</v>
      </c>
      <c r="G163" s="14">
        <v>289000</v>
      </c>
      <c r="H163" s="14">
        <v>249000</v>
      </c>
      <c r="I163" s="14">
        <v>65000</v>
      </c>
      <c r="J163" s="14">
        <v>92000</v>
      </c>
      <c r="K163" s="14">
        <v>92000</v>
      </c>
      <c r="L163" s="24"/>
      <c r="M163" s="182"/>
    </row>
    <row r="164" spans="1:13" ht="19.899999999999999" customHeight="1" x14ac:dyDescent="0.25">
      <c r="A164" s="12" t="s">
        <v>135</v>
      </c>
      <c r="B164" s="13">
        <v>-138000</v>
      </c>
      <c r="C164" s="13">
        <v>-60000</v>
      </c>
      <c r="D164" s="13">
        <v>17000</v>
      </c>
      <c r="E164" s="13">
        <v>61000</v>
      </c>
      <c r="F164" s="13">
        <v>161000</v>
      </c>
      <c r="G164" s="13">
        <v>49000</v>
      </c>
      <c r="H164" s="13">
        <v>40000</v>
      </c>
      <c r="I164" s="13">
        <v>128000</v>
      </c>
      <c r="J164" s="13">
        <v>55000</v>
      </c>
      <c r="K164" s="13">
        <v>-33000</v>
      </c>
      <c r="L164" s="24"/>
      <c r="M164" s="182"/>
    </row>
    <row r="165" spans="1:13" ht="19.899999999999999" customHeight="1" x14ac:dyDescent="0.25">
      <c r="A165" s="10" t="s">
        <v>136</v>
      </c>
      <c r="B165" s="15">
        <v>-32000</v>
      </c>
      <c r="C165" s="14">
        <v>0</v>
      </c>
      <c r="D165" s="15">
        <v>6000</v>
      </c>
      <c r="E165" s="14">
        <v>6000</v>
      </c>
      <c r="F165" s="15">
        <v>-5000</v>
      </c>
      <c r="G165" s="14">
        <v>-1000</v>
      </c>
      <c r="H165" s="14">
        <v>-21000</v>
      </c>
      <c r="I165" s="14">
        <v>14000</v>
      </c>
      <c r="J165" s="15">
        <v>4000</v>
      </c>
      <c r="K165" s="14">
        <v>-8000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-407000</v>
      </c>
      <c r="C167" s="11">
        <v>664000</v>
      </c>
      <c r="D167" s="11">
        <v>592000</v>
      </c>
      <c r="E167" s="11">
        <v>702000</v>
      </c>
      <c r="F167" s="11">
        <v>934000</v>
      </c>
      <c r="G167" s="11">
        <v>992000</v>
      </c>
      <c r="H167" s="11">
        <v>880000</v>
      </c>
      <c r="I167" s="11">
        <v>629000</v>
      </c>
      <c r="J167" s="11">
        <v>451000</v>
      </c>
      <c r="K167" s="11">
        <v>58000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7000</v>
      </c>
      <c r="C171" s="15">
        <v>-2000</v>
      </c>
      <c r="D171" s="15">
        <v>-1000</v>
      </c>
      <c r="E171" s="15">
        <v>1000</v>
      </c>
      <c r="F171" s="15">
        <v>-5000</v>
      </c>
      <c r="G171" s="15">
        <v>-4000</v>
      </c>
      <c r="H171" s="15">
        <v>-3000</v>
      </c>
      <c r="I171" s="15">
        <v>-1000</v>
      </c>
      <c r="J171" s="15">
        <v>3000</v>
      </c>
      <c r="K171" s="15">
        <v>2000</v>
      </c>
      <c r="L171" s="24"/>
      <c r="M171" s="182"/>
    </row>
    <row r="172" spans="1:13" ht="19.899999999999999" customHeight="1" x14ac:dyDescent="0.25">
      <c r="A172" s="12" t="s">
        <v>141</v>
      </c>
      <c r="B172" s="18">
        <v>-414000</v>
      </c>
      <c r="C172" s="18">
        <v>666000</v>
      </c>
      <c r="D172" s="18">
        <v>593000</v>
      </c>
      <c r="E172" s="18">
        <v>701000</v>
      </c>
      <c r="F172" s="18">
        <v>939000</v>
      </c>
      <c r="G172" s="18">
        <v>996000</v>
      </c>
      <c r="H172" s="18">
        <v>883000</v>
      </c>
      <c r="I172" s="18">
        <v>630000</v>
      </c>
      <c r="J172" s="18">
        <v>448000</v>
      </c>
      <c r="K172" s="18">
        <v>56000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-76000</v>
      </c>
      <c r="C174" s="13">
        <v>670000</v>
      </c>
      <c r="D174" s="13">
        <v>590000</v>
      </c>
      <c r="E174" s="13">
        <v>695000</v>
      </c>
      <c r="F174" s="13">
        <v>981000</v>
      </c>
      <c r="G174" s="13">
        <v>951000</v>
      </c>
      <c r="H174" s="13">
        <v>882000</v>
      </c>
      <c r="I174" s="13">
        <v>636000</v>
      </c>
      <c r="J174" s="13">
        <v>447000</v>
      </c>
      <c r="K174" s="13">
        <v>37000</v>
      </c>
      <c r="L174" s="24"/>
      <c r="M174" s="182"/>
    </row>
    <row r="175" spans="1:13" ht="19.899999999999999" customHeight="1" x14ac:dyDescent="0.25">
      <c r="A175" s="10" t="s">
        <v>143</v>
      </c>
      <c r="B175" s="15">
        <v>-112</v>
      </c>
      <c r="C175" s="15">
        <v>991</v>
      </c>
      <c r="D175" s="15">
        <v>881</v>
      </c>
      <c r="E175" s="15">
        <v>1033</v>
      </c>
      <c r="F175" s="15">
        <v>1465</v>
      </c>
      <c r="G175" s="15">
        <v>1428</v>
      </c>
      <c r="H175" s="15">
        <v>1330.6</v>
      </c>
      <c r="I175" s="15">
        <v>958.6</v>
      </c>
      <c r="J175" s="15">
        <v>766.5</v>
      </c>
      <c r="K175" s="15">
        <v>80.599999999999994</v>
      </c>
      <c r="L175" s="24"/>
      <c r="M175" s="182"/>
    </row>
    <row r="176" spans="1:13" ht="19.899999999999999" customHeight="1" x14ac:dyDescent="0.25">
      <c r="A176" s="12" t="s">
        <v>144</v>
      </c>
      <c r="B176" s="16">
        <v>75</v>
      </c>
      <c r="C176" s="16">
        <v>350</v>
      </c>
      <c r="D176" s="16">
        <v>340</v>
      </c>
      <c r="E176" s="16">
        <v>360</v>
      </c>
      <c r="F176" s="16">
        <v>490</v>
      </c>
      <c r="G176" s="16">
        <v>475</v>
      </c>
      <c r="H176" s="16">
        <v>420</v>
      </c>
      <c r="I176" s="16">
        <v>280</v>
      </c>
      <c r="J176" s="16">
        <v>0</v>
      </c>
      <c r="K176" s="16">
        <v>0</v>
      </c>
      <c r="L176" s="24"/>
      <c r="M176" s="182"/>
    </row>
    <row r="177" spans="1:13" ht="19.899999999999999" customHeight="1" x14ac:dyDescent="0.25">
      <c r="A177" s="10" t="s">
        <v>145</v>
      </c>
      <c r="B177" s="15">
        <v>60</v>
      </c>
      <c r="C177" s="15">
        <v>280</v>
      </c>
      <c r="D177" s="15">
        <v>280</v>
      </c>
      <c r="E177" s="15">
        <v>306</v>
      </c>
      <c r="F177" s="15">
        <v>416.5</v>
      </c>
      <c r="G177" s="15">
        <v>403.8</v>
      </c>
      <c r="H177" s="15">
        <v>357</v>
      </c>
      <c r="I177" s="15">
        <v>253</v>
      </c>
      <c r="J177" s="15">
        <v>0</v>
      </c>
      <c r="K177" s="15">
        <v>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936000</v>
      </c>
      <c r="C181" s="14">
        <v>1556000</v>
      </c>
      <c r="D181" s="14">
        <v>1452000</v>
      </c>
      <c r="E181" s="14">
        <v>1562000</v>
      </c>
      <c r="F181" s="14">
        <v>1829000</v>
      </c>
      <c r="G181" s="14">
        <v>1711000</v>
      </c>
      <c r="H181" s="14">
        <v>1506000</v>
      </c>
      <c r="I181" s="14">
        <v>1065000</v>
      </c>
      <c r="J181" s="14">
        <v>845000</v>
      </c>
      <c r="K181" s="14">
        <v>389000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65000</v>
      </c>
      <c r="C184" s="14">
        <v>117000</v>
      </c>
      <c r="D184" s="14">
        <v>100000</v>
      </c>
      <c r="E184" s="14">
        <v>89000</v>
      </c>
      <c r="F184" s="14">
        <v>89000</v>
      </c>
      <c r="G184" s="14">
        <v>89000</v>
      </c>
      <c r="H184" s="14">
        <v>77000</v>
      </c>
      <c r="I184" s="14">
        <v>67000</v>
      </c>
      <c r="J184" s="14">
        <v>51000</v>
      </c>
      <c r="K184" s="14">
        <v>36000</v>
      </c>
      <c r="L184" s="24"/>
      <c r="M184" s="182"/>
    </row>
    <row r="185" spans="1:13" ht="19.899999999999999" customHeight="1" x14ac:dyDescent="0.25">
      <c r="A185" s="12" t="s">
        <v>117</v>
      </c>
      <c r="B185" s="16">
        <v>27000</v>
      </c>
      <c r="C185" s="16">
        <v>29000</v>
      </c>
      <c r="D185" s="16">
        <v>25000</v>
      </c>
      <c r="E185" s="16">
        <v>22000</v>
      </c>
      <c r="F185" s="16">
        <v>17000</v>
      </c>
      <c r="G185" s="16">
        <v>6000</v>
      </c>
      <c r="H185" s="16">
        <v>10000</v>
      </c>
      <c r="I185" s="16">
        <v>11000</v>
      </c>
      <c r="J185" s="16">
        <v>11000</v>
      </c>
      <c r="K185" s="16">
        <v>10000</v>
      </c>
      <c r="L185" s="24"/>
      <c r="M185" s="182"/>
    </row>
    <row r="186" spans="1:13" ht="19.899999999999999" customHeight="1" x14ac:dyDescent="0.25">
      <c r="A186" s="10" t="s">
        <v>118</v>
      </c>
      <c r="B186" s="15">
        <v>22000</v>
      </c>
      <c r="C186" s="15">
        <v>18000</v>
      </c>
      <c r="D186" s="15">
        <v>14000</v>
      </c>
      <c r="E186" s="15">
        <v>12000</v>
      </c>
      <c r="F186" s="15">
        <v>7000</v>
      </c>
      <c r="G186" s="15">
        <v>4000</v>
      </c>
      <c r="H186" s="15">
        <v>4000</v>
      </c>
      <c r="I186" s="15">
        <v>8000</v>
      </c>
      <c r="J186" s="15">
        <v>9000</v>
      </c>
      <c r="K186" s="15">
        <v>10000</v>
      </c>
      <c r="L186" s="24"/>
      <c r="M186" s="182"/>
    </row>
    <row r="187" spans="1:13" ht="19.899999999999999" customHeight="1" x14ac:dyDescent="0.25">
      <c r="A187" s="12" t="s">
        <v>150</v>
      </c>
      <c r="B187" s="16">
        <v>-609</v>
      </c>
      <c r="C187" s="16">
        <v>985</v>
      </c>
      <c r="D187" s="16">
        <v>885</v>
      </c>
      <c r="E187" s="16">
        <v>1042</v>
      </c>
      <c r="F187" s="16">
        <v>1465</v>
      </c>
      <c r="G187" s="16">
        <v>1496</v>
      </c>
      <c r="H187" s="16">
        <v>1332.1</v>
      </c>
      <c r="I187" s="16">
        <v>949.6</v>
      </c>
      <c r="J187" s="16">
        <v>768.2</v>
      </c>
      <c r="K187" s="16">
        <v>122</v>
      </c>
      <c r="L187" s="24"/>
      <c r="M187" s="182"/>
    </row>
    <row r="188" spans="1:13" ht="19.899999999999999" customHeight="1" x14ac:dyDescent="0.25">
      <c r="A188" s="10" t="s">
        <v>151</v>
      </c>
      <c r="B188" s="15">
        <v>-112</v>
      </c>
      <c r="C188" s="15">
        <v>991</v>
      </c>
      <c r="D188" s="15">
        <v>881</v>
      </c>
      <c r="E188" s="15">
        <v>1033</v>
      </c>
      <c r="F188" s="15">
        <v>1465</v>
      </c>
      <c r="G188" s="15">
        <v>1428</v>
      </c>
      <c r="H188" s="15">
        <v>1330.6</v>
      </c>
      <c r="I188" s="15">
        <v>958.6</v>
      </c>
      <c r="J188" s="15">
        <v>766.5</v>
      </c>
      <c r="K188" s="15">
        <v>80.599999999999994</v>
      </c>
      <c r="L188" s="24"/>
      <c r="M188" s="182"/>
    </row>
    <row r="189" spans="1:13" ht="19.899999999999999" customHeight="1" x14ac:dyDescent="0.25">
      <c r="A189" s="12" t="s">
        <v>152</v>
      </c>
      <c r="B189" s="16">
        <v>-112</v>
      </c>
      <c r="C189" s="16">
        <v>933</v>
      </c>
      <c r="D189" s="16">
        <v>819</v>
      </c>
      <c r="E189" s="16">
        <v>979</v>
      </c>
      <c r="F189" s="16">
        <v>1366</v>
      </c>
      <c r="G189" s="16">
        <v>1283</v>
      </c>
      <c r="H189" s="16">
        <v>1249</v>
      </c>
      <c r="I189" s="16">
        <v>957.3</v>
      </c>
      <c r="J189" s="16">
        <v>765.1</v>
      </c>
      <c r="K189" s="16">
        <v>80.400000000000006</v>
      </c>
      <c r="L189" s="24"/>
      <c r="M189" s="182"/>
    </row>
    <row r="190" spans="1:13" ht="19.899999999999999" customHeight="1" x14ac:dyDescent="0.25">
      <c r="A190" s="10" t="s">
        <v>153</v>
      </c>
      <c r="B190" s="15">
        <v>-609</v>
      </c>
      <c r="C190" s="15">
        <v>927</v>
      </c>
      <c r="D190" s="15">
        <v>823</v>
      </c>
      <c r="E190" s="15">
        <v>988</v>
      </c>
      <c r="F190" s="15">
        <v>1308</v>
      </c>
      <c r="G190" s="15">
        <v>1344</v>
      </c>
      <c r="H190" s="15">
        <v>1250.4000000000001</v>
      </c>
      <c r="I190" s="15">
        <v>948.3</v>
      </c>
      <c r="J190" s="15">
        <v>766.8</v>
      </c>
      <c r="K190" s="15">
        <v>121.7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-138000</v>
      </c>
      <c r="C195" s="13">
        <v>-60000</v>
      </c>
      <c r="D195" s="13">
        <v>17000</v>
      </c>
      <c r="E195" s="13">
        <v>61000</v>
      </c>
      <c r="F195" s="13">
        <v>161000</v>
      </c>
      <c r="G195" s="13">
        <v>49000</v>
      </c>
      <c r="H195" s="13">
        <v>40000</v>
      </c>
      <c r="I195" s="13">
        <v>128000</v>
      </c>
      <c r="J195" s="13">
        <v>55000</v>
      </c>
      <c r="K195" s="13">
        <v>-33000</v>
      </c>
      <c r="L195" s="24"/>
      <c r="M195" s="182"/>
    </row>
    <row r="196" spans="1:13" ht="19.899999999999999" customHeight="1" x14ac:dyDescent="0.25">
      <c r="A196" s="10" t="s">
        <v>159</v>
      </c>
      <c r="B196" s="14">
        <v>-69000</v>
      </c>
      <c r="C196" s="14">
        <v>0</v>
      </c>
      <c r="D196" s="14">
        <v>-2000</v>
      </c>
      <c r="E196" s="15">
        <v>1000</v>
      </c>
      <c r="F196" s="15">
        <v>2000</v>
      </c>
      <c r="G196" s="14">
        <v>-7000</v>
      </c>
      <c r="H196" s="14">
        <v>0</v>
      </c>
      <c r="I196" s="15">
        <v>-1000</v>
      </c>
      <c r="J196" s="14">
        <v>0</v>
      </c>
      <c r="K196" s="14">
        <v>-6000</v>
      </c>
      <c r="L196" s="24"/>
      <c r="M196" s="182"/>
    </row>
    <row r="197" spans="1:13" ht="19.899999999999999" customHeight="1" x14ac:dyDescent="0.25">
      <c r="A197" s="12" t="s">
        <v>160</v>
      </c>
      <c r="B197" s="16">
        <v>-2</v>
      </c>
      <c r="C197" s="16">
        <v>25</v>
      </c>
      <c r="D197" s="16">
        <v>31</v>
      </c>
      <c r="E197" s="16">
        <v>31</v>
      </c>
      <c r="F197" s="16">
        <v>30</v>
      </c>
      <c r="G197" s="16">
        <v>25</v>
      </c>
      <c r="H197" s="16">
        <v>23</v>
      </c>
      <c r="I197" s="16">
        <v>24</v>
      </c>
      <c r="J197" s="16">
        <v>25</v>
      </c>
      <c r="K197" s="16">
        <v>47</v>
      </c>
      <c r="L197" s="24"/>
      <c r="M197" s="182"/>
    </row>
    <row r="198" spans="1:13" ht="19.899999999999999" customHeight="1" x14ac:dyDescent="0.25">
      <c r="A198" s="10" t="s">
        <v>161</v>
      </c>
      <c r="B198" s="15">
        <v>0</v>
      </c>
      <c r="C198" s="15">
        <v>0</v>
      </c>
      <c r="D198" s="15">
        <v>0</v>
      </c>
      <c r="E198" s="15">
        <v>0</v>
      </c>
      <c r="F198" s="15">
        <v>0</v>
      </c>
      <c r="G198" s="14">
        <v>0</v>
      </c>
      <c r="H198" s="14">
        <v>0</v>
      </c>
      <c r="I198" s="14">
        <v>0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162</v>
      </c>
      <c r="B199" s="13">
        <v>37000</v>
      </c>
      <c r="C199" s="13">
        <v>0</v>
      </c>
      <c r="D199" s="13">
        <v>8000</v>
      </c>
      <c r="E199" s="13">
        <v>5000</v>
      </c>
      <c r="F199" s="16">
        <v>-7000</v>
      </c>
      <c r="G199" s="13">
        <v>6000</v>
      </c>
      <c r="H199" s="16">
        <v>-21000</v>
      </c>
      <c r="I199" s="16">
        <v>8000</v>
      </c>
      <c r="J199" s="13">
        <v>4000</v>
      </c>
      <c r="K199" s="13">
        <v>-6000</v>
      </c>
      <c r="L199" s="24"/>
      <c r="M199" s="182"/>
    </row>
    <row r="200" spans="1:13" ht="19.899999999999999" customHeight="1" x14ac:dyDescent="0.25">
      <c r="A200" s="10" t="s">
        <v>163</v>
      </c>
      <c r="B200" s="15">
        <v>127000</v>
      </c>
      <c r="C200" s="15">
        <v>149000</v>
      </c>
      <c r="D200" s="15">
        <v>107000</v>
      </c>
      <c r="E200" s="15">
        <v>96000</v>
      </c>
      <c r="F200" s="15">
        <v>135000</v>
      </c>
      <c r="G200" s="15">
        <v>127000</v>
      </c>
      <c r="H200" s="15">
        <v>75000</v>
      </c>
      <c r="I200" s="15">
        <v>36000</v>
      </c>
      <c r="J200" s="15">
        <v>17000</v>
      </c>
      <c r="K200" s="15">
        <v>23000</v>
      </c>
      <c r="L200" s="24"/>
      <c r="M200" s="182"/>
    </row>
    <row r="201" spans="1:13" ht="19.899999999999999" customHeight="1" x14ac:dyDescent="0.25">
      <c r="A201" s="12" t="s">
        <v>164</v>
      </c>
      <c r="B201" s="16">
        <v>127000</v>
      </c>
      <c r="C201" s="16">
        <v>149000</v>
      </c>
      <c r="D201" s="16">
        <v>104000</v>
      </c>
      <c r="E201" s="16">
        <v>89000</v>
      </c>
      <c r="F201" s="16">
        <v>137000</v>
      </c>
      <c r="G201" s="16">
        <v>124000</v>
      </c>
      <c r="H201" s="16">
        <v>89000</v>
      </c>
      <c r="I201" s="16">
        <v>36000</v>
      </c>
      <c r="J201" s="16">
        <v>17000</v>
      </c>
      <c r="K201" s="16">
        <v>23000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3000</v>
      </c>
      <c r="E202" s="15">
        <v>7000</v>
      </c>
      <c r="F202" s="15">
        <v>-2000</v>
      </c>
      <c r="G202" s="15">
        <v>3000</v>
      </c>
      <c r="H202" s="15">
        <v>-14000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80000</v>
      </c>
      <c r="C204" s="14">
        <v>23000</v>
      </c>
      <c r="D204" s="14">
        <v>11000</v>
      </c>
      <c r="E204" s="14">
        <v>24000</v>
      </c>
      <c r="F204" s="14">
        <v>0</v>
      </c>
      <c r="G204" s="15">
        <v>0</v>
      </c>
      <c r="H204" s="14">
        <v>0</v>
      </c>
      <c r="I204" s="14">
        <v>51000</v>
      </c>
      <c r="J204" s="14">
        <v>24000</v>
      </c>
      <c r="K204" s="14">
        <v>1000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197000</v>
      </c>
      <c r="C209" s="13">
        <v>62000</v>
      </c>
      <c r="D209" s="13">
        <v>46000</v>
      </c>
      <c r="E209" s="13">
        <v>40000</v>
      </c>
      <c r="F209" s="13">
        <v>31000</v>
      </c>
      <c r="G209" s="13">
        <v>31000</v>
      </c>
      <c r="H209" s="13">
        <v>30000</v>
      </c>
      <c r="I209" s="13">
        <v>29000</v>
      </c>
      <c r="J209" s="13">
        <v>31000</v>
      </c>
      <c r="K209" s="13">
        <v>23000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3000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324000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324000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97000</v>
      </c>
      <c r="C214" s="15">
        <v>90000</v>
      </c>
      <c r="D214" s="14">
        <v>0</v>
      </c>
      <c r="E214" s="14">
        <v>0</v>
      </c>
      <c r="F214" s="14">
        <v>0</v>
      </c>
      <c r="G214" s="14">
        <v>0</v>
      </c>
      <c r="H214" s="15">
        <v>15000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-39000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52000</v>
      </c>
      <c r="H217" s="13">
        <v>0</v>
      </c>
      <c r="I217" s="16">
        <v>2000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179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-13000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-16000</v>
      </c>
      <c r="C219" s="16">
        <v>0</v>
      </c>
      <c r="D219" s="16">
        <v>-15000</v>
      </c>
      <c r="E219" s="16">
        <v>0</v>
      </c>
      <c r="F219" s="16">
        <v>0</v>
      </c>
      <c r="G219" s="13">
        <v>0</v>
      </c>
      <c r="H219" s="13">
        <v>0</v>
      </c>
      <c r="I219" s="13">
        <v>-10000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181</v>
      </c>
      <c r="B220" s="15">
        <v>3000</v>
      </c>
      <c r="C220" s="14">
        <v>-10000</v>
      </c>
      <c r="D220" s="14">
        <v>-17000</v>
      </c>
      <c r="E220" s="14">
        <v>6000</v>
      </c>
      <c r="F220" s="14">
        <v>-3000</v>
      </c>
      <c r="G220" s="15">
        <v>-2000</v>
      </c>
      <c r="H220" s="14">
        <v>1000</v>
      </c>
      <c r="I220" s="14">
        <v>-3000</v>
      </c>
      <c r="J220" s="14">
        <v>4000</v>
      </c>
      <c r="K220" s="14">
        <v>-1000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-130000</v>
      </c>
      <c r="C222" s="14">
        <v>-98000</v>
      </c>
      <c r="D222" s="14">
        <v>46000</v>
      </c>
      <c r="E222" s="14">
        <v>-53000</v>
      </c>
      <c r="F222" s="14">
        <v>-59000</v>
      </c>
      <c r="G222" s="14">
        <v>-48000</v>
      </c>
      <c r="H222" s="14">
        <v>0</v>
      </c>
      <c r="I222" s="14">
        <v>-1000</v>
      </c>
      <c r="J222" s="14">
        <v>-3000</v>
      </c>
      <c r="K222" s="14">
        <v>-32000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4862000</v>
      </c>
      <c r="C225" s="13">
        <v>5789000</v>
      </c>
      <c r="D225" s="13">
        <v>5248000</v>
      </c>
      <c r="E225" s="13">
        <v>6427000</v>
      </c>
      <c r="F225" s="13">
        <v>5122000</v>
      </c>
      <c r="G225" s="13">
        <v>5938000</v>
      </c>
      <c r="H225" s="13">
        <v>4580000</v>
      </c>
      <c r="I225" s="13">
        <v>3085000</v>
      </c>
      <c r="J225" s="13">
        <v>4035000</v>
      </c>
      <c r="K225" s="13">
        <v>3567000</v>
      </c>
      <c r="L225" s="24"/>
      <c r="M225" s="182"/>
    </row>
    <row r="226" spans="1:13" ht="19.899999999999999" customHeight="1" x14ac:dyDescent="0.25">
      <c r="A226" s="10" t="s">
        <v>187</v>
      </c>
      <c r="B226" s="15">
        <v>317000</v>
      </c>
      <c r="C226" s="15">
        <v>567000</v>
      </c>
      <c r="D226" s="15">
        <v>520000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51000</v>
      </c>
      <c r="C227" s="13">
        <v>238710</v>
      </c>
      <c r="D227" s="13">
        <v>230122</v>
      </c>
      <c r="E227" s="13">
        <v>324000</v>
      </c>
      <c r="F227" s="13">
        <v>332000</v>
      </c>
      <c r="G227" s="16">
        <v>318000</v>
      </c>
      <c r="H227" s="16">
        <v>279000</v>
      </c>
      <c r="I227" s="16">
        <v>186000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189</v>
      </c>
      <c r="B228" s="14">
        <v>153000</v>
      </c>
      <c r="C228" s="14">
        <v>262000</v>
      </c>
      <c r="D228" s="15">
        <v>233000</v>
      </c>
      <c r="E228" s="14">
        <v>324000</v>
      </c>
      <c r="F228" s="15">
        <v>322000</v>
      </c>
      <c r="G228" s="15">
        <v>301000</v>
      </c>
      <c r="H228" s="15">
        <v>220000</v>
      </c>
      <c r="I228" s="15">
        <v>66000</v>
      </c>
      <c r="J228" s="15">
        <v>0</v>
      </c>
      <c r="K228" s="14">
        <v>66000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41000</v>
      </c>
      <c r="C230" s="14">
        <v>25000</v>
      </c>
      <c r="D230" s="14">
        <v>19000</v>
      </c>
      <c r="E230" s="14">
        <v>15000</v>
      </c>
      <c r="F230" s="14">
        <v>15000</v>
      </c>
      <c r="G230" s="14">
        <v>16000</v>
      </c>
      <c r="H230" s="14">
        <v>10000</v>
      </c>
      <c r="I230" s="14">
        <v>10000</v>
      </c>
      <c r="J230" s="14">
        <v>8000</v>
      </c>
      <c r="K230" s="14">
        <v>7000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3000</v>
      </c>
      <c r="C233" s="16">
        <v>2000</v>
      </c>
      <c r="D233" s="16">
        <v>2000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1000</v>
      </c>
      <c r="K233" s="16">
        <v>1000</v>
      </c>
      <c r="L233" s="24"/>
      <c r="M233" s="182"/>
    </row>
    <row r="234" spans="1:13" ht="19.899999999999999" customHeight="1" x14ac:dyDescent="0.25">
      <c r="A234" s="10" t="s">
        <v>195</v>
      </c>
      <c r="B234" s="14">
        <v>2041000</v>
      </c>
      <c r="C234" s="14">
        <v>1780000</v>
      </c>
      <c r="D234" s="14">
        <v>1470000</v>
      </c>
      <c r="E234" s="14">
        <v>1476000</v>
      </c>
      <c r="F234" s="14">
        <v>1435000</v>
      </c>
      <c r="G234" s="14">
        <v>1439000</v>
      </c>
      <c r="H234" s="14">
        <v>1161000</v>
      </c>
      <c r="I234" s="14">
        <v>913000</v>
      </c>
      <c r="J234" s="14">
        <v>787000</v>
      </c>
      <c r="K234" s="14">
        <v>701000</v>
      </c>
      <c r="L234" s="24"/>
      <c r="M234" s="182"/>
    </row>
    <row r="235" spans="1:13" ht="19.899999999999999" customHeight="1" x14ac:dyDescent="0.25">
      <c r="A235" s="12" t="s">
        <v>196</v>
      </c>
      <c r="B235" s="13">
        <v>61000</v>
      </c>
      <c r="C235" s="13">
        <v>29000</v>
      </c>
      <c r="D235" s="13">
        <v>3000</v>
      </c>
      <c r="E235" s="13">
        <v>10000</v>
      </c>
      <c r="F235" s="13">
        <v>13000</v>
      </c>
      <c r="G235" s="13">
        <v>73000</v>
      </c>
      <c r="H235" s="13">
        <v>72000</v>
      </c>
      <c r="I235" s="13">
        <v>12000</v>
      </c>
      <c r="J235" s="13">
        <v>17000</v>
      </c>
      <c r="K235" s="13">
        <v>43000</v>
      </c>
      <c r="L235" s="24"/>
      <c r="M235" s="182"/>
    </row>
    <row r="236" spans="1:13" ht="19.899999999999999" customHeight="1" x14ac:dyDescent="0.25">
      <c r="A236" s="10" t="s">
        <v>197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0</v>
      </c>
      <c r="J236" s="14">
        <v>0</v>
      </c>
      <c r="K236" s="14">
        <v>14000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340</v>
      </c>
      <c r="C245" s="3" t="s">
        <v>340</v>
      </c>
      <c r="D245" s="3" t="s">
        <v>340</v>
      </c>
      <c r="E245" s="3" t="s">
        <v>340</v>
      </c>
      <c r="F245" s="3" t="s">
        <v>340</v>
      </c>
      <c r="G245" s="3" t="s">
        <v>340</v>
      </c>
      <c r="H245" s="3" t="s">
        <v>340</v>
      </c>
      <c r="I245" s="3" t="s">
        <v>340</v>
      </c>
      <c r="J245" s="3" t="s">
        <v>340</v>
      </c>
      <c r="K245" s="3" t="s">
        <v>340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7447000</v>
      </c>
      <c r="C248" s="11">
        <v>7545000</v>
      </c>
      <c r="D248" s="11">
        <v>7612000</v>
      </c>
      <c r="E248" s="11">
        <v>6653000</v>
      </c>
      <c r="F248" s="11">
        <v>5918000</v>
      </c>
      <c r="G248" s="11">
        <v>4954000</v>
      </c>
      <c r="H248" s="11">
        <v>4027000</v>
      </c>
      <c r="I248" s="11">
        <v>3338000</v>
      </c>
      <c r="J248" s="11">
        <v>1973000</v>
      </c>
      <c r="K248" s="11">
        <v>2139000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1597000</v>
      </c>
      <c r="C250" s="11">
        <v>1500000</v>
      </c>
      <c r="D250" s="11">
        <v>1500000</v>
      </c>
      <c r="E250" s="11">
        <v>1500000</v>
      </c>
      <c r="F250" s="11">
        <v>1283000</v>
      </c>
      <c r="G250" s="11">
        <v>1280000</v>
      </c>
      <c r="H250" s="11">
        <v>1274000</v>
      </c>
      <c r="I250" s="11">
        <v>1270000</v>
      </c>
      <c r="J250" s="11">
        <v>310000</v>
      </c>
      <c r="K250" s="11">
        <v>190000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7000</v>
      </c>
      <c r="C252" s="15">
        <v>97000</v>
      </c>
      <c r="D252" s="15">
        <v>0</v>
      </c>
      <c r="E252" s="14">
        <v>0</v>
      </c>
      <c r="F252" s="15">
        <v>211000</v>
      </c>
      <c r="G252" s="15">
        <v>0</v>
      </c>
      <c r="H252" s="15">
        <v>0</v>
      </c>
      <c r="I252" s="14">
        <v>0</v>
      </c>
      <c r="J252" s="14">
        <v>971000</v>
      </c>
      <c r="K252" s="14">
        <v>0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-2000</v>
      </c>
      <c r="I253" s="16">
        <v>0</v>
      </c>
      <c r="J253" s="16">
        <v>0</v>
      </c>
      <c r="K253" s="16">
        <v>91000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26000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-64000</v>
      </c>
      <c r="G256" s="15">
        <v>3000</v>
      </c>
      <c r="H256" s="15">
        <v>8000</v>
      </c>
      <c r="I256" s="15">
        <v>4000</v>
      </c>
      <c r="J256" s="15">
        <v>-11000</v>
      </c>
      <c r="K256" s="15">
        <v>3000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1604000</v>
      </c>
      <c r="C259" s="18">
        <v>1597000</v>
      </c>
      <c r="D259" s="18">
        <v>1500000</v>
      </c>
      <c r="E259" s="18">
        <v>1500000</v>
      </c>
      <c r="F259" s="18">
        <v>1430000</v>
      </c>
      <c r="G259" s="18">
        <v>1283000</v>
      </c>
      <c r="H259" s="18">
        <v>1280000</v>
      </c>
      <c r="I259" s="18">
        <v>1274000</v>
      </c>
      <c r="J259" s="18">
        <v>1270000</v>
      </c>
      <c r="K259" s="18">
        <v>310000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689000</v>
      </c>
      <c r="C262" s="11">
        <v>1247000</v>
      </c>
      <c r="D262" s="11">
        <v>1666000</v>
      </c>
      <c r="E262" s="11">
        <v>958000</v>
      </c>
      <c r="F262" s="11">
        <v>655000</v>
      </c>
      <c r="G262" s="11">
        <v>389000</v>
      </c>
      <c r="H262" s="11">
        <v>133000</v>
      </c>
      <c r="I262" s="11">
        <v>11000</v>
      </c>
      <c r="J262" s="11">
        <v>54000</v>
      </c>
      <c r="K262" s="11">
        <v>286000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1000</v>
      </c>
      <c r="D266" s="15">
        <v>4000</v>
      </c>
      <c r="E266" s="15">
        <v>-51000</v>
      </c>
      <c r="F266" s="15">
        <v>18000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182000</v>
      </c>
      <c r="C267" s="16">
        <v>-491000</v>
      </c>
      <c r="D267" s="16">
        <v>-425000</v>
      </c>
      <c r="E267" s="16">
        <v>682000</v>
      </c>
      <c r="F267" s="16">
        <v>367000</v>
      </c>
      <c r="G267" s="16">
        <v>255000</v>
      </c>
      <c r="H267" s="16">
        <v>248000</v>
      </c>
      <c r="I267" s="16">
        <v>114000</v>
      </c>
      <c r="J267" s="16">
        <v>-67000</v>
      </c>
      <c r="K267" s="16">
        <v>-228000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61000</v>
      </c>
      <c r="C270" s="14">
        <v>29000</v>
      </c>
      <c r="D270" s="14">
        <v>2000</v>
      </c>
      <c r="E270" s="14">
        <v>10000</v>
      </c>
      <c r="F270" s="14">
        <v>14000</v>
      </c>
      <c r="G270" s="14">
        <v>11000</v>
      </c>
      <c r="H270" s="14">
        <v>8000</v>
      </c>
      <c r="I270" s="14">
        <v>9000</v>
      </c>
      <c r="J270" s="14">
        <v>15000</v>
      </c>
      <c r="K270" s="14">
        <v>4000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-1000</v>
      </c>
      <c r="J271" s="13">
        <v>9000</v>
      </c>
      <c r="K271" s="13">
        <v>-8000</v>
      </c>
      <c r="L271" s="24"/>
      <c r="M271" s="182"/>
    </row>
    <row r="272" spans="1:13" ht="19.899999999999999" customHeight="1" x14ac:dyDescent="0.25">
      <c r="A272" s="10" t="s">
        <v>227</v>
      </c>
      <c r="B272" s="15">
        <v>-7000</v>
      </c>
      <c r="C272" s="15">
        <v>-97000</v>
      </c>
      <c r="D272" s="15">
        <v>0</v>
      </c>
      <c r="E272" s="14">
        <v>67000</v>
      </c>
      <c r="F272" s="15">
        <v>-26000</v>
      </c>
      <c r="G272" s="14">
        <v>0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925000</v>
      </c>
      <c r="C273" s="18">
        <v>689000</v>
      </c>
      <c r="D273" s="18">
        <v>1247000</v>
      </c>
      <c r="E273" s="18">
        <v>1666000</v>
      </c>
      <c r="F273" s="18">
        <v>1028000</v>
      </c>
      <c r="G273" s="18">
        <v>655000</v>
      </c>
      <c r="H273" s="18">
        <v>389000</v>
      </c>
      <c r="I273" s="18">
        <v>133000</v>
      </c>
      <c r="J273" s="18">
        <v>11000</v>
      </c>
      <c r="K273" s="18">
        <v>54000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5161000</v>
      </c>
      <c r="C276" s="11">
        <v>4798000</v>
      </c>
      <c r="D276" s="11">
        <v>4446000</v>
      </c>
      <c r="E276" s="11">
        <v>4195000</v>
      </c>
      <c r="F276" s="11">
        <v>3980000</v>
      </c>
      <c r="G276" s="11">
        <v>3285000</v>
      </c>
      <c r="H276" s="11">
        <v>2620000</v>
      </c>
      <c r="I276" s="11">
        <v>2057000</v>
      </c>
      <c r="J276" s="11">
        <v>1609000</v>
      </c>
      <c r="K276" s="11">
        <v>1663000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-414000</v>
      </c>
      <c r="C278" s="14">
        <v>666000</v>
      </c>
      <c r="D278" s="14">
        <v>593000</v>
      </c>
      <c r="E278" s="14">
        <v>701000</v>
      </c>
      <c r="F278" s="14">
        <v>939000</v>
      </c>
      <c r="G278" s="14">
        <v>996000</v>
      </c>
      <c r="H278" s="14">
        <v>883000</v>
      </c>
      <c r="I278" s="14">
        <v>630000</v>
      </c>
      <c r="J278" s="14">
        <v>448000</v>
      </c>
      <c r="K278" s="14">
        <v>56000</v>
      </c>
      <c r="L278" s="24"/>
      <c r="M278" s="182"/>
    </row>
    <row r="279" spans="1:13" ht="19.899999999999999" customHeight="1" x14ac:dyDescent="0.25">
      <c r="A279" s="12" t="s">
        <v>233</v>
      </c>
      <c r="B279" s="13">
        <v>-153000</v>
      </c>
      <c r="C279" s="13">
        <v>-262000</v>
      </c>
      <c r="D279" s="16">
        <v>-233000</v>
      </c>
      <c r="E279" s="13">
        <v>-324000</v>
      </c>
      <c r="F279" s="16">
        <v>-322000</v>
      </c>
      <c r="G279" s="16">
        <v>-301000</v>
      </c>
      <c r="H279" s="16">
        <v>-220000</v>
      </c>
      <c r="I279" s="16">
        <v>-66000</v>
      </c>
      <c r="J279" s="16">
        <v>0</v>
      </c>
      <c r="K279" s="13">
        <v>-66000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0</v>
      </c>
      <c r="G281" s="13">
        <v>0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2000</v>
      </c>
      <c r="I282" s="14">
        <v>0</v>
      </c>
      <c r="J282" s="15">
        <v>0</v>
      </c>
      <c r="K282" s="14">
        <v>-44000</v>
      </c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0</v>
      </c>
      <c r="D283" s="13">
        <v>-8000</v>
      </c>
      <c r="E283" s="13">
        <v>-66000</v>
      </c>
      <c r="F283" s="13">
        <v>-402000</v>
      </c>
      <c r="G283" s="13">
        <v>0</v>
      </c>
      <c r="H283" s="13">
        <v>0</v>
      </c>
      <c r="I283" s="16">
        <v>-1000</v>
      </c>
      <c r="J283" s="16">
        <v>0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4594000</v>
      </c>
      <c r="C284" s="11">
        <v>5202000</v>
      </c>
      <c r="D284" s="11">
        <v>4798000</v>
      </c>
      <c r="E284" s="11">
        <v>4506000</v>
      </c>
      <c r="F284" s="11">
        <v>4195000</v>
      </c>
      <c r="G284" s="11">
        <v>3980000</v>
      </c>
      <c r="H284" s="11">
        <v>3285000</v>
      </c>
      <c r="I284" s="11">
        <v>2620000</v>
      </c>
      <c r="J284" s="11">
        <v>2057000</v>
      </c>
      <c r="K284" s="11">
        <v>1609000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7123000</v>
      </c>
      <c r="C286" s="11">
        <v>7488000</v>
      </c>
      <c r="D286" s="11">
        <v>7545000</v>
      </c>
      <c r="E286" s="11">
        <v>7672000</v>
      </c>
      <c r="F286" s="11">
        <v>6653000</v>
      </c>
      <c r="G286" s="11">
        <v>5918000</v>
      </c>
      <c r="H286" s="11">
        <v>4954000</v>
      </c>
      <c r="I286" s="11">
        <v>4027000</v>
      </c>
      <c r="J286" s="11">
        <v>3338000</v>
      </c>
      <c r="K286" s="11">
        <v>1973000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340</v>
      </c>
      <c r="C293" s="3" t="s">
        <v>340</v>
      </c>
      <c r="D293" s="3" t="s">
        <v>340</v>
      </c>
      <c r="E293" s="3" t="s">
        <v>340</v>
      </c>
      <c r="F293" s="3" t="s">
        <v>340</v>
      </c>
      <c r="G293" s="3" t="s">
        <v>340</v>
      </c>
      <c r="H293" s="3" t="s">
        <v>340</v>
      </c>
      <c r="I293" s="3" t="s">
        <v>340</v>
      </c>
      <c r="J293" s="3" t="s">
        <v>340</v>
      </c>
      <c r="K293" s="3" t="s">
        <v>340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-436000</v>
      </c>
      <c r="C296" s="14">
        <v>983000</v>
      </c>
      <c r="D296" s="14">
        <v>639000</v>
      </c>
      <c r="E296" s="14">
        <v>1183000</v>
      </c>
      <c r="F296" s="14">
        <v>1247000</v>
      </c>
      <c r="G296" s="14">
        <v>1373000</v>
      </c>
      <c r="H296" s="14">
        <v>1217000</v>
      </c>
      <c r="I296" s="14">
        <v>876000</v>
      </c>
      <c r="J296" s="14">
        <v>646000</v>
      </c>
      <c r="K296" s="14">
        <v>48000</v>
      </c>
      <c r="L296" s="24"/>
      <c r="M296" s="182"/>
    </row>
    <row r="297" spans="1:13" ht="19.899999999999999" customHeight="1" x14ac:dyDescent="0.25">
      <c r="A297" s="12" t="s">
        <v>243</v>
      </c>
      <c r="B297" s="13">
        <v>1015000</v>
      </c>
      <c r="C297" s="13">
        <v>532000</v>
      </c>
      <c r="D297" s="13">
        <v>499000</v>
      </c>
      <c r="E297" s="13">
        <v>863000</v>
      </c>
      <c r="F297" s="13">
        <v>599000</v>
      </c>
      <c r="G297" s="13">
        <v>396000</v>
      </c>
      <c r="H297" s="13">
        <v>321000</v>
      </c>
      <c r="I297" s="13">
        <v>202000</v>
      </c>
      <c r="J297" s="13">
        <v>174000</v>
      </c>
      <c r="K297" s="13">
        <v>476000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579000</v>
      </c>
      <c r="C299" s="18">
        <v>1515000</v>
      </c>
      <c r="D299" s="18">
        <v>1138000</v>
      </c>
      <c r="E299" s="18">
        <v>2046000</v>
      </c>
      <c r="F299" s="18">
        <v>1846000</v>
      </c>
      <c r="G299" s="18">
        <v>1769000</v>
      </c>
      <c r="H299" s="18">
        <v>1538000</v>
      </c>
      <c r="I299" s="18">
        <v>1078000</v>
      </c>
      <c r="J299" s="18">
        <v>820000</v>
      </c>
      <c r="K299" s="18">
        <v>524000</v>
      </c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419000</v>
      </c>
      <c r="C302" s="11">
        <v>-1648000</v>
      </c>
      <c r="D302" s="11">
        <v>211000</v>
      </c>
      <c r="E302" s="11">
        <v>258000</v>
      </c>
      <c r="F302" s="11">
        <v>-878000</v>
      </c>
      <c r="G302" s="11">
        <v>-52000</v>
      </c>
      <c r="H302" s="11">
        <v>-176000</v>
      </c>
      <c r="I302" s="11">
        <v>-448000</v>
      </c>
      <c r="J302" s="11">
        <v>-755000</v>
      </c>
      <c r="K302" s="11">
        <v>805000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627000</v>
      </c>
      <c r="C304" s="14">
        <v>-800000</v>
      </c>
      <c r="D304" s="14">
        <v>516000</v>
      </c>
      <c r="E304" s="14">
        <v>234000</v>
      </c>
      <c r="F304" s="14">
        <v>-572000</v>
      </c>
      <c r="G304" s="14">
        <v>-193000</v>
      </c>
      <c r="H304" s="14">
        <v>-712000</v>
      </c>
      <c r="I304" s="14">
        <v>-544000</v>
      </c>
      <c r="J304" s="14">
        <v>-178000</v>
      </c>
      <c r="K304" s="14">
        <v>956000</v>
      </c>
      <c r="L304" s="24"/>
      <c r="M304" s="182"/>
    </row>
    <row r="305" spans="1:13" ht="19.899999999999999" customHeight="1" x14ac:dyDescent="0.25">
      <c r="A305" s="12" t="s">
        <v>249</v>
      </c>
      <c r="B305" s="13">
        <v>419000</v>
      </c>
      <c r="C305" s="13">
        <v>-503000</v>
      </c>
      <c r="D305" s="13">
        <v>-135000</v>
      </c>
      <c r="E305" s="13">
        <v>116000</v>
      </c>
      <c r="F305" s="13">
        <v>-192000</v>
      </c>
      <c r="G305" s="13">
        <v>-491000</v>
      </c>
      <c r="H305" s="13">
        <v>-81000</v>
      </c>
      <c r="I305" s="13">
        <v>-125000</v>
      </c>
      <c r="J305" s="13">
        <v>-385000</v>
      </c>
      <c r="K305" s="13">
        <v>-32000</v>
      </c>
      <c r="L305" s="24"/>
      <c r="M305" s="182"/>
    </row>
    <row r="306" spans="1:13" ht="19.899999999999999" customHeight="1" x14ac:dyDescent="0.25">
      <c r="A306" s="10" t="s">
        <v>250</v>
      </c>
      <c r="B306" s="14">
        <v>-627000</v>
      </c>
      <c r="C306" s="14">
        <v>-345000</v>
      </c>
      <c r="D306" s="14">
        <v>-170000</v>
      </c>
      <c r="E306" s="14">
        <v>-92000</v>
      </c>
      <c r="F306" s="14">
        <v>-114000</v>
      </c>
      <c r="G306" s="14">
        <v>632000</v>
      </c>
      <c r="H306" s="14">
        <v>617000</v>
      </c>
      <c r="I306" s="14">
        <v>221000</v>
      </c>
      <c r="J306" s="14">
        <v>-192000</v>
      </c>
      <c r="K306" s="14">
        <v>-119000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998000</v>
      </c>
      <c r="C309" s="18">
        <v>-133000</v>
      </c>
      <c r="D309" s="18">
        <v>1349000</v>
      </c>
      <c r="E309" s="18">
        <v>2304000</v>
      </c>
      <c r="F309" s="18">
        <v>968000</v>
      </c>
      <c r="G309" s="18">
        <v>1717000</v>
      </c>
      <c r="H309" s="18">
        <v>1362000</v>
      </c>
      <c r="I309" s="18">
        <v>630000</v>
      </c>
      <c r="J309" s="18">
        <v>65000</v>
      </c>
      <c r="K309" s="18">
        <v>1329000</v>
      </c>
      <c r="L309" s="24"/>
      <c r="M309" s="182"/>
    </row>
    <row r="310" spans="1:13" ht="19.899999999999999" customHeight="1" x14ac:dyDescent="0.25">
      <c r="A310" s="10" t="s">
        <v>253</v>
      </c>
      <c r="B310" s="14">
        <v>518000</v>
      </c>
      <c r="C310" s="14">
        <v>293000</v>
      </c>
      <c r="D310" s="14">
        <v>195000</v>
      </c>
      <c r="E310" s="14">
        <v>203000</v>
      </c>
      <c r="F310" s="14">
        <v>161000</v>
      </c>
      <c r="G310" s="14">
        <v>113000</v>
      </c>
      <c r="H310" s="14">
        <v>84000</v>
      </c>
      <c r="I310" s="14">
        <v>43000</v>
      </c>
      <c r="J310" s="14">
        <v>80000</v>
      </c>
      <c r="K310" s="14">
        <v>173000</v>
      </c>
      <c r="L310" s="24"/>
      <c r="M310" s="182"/>
    </row>
    <row r="311" spans="1:13" ht="19.899999999999999" customHeight="1" x14ac:dyDescent="0.25">
      <c r="A311" s="12" t="s">
        <v>254</v>
      </c>
      <c r="B311" s="13">
        <v>169000</v>
      </c>
      <c r="C311" s="13">
        <v>341000</v>
      </c>
      <c r="D311" s="13">
        <v>268000</v>
      </c>
      <c r="E311" s="13">
        <v>245000</v>
      </c>
      <c r="F311" s="13">
        <v>341000</v>
      </c>
      <c r="G311" s="13">
        <v>289000</v>
      </c>
      <c r="H311" s="13">
        <v>207000</v>
      </c>
      <c r="I311" s="13">
        <v>58000</v>
      </c>
      <c r="J311" s="13">
        <v>94000</v>
      </c>
      <c r="K311" s="13">
        <v>111000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311000</v>
      </c>
      <c r="C313" s="18">
        <v>-767000</v>
      </c>
      <c r="D313" s="18">
        <v>886000</v>
      </c>
      <c r="E313" s="18">
        <v>1856000</v>
      </c>
      <c r="F313" s="18">
        <v>466000</v>
      </c>
      <c r="G313" s="18">
        <v>1315000</v>
      </c>
      <c r="H313" s="18">
        <v>1071000</v>
      </c>
      <c r="I313" s="18">
        <v>529000</v>
      </c>
      <c r="J313" s="18">
        <v>-109000</v>
      </c>
      <c r="K313" s="18">
        <v>1045000</v>
      </c>
      <c r="L313" s="24"/>
      <c r="M313" s="182"/>
    </row>
    <row r="314" spans="1:13" ht="19.899999999999999" customHeight="1" x14ac:dyDescent="0.25">
      <c r="A314" s="10" t="s">
        <v>256</v>
      </c>
      <c r="B314" s="14">
        <v>153000</v>
      </c>
      <c r="C314" s="14">
        <v>262000</v>
      </c>
      <c r="D314" s="15">
        <v>233000</v>
      </c>
      <c r="E314" s="14">
        <v>324000</v>
      </c>
      <c r="F314" s="15">
        <v>322000</v>
      </c>
      <c r="G314" s="15">
        <v>301000</v>
      </c>
      <c r="H314" s="15">
        <v>220000</v>
      </c>
      <c r="I314" s="15">
        <v>66000</v>
      </c>
      <c r="J314" s="15">
        <v>0</v>
      </c>
      <c r="K314" s="14">
        <v>40000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158000</v>
      </c>
      <c r="C316" s="11">
        <v>-1029000</v>
      </c>
      <c r="D316" s="11">
        <v>653000</v>
      </c>
      <c r="E316" s="11">
        <v>1532000</v>
      </c>
      <c r="F316" s="11">
        <v>144000</v>
      </c>
      <c r="G316" s="11">
        <v>1014000</v>
      </c>
      <c r="H316" s="11">
        <v>851000</v>
      </c>
      <c r="I316" s="11">
        <v>463000</v>
      </c>
      <c r="J316" s="11">
        <v>-109000</v>
      </c>
      <c r="K316" s="11">
        <v>1005000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1120000</v>
      </c>
      <c r="C318" s="14">
        <v>887000</v>
      </c>
      <c r="D318" s="14">
        <v>817000</v>
      </c>
      <c r="E318" s="14">
        <v>494000</v>
      </c>
      <c r="F318" s="14">
        <v>587000</v>
      </c>
      <c r="G318" s="14">
        <v>855000</v>
      </c>
      <c r="H318" s="14">
        <v>646000</v>
      </c>
      <c r="I318" s="14">
        <v>993000</v>
      </c>
      <c r="J318" s="14">
        <v>801000</v>
      </c>
      <c r="K318" s="14">
        <v>385000</v>
      </c>
      <c r="L318" s="24"/>
      <c r="M318" s="182"/>
    </row>
    <row r="319" spans="1:13" ht="19.899999999999999" customHeight="1" x14ac:dyDescent="0.25">
      <c r="A319" s="12" t="s">
        <v>260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21000</v>
      </c>
      <c r="H319" s="16">
        <v>21000</v>
      </c>
      <c r="I319" s="16">
        <v>0</v>
      </c>
      <c r="J319" s="13">
        <v>0</v>
      </c>
      <c r="K319" s="16">
        <v>70000</v>
      </c>
      <c r="L319" s="24"/>
      <c r="M319" s="182"/>
    </row>
    <row r="320" spans="1:13" ht="19.899999999999999" customHeight="1" x14ac:dyDescent="0.25">
      <c r="A320" s="10" t="s">
        <v>261</v>
      </c>
      <c r="B320" s="15">
        <v>941000</v>
      </c>
      <c r="C320" s="15">
        <v>578000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66000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2000</v>
      </c>
      <c r="C322" s="15">
        <v>13000</v>
      </c>
      <c r="D322" s="14">
        <v>45000</v>
      </c>
      <c r="E322" s="14">
        <v>25000</v>
      </c>
      <c r="F322" s="15">
        <v>9000</v>
      </c>
      <c r="G322" s="15">
        <v>10000</v>
      </c>
      <c r="H322" s="14">
        <v>14000</v>
      </c>
      <c r="I322" s="15">
        <v>43000</v>
      </c>
      <c r="J322" s="14">
        <v>14000</v>
      </c>
      <c r="K322" s="14">
        <v>55000</v>
      </c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0</v>
      </c>
      <c r="D323" s="13">
        <v>0</v>
      </c>
      <c r="E323" s="16">
        <v>0</v>
      </c>
      <c r="F323" s="16">
        <v>0</v>
      </c>
      <c r="G323" s="16">
        <v>75000</v>
      </c>
      <c r="H323" s="13">
        <v>0</v>
      </c>
      <c r="I323" s="13">
        <v>33000</v>
      </c>
      <c r="J323" s="16">
        <v>4000</v>
      </c>
      <c r="K323" s="16">
        <v>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-2059000</v>
      </c>
      <c r="C325" s="18">
        <v>-1452000</v>
      </c>
      <c r="D325" s="18">
        <v>-772000</v>
      </c>
      <c r="E325" s="18">
        <v>-469000</v>
      </c>
      <c r="F325" s="18">
        <v>-578000</v>
      </c>
      <c r="G325" s="18">
        <v>-791000</v>
      </c>
      <c r="H325" s="18">
        <v>-653000</v>
      </c>
      <c r="I325" s="18">
        <v>-917000</v>
      </c>
      <c r="J325" s="18">
        <v>-783000</v>
      </c>
      <c r="K325" s="18">
        <v>-466000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1616000</v>
      </c>
      <c r="C327" s="13">
        <v>866000</v>
      </c>
      <c r="D327" s="13">
        <v>90000</v>
      </c>
      <c r="E327" s="13">
        <v>-57000</v>
      </c>
      <c r="F327" s="13">
        <v>-83000</v>
      </c>
      <c r="G327" s="13">
        <v>-39000</v>
      </c>
      <c r="H327" s="13">
        <v>-101000</v>
      </c>
      <c r="I327" s="13">
        <v>-462000</v>
      </c>
      <c r="J327" s="13">
        <v>-108000</v>
      </c>
      <c r="K327" s="13">
        <v>177000</v>
      </c>
      <c r="L327" s="24"/>
      <c r="M327" s="182"/>
    </row>
    <row r="328" spans="1:13" ht="19.899999999999999" customHeight="1" x14ac:dyDescent="0.25">
      <c r="A328" s="10" t="s">
        <v>268</v>
      </c>
      <c r="B328" s="14">
        <v>0</v>
      </c>
      <c r="C328" s="14">
        <v>-3000</v>
      </c>
      <c r="D328" s="14">
        <v>4000</v>
      </c>
      <c r="E328" s="14">
        <v>-51000</v>
      </c>
      <c r="F328" s="14">
        <v>-61000</v>
      </c>
      <c r="G328" s="14">
        <v>3000</v>
      </c>
      <c r="H328" s="14">
        <v>6000</v>
      </c>
      <c r="I328" s="14">
        <v>4000</v>
      </c>
      <c r="J328" s="14">
        <v>960000</v>
      </c>
      <c r="K328" s="14">
        <v>3000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1616000</v>
      </c>
      <c r="C331" s="18">
        <v>863000</v>
      </c>
      <c r="D331" s="18">
        <v>94000</v>
      </c>
      <c r="E331" s="18">
        <v>-108000</v>
      </c>
      <c r="F331" s="18">
        <v>-144000</v>
      </c>
      <c r="G331" s="18">
        <v>-36000</v>
      </c>
      <c r="H331" s="18">
        <v>-95000</v>
      </c>
      <c r="I331" s="18">
        <v>-458000</v>
      </c>
      <c r="J331" s="18">
        <v>852000</v>
      </c>
      <c r="K331" s="18">
        <v>180000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-285000</v>
      </c>
      <c r="C333" s="18">
        <v>-1618000</v>
      </c>
      <c r="D333" s="18">
        <v>-25000</v>
      </c>
      <c r="E333" s="18">
        <v>955000</v>
      </c>
      <c r="F333" s="18">
        <v>-578000</v>
      </c>
      <c r="G333" s="18">
        <v>187000</v>
      </c>
      <c r="H333" s="18">
        <v>103000</v>
      </c>
      <c r="I333" s="18">
        <v>-912000</v>
      </c>
      <c r="J333" s="18">
        <v>-40000</v>
      </c>
      <c r="K333" s="18">
        <v>719000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143000</v>
      </c>
      <c r="C337" s="13">
        <v>166000</v>
      </c>
      <c r="D337" s="13">
        <v>121000</v>
      </c>
      <c r="E337" s="13">
        <v>67000</v>
      </c>
      <c r="F337" s="13">
        <v>13000</v>
      </c>
      <c r="G337" s="13">
        <v>17000</v>
      </c>
      <c r="H337" s="13">
        <v>23000</v>
      </c>
      <c r="I337" s="13">
        <v>27000</v>
      </c>
      <c r="J337" s="13">
        <v>17000</v>
      </c>
      <c r="K337" s="13">
        <v>18000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340</v>
      </c>
      <c r="C347" s="3" t="s">
        <v>340</v>
      </c>
      <c r="D347" s="3" t="s">
        <v>340</v>
      </c>
      <c r="E347" s="3" t="s">
        <v>340</v>
      </c>
      <c r="F347" s="3" t="s">
        <v>340</v>
      </c>
      <c r="G347" s="3" t="s">
        <v>340</v>
      </c>
      <c r="H347" s="3" t="s">
        <v>340</v>
      </c>
      <c r="I347" s="3" t="s">
        <v>340</v>
      </c>
      <c r="J347" s="3" t="s">
        <v>340</v>
      </c>
      <c r="K347" s="3" t="s">
        <v>340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17372000</v>
      </c>
      <c r="D350" s="15">
        <v>16269000</v>
      </c>
      <c r="E350" s="15">
        <v>16774000</v>
      </c>
      <c r="F350" s="15">
        <v>16835000</v>
      </c>
      <c r="G350" s="15">
        <v>16259000</v>
      </c>
      <c r="H350" s="14">
        <v>13543000</v>
      </c>
      <c r="I350" s="14">
        <v>10945000</v>
      </c>
      <c r="J350" s="14">
        <v>9368000</v>
      </c>
      <c r="K350" s="14">
        <v>8827000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-36000</v>
      </c>
      <c r="J352" s="15">
        <v>-39000</v>
      </c>
      <c r="K352" s="15">
        <v>-44000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13946000</v>
      </c>
      <c r="D353" s="16">
        <v>13279000</v>
      </c>
      <c r="E353" s="16">
        <v>13350000</v>
      </c>
      <c r="F353" s="16">
        <v>13142000</v>
      </c>
      <c r="G353" s="16">
        <v>12748000</v>
      </c>
      <c r="H353" s="13">
        <v>10620000</v>
      </c>
      <c r="I353" s="13">
        <v>8833000</v>
      </c>
      <c r="J353" s="13">
        <v>7666000</v>
      </c>
      <c r="K353" s="13">
        <v>7550000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3426000</v>
      </c>
      <c r="D355" s="17">
        <v>2990000</v>
      </c>
      <c r="E355" s="17">
        <v>3424000</v>
      </c>
      <c r="F355" s="17">
        <v>3693000</v>
      </c>
      <c r="G355" s="17">
        <v>3511000</v>
      </c>
      <c r="H355" s="18">
        <v>2923000</v>
      </c>
      <c r="I355" s="18">
        <v>2076000</v>
      </c>
      <c r="J355" s="18">
        <v>1663000</v>
      </c>
      <c r="K355" s="18">
        <v>1233000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1780000</v>
      </c>
      <c r="D357" s="16">
        <v>1470000</v>
      </c>
      <c r="E357" s="16">
        <v>1476000</v>
      </c>
      <c r="F357" s="16">
        <v>1435000</v>
      </c>
      <c r="G357" s="16">
        <v>1439000</v>
      </c>
      <c r="H357" s="13">
        <v>1161000</v>
      </c>
      <c r="I357" s="13">
        <v>913000</v>
      </c>
      <c r="J357" s="13">
        <v>787000</v>
      </c>
      <c r="K357" s="13">
        <v>701000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312000</v>
      </c>
      <c r="D358" s="15">
        <v>251000</v>
      </c>
      <c r="E358" s="15">
        <v>239000</v>
      </c>
      <c r="F358" s="15">
        <v>191000</v>
      </c>
      <c r="G358" s="15">
        <v>143000</v>
      </c>
      <c r="H358" s="14">
        <v>119000</v>
      </c>
      <c r="I358" s="14">
        <v>79000</v>
      </c>
      <c r="J358" s="14">
        <v>119000</v>
      </c>
      <c r="K358" s="14">
        <v>185000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262000</v>
      </c>
      <c r="D359" s="16">
        <v>233000</v>
      </c>
      <c r="E359" s="16">
        <v>324000</v>
      </c>
      <c r="F359" s="16">
        <v>322000</v>
      </c>
      <c r="G359" s="16">
        <v>301000</v>
      </c>
      <c r="H359" s="16">
        <v>220000</v>
      </c>
      <c r="I359" s="16">
        <v>66000</v>
      </c>
      <c r="J359" s="16">
        <v>0</v>
      </c>
      <c r="K359" s="13">
        <v>66000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282000</v>
      </c>
      <c r="D362" s="15">
        <v>249000</v>
      </c>
      <c r="E362" s="15">
        <v>249000</v>
      </c>
      <c r="F362" s="15">
        <v>234000</v>
      </c>
      <c r="G362" s="15">
        <v>295000</v>
      </c>
      <c r="H362" s="14">
        <v>228000</v>
      </c>
      <c r="I362" s="14">
        <v>80000</v>
      </c>
      <c r="J362" s="14">
        <v>96000</v>
      </c>
      <c r="K362" s="14">
        <v>90000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446000</v>
      </c>
      <c r="D363" s="16">
        <v>412000</v>
      </c>
      <c r="E363" s="16">
        <v>373000</v>
      </c>
      <c r="F363" s="16">
        <v>353000</v>
      </c>
      <c r="G363" s="16">
        <v>295000</v>
      </c>
      <c r="H363" s="13">
        <v>272000</v>
      </c>
      <c r="I363" s="13">
        <v>180000</v>
      </c>
      <c r="J363" s="13">
        <v>155000</v>
      </c>
      <c r="K363" s="13">
        <v>142000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344000</v>
      </c>
      <c r="D364" s="15">
        <v>375000</v>
      </c>
      <c r="E364" s="15">
        <v>763000</v>
      </c>
      <c r="F364" s="15">
        <v>1158000</v>
      </c>
      <c r="G364" s="15">
        <v>1038000</v>
      </c>
      <c r="H364" s="14">
        <v>923000</v>
      </c>
      <c r="I364" s="14">
        <v>757000</v>
      </c>
      <c r="J364" s="14">
        <v>503000</v>
      </c>
      <c r="K364" s="14">
        <v>17000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1000</v>
      </c>
      <c r="J366" s="15">
        <v>3000</v>
      </c>
      <c r="K366" s="15">
        <v>32000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3426000</v>
      </c>
      <c r="D368" s="19">
        <v>2990000</v>
      </c>
      <c r="E368" s="19">
        <v>3424000</v>
      </c>
      <c r="F368" s="19">
        <v>3693000</v>
      </c>
      <c r="G368" s="19">
        <v>3511000</v>
      </c>
      <c r="H368" s="11">
        <v>2923000</v>
      </c>
      <c r="I368" s="11">
        <v>2076000</v>
      </c>
      <c r="J368" s="11">
        <v>1663000</v>
      </c>
      <c r="K368" s="11">
        <v>1233000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65000</v>
      </c>
      <c r="C370" s="14">
        <v>117000</v>
      </c>
      <c r="D370" s="14">
        <v>100000</v>
      </c>
      <c r="E370" s="14">
        <v>89000</v>
      </c>
      <c r="F370" s="14">
        <v>89000</v>
      </c>
      <c r="G370" s="14">
        <v>89000</v>
      </c>
      <c r="H370" s="14">
        <v>77000</v>
      </c>
      <c r="I370" s="14">
        <v>67000</v>
      </c>
      <c r="J370" s="14">
        <v>51000</v>
      </c>
      <c r="K370" s="14">
        <v>36000</v>
      </c>
      <c r="L370" s="24"/>
      <c r="M370" s="182"/>
    </row>
    <row r="371" spans="1:13" ht="19.899999999999999" customHeight="1" x14ac:dyDescent="0.25">
      <c r="A371" s="12" t="s">
        <v>297</v>
      </c>
      <c r="B371" s="16">
        <v>27000</v>
      </c>
      <c r="C371" s="16">
        <v>29000</v>
      </c>
      <c r="D371" s="16">
        <v>25000</v>
      </c>
      <c r="E371" s="16">
        <v>22000</v>
      </c>
      <c r="F371" s="16">
        <v>17000</v>
      </c>
      <c r="G371" s="16">
        <v>6000</v>
      </c>
      <c r="H371" s="16">
        <v>10000</v>
      </c>
      <c r="I371" s="16">
        <v>11000</v>
      </c>
      <c r="J371" s="16">
        <v>11000</v>
      </c>
      <c r="K371" s="16">
        <v>10000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1000</v>
      </c>
      <c r="L372" s="24"/>
      <c r="M372" s="182"/>
    </row>
    <row r="373" spans="1:13" ht="19.899999999999999" customHeight="1" x14ac:dyDescent="0.25">
      <c r="A373" s="12" t="s">
        <v>299</v>
      </c>
      <c r="B373" s="13">
        <v>43000</v>
      </c>
      <c r="C373" s="13">
        <v>42000</v>
      </c>
      <c r="D373" s="13">
        <v>67000</v>
      </c>
      <c r="E373" s="13">
        <v>60000</v>
      </c>
      <c r="F373" s="13">
        <v>47000</v>
      </c>
      <c r="G373" s="13">
        <v>56000</v>
      </c>
      <c r="H373" s="16">
        <v>35000</v>
      </c>
      <c r="I373" s="13">
        <v>36000</v>
      </c>
      <c r="J373" s="16">
        <v>39000</v>
      </c>
      <c r="K373" s="13">
        <v>44000</v>
      </c>
      <c r="L373" s="24"/>
      <c r="M373" s="182"/>
    </row>
    <row r="374" spans="1:13" ht="19.899999999999999" customHeight="1" x14ac:dyDescent="0.25">
      <c r="A374" s="10" t="s">
        <v>300</v>
      </c>
      <c r="B374" s="14">
        <v>-207000</v>
      </c>
      <c r="C374" s="14">
        <v>-60000</v>
      </c>
      <c r="D374" s="14">
        <v>15000</v>
      </c>
      <c r="E374" s="14">
        <v>62000</v>
      </c>
      <c r="F374" s="14">
        <v>163000</v>
      </c>
      <c r="G374" s="14">
        <v>42000</v>
      </c>
      <c r="H374" s="14">
        <v>40000</v>
      </c>
      <c r="I374" s="14">
        <v>127000</v>
      </c>
      <c r="J374" s="14">
        <v>55000</v>
      </c>
      <c r="K374" s="14">
        <v>-39000</v>
      </c>
      <c r="L374" s="24"/>
      <c r="M374" s="182"/>
    </row>
    <row r="375" spans="1:13" ht="19.899999999999999" customHeight="1" x14ac:dyDescent="0.25">
      <c r="A375" s="12" t="s">
        <v>301</v>
      </c>
      <c r="B375" s="13">
        <v>0</v>
      </c>
      <c r="C375" s="13">
        <v>4817</v>
      </c>
      <c r="D375" s="13">
        <v>4366</v>
      </c>
      <c r="E375" s="13">
        <v>4105</v>
      </c>
      <c r="F375" s="13">
        <v>4027</v>
      </c>
      <c r="G375" s="13">
        <v>3685</v>
      </c>
      <c r="H375" s="13">
        <v>3604</v>
      </c>
      <c r="I375" s="13">
        <v>3017</v>
      </c>
      <c r="J375" s="13">
        <v>2830</v>
      </c>
      <c r="K375" s="13">
        <v>2668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340</v>
      </c>
      <c r="C382" s="3" t="s">
        <v>340</v>
      </c>
      <c r="D382" s="3" t="s">
        <v>340</v>
      </c>
      <c r="E382" s="3" t="s">
        <v>340</v>
      </c>
      <c r="F382" s="3" t="s">
        <v>340</v>
      </c>
      <c r="G382" s="3" t="s">
        <v>340</v>
      </c>
      <c r="H382" s="3" t="s">
        <v>340</v>
      </c>
      <c r="I382" s="3" t="s">
        <v>340</v>
      </c>
      <c r="J382" s="3" t="s">
        <v>340</v>
      </c>
      <c r="K382" s="3" t="s">
        <v>340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69052</v>
      </c>
      <c r="C385" s="14">
        <v>68997</v>
      </c>
      <c r="D385" s="14">
        <v>67248</v>
      </c>
      <c r="E385" s="14">
        <v>67173</v>
      </c>
      <c r="F385" s="14">
        <v>67471</v>
      </c>
      <c r="G385" s="14">
        <v>67250</v>
      </c>
      <c r="H385" s="14">
        <v>66543</v>
      </c>
      <c r="I385" s="14">
        <v>66437</v>
      </c>
      <c r="J385" s="14">
        <v>66307</v>
      </c>
      <c r="K385" s="14">
        <v>46492</v>
      </c>
      <c r="L385" s="24"/>
      <c r="M385" s="182"/>
    </row>
    <row r="386" spans="1:13" ht="19.899999999999999" customHeight="1" x14ac:dyDescent="0.25">
      <c r="A386" s="12" t="s">
        <v>305</v>
      </c>
      <c r="B386" s="13">
        <v>69052</v>
      </c>
      <c r="C386" s="13">
        <v>68997</v>
      </c>
      <c r="D386" s="13">
        <v>67248</v>
      </c>
      <c r="E386" s="13">
        <v>67173</v>
      </c>
      <c r="F386" s="13">
        <v>67471</v>
      </c>
      <c r="G386" s="13">
        <v>67250</v>
      </c>
      <c r="H386" s="13">
        <v>66543</v>
      </c>
      <c r="I386" s="13">
        <v>66437</v>
      </c>
      <c r="J386" s="13">
        <v>66307</v>
      </c>
      <c r="K386" s="13">
        <v>46492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3</v>
      </c>
      <c r="C388" s="16">
        <v>3</v>
      </c>
      <c r="D388" s="16">
        <v>3</v>
      </c>
      <c r="E388" s="16">
        <v>3</v>
      </c>
      <c r="F388" s="16">
        <v>3</v>
      </c>
      <c r="G388" s="16">
        <v>3</v>
      </c>
      <c r="H388" s="16">
        <v>3</v>
      </c>
      <c r="I388" s="16">
        <v>3</v>
      </c>
      <c r="J388" s="16">
        <v>3</v>
      </c>
      <c r="K388" s="16">
        <v>3</v>
      </c>
      <c r="L388" s="24"/>
      <c r="M388" s="182"/>
    </row>
    <row r="389" spans="1:13" ht="19.899999999999999" customHeight="1" x14ac:dyDescent="0.25">
      <c r="A389" s="10" t="s">
        <v>308</v>
      </c>
      <c r="B389" s="14">
        <v>1698007</v>
      </c>
      <c r="C389" s="14">
        <v>1360832</v>
      </c>
      <c r="D389" s="14">
        <v>179511</v>
      </c>
      <c r="E389" s="14">
        <v>132596</v>
      </c>
      <c r="F389" s="14">
        <v>109342</v>
      </c>
      <c r="G389" s="14">
        <v>87795</v>
      </c>
      <c r="H389" s="14">
        <v>32925</v>
      </c>
      <c r="I389" s="14">
        <v>213455</v>
      </c>
      <c r="J389" s="14">
        <v>262765</v>
      </c>
      <c r="K389" s="14">
        <v>158676</v>
      </c>
      <c r="L389" s="24"/>
      <c r="M389" s="182"/>
    </row>
    <row r="390" spans="1:13" ht="19.899999999999999" customHeight="1" x14ac:dyDescent="0.25">
      <c r="A390" s="12" t="s">
        <v>309</v>
      </c>
      <c r="B390" s="13">
        <v>144268</v>
      </c>
      <c r="C390" s="13">
        <v>124236</v>
      </c>
      <c r="D390" s="13">
        <v>16735</v>
      </c>
      <c r="E390" s="13">
        <v>11718</v>
      </c>
      <c r="F390" s="13">
        <v>9770</v>
      </c>
      <c r="G390" s="13">
        <v>6788</v>
      </c>
      <c r="H390" s="13">
        <v>2792</v>
      </c>
      <c r="I390" s="13">
        <v>12657</v>
      </c>
      <c r="J390" s="13">
        <v>18361</v>
      </c>
      <c r="K390" s="13">
        <v>15981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907</v>
      </c>
      <c r="C392" s="13">
        <v>1043</v>
      </c>
      <c r="D392" s="16">
        <v>2355</v>
      </c>
      <c r="E392" s="16">
        <v>1617</v>
      </c>
      <c r="F392" s="16">
        <v>2560</v>
      </c>
      <c r="G392" s="16">
        <v>2316</v>
      </c>
      <c r="H392" s="16">
        <v>2474</v>
      </c>
      <c r="I392" s="16">
        <v>3497</v>
      </c>
      <c r="J392" s="16">
        <v>7429</v>
      </c>
      <c r="K392" s="16">
        <v>6921</v>
      </c>
      <c r="L392" s="24"/>
      <c r="M392" s="182"/>
    </row>
    <row r="393" spans="1:13" ht="19.899999999999999" customHeight="1" x14ac:dyDescent="0.25">
      <c r="A393" s="10" t="s">
        <v>312</v>
      </c>
      <c r="B393" s="15">
        <v>8</v>
      </c>
      <c r="C393" s="15">
        <v>8</v>
      </c>
      <c r="D393" s="15">
        <v>2560</v>
      </c>
      <c r="E393" s="15">
        <v>2187</v>
      </c>
      <c r="F393" s="15">
        <v>2492</v>
      </c>
      <c r="G393" s="15">
        <v>2673</v>
      </c>
      <c r="H393" s="15">
        <v>2668</v>
      </c>
      <c r="I393" s="15">
        <v>3881</v>
      </c>
      <c r="J393" s="15">
        <v>2413</v>
      </c>
      <c r="K393" s="15">
        <v>433</v>
      </c>
      <c r="L393" s="24"/>
      <c r="M393" s="182"/>
    </row>
    <row r="394" spans="1:13" ht="19.899999999999999" customHeight="1" x14ac:dyDescent="0.25">
      <c r="A394" s="12" t="s">
        <v>313</v>
      </c>
      <c r="B394" s="13">
        <v>-207000</v>
      </c>
      <c r="C394" s="13">
        <v>-60000</v>
      </c>
      <c r="D394" s="13">
        <v>15000</v>
      </c>
      <c r="E394" s="13">
        <v>62000</v>
      </c>
      <c r="F394" s="13">
        <v>163000</v>
      </c>
      <c r="G394" s="13">
        <v>42000</v>
      </c>
      <c r="H394" s="13">
        <v>40000</v>
      </c>
      <c r="I394" s="13">
        <v>127000</v>
      </c>
      <c r="J394" s="13">
        <v>55000</v>
      </c>
      <c r="K394" s="13">
        <v>-39000</v>
      </c>
      <c r="L394" s="24"/>
      <c r="M394" s="182"/>
    </row>
    <row r="395" spans="1:13" ht="19.899999999999999" customHeight="1" x14ac:dyDescent="0.25">
      <c r="A395" s="10" t="s">
        <v>314</v>
      </c>
      <c r="B395" s="14">
        <v>1015000</v>
      </c>
      <c r="C395" s="14">
        <v>532000</v>
      </c>
      <c r="D395" s="14">
        <v>499000</v>
      </c>
      <c r="E395" s="14">
        <v>863000</v>
      </c>
      <c r="F395" s="14">
        <v>599000</v>
      </c>
      <c r="G395" s="14">
        <v>396000</v>
      </c>
      <c r="H395" s="14">
        <v>712000</v>
      </c>
      <c r="I395" s="14">
        <v>179000</v>
      </c>
      <c r="J395" s="14">
        <v>157000</v>
      </c>
      <c r="K395" s="14">
        <v>578000</v>
      </c>
      <c r="L395" s="24"/>
      <c r="M395" s="182"/>
    </row>
    <row r="396" spans="1:13" ht="19.899999999999999" customHeight="1" x14ac:dyDescent="0.25">
      <c r="A396" s="12" t="s">
        <v>315</v>
      </c>
      <c r="B396" s="13">
        <v>0</v>
      </c>
      <c r="C396" s="13">
        <v>4817</v>
      </c>
      <c r="D396" s="13">
        <v>4366</v>
      </c>
      <c r="E396" s="13">
        <v>4105</v>
      </c>
      <c r="F396" s="13">
        <v>4027</v>
      </c>
      <c r="G396" s="13">
        <v>3685</v>
      </c>
      <c r="H396" s="13">
        <v>3604</v>
      </c>
      <c r="I396" s="13">
        <v>3017</v>
      </c>
      <c r="J396" s="13">
        <v>2830</v>
      </c>
      <c r="K396" s="13">
        <v>2668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697</v>
      </c>
      <c r="F397" s="15">
        <v>957</v>
      </c>
      <c r="G397" s="15">
        <v>834</v>
      </c>
      <c r="H397" s="15">
        <v>771</v>
      </c>
      <c r="I397" s="15">
        <v>0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899000</v>
      </c>
      <c r="C398" s="13">
        <v>1167000</v>
      </c>
      <c r="D398" s="13">
        <v>946000</v>
      </c>
      <c r="E398" s="13">
        <v>1140000</v>
      </c>
      <c r="F398" s="13">
        <v>926000</v>
      </c>
      <c r="G398" s="13">
        <v>1008000</v>
      </c>
      <c r="H398" s="13">
        <v>969000</v>
      </c>
      <c r="I398" s="13">
        <v>569000</v>
      </c>
      <c r="J398" s="13">
        <v>358000</v>
      </c>
      <c r="K398" s="13">
        <v>344000</v>
      </c>
      <c r="L398" s="24"/>
      <c r="M398" s="182"/>
    </row>
    <row r="399" spans="1:13" ht="19.899999999999999" customHeight="1" x14ac:dyDescent="0.25">
      <c r="A399" s="10" t="s">
        <v>318</v>
      </c>
      <c r="B399" s="14">
        <v>2842000</v>
      </c>
      <c r="C399" s="14">
        <v>2894000</v>
      </c>
      <c r="D399" s="14">
        <v>2155000</v>
      </c>
      <c r="E399" s="14">
        <v>2603000</v>
      </c>
      <c r="F399" s="14">
        <v>2875000</v>
      </c>
      <c r="G399" s="14">
        <v>2134000</v>
      </c>
      <c r="H399" s="14">
        <v>1787000</v>
      </c>
      <c r="I399" s="14">
        <v>1356000</v>
      </c>
      <c r="J399" s="14">
        <v>1039000</v>
      </c>
      <c r="K399" s="14">
        <v>890000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142000</v>
      </c>
      <c r="C401" s="14">
        <v>129000</v>
      </c>
      <c r="D401" s="14">
        <v>128000</v>
      </c>
      <c r="E401" s="14">
        <v>107000</v>
      </c>
      <c r="F401" s="14">
        <v>85000</v>
      </c>
      <c r="G401" s="14">
        <v>71000</v>
      </c>
      <c r="H401" s="14">
        <v>158000</v>
      </c>
      <c r="I401" s="14">
        <v>154000</v>
      </c>
      <c r="J401" s="14">
        <v>91000</v>
      </c>
      <c r="K401" s="14">
        <v>81000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-112</v>
      </c>
      <c r="C404" s="16">
        <v>991</v>
      </c>
      <c r="D404" s="16">
        <v>881</v>
      </c>
      <c r="E404" s="16">
        <v>1033</v>
      </c>
      <c r="F404" s="16">
        <v>1465</v>
      </c>
      <c r="G404" s="16">
        <v>1428</v>
      </c>
      <c r="H404" s="16">
        <v>1330.6</v>
      </c>
      <c r="I404" s="16">
        <v>958.6</v>
      </c>
      <c r="J404" s="16">
        <v>766.5</v>
      </c>
      <c r="K404" s="16">
        <v>80.599999999999994</v>
      </c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13</v>
      </c>
      <c r="D405" s="15">
        <v>8</v>
      </c>
      <c r="E405" s="15">
        <v>8</v>
      </c>
      <c r="F405" s="15">
        <v>9</v>
      </c>
      <c r="G405" s="15">
        <v>9</v>
      </c>
      <c r="H405" s="15">
        <v>2</v>
      </c>
      <c r="I405" s="15">
        <v>2</v>
      </c>
      <c r="J405" s="15">
        <v>2</v>
      </c>
      <c r="K405" s="15">
        <v>9</v>
      </c>
      <c r="L405" s="24"/>
      <c r="M405" s="182"/>
    </row>
    <row r="406" spans="1:13" ht="19.899999999999999" customHeight="1" x14ac:dyDescent="0.25">
      <c r="A406" s="12" t="s">
        <v>325</v>
      </c>
      <c r="B406" s="16">
        <v>9523</v>
      </c>
      <c r="C406" s="16">
        <v>14419</v>
      </c>
      <c r="D406" s="16">
        <v>16076</v>
      </c>
      <c r="E406" s="16">
        <v>15065</v>
      </c>
      <c r="F406" s="16">
        <v>20145</v>
      </c>
      <c r="G406" s="16">
        <v>19253</v>
      </c>
      <c r="H406" s="16">
        <v>12667</v>
      </c>
      <c r="I406" s="16">
        <v>8304</v>
      </c>
      <c r="J406" s="16">
        <v>6568</v>
      </c>
      <c r="K406" s="13">
        <v>5782</v>
      </c>
      <c r="L406" s="24"/>
      <c r="M406" s="182"/>
    </row>
    <row r="407" spans="1:13" ht="19.899999999999999" customHeight="1" x14ac:dyDescent="0.25">
      <c r="A407" s="10" t="s">
        <v>326</v>
      </c>
      <c r="B407" s="15">
        <v>5920</v>
      </c>
      <c r="C407" s="15">
        <v>15175</v>
      </c>
      <c r="D407" s="15">
        <v>16884</v>
      </c>
      <c r="E407" s="15">
        <v>13191</v>
      </c>
      <c r="F407" s="15">
        <v>17920</v>
      </c>
      <c r="G407" s="15">
        <v>21070</v>
      </c>
      <c r="H407" s="15">
        <v>15568</v>
      </c>
      <c r="I407" s="15">
        <v>9560</v>
      </c>
      <c r="J407" s="15">
        <v>7406</v>
      </c>
      <c r="K407" s="14">
        <v>6027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1864000</v>
      </c>
      <c r="C409" s="14">
        <v>1967000</v>
      </c>
      <c r="D409" s="14">
        <v>1992000</v>
      </c>
      <c r="E409" s="14">
        <v>1968000</v>
      </c>
      <c r="F409" s="14">
        <v>2044000</v>
      </c>
      <c r="G409" s="14">
        <v>1882000</v>
      </c>
      <c r="H409" s="14">
        <v>1618000</v>
      </c>
      <c r="I409" s="14">
        <v>1347000</v>
      </c>
      <c r="J409" s="14">
        <v>1161000</v>
      </c>
      <c r="K409" s="14">
        <v>1291000</v>
      </c>
      <c r="L409" s="24"/>
      <c r="M409" s="182"/>
    </row>
    <row r="410" spans="1:13" ht="19.899999999999999" customHeight="1" x14ac:dyDescent="0.25">
      <c r="A410" s="12" t="s">
        <v>329</v>
      </c>
      <c r="B410" s="13">
        <v>327000</v>
      </c>
      <c r="C410" s="13">
        <v>812000</v>
      </c>
      <c r="D410" s="13">
        <v>491000</v>
      </c>
      <c r="E410" s="13">
        <v>361000</v>
      </c>
      <c r="F410" s="13">
        <v>188000</v>
      </c>
      <c r="G410" s="13">
        <v>327000</v>
      </c>
      <c r="H410" s="13">
        <v>287000</v>
      </c>
      <c r="I410" s="13">
        <v>509000</v>
      </c>
      <c r="J410" s="13">
        <v>926000</v>
      </c>
      <c r="K410" s="13">
        <v>429000</v>
      </c>
      <c r="L410" s="24"/>
      <c r="M410" s="182"/>
    </row>
    <row r="411" spans="1:13" ht="19.899999999999999" customHeight="1" x14ac:dyDescent="0.25">
      <c r="A411" s="10" t="s">
        <v>330</v>
      </c>
      <c r="B411" s="14">
        <v>281000</v>
      </c>
      <c r="C411" s="14">
        <v>272000</v>
      </c>
      <c r="D411" s="14">
        <v>161000</v>
      </c>
      <c r="E411" s="14">
        <v>147000</v>
      </c>
      <c r="F411" s="14">
        <v>95000</v>
      </c>
      <c r="G411" s="14">
        <v>90000</v>
      </c>
      <c r="H411" s="14">
        <v>62000</v>
      </c>
      <c r="I411" s="14">
        <v>65000</v>
      </c>
      <c r="J411" s="14">
        <v>61000</v>
      </c>
      <c r="K411" s="14">
        <v>108000</v>
      </c>
      <c r="L411" s="24"/>
      <c r="M411" s="182"/>
    </row>
    <row r="412" spans="1:13" ht="19.899999999999999" customHeight="1" x14ac:dyDescent="0.25">
      <c r="A412" s="12" t="s">
        <v>331</v>
      </c>
      <c r="B412" s="16">
        <v>0</v>
      </c>
      <c r="C412" s="16">
        <v>0</v>
      </c>
      <c r="D412" s="16">
        <v>0</v>
      </c>
      <c r="E412" s="16">
        <v>0</v>
      </c>
      <c r="F412" s="16">
        <v>0</v>
      </c>
      <c r="G412" s="16">
        <v>0</v>
      </c>
      <c r="H412" s="16">
        <v>0</v>
      </c>
      <c r="I412" s="13">
        <v>0</v>
      </c>
      <c r="J412" s="13">
        <v>0</v>
      </c>
      <c r="K412" s="13">
        <v>0</v>
      </c>
      <c r="L412" s="24"/>
      <c r="M412" s="182"/>
    </row>
    <row r="413" spans="1:13" ht="19.899999999999999" customHeight="1" x14ac:dyDescent="0.25">
      <c r="A413" s="10" t="s">
        <v>332</v>
      </c>
      <c r="B413" s="14">
        <v>45892</v>
      </c>
      <c r="C413" s="14">
        <v>26019</v>
      </c>
      <c r="D413" s="14">
        <v>27502</v>
      </c>
      <c r="E413" s="14">
        <v>32594</v>
      </c>
      <c r="F413" s="14">
        <v>33320</v>
      </c>
      <c r="G413" s="14">
        <v>30716</v>
      </c>
      <c r="H413" s="14">
        <v>33336</v>
      </c>
      <c r="I413" s="14">
        <v>22289</v>
      </c>
      <c r="J413" s="14">
        <v>18565</v>
      </c>
      <c r="K413" s="14">
        <v>16493</v>
      </c>
      <c r="L413" s="24"/>
      <c r="M413" s="182"/>
    </row>
    <row r="414" spans="1:13" ht="19.899999999999999" customHeight="1" x14ac:dyDescent="0.25">
      <c r="A414" s="12" t="s">
        <v>333</v>
      </c>
      <c r="B414" s="13">
        <v>120036</v>
      </c>
      <c r="C414" s="13">
        <v>92156</v>
      </c>
      <c r="D414" s="13">
        <v>101863</v>
      </c>
      <c r="E414" s="13">
        <v>105732</v>
      </c>
      <c r="F414" s="13">
        <v>111503</v>
      </c>
      <c r="G414" s="13">
        <v>87208</v>
      </c>
      <c r="H414" s="13">
        <v>54965</v>
      </c>
      <c r="I414" s="13">
        <v>18389</v>
      </c>
      <c r="J414" s="13">
        <v>12691</v>
      </c>
      <c r="K414" s="13">
        <v>8328</v>
      </c>
      <c r="L414" s="24"/>
      <c r="M414" s="182"/>
    </row>
    <row r="415" spans="1:13" ht="19.899999999999999" customHeight="1" x14ac:dyDescent="0.25">
      <c r="A415" s="10" t="s">
        <v>334</v>
      </c>
      <c r="B415" s="14">
        <v>4370477</v>
      </c>
      <c r="C415" s="14">
        <v>3751753</v>
      </c>
      <c r="D415" s="14">
        <v>4421093</v>
      </c>
      <c r="E415" s="14">
        <v>4910220</v>
      </c>
      <c r="F415" s="14">
        <v>6712451</v>
      </c>
      <c r="G415" s="14">
        <v>5913813</v>
      </c>
      <c r="H415" s="14">
        <v>4222845</v>
      </c>
      <c r="I415" s="14">
        <v>1850781</v>
      </c>
      <c r="J415" s="14">
        <v>1219371</v>
      </c>
      <c r="K415" s="14">
        <v>953664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/>
      <c r="C4" s="3"/>
      <c r="D4" s="3"/>
      <c r="E4" s="3"/>
      <c r="F4" s="3"/>
      <c r="G4" s="3"/>
      <c r="H4" s="3"/>
      <c r="I4" s="3"/>
      <c r="J4" s="3"/>
      <c r="K4" s="3"/>
      <c r="L4" s="24"/>
      <c r="M4" s="182"/>
      <c r="N4" s="26" t="s">
        <v>421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/>
      <c r="C5" s="3"/>
      <c r="D5" s="3"/>
      <c r="E5" s="3"/>
      <c r="F5" s="3"/>
      <c r="G5" s="3"/>
      <c r="H5" s="3"/>
      <c r="I5" s="3"/>
      <c r="J5" s="3"/>
      <c r="K5" s="3"/>
      <c r="L5" s="24"/>
      <c r="M5" s="182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 t="e">
        <v>#N/A</v>
      </c>
      <c r="P6" s="28" t="e">
        <v>#N/A</v>
      </c>
      <c r="Q6" s="29" t="e">
        <v>#N/A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 t="e">
        <v>#N/A</v>
      </c>
      <c r="P7" s="28" t="e">
        <v>#N/A</v>
      </c>
      <c r="Q7" s="29" t="e">
        <v>#N/A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 t="e">
        <v>#N/A</v>
      </c>
      <c r="P8" s="28" t="e">
        <v>#N/A</v>
      </c>
      <c r="Q8" s="29" t="e">
        <v>#N/A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/>
      <c r="F10" s="11"/>
      <c r="G10" s="11"/>
      <c r="H10" s="11"/>
      <c r="I10" s="11"/>
      <c r="J10" s="11"/>
      <c r="K10" s="11"/>
      <c r="L10" s="24"/>
      <c r="M10" s="182"/>
      <c r="N10" s="7" t="s">
        <v>352</v>
      </c>
      <c r="O10" s="29" t="e">
        <v>#N/A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/>
      <c r="F11" s="16"/>
      <c r="G11" s="16"/>
      <c r="H11" s="16"/>
      <c r="I11" s="16"/>
      <c r="J11" s="16"/>
      <c r="K11" s="16"/>
      <c r="L11" s="24"/>
      <c r="M11" s="182"/>
      <c r="N11" s="7" t="s">
        <v>353</v>
      </c>
      <c r="O11" s="29" t="e">
        <v>#N/A</v>
      </c>
      <c r="P11" s="28" t="e">
        <v>#N/A</v>
      </c>
      <c r="Q11" s="29" t="e">
        <v>#N/A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/>
      <c r="F12" s="15"/>
      <c r="G12" s="15"/>
      <c r="H12" s="15"/>
      <c r="I12" s="15"/>
      <c r="J12" s="15"/>
      <c r="K12" s="15"/>
      <c r="L12" s="24"/>
      <c r="M12" s="182"/>
      <c r="N12" s="7" t="s">
        <v>354</v>
      </c>
      <c r="O12" s="29" t="e">
        <v>#N/A</v>
      </c>
      <c r="P12" s="28" t="e">
        <v>#N/A</v>
      </c>
      <c r="Q12" s="29" t="e">
        <v>#N/A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/>
      <c r="F13" s="16"/>
      <c r="G13" s="16"/>
      <c r="H13" s="16"/>
      <c r="I13" s="16"/>
      <c r="J13" s="16"/>
      <c r="K13" s="16"/>
      <c r="L13" s="24"/>
      <c r="M13" s="182"/>
      <c r="N13" s="7" t="s">
        <v>355</v>
      </c>
      <c r="O13" s="29" t="e">
        <v>#N/A</v>
      </c>
      <c r="P13" s="28" t="e">
        <v>#N/A</v>
      </c>
      <c r="Q13" s="29" t="e">
        <v>#N/A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/>
      <c r="F14" s="14"/>
      <c r="G14" s="14"/>
      <c r="H14" s="14"/>
      <c r="I14" s="14"/>
      <c r="J14" s="14"/>
      <c r="K14" s="14"/>
      <c r="L14" s="24"/>
      <c r="M14" s="182"/>
      <c r="N14" s="7" t="s">
        <v>356</v>
      </c>
      <c r="O14" s="29" t="e">
        <v>#N/A</v>
      </c>
      <c r="P14" s="28" t="e">
        <v>#N/A</v>
      </c>
      <c r="Q14" s="29" t="e">
        <v>#N/A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2042</v>
      </c>
      <c r="C16" s="19">
        <v>1030</v>
      </c>
      <c r="D16" s="19">
        <v>0</v>
      </c>
      <c r="E16" s="19"/>
      <c r="F16" s="19"/>
      <c r="G16" s="19"/>
      <c r="H16" s="19"/>
      <c r="I16" s="11"/>
      <c r="J16" s="11"/>
      <c r="K16" s="11"/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/>
      <c r="F17" s="16"/>
      <c r="G17" s="16"/>
      <c r="H17" s="16"/>
      <c r="I17" s="13"/>
      <c r="J17" s="13"/>
      <c r="K17" s="13"/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2042</v>
      </c>
      <c r="C18" s="15">
        <v>1030</v>
      </c>
      <c r="D18" s="15">
        <v>0</v>
      </c>
      <c r="E18" s="15"/>
      <c r="F18" s="15"/>
      <c r="G18" s="15"/>
      <c r="H18" s="15"/>
      <c r="I18" s="14"/>
      <c r="J18" s="14"/>
      <c r="K18" s="15"/>
      <c r="L18" s="24"/>
      <c r="M18" s="182"/>
      <c r="N18" s="7" t="s">
        <v>360</v>
      </c>
      <c r="O18" s="29" t="e">
        <v>#N/A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 t="e">
        <v>#N/A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95</v>
      </c>
      <c r="C20" s="11">
        <v>147</v>
      </c>
      <c r="D20" s="11">
        <v>91</v>
      </c>
      <c r="E20" s="11"/>
      <c r="F20" s="11"/>
      <c r="G20" s="11"/>
      <c r="H20" s="11"/>
      <c r="I20" s="11"/>
      <c r="J20" s="11"/>
      <c r="K20" s="11"/>
      <c r="L20" s="24"/>
      <c r="M20" s="182"/>
      <c r="N20" s="7" t="s">
        <v>362</v>
      </c>
      <c r="O20" s="29" t="e">
        <v>#N/A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40991</v>
      </c>
      <c r="C21" s="17">
        <v>29119</v>
      </c>
      <c r="D21" s="17">
        <v>12405</v>
      </c>
      <c r="E21" s="17"/>
      <c r="F21" s="17"/>
      <c r="G21" s="17"/>
      <c r="H21" s="17"/>
      <c r="I21" s="17"/>
      <c r="J21" s="17"/>
      <c r="K21" s="17"/>
      <c r="L21" s="24"/>
      <c r="M21" s="182"/>
      <c r="N21" s="7" t="s">
        <v>363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 t="e">
        <v>#N/A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2524</v>
      </c>
      <c r="C23" s="18">
        <v>2305</v>
      </c>
      <c r="D23" s="18">
        <v>2644</v>
      </c>
      <c r="E23" s="18"/>
      <c r="F23" s="18"/>
      <c r="G23" s="18"/>
      <c r="H23" s="18"/>
      <c r="I23" s="18"/>
      <c r="J23" s="18"/>
      <c r="K23" s="18"/>
      <c r="L23" s="24"/>
      <c r="M23" s="182"/>
      <c r="N23" s="7" t="s">
        <v>365</v>
      </c>
      <c r="O23" s="29" t="e">
        <v>#N/A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 t="e">
        <v>#N/A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45652</v>
      </c>
      <c r="C25" s="18">
        <v>32601</v>
      </c>
      <c r="D25" s="18">
        <v>15140</v>
      </c>
      <c r="E25" s="18"/>
      <c r="F25" s="18"/>
      <c r="G25" s="18"/>
      <c r="H25" s="18"/>
      <c r="I25" s="18"/>
      <c r="J25" s="18"/>
      <c r="K25" s="18"/>
      <c r="L25" s="24"/>
      <c r="M25" s="182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 t="e">
        <v>#N/A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2146</v>
      </c>
      <c r="C27" s="18">
        <v>8235</v>
      </c>
      <c r="D27" s="18">
        <v>4277</v>
      </c>
      <c r="E27" s="18"/>
      <c r="F27" s="18"/>
      <c r="G27" s="18"/>
      <c r="H27" s="18"/>
      <c r="I27" s="18"/>
      <c r="J27" s="18"/>
      <c r="K27" s="18"/>
      <c r="L27" s="24"/>
      <c r="M27" s="182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0</v>
      </c>
      <c r="C28" s="14">
        <v>0</v>
      </c>
      <c r="D28" s="14">
        <v>0</v>
      </c>
      <c r="E28" s="14"/>
      <c r="F28" s="14"/>
      <c r="G28" s="14"/>
      <c r="H28" s="14"/>
      <c r="I28" s="14"/>
      <c r="J28" s="14"/>
      <c r="K28" s="14"/>
      <c r="L28" s="24"/>
      <c r="M28" s="182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751</v>
      </c>
      <c r="C29" s="13">
        <v>3424</v>
      </c>
      <c r="D29" s="13">
        <v>872</v>
      </c>
      <c r="E29" s="13"/>
      <c r="F29" s="13"/>
      <c r="G29" s="13"/>
      <c r="H29" s="13"/>
      <c r="I29" s="13"/>
      <c r="J29" s="13"/>
      <c r="K29" s="13"/>
      <c r="L29" s="24"/>
      <c r="M29" s="182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1395</v>
      </c>
      <c r="C30" s="14">
        <v>4811</v>
      </c>
      <c r="D30" s="14">
        <v>3405</v>
      </c>
      <c r="E30" s="14"/>
      <c r="F30" s="14"/>
      <c r="G30" s="14"/>
      <c r="H30" s="14"/>
      <c r="I30" s="14"/>
      <c r="J30" s="14"/>
      <c r="K30" s="14"/>
      <c r="L30" s="24"/>
      <c r="M30" s="182"/>
      <c r="N30" s="7" t="s">
        <v>372</v>
      </c>
      <c r="O30" s="29" t="e">
        <v>#N/A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/>
      <c r="F31" s="16"/>
      <c r="G31" s="16"/>
      <c r="H31" s="16"/>
      <c r="I31" s="16"/>
      <c r="J31" s="16"/>
      <c r="K31" s="16"/>
      <c r="L31" s="24"/>
      <c r="M31" s="182"/>
      <c r="N31" s="7" t="s">
        <v>373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/>
      <c r="F32" s="14"/>
      <c r="G32" s="14"/>
      <c r="H32" s="15"/>
      <c r="I32" s="15"/>
      <c r="J32" s="15"/>
      <c r="K32" s="14"/>
      <c r="L32" s="24"/>
      <c r="M32" s="182"/>
      <c r="N32" s="7" t="s">
        <v>374</v>
      </c>
      <c r="O32" s="29" t="e">
        <v>#N/A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 t="e">
        <v>#N/A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47798</v>
      </c>
      <c r="C34" s="11">
        <v>40836</v>
      </c>
      <c r="D34" s="11">
        <v>19417</v>
      </c>
      <c r="E34" s="11"/>
      <c r="F34" s="11"/>
      <c r="G34" s="11"/>
      <c r="H34" s="11"/>
      <c r="I34" s="11"/>
      <c r="J34" s="11"/>
      <c r="K34" s="11"/>
      <c r="L34" s="24"/>
      <c r="M34" s="182"/>
      <c r="N34" s="7" t="s">
        <v>376</v>
      </c>
      <c r="O34" s="29" t="e">
        <v>#N/A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47798</v>
      </c>
      <c r="C35" s="18">
        <v>40836</v>
      </c>
      <c r="D35" s="18">
        <v>19417</v>
      </c>
      <c r="E35" s="18"/>
      <c r="F35" s="18"/>
      <c r="G35" s="18"/>
      <c r="H35" s="18"/>
      <c r="I35" s="18"/>
      <c r="J35" s="18"/>
      <c r="K35" s="18"/>
      <c r="L35" s="24"/>
      <c r="M35" s="182"/>
      <c r="N35" s="7" t="s">
        <v>377</v>
      </c>
      <c r="O35" s="29" t="e">
        <v>#N/A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 t="e">
        <v>#N/A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 t="e">
        <v>#N/A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28074</v>
      </c>
      <c r="C39" s="18">
        <v>17553</v>
      </c>
      <c r="D39" s="18">
        <v>8624</v>
      </c>
      <c r="E39" s="18"/>
      <c r="F39" s="18"/>
      <c r="G39" s="18"/>
      <c r="H39" s="18"/>
      <c r="I39" s="18"/>
      <c r="J39" s="18"/>
      <c r="K39" s="18"/>
      <c r="L39" s="24"/>
      <c r="M39" s="182"/>
      <c r="N39" s="7" t="s">
        <v>381</v>
      </c>
      <c r="O39" s="29" t="e">
        <v>#N/A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121530</v>
      </c>
      <c r="C40" s="14">
        <v>102460</v>
      </c>
      <c r="D40" s="14">
        <v>85499</v>
      </c>
      <c r="E40" s="14"/>
      <c r="F40" s="14"/>
      <c r="G40" s="14"/>
      <c r="H40" s="14"/>
      <c r="I40" s="14"/>
      <c r="J40" s="14"/>
      <c r="K40" s="14"/>
      <c r="L40" s="24"/>
      <c r="M40" s="182"/>
      <c r="N40" s="7" t="s">
        <v>382</v>
      </c>
      <c r="O40" s="29" t="e">
        <v>#N/A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/>
      <c r="F41" s="13"/>
      <c r="G41" s="13"/>
      <c r="H41" s="13"/>
      <c r="I41" s="13"/>
      <c r="J41" s="13"/>
      <c r="K41" s="13"/>
      <c r="L41" s="24"/>
      <c r="M41" s="182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2607</v>
      </c>
      <c r="C42" s="14">
        <v>2460</v>
      </c>
      <c r="D42" s="14">
        <v>3008</v>
      </c>
      <c r="E42" s="14"/>
      <c r="F42" s="14"/>
      <c r="G42" s="14"/>
      <c r="H42" s="14"/>
      <c r="I42" s="14"/>
      <c r="J42" s="14"/>
      <c r="K42" s="14"/>
      <c r="L42" s="24"/>
      <c r="M42" s="182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-96063</v>
      </c>
      <c r="C43" s="13">
        <v>-87367</v>
      </c>
      <c r="D43" s="13">
        <v>-79883</v>
      </c>
      <c r="E43" s="13"/>
      <c r="F43" s="13"/>
      <c r="G43" s="13"/>
      <c r="H43" s="13"/>
      <c r="I43" s="13"/>
      <c r="J43" s="13"/>
      <c r="K43" s="13"/>
      <c r="L43" s="24"/>
      <c r="M43" s="182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7">
        <v>2529</v>
      </c>
      <c r="C45" s="17">
        <v>2169</v>
      </c>
      <c r="D45" s="17">
        <v>1955</v>
      </c>
      <c r="E45" s="17"/>
      <c r="F45" s="17"/>
      <c r="G45" s="17"/>
      <c r="H45" s="17"/>
      <c r="I45" s="17"/>
      <c r="J45" s="17"/>
      <c r="K45" s="17"/>
      <c r="L45" s="24"/>
      <c r="M45" s="182"/>
      <c r="N45" s="7" t="s">
        <v>387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5">
        <v>2529</v>
      </c>
      <c r="C46" s="15">
        <v>2169</v>
      </c>
      <c r="D46" s="15">
        <v>1955</v>
      </c>
      <c r="E46" s="15"/>
      <c r="F46" s="15"/>
      <c r="G46" s="15"/>
      <c r="H46" s="15"/>
      <c r="I46" s="15"/>
      <c r="J46" s="15"/>
      <c r="K46" s="15"/>
      <c r="L46" s="24"/>
      <c r="M46" s="182"/>
      <c r="N46" s="7" t="s">
        <v>388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/>
      <c r="F47" s="16"/>
      <c r="G47" s="16"/>
      <c r="H47" s="16"/>
      <c r="I47" s="16"/>
      <c r="J47" s="16"/>
      <c r="K47" s="16"/>
      <c r="L47" s="24"/>
      <c r="M47" s="182"/>
      <c r="N47" s="7" t="s">
        <v>389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/>
      <c r="F48" s="15"/>
      <c r="G48" s="15"/>
      <c r="H48" s="15"/>
      <c r="I48" s="15"/>
      <c r="J48" s="15"/>
      <c r="K48" s="15"/>
      <c r="L48" s="24"/>
      <c r="M48" s="182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 t="e">
        <v>#N/A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9">
        <v>1244</v>
      </c>
      <c r="C50" s="19">
        <v>2233</v>
      </c>
      <c r="D50" s="19">
        <v>0</v>
      </c>
      <c r="E50" s="19"/>
      <c r="F50" s="19"/>
      <c r="G50" s="19"/>
      <c r="H50" s="19"/>
      <c r="I50" s="19"/>
      <c r="J50" s="19"/>
      <c r="K50" s="19"/>
      <c r="L50" s="24"/>
      <c r="M50" s="182"/>
      <c r="N50" s="7" t="s">
        <v>392</v>
      </c>
      <c r="O50" s="29" t="e">
        <v>#N/A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 t="e">
        <v>#N/A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31847</v>
      </c>
      <c r="C52" s="11">
        <v>21955</v>
      </c>
      <c r="D52" s="11">
        <v>10579</v>
      </c>
      <c r="E52" s="11"/>
      <c r="F52" s="11"/>
      <c r="G52" s="11"/>
      <c r="H52" s="11"/>
      <c r="I52" s="11"/>
      <c r="J52" s="11"/>
      <c r="K52" s="11"/>
      <c r="L52" s="24"/>
      <c r="M52" s="182"/>
      <c r="N52" s="7" t="s">
        <v>394</v>
      </c>
      <c r="O52" s="29" t="e">
        <v>#N/A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1844523</v>
      </c>
      <c r="P53" s="65">
        <f t="shared" ref="P53:X53" si="0">C86</f>
        <v>1167249</v>
      </c>
      <c r="Q53" s="65">
        <f t="shared" si="0"/>
        <v>619377</v>
      </c>
      <c r="R53" s="65">
        <f t="shared" si="0"/>
        <v>0</v>
      </c>
      <c r="S53" s="65">
        <f t="shared" si="0"/>
        <v>0</v>
      </c>
      <c r="T53" s="65">
        <f t="shared" si="0"/>
        <v>0</v>
      </c>
      <c r="U53" s="65">
        <f t="shared" si="0"/>
        <v>0</v>
      </c>
      <c r="V53" s="65">
        <f t="shared" si="0"/>
        <v>0</v>
      </c>
      <c r="W53" s="65">
        <f t="shared" si="0"/>
        <v>0</v>
      </c>
      <c r="X53" s="65">
        <f t="shared" si="0"/>
        <v>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 t="e">
        <f>O53*O7/100</f>
        <v>#N/A</v>
      </c>
      <c r="P54" s="50" t="e">
        <f t="shared" ref="P54:X54" si="1">P53*P7/100</f>
        <v>#N/A</v>
      </c>
      <c r="Q54" s="49" t="e">
        <f t="shared" si="1"/>
        <v>#N/A</v>
      </c>
      <c r="R54" s="50" t="e">
        <f t="shared" si="1"/>
        <v>#N/A</v>
      </c>
      <c r="S54" s="49" t="e">
        <f t="shared" si="1"/>
        <v>#N/A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 t="e">
        <f t="shared" ref="O55:X55" si="2">O53*O8/100</f>
        <v>#N/A</v>
      </c>
      <c r="P55" s="50" t="e">
        <f t="shared" si="2"/>
        <v>#N/A</v>
      </c>
      <c r="Q55" s="49" t="e">
        <f t="shared" si="2"/>
        <v>#N/A</v>
      </c>
      <c r="R55" s="50" t="e">
        <f t="shared" si="2"/>
        <v>#N/A</v>
      </c>
      <c r="S55" s="49" t="e">
        <f t="shared" si="2"/>
        <v>#N/A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4111</v>
      </c>
      <c r="C56" s="11">
        <v>3504</v>
      </c>
      <c r="D56" s="11">
        <v>7661</v>
      </c>
      <c r="E56" s="11"/>
      <c r="F56" s="11"/>
      <c r="G56" s="11"/>
      <c r="H56" s="11"/>
      <c r="I56" s="11"/>
      <c r="J56" s="11"/>
      <c r="K56" s="11"/>
      <c r="L56" s="24"/>
      <c r="M56" s="182"/>
      <c r="N56" s="51" t="s">
        <v>439</v>
      </c>
      <c r="O56" s="52">
        <f>B132/100</f>
        <v>-0.95</v>
      </c>
      <c r="P56" s="52">
        <f t="shared" ref="P56:X56" si="3">C132/100</f>
        <v>0</v>
      </c>
      <c r="Q56" s="52">
        <f t="shared" si="3"/>
        <v>0</v>
      </c>
      <c r="R56" s="52">
        <f t="shared" si="3"/>
        <v>0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0</v>
      </c>
      <c r="C57" s="13">
        <v>0</v>
      </c>
      <c r="D57" s="13">
        <v>0</v>
      </c>
      <c r="E57" s="13"/>
      <c r="F57" s="13"/>
      <c r="G57" s="13"/>
      <c r="H57" s="13"/>
      <c r="I57" s="13"/>
      <c r="J57" s="13"/>
      <c r="K57" s="13"/>
      <c r="L57" s="24"/>
      <c r="M57" s="182"/>
      <c r="N57" s="48" t="s">
        <v>440</v>
      </c>
      <c r="O57" s="53">
        <f>(B30+B29+B28)-(B66+B69)</f>
        <v>-9694</v>
      </c>
      <c r="P57" s="53">
        <f t="shared" ref="P57:X57" si="4">(C30+C29+C28)-(C66+C69)</f>
        <v>-7142</v>
      </c>
      <c r="Q57" s="53">
        <f t="shared" si="4"/>
        <v>3100</v>
      </c>
      <c r="R57" s="53">
        <f t="shared" si="4"/>
        <v>0</v>
      </c>
      <c r="S57" s="53">
        <f t="shared" si="4"/>
        <v>0</v>
      </c>
      <c r="T57" s="53">
        <f t="shared" si="4"/>
        <v>0</v>
      </c>
      <c r="U57" s="53">
        <f t="shared" si="4"/>
        <v>0</v>
      </c>
      <c r="V57" s="53">
        <f t="shared" si="4"/>
        <v>0</v>
      </c>
      <c r="W57" s="53">
        <f t="shared" si="4"/>
        <v>0</v>
      </c>
      <c r="X57" s="53">
        <f t="shared" si="4"/>
        <v>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/>
      <c r="F58" s="15"/>
      <c r="G58" s="15"/>
      <c r="H58" s="15"/>
      <c r="I58" s="15"/>
      <c r="J58" s="15"/>
      <c r="K58" s="15"/>
      <c r="L58" s="24"/>
      <c r="M58" s="182"/>
      <c r="N58" s="48" t="s">
        <v>441</v>
      </c>
      <c r="O58" s="53">
        <f>B20</f>
        <v>95</v>
      </c>
      <c r="P58" s="53">
        <f t="shared" ref="P58:X58" si="5">C20</f>
        <v>147</v>
      </c>
      <c r="Q58" s="53">
        <f t="shared" si="5"/>
        <v>91</v>
      </c>
      <c r="R58" s="53">
        <f t="shared" si="5"/>
        <v>0</v>
      </c>
      <c r="S58" s="53">
        <f t="shared" si="5"/>
        <v>0</v>
      </c>
      <c r="T58" s="53">
        <f t="shared" si="5"/>
        <v>0</v>
      </c>
      <c r="U58" s="53">
        <f t="shared" si="5"/>
        <v>0</v>
      </c>
      <c r="V58" s="53">
        <f t="shared" si="5"/>
        <v>0</v>
      </c>
      <c r="W58" s="53">
        <f t="shared" si="5"/>
        <v>0</v>
      </c>
      <c r="X58" s="53">
        <f t="shared" si="5"/>
        <v>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/>
      <c r="F59" s="16"/>
      <c r="G59" s="16"/>
      <c r="H59" s="16"/>
      <c r="I59" s="16"/>
      <c r="J59" s="16"/>
      <c r="K59" s="16"/>
      <c r="L59" s="24"/>
      <c r="M59" s="182"/>
      <c r="N59" s="51" t="s">
        <v>442</v>
      </c>
      <c r="O59" s="54">
        <f>O57+O58</f>
        <v>-9599</v>
      </c>
      <c r="P59" s="55">
        <f t="shared" ref="P59:X59" si="6">P57+P58</f>
        <v>-6995</v>
      </c>
      <c r="Q59" s="54">
        <f t="shared" si="6"/>
        <v>3191</v>
      </c>
      <c r="R59" s="55">
        <f t="shared" si="6"/>
        <v>0</v>
      </c>
      <c r="S59" s="54">
        <f t="shared" si="6"/>
        <v>0</v>
      </c>
      <c r="T59" s="55">
        <f t="shared" si="6"/>
        <v>0</v>
      </c>
      <c r="U59" s="54">
        <f t="shared" si="6"/>
        <v>0</v>
      </c>
      <c r="V59" s="55">
        <f t="shared" si="6"/>
        <v>0</v>
      </c>
      <c r="W59" s="54">
        <f t="shared" si="6"/>
        <v>0</v>
      </c>
      <c r="X59" s="55">
        <f t="shared" si="6"/>
        <v>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/>
      <c r="F60" s="15"/>
      <c r="G60" s="15"/>
      <c r="H60" s="15"/>
      <c r="I60" s="15"/>
      <c r="J60" s="15"/>
      <c r="K60" s="15"/>
      <c r="L60" s="24"/>
      <c r="M60" s="182"/>
      <c r="N60" s="48" t="s">
        <v>443</v>
      </c>
      <c r="O60" s="53">
        <f>B143</f>
        <v>47</v>
      </c>
      <c r="P60" s="53">
        <f t="shared" ref="P60:X60" si="7">C143</f>
        <v>45</v>
      </c>
      <c r="Q60" s="53">
        <f t="shared" si="7"/>
        <v>23</v>
      </c>
      <c r="R60" s="53">
        <f t="shared" si="7"/>
        <v>0</v>
      </c>
      <c r="S60" s="53">
        <f t="shared" si="7"/>
        <v>0</v>
      </c>
      <c r="T60" s="53">
        <f t="shared" si="7"/>
        <v>0</v>
      </c>
      <c r="U60" s="53">
        <f t="shared" si="7"/>
        <v>0</v>
      </c>
      <c r="V60" s="53">
        <f t="shared" si="7"/>
        <v>0</v>
      </c>
      <c r="W60" s="53">
        <f t="shared" si="7"/>
        <v>0</v>
      </c>
      <c r="X60" s="53">
        <f t="shared" si="7"/>
        <v>0</v>
      </c>
    </row>
    <row r="61" spans="1:24" ht="19.899999999999999" customHeight="1" x14ac:dyDescent="0.25">
      <c r="A61" s="12" t="s">
        <v>49</v>
      </c>
      <c r="B61" s="13">
        <v>1748</v>
      </c>
      <c r="C61" s="13">
        <v>1539</v>
      </c>
      <c r="D61" s="13">
        <v>5824</v>
      </c>
      <c r="E61" s="13"/>
      <c r="F61" s="16"/>
      <c r="G61" s="16"/>
      <c r="H61" s="13"/>
      <c r="I61" s="13"/>
      <c r="J61" s="13"/>
      <c r="K61" s="13"/>
      <c r="L61" s="24"/>
      <c r="M61" s="182"/>
      <c r="N61" s="48" t="s">
        <v>444</v>
      </c>
      <c r="O61" s="56">
        <f>B162/B160</f>
        <v>0</v>
      </c>
      <c r="P61" s="56">
        <f t="shared" ref="P61:X61" si="8">C162/C160</f>
        <v>0</v>
      </c>
      <c r="Q61" s="56">
        <f t="shared" si="8"/>
        <v>0</v>
      </c>
      <c r="R61" s="56" t="e">
        <f t="shared" si="8"/>
        <v>#DIV/0!</v>
      </c>
      <c r="S61" s="56" t="e">
        <f t="shared" si="8"/>
        <v>#DIV/0!</v>
      </c>
      <c r="T61" s="56" t="e">
        <f t="shared" si="8"/>
        <v>#DIV/0!</v>
      </c>
      <c r="U61" s="56" t="e">
        <f t="shared" si="8"/>
        <v>#DIV/0!</v>
      </c>
      <c r="V61" s="56" t="e">
        <f t="shared" si="8"/>
        <v>#DIV/0!</v>
      </c>
      <c r="W61" s="56" t="e">
        <f t="shared" si="8"/>
        <v>#DIV/0!</v>
      </c>
      <c r="X61" s="56" t="e">
        <f t="shared" si="8"/>
        <v>#DIV/0!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-9217</v>
      </c>
      <c r="P62" s="53">
        <f t="shared" ref="P62:X62" si="9">C151</f>
        <v>-7042</v>
      </c>
      <c r="Q62" s="53">
        <f t="shared" si="9"/>
        <v>-7749</v>
      </c>
      <c r="R62" s="53">
        <f t="shared" si="9"/>
        <v>0</v>
      </c>
      <c r="S62" s="53">
        <f t="shared" si="9"/>
        <v>0</v>
      </c>
      <c r="T62" s="53">
        <f t="shared" si="9"/>
        <v>0</v>
      </c>
      <c r="U62" s="53">
        <f t="shared" si="9"/>
        <v>0</v>
      </c>
      <c r="V62" s="53">
        <f t="shared" si="9"/>
        <v>0</v>
      </c>
      <c r="W62" s="53">
        <f t="shared" si="9"/>
        <v>0</v>
      </c>
      <c r="X62" s="53">
        <f t="shared" si="9"/>
        <v>0</v>
      </c>
    </row>
    <row r="63" spans="1:24" ht="19.899999999999999" customHeight="1" x14ac:dyDescent="0.25">
      <c r="A63" s="12" t="s">
        <v>50</v>
      </c>
      <c r="B63" s="18">
        <v>2363</v>
      </c>
      <c r="C63" s="18">
        <v>1965</v>
      </c>
      <c r="D63" s="18">
        <v>1837</v>
      </c>
      <c r="E63" s="18"/>
      <c r="F63" s="18"/>
      <c r="G63" s="18"/>
      <c r="H63" s="18"/>
      <c r="I63" s="18"/>
      <c r="J63" s="18"/>
      <c r="K63" s="18"/>
      <c r="L63" s="24"/>
      <c r="M63" s="182"/>
      <c r="N63" s="51" t="s">
        <v>446</v>
      </c>
      <c r="O63" s="57">
        <f>O62*(1-O61)</f>
        <v>-9217</v>
      </c>
      <c r="P63" s="55">
        <f t="shared" ref="P63:X63" si="10">P62*(1-P61)</f>
        <v>-7042</v>
      </c>
      <c r="Q63" s="57">
        <f t="shared" si="10"/>
        <v>-7749</v>
      </c>
      <c r="R63" s="55" t="e">
        <f t="shared" si="10"/>
        <v>#DIV/0!</v>
      </c>
      <c r="S63" s="57" t="e">
        <f t="shared" si="10"/>
        <v>#DIV/0!</v>
      </c>
      <c r="T63" s="55" t="e">
        <f t="shared" si="10"/>
        <v>#DIV/0!</v>
      </c>
      <c r="U63" s="57" t="e">
        <f t="shared" si="10"/>
        <v>#DIV/0!</v>
      </c>
      <c r="V63" s="55" t="e">
        <f t="shared" si="10"/>
        <v>#DIV/0!</v>
      </c>
      <c r="W63" s="57" t="e">
        <f t="shared" si="10"/>
        <v>#DIV/0!</v>
      </c>
      <c r="X63" s="55" t="e">
        <f t="shared" si="10"/>
        <v>#DIV/0!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-6613</v>
      </c>
      <c r="P64" s="60">
        <f t="shared" ref="P64:V64" si="11">(P63+P60)-(P59-Q59+P60)</f>
        <v>3144</v>
      </c>
      <c r="Q64" s="59">
        <f t="shared" si="11"/>
        <v>-10940</v>
      </c>
      <c r="R64" s="60" t="e">
        <f t="shared" si="11"/>
        <v>#DIV/0!</v>
      </c>
      <c r="S64" s="59" t="e">
        <f t="shared" si="11"/>
        <v>#DIV/0!</v>
      </c>
      <c r="T64" s="60" t="e">
        <f t="shared" si="11"/>
        <v>#DIV/0!</v>
      </c>
      <c r="U64" s="59" t="e">
        <f t="shared" si="11"/>
        <v>#DIV/0!</v>
      </c>
      <c r="V64" s="60" t="e">
        <f t="shared" si="11"/>
        <v>#DIV/0!</v>
      </c>
      <c r="W64" s="59" t="e">
        <f>(W63+W60)-(W59-X59+W60)</f>
        <v>#DIV/0!</v>
      </c>
      <c r="X64" s="60" t="e">
        <f>(X63+X60)-(X59+X60)</f>
        <v>#DIV/0!</v>
      </c>
    </row>
    <row r="65" spans="1:24" ht="19.899999999999999" customHeight="1" thickBot="1" x14ac:dyDescent="0.3">
      <c r="A65" s="12" t="s">
        <v>51</v>
      </c>
      <c r="B65" s="18">
        <v>11840</v>
      </c>
      <c r="C65" s="18">
        <v>15377</v>
      </c>
      <c r="D65" s="18">
        <v>1177</v>
      </c>
      <c r="E65" s="18"/>
      <c r="F65" s="18"/>
      <c r="G65" s="18"/>
      <c r="H65" s="18"/>
      <c r="I65" s="18"/>
      <c r="J65" s="18"/>
      <c r="K65" s="18"/>
      <c r="L65" s="24"/>
      <c r="M65" s="182"/>
      <c r="N65" s="61" t="s">
        <v>448</v>
      </c>
      <c r="O65" s="62" t="e">
        <f>O64/O55</f>
        <v>#N/A</v>
      </c>
      <c r="P65" s="63" t="e">
        <f>P64/P55</f>
        <v>#N/A</v>
      </c>
      <c r="Q65" s="64" t="e">
        <f t="shared" ref="Q65:X65" si="12">Q64/Q55</f>
        <v>#N/A</v>
      </c>
      <c r="R65" s="63" t="e">
        <f t="shared" si="12"/>
        <v>#DIV/0!</v>
      </c>
      <c r="S65" s="64" t="e">
        <f t="shared" si="12"/>
        <v>#DIV/0!</v>
      </c>
      <c r="T65" s="63" t="e">
        <f t="shared" si="12"/>
        <v>#DIV/0!</v>
      </c>
      <c r="U65" s="64" t="e">
        <f t="shared" si="12"/>
        <v>#DIV/0!</v>
      </c>
      <c r="V65" s="63" t="e">
        <f t="shared" si="12"/>
        <v>#DIV/0!</v>
      </c>
      <c r="W65" s="64" t="e">
        <f t="shared" si="12"/>
        <v>#DIV/0!</v>
      </c>
      <c r="X65" s="63" t="e">
        <f t="shared" si="12"/>
        <v>#DIV/0!</v>
      </c>
    </row>
    <row r="66" spans="1:24" ht="19.899999999999999" customHeight="1" x14ac:dyDescent="0.25">
      <c r="A66" s="10" t="s">
        <v>52</v>
      </c>
      <c r="B66" s="14">
        <v>2169</v>
      </c>
      <c r="C66" s="14">
        <v>2501</v>
      </c>
      <c r="D66" s="14">
        <v>1177</v>
      </c>
      <c r="E66" s="14"/>
      <c r="F66" s="14"/>
      <c r="G66" s="14"/>
      <c r="H66" s="14"/>
      <c r="I66" s="14"/>
      <c r="J66" s="14"/>
      <c r="K66" s="14"/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/>
      <c r="F67" s="16"/>
      <c r="G67" s="16"/>
      <c r="H67" s="16"/>
      <c r="I67" s="16"/>
      <c r="J67" s="16"/>
      <c r="K67" s="16"/>
      <c r="L67" s="24"/>
      <c r="M67" s="182"/>
      <c r="N67" s="69" t="s">
        <v>450</v>
      </c>
      <c r="O67" s="71">
        <f>B34</f>
        <v>47798</v>
      </c>
      <c r="P67" s="71">
        <f t="shared" ref="P67:X67" si="14">C34</f>
        <v>40836</v>
      </c>
      <c r="Q67" s="71">
        <f t="shared" si="14"/>
        <v>19417</v>
      </c>
      <c r="R67" s="71">
        <f t="shared" si="14"/>
        <v>0</v>
      </c>
      <c r="S67" s="71">
        <f t="shared" si="14"/>
        <v>0</v>
      </c>
      <c r="T67" s="71">
        <f t="shared" si="14"/>
        <v>0</v>
      </c>
      <c r="U67" s="71">
        <f t="shared" si="14"/>
        <v>0</v>
      </c>
      <c r="V67" s="71">
        <f t="shared" si="14"/>
        <v>0</v>
      </c>
      <c r="W67" s="71">
        <f t="shared" si="14"/>
        <v>0</v>
      </c>
      <c r="X67" s="71">
        <f t="shared" si="14"/>
        <v>0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0</v>
      </c>
      <c r="E68" s="15"/>
      <c r="F68" s="15"/>
      <c r="G68" s="15"/>
      <c r="H68" s="14"/>
      <c r="I68" s="15"/>
      <c r="J68" s="14"/>
      <c r="K68" s="15"/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 t="e">
        <f t="shared" si="15"/>
        <v>#DIV/0!</v>
      </c>
      <c r="S68" s="108" t="e">
        <f t="shared" si="15"/>
        <v>#DIV/0!</v>
      </c>
      <c r="T68" s="108" t="e">
        <f t="shared" si="15"/>
        <v>#DIV/0!</v>
      </c>
      <c r="U68" s="108" t="e">
        <f t="shared" si="15"/>
        <v>#DIV/0!</v>
      </c>
      <c r="V68" s="108" t="e">
        <f t="shared" si="15"/>
        <v>#DIV/0!</v>
      </c>
      <c r="W68" s="108" t="e">
        <f t="shared" si="15"/>
        <v>#DIV/0!</v>
      </c>
      <c r="X68" s="108" t="e">
        <f t="shared" si="15"/>
        <v>#DIV/0!</v>
      </c>
    </row>
    <row r="69" spans="1:24" ht="19.899999999999999" customHeight="1" x14ac:dyDescent="0.25">
      <c r="A69" s="12" t="s">
        <v>55</v>
      </c>
      <c r="B69" s="13">
        <v>9671</v>
      </c>
      <c r="C69" s="13">
        <v>12876</v>
      </c>
      <c r="D69" s="13">
        <v>0</v>
      </c>
      <c r="E69" s="13"/>
      <c r="F69" s="13"/>
      <c r="G69" s="13"/>
      <c r="H69" s="13"/>
      <c r="I69" s="13"/>
      <c r="J69" s="13"/>
      <c r="K69" s="13"/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15951</v>
      </c>
      <c r="C71" s="18">
        <v>18881</v>
      </c>
      <c r="D71" s="18">
        <v>8838</v>
      </c>
      <c r="E71" s="18"/>
      <c r="F71" s="18"/>
      <c r="G71" s="18"/>
      <c r="H71" s="18"/>
      <c r="I71" s="18"/>
      <c r="J71" s="18"/>
      <c r="K71" s="18"/>
      <c r="L71" s="24"/>
      <c r="M71" s="182"/>
    </row>
    <row r="72" spans="1:24" ht="19.899999999999999" customHeight="1" x14ac:dyDescent="0.25">
      <c r="A72" s="10" t="s">
        <v>57</v>
      </c>
      <c r="B72" s="11">
        <v>47798</v>
      </c>
      <c r="C72" s="11">
        <v>40836</v>
      </c>
      <c r="D72" s="11">
        <v>19417</v>
      </c>
      <c r="E72" s="11"/>
      <c r="F72" s="11"/>
      <c r="G72" s="11"/>
      <c r="H72" s="11"/>
      <c r="I72" s="11"/>
      <c r="J72" s="11"/>
      <c r="K72" s="11"/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/>
      <c r="F74" s="19"/>
      <c r="G74" s="19"/>
      <c r="H74" s="19"/>
      <c r="I74" s="19"/>
      <c r="J74" s="19"/>
      <c r="K74" s="19"/>
      <c r="L74" s="24"/>
      <c r="M74" s="182"/>
    </row>
    <row r="75" spans="1:24" ht="19.899999999999999" customHeight="1" x14ac:dyDescent="0.25">
      <c r="A75" s="12" t="s">
        <v>59</v>
      </c>
      <c r="B75" s="18">
        <v>-9694</v>
      </c>
      <c r="C75" s="18">
        <v>-7142</v>
      </c>
      <c r="D75" s="18">
        <v>3100</v>
      </c>
      <c r="E75" s="18"/>
      <c r="F75" s="18"/>
      <c r="G75" s="18"/>
      <c r="H75" s="18"/>
      <c r="I75" s="18"/>
      <c r="J75" s="18"/>
      <c r="K75" s="18"/>
      <c r="L75" s="24"/>
      <c r="M75" s="182"/>
    </row>
    <row r="76" spans="1:24" ht="19.899999999999999" customHeight="1" x14ac:dyDescent="0.25">
      <c r="A76" s="10" t="s">
        <v>60</v>
      </c>
      <c r="B76" s="11">
        <v>35958</v>
      </c>
      <c r="C76" s="11">
        <v>25459</v>
      </c>
      <c r="D76" s="11">
        <v>18240</v>
      </c>
      <c r="E76" s="11"/>
      <c r="F76" s="11"/>
      <c r="G76" s="11"/>
      <c r="H76" s="11"/>
      <c r="I76" s="11"/>
      <c r="J76" s="11"/>
      <c r="K76" s="11"/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2003345</v>
      </c>
      <c r="C80" s="13">
        <v>1481604</v>
      </c>
      <c r="D80" s="13">
        <v>917420</v>
      </c>
      <c r="E80" s="13"/>
      <c r="F80" s="13"/>
      <c r="G80" s="13"/>
      <c r="H80" s="13"/>
      <c r="I80" s="13"/>
      <c r="J80" s="13"/>
      <c r="K80" s="13"/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/>
      <c r="F81" s="15"/>
      <c r="G81" s="15"/>
      <c r="H81" s="15"/>
      <c r="I81" s="15"/>
      <c r="J81" s="15"/>
      <c r="K81" s="15"/>
      <c r="L81" s="24"/>
      <c r="M81" s="182"/>
    </row>
    <row r="82" spans="1:13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/>
      <c r="F82" s="13"/>
      <c r="G82" s="13"/>
      <c r="H82" s="13"/>
      <c r="I82" s="13"/>
      <c r="J82" s="13"/>
      <c r="K82" s="13"/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/>
      <c r="F83" s="15"/>
      <c r="G83" s="15"/>
      <c r="H83" s="15"/>
      <c r="I83" s="15"/>
      <c r="J83" s="15"/>
      <c r="K83" s="15"/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/>
      <c r="F84" s="16"/>
      <c r="G84" s="16"/>
      <c r="H84" s="16"/>
      <c r="I84" s="16"/>
      <c r="J84" s="16"/>
      <c r="K84" s="16"/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/>
      <c r="F85" s="15"/>
      <c r="G85" s="15"/>
      <c r="H85" s="15"/>
      <c r="I85" s="15"/>
      <c r="J85" s="15"/>
      <c r="K85" s="15"/>
      <c r="L85" s="24"/>
      <c r="M85" s="182"/>
    </row>
    <row r="86" spans="1:13" ht="19.899999999999999" customHeight="1" x14ac:dyDescent="0.25">
      <c r="A86" s="12" t="s">
        <v>68</v>
      </c>
      <c r="B86" s="13">
        <v>1844523</v>
      </c>
      <c r="C86" s="13">
        <v>1167249</v>
      </c>
      <c r="D86" s="13">
        <v>619377</v>
      </c>
      <c r="E86" s="13"/>
      <c r="F86" s="13"/>
      <c r="G86" s="13"/>
      <c r="H86" s="13"/>
      <c r="I86" s="13"/>
      <c r="J86" s="13"/>
      <c r="K86" s="13"/>
      <c r="L86" s="24"/>
      <c r="M86" s="182"/>
    </row>
    <row r="87" spans="1:13" ht="19.899999999999999" customHeight="1" x14ac:dyDescent="0.25">
      <c r="A87" s="10" t="s">
        <v>69</v>
      </c>
      <c r="B87" s="14">
        <v>1844523</v>
      </c>
      <c r="C87" s="14">
        <v>1167249</v>
      </c>
      <c r="D87" s="14">
        <v>619377</v>
      </c>
      <c r="E87" s="14"/>
      <c r="F87" s="14"/>
      <c r="G87" s="14"/>
      <c r="H87" s="14"/>
      <c r="I87" s="14"/>
      <c r="J87" s="14"/>
      <c r="K87" s="14"/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/>
      <c r="F88" s="16"/>
      <c r="G88" s="16"/>
      <c r="H88" s="16"/>
      <c r="I88" s="16"/>
      <c r="J88" s="16"/>
      <c r="K88" s="16"/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/>
      <c r="F89" s="15"/>
      <c r="G89" s="15"/>
      <c r="H89" s="14"/>
      <c r="I89" s="14"/>
      <c r="J89" s="14"/>
      <c r="K89" s="14"/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/>
      <c r="F90" s="16"/>
      <c r="G90" s="13"/>
      <c r="H90" s="16"/>
      <c r="I90" s="16"/>
      <c r="J90" s="16"/>
      <c r="K90" s="16"/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/>
      <c r="F91" s="15"/>
      <c r="G91" s="14"/>
      <c r="H91" s="15"/>
      <c r="I91" s="15"/>
      <c r="J91" s="15"/>
      <c r="K91" s="15"/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/>
      <c r="F92" s="16"/>
      <c r="G92" s="16"/>
      <c r="H92" s="13"/>
      <c r="I92" s="16"/>
      <c r="J92" s="16"/>
      <c r="K92" s="16"/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/>
      <c r="F93" s="15"/>
      <c r="G93" s="15"/>
      <c r="H93" s="14"/>
      <c r="I93" s="14"/>
      <c r="J93" s="15"/>
      <c r="K93" s="15"/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/>
      <c r="F94" s="13"/>
      <c r="G94" s="13"/>
      <c r="H94" s="13"/>
      <c r="I94" s="13"/>
      <c r="J94" s="13"/>
      <c r="K94" s="16"/>
      <c r="L94" s="24"/>
      <c r="M94" s="182"/>
    </row>
    <row r="95" spans="1:13" ht="19.899999999999999" customHeight="1" x14ac:dyDescent="0.25">
      <c r="A95" s="10" t="s">
        <v>77</v>
      </c>
      <c r="B95" s="15">
        <v>-310</v>
      </c>
      <c r="C95" s="15">
        <v>127</v>
      </c>
      <c r="D95" s="15">
        <v>0</v>
      </c>
      <c r="E95" s="15"/>
      <c r="F95" s="15"/>
      <c r="G95" s="15"/>
      <c r="H95" s="15"/>
      <c r="I95" s="15"/>
      <c r="J95" s="15"/>
      <c r="K95" s="15"/>
      <c r="L95" s="24"/>
      <c r="M95" s="182"/>
    </row>
    <row r="96" spans="1:13" ht="19.899999999999999" customHeight="1" x14ac:dyDescent="0.25">
      <c r="A96" s="12" t="s">
        <v>78</v>
      </c>
      <c r="B96" s="13">
        <v>49</v>
      </c>
      <c r="C96" s="13">
        <v>89</v>
      </c>
      <c r="D96" s="13">
        <v>8200</v>
      </c>
      <c r="E96" s="13"/>
      <c r="F96" s="16"/>
      <c r="G96" s="16"/>
      <c r="H96" s="13"/>
      <c r="I96" s="13"/>
      <c r="J96" s="13"/>
      <c r="K96" s="13"/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/>
      <c r="F97" s="14"/>
      <c r="G97" s="14"/>
      <c r="H97" s="14"/>
      <c r="I97" s="14"/>
      <c r="J97" s="14"/>
      <c r="K97" s="14"/>
      <c r="L97" s="24"/>
      <c r="M97" s="182"/>
    </row>
    <row r="98" spans="1:13" ht="19.899999999999999" customHeight="1" x14ac:dyDescent="0.25">
      <c r="A98" s="12" t="s">
        <v>80</v>
      </c>
      <c r="B98" s="16">
        <v>1748</v>
      </c>
      <c r="C98" s="16">
        <v>1539</v>
      </c>
      <c r="D98" s="16">
        <v>0</v>
      </c>
      <c r="E98" s="16"/>
      <c r="F98" s="16"/>
      <c r="G98" s="16"/>
      <c r="H98" s="16"/>
      <c r="I98" s="16"/>
      <c r="J98" s="16"/>
      <c r="K98" s="16"/>
      <c r="L98" s="24"/>
      <c r="M98" s="182"/>
    </row>
    <row r="99" spans="1:13" ht="19.899999999999999" customHeight="1" x14ac:dyDescent="0.25">
      <c r="A99" s="10" t="s">
        <v>81</v>
      </c>
      <c r="B99" s="15">
        <v>3947</v>
      </c>
      <c r="C99" s="15">
        <v>0</v>
      </c>
      <c r="D99" s="15">
        <v>5824</v>
      </c>
      <c r="E99" s="15"/>
      <c r="F99" s="15"/>
      <c r="G99" s="15"/>
      <c r="H99" s="15"/>
      <c r="I99" s="15"/>
      <c r="J99" s="15"/>
      <c r="K99" s="15"/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/>
      <c r="F100" s="13"/>
      <c r="G100" s="13"/>
      <c r="H100" s="13"/>
      <c r="I100" s="13"/>
      <c r="J100" s="13"/>
      <c r="K100" s="13"/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/>
      <c r="F101" s="14"/>
      <c r="G101" s="14"/>
      <c r="H101" s="14"/>
      <c r="I101" s="14"/>
      <c r="J101" s="14"/>
      <c r="K101" s="14"/>
      <c r="L101" s="24"/>
      <c r="M101" s="182"/>
    </row>
    <row r="102" spans="1:13" ht="19.899999999999999" customHeight="1" x14ac:dyDescent="0.25">
      <c r="A102" s="12" t="s">
        <v>84</v>
      </c>
      <c r="B102" s="13">
        <v>1748</v>
      </c>
      <c r="C102" s="13">
        <v>1539</v>
      </c>
      <c r="D102" s="13">
        <v>5824</v>
      </c>
      <c r="E102" s="13"/>
      <c r="F102" s="16"/>
      <c r="G102" s="16"/>
      <c r="H102" s="13"/>
      <c r="I102" s="13"/>
      <c r="J102" s="13"/>
      <c r="K102" s="13"/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/>
      <c r="F103" s="15"/>
      <c r="G103" s="15"/>
      <c r="H103" s="15"/>
      <c r="I103" s="14"/>
      <c r="J103" s="14"/>
      <c r="K103" s="14"/>
      <c r="L103" s="24"/>
      <c r="M103" s="182"/>
    </row>
    <row r="104" spans="1:13" ht="19.899999999999999" customHeight="1" x14ac:dyDescent="0.25">
      <c r="A104" s="12" t="s">
        <v>86</v>
      </c>
      <c r="B104" s="13">
        <v>9671</v>
      </c>
      <c r="C104" s="13">
        <v>12876</v>
      </c>
      <c r="D104" s="13">
        <v>0</v>
      </c>
      <c r="E104" s="13"/>
      <c r="F104" s="13"/>
      <c r="G104" s="13"/>
      <c r="H104" s="13"/>
      <c r="I104" s="13"/>
      <c r="J104" s="13"/>
      <c r="K104" s="13"/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/>
      <c r="F105" s="15"/>
      <c r="G105" s="15"/>
      <c r="H105" s="15"/>
      <c r="I105" s="15"/>
      <c r="J105" s="15"/>
      <c r="K105" s="15"/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/>
      <c r="F106" s="16"/>
      <c r="G106" s="16"/>
      <c r="H106" s="16"/>
      <c r="I106" s="16"/>
      <c r="J106" s="16"/>
      <c r="K106" s="16"/>
      <c r="L106" s="24"/>
      <c r="M106" s="182"/>
    </row>
    <row r="107" spans="1:13" ht="19.899999999999999" customHeight="1" x14ac:dyDescent="0.25">
      <c r="A107" s="10" t="s">
        <v>89</v>
      </c>
      <c r="B107" s="15">
        <v>11182</v>
      </c>
      <c r="C107" s="15">
        <v>5594</v>
      </c>
      <c r="D107" s="15">
        <v>0</v>
      </c>
      <c r="E107" s="15"/>
      <c r="F107" s="15"/>
      <c r="G107" s="15"/>
      <c r="H107" s="15"/>
      <c r="I107" s="15"/>
      <c r="J107" s="15"/>
      <c r="K107" s="15"/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/>
      <c r="F108" s="16"/>
      <c r="G108" s="16"/>
      <c r="H108" s="16"/>
      <c r="I108" s="16"/>
      <c r="J108" s="16"/>
      <c r="K108" s="16"/>
      <c r="L108" s="24"/>
      <c r="M108" s="182"/>
    </row>
    <row r="109" spans="1:13" ht="19.899999999999999" customHeight="1" x14ac:dyDescent="0.25">
      <c r="A109" s="10" t="s">
        <v>91</v>
      </c>
      <c r="B109" s="15">
        <v>2353</v>
      </c>
      <c r="C109" s="15">
        <v>1963</v>
      </c>
      <c r="D109" s="15">
        <v>1832</v>
      </c>
      <c r="E109" s="15"/>
      <c r="F109" s="15"/>
      <c r="G109" s="15"/>
      <c r="H109" s="15"/>
      <c r="I109" s="15"/>
      <c r="J109" s="15"/>
      <c r="K109" s="15"/>
      <c r="L109" s="24"/>
      <c r="M109" s="182"/>
    </row>
    <row r="110" spans="1:13" ht="19.899999999999999" customHeight="1" x14ac:dyDescent="0.25">
      <c r="A110" s="12" t="s">
        <v>92</v>
      </c>
      <c r="B110" s="13">
        <v>2363</v>
      </c>
      <c r="C110" s="13">
        <v>1965</v>
      </c>
      <c r="D110" s="13">
        <v>1837</v>
      </c>
      <c r="E110" s="13"/>
      <c r="F110" s="13"/>
      <c r="G110" s="13"/>
      <c r="H110" s="13"/>
      <c r="I110" s="13"/>
      <c r="J110" s="13"/>
      <c r="K110" s="13"/>
      <c r="L110" s="24"/>
      <c r="M110" s="182"/>
    </row>
    <row r="111" spans="1:13" ht="19.899999999999999" customHeight="1" x14ac:dyDescent="0.25">
      <c r="A111" s="10" t="s">
        <v>93</v>
      </c>
      <c r="B111" s="15">
        <v>170</v>
      </c>
      <c r="C111" s="15">
        <v>138</v>
      </c>
      <c r="D111" s="15">
        <v>47</v>
      </c>
      <c r="E111" s="15"/>
      <c r="F111" s="15"/>
      <c r="G111" s="15"/>
      <c r="H111" s="15"/>
      <c r="I111" s="15"/>
      <c r="J111" s="15"/>
      <c r="K111" s="15"/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/>
      <c r="F112" s="16"/>
      <c r="G112" s="13"/>
      <c r="H112" s="13"/>
      <c r="I112" s="13"/>
      <c r="J112" s="13"/>
      <c r="K112" s="13"/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/>
      <c r="F113" s="15"/>
      <c r="G113" s="15"/>
      <c r="H113" s="15"/>
      <c r="I113" s="15"/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/>
      <c r="F114" s="16"/>
      <c r="G114" s="16"/>
      <c r="H114" s="16"/>
      <c r="I114" s="16"/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/>
      <c r="F115" s="15"/>
      <c r="G115" s="15"/>
      <c r="H115" s="15"/>
      <c r="I115" s="15"/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0</v>
      </c>
      <c r="C116" s="13">
        <v>0</v>
      </c>
      <c r="D116" s="13">
        <v>0</v>
      </c>
      <c r="E116" s="13"/>
      <c r="F116" s="13"/>
      <c r="G116" s="13"/>
      <c r="H116" s="13"/>
      <c r="I116" s="13"/>
      <c r="J116" s="13"/>
      <c r="K116" s="13"/>
      <c r="L116" s="24"/>
      <c r="M116" s="182"/>
    </row>
    <row r="117" spans="1:13" ht="19.899999999999999" customHeight="1" x14ac:dyDescent="0.25">
      <c r="A117" s="10" t="s">
        <v>99</v>
      </c>
      <c r="B117" s="14">
        <v>95</v>
      </c>
      <c r="C117" s="14">
        <v>147</v>
      </c>
      <c r="D117" s="14">
        <v>91</v>
      </c>
      <c r="E117" s="14"/>
      <c r="F117" s="14"/>
      <c r="G117" s="14"/>
      <c r="H117" s="14"/>
      <c r="I117" s="14"/>
      <c r="J117" s="14"/>
      <c r="K117" s="14"/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/>
      <c r="F118" s="16"/>
      <c r="G118" s="16"/>
      <c r="H118" s="16"/>
      <c r="I118" s="16"/>
      <c r="J118" s="16"/>
      <c r="K118" s="16"/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/>
      <c r="F119" s="14"/>
      <c r="G119" s="14"/>
      <c r="H119" s="14"/>
      <c r="I119" s="14"/>
      <c r="J119" s="14"/>
      <c r="K119" s="14"/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/>
      <c r="F120" s="16"/>
      <c r="G120" s="16"/>
      <c r="H120" s="16"/>
      <c r="I120" s="16"/>
      <c r="J120" s="16"/>
      <c r="K120" s="16"/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/>
      <c r="F121" s="14"/>
      <c r="G121" s="15"/>
      <c r="H121" s="15"/>
      <c r="I121" s="15"/>
      <c r="J121" s="15"/>
      <c r="K121" s="15"/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5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62</v>
      </c>
      <c r="C131" s="11">
        <v>1282</v>
      </c>
      <c r="D131" s="11">
        <v>0</v>
      </c>
      <c r="E131" s="11"/>
      <c r="F131" s="11"/>
      <c r="G131" s="11"/>
      <c r="H131" s="11"/>
      <c r="I131" s="11"/>
      <c r="J131" s="11"/>
      <c r="K131" s="11"/>
      <c r="L131" s="24"/>
      <c r="M131" s="182"/>
    </row>
    <row r="132" spans="1:13" ht="19.899999999999999" customHeight="1" x14ac:dyDescent="0.25">
      <c r="A132" s="12" t="s">
        <v>110</v>
      </c>
      <c r="B132" s="17">
        <v>-95</v>
      </c>
      <c r="C132" s="17">
        <v>0</v>
      </c>
      <c r="D132" s="17">
        <v>0</v>
      </c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111</v>
      </c>
      <c r="B133" s="11">
        <v>0</v>
      </c>
      <c r="C133" s="11">
        <v>0</v>
      </c>
      <c r="D133" s="11">
        <v>0</v>
      </c>
      <c r="E133" s="11"/>
      <c r="F133" s="11"/>
      <c r="G133" s="11"/>
      <c r="H133" s="11"/>
      <c r="I133" s="11"/>
      <c r="J133" s="11"/>
      <c r="K133" s="11"/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-7925</v>
      </c>
      <c r="C135" s="14">
        <v>-6232</v>
      </c>
      <c r="D135" s="14">
        <v>-7115</v>
      </c>
      <c r="E135" s="14"/>
      <c r="F135" s="14"/>
      <c r="G135" s="14"/>
      <c r="H135" s="14"/>
      <c r="I135" s="14"/>
      <c r="J135" s="14"/>
      <c r="K135" s="14"/>
      <c r="L135" s="24"/>
      <c r="M135" s="182"/>
    </row>
    <row r="136" spans="1:13" ht="19.899999999999999" customHeight="1" x14ac:dyDescent="0.25">
      <c r="A136" s="12" t="s">
        <v>113</v>
      </c>
      <c r="B136" s="18">
        <v>-7925</v>
      </c>
      <c r="C136" s="18">
        <v>-6232</v>
      </c>
      <c r="D136" s="18">
        <v>-7115</v>
      </c>
      <c r="E136" s="18"/>
      <c r="F136" s="18"/>
      <c r="G136" s="18"/>
      <c r="H136" s="18"/>
      <c r="I136" s="18"/>
      <c r="J136" s="18"/>
      <c r="K136" s="18"/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0</v>
      </c>
      <c r="C138" s="13">
        <v>0</v>
      </c>
      <c r="D138" s="13">
        <v>0</v>
      </c>
      <c r="E138" s="13"/>
      <c r="F138" s="13"/>
      <c r="G138" s="13"/>
      <c r="H138" s="13"/>
      <c r="I138" s="13"/>
      <c r="J138" s="13"/>
      <c r="K138" s="13"/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/>
      <c r="F139" s="15"/>
      <c r="G139" s="15"/>
      <c r="H139" s="15"/>
      <c r="I139" s="15"/>
      <c r="J139" s="15"/>
      <c r="K139" s="15"/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/>
      <c r="F141" s="15"/>
      <c r="G141" s="15"/>
      <c r="H141" s="15"/>
      <c r="I141" s="15"/>
      <c r="J141" s="15"/>
      <c r="K141" s="15"/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/>
      <c r="F142" s="16"/>
      <c r="G142" s="16"/>
      <c r="H142" s="16"/>
      <c r="I142" s="16"/>
      <c r="J142" s="16"/>
      <c r="K142" s="16"/>
      <c r="L142" s="24"/>
      <c r="M142" s="182"/>
    </row>
    <row r="143" spans="1:13" ht="19.899999999999999" customHeight="1" x14ac:dyDescent="0.25">
      <c r="A143" s="10" t="s">
        <v>119</v>
      </c>
      <c r="B143" s="14">
        <v>47</v>
      </c>
      <c r="C143" s="14">
        <v>45</v>
      </c>
      <c r="D143" s="14">
        <v>23</v>
      </c>
      <c r="E143" s="14"/>
      <c r="F143" s="14"/>
      <c r="G143" s="14"/>
      <c r="H143" s="14"/>
      <c r="I143" s="14"/>
      <c r="J143" s="14"/>
      <c r="K143" s="14"/>
      <c r="L143" s="24"/>
      <c r="M143" s="182"/>
    </row>
    <row r="144" spans="1:13" ht="19.899999999999999" customHeight="1" x14ac:dyDescent="0.25">
      <c r="A144" s="12" t="s">
        <v>120</v>
      </c>
      <c r="B144" s="13">
        <v>142</v>
      </c>
      <c r="C144" s="13">
        <v>155</v>
      </c>
      <c r="D144" s="13">
        <v>108</v>
      </c>
      <c r="E144" s="13"/>
      <c r="F144" s="13"/>
      <c r="G144" s="13"/>
      <c r="H144" s="13"/>
      <c r="I144" s="13"/>
      <c r="J144" s="13"/>
      <c r="K144" s="13"/>
      <c r="L144" s="24"/>
      <c r="M144" s="182"/>
    </row>
    <row r="145" spans="1:13" ht="19.899999999999999" customHeight="1" x14ac:dyDescent="0.25">
      <c r="A145" s="10" t="s">
        <v>121</v>
      </c>
      <c r="B145" s="14">
        <v>1103</v>
      </c>
      <c r="C145" s="14">
        <v>610</v>
      </c>
      <c r="D145" s="14">
        <v>503</v>
      </c>
      <c r="E145" s="14"/>
      <c r="F145" s="14"/>
      <c r="G145" s="14"/>
      <c r="H145" s="14"/>
      <c r="I145" s="14"/>
      <c r="J145" s="14"/>
      <c r="K145" s="14"/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/>
      <c r="F146" s="16"/>
      <c r="G146" s="16"/>
      <c r="H146" s="16"/>
      <c r="I146" s="16"/>
      <c r="J146" s="16"/>
      <c r="K146" s="16"/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/>
      <c r="F147" s="15"/>
      <c r="G147" s="15"/>
      <c r="H147" s="15"/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/>
      <c r="F148" s="16"/>
      <c r="G148" s="16"/>
      <c r="H148" s="16"/>
      <c r="I148" s="16"/>
      <c r="J148" s="16"/>
      <c r="K148" s="16"/>
      <c r="L148" s="24"/>
      <c r="M148" s="182"/>
    </row>
    <row r="149" spans="1:13" ht="19.899999999999999" customHeight="1" x14ac:dyDescent="0.25">
      <c r="A149" s="10" t="s">
        <v>125</v>
      </c>
      <c r="B149" s="11">
        <v>1292</v>
      </c>
      <c r="C149" s="11">
        <v>810</v>
      </c>
      <c r="D149" s="11">
        <v>634</v>
      </c>
      <c r="E149" s="11"/>
      <c r="F149" s="11"/>
      <c r="G149" s="11"/>
      <c r="H149" s="11"/>
      <c r="I149" s="11"/>
      <c r="J149" s="11"/>
      <c r="K149" s="11"/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-9217</v>
      </c>
      <c r="C151" s="11">
        <v>-7042</v>
      </c>
      <c r="D151" s="11">
        <v>-7749</v>
      </c>
      <c r="E151" s="11"/>
      <c r="F151" s="11"/>
      <c r="G151" s="11"/>
      <c r="H151" s="11"/>
      <c r="I151" s="11"/>
      <c r="J151" s="11"/>
      <c r="K151" s="11"/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128</v>
      </c>
      <c r="B154" s="13">
        <v>227</v>
      </c>
      <c r="C154" s="13">
        <v>214</v>
      </c>
      <c r="D154" s="13">
        <v>92</v>
      </c>
      <c r="E154" s="13"/>
      <c r="F154" s="13"/>
      <c r="G154" s="13"/>
      <c r="H154" s="16"/>
      <c r="I154" s="13"/>
      <c r="J154" s="16"/>
      <c r="K154" s="13"/>
      <c r="L154" s="24"/>
      <c r="M154" s="182"/>
    </row>
    <row r="155" spans="1:13" ht="19.899999999999999" customHeight="1" x14ac:dyDescent="0.25">
      <c r="A155" s="10" t="s">
        <v>129</v>
      </c>
      <c r="B155" s="14">
        <v>1760</v>
      </c>
      <c r="C155" s="14">
        <v>2005</v>
      </c>
      <c r="D155" s="14">
        <v>273</v>
      </c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130</v>
      </c>
      <c r="B156" s="18">
        <v>-1533</v>
      </c>
      <c r="C156" s="18">
        <v>-1791</v>
      </c>
      <c r="D156" s="18">
        <v>-181</v>
      </c>
      <c r="E156" s="18"/>
      <c r="F156" s="18"/>
      <c r="G156" s="18"/>
      <c r="H156" s="18"/>
      <c r="I156" s="18"/>
      <c r="J156" s="18"/>
      <c r="K156" s="18"/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/>
      <c r="F158" s="17"/>
      <c r="G158" s="17"/>
      <c r="H158" s="17"/>
      <c r="I158" s="18"/>
      <c r="J158" s="18"/>
      <c r="K158" s="17"/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-10750</v>
      </c>
      <c r="C160" s="18">
        <v>-8833</v>
      </c>
      <c r="D160" s="18">
        <v>-7930</v>
      </c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0</v>
      </c>
      <c r="C162" s="18">
        <v>0</v>
      </c>
      <c r="D162" s="18">
        <v>0</v>
      </c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134</v>
      </c>
      <c r="B163" s="14">
        <v>0</v>
      </c>
      <c r="C163" s="14">
        <v>0</v>
      </c>
      <c r="D163" s="14">
        <v>0</v>
      </c>
      <c r="E163" s="14"/>
      <c r="F163" s="14"/>
      <c r="G163" s="14"/>
      <c r="H163" s="14"/>
      <c r="I163" s="14"/>
      <c r="J163" s="14"/>
      <c r="K163" s="14"/>
      <c r="L163" s="24"/>
      <c r="M163" s="182"/>
    </row>
    <row r="164" spans="1:13" ht="19.899999999999999" customHeight="1" x14ac:dyDescent="0.25">
      <c r="A164" s="12" t="s">
        <v>135</v>
      </c>
      <c r="B164" s="13">
        <v>0</v>
      </c>
      <c r="C164" s="13">
        <v>0</v>
      </c>
      <c r="D164" s="13">
        <v>0</v>
      </c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136</v>
      </c>
      <c r="B165" s="15">
        <v>0</v>
      </c>
      <c r="C165" s="14">
        <v>0</v>
      </c>
      <c r="D165" s="15">
        <v>0</v>
      </c>
      <c r="E165" s="14"/>
      <c r="F165" s="15"/>
      <c r="G165" s="14"/>
      <c r="H165" s="14"/>
      <c r="I165" s="14"/>
      <c r="J165" s="15"/>
      <c r="K165" s="14"/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-10750</v>
      </c>
      <c r="C167" s="11">
        <v>-8833</v>
      </c>
      <c r="D167" s="11">
        <v>-7930</v>
      </c>
      <c r="E167" s="11"/>
      <c r="F167" s="11"/>
      <c r="G167" s="11"/>
      <c r="H167" s="11"/>
      <c r="I167" s="11"/>
      <c r="J167" s="11"/>
      <c r="K167" s="11"/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/>
      <c r="F170" s="16"/>
      <c r="G170" s="16"/>
      <c r="H170" s="16"/>
      <c r="I170" s="16"/>
      <c r="J170" s="16"/>
      <c r="K170" s="16"/>
      <c r="L170" s="24"/>
      <c r="M170" s="182"/>
    </row>
    <row r="171" spans="1:13" ht="19.899999999999999" customHeight="1" x14ac:dyDescent="0.25">
      <c r="A171" s="10" t="s">
        <v>140</v>
      </c>
      <c r="B171" s="15">
        <v>-989</v>
      </c>
      <c r="C171" s="15">
        <v>-437</v>
      </c>
      <c r="D171" s="15">
        <v>0</v>
      </c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141</v>
      </c>
      <c r="B172" s="18">
        <v>-9761</v>
      </c>
      <c r="C172" s="18">
        <v>-8396</v>
      </c>
      <c r="D172" s="18">
        <v>-7930</v>
      </c>
      <c r="E172" s="18"/>
      <c r="F172" s="18"/>
      <c r="G172" s="18"/>
      <c r="H172" s="18"/>
      <c r="I172" s="18"/>
      <c r="J172" s="18"/>
      <c r="K172" s="18"/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-9761</v>
      </c>
      <c r="C174" s="13">
        <v>-8833</v>
      </c>
      <c r="D174" s="13">
        <v>-6293</v>
      </c>
      <c r="E174" s="13"/>
      <c r="F174" s="13"/>
      <c r="G174" s="13"/>
      <c r="H174" s="13"/>
      <c r="I174" s="13"/>
      <c r="J174" s="13"/>
      <c r="K174" s="13"/>
      <c r="L174" s="24"/>
      <c r="M174" s="182"/>
    </row>
    <row r="175" spans="1:13" ht="19.899999999999999" customHeight="1" x14ac:dyDescent="0.25">
      <c r="A175" s="10" t="s">
        <v>143</v>
      </c>
      <c r="B175" s="15">
        <v>-0.5</v>
      </c>
      <c r="C175" s="15">
        <v>-0.8</v>
      </c>
      <c r="D175" s="15">
        <v>-1</v>
      </c>
      <c r="E175" s="15"/>
      <c r="F175" s="15"/>
      <c r="G175" s="15"/>
      <c r="H175" s="15"/>
      <c r="I175" s="15"/>
      <c r="J175" s="15"/>
      <c r="K175" s="15"/>
      <c r="L175" s="24"/>
      <c r="M175" s="182"/>
    </row>
    <row r="176" spans="1:13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/>
      <c r="F177" s="15"/>
      <c r="G177" s="15"/>
      <c r="H177" s="15"/>
      <c r="I177" s="15"/>
      <c r="J177" s="15"/>
      <c r="K177" s="15"/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/>
      <c r="F178" s="16"/>
      <c r="G178" s="16"/>
      <c r="H178" s="16"/>
      <c r="I178" s="16"/>
      <c r="J178" s="16"/>
      <c r="K178" s="16"/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/>
      <c r="F179" s="15"/>
      <c r="G179" s="15"/>
      <c r="H179" s="15"/>
      <c r="I179" s="15"/>
      <c r="J179" s="15"/>
      <c r="K179" s="7"/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/>
      <c r="F180" s="16"/>
      <c r="G180" s="16"/>
      <c r="H180" s="16"/>
      <c r="I180" s="16"/>
      <c r="J180" s="16"/>
      <c r="K180" s="16"/>
      <c r="L180" s="24"/>
      <c r="M180" s="182"/>
    </row>
    <row r="181" spans="1:13" ht="19.899999999999999" customHeight="1" x14ac:dyDescent="0.25">
      <c r="A181" s="10" t="s">
        <v>149</v>
      </c>
      <c r="B181" s="14">
        <v>-9170</v>
      </c>
      <c r="C181" s="14">
        <v>-6997</v>
      </c>
      <c r="D181" s="14">
        <v>-7726</v>
      </c>
      <c r="E181" s="14"/>
      <c r="F181" s="14"/>
      <c r="G181" s="14"/>
      <c r="H181" s="14"/>
      <c r="I181" s="14"/>
      <c r="J181" s="14"/>
      <c r="K181" s="14"/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/>
      <c r="F184" s="14"/>
      <c r="G184" s="14"/>
      <c r="H184" s="14"/>
      <c r="I184" s="14"/>
      <c r="J184" s="14"/>
      <c r="K184" s="14"/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150</v>
      </c>
      <c r="B187" s="16">
        <v>-0.5</v>
      </c>
      <c r="C187" s="16">
        <v>-0.7</v>
      </c>
      <c r="D187" s="16">
        <v>-1.3</v>
      </c>
      <c r="E187" s="16"/>
      <c r="F187" s="16"/>
      <c r="G187" s="16"/>
      <c r="H187" s="16"/>
      <c r="I187" s="16"/>
      <c r="J187" s="16"/>
      <c r="K187" s="16"/>
      <c r="L187" s="24"/>
      <c r="M187" s="182"/>
    </row>
    <row r="188" spans="1:13" ht="19.899999999999999" customHeight="1" x14ac:dyDescent="0.25">
      <c r="A188" s="10" t="s">
        <v>151</v>
      </c>
      <c r="B188" s="15">
        <v>-0.5</v>
      </c>
      <c r="C188" s="15">
        <v>-0.8</v>
      </c>
      <c r="D188" s="15">
        <v>-1</v>
      </c>
      <c r="E188" s="15"/>
      <c r="F188" s="15"/>
      <c r="G188" s="15"/>
      <c r="H188" s="15"/>
      <c r="I188" s="15"/>
      <c r="J188" s="15"/>
      <c r="K188" s="15"/>
      <c r="L188" s="24"/>
      <c r="M188" s="182"/>
    </row>
    <row r="189" spans="1:13" ht="19.899999999999999" customHeight="1" x14ac:dyDescent="0.25">
      <c r="A189" s="12" t="s">
        <v>152</v>
      </c>
      <c r="B189" s="16">
        <v>-0.5</v>
      </c>
      <c r="C189" s="16">
        <v>-0.8</v>
      </c>
      <c r="D189" s="16">
        <v>-1</v>
      </c>
      <c r="E189" s="16"/>
      <c r="F189" s="16"/>
      <c r="G189" s="16"/>
      <c r="H189" s="16"/>
      <c r="I189" s="16"/>
      <c r="J189" s="16"/>
      <c r="K189" s="16"/>
      <c r="L189" s="24"/>
      <c r="M189" s="182"/>
    </row>
    <row r="190" spans="1:13" ht="19.899999999999999" customHeight="1" x14ac:dyDescent="0.25">
      <c r="A190" s="10" t="s">
        <v>153</v>
      </c>
      <c r="B190" s="15">
        <v>-0.5</v>
      </c>
      <c r="C190" s="15">
        <v>-0.7</v>
      </c>
      <c r="D190" s="15">
        <v>-1.3</v>
      </c>
      <c r="E190" s="15"/>
      <c r="F190" s="15"/>
      <c r="G190" s="15"/>
      <c r="H190" s="15"/>
      <c r="I190" s="15"/>
      <c r="J190" s="15"/>
      <c r="K190" s="15"/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/>
      <c r="F191" s="16"/>
      <c r="G191" s="16"/>
      <c r="H191" s="16"/>
      <c r="I191" s="16"/>
      <c r="J191" s="16"/>
      <c r="K191" s="16"/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/>
      <c r="F192" s="15"/>
      <c r="G192" s="15"/>
      <c r="H192" s="15"/>
      <c r="I192" s="15"/>
      <c r="J192" s="15"/>
      <c r="K192" s="15"/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/>
      <c r="F193" s="23"/>
      <c r="G193" s="23"/>
      <c r="H193" s="16"/>
      <c r="I193" s="16"/>
      <c r="J193" s="16"/>
      <c r="K193" s="16"/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/>
      <c r="F194" s="15"/>
      <c r="G194" s="15"/>
      <c r="H194" s="15"/>
      <c r="I194" s="15"/>
      <c r="J194" s="15"/>
      <c r="K194" s="15"/>
      <c r="L194" s="24"/>
      <c r="M194" s="182"/>
    </row>
    <row r="195" spans="1:13" ht="19.899999999999999" customHeight="1" x14ac:dyDescent="0.25">
      <c r="A195" s="12" t="s">
        <v>158</v>
      </c>
      <c r="B195" s="13">
        <v>0</v>
      </c>
      <c r="C195" s="13">
        <v>0</v>
      </c>
      <c r="D195" s="13">
        <v>0</v>
      </c>
      <c r="E195" s="13"/>
      <c r="F195" s="13"/>
      <c r="G195" s="13"/>
      <c r="H195" s="13"/>
      <c r="I195" s="13"/>
      <c r="J195" s="13"/>
      <c r="K195" s="13"/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0</v>
      </c>
      <c r="D196" s="14">
        <v>0</v>
      </c>
      <c r="E196" s="15"/>
      <c r="F196" s="15"/>
      <c r="G196" s="14"/>
      <c r="H196" s="14"/>
      <c r="I196" s="15"/>
      <c r="J196" s="14"/>
      <c r="K196" s="14"/>
      <c r="L196" s="24"/>
      <c r="M196" s="182"/>
    </row>
    <row r="197" spans="1:13" ht="19.899999999999999" customHeight="1" x14ac:dyDescent="0.25">
      <c r="A197" s="12" t="s">
        <v>160</v>
      </c>
      <c r="B197" s="16">
        <v>0</v>
      </c>
      <c r="C197" s="16">
        <v>0</v>
      </c>
      <c r="D197" s="16">
        <v>0</v>
      </c>
      <c r="E197" s="16"/>
      <c r="F197" s="16"/>
      <c r="G197" s="16"/>
      <c r="H197" s="16"/>
      <c r="I197" s="16"/>
      <c r="J197" s="16"/>
      <c r="K197" s="16"/>
      <c r="L197" s="24"/>
      <c r="M197" s="182"/>
    </row>
    <row r="198" spans="1:13" ht="19.899999999999999" customHeight="1" x14ac:dyDescent="0.25">
      <c r="A198" s="10" t="s">
        <v>161</v>
      </c>
      <c r="B198" s="15">
        <v>0</v>
      </c>
      <c r="C198" s="15">
        <v>0</v>
      </c>
      <c r="D198" s="15">
        <v>0</v>
      </c>
      <c r="E198" s="15"/>
      <c r="F198" s="15"/>
      <c r="G198" s="14"/>
      <c r="H198" s="14"/>
      <c r="I198" s="14"/>
      <c r="J198" s="14"/>
      <c r="K198" s="14"/>
      <c r="L198" s="24"/>
      <c r="M198" s="182"/>
    </row>
    <row r="199" spans="1:13" ht="19.899999999999999" customHeight="1" x14ac:dyDescent="0.25">
      <c r="A199" s="12" t="s">
        <v>162</v>
      </c>
      <c r="B199" s="13">
        <v>0</v>
      </c>
      <c r="C199" s="13">
        <v>0</v>
      </c>
      <c r="D199" s="13">
        <v>0</v>
      </c>
      <c r="E199" s="13"/>
      <c r="F199" s="16"/>
      <c r="G199" s="13"/>
      <c r="H199" s="16"/>
      <c r="I199" s="16"/>
      <c r="J199" s="13"/>
      <c r="K199" s="13"/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/>
      <c r="F200" s="15"/>
      <c r="G200" s="15"/>
      <c r="H200" s="15"/>
      <c r="I200" s="15"/>
      <c r="J200" s="15"/>
      <c r="K200" s="15"/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/>
      <c r="F201" s="16"/>
      <c r="G201" s="16"/>
      <c r="H201" s="16"/>
      <c r="I201" s="16"/>
      <c r="J201" s="16"/>
      <c r="K201" s="16"/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/>
      <c r="F202" s="15"/>
      <c r="G202" s="15"/>
      <c r="H202" s="15"/>
      <c r="I202" s="15"/>
      <c r="J202" s="15"/>
      <c r="K202" s="15"/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/>
      <c r="F203" s="16"/>
      <c r="G203" s="16"/>
      <c r="H203" s="16"/>
      <c r="I203" s="16"/>
      <c r="J203" s="16"/>
      <c r="K203" s="16"/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/>
      <c r="F204" s="14"/>
      <c r="G204" s="15"/>
      <c r="H204" s="14"/>
      <c r="I204" s="14"/>
      <c r="J204" s="14"/>
      <c r="K204" s="14"/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/>
      <c r="F205" s="16"/>
      <c r="G205" s="16"/>
      <c r="H205" s="16"/>
      <c r="I205" s="16"/>
      <c r="J205" s="16"/>
      <c r="K205" s="16"/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/>
      <c r="F206" s="15"/>
      <c r="G206" s="15"/>
      <c r="H206" s="15"/>
      <c r="I206" s="15"/>
      <c r="J206" s="15"/>
      <c r="K206" s="15"/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/>
      <c r="F207" s="16"/>
      <c r="G207" s="16"/>
      <c r="H207" s="16"/>
      <c r="I207" s="16"/>
      <c r="J207" s="16"/>
      <c r="K207" s="16"/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/>
      <c r="F208" s="15"/>
      <c r="G208" s="15"/>
      <c r="H208" s="15"/>
      <c r="I208" s="15"/>
      <c r="J208" s="15"/>
      <c r="K208" s="15"/>
      <c r="L208" s="24"/>
      <c r="M208" s="182"/>
    </row>
    <row r="209" spans="1:13" ht="19.899999999999999" customHeight="1" x14ac:dyDescent="0.25">
      <c r="A209" s="12" t="s">
        <v>114</v>
      </c>
      <c r="B209" s="13">
        <v>0</v>
      </c>
      <c r="C209" s="13">
        <v>0</v>
      </c>
      <c r="D209" s="13">
        <v>0</v>
      </c>
      <c r="E209" s="13"/>
      <c r="F209" s="13"/>
      <c r="G209" s="13"/>
      <c r="H209" s="13"/>
      <c r="I209" s="13"/>
      <c r="J209" s="13"/>
      <c r="K209" s="13"/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/>
      <c r="F210" s="15"/>
      <c r="G210" s="14"/>
      <c r="H210" s="15"/>
      <c r="I210" s="15"/>
      <c r="J210" s="15"/>
      <c r="K210" s="15"/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/>
      <c r="F211" s="16"/>
      <c r="G211" s="16"/>
      <c r="H211" s="16"/>
      <c r="I211" s="16"/>
      <c r="J211" s="16"/>
      <c r="K211" s="16"/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/>
      <c r="F212" s="15"/>
      <c r="G212" s="15"/>
      <c r="H212" s="15"/>
      <c r="I212" s="15"/>
      <c r="J212" s="15"/>
      <c r="K212" s="15"/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/>
      <c r="F213" s="16"/>
      <c r="G213" s="16"/>
      <c r="H213" s="16"/>
      <c r="I213" s="16"/>
      <c r="J213" s="16"/>
      <c r="K213" s="16"/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500</v>
      </c>
      <c r="D214" s="14">
        <v>0</v>
      </c>
      <c r="E214" s="14"/>
      <c r="F214" s="14"/>
      <c r="G214" s="14"/>
      <c r="H214" s="15"/>
      <c r="I214" s="15"/>
      <c r="J214" s="15"/>
      <c r="K214" s="15"/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/>
      <c r="F215" s="16"/>
      <c r="G215" s="16"/>
      <c r="H215" s="16"/>
      <c r="I215" s="16"/>
      <c r="J215" s="16"/>
      <c r="K215" s="16"/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/>
      <c r="F216" s="15"/>
      <c r="G216" s="15"/>
      <c r="H216" s="15"/>
      <c r="I216" s="15"/>
      <c r="J216" s="15"/>
      <c r="K216" s="15"/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/>
      <c r="F217" s="16"/>
      <c r="G217" s="16"/>
      <c r="H217" s="13"/>
      <c r="I217" s="16"/>
      <c r="J217" s="16"/>
      <c r="K217" s="16"/>
      <c r="L217" s="24"/>
      <c r="M217" s="182"/>
    </row>
    <row r="218" spans="1:13" ht="19.899999999999999" customHeight="1" x14ac:dyDescent="0.25">
      <c r="A218" s="10" t="s">
        <v>179</v>
      </c>
      <c r="B218" s="14">
        <v>-15</v>
      </c>
      <c r="C218" s="14">
        <v>-378</v>
      </c>
      <c r="D218" s="14">
        <v>-148</v>
      </c>
      <c r="E218" s="14"/>
      <c r="F218" s="14"/>
      <c r="G218" s="14"/>
      <c r="H218" s="15"/>
      <c r="I218" s="14"/>
      <c r="J218" s="14"/>
      <c r="K218" s="14"/>
      <c r="L218" s="24"/>
      <c r="M218" s="182"/>
    </row>
    <row r="219" spans="1:13" ht="19.899999999999999" customHeight="1" x14ac:dyDescent="0.25">
      <c r="A219" s="12" t="s">
        <v>180</v>
      </c>
      <c r="B219" s="13">
        <v>0</v>
      </c>
      <c r="C219" s="16">
        <v>0</v>
      </c>
      <c r="D219" s="16">
        <v>-1617</v>
      </c>
      <c r="E219" s="16"/>
      <c r="F219" s="16"/>
      <c r="G219" s="13"/>
      <c r="H219" s="13"/>
      <c r="I219" s="13"/>
      <c r="J219" s="16"/>
      <c r="K219" s="16"/>
      <c r="L219" s="24"/>
      <c r="M219" s="182"/>
    </row>
    <row r="220" spans="1:13" ht="19.899999999999999" customHeight="1" x14ac:dyDescent="0.25">
      <c r="A220" s="10" t="s">
        <v>181</v>
      </c>
      <c r="B220" s="15">
        <v>-10</v>
      </c>
      <c r="C220" s="14">
        <v>1276</v>
      </c>
      <c r="D220" s="14">
        <v>-20</v>
      </c>
      <c r="E220" s="14"/>
      <c r="F220" s="14"/>
      <c r="G220" s="15"/>
      <c r="H220" s="14"/>
      <c r="I220" s="14"/>
      <c r="J220" s="14"/>
      <c r="K220" s="14"/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/>
      <c r="F221" s="16"/>
      <c r="G221" s="16"/>
      <c r="H221" s="16"/>
      <c r="I221" s="16"/>
      <c r="J221" s="16"/>
      <c r="K221" s="16"/>
      <c r="L221" s="24"/>
      <c r="M221" s="182"/>
    </row>
    <row r="222" spans="1:13" ht="19.899999999999999" customHeight="1" x14ac:dyDescent="0.25">
      <c r="A222" s="10" t="s">
        <v>183</v>
      </c>
      <c r="B222" s="14">
        <v>1152</v>
      </c>
      <c r="C222" s="14">
        <v>-283</v>
      </c>
      <c r="D222" s="14">
        <v>0</v>
      </c>
      <c r="E222" s="14"/>
      <c r="F222" s="14"/>
      <c r="G222" s="14"/>
      <c r="H222" s="14"/>
      <c r="I222" s="14"/>
      <c r="J222" s="14"/>
      <c r="K222" s="14"/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/>
      <c r="F223" s="16"/>
      <c r="G223" s="16"/>
      <c r="H223" s="16"/>
      <c r="I223" s="16"/>
      <c r="J223" s="16"/>
      <c r="K223" s="16"/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/>
      <c r="F224" s="15"/>
      <c r="G224" s="15"/>
      <c r="H224" s="15"/>
      <c r="I224" s="15"/>
      <c r="J224" s="15"/>
      <c r="K224" s="15"/>
      <c r="L224" s="24"/>
      <c r="M224" s="182"/>
    </row>
    <row r="225" spans="1:13" ht="19.899999999999999" customHeight="1" x14ac:dyDescent="0.25">
      <c r="A225" s="12" t="s">
        <v>186</v>
      </c>
      <c r="B225" s="13">
        <v>0</v>
      </c>
      <c r="C225" s="13">
        <v>0</v>
      </c>
      <c r="D225" s="13">
        <v>0</v>
      </c>
      <c r="E225" s="13"/>
      <c r="F225" s="13"/>
      <c r="G225" s="13"/>
      <c r="H225" s="13"/>
      <c r="I225" s="13"/>
      <c r="J225" s="13"/>
      <c r="K225" s="13"/>
      <c r="L225" s="24"/>
      <c r="M225" s="182"/>
    </row>
    <row r="226" spans="1:13" ht="19.899999999999999" customHeight="1" x14ac:dyDescent="0.25">
      <c r="A226" s="10" t="s">
        <v>187</v>
      </c>
      <c r="B226" s="15">
        <v>-7098</v>
      </c>
      <c r="C226" s="15">
        <v>-5115</v>
      </c>
      <c r="D226" s="15">
        <v>0</v>
      </c>
      <c r="E226" s="15"/>
      <c r="F226" s="15"/>
      <c r="G226" s="15"/>
      <c r="H226" s="15"/>
      <c r="I226" s="15"/>
      <c r="J226" s="15"/>
      <c r="K226" s="15"/>
      <c r="L226" s="24"/>
      <c r="M226" s="182"/>
    </row>
    <row r="227" spans="1:13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/>
      <c r="F227" s="13"/>
      <c r="G227" s="16"/>
      <c r="H227" s="16"/>
      <c r="I227" s="16"/>
      <c r="J227" s="16"/>
      <c r="K227" s="16"/>
      <c r="L227" s="24"/>
      <c r="M227" s="182"/>
    </row>
    <row r="228" spans="1:13" ht="19.899999999999999" customHeight="1" x14ac:dyDescent="0.25">
      <c r="A228" s="10" t="s">
        <v>189</v>
      </c>
      <c r="B228" s="14">
        <v>0</v>
      </c>
      <c r="C228" s="14">
        <v>0</v>
      </c>
      <c r="D228" s="15">
        <v>0</v>
      </c>
      <c r="E228" s="14"/>
      <c r="F228" s="15"/>
      <c r="G228" s="15"/>
      <c r="H228" s="15"/>
      <c r="I228" s="15"/>
      <c r="J228" s="15"/>
      <c r="K228" s="14"/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/>
      <c r="F229" s="16"/>
      <c r="G229" s="16"/>
      <c r="H229" s="16"/>
      <c r="I229" s="16"/>
      <c r="J229" s="16"/>
      <c r="K229" s="16"/>
      <c r="L229" s="24"/>
      <c r="M229" s="182"/>
    </row>
    <row r="230" spans="1:13" ht="19.899999999999999" customHeight="1" x14ac:dyDescent="0.25">
      <c r="A230" s="10" t="s">
        <v>191</v>
      </c>
      <c r="B230" s="14">
        <v>127</v>
      </c>
      <c r="C230" s="14">
        <v>141</v>
      </c>
      <c r="D230" s="14">
        <v>101</v>
      </c>
      <c r="E230" s="14"/>
      <c r="F230" s="14"/>
      <c r="G230" s="14"/>
      <c r="H230" s="14"/>
      <c r="I230" s="14"/>
      <c r="J230" s="14"/>
      <c r="K230" s="14"/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/>
      <c r="F231" s="16"/>
      <c r="G231" s="16"/>
      <c r="H231" s="16"/>
      <c r="I231" s="16"/>
      <c r="J231" s="16"/>
      <c r="K231" s="16"/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/>
      <c r="F232" s="15"/>
      <c r="G232" s="15"/>
      <c r="H232" s="15"/>
      <c r="I232" s="15"/>
      <c r="J232" s="15"/>
      <c r="K232" s="15"/>
      <c r="L232" s="24"/>
      <c r="M232" s="182"/>
    </row>
    <row r="233" spans="1:13" ht="19.899999999999999" customHeight="1" x14ac:dyDescent="0.25">
      <c r="A233" s="12" t="s">
        <v>194</v>
      </c>
      <c r="B233" s="16">
        <v>15</v>
      </c>
      <c r="C233" s="16">
        <v>14</v>
      </c>
      <c r="D233" s="16">
        <v>7</v>
      </c>
      <c r="E233" s="16"/>
      <c r="F233" s="16"/>
      <c r="G233" s="16"/>
      <c r="H233" s="16"/>
      <c r="I233" s="16"/>
      <c r="J233" s="16"/>
      <c r="K233" s="16"/>
      <c r="L233" s="24"/>
      <c r="M233" s="182"/>
    </row>
    <row r="234" spans="1:13" ht="19.899999999999999" customHeight="1" x14ac:dyDescent="0.25">
      <c r="A234" s="10" t="s">
        <v>195</v>
      </c>
      <c r="B234" s="14">
        <v>2978</v>
      </c>
      <c r="C234" s="14">
        <v>1848</v>
      </c>
      <c r="D234" s="14">
        <v>953</v>
      </c>
      <c r="E234" s="14"/>
      <c r="F234" s="14"/>
      <c r="G234" s="14"/>
      <c r="H234" s="14"/>
      <c r="I234" s="14"/>
      <c r="J234" s="14"/>
      <c r="K234" s="14"/>
      <c r="L234" s="24"/>
      <c r="M234" s="182"/>
    </row>
    <row r="235" spans="1:13" ht="19.899999999999999" customHeight="1" x14ac:dyDescent="0.25">
      <c r="A235" s="12" t="s">
        <v>196</v>
      </c>
      <c r="B235" s="13">
        <v>1649</v>
      </c>
      <c r="C235" s="13">
        <v>426</v>
      </c>
      <c r="D235" s="13">
        <v>195</v>
      </c>
      <c r="E235" s="13"/>
      <c r="F235" s="13"/>
      <c r="G235" s="13"/>
      <c r="H235" s="13"/>
      <c r="I235" s="13"/>
      <c r="J235" s="13"/>
      <c r="K235" s="13"/>
      <c r="L235" s="24"/>
      <c r="M235" s="182"/>
    </row>
    <row r="236" spans="1:13" ht="19.899999999999999" customHeight="1" x14ac:dyDescent="0.25">
      <c r="A236" s="10" t="s">
        <v>197</v>
      </c>
      <c r="B236" s="14">
        <v>332</v>
      </c>
      <c r="C236" s="14">
        <v>31</v>
      </c>
      <c r="D236" s="14">
        <v>0</v>
      </c>
      <c r="E236" s="14"/>
      <c r="F236" s="14"/>
      <c r="G236" s="14"/>
      <c r="H236" s="14"/>
      <c r="I236" s="15"/>
      <c r="J236" s="14"/>
      <c r="K236" s="14"/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/>
      <c r="F237" s="16"/>
      <c r="G237" s="16"/>
      <c r="H237" s="16"/>
      <c r="I237" s="16"/>
      <c r="J237" s="16"/>
      <c r="K237" s="9"/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/>
      <c r="F238" s="15"/>
      <c r="G238" s="15"/>
      <c r="H238" s="15"/>
      <c r="I238" s="15"/>
      <c r="J238" s="15"/>
      <c r="K238" s="15"/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 t="s">
        <v>5</v>
      </c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17553</v>
      </c>
      <c r="C248" s="11">
        <v>8624</v>
      </c>
      <c r="D248" s="11">
        <v>5286</v>
      </c>
      <c r="E248" s="11"/>
      <c r="F248" s="11"/>
      <c r="G248" s="11"/>
      <c r="H248" s="11"/>
      <c r="I248" s="11"/>
      <c r="J248" s="11"/>
      <c r="K248" s="11"/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/>
      <c r="F249" s="17"/>
      <c r="G249" s="17"/>
      <c r="H249" s="17"/>
      <c r="I249" s="17"/>
      <c r="J249" s="17"/>
      <c r="K249" s="17"/>
      <c r="L249" s="24"/>
      <c r="M249" s="182"/>
    </row>
    <row r="250" spans="1:13" ht="19.899999999999999" customHeight="1" x14ac:dyDescent="0.25">
      <c r="A250" s="10" t="s">
        <v>206</v>
      </c>
      <c r="B250" s="11">
        <v>102460</v>
      </c>
      <c r="C250" s="11">
        <v>85499</v>
      </c>
      <c r="D250" s="11">
        <v>75966</v>
      </c>
      <c r="E250" s="11"/>
      <c r="F250" s="11"/>
      <c r="G250" s="11"/>
      <c r="H250" s="11"/>
      <c r="I250" s="11"/>
      <c r="J250" s="11"/>
      <c r="K250" s="11"/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208</v>
      </c>
      <c r="B252" s="15">
        <v>19070</v>
      </c>
      <c r="C252" s="15">
        <v>16961</v>
      </c>
      <c r="D252" s="15">
        <v>9533</v>
      </c>
      <c r="E252" s="14"/>
      <c r="F252" s="15"/>
      <c r="G252" s="15"/>
      <c r="H252" s="15"/>
      <c r="I252" s="14"/>
      <c r="J252" s="14"/>
      <c r="K252" s="14"/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/>
      <c r="F253" s="16"/>
      <c r="G253" s="16"/>
      <c r="H253" s="16"/>
      <c r="I253" s="16"/>
      <c r="J253" s="16"/>
      <c r="K253" s="16"/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/>
      <c r="F254" s="15"/>
      <c r="G254" s="15"/>
      <c r="H254" s="15"/>
      <c r="I254" s="15"/>
      <c r="J254" s="15"/>
      <c r="K254" s="15"/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/>
      <c r="F255" s="16"/>
      <c r="G255" s="16"/>
      <c r="H255" s="16"/>
      <c r="I255" s="16"/>
      <c r="J255" s="16"/>
      <c r="K255" s="16"/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/>
      <c r="F256" s="15"/>
      <c r="G256" s="15"/>
      <c r="H256" s="15"/>
      <c r="I256" s="15"/>
      <c r="J256" s="15"/>
      <c r="K256" s="15"/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/>
      <c r="F257" s="16"/>
      <c r="G257" s="16"/>
      <c r="H257" s="13"/>
      <c r="I257" s="13"/>
      <c r="J257" s="16"/>
      <c r="K257" s="16"/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/>
      <c r="F258" s="15"/>
      <c r="G258" s="15"/>
      <c r="H258" s="15"/>
      <c r="I258" s="15"/>
      <c r="J258" s="15"/>
      <c r="K258" s="15"/>
      <c r="L258" s="24"/>
      <c r="M258" s="182"/>
    </row>
    <row r="259" spans="1:13" ht="19.899999999999999" customHeight="1" x14ac:dyDescent="0.25">
      <c r="A259" s="12" t="s">
        <v>215</v>
      </c>
      <c r="B259" s="18">
        <v>121530</v>
      </c>
      <c r="C259" s="18">
        <v>102460</v>
      </c>
      <c r="D259" s="18">
        <v>85499</v>
      </c>
      <c r="E259" s="18"/>
      <c r="F259" s="18"/>
      <c r="G259" s="18"/>
      <c r="H259" s="18"/>
      <c r="I259" s="18"/>
      <c r="J259" s="18"/>
      <c r="K259" s="18"/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/>
      <c r="F261" s="17"/>
      <c r="G261" s="17"/>
      <c r="H261" s="17"/>
      <c r="I261" s="17"/>
      <c r="J261" s="17"/>
      <c r="K261" s="17"/>
      <c r="L261" s="24"/>
      <c r="M261" s="182"/>
    </row>
    <row r="262" spans="1:13" ht="19.899999999999999" customHeight="1" x14ac:dyDescent="0.25">
      <c r="A262" s="10" t="s">
        <v>217</v>
      </c>
      <c r="B262" s="11">
        <v>2460</v>
      </c>
      <c r="C262" s="11">
        <v>3008</v>
      </c>
      <c r="D262" s="11">
        <v>1386</v>
      </c>
      <c r="E262" s="11"/>
      <c r="F262" s="11"/>
      <c r="G262" s="11"/>
      <c r="H262" s="11"/>
      <c r="I262" s="11"/>
      <c r="J262" s="11"/>
      <c r="K262" s="11"/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/>
      <c r="F263" s="16"/>
      <c r="G263" s="16"/>
      <c r="H263" s="16"/>
      <c r="I263" s="16"/>
      <c r="J263" s="16"/>
      <c r="K263" s="16"/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/>
      <c r="F264" s="15"/>
      <c r="G264" s="15"/>
      <c r="H264" s="15"/>
      <c r="I264" s="15"/>
      <c r="J264" s="15"/>
      <c r="K264" s="15"/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/>
      <c r="F266" s="15"/>
      <c r="G266" s="15"/>
      <c r="H266" s="15"/>
      <c r="I266" s="15"/>
      <c r="J266" s="15"/>
      <c r="K266" s="15"/>
      <c r="L266" s="24"/>
      <c r="M266" s="182"/>
    </row>
    <row r="267" spans="1:13" ht="19.899999999999999" customHeight="1" x14ac:dyDescent="0.25">
      <c r="A267" s="12" t="s">
        <v>222</v>
      </c>
      <c r="B267" s="16">
        <v>-437</v>
      </c>
      <c r="C267" s="16">
        <v>28</v>
      </c>
      <c r="D267" s="16">
        <v>99</v>
      </c>
      <c r="E267" s="16"/>
      <c r="F267" s="16"/>
      <c r="G267" s="16"/>
      <c r="H267" s="16"/>
      <c r="I267" s="16"/>
      <c r="J267" s="16"/>
      <c r="K267" s="16"/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/>
      <c r="F268" s="15"/>
      <c r="G268" s="15"/>
      <c r="H268" s="15"/>
      <c r="I268" s="15"/>
      <c r="J268" s="15"/>
      <c r="K268" s="15"/>
      <c r="L268" s="24"/>
      <c r="M268" s="182"/>
    </row>
    <row r="269" spans="1:13" ht="19.899999999999999" customHeight="1" x14ac:dyDescent="0.25">
      <c r="A269" s="12" t="s">
        <v>224</v>
      </c>
      <c r="B269" s="16">
        <v>-1065</v>
      </c>
      <c r="C269" s="16">
        <v>-825</v>
      </c>
      <c r="D269" s="16">
        <v>-112</v>
      </c>
      <c r="E269" s="16"/>
      <c r="F269" s="13"/>
      <c r="G269" s="13"/>
      <c r="H269" s="16"/>
      <c r="I269" s="16"/>
      <c r="J269" s="16"/>
      <c r="K269" s="16"/>
      <c r="L269" s="24"/>
      <c r="M269" s="182"/>
    </row>
    <row r="270" spans="1:13" ht="19.899999999999999" customHeight="1" x14ac:dyDescent="0.25">
      <c r="A270" s="10" t="s">
        <v>225</v>
      </c>
      <c r="B270" s="14">
        <v>1649</v>
      </c>
      <c r="C270" s="14">
        <v>426</v>
      </c>
      <c r="D270" s="14">
        <v>1229</v>
      </c>
      <c r="E270" s="14"/>
      <c r="F270" s="14"/>
      <c r="G270" s="14"/>
      <c r="H270" s="14"/>
      <c r="I270" s="14"/>
      <c r="J270" s="14"/>
      <c r="K270" s="14"/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/>
      <c r="F271" s="13"/>
      <c r="G271" s="13"/>
      <c r="H271" s="13"/>
      <c r="I271" s="13"/>
      <c r="J271" s="13"/>
      <c r="K271" s="13"/>
      <c r="L271" s="24"/>
      <c r="M271" s="182"/>
    </row>
    <row r="272" spans="1:13" ht="19.899999999999999" customHeight="1" x14ac:dyDescent="0.25">
      <c r="A272" s="10" t="s">
        <v>227</v>
      </c>
      <c r="B272" s="15">
        <v>0</v>
      </c>
      <c r="C272" s="15">
        <v>-177</v>
      </c>
      <c r="D272" s="15">
        <v>407</v>
      </c>
      <c r="E272" s="14"/>
      <c r="F272" s="15"/>
      <c r="G272" s="14"/>
      <c r="H272" s="15"/>
      <c r="I272" s="15"/>
      <c r="J272" s="15"/>
      <c r="K272" s="15"/>
      <c r="L272" s="24"/>
      <c r="M272" s="182"/>
    </row>
    <row r="273" spans="1:13" ht="19.899999999999999" customHeight="1" x14ac:dyDescent="0.25">
      <c r="A273" s="12" t="s">
        <v>228</v>
      </c>
      <c r="B273" s="18">
        <v>2607</v>
      </c>
      <c r="C273" s="18">
        <v>2460</v>
      </c>
      <c r="D273" s="18">
        <v>3009</v>
      </c>
      <c r="E273" s="18"/>
      <c r="F273" s="18"/>
      <c r="G273" s="18"/>
      <c r="H273" s="18"/>
      <c r="I273" s="18"/>
      <c r="J273" s="18"/>
      <c r="K273" s="18"/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/>
      <c r="F275" s="17"/>
      <c r="G275" s="17"/>
      <c r="H275" s="17"/>
      <c r="I275" s="17"/>
      <c r="J275" s="17"/>
      <c r="K275" s="17"/>
      <c r="L275" s="24"/>
      <c r="M275" s="182"/>
    </row>
    <row r="276" spans="1:13" ht="19.899999999999999" customHeight="1" x14ac:dyDescent="0.25">
      <c r="A276" s="10" t="s">
        <v>230</v>
      </c>
      <c r="B276" s="11">
        <v>-87367</v>
      </c>
      <c r="C276" s="11">
        <v>-79883</v>
      </c>
      <c r="D276" s="11">
        <v>-72066</v>
      </c>
      <c r="E276" s="11"/>
      <c r="F276" s="11"/>
      <c r="G276" s="11"/>
      <c r="H276" s="11"/>
      <c r="I276" s="11"/>
      <c r="J276" s="11"/>
      <c r="K276" s="11"/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/>
      <c r="F277" s="16"/>
      <c r="G277" s="16"/>
      <c r="H277" s="16"/>
      <c r="I277" s="16"/>
      <c r="J277" s="16"/>
      <c r="K277" s="16"/>
      <c r="L277" s="24"/>
      <c r="M277" s="182"/>
    </row>
    <row r="278" spans="1:13" ht="19.899999999999999" customHeight="1" x14ac:dyDescent="0.25">
      <c r="A278" s="10" t="s">
        <v>232</v>
      </c>
      <c r="B278" s="14">
        <v>-9761</v>
      </c>
      <c r="C278" s="14">
        <v>-8833</v>
      </c>
      <c r="D278" s="14">
        <v>-7930</v>
      </c>
      <c r="E278" s="14"/>
      <c r="F278" s="14"/>
      <c r="G278" s="14"/>
      <c r="H278" s="14"/>
      <c r="I278" s="14"/>
      <c r="J278" s="14"/>
      <c r="K278" s="14"/>
      <c r="L278" s="24"/>
      <c r="M278" s="182"/>
    </row>
    <row r="279" spans="1:13" ht="19.899999999999999" customHeight="1" x14ac:dyDescent="0.25">
      <c r="A279" s="12" t="s">
        <v>233</v>
      </c>
      <c r="B279" s="13">
        <v>0</v>
      </c>
      <c r="C279" s="13">
        <v>0</v>
      </c>
      <c r="D279" s="16">
        <v>0</v>
      </c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/>
      <c r="F280" s="15"/>
      <c r="G280" s="15"/>
      <c r="H280" s="15"/>
      <c r="I280" s="15"/>
      <c r="J280" s="15"/>
      <c r="K280" s="15"/>
      <c r="L280" s="24"/>
      <c r="M280" s="182"/>
    </row>
    <row r="281" spans="1:13" ht="19.899999999999999" customHeight="1" x14ac:dyDescent="0.25">
      <c r="A281" s="12" t="s">
        <v>235</v>
      </c>
      <c r="B281" s="16">
        <v>1065</v>
      </c>
      <c r="C281" s="16">
        <v>825</v>
      </c>
      <c r="D281" s="16">
        <v>112</v>
      </c>
      <c r="E281" s="16"/>
      <c r="F281" s="13"/>
      <c r="G281" s="13"/>
      <c r="H281" s="16"/>
      <c r="I281" s="16"/>
      <c r="J281" s="16"/>
      <c r="K281" s="16"/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/>
      <c r="F282" s="14"/>
      <c r="G282" s="14"/>
      <c r="H282" s="14"/>
      <c r="I282" s="14"/>
      <c r="J282" s="15"/>
      <c r="K282" s="14"/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524</v>
      </c>
      <c r="D283" s="13">
        <v>0</v>
      </c>
      <c r="E283" s="13"/>
      <c r="F283" s="13"/>
      <c r="G283" s="13"/>
      <c r="H283" s="13"/>
      <c r="I283" s="16"/>
      <c r="J283" s="16"/>
      <c r="K283" s="13"/>
      <c r="L283" s="24"/>
      <c r="M283" s="182"/>
    </row>
    <row r="284" spans="1:13" ht="19.899999999999999" customHeight="1" x14ac:dyDescent="0.25">
      <c r="A284" s="10" t="s">
        <v>238</v>
      </c>
      <c r="B284" s="11">
        <v>-96063</v>
      </c>
      <c r="C284" s="11">
        <v>-87367</v>
      </c>
      <c r="D284" s="11">
        <v>-79884</v>
      </c>
      <c r="E284" s="11"/>
      <c r="F284" s="11"/>
      <c r="G284" s="11"/>
      <c r="H284" s="11"/>
      <c r="I284" s="11"/>
      <c r="J284" s="11"/>
      <c r="K284" s="11"/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28074</v>
      </c>
      <c r="C286" s="11">
        <v>17553</v>
      </c>
      <c r="D286" s="11">
        <v>8624</v>
      </c>
      <c r="E286" s="11"/>
      <c r="F286" s="11"/>
      <c r="G286" s="11"/>
      <c r="H286" s="11"/>
      <c r="I286" s="11"/>
      <c r="J286" s="11"/>
      <c r="K286" s="11"/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 t="s">
        <v>5</v>
      </c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-10262</v>
      </c>
      <c r="C296" s="14">
        <v>-9694</v>
      </c>
      <c r="D296" s="14">
        <v>-6525</v>
      </c>
      <c r="E296" s="14"/>
      <c r="F296" s="14"/>
      <c r="G296" s="14"/>
      <c r="H296" s="14"/>
      <c r="I296" s="14"/>
      <c r="J296" s="14"/>
      <c r="K296" s="14"/>
      <c r="L296" s="24"/>
      <c r="M296" s="182"/>
    </row>
    <row r="297" spans="1:13" ht="19.899999999999999" customHeight="1" x14ac:dyDescent="0.25">
      <c r="A297" s="12" t="s">
        <v>243</v>
      </c>
      <c r="B297" s="13">
        <v>1706</v>
      </c>
      <c r="C297" s="13">
        <v>1194</v>
      </c>
      <c r="D297" s="13">
        <v>0</v>
      </c>
      <c r="E297" s="13"/>
      <c r="F297" s="13"/>
      <c r="G297" s="13"/>
      <c r="H297" s="13"/>
      <c r="I297" s="13"/>
      <c r="J297" s="13"/>
      <c r="K297" s="13"/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-8556</v>
      </c>
      <c r="C299" s="18">
        <v>-8500</v>
      </c>
      <c r="D299" s="18">
        <v>-6525</v>
      </c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/>
      <c r="F300" s="15"/>
      <c r="G300" s="15"/>
      <c r="H300" s="15"/>
      <c r="I300" s="15"/>
      <c r="J300" s="15"/>
      <c r="K300" s="15"/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/>
      <c r="F301" s="16"/>
      <c r="G301" s="16"/>
      <c r="H301" s="16"/>
      <c r="I301" s="16"/>
      <c r="J301" s="16"/>
      <c r="K301" s="16"/>
      <c r="L301" s="24"/>
      <c r="M301" s="182"/>
    </row>
    <row r="302" spans="1:13" ht="19.899999999999999" customHeight="1" x14ac:dyDescent="0.25">
      <c r="A302" s="10" t="s">
        <v>247</v>
      </c>
      <c r="B302" s="11">
        <v>-485</v>
      </c>
      <c r="C302" s="11">
        <v>2348</v>
      </c>
      <c r="D302" s="11">
        <v>0</v>
      </c>
      <c r="E302" s="11"/>
      <c r="F302" s="11"/>
      <c r="G302" s="11"/>
      <c r="H302" s="11"/>
      <c r="I302" s="11"/>
      <c r="J302" s="11"/>
      <c r="K302" s="11"/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0</v>
      </c>
      <c r="C304" s="14">
        <v>0</v>
      </c>
      <c r="D304" s="14">
        <v>0</v>
      </c>
      <c r="E304" s="14"/>
      <c r="F304" s="14"/>
      <c r="G304" s="14"/>
      <c r="H304" s="14"/>
      <c r="I304" s="14"/>
      <c r="J304" s="14"/>
      <c r="K304" s="14"/>
      <c r="L304" s="24"/>
      <c r="M304" s="182"/>
    </row>
    <row r="305" spans="1:13" ht="19.899999999999999" customHeight="1" x14ac:dyDescent="0.25">
      <c r="A305" s="12" t="s">
        <v>249</v>
      </c>
      <c r="B305" s="13">
        <v>2736</v>
      </c>
      <c r="C305" s="13">
        <v>-7798</v>
      </c>
      <c r="D305" s="13">
        <v>0</v>
      </c>
      <c r="E305" s="13"/>
      <c r="F305" s="13"/>
      <c r="G305" s="13"/>
      <c r="H305" s="13"/>
      <c r="I305" s="13"/>
      <c r="J305" s="13"/>
      <c r="K305" s="13"/>
      <c r="L305" s="24"/>
      <c r="M305" s="182"/>
    </row>
    <row r="306" spans="1:13" ht="19.899999999999999" customHeight="1" x14ac:dyDescent="0.25">
      <c r="A306" s="10" t="s">
        <v>250</v>
      </c>
      <c r="B306" s="14">
        <v>-3221</v>
      </c>
      <c r="C306" s="14">
        <v>10146</v>
      </c>
      <c r="D306" s="14">
        <v>0</v>
      </c>
      <c r="E306" s="14"/>
      <c r="F306" s="14"/>
      <c r="G306" s="14"/>
      <c r="H306" s="14"/>
      <c r="I306" s="14"/>
      <c r="J306" s="14"/>
      <c r="K306" s="14"/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/>
      <c r="F307" s="16"/>
      <c r="G307" s="16"/>
      <c r="H307" s="16"/>
      <c r="I307" s="16"/>
      <c r="J307" s="16"/>
      <c r="K307" s="16"/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-9041</v>
      </c>
      <c r="C309" s="18">
        <v>-6152</v>
      </c>
      <c r="D309" s="18">
        <v>-6525</v>
      </c>
      <c r="E309" s="18"/>
      <c r="F309" s="18"/>
      <c r="G309" s="18"/>
      <c r="H309" s="18"/>
      <c r="I309" s="18"/>
      <c r="J309" s="18"/>
      <c r="K309" s="18"/>
      <c r="L309" s="24"/>
      <c r="M309" s="182"/>
    </row>
    <row r="310" spans="1:13" ht="19.899999999999999" customHeight="1" x14ac:dyDescent="0.25">
      <c r="A310" s="10" t="s">
        <v>253</v>
      </c>
      <c r="B310" s="14">
        <v>1664</v>
      </c>
      <c r="C310" s="14">
        <v>415</v>
      </c>
      <c r="D310" s="14">
        <v>18</v>
      </c>
      <c r="E310" s="14"/>
      <c r="F310" s="14"/>
      <c r="G310" s="14"/>
      <c r="H310" s="14"/>
      <c r="I310" s="14"/>
      <c r="J310" s="14"/>
      <c r="K310" s="14"/>
      <c r="L310" s="24"/>
      <c r="M310" s="182"/>
    </row>
    <row r="311" spans="1:13" ht="19.899999999999999" customHeight="1" x14ac:dyDescent="0.25">
      <c r="A311" s="12" t="s">
        <v>254</v>
      </c>
      <c r="B311" s="13">
        <v>0</v>
      </c>
      <c r="C311" s="13">
        <v>0</v>
      </c>
      <c r="D311" s="13">
        <v>0</v>
      </c>
      <c r="E311" s="13"/>
      <c r="F311" s="13"/>
      <c r="G311" s="13"/>
      <c r="H311" s="13"/>
      <c r="I311" s="13"/>
      <c r="J311" s="13"/>
      <c r="K311" s="13"/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-10705</v>
      </c>
      <c r="C313" s="18">
        <v>-6567</v>
      </c>
      <c r="D313" s="18">
        <v>-6543</v>
      </c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256</v>
      </c>
      <c r="B314" s="14">
        <v>0</v>
      </c>
      <c r="C314" s="14">
        <v>0</v>
      </c>
      <c r="D314" s="15">
        <v>0</v>
      </c>
      <c r="E314" s="14"/>
      <c r="F314" s="15"/>
      <c r="G314" s="15"/>
      <c r="H314" s="15"/>
      <c r="I314" s="15"/>
      <c r="J314" s="15"/>
      <c r="K314" s="14"/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/>
      <c r="F315" s="16"/>
      <c r="G315" s="16"/>
      <c r="H315" s="16"/>
      <c r="I315" s="16"/>
      <c r="J315" s="16"/>
      <c r="K315" s="16"/>
      <c r="L315" s="24"/>
      <c r="M315" s="182"/>
    </row>
    <row r="316" spans="1:13" ht="19.899999999999999" customHeight="1" x14ac:dyDescent="0.25">
      <c r="A316" s="10" t="s">
        <v>258</v>
      </c>
      <c r="B316" s="11">
        <v>-10705</v>
      </c>
      <c r="C316" s="11">
        <v>-6567</v>
      </c>
      <c r="D316" s="11">
        <v>-6543</v>
      </c>
      <c r="E316" s="11"/>
      <c r="F316" s="11"/>
      <c r="G316" s="11"/>
      <c r="H316" s="11"/>
      <c r="I316" s="11"/>
      <c r="J316" s="11"/>
      <c r="K316" s="11"/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10505</v>
      </c>
      <c r="C318" s="14">
        <v>15376</v>
      </c>
      <c r="D318" s="14">
        <v>5420</v>
      </c>
      <c r="E318" s="14"/>
      <c r="F318" s="14"/>
      <c r="G318" s="14"/>
      <c r="H318" s="14"/>
      <c r="I318" s="14"/>
      <c r="J318" s="14"/>
      <c r="K318" s="14"/>
      <c r="L318" s="24"/>
      <c r="M318" s="182"/>
    </row>
    <row r="319" spans="1:13" ht="19.899999999999999" customHeight="1" x14ac:dyDescent="0.25">
      <c r="A319" s="12" t="s">
        <v>260</v>
      </c>
      <c r="B319" s="16">
        <v>72</v>
      </c>
      <c r="C319" s="16">
        <v>134</v>
      </c>
      <c r="D319" s="16">
        <v>0</v>
      </c>
      <c r="E319" s="16"/>
      <c r="F319" s="16"/>
      <c r="G319" s="16"/>
      <c r="H319" s="16"/>
      <c r="I319" s="16"/>
      <c r="J319" s="13"/>
      <c r="K319" s="16"/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0</v>
      </c>
      <c r="E320" s="14"/>
      <c r="F320" s="15"/>
      <c r="G320" s="15"/>
      <c r="H320" s="15"/>
      <c r="I320" s="15"/>
      <c r="J320" s="15"/>
      <c r="K320" s="15"/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/>
      <c r="F321" s="16"/>
      <c r="G321" s="16"/>
      <c r="H321" s="16"/>
      <c r="I321" s="16"/>
      <c r="J321" s="16"/>
      <c r="K321" s="16"/>
      <c r="L321" s="24"/>
      <c r="M321" s="182"/>
    </row>
    <row r="322" spans="1:13" ht="19.899999999999999" customHeight="1" x14ac:dyDescent="0.25">
      <c r="A322" s="10" t="s">
        <v>263</v>
      </c>
      <c r="B322" s="15">
        <v>2500</v>
      </c>
      <c r="C322" s="15">
        <v>0</v>
      </c>
      <c r="D322" s="14">
        <v>1087</v>
      </c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0</v>
      </c>
      <c r="D323" s="13">
        <v>205</v>
      </c>
      <c r="E323" s="16"/>
      <c r="F323" s="16"/>
      <c r="G323" s="16"/>
      <c r="H323" s="13"/>
      <c r="I323" s="13"/>
      <c r="J323" s="16"/>
      <c r="K323" s="16"/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/>
      <c r="F324" s="15"/>
      <c r="G324" s="15"/>
      <c r="H324" s="15"/>
      <c r="I324" s="15"/>
      <c r="J324" s="15"/>
      <c r="K324" s="15"/>
      <c r="L324" s="24"/>
      <c r="M324" s="182"/>
    </row>
    <row r="325" spans="1:13" ht="19.899999999999999" customHeight="1" x14ac:dyDescent="0.25">
      <c r="A325" s="12" t="s">
        <v>266</v>
      </c>
      <c r="B325" s="18">
        <v>-8077</v>
      </c>
      <c r="C325" s="18">
        <v>-15510</v>
      </c>
      <c r="D325" s="18">
        <v>-4128</v>
      </c>
      <c r="E325" s="18"/>
      <c r="F325" s="18"/>
      <c r="G325" s="18"/>
      <c r="H325" s="18"/>
      <c r="I325" s="18"/>
      <c r="J325" s="18"/>
      <c r="K325" s="18"/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-3356</v>
      </c>
      <c r="C327" s="13">
        <v>6531</v>
      </c>
      <c r="D327" s="13">
        <v>6050</v>
      </c>
      <c r="E327" s="13"/>
      <c r="F327" s="13"/>
      <c r="G327" s="13"/>
      <c r="H327" s="13"/>
      <c r="I327" s="13"/>
      <c r="J327" s="13"/>
      <c r="K327" s="13"/>
      <c r="L327" s="24"/>
      <c r="M327" s="182"/>
    </row>
    <row r="328" spans="1:13" ht="19.899999999999999" customHeight="1" x14ac:dyDescent="0.25">
      <c r="A328" s="10" t="s">
        <v>268</v>
      </c>
      <c r="B328" s="14">
        <v>19234</v>
      </c>
      <c r="C328" s="14">
        <v>17331</v>
      </c>
      <c r="D328" s="14">
        <v>7454</v>
      </c>
      <c r="E328" s="14"/>
      <c r="F328" s="14"/>
      <c r="G328" s="14"/>
      <c r="H328" s="14"/>
      <c r="I328" s="14"/>
      <c r="J328" s="14"/>
      <c r="K328" s="14"/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/>
      <c r="F329" s="16"/>
      <c r="G329" s="16"/>
      <c r="H329" s="16"/>
      <c r="I329" s="16"/>
      <c r="J329" s="16"/>
      <c r="K329" s="9"/>
      <c r="L329" s="24"/>
      <c r="M329" s="182"/>
    </row>
    <row r="330" spans="1:13" ht="19.899999999999999" customHeight="1" x14ac:dyDescent="0.25">
      <c r="A330" s="10" t="s">
        <v>270</v>
      </c>
      <c r="B330" s="15">
        <v>-425</v>
      </c>
      <c r="C330" s="15">
        <v>-371</v>
      </c>
      <c r="D330" s="15">
        <v>-79</v>
      </c>
      <c r="E330" s="15"/>
      <c r="F330" s="15"/>
      <c r="G330" s="15"/>
      <c r="H330" s="15"/>
      <c r="I330" s="15"/>
      <c r="J330" s="15"/>
      <c r="K330" s="15"/>
      <c r="L330" s="24"/>
      <c r="M330" s="182"/>
    </row>
    <row r="331" spans="1:13" ht="19.899999999999999" customHeight="1" x14ac:dyDescent="0.25">
      <c r="A331" s="12" t="s">
        <v>271</v>
      </c>
      <c r="B331" s="18">
        <v>15453</v>
      </c>
      <c r="C331" s="18">
        <v>23491</v>
      </c>
      <c r="D331" s="18">
        <v>13425</v>
      </c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-3329</v>
      </c>
      <c r="C333" s="18">
        <v>1414</v>
      </c>
      <c r="D333" s="18">
        <v>2754</v>
      </c>
      <c r="E333" s="18"/>
      <c r="F333" s="18"/>
      <c r="G333" s="18"/>
      <c r="H333" s="18"/>
      <c r="I333" s="18"/>
      <c r="J333" s="18"/>
      <c r="K333" s="18"/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/>
      <c r="F336" s="15"/>
      <c r="G336" s="15"/>
      <c r="H336" s="15"/>
      <c r="I336" s="15"/>
      <c r="J336" s="15"/>
      <c r="K336" s="15"/>
      <c r="L336" s="24"/>
      <c r="M336" s="182"/>
    </row>
    <row r="337" spans="1:13" ht="19.899999999999999" customHeight="1" x14ac:dyDescent="0.25">
      <c r="A337" s="12" t="s">
        <v>274</v>
      </c>
      <c r="B337" s="13">
        <v>0</v>
      </c>
      <c r="C337" s="13">
        <v>0</v>
      </c>
      <c r="D337" s="13">
        <v>0</v>
      </c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/>
      <c r="F338" s="15"/>
      <c r="G338" s="15"/>
      <c r="H338" s="15"/>
      <c r="I338" s="15"/>
      <c r="J338" s="15"/>
      <c r="K338" s="15"/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 t="s">
        <v>5</v>
      </c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/>
      <c r="F350" s="15"/>
      <c r="G350" s="15"/>
      <c r="H350" s="14"/>
      <c r="I350" s="14"/>
      <c r="J350" s="14"/>
      <c r="K350" s="14"/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/>
      <c r="F351" s="16"/>
      <c r="G351" s="16"/>
      <c r="H351" s="16"/>
      <c r="I351" s="16"/>
      <c r="J351" s="16"/>
      <c r="K351" s="16"/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/>
      <c r="F352" s="15"/>
      <c r="G352" s="15"/>
      <c r="H352" s="15"/>
      <c r="I352" s="15"/>
      <c r="J352" s="15"/>
      <c r="K352" s="15"/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/>
      <c r="F355" s="17"/>
      <c r="G355" s="17"/>
      <c r="H355" s="18"/>
      <c r="I355" s="18"/>
      <c r="J355" s="18"/>
      <c r="K355" s="18"/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/>
      <c r="F357" s="16"/>
      <c r="G357" s="16"/>
      <c r="H357" s="13"/>
      <c r="I357" s="13"/>
      <c r="J357" s="13"/>
      <c r="K357" s="13"/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/>
      <c r="F358" s="15"/>
      <c r="G358" s="15"/>
      <c r="H358" s="14"/>
      <c r="I358" s="14"/>
      <c r="J358" s="14"/>
      <c r="K358" s="14"/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/>
      <c r="F360" s="15"/>
      <c r="G360" s="15"/>
      <c r="H360" s="15"/>
      <c r="I360" s="15"/>
      <c r="J360" s="15"/>
      <c r="K360" s="15"/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/>
      <c r="F362" s="15"/>
      <c r="G362" s="15"/>
      <c r="H362" s="14"/>
      <c r="I362" s="14"/>
      <c r="J362" s="14"/>
      <c r="K362" s="14"/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/>
      <c r="F363" s="16"/>
      <c r="G363" s="16"/>
      <c r="H363" s="13"/>
      <c r="I363" s="13"/>
      <c r="J363" s="13"/>
      <c r="K363" s="13"/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/>
      <c r="F364" s="15"/>
      <c r="G364" s="15"/>
      <c r="H364" s="14"/>
      <c r="I364" s="14"/>
      <c r="J364" s="14"/>
      <c r="K364" s="14"/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/>
      <c r="F365" s="16"/>
      <c r="G365" s="16"/>
      <c r="H365" s="16"/>
      <c r="I365" s="16"/>
      <c r="J365" s="16"/>
      <c r="K365" s="16"/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/>
      <c r="F366" s="15"/>
      <c r="G366" s="15"/>
      <c r="H366" s="15"/>
      <c r="I366" s="15"/>
      <c r="J366" s="15"/>
      <c r="K366" s="15"/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/>
      <c r="F368" s="19"/>
      <c r="G368" s="19"/>
      <c r="H368" s="11"/>
      <c r="I368" s="11"/>
      <c r="J368" s="11"/>
      <c r="K368" s="11"/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/>
      <c r="F370" s="14"/>
      <c r="G370" s="14"/>
      <c r="H370" s="14"/>
      <c r="I370" s="14"/>
      <c r="J370" s="14"/>
      <c r="K370" s="14"/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/>
      <c r="F371" s="16"/>
      <c r="G371" s="16"/>
      <c r="H371" s="16"/>
      <c r="I371" s="16"/>
      <c r="J371" s="16"/>
      <c r="K371" s="16"/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299</v>
      </c>
      <c r="B373" s="13">
        <v>227</v>
      </c>
      <c r="C373" s="13">
        <v>214</v>
      </c>
      <c r="D373" s="13">
        <v>92</v>
      </c>
      <c r="E373" s="13"/>
      <c r="F373" s="13"/>
      <c r="G373" s="13"/>
      <c r="H373" s="16"/>
      <c r="I373" s="13"/>
      <c r="J373" s="16"/>
      <c r="K373" s="13"/>
      <c r="L373" s="24"/>
      <c r="M373" s="182"/>
    </row>
    <row r="374" spans="1:13" ht="19.899999999999999" customHeight="1" x14ac:dyDescent="0.25">
      <c r="A374" s="10" t="s">
        <v>300</v>
      </c>
      <c r="B374" s="14">
        <v>0</v>
      </c>
      <c r="C374" s="14">
        <v>0</v>
      </c>
      <c r="D374" s="14">
        <v>0</v>
      </c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301</v>
      </c>
      <c r="B375" s="13">
        <v>0</v>
      </c>
      <c r="C375" s="13">
        <v>0</v>
      </c>
      <c r="D375" s="13">
        <v>0</v>
      </c>
      <c r="E375" s="13"/>
      <c r="F375" s="13"/>
      <c r="G375" s="13"/>
      <c r="H375" s="13"/>
      <c r="I375" s="13"/>
      <c r="J375" s="13"/>
      <c r="K375" s="13"/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 t="s">
        <v>5</v>
      </c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2003345</v>
      </c>
      <c r="C385" s="14">
        <v>1481604</v>
      </c>
      <c r="D385" s="14">
        <v>917420</v>
      </c>
      <c r="E385" s="14"/>
      <c r="F385" s="14"/>
      <c r="G385" s="14"/>
      <c r="H385" s="14"/>
      <c r="I385" s="14"/>
      <c r="J385" s="14"/>
      <c r="K385" s="14"/>
      <c r="L385" s="24"/>
      <c r="M385" s="182"/>
    </row>
    <row r="386" spans="1:13" ht="19.899999999999999" customHeight="1" x14ac:dyDescent="0.25">
      <c r="A386" s="12" t="s">
        <v>305</v>
      </c>
      <c r="B386" s="13">
        <v>2003345</v>
      </c>
      <c r="C386" s="13">
        <v>1481604</v>
      </c>
      <c r="D386" s="13">
        <v>917420</v>
      </c>
      <c r="E386" s="13"/>
      <c r="F386" s="13"/>
      <c r="G386" s="13"/>
      <c r="H386" s="13"/>
      <c r="I386" s="13"/>
      <c r="J386" s="13"/>
      <c r="K386" s="13"/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/>
      <c r="F387" s="15"/>
      <c r="G387" s="15"/>
      <c r="H387" s="15"/>
      <c r="I387" s="15"/>
      <c r="J387" s="15"/>
      <c r="K387" s="15"/>
      <c r="L387" s="24"/>
      <c r="M387" s="182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308</v>
      </c>
      <c r="B389" s="14">
        <v>45</v>
      </c>
      <c r="C389" s="14">
        <v>64</v>
      </c>
      <c r="D389" s="14">
        <v>0</v>
      </c>
      <c r="E389" s="14"/>
      <c r="F389" s="14"/>
      <c r="G389" s="14"/>
      <c r="H389" s="14"/>
      <c r="I389" s="14"/>
      <c r="J389" s="14"/>
      <c r="K389" s="14"/>
      <c r="L389" s="24"/>
      <c r="M389" s="182"/>
    </row>
    <row r="390" spans="1:13" ht="19.899999999999999" customHeight="1" x14ac:dyDescent="0.25">
      <c r="A390" s="12" t="s">
        <v>309</v>
      </c>
      <c r="B390" s="13">
        <v>22</v>
      </c>
      <c r="C390" s="13">
        <v>20</v>
      </c>
      <c r="D390" s="13">
        <v>0</v>
      </c>
      <c r="E390" s="13"/>
      <c r="F390" s="13"/>
      <c r="G390" s="13"/>
      <c r="H390" s="13"/>
      <c r="I390" s="13"/>
      <c r="J390" s="13"/>
      <c r="K390" s="13"/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/>
      <c r="F391" s="15"/>
      <c r="G391" s="15"/>
      <c r="H391" s="15"/>
      <c r="I391" s="15"/>
      <c r="J391" s="15"/>
      <c r="K391" s="15"/>
      <c r="L391" s="24"/>
      <c r="M391" s="182"/>
    </row>
    <row r="392" spans="1:13" ht="19.899999999999999" customHeight="1" x14ac:dyDescent="0.25">
      <c r="A392" s="12" t="s">
        <v>311</v>
      </c>
      <c r="B392" s="13">
        <v>203736</v>
      </c>
      <c r="C392" s="13">
        <v>198577</v>
      </c>
      <c r="D392" s="16">
        <v>187786</v>
      </c>
      <c r="E392" s="16"/>
      <c r="F392" s="16"/>
      <c r="G392" s="16"/>
      <c r="H392" s="16"/>
      <c r="I392" s="16"/>
      <c r="J392" s="16"/>
      <c r="K392" s="16"/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/>
      <c r="F393" s="15"/>
      <c r="G393" s="15"/>
      <c r="H393" s="15"/>
      <c r="I393" s="15"/>
      <c r="J393" s="15"/>
      <c r="K393" s="15"/>
      <c r="L393" s="24"/>
      <c r="M393" s="182"/>
    </row>
    <row r="394" spans="1:13" ht="19.899999999999999" customHeight="1" x14ac:dyDescent="0.25">
      <c r="A394" s="12" t="s">
        <v>313</v>
      </c>
      <c r="B394" s="13">
        <v>0</v>
      </c>
      <c r="C394" s="13">
        <v>0</v>
      </c>
      <c r="D394" s="13">
        <v>0</v>
      </c>
      <c r="E394" s="13"/>
      <c r="F394" s="13"/>
      <c r="G394" s="13"/>
      <c r="H394" s="13"/>
      <c r="I394" s="13"/>
      <c r="J394" s="13"/>
      <c r="K394" s="13"/>
      <c r="L394" s="24"/>
      <c r="M394" s="182"/>
    </row>
    <row r="395" spans="1:13" ht="19.899999999999999" customHeight="1" x14ac:dyDescent="0.25">
      <c r="A395" s="10" t="s">
        <v>314</v>
      </c>
      <c r="B395" s="14">
        <v>1706</v>
      </c>
      <c r="C395" s="14">
        <v>1194</v>
      </c>
      <c r="D395" s="14">
        <v>0</v>
      </c>
      <c r="E395" s="14"/>
      <c r="F395" s="14"/>
      <c r="G395" s="14"/>
      <c r="H395" s="14"/>
      <c r="I395" s="14"/>
      <c r="J395" s="14"/>
      <c r="K395" s="14"/>
      <c r="L395" s="24"/>
      <c r="M395" s="182"/>
    </row>
    <row r="396" spans="1:13" ht="19.899999999999999" customHeight="1" x14ac:dyDescent="0.25">
      <c r="A396" s="12" t="s">
        <v>315</v>
      </c>
      <c r="B396" s="13">
        <v>0</v>
      </c>
      <c r="C396" s="13">
        <v>0</v>
      </c>
      <c r="D396" s="13">
        <v>0</v>
      </c>
      <c r="E396" s="13"/>
      <c r="F396" s="13"/>
      <c r="G396" s="13"/>
      <c r="H396" s="13"/>
      <c r="I396" s="13"/>
      <c r="J396" s="13"/>
      <c r="K396" s="13"/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/>
      <c r="F397" s="15"/>
      <c r="G397" s="15"/>
      <c r="H397" s="15"/>
      <c r="I397" s="15"/>
      <c r="J397" s="15"/>
      <c r="K397" s="15"/>
      <c r="L397" s="24"/>
      <c r="M397" s="182"/>
    </row>
    <row r="398" spans="1:13" ht="19.899999999999999" customHeight="1" x14ac:dyDescent="0.25">
      <c r="A398" s="12" t="s">
        <v>317</v>
      </c>
      <c r="B398" s="13">
        <v>0</v>
      </c>
      <c r="C398" s="13">
        <v>0</v>
      </c>
      <c r="D398" s="13">
        <v>0</v>
      </c>
      <c r="E398" s="13"/>
      <c r="F398" s="13"/>
      <c r="G398" s="13"/>
      <c r="H398" s="13"/>
      <c r="I398" s="13"/>
      <c r="J398" s="13"/>
      <c r="K398" s="13"/>
      <c r="L398" s="24"/>
      <c r="M398" s="182"/>
    </row>
    <row r="399" spans="1:13" ht="19.899999999999999" customHeight="1" x14ac:dyDescent="0.25">
      <c r="A399" s="10" t="s">
        <v>318</v>
      </c>
      <c r="B399" s="14">
        <v>0</v>
      </c>
      <c r="C399" s="14">
        <v>0</v>
      </c>
      <c r="D399" s="14">
        <v>0</v>
      </c>
      <c r="E399" s="14"/>
      <c r="F399" s="14"/>
      <c r="G399" s="14"/>
      <c r="H399" s="14"/>
      <c r="I399" s="14"/>
      <c r="J399" s="14"/>
      <c r="K399" s="14"/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/>
      <c r="F400" s="16"/>
      <c r="G400" s="16"/>
      <c r="H400" s="16"/>
      <c r="I400" s="16"/>
      <c r="J400" s="16"/>
      <c r="K400" s="16"/>
      <c r="L400" s="24"/>
      <c r="M400" s="182"/>
    </row>
    <row r="401" spans="1:13" ht="19.899999999999999" customHeight="1" x14ac:dyDescent="0.25">
      <c r="A401" s="10" t="s">
        <v>320</v>
      </c>
      <c r="B401" s="14">
        <v>0</v>
      </c>
      <c r="C401" s="14">
        <v>0</v>
      </c>
      <c r="D401" s="14">
        <v>0</v>
      </c>
      <c r="E401" s="14"/>
      <c r="F401" s="14"/>
      <c r="G401" s="14"/>
      <c r="H401" s="14"/>
      <c r="I401" s="14"/>
      <c r="J401" s="14"/>
      <c r="K401" s="14"/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/>
      <c r="F402" s="13"/>
      <c r="G402" s="13"/>
      <c r="H402" s="13"/>
      <c r="I402" s="13"/>
      <c r="J402" s="13"/>
      <c r="K402" s="13"/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/>
      <c r="F403" s="15"/>
      <c r="G403" s="15"/>
      <c r="H403" s="15"/>
      <c r="I403" s="15"/>
      <c r="J403" s="15"/>
      <c r="K403" s="15"/>
      <c r="L403" s="24"/>
      <c r="M403" s="182"/>
    </row>
    <row r="404" spans="1:13" ht="19.899999999999999" customHeight="1" x14ac:dyDescent="0.25">
      <c r="A404" s="12" t="s">
        <v>323</v>
      </c>
      <c r="B404" s="16">
        <v>-0.5</v>
      </c>
      <c r="C404" s="16">
        <v>-0.8</v>
      </c>
      <c r="D404" s="16">
        <v>-1</v>
      </c>
      <c r="E404" s="16"/>
      <c r="F404" s="16"/>
      <c r="G404" s="16"/>
      <c r="H404" s="16"/>
      <c r="I404" s="16"/>
      <c r="J404" s="16"/>
      <c r="K404" s="16"/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8</v>
      </c>
      <c r="D405" s="15">
        <v>9</v>
      </c>
      <c r="E405" s="15"/>
      <c r="F405" s="15"/>
      <c r="G405" s="15"/>
      <c r="H405" s="15"/>
      <c r="I405" s="15"/>
      <c r="J405" s="15"/>
      <c r="K405" s="15"/>
      <c r="L405" s="24"/>
      <c r="M405" s="182"/>
    </row>
    <row r="406" spans="1:13" ht="19.899999999999999" customHeight="1" x14ac:dyDescent="0.25">
      <c r="A406" s="12" t="s">
        <v>325</v>
      </c>
      <c r="B406" s="16">
        <v>36</v>
      </c>
      <c r="C406" s="16">
        <v>47</v>
      </c>
      <c r="D406" s="16">
        <v>0</v>
      </c>
      <c r="E406" s="16"/>
      <c r="F406" s="16"/>
      <c r="G406" s="16"/>
      <c r="H406" s="16"/>
      <c r="I406" s="16"/>
      <c r="J406" s="16"/>
      <c r="K406" s="13"/>
      <c r="L406" s="24"/>
      <c r="M406" s="182"/>
    </row>
    <row r="407" spans="1:13" ht="19.899999999999999" customHeight="1" x14ac:dyDescent="0.25">
      <c r="A407" s="10" t="s">
        <v>326</v>
      </c>
      <c r="B407" s="15">
        <v>30</v>
      </c>
      <c r="C407" s="15">
        <v>47</v>
      </c>
      <c r="D407" s="15">
        <v>0</v>
      </c>
      <c r="E407" s="15"/>
      <c r="F407" s="15"/>
      <c r="G407" s="15"/>
      <c r="H407" s="15"/>
      <c r="I407" s="15"/>
      <c r="J407" s="15"/>
      <c r="K407" s="14"/>
      <c r="L407" s="24"/>
      <c r="M407" s="182"/>
    </row>
    <row r="408" spans="1:13" ht="19.899999999999999" customHeight="1" x14ac:dyDescent="0.25">
      <c r="A408" s="12" t="s">
        <v>327</v>
      </c>
      <c r="B408" s="16">
        <v>101.1074</v>
      </c>
      <c r="C408" s="16">
        <v>98.4054</v>
      </c>
      <c r="D408" s="16">
        <v>99.476500000000001</v>
      </c>
      <c r="E408" s="16"/>
      <c r="F408" s="16"/>
      <c r="G408" s="16"/>
      <c r="H408" s="16"/>
      <c r="I408" s="16"/>
      <c r="J408" s="16"/>
      <c r="K408" s="16"/>
      <c r="L408" s="24"/>
      <c r="M408" s="182"/>
    </row>
    <row r="409" spans="1:13" ht="19.899999999999999" customHeight="1" x14ac:dyDescent="0.25">
      <c r="A409" s="10" t="s">
        <v>328</v>
      </c>
      <c r="B409" s="14">
        <v>1762</v>
      </c>
      <c r="C409" s="14">
        <v>1499</v>
      </c>
      <c r="D409" s="14">
        <v>499</v>
      </c>
      <c r="E409" s="14"/>
      <c r="F409" s="14"/>
      <c r="G409" s="14"/>
      <c r="H409" s="14"/>
      <c r="I409" s="14"/>
      <c r="J409" s="14"/>
      <c r="K409" s="14"/>
      <c r="L409" s="24"/>
      <c r="M409" s="182"/>
    </row>
    <row r="410" spans="1:13" ht="19.899999999999999" customHeight="1" x14ac:dyDescent="0.25">
      <c r="A410" s="12" t="s">
        <v>329</v>
      </c>
      <c r="B410" s="13">
        <v>0</v>
      </c>
      <c r="C410" s="13">
        <v>26</v>
      </c>
      <c r="D410" s="13">
        <v>0</v>
      </c>
      <c r="E410" s="13"/>
      <c r="F410" s="13"/>
      <c r="G410" s="13"/>
      <c r="H410" s="13"/>
      <c r="I410" s="13"/>
      <c r="J410" s="13"/>
      <c r="K410" s="13"/>
      <c r="L410" s="24"/>
      <c r="M410" s="182"/>
    </row>
    <row r="411" spans="1:13" ht="19.899999999999999" customHeight="1" x14ac:dyDescent="0.25">
      <c r="A411" s="10" t="s">
        <v>330</v>
      </c>
      <c r="B411" s="14">
        <v>49</v>
      </c>
      <c r="C411" s="14">
        <v>89</v>
      </c>
      <c r="D411" s="14">
        <v>8200</v>
      </c>
      <c r="E411" s="14"/>
      <c r="F411" s="14"/>
      <c r="G411" s="14"/>
      <c r="H411" s="14"/>
      <c r="I411" s="14"/>
      <c r="J411" s="14"/>
      <c r="K411" s="14"/>
      <c r="L411" s="24"/>
      <c r="M411" s="182"/>
    </row>
    <row r="412" spans="1:13" ht="19.899999999999999" customHeight="1" x14ac:dyDescent="0.25">
      <c r="A412" s="12" t="s">
        <v>331</v>
      </c>
      <c r="B412" s="16">
        <v>2893</v>
      </c>
      <c r="C412" s="16">
        <v>5667</v>
      </c>
      <c r="D412" s="16">
        <v>2246</v>
      </c>
      <c r="E412" s="16"/>
      <c r="F412" s="16"/>
      <c r="G412" s="16"/>
      <c r="H412" s="16"/>
      <c r="I412" s="13"/>
      <c r="J412" s="13"/>
      <c r="K412" s="13"/>
      <c r="L412" s="24"/>
      <c r="M412" s="182"/>
    </row>
    <row r="413" spans="1:13" ht="19.899999999999999" customHeight="1" x14ac:dyDescent="0.25">
      <c r="A413" s="10" t="s">
        <v>332</v>
      </c>
      <c r="B413" s="14">
        <v>45079</v>
      </c>
      <c r="C413" s="14">
        <v>34083</v>
      </c>
      <c r="D413" s="14">
        <v>0</v>
      </c>
      <c r="E413" s="14"/>
      <c r="F413" s="14"/>
      <c r="G413" s="14"/>
      <c r="H413" s="14"/>
      <c r="I413" s="14"/>
      <c r="J413" s="14"/>
      <c r="K413" s="14"/>
      <c r="L413" s="24"/>
      <c r="M413" s="182"/>
    </row>
    <row r="414" spans="1:13" ht="19.899999999999999" customHeight="1" x14ac:dyDescent="0.25">
      <c r="A414" s="12" t="s">
        <v>333</v>
      </c>
      <c r="B414" s="13">
        <v>1706</v>
      </c>
      <c r="C414" s="13">
        <v>2649</v>
      </c>
      <c r="D414" s="13">
        <v>0</v>
      </c>
      <c r="E414" s="13"/>
      <c r="F414" s="13"/>
      <c r="G414" s="13"/>
      <c r="H414" s="13"/>
      <c r="I414" s="13"/>
      <c r="J414" s="13"/>
      <c r="K414" s="13"/>
      <c r="L414" s="24"/>
      <c r="M414" s="182"/>
    </row>
    <row r="415" spans="1:13" ht="19.899999999999999" customHeight="1" x14ac:dyDescent="0.25">
      <c r="A415" s="10" t="s">
        <v>334</v>
      </c>
      <c r="B415" s="14">
        <v>16176</v>
      </c>
      <c r="C415" s="14">
        <v>16152</v>
      </c>
      <c r="D415" s="14">
        <v>0</v>
      </c>
      <c r="E415" s="14"/>
      <c r="F415" s="14"/>
      <c r="G415" s="14"/>
      <c r="H415" s="14"/>
      <c r="I415" s="14"/>
      <c r="J415" s="14"/>
      <c r="K415" s="14"/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/>
      <c r="F416" s="16"/>
      <c r="G416" s="16"/>
      <c r="H416" s="16"/>
      <c r="I416" s="16"/>
      <c r="J416" s="16"/>
      <c r="K416" s="16"/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/>
      <c r="F417" s="15"/>
      <c r="G417" s="15"/>
      <c r="H417" s="15"/>
      <c r="I417" s="15"/>
      <c r="J417" s="15"/>
      <c r="K417" s="15"/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C61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/>
      <c r="C4" s="3"/>
      <c r="D4" s="3"/>
      <c r="E4" s="3"/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422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/>
      <c r="C5" s="3"/>
      <c r="D5" s="3"/>
      <c r="E5" s="3"/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M5" s="182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 t="e">
        <v>#N/A</v>
      </c>
      <c r="P6" s="28" t="e">
        <v>#N/A</v>
      </c>
      <c r="Q6" s="29" t="e">
        <v>#N/A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343</v>
      </c>
      <c r="G7" s="5" t="s">
        <v>343</v>
      </c>
      <c r="H7" s="5" t="s">
        <v>343</v>
      </c>
      <c r="I7" s="5" t="s">
        <v>343</v>
      </c>
      <c r="J7" s="5" t="s">
        <v>343</v>
      </c>
      <c r="K7" s="5" t="s">
        <v>343</v>
      </c>
      <c r="L7" s="24"/>
      <c r="M7" s="182"/>
      <c r="N7" s="7" t="s">
        <v>349</v>
      </c>
      <c r="O7" s="29" t="e">
        <v>#N/A</v>
      </c>
      <c r="P7" s="28" t="e">
        <v>#N/A</v>
      </c>
      <c r="Q7" s="29" t="e">
        <v>#N/A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 t="e">
        <v>#N/A</v>
      </c>
      <c r="P8" s="28" t="e">
        <v>#N/A</v>
      </c>
      <c r="Q8" s="29" t="e">
        <v>#N/A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22210</v>
      </c>
      <c r="C10" s="11">
        <v>21033</v>
      </c>
      <c r="D10" s="11">
        <v>21073</v>
      </c>
      <c r="E10" s="11">
        <v>21124</v>
      </c>
      <c r="F10" s="11">
        <v>21203</v>
      </c>
      <c r="G10" s="11">
        <v>21215</v>
      </c>
      <c r="H10" s="11">
        <v>21341</v>
      </c>
      <c r="I10" s="11">
        <v>21001</v>
      </c>
      <c r="J10" s="11">
        <v>35216</v>
      </c>
      <c r="K10" s="11">
        <v>34089</v>
      </c>
      <c r="L10" s="24"/>
      <c r="M10" s="182"/>
      <c r="N10" s="7" t="s">
        <v>352</v>
      </c>
      <c r="O10" s="29" t="e">
        <v>#N/A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21555</v>
      </c>
      <c r="C11" s="16">
        <v>21001</v>
      </c>
      <c r="D11" s="16">
        <v>21001</v>
      </c>
      <c r="E11" s="16">
        <v>21001</v>
      </c>
      <c r="F11" s="16">
        <v>21001</v>
      </c>
      <c r="G11" s="16">
        <v>21001</v>
      </c>
      <c r="H11" s="16">
        <v>21001</v>
      </c>
      <c r="I11" s="16">
        <v>21001</v>
      </c>
      <c r="J11" s="16">
        <v>21001</v>
      </c>
      <c r="K11" s="16">
        <v>21001</v>
      </c>
      <c r="L11" s="24"/>
      <c r="M11" s="182"/>
      <c r="N11" s="7" t="s">
        <v>353</v>
      </c>
      <c r="O11" s="29" t="e">
        <v>#N/A</v>
      </c>
      <c r="P11" s="28" t="e">
        <v>#N/A</v>
      </c>
      <c r="Q11" s="29" t="e">
        <v>#N/A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 t="e">
        <v>#N/A</v>
      </c>
      <c r="P12" s="28" t="e">
        <v>#N/A</v>
      </c>
      <c r="Q12" s="29" t="e">
        <v>#N/A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 t="e">
        <v>#N/A</v>
      </c>
      <c r="P13" s="28" t="e">
        <v>#N/A</v>
      </c>
      <c r="Q13" s="29" t="e">
        <v>#N/A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655</v>
      </c>
      <c r="C14" s="14">
        <v>32</v>
      </c>
      <c r="D14" s="14">
        <v>72</v>
      </c>
      <c r="E14" s="14">
        <v>123</v>
      </c>
      <c r="F14" s="14">
        <v>202</v>
      </c>
      <c r="G14" s="14">
        <v>214</v>
      </c>
      <c r="H14" s="14">
        <v>340</v>
      </c>
      <c r="I14" s="14">
        <v>0</v>
      </c>
      <c r="J14" s="14">
        <v>14215</v>
      </c>
      <c r="K14" s="14">
        <v>13088</v>
      </c>
      <c r="L14" s="24"/>
      <c r="M14" s="182"/>
      <c r="N14" s="7" t="s">
        <v>356</v>
      </c>
      <c r="O14" s="29" t="e">
        <v>#N/A</v>
      </c>
      <c r="P14" s="28" t="e">
        <v>#N/A</v>
      </c>
      <c r="Q14" s="29" t="e">
        <v>#N/A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7824</v>
      </c>
      <c r="C16" s="19">
        <v>4460</v>
      </c>
      <c r="D16" s="19">
        <v>8584</v>
      </c>
      <c r="E16" s="19">
        <v>1269</v>
      </c>
      <c r="F16" s="19">
        <v>905</v>
      </c>
      <c r="G16" s="19">
        <v>1010</v>
      </c>
      <c r="H16" s="19">
        <v>1199</v>
      </c>
      <c r="I16" s="11">
        <v>0</v>
      </c>
      <c r="J16" s="11">
        <v>0</v>
      </c>
      <c r="K16" s="11">
        <v>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6802</v>
      </c>
      <c r="C17" s="16">
        <v>3135</v>
      </c>
      <c r="D17" s="16">
        <v>7523</v>
      </c>
      <c r="E17" s="16">
        <v>1269</v>
      </c>
      <c r="F17" s="16">
        <v>905</v>
      </c>
      <c r="G17" s="16">
        <v>1010</v>
      </c>
      <c r="H17" s="16">
        <v>1199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1022</v>
      </c>
      <c r="C18" s="15">
        <v>1325</v>
      </c>
      <c r="D18" s="15">
        <v>1061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29" t="e">
        <v>#N/A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 t="e">
        <v>#N/A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193170</v>
      </c>
      <c r="C20" s="11">
        <v>37465</v>
      </c>
      <c r="D20" s="11">
        <v>108139</v>
      </c>
      <c r="E20" s="11">
        <v>92654</v>
      </c>
      <c r="F20" s="11">
        <v>100942</v>
      </c>
      <c r="G20" s="11">
        <v>83071</v>
      </c>
      <c r="H20" s="11">
        <v>107589</v>
      </c>
      <c r="I20" s="11">
        <v>25763</v>
      </c>
      <c r="J20" s="11">
        <v>18428</v>
      </c>
      <c r="K20" s="11">
        <v>10526</v>
      </c>
      <c r="L20" s="24"/>
      <c r="M20" s="182"/>
      <c r="N20" s="7" t="s">
        <v>362</v>
      </c>
      <c r="O20" s="29" t="e">
        <v>#N/A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112185</v>
      </c>
      <c r="C21" s="17">
        <v>155363</v>
      </c>
      <c r="D21" s="17">
        <v>116549</v>
      </c>
      <c r="E21" s="17">
        <v>98071</v>
      </c>
      <c r="F21" s="17">
        <v>80591</v>
      </c>
      <c r="G21" s="17">
        <v>102305</v>
      </c>
      <c r="H21" s="17">
        <v>101901</v>
      </c>
      <c r="I21" s="17">
        <v>36648</v>
      </c>
      <c r="J21" s="17">
        <v>40624</v>
      </c>
      <c r="K21" s="17">
        <v>26969</v>
      </c>
      <c r="L21" s="24"/>
      <c r="M21" s="182"/>
      <c r="N21" s="7" t="s">
        <v>363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 t="e">
        <v>#N/A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27776</v>
      </c>
      <c r="C23" s="18">
        <v>26912</v>
      </c>
      <c r="D23" s="18">
        <v>27436</v>
      </c>
      <c r="E23" s="18">
        <v>17624</v>
      </c>
      <c r="F23" s="18">
        <v>16510</v>
      </c>
      <c r="G23" s="18">
        <v>15825</v>
      </c>
      <c r="H23" s="18">
        <v>17500</v>
      </c>
      <c r="I23" s="18">
        <v>15798</v>
      </c>
      <c r="J23" s="18">
        <v>3013</v>
      </c>
      <c r="K23" s="18">
        <v>2740</v>
      </c>
      <c r="L23" s="24"/>
      <c r="M23" s="182"/>
      <c r="N23" s="7" t="s">
        <v>365</v>
      </c>
      <c r="O23" s="29" t="e">
        <v>#N/A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 t="e">
        <v>#N/A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363165</v>
      </c>
      <c r="C25" s="18">
        <v>245233</v>
      </c>
      <c r="D25" s="18">
        <v>281781</v>
      </c>
      <c r="E25" s="18">
        <v>230742</v>
      </c>
      <c r="F25" s="18">
        <v>220151</v>
      </c>
      <c r="G25" s="18">
        <v>223426</v>
      </c>
      <c r="H25" s="18">
        <v>249530</v>
      </c>
      <c r="I25" s="18">
        <v>99210</v>
      </c>
      <c r="J25" s="18">
        <v>97281</v>
      </c>
      <c r="K25" s="18">
        <v>74324</v>
      </c>
      <c r="L25" s="24"/>
      <c r="M25" s="182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 t="e">
        <v>#N/A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29965</v>
      </c>
      <c r="C27" s="18">
        <v>20109</v>
      </c>
      <c r="D27" s="18">
        <v>29307</v>
      </c>
      <c r="E27" s="18">
        <v>21949</v>
      </c>
      <c r="F27" s="18">
        <v>17217</v>
      </c>
      <c r="G27" s="18">
        <v>23510</v>
      </c>
      <c r="H27" s="18">
        <v>26748</v>
      </c>
      <c r="I27" s="18">
        <v>28479</v>
      </c>
      <c r="J27" s="18">
        <v>15835</v>
      </c>
      <c r="K27" s="18">
        <v>17677</v>
      </c>
      <c r="L27" s="24"/>
      <c r="M27" s="182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5709</v>
      </c>
      <c r="C28" s="14">
        <v>2701</v>
      </c>
      <c r="D28" s="14">
        <v>5047</v>
      </c>
      <c r="E28" s="14">
        <v>4399</v>
      </c>
      <c r="F28" s="14">
        <v>3502</v>
      </c>
      <c r="G28" s="14">
        <v>5341</v>
      </c>
      <c r="H28" s="14">
        <v>6596</v>
      </c>
      <c r="I28" s="14">
        <v>1869</v>
      </c>
      <c r="J28" s="14">
        <v>1457</v>
      </c>
      <c r="K28" s="14">
        <v>1126</v>
      </c>
      <c r="L28" s="24"/>
      <c r="M28" s="182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17026</v>
      </c>
      <c r="C29" s="13">
        <v>16018</v>
      </c>
      <c r="D29" s="13">
        <v>13744</v>
      </c>
      <c r="E29" s="13">
        <v>14042</v>
      </c>
      <c r="F29" s="13">
        <v>9559</v>
      </c>
      <c r="G29" s="13">
        <v>11696</v>
      </c>
      <c r="H29" s="13">
        <v>13904</v>
      </c>
      <c r="I29" s="13">
        <v>6828</v>
      </c>
      <c r="J29" s="13">
        <v>4254</v>
      </c>
      <c r="K29" s="13">
        <v>3795</v>
      </c>
      <c r="L29" s="24"/>
      <c r="M29" s="182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5341</v>
      </c>
      <c r="C30" s="14">
        <v>699</v>
      </c>
      <c r="D30" s="14">
        <v>9447</v>
      </c>
      <c r="E30" s="14">
        <v>2659</v>
      </c>
      <c r="F30" s="14">
        <v>3329</v>
      </c>
      <c r="G30" s="14">
        <v>5618</v>
      </c>
      <c r="H30" s="14">
        <v>4769</v>
      </c>
      <c r="I30" s="14">
        <v>19782</v>
      </c>
      <c r="J30" s="14">
        <v>10124</v>
      </c>
      <c r="K30" s="14">
        <v>12756</v>
      </c>
      <c r="L30" s="24"/>
      <c r="M30" s="182"/>
      <c r="N30" s="7" t="s">
        <v>372</v>
      </c>
      <c r="O30" s="29" t="e">
        <v>#N/A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1889</v>
      </c>
      <c r="C32" s="14">
        <v>691</v>
      </c>
      <c r="D32" s="14">
        <v>1069</v>
      </c>
      <c r="E32" s="14">
        <v>849</v>
      </c>
      <c r="F32" s="14">
        <v>827</v>
      </c>
      <c r="G32" s="14">
        <v>855</v>
      </c>
      <c r="H32" s="15">
        <v>1479</v>
      </c>
      <c r="I32" s="15">
        <v>0</v>
      </c>
      <c r="J32" s="15">
        <v>0</v>
      </c>
      <c r="K32" s="14">
        <v>0</v>
      </c>
      <c r="L32" s="24"/>
      <c r="M32" s="182"/>
      <c r="N32" s="7" t="s">
        <v>374</v>
      </c>
      <c r="O32" s="29" t="e">
        <v>#N/A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 t="e">
        <v>#N/A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370920</v>
      </c>
      <c r="C34" s="11">
        <v>244309</v>
      </c>
      <c r="D34" s="11">
        <v>290015</v>
      </c>
      <c r="E34" s="11">
        <v>231567</v>
      </c>
      <c r="F34" s="11">
        <v>216165</v>
      </c>
      <c r="G34" s="11">
        <v>225721</v>
      </c>
      <c r="H34" s="11">
        <v>254937</v>
      </c>
      <c r="I34" s="11">
        <v>106688</v>
      </c>
      <c r="J34" s="11">
        <v>77900</v>
      </c>
      <c r="K34" s="11">
        <v>57912</v>
      </c>
      <c r="L34" s="24"/>
      <c r="M34" s="182"/>
      <c r="N34" s="7" t="s">
        <v>376</v>
      </c>
      <c r="O34" s="29" t="e">
        <v>#N/A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393130</v>
      </c>
      <c r="C35" s="18">
        <v>265342</v>
      </c>
      <c r="D35" s="18">
        <v>311088</v>
      </c>
      <c r="E35" s="18">
        <v>252691</v>
      </c>
      <c r="F35" s="18">
        <v>237368</v>
      </c>
      <c r="G35" s="18">
        <v>246936</v>
      </c>
      <c r="H35" s="18">
        <v>276278</v>
      </c>
      <c r="I35" s="18">
        <v>127689</v>
      </c>
      <c r="J35" s="18">
        <v>113116</v>
      </c>
      <c r="K35" s="18">
        <v>92001</v>
      </c>
      <c r="L35" s="24"/>
      <c r="M35" s="182"/>
      <c r="N35" s="7" t="s">
        <v>377</v>
      </c>
      <c r="O35" s="29" t="e">
        <v>#N/A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 t="e">
        <v>#N/A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 t="e">
        <v>#N/A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183582</v>
      </c>
      <c r="C39" s="18">
        <v>115704</v>
      </c>
      <c r="D39" s="18">
        <v>216581</v>
      </c>
      <c r="E39" s="18">
        <v>150975</v>
      </c>
      <c r="F39" s="18">
        <v>147168</v>
      </c>
      <c r="G39" s="18">
        <v>159396</v>
      </c>
      <c r="H39" s="18">
        <v>172208</v>
      </c>
      <c r="I39" s="18">
        <v>102626</v>
      </c>
      <c r="J39" s="18">
        <v>90746</v>
      </c>
      <c r="K39" s="18">
        <v>73487</v>
      </c>
      <c r="L39" s="24"/>
      <c r="M39" s="182"/>
      <c r="N39" s="7" t="s">
        <v>381</v>
      </c>
      <c r="O39" s="29" t="e">
        <v>#N/A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38151</v>
      </c>
      <c r="C40" s="14">
        <v>22347</v>
      </c>
      <c r="D40" s="14">
        <v>22347</v>
      </c>
      <c r="E40" s="14">
        <v>19432</v>
      </c>
      <c r="F40" s="14">
        <v>18315</v>
      </c>
      <c r="G40" s="14">
        <v>18300</v>
      </c>
      <c r="H40" s="14">
        <v>18228</v>
      </c>
      <c r="I40" s="14">
        <v>14483</v>
      </c>
      <c r="J40" s="14">
        <v>14440</v>
      </c>
      <c r="K40" s="14">
        <v>14095</v>
      </c>
      <c r="L40" s="24"/>
      <c r="M40" s="182"/>
      <c r="N40" s="7" t="s">
        <v>382</v>
      </c>
      <c r="O40" s="29" t="e">
        <v>#N/A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235063</v>
      </c>
      <c r="C41" s="16">
        <v>144559</v>
      </c>
      <c r="D41" s="16">
        <v>145401</v>
      </c>
      <c r="E41" s="16">
        <v>108936</v>
      </c>
      <c r="F41" s="13">
        <v>94846</v>
      </c>
      <c r="G41" s="13">
        <v>94792</v>
      </c>
      <c r="H41" s="13">
        <v>94515</v>
      </c>
      <c r="I41" s="13">
        <v>51149</v>
      </c>
      <c r="J41" s="13">
        <v>50933</v>
      </c>
      <c r="K41" s="13">
        <v>49733</v>
      </c>
      <c r="L41" s="24"/>
      <c r="M41" s="182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-202616</v>
      </c>
      <c r="C42" s="14">
        <v>-81214</v>
      </c>
      <c r="D42" s="14">
        <v>-82465</v>
      </c>
      <c r="E42" s="14">
        <v>-104014</v>
      </c>
      <c r="F42" s="14">
        <v>-76843</v>
      </c>
      <c r="G42" s="14">
        <v>-67802</v>
      </c>
      <c r="H42" s="14">
        <v>-42540</v>
      </c>
      <c r="I42" s="14">
        <v>-22439</v>
      </c>
      <c r="J42" s="14">
        <v>-12234</v>
      </c>
      <c r="K42" s="14">
        <v>-16156</v>
      </c>
      <c r="L42" s="24"/>
      <c r="M42" s="182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112984</v>
      </c>
      <c r="C43" s="13">
        <v>30012</v>
      </c>
      <c r="D43" s="13">
        <v>131298</v>
      </c>
      <c r="E43" s="13">
        <v>126621</v>
      </c>
      <c r="F43" s="13">
        <v>110850</v>
      </c>
      <c r="G43" s="13">
        <v>114106</v>
      </c>
      <c r="H43" s="13">
        <v>102005</v>
      </c>
      <c r="I43" s="13">
        <v>59433</v>
      </c>
      <c r="J43" s="13">
        <v>37607</v>
      </c>
      <c r="K43" s="13">
        <v>25815</v>
      </c>
      <c r="L43" s="24"/>
      <c r="M43" s="182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 t="e">
        <v>#N/A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 t="e">
        <v>#N/A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 t="e">
        <v>#N/A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183582</v>
      </c>
      <c r="C52" s="11">
        <v>115704</v>
      </c>
      <c r="D52" s="11">
        <v>216581</v>
      </c>
      <c r="E52" s="11">
        <v>150975</v>
      </c>
      <c r="F52" s="11">
        <v>147168</v>
      </c>
      <c r="G52" s="11">
        <v>159396</v>
      </c>
      <c r="H52" s="11">
        <v>172208</v>
      </c>
      <c r="I52" s="11">
        <v>102626</v>
      </c>
      <c r="J52" s="11">
        <v>90746</v>
      </c>
      <c r="K52" s="11">
        <v>73487</v>
      </c>
      <c r="L52" s="24"/>
      <c r="M52" s="182"/>
      <c r="N52" s="7" t="s">
        <v>394</v>
      </c>
      <c r="O52" s="29" t="e">
        <v>#N/A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1928330</v>
      </c>
      <c r="P53" s="65">
        <f t="shared" ref="P53:X53" si="0">C86</f>
        <v>1809727</v>
      </c>
      <c r="Q53" s="65">
        <f t="shared" si="0"/>
        <v>1564346</v>
      </c>
      <c r="R53" s="65">
        <f t="shared" si="0"/>
        <v>1811427</v>
      </c>
      <c r="S53" s="65">
        <f t="shared" si="0"/>
        <v>1830422</v>
      </c>
      <c r="T53" s="65">
        <f t="shared" si="0"/>
        <v>1827208</v>
      </c>
      <c r="U53" s="65">
        <f t="shared" si="0"/>
        <v>1619757</v>
      </c>
      <c r="V53" s="65">
        <f t="shared" si="0"/>
        <v>1445202</v>
      </c>
      <c r="W53" s="65">
        <f t="shared" si="0"/>
        <v>1432667</v>
      </c>
      <c r="X53" s="65">
        <f t="shared" si="0"/>
        <v>1366269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 t="e">
        <f>O53*O7/100</f>
        <v>#N/A</v>
      </c>
      <c r="P54" s="50" t="e">
        <f t="shared" ref="P54:X54" si="1">P53*P7/100</f>
        <v>#N/A</v>
      </c>
      <c r="Q54" s="49" t="e">
        <f t="shared" si="1"/>
        <v>#N/A</v>
      </c>
      <c r="R54" s="50" t="e">
        <f t="shared" si="1"/>
        <v>#N/A</v>
      </c>
      <c r="S54" s="49" t="e">
        <f t="shared" si="1"/>
        <v>#N/A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 t="e">
        <f t="shared" ref="O55:X55" si="2">O53*O8/100</f>
        <v>#N/A</v>
      </c>
      <c r="P55" s="50" t="e">
        <f t="shared" si="2"/>
        <v>#N/A</v>
      </c>
      <c r="Q55" s="49" t="e">
        <f t="shared" si="2"/>
        <v>#N/A</v>
      </c>
      <c r="R55" s="50" t="e">
        <f t="shared" si="2"/>
        <v>#N/A</v>
      </c>
      <c r="S55" s="49" t="e">
        <f t="shared" si="2"/>
        <v>#N/A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145693</v>
      </c>
      <c r="C56" s="11">
        <v>115968</v>
      </c>
      <c r="D56" s="11">
        <v>63255</v>
      </c>
      <c r="E56" s="11">
        <v>69505</v>
      </c>
      <c r="F56" s="11">
        <v>67850</v>
      </c>
      <c r="G56" s="11">
        <v>63528</v>
      </c>
      <c r="H56" s="11">
        <v>80004</v>
      </c>
      <c r="I56" s="11">
        <v>14001</v>
      </c>
      <c r="J56" s="11">
        <v>13410</v>
      </c>
      <c r="K56" s="11">
        <v>11430</v>
      </c>
      <c r="L56" s="24"/>
      <c r="M56" s="182"/>
      <c r="N56" s="51" t="s">
        <v>439</v>
      </c>
      <c r="O56" s="52">
        <f>B132/100</f>
        <v>0.64</v>
      </c>
      <c r="P56" s="52">
        <f t="shared" ref="P56:X56" si="3">C132/100</f>
        <v>-0.46</v>
      </c>
      <c r="Q56" s="52">
        <f t="shared" si="3"/>
        <v>0.18</v>
      </c>
      <c r="R56" s="52">
        <f t="shared" si="3"/>
        <v>0.2</v>
      </c>
      <c r="S56" s="52">
        <f t="shared" si="3"/>
        <v>-0.09</v>
      </c>
      <c r="T56" s="52">
        <f t="shared" si="3"/>
        <v>0.2</v>
      </c>
      <c r="U56" s="52">
        <f t="shared" si="3"/>
        <v>0.28000000000000003</v>
      </c>
      <c r="V56" s="52">
        <f t="shared" si="3"/>
        <v>0.28000000000000003</v>
      </c>
      <c r="W56" s="52">
        <f t="shared" si="3"/>
        <v>0.16</v>
      </c>
      <c r="X56" s="52">
        <f t="shared" si="3"/>
        <v>0.28999999999999998</v>
      </c>
    </row>
    <row r="57" spans="1:24" ht="19.899999999999999" customHeight="1" x14ac:dyDescent="0.25">
      <c r="A57" s="12" t="s">
        <v>45</v>
      </c>
      <c r="B57" s="13">
        <v>18567</v>
      </c>
      <c r="C57" s="13">
        <v>14343</v>
      </c>
      <c r="D57" s="13">
        <v>38947</v>
      </c>
      <c r="E57" s="13">
        <v>40616</v>
      </c>
      <c r="F57" s="13">
        <v>39288</v>
      </c>
      <c r="G57" s="13">
        <v>43354</v>
      </c>
      <c r="H57" s="13">
        <v>54050</v>
      </c>
      <c r="I57" s="13">
        <v>10088</v>
      </c>
      <c r="J57" s="13">
        <v>9842</v>
      </c>
      <c r="K57" s="13">
        <v>8092</v>
      </c>
      <c r="L57" s="24"/>
      <c r="M57" s="182"/>
      <c r="N57" s="48" t="s">
        <v>440</v>
      </c>
      <c r="O57" s="53">
        <f>(B30+B29+B28)-(B66+B69)</f>
        <v>-35302</v>
      </c>
      <c r="P57" s="53">
        <f t="shared" ref="P57:X57" si="4">(C30+C29+C28)-(C66+C69)</f>
        <v>-13674</v>
      </c>
      <c r="Q57" s="53">
        <f t="shared" si="4"/>
        <v>-2965</v>
      </c>
      <c r="R57" s="53">
        <f t="shared" si="4"/>
        <v>-10569</v>
      </c>
      <c r="S57" s="53">
        <f t="shared" si="4"/>
        <v>-5456</v>
      </c>
      <c r="T57" s="53">
        <f t="shared" si="4"/>
        <v>680</v>
      </c>
      <c r="U57" s="53">
        <f t="shared" si="4"/>
        <v>1203</v>
      </c>
      <c r="V57" s="53">
        <f t="shared" si="4"/>
        <v>20770</v>
      </c>
      <c r="W57" s="53">
        <f t="shared" si="4"/>
        <v>7641</v>
      </c>
      <c r="X57" s="53">
        <f t="shared" si="4"/>
        <v>11170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193170</v>
      </c>
      <c r="P58" s="53">
        <f t="shared" ref="P58:X58" si="5">C20</f>
        <v>37465</v>
      </c>
      <c r="Q58" s="53">
        <f t="shared" si="5"/>
        <v>108139</v>
      </c>
      <c r="R58" s="53">
        <f t="shared" si="5"/>
        <v>92654</v>
      </c>
      <c r="S58" s="53">
        <f t="shared" si="5"/>
        <v>100942</v>
      </c>
      <c r="T58" s="53">
        <f t="shared" si="5"/>
        <v>83071</v>
      </c>
      <c r="U58" s="53">
        <f t="shared" si="5"/>
        <v>107589</v>
      </c>
      <c r="V58" s="53">
        <f t="shared" si="5"/>
        <v>25763</v>
      </c>
      <c r="W58" s="53">
        <f t="shared" si="5"/>
        <v>18428</v>
      </c>
      <c r="X58" s="53">
        <f t="shared" si="5"/>
        <v>10526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90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157868</v>
      </c>
      <c r="P59" s="55">
        <f t="shared" ref="P59:X59" si="6">P57+P58</f>
        <v>23791</v>
      </c>
      <c r="Q59" s="54">
        <f t="shared" si="6"/>
        <v>105174</v>
      </c>
      <c r="R59" s="55">
        <f t="shared" si="6"/>
        <v>82085</v>
      </c>
      <c r="S59" s="54">
        <f t="shared" si="6"/>
        <v>95486</v>
      </c>
      <c r="T59" s="55">
        <f t="shared" si="6"/>
        <v>83751</v>
      </c>
      <c r="U59" s="54">
        <f t="shared" si="6"/>
        <v>108792</v>
      </c>
      <c r="V59" s="55">
        <f t="shared" si="6"/>
        <v>46533</v>
      </c>
      <c r="W59" s="54">
        <f t="shared" si="6"/>
        <v>26069</v>
      </c>
      <c r="X59" s="55">
        <f t="shared" si="6"/>
        <v>21696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16138</v>
      </c>
      <c r="P60" s="53">
        <f t="shared" ref="P60:X60" si="7">C143</f>
        <v>11095</v>
      </c>
      <c r="Q60" s="53">
        <f t="shared" si="7"/>
        <v>12035</v>
      </c>
      <c r="R60" s="53">
        <f t="shared" si="7"/>
        <v>10456</v>
      </c>
      <c r="S60" s="53">
        <f t="shared" si="7"/>
        <v>10221</v>
      </c>
      <c r="T60" s="53">
        <f t="shared" si="7"/>
        <v>10023</v>
      </c>
      <c r="U60" s="53">
        <f t="shared" si="7"/>
        <v>6039</v>
      </c>
      <c r="V60" s="53">
        <f t="shared" si="7"/>
        <v>3317</v>
      </c>
      <c r="W60" s="53">
        <f t="shared" si="7"/>
        <v>2885</v>
      </c>
      <c r="X60" s="53">
        <f t="shared" si="7"/>
        <v>3125</v>
      </c>
    </row>
    <row r="61" spans="1:24" ht="19.899999999999999" customHeight="1" x14ac:dyDescent="0.25">
      <c r="A61" s="12" t="s">
        <v>49</v>
      </c>
      <c r="B61" s="13">
        <v>111345</v>
      </c>
      <c r="C61" s="13">
        <v>86510</v>
      </c>
      <c r="D61" s="13">
        <v>12200</v>
      </c>
      <c r="E61" s="13">
        <v>18456</v>
      </c>
      <c r="F61" s="16">
        <v>16313</v>
      </c>
      <c r="G61" s="16">
        <v>7607</v>
      </c>
      <c r="H61" s="13">
        <v>11133</v>
      </c>
      <c r="I61" s="13">
        <v>0</v>
      </c>
      <c r="J61" s="13">
        <v>0</v>
      </c>
      <c r="K61" s="13">
        <v>0</v>
      </c>
      <c r="L61" s="24"/>
      <c r="M61" s="182"/>
      <c r="N61" s="48" t="s">
        <v>444</v>
      </c>
      <c r="O61" s="56">
        <f>B162/B160</f>
        <v>0.1768651549247014</v>
      </c>
      <c r="P61" s="56">
        <f t="shared" ref="P61:X61" si="8">C162/C160</f>
        <v>-0.22487168520102652</v>
      </c>
      <c r="Q61" s="56">
        <f t="shared" si="8"/>
        <v>1.0562002868692136E-2</v>
      </c>
      <c r="R61" s="56">
        <f t="shared" si="8"/>
        <v>0.24407161489210338</v>
      </c>
      <c r="S61" s="56">
        <f t="shared" si="8"/>
        <v>0.26153262038853381</v>
      </c>
      <c r="T61" s="56">
        <f t="shared" si="8"/>
        <v>0.21081941129673826</v>
      </c>
      <c r="U61" s="56">
        <f t="shared" si="8"/>
        <v>0.22178149048567825</v>
      </c>
      <c r="V61" s="56">
        <f t="shared" si="8"/>
        <v>0.30748827736465684</v>
      </c>
      <c r="W61" s="56">
        <f t="shared" si="8"/>
        <v>0.35007760154445999</v>
      </c>
      <c r="X61" s="56">
        <f t="shared" si="8"/>
        <v>0.34554973821989526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58408</v>
      </c>
      <c r="P62" s="53">
        <f t="shared" ref="P62:X62" si="9">C151</f>
        <v>11005</v>
      </c>
      <c r="Q62" s="53">
        <f t="shared" si="9"/>
        <v>25493</v>
      </c>
      <c r="R62" s="53">
        <f t="shared" si="9"/>
        <v>34697</v>
      </c>
      <c r="S62" s="53">
        <f t="shared" si="9"/>
        <v>18005</v>
      </c>
      <c r="T62" s="53">
        <f t="shared" si="9"/>
        <v>34303</v>
      </c>
      <c r="U62" s="53">
        <f t="shared" si="9"/>
        <v>54662</v>
      </c>
      <c r="V62" s="53">
        <f t="shared" si="9"/>
        <v>41711</v>
      </c>
      <c r="W62" s="53">
        <f t="shared" si="9"/>
        <v>25655</v>
      </c>
      <c r="X62" s="53">
        <f t="shared" si="9"/>
        <v>21562</v>
      </c>
    </row>
    <row r="63" spans="1:24" ht="19.899999999999999" customHeight="1" x14ac:dyDescent="0.25">
      <c r="A63" s="12" t="s">
        <v>50</v>
      </c>
      <c r="B63" s="18">
        <v>15781</v>
      </c>
      <c r="C63" s="18">
        <v>15115</v>
      </c>
      <c r="D63" s="18">
        <v>12018</v>
      </c>
      <c r="E63" s="18">
        <v>10433</v>
      </c>
      <c r="F63" s="18">
        <v>12249</v>
      </c>
      <c r="G63" s="18">
        <v>12567</v>
      </c>
      <c r="H63" s="18">
        <v>14821</v>
      </c>
      <c r="I63" s="18">
        <v>3913</v>
      </c>
      <c r="J63" s="18">
        <v>3568</v>
      </c>
      <c r="K63" s="18">
        <v>3338</v>
      </c>
      <c r="L63" s="24"/>
      <c r="M63" s="182"/>
      <c r="N63" s="51" t="s">
        <v>446</v>
      </c>
      <c r="O63" s="57">
        <f>O62*(1-O61)</f>
        <v>48077.660031158041</v>
      </c>
      <c r="P63" s="55">
        <f t="shared" ref="P63:X63" si="10">P62*(1-P61)</f>
        <v>13479.712895637296</v>
      </c>
      <c r="Q63" s="57">
        <f t="shared" si="10"/>
        <v>25223.742860868431</v>
      </c>
      <c r="R63" s="55">
        <f t="shared" si="10"/>
        <v>26228.447178088689</v>
      </c>
      <c r="S63" s="57">
        <f t="shared" si="10"/>
        <v>13296.105169904449</v>
      </c>
      <c r="T63" s="55">
        <f t="shared" si="10"/>
        <v>27071.261734287986</v>
      </c>
      <c r="U63" s="57">
        <f t="shared" si="10"/>
        <v>42538.980167071852</v>
      </c>
      <c r="V63" s="55">
        <f t="shared" si="10"/>
        <v>28885.356462842799</v>
      </c>
      <c r="W63" s="57">
        <f t="shared" si="10"/>
        <v>16673.759132376879</v>
      </c>
      <c r="X63" s="55">
        <f t="shared" si="10"/>
        <v>14111.256544502618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-85999.339968841959</v>
      </c>
      <c r="P64" s="60">
        <f t="shared" ref="P64:V64" si="11">(P63+P60)-(P59-Q59+P60)</f>
        <v>94862.712895637291</v>
      </c>
      <c r="Q64" s="59">
        <f t="shared" si="11"/>
        <v>2134.7428608684277</v>
      </c>
      <c r="R64" s="60">
        <f t="shared" si="11"/>
        <v>39629.447178088689</v>
      </c>
      <c r="S64" s="59">
        <f t="shared" si="11"/>
        <v>1561.1051699044474</v>
      </c>
      <c r="T64" s="60">
        <f t="shared" si="11"/>
        <v>52112.261734287982</v>
      </c>
      <c r="U64" s="59">
        <f t="shared" si="11"/>
        <v>-19720.019832928148</v>
      </c>
      <c r="V64" s="60">
        <f t="shared" si="11"/>
        <v>8421.3564628427994</v>
      </c>
      <c r="W64" s="59">
        <f>(W63+W60)-(W59-X59+W60)</f>
        <v>12300.759132376879</v>
      </c>
      <c r="X64" s="60">
        <f>(X63+X60)-(X59+X60)</f>
        <v>-7584.7434554973806</v>
      </c>
    </row>
    <row r="65" spans="1:24" ht="19.899999999999999" customHeight="1" thickBot="1" x14ac:dyDescent="0.3">
      <c r="A65" s="12" t="s">
        <v>51</v>
      </c>
      <c r="B65" s="18">
        <v>63855</v>
      </c>
      <c r="C65" s="18">
        <v>33670</v>
      </c>
      <c r="D65" s="18">
        <v>31252</v>
      </c>
      <c r="E65" s="18">
        <v>32211</v>
      </c>
      <c r="F65" s="18">
        <v>22350</v>
      </c>
      <c r="G65" s="18">
        <v>24012</v>
      </c>
      <c r="H65" s="18">
        <v>24066</v>
      </c>
      <c r="I65" s="18">
        <v>11062</v>
      </c>
      <c r="J65" s="18">
        <v>8960</v>
      </c>
      <c r="K65" s="18">
        <v>7084</v>
      </c>
      <c r="L65" s="24"/>
      <c r="M65" s="182"/>
      <c r="N65" s="61" t="s">
        <v>448</v>
      </c>
      <c r="O65" s="62" t="e">
        <f>O64/O55</f>
        <v>#N/A</v>
      </c>
      <c r="P65" s="63" t="e">
        <f>P64/P55</f>
        <v>#N/A</v>
      </c>
      <c r="Q65" s="64" t="e">
        <f t="shared" ref="Q65:X65" si="12">Q64/Q55</f>
        <v>#N/A</v>
      </c>
      <c r="R65" s="63" t="e">
        <f t="shared" si="12"/>
        <v>#N/A</v>
      </c>
      <c r="S65" s="64" t="e">
        <f t="shared" si="12"/>
        <v>#N/A</v>
      </c>
      <c r="T65" s="63" t="e">
        <f t="shared" si="12"/>
        <v>#N/A</v>
      </c>
      <c r="U65" s="64" t="e">
        <f t="shared" si="12"/>
        <v>#N/A</v>
      </c>
      <c r="V65" s="63" t="e">
        <f t="shared" si="12"/>
        <v>#N/A</v>
      </c>
      <c r="W65" s="64" t="e">
        <f t="shared" si="12"/>
        <v>#N/A</v>
      </c>
      <c r="X65" s="63" t="e">
        <f t="shared" si="12"/>
        <v>#N/A</v>
      </c>
    </row>
    <row r="66" spans="1:24" ht="19.899999999999999" customHeight="1" x14ac:dyDescent="0.25">
      <c r="A66" s="10" t="s">
        <v>52</v>
      </c>
      <c r="B66" s="14">
        <v>36839</v>
      </c>
      <c r="C66" s="14">
        <v>27922</v>
      </c>
      <c r="D66" s="14">
        <v>27057</v>
      </c>
      <c r="E66" s="14">
        <v>24688</v>
      </c>
      <c r="F66" s="14">
        <v>16799</v>
      </c>
      <c r="G66" s="14">
        <v>17220</v>
      </c>
      <c r="H66" s="14">
        <v>23202</v>
      </c>
      <c r="I66" s="14">
        <v>7709</v>
      </c>
      <c r="J66" s="14">
        <v>8194</v>
      </c>
      <c r="K66" s="14">
        <v>6507</v>
      </c>
      <c r="L66" s="24"/>
      <c r="M66" s="182"/>
      <c r="N66" s="69" t="s">
        <v>449</v>
      </c>
      <c r="O66" s="71">
        <f>B11</f>
        <v>21555</v>
      </c>
      <c r="P66" s="70">
        <f t="shared" ref="P66:X66" si="13">C11</f>
        <v>21001</v>
      </c>
      <c r="Q66" s="70">
        <f t="shared" si="13"/>
        <v>21001</v>
      </c>
      <c r="R66" s="70">
        <f t="shared" si="13"/>
        <v>21001</v>
      </c>
      <c r="S66" s="70">
        <f t="shared" si="13"/>
        <v>21001</v>
      </c>
      <c r="T66" s="70">
        <f t="shared" si="13"/>
        <v>21001</v>
      </c>
      <c r="U66" s="70">
        <f t="shared" si="13"/>
        <v>21001</v>
      </c>
      <c r="V66" s="70">
        <f t="shared" si="13"/>
        <v>21001</v>
      </c>
      <c r="W66" s="70">
        <f t="shared" si="13"/>
        <v>21001</v>
      </c>
      <c r="X66" s="70">
        <f t="shared" si="13"/>
        <v>21001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370920</v>
      </c>
      <c r="P67" s="71">
        <f t="shared" ref="P67:X67" si="14">C34</f>
        <v>244309</v>
      </c>
      <c r="Q67" s="71">
        <f t="shared" si="14"/>
        <v>290015</v>
      </c>
      <c r="R67" s="71">
        <f t="shared" si="14"/>
        <v>231567</v>
      </c>
      <c r="S67" s="71">
        <f t="shared" si="14"/>
        <v>216165</v>
      </c>
      <c r="T67" s="71">
        <f t="shared" si="14"/>
        <v>225721</v>
      </c>
      <c r="U67" s="71">
        <f t="shared" si="14"/>
        <v>254937</v>
      </c>
      <c r="V67" s="71">
        <f t="shared" si="14"/>
        <v>106688</v>
      </c>
      <c r="W67" s="71">
        <f t="shared" si="14"/>
        <v>77900</v>
      </c>
      <c r="X67" s="71">
        <f t="shared" si="14"/>
        <v>57912</v>
      </c>
    </row>
    <row r="68" spans="1:24" ht="19.899999999999999" customHeight="1" x14ac:dyDescent="0.25">
      <c r="A68" s="10" t="s">
        <v>54</v>
      </c>
      <c r="B68" s="14">
        <v>477</v>
      </c>
      <c r="C68" s="14">
        <v>578</v>
      </c>
      <c r="D68" s="14">
        <v>49</v>
      </c>
      <c r="E68" s="15">
        <v>542</v>
      </c>
      <c r="F68" s="15">
        <v>504</v>
      </c>
      <c r="G68" s="15">
        <v>2037</v>
      </c>
      <c r="H68" s="14">
        <v>0</v>
      </c>
      <c r="I68" s="15">
        <v>3353</v>
      </c>
      <c r="J68" s="14">
        <v>766</v>
      </c>
      <c r="K68" s="15">
        <v>577</v>
      </c>
      <c r="L68" s="24"/>
      <c r="M68" s="182"/>
      <c r="N68" s="69" t="s">
        <v>451</v>
      </c>
      <c r="O68" s="108">
        <f>O66/O67</f>
        <v>5.8112261404076354E-2</v>
      </c>
      <c r="P68" s="108">
        <f t="shared" ref="P68:X68" si="15">P66/P67</f>
        <v>8.5960811922606212E-2</v>
      </c>
      <c r="Q68" s="108">
        <f t="shared" si="15"/>
        <v>7.2413495853662746E-2</v>
      </c>
      <c r="R68" s="108">
        <f t="shared" si="15"/>
        <v>9.0690815185237972E-2</v>
      </c>
      <c r="S68" s="108">
        <f t="shared" si="15"/>
        <v>9.7152638031133623E-2</v>
      </c>
      <c r="T68" s="108">
        <f t="shared" si="15"/>
        <v>9.3039637428506877E-2</v>
      </c>
      <c r="U68" s="108">
        <f t="shared" si="15"/>
        <v>8.2377214762862985E-2</v>
      </c>
      <c r="V68" s="108">
        <f t="shared" si="15"/>
        <v>0.19684500599880023</v>
      </c>
      <c r="W68" s="108">
        <f t="shared" si="15"/>
        <v>0.26958921694480104</v>
      </c>
      <c r="X68" s="108">
        <f t="shared" si="15"/>
        <v>0.36263641386931894</v>
      </c>
    </row>
    <row r="69" spans="1:24" ht="19.899999999999999" customHeight="1" x14ac:dyDescent="0.25">
      <c r="A69" s="12" t="s">
        <v>55</v>
      </c>
      <c r="B69" s="13">
        <v>26539</v>
      </c>
      <c r="C69" s="13">
        <v>5170</v>
      </c>
      <c r="D69" s="13">
        <v>4146</v>
      </c>
      <c r="E69" s="13">
        <v>6981</v>
      </c>
      <c r="F69" s="13">
        <v>5047</v>
      </c>
      <c r="G69" s="13">
        <v>4755</v>
      </c>
      <c r="H69" s="13">
        <v>864</v>
      </c>
      <c r="I69" s="13">
        <v>0</v>
      </c>
      <c r="J69" s="13">
        <v>0</v>
      </c>
      <c r="K69" s="13">
        <v>0</v>
      </c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</v>
      </c>
      <c r="U70" s="130">
        <f t="shared" si="17"/>
        <v>0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209548</v>
      </c>
      <c r="C71" s="18">
        <v>149638</v>
      </c>
      <c r="D71" s="18">
        <v>94507</v>
      </c>
      <c r="E71" s="18">
        <v>101716</v>
      </c>
      <c r="F71" s="18">
        <v>90200</v>
      </c>
      <c r="G71" s="18">
        <v>87540</v>
      </c>
      <c r="H71" s="18">
        <v>104070</v>
      </c>
      <c r="I71" s="18">
        <v>25063</v>
      </c>
      <c r="J71" s="18">
        <v>22370</v>
      </c>
      <c r="K71" s="18">
        <v>18514</v>
      </c>
      <c r="L71" s="24"/>
      <c r="M71" s="182"/>
    </row>
    <row r="72" spans="1:24" ht="19.899999999999999" customHeight="1" x14ac:dyDescent="0.25">
      <c r="A72" s="10" t="s">
        <v>57</v>
      </c>
      <c r="B72" s="11">
        <v>393130</v>
      </c>
      <c r="C72" s="11">
        <v>265342</v>
      </c>
      <c r="D72" s="11">
        <v>311088</v>
      </c>
      <c r="E72" s="11">
        <v>252691</v>
      </c>
      <c r="F72" s="11">
        <v>237368</v>
      </c>
      <c r="G72" s="11">
        <v>246936</v>
      </c>
      <c r="H72" s="11">
        <v>276278</v>
      </c>
      <c r="I72" s="11">
        <v>127689</v>
      </c>
      <c r="J72" s="11">
        <v>113116</v>
      </c>
      <c r="K72" s="11">
        <v>92001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-33890</v>
      </c>
      <c r="C75" s="18">
        <v>-13561</v>
      </c>
      <c r="D75" s="18">
        <v>-1945</v>
      </c>
      <c r="E75" s="18">
        <v>-10262</v>
      </c>
      <c r="F75" s="18">
        <v>-5133</v>
      </c>
      <c r="G75" s="18">
        <v>-502</v>
      </c>
      <c r="H75" s="18">
        <v>2682</v>
      </c>
      <c r="I75" s="18">
        <v>17417</v>
      </c>
      <c r="J75" s="18">
        <v>6875</v>
      </c>
      <c r="K75" s="18">
        <v>10593</v>
      </c>
      <c r="L75" s="24"/>
      <c r="M75" s="182"/>
    </row>
    <row r="76" spans="1:24" ht="19.899999999999999" customHeight="1" x14ac:dyDescent="0.25">
      <c r="A76" s="10" t="s">
        <v>60</v>
      </c>
      <c r="B76" s="11">
        <v>329275</v>
      </c>
      <c r="C76" s="11">
        <v>231672</v>
      </c>
      <c r="D76" s="11">
        <v>279836</v>
      </c>
      <c r="E76" s="11">
        <v>220480</v>
      </c>
      <c r="F76" s="11">
        <v>215018</v>
      </c>
      <c r="G76" s="11">
        <v>222924</v>
      </c>
      <c r="H76" s="11">
        <v>252212</v>
      </c>
      <c r="I76" s="11">
        <v>116627</v>
      </c>
      <c r="J76" s="11">
        <v>104156</v>
      </c>
      <c r="K76" s="11">
        <v>84917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1928329</v>
      </c>
      <c r="C80" s="13">
        <v>1928329</v>
      </c>
      <c r="D80" s="13">
        <v>1798329</v>
      </c>
      <c r="E80" s="13">
        <v>1506848</v>
      </c>
      <c r="F80" s="13">
        <v>1831495</v>
      </c>
      <c r="G80" s="13">
        <v>1829995</v>
      </c>
      <c r="H80" s="13">
        <v>1822834</v>
      </c>
      <c r="I80" s="13">
        <v>1448262</v>
      </c>
      <c r="J80" s="13">
        <v>1444041</v>
      </c>
      <c r="K80" s="13">
        <v>1409541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2000000</v>
      </c>
      <c r="C82" s="13">
        <v>2000000</v>
      </c>
      <c r="D82" s="13">
        <v>2000000</v>
      </c>
      <c r="E82" s="13">
        <v>2000000</v>
      </c>
      <c r="F82" s="13">
        <v>2000000</v>
      </c>
      <c r="G82" s="13">
        <v>2000000</v>
      </c>
      <c r="H82" s="13">
        <v>2000000</v>
      </c>
      <c r="I82" s="13">
        <v>2000000</v>
      </c>
      <c r="J82" s="13">
        <v>2000000</v>
      </c>
      <c r="K82" s="13">
        <v>2000000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1</v>
      </c>
      <c r="D83" s="15">
        <v>1</v>
      </c>
      <c r="E83" s="15">
        <v>1</v>
      </c>
      <c r="F83" s="15">
        <v>1</v>
      </c>
      <c r="G83" s="15">
        <v>1</v>
      </c>
      <c r="H83" s="15">
        <v>1</v>
      </c>
      <c r="I83" s="15">
        <v>1</v>
      </c>
      <c r="J83" s="15">
        <v>1</v>
      </c>
      <c r="K83" s="15">
        <v>1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1928330</v>
      </c>
      <c r="C86" s="13">
        <v>1809727</v>
      </c>
      <c r="D86" s="13">
        <v>1564346</v>
      </c>
      <c r="E86" s="13">
        <v>1811427</v>
      </c>
      <c r="F86" s="13">
        <v>1830422</v>
      </c>
      <c r="G86" s="13">
        <v>1827208</v>
      </c>
      <c r="H86" s="13">
        <v>1619757</v>
      </c>
      <c r="I86" s="13">
        <v>1445202</v>
      </c>
      <c r="J86" s="13">
        <v>1432667</v>
      </c>
      <c r="K86" s="13">
        <v>1366269</v>
      </c>
      <c r="L86" s="24"/>
      <c r="M86" s="182"/>
    </row>
    <row r="87" spans="1:13" ht="19.899999999999999" customHeight="1" x14ac:dyDescent="0.25">
      <c r="A87" s="10" t="s">
        <v>69</v>
      </c>
      <c r="B87" s="14">
        <v>1928330</v>
      </c>
      <c r="C87" s="14">
        <v>1809727</v>
      </c>
      <c r="D87" s="14">
        <v>1565075</v>
      </c>
      <c r="E87" s="14">
        <v>1811917</v>
      </c>
      <c r="F87" s="14">
        <v>1830967</v>
      </c>
      <c r="G87" s="14">
        <v>1831339</v>
      </c>
      <c r="H87" s="14">
        <v>1625934</v>
      </c>
      <c r="I87" s="14">
        <v>1453288</v>
      </c>
      <c r="J87" s="14">
        <v>1438825</v>
      </c>
      <c r="K87" s="14">
        <v>1379880</v>
      </c>
      <c r="L87" s="24"/>
      <c r="M87" s="182"/>
    </row>
    <row r="88" spans="1:13" ht="19.899999999999999" customHeight="1" x14ac:dyDescent="0.25">
      <c r="A88" s="12" t="s">
        <v>70</v>
      </c>
      <c r="B88" s="16">
        <v>306358</v>
      </c>
      <c r="C88" s="16">
        <v>306358</v>
      </c>
      <c r="D88" s="16">
        <v>436358</v>
      </c>
      <c r="E88" s="16">
        <v>436358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248710</v>
      </c>
      <c r="C89" s="14">
        <v>15590</v>
      </c>
      <c r="D89" s="14">
        <v>25377</v>
      </c>
      <c r="E89" s="14">
        <v>25377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-138857</v>
      </c>
      <c r="C95" s="15">
        <v>-42840</v>
      </c>
      <c r="D95" s="15">
        <v>-36903</v>
      </c>
      <c r="E95" s="15">
        <v>-58584</v>
      </c>
      <c r="F95" s="15">
        <v>-56403</v>
      </c>
      <c r="G95" s="15">
        <v>-47545</v>
      </c>
      <c r="H95" s="15">
        <v>-22166</v>
      </c>
      <c r="I95" s="15">
        <v>-1938</v>
      </c>
      <c r="J95" s="15">
        <v>8311</v>
      </c>
      <c r="K95" s="15">
        <v>4496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0</v>
      </c>
      <c r="J96" s="13">
        <v>0</v>
      </c>
      <c r="K96" s="13">
        <v>0</v>
      </c>
      <c r="L96" s="24"/>
      <c r="M96" s="182"/>
    </row>
    <row r="97" spans="1:13" ht="19.899999999999999" customHeight="1" x14ac:dyDescent="0.25">
      <c r="A97" s="10" t="s">
        <v>79</v>
      </c>
      <c r="B97" s="14">
        <v>3952</v>
      </c>
      <c r="C97" s="14">
        <v>3820</v>
      </c>
      <c r="D97" s="14">
        <v>179</v>
      </c>
      <c r="E97" s="14">
        <v>576</v>
      </c>
      <c r="F97" s="14">
        <v>732</v>
      </c>
      <c r="G97" s="14">
        <v>246</v>
      </c>
      <c r="H97" s="14">
        <v>206</v>
      </c>
      <c r="I97" s="14">
        <v>337</v>
      </c>
      <c r="J97" s="14">
        <v>577</v>
      </c>
      <c r="K97" s="14">
        <v>326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91</v>
      </c>
      <c r="H100" s="13">
        <v>109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79</v>
      </c>
      <c r="G101" s="14">
        <v>0</v>
      </c>
      <c r="H101" s="14">
        <v>0</v>
      </c>
      <c r="I101" s="14">
        <v>0</v>
      </c>
      <c r="J101" s="14">
        <v>0</v>
      </c>
      <c r="K101" s="14">
        <v>115</v>
      </c>
      <c r="L101" s="24"/>
      <c r="M101" s="182"/>
    </row>
    <row r="102" spans="1:13" ht="19.899999999999999" customHeight="1" x14ac:dyDescent="0.25">
      <c r="A102" s="12" t="s">
        <v>84</v>
      </c>
      <c r="B102" s="13">
        <v>111345</v>
      </c>
      <c r="C102" s="13">
        <v>86510</v>
      </c>
      <c r="D102" s="13">
        <v>12200</v>
      </c>
      <c r="E102" s="13">
        <v>18456</v>
      </c>
      <c r="F102" s="16">
        <v>16313</v>
      </c>
      <c r="G102" s="16">
        <v>0</v>
      </c>
      <c r="H102" s="13">
        <v>10145</v>
      </c>
      <c r="I102" s="13">
        <v>0</v>
      </c>
      <c r="J102" s="13">
        <v>0</v>
      </c>
      <c r="K102" s="13">
        <v>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90</v>
      </c>
      <c r="E103" s="15">
        <v>0</v>
      </c>
      <c r="F103" s="15">
        <v>0</v>
      </c>
      <c r="G103" s="15">
        <v>8141</v>
      </c>
      <c r="H103" s="15">
        <v>988</v>
      </c>
      <c r="I103" s="14">
        <v>869</v>
      </c>
      <c r="J103" s="14">
        <v>69</v>
      </c>
      <c r="K103" s="14">
        <v>3338</v>
      </c>
      <c r="L103" s="24"/>
      <c r="M103" s="182"/>
    </row>
    <row r="104" spans="1:13" ht="19.899999999999999" customHeight="1" x14ac:dyDescent="0.25">
      <c r="A104" s="12" t="s">
        <v>86</v>
      </c>
      <c r="B104" s="13">
        <v>26539</v>
      </c>
      <c r="C104" s="13">
        <v>5170</v>
      </c>
      <c r="D104" s="13">
        <v>4146</v>
      </c>
      <c r="E104" s="13">
        <v>6981</v>
      </c>
      <c r="F104" s="13">
        <v>5047</v>
      </c>
      <c r="G104" s="13">
        <v>0</v>
      </c>
      <c r="H104" s="13">
        <v>864</v>
      </c>
      <c r="I104" s="13">
        <v>0</v>
      </c>
      <c r="J104" s="13">
        <v>0</v>
      </c>
      <c r="K104" s="13">
        <v>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4755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13100</v>
      </c>
      <c r="J107" s="15">
        <v>31792</v>
      </c>
      <c r="K107" s="15">
        <v>14404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601</v>
      </c>
      <c r="K108" s="16">
        <v>534</v>
      </c>
      <c r="L108" s="24"/>
      <c r="M108" s="182"/>
    </row>
    <row r="109" spans="1:13" ht="19.899999999999999" customHeight="1" x14ac:dyDescent="0.25">
      <c r="A109" s="10" t="s">
        <v>91</v>
      </c>
      <c r="B109" s="15">
        <v>15781</v>
      </c>
      <c r="C109" s="15">
        <v>15115</v>
      </c>
      <c r="D109" s="15">
        <v>11655</v>
      </c>
      <c r="E109" s="15">
        <v>10433</v>
      </c>
      <c r="F109" s="15">
        <v>12249</v>
      </c>
      <c r="G109" s="15">
        <v>12033</v>
      </c>
      <c r="H109" s="15">
        <v>14821</v>
      </c>
      <c r="I109" s="15">
        <v>3044</v>
      </c>
      <c r="J109" s="15">
        <v>3387</v>
      </c>
      <c r="K109" s="15">
        <v>3223</v>
      </c>
      <c r="L109" s="24"/>
      <c r="M109" s="182"/>
    </row>
    <row r="110" spans="1:13" ht="19.899999999999999" customHeight="1" x14ac:dyDescent="0.25">
      <c r="A110" s="12" t="s">
        <v>92</v>
      </c>
      <c r="B110" s="13">
        <v>15781</v>
      </c>
      <c r="C110" s="13">
        <v>15115</v>
      </c>
      <c r="D110" s="13">
        <v>11655</v>
      </c>
      <c r="E110" s="13">
        <v>10433</v>
      </c>
      <c r="F110" s="13">
        <v>12249</v>
      </c>
      <c r="G110" s="13">
        <v>12568</v>
      </c>
      <c r="H110" s="13">
        <v>14930</v>
      </c>
      <c r="I110" s="13">
        <v>3044</v>
      </c>
      <c r="J110" s="13">
        <v>3499</v>
      </c>
      <c r="K110" s="13">
        <v>3338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7515</v>
      </c>
      <c r="G111" s="15">
        <v>7231</v>
      </c>
      <c r="H111" s="15">
        <v>0</v>
      </c>
      <c r="I111" s="15">
        <v>0</v>
      </c>
      <c r="J111" s="15">
        <v>0</v>
      </c>
      <c r="K111" s="15">
        <v>1465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/>
      <c r="H113" s="15"/>
      <c r="I113" s="15"/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/>
      <c r="H114" s="16"/>
      <c r="I114" s="16"/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/>
      <c r="H115" s="15"/>
      <c r="I115" s="15"/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38580</v>
      </c>
      <c r="C116" s="13">
        <v>18224</v>
      </c>
      <c r="D116" s="13">
        <v>29961</v>
      </c>
      <c r="E116" s="13">
        <v>23690</v>
      </c>
      <c r="F116" s="13">
        <v>25683</v>
      </c>
      <c r="G116" s="13">
        <v>27627</v>
      </c>
      <c r="H116" s="13">
        <v>15697</v>
      </c>
      <c r="I116" s="13">
        <v>1288</v>
      </c>
      <c r="J116" s="13">
        <v>1099</v>
      </c>
      <c r="K116" s="13">
        <v>985</v>
      </c>
      <c r="L116" s="24"/>
      <c r="M116" s="182"/>
    </row>
    <row r="117" spans="1:13" ht="19.899999999999999" customHeight="1" x14ac:dyDescent="0.25">
      <c r="A117" s="10" t="s">
        <v>99</v>
      </c>
      <c r="B117" s="14">
        <v>154590</v>
      </c>
      <c r="C117" s="14">
        <v>19241</v>
      </c>
      <c r="D117" s="14">
        <v>78178</v>
      </c>
      <c r="E117" s="14">
        <v>68964</v>
      </c>
      <c r="F117" s="14">
        <v>69562</v>
      </c>
      <c r="G117" s="14">
        <v>54395</v>
      </c>
      <c r="H117" s="14">
        <v>53522</v>
      </c>
      <c r="I117" s="14">
        <v>9823</v>
      </c>
      <c r="J117" s="14">
        <v>10986</v>
      </c>
      <c r="K117" s="14">
        <v>9511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5">
        <v>0</v>
      </c>
      <c r="H121" s="15">
        <v>213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/>
      <c r="C127" s="3"/>
      <c r="D127" s="3"/>
      <c r="E127" s="3"/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/>
      <c r="C128" s="3"/>
      <c r="D128" s="3"/>
      <c r="E128" s="3"/>
      <c r="F128" s="3" t="s">
        <v>337</v>
      </c>
      <c r="G128" s="3" t="s">
        <v>337</v>
      </c>
      <c r="H128" s="3" t="s">
        <v>337</v>
      </c>
      <c r="I128" s="3" t="s">
        <v>337</v>
      </c>
      <c r="J128" s="3" t="s">
        <v>337</v>
      </c>
      <c r="K128" s="3" t="s">
        <v>337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343</v>
      </c>
      <c r="G130" s="5" t="s">
        <v>343</v>
      </c>
      <c r="H130" s="5" t="s">
        <v>343</v>
      </c>
      <c r="I130" s="5" t="s">
        <v>343</v>
      </c>
      <c r="J130" s="5" t="s">
        <v>343</v>
      </c>
      <c r="K130" s="5" t="s">
        <v>343</v>
      </c>
      <c r="L130" s="24"/>
      <c r="M130" s="182"/>
    </row>
    <row r="131" spans="1:13" ht="19.899999999999999" customHeight="1" x14ac:dyDescent="0.25">
      <c r="A131" s="10" t="s">
        <v>109</v>
      </c>
      <c r="B131" s="11">
        <v>217375</v>
      </c>
      <c r="C131" s="11">
        <v>108506</v>
      </c>
      <c r="D131" s="11">
        <v>199441</v>
      </c>
      <c r="E131" s="11">
        <v>169361</v>
      </c>
      <c r="F131" s="11">
        <v>141077</v>
      </c>
      <c r="G131" s="11">
        <v>154551</v>
      </c>
      <c r="H131" s="11">
        <v>129277</v>
      </c>
      <c r="I131" s="11">
        <v>101069</v>
      </c>
      <c r="J131" s="11">
        <v>79208</v>
      </c>
      <c r="K131" s="11">
        <v>68506</v>
      </c>
      <c r="L131" s="24"/>
      <c r="M131" s="182"/>
    </row>
    <row r="132" spans="1:13" ht="19.899999999999999" customHeight="1" x14ac:dyDescent="0.25">
      <c r="A132" s="12" t="s">
        <v>110</v>
      </c>
      <c r="B132" s="17">
        <v>64</v>
      </c>
      <c r="C132" s="17">
        <v>-46</v>
      </c>
      <c r="D132" s="17">
        <v>18</v>
      </c>
      <c r="E132" s="17">
        <v>20</v>
      </c>
      <c r="F132" s="17">
        <v>-9</v>
      </c>
      <c r="G132" s="17">
        <v>20</v>
      </c>
      <c r="H132" s="17">
        <v>28</v>
      </c>
      <c r="I132" s="17">
        <v>28</v>
      </c>
      <c r="J132" s="17">
        <v>16</v>
      </c>
      <c r="K132" s="17">
        <v>29</v>
      </c>
      <c r="L132" s="24"/>
      <c r="M132" s="182"/>
    </row>
    <row r="133" spans="1:13" ht="19.899999999999999" customHeight="1" x14ac:dyDescent="0.25">
      <c r="A133" s="10" t="s">
        <v>111</v>
      </c>
      <c r="B133" s="11">
        <v>152980</v>
      </c>
      <c r="C133" s="11">
        <v>0</v>
      </c>
      <c r="D133" s="11">
        <v>146326</v>
      </c>
      <c r="E133" s="11">
        <v>118679</v>
      </c>
      <c r="F133" s="11">
        <v>120751</v>
      </c>
      <c r="G133" s="11">
        <v>106394</v>
      </c>
      <c r="H133" s="11">
        <v>71181</v>
      </c>
      <c r="I133" s="11">
        <v>49382</v>
      </c>
      <c r="J133" s="11">
        <v>48231</v>
      </c>
      <c r="K133" s="11">
        <v>43679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77782</v>
      </c>
      <c r="C135" s="14">
        <v>23492</v>
      </c>
      <c r="D135" s="14">
        <v>40068</v>
      </c>
      <c r="E135" s="14">
        <v>46570</v>
      </c>
      <c r="F135" s="14">
        <v>30005</v>
      </c>
      <c r="G135" s="14">
        <v>45476</v>
      </c>
      <c r="H135" s="14">
        <v>62737</v>
      </c>
      <c r="I135" s="14">
        <v>45874</v>
      </c>
      <c r="J135" s="14">
        <v>29726</v>
      </c>
      <c r="K135" s="14">
        <v>25404</v>
      </c>
      <c r="L135" s="24"/>
      <c r="M135" s="182"/>
    </row>
    <row r="136" spans="1:13" ht="19.899999999999999" customHeight="1" x14ac:dyDescent="0.25">
      <c r="A136" s="12" t="s">
        <v>113</v>
      </c>
      <c r="B136" s="18">
        <v>77782</v>
      </c>
      <c r="C136" s="18">
        <v>23492</v>
      </c>
      <c r="D136" s="18">
        <v>40068</v>
      </c>
      <c r="E136" s="18">
        <v>46570</v>
      </c>
      <c r="F136" s="18">
        <v>30005</v>
      </c>
      <c r="G136" s="18">
        <v>45476</v>
      </c>
      <c r="H136" s="18">
        <v>62737</v>
      </c>
      <c r="I136" s="18">
        <v>45874</v>
      </c>
      <c r="J136" s="18">
        <v>29726</v>
      </c>
      <c r="K136" s="18">
        <v>25404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178</v>
      </c>
      <c r="C138" s="13">
        <v>58</v>
      </c>
      <c r="D138" s="13">
        <v>93</v>
      </c>
      <c r="E138" s="13">
        <v>86</v>
      </c>
      <c r="F138" s="13">
        <v>165</v>
      </c>
      <c r="G138" s="13">
        <v>113</v>
      </c>
      <c r="H138" s="13">
        <v>136</v>
      </c>
      <c r="I138" s="13">
        <v>0</v>
      </c>
      <c r="J138" s="13">
        <v>0</v>
      </c>
      <c r="K138" s="13">
        <v>0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0</v>
      </c>
      <c r="F140" s="13">
        <v>0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24"/>
      <c r="M140" s="182"/>
    </row>
    <row r="141" spans="1:13" ht="19.899999999999999" customHeight="1" x14ac:dyDescent="0.25">
      <c r="A141" s="10" t="s">
        <v>117</v>
      </c>
      <c r="B141" s="15">
        <v>1225</v>
      </c>
      <c r="C141" s="15">
        <v>206</v>
      </c>
      <c r="D141" s="15">
        <v>180</v>
      </c>
      <c r="E141" s="15">
        <v>123</v>
      </c>
      <c r="F141" s="15">
        <v>101</v>
      </c>
      <c r="G141" s="15">
        <v>106</v>
      </c>
      <c r="H141" s="15">
        <v>125</v>
      </c>
      <c r="I141" s="15">
        <v>135</v>
      </c>
      <c r="J141" s="15">
        <v>226</v>
      </c>
      <c r="K141" s="15">
        <v>183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16138</v>
      </c>
      <c r="C143" s="14">
        <v>11095</v>
      </c>
      <c r="D143" s="14">
        <v>12035</v>
      </c>
      <c r="E143" s="14">
        <v>10456</v>
      </c>
      <c r="F143" s="14">
        <v>10221</v>
      </c>
      <c r="G143" s="14">
        <v>10023</v>
      </c>
      <c r="H143" s="14">
        <v>6039</v>
      </c>
      <c r="I143" s="14">
        <v>3317</v>
      </c>
      <c r="J143" s="14">
        <v>2885</v>
      </c>
      <c r="K143" s="14">
        <v>3125</v>
      </c>
      <c r="L143" s="24"/>
      <c r="M143" s="182"/>
    </row>
    <row r="144" spans="1:13" ht="19.899999999999999" customHeight="1" x14ac:dyDescent="0.25">
      <c r="A144" s="12" t="s">
        <v>120</v>
      </c>
      <c r="B144" s="13">
        <v>339</v>
      </c>
      <c r="C144" s="13">
        <v>397</v>
      </c>
      <c r="D144" s="13">
        <v>309</v>
      </c>
      <c r="E144" s="13">
        <v>248</v>
      </c>
      <c r="F144" s="13">
        <v>220</v>
      </c>
      <c r="G144" s="13">
        <v>170</v>
      </c>
      <c r="H144" s="13">
        <v>484</v>
      </c>
      <c r="I144" s="13">
        <v>142</v>
      </c>
      <c r="J144" s="13">
        <v>119</v>
      </c>
      <c r="K144" s="13">
        <v>120</v>
      </c>
      <c r="L144" s="24"/>
      <c r="M144" s="182"/>
    </row>
    <row r="145" spans="1:13" ht="19.899999999999999" customHeight="1" x14ac:dyDescent="0.25">
      <c r="A145" s="10" t="s">
        <v>121</v>
      </c>
      <c r="B145" s="14">
        <v>1494</v>
      </c>
      <c r="C145" s="14">
        <v>731</v>
      </c>
      <c r="D145" s="14">
        <v>1958</v>
      </c>
      <c r="E145" s="14">
        <v>960</v>
      </c>
      <c r="F145" s="14">
        <v>1293</v>
      </c>
      <c r="G145" s="14">
        <v>761</v>
      </c>
      <c r="H145" s="14">
        <v>1291</v>
      </c>
      <c r="I145" s="14">
        <v>569</v>
      </c>
      <c r="J145" s="14">
        <v>841</v>
      </c>
      <c r="K145" s="14">
        <v>414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/>
      <c r="H147" s="15">
        <v>0</v>
      </c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19374</v>
      </c>
      <c r="C149" s="11">
        <v>12487</v>
      </c>
      <c r="D149" s="11">
        <v>14575</v>
      </c>
      <c r="E149" s="11">
        <v>11873</v>
      </c>
      <c r="F149" s="11">
        <v>12000</v>
      </c>
      <c r="G149" s="11">
        <v>11173</v>
      </c>
      <c r="H149" s="11">
        <v>8075</v>
      </c>
      <c r="I149" s="11">
        <v>4163</v>
      </c>
      <c r="J149" s="11">
        <v>4071</v>
      </c>
      <c r="K149" s="11">
        <v>3842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58408</v>
      </c>
      <c r="C151" s="11">
        <v>11005</v>
      </c>
      <c r="D151" s="11">
        <v>25493</v>
      </c>
      <c r="E151" s="11">
        <v>34697</v>
      </c>
      <c r="F151" s="11">
        <v>18005</v>
      </c>
      <c r="G151" s="11">
        <v>34303</v>
      </c>
      <c r="H151" s="11">
        <v>54662</v>
      </c>
      <c r="I151" s="11">
        <v>41711</v>
      </c>
      <c r="J151" s="11">
        <v>25655</v>
      </c>
      <c r="K151" s="11">
        <v>21562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37</v>
      </c>
      <c r="E153" s="15">
        <v>45</v>
      </c>
      <c r="F153" s="15">
        <v>35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850</v>
      </c>
      <c r="C154" s="13">
        <v>1491</v>
      </c>
      <c r="D154" s="13">
        <v>292</v>
      </c>
      <c r="E154" s="13">
        <v>443</v>
      </c>
      <c r="F154" s="13">
        <v>349</v>
      </c>
      <c r="G154" s="13">
        <v>687</v>
      </c>
      <c r="H154" s="16">
        <v>1455</v>
      </c>
      <c r="I154" s="13">
        <v>652</v>
      </c>
      <c r="J154" s="16">
        <v>802</v>
      </c>
      <c r="K154" s="13">
        <v>662</v>
      </c>
      <c r="L154" s="24"/>
      <c r="M154" s="182"/>
    </row>
    <row r="155" spans="1:13" ht="19.899999999999999" customHeight="1" x14ac:dyDescent="0.25">
      <c r="A155" s="10" t="s">
        <v>129</v>
      </c>
      <c r="B155" s="14">
        <v>13042</v>
      </c>
      <c r="C155" s="14">
        <v>3144</v>
      </c>
      <c r="D155" s="14">
        <v>2815</v>
      </c>
      <c r="E155" s="14">
        <v>1449</v>
      </c>
      <c r="F155" s="14">
        <v>2458</v>
      </c>
      <c r="G155" s="14">
        <v>878</v>
      </c>
      <c r="H155" s="14">
        <v>1258</v>
      </c>
      <c r="I155" s="14">
        <v>137</v>
      </c>
      <c r="J155" s="14">
        <v>40</v>
      </c>
      <c r="K155" s="14">
        <v>68</v>
      </c>
      <c r="L155" s="24"/>
      <c r="M155" s="182"/>
    </row>
    <row r="156" spans="1:13" ht="19.899999999999999" customHeight="1" x14ac:dyDescent="0.25">
      <c r="A156" s="12" t="s">
        <v>130</v>
      </c>
      <c r="B156" s="18">
        <v>-12192</v>
      </c>
      <c r="C156" s="18">
        <v>-1653</v>
      </c>
      <c r="D156" s="18">
        <v>-2486</v>
      </c>
      <c r="E156" s="18">
        <v>-961</v>
      </c>
      <c r="F156" s="18">
        <v>-2074</v>
      </c>
      <c r="G156" s="18">
        <v>-191</v>
      </c>
      <c r="H156" s="18">
        <v>197</v>
      </c>
      <c r="I156" s="18">
        <v>515</v>
      </c>
      <c r="J156" s="18">
        <v>762</v>
      </c>
      <c r="K156" s="18">
        <v>594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>
        <v>0</v>
      </c>
      <c r="F158" s="17">
        <v>-128</v>
      </c>
      <c r="G158" s="17">
        <v>-173</v>
      </c>
      <c r="H158" s="17">
        <v>-152</v>
      </c>
      <c r="I158" s="18">
        <v>0</v>
      </c>
      <c r="J158" s="18">
        <v>0</v>
      </c>
      <c r="K158" s="17">
        <v>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46216</v>
      </c>
      <c r="C160" s="18">
        <v>9352</v>
      </c>
      <c r="D160" s="18">
        <v>23007</v>
      </c>
      <c r="E160" s="18">
        <v>33736</v>
      </c>
      <c r="F160" s="18">
        <v>15803</v>
      </c>
      <c r="G160" s="18">
        <v>33939</v>
      </c>
      <c r="H160" s="18">
        <v>54707</v>
      </c>
      <c r="I160" s="18">
        <v>42226</v>
      </c>
      <c r="J160" s="18">
        <v>26417</v>
      </c>
      <c r="K160" s="18">
        <v>22156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8174</v>
      </c>
      <c r="C162" s="18">
        <v>-2103</v>
      </c>
      <c r="D162" s="18">
        <v>243</v>
      </c>
      <c r="E162" s="18">
        <v>8234</v>
      </c>
      <c r="F162" s="18">
        <v>4133</v>
      </c>
      <c r="G162" s="18">
        <v>7155</v>
      </c>
      <c r="H162" s="18">
        <v>12133</v>
      </c>
      <c r="I162" s="18">
        <v>12984</v>
      </c>
      <c r="J162" s="18">
        <v>9248</v>
      </c>
      <c r="K162" s="18">
        <v>7656</v>
      </c>
      <c r="L162" s="24"/>
      <c r="M162" s="182"/>
    </row>
    <row r="163" spans="1:13" ht="19.899999999999999" customHeight="1" x14ac:dyDescent="0.25">
      <c r="A163" s="10" t="s">
        <v>134</v>
      </c>
      <c r="B163" s="14">
        <v>2861</v>
      </c>
      <c r="C163" s="14">
        <v>1749</v>
      </c>
      <c r="D163" s="14">
        <v>4372</v>
      </c>
      <c r="E163" s="14">
        <v>9724</v>
      </c>
      <c r="F163" s="14">
        <v>5456</v>
      </c>
      <c r="G163" s="14">
        <v>8650</v>
      </c>
      <c r="H163" s="14">
        <v>6605</v>
      </c>
      <c r="I163" s="14">
        <v>11135</v>
      </c>
      <c r="J163" s="14">
        <v>8151</v>
      </c>
      <c r="K163" s="14">
        <v>7283</v>
      </c>
      <c r="L163" s="24"/>
      <c r="M163" s="182"/>
    </row>
    <row r="164" spans="1:13" ht="19.899999999999999" customHeight="1" x14ac:dyDescent="0.25">
      <c r="A164" s="12" t="s">
        <v>135</v>
      </c>
      <c r="B164" s="13">
        <v>5313</v>
      </c>
      <c r="C164" s="13">
        <v>-3681</v>
      </c>
      <c r="D164" s="13">
        <v>-4416</v>
      </c>
      <c r="E164" s="13">
        <v>-1397</v>
      </c>
      <c r="F164" s="13">
        <v>-1237</v>
      </c>
      <c r="G164" s="13">
        <v>-1919</v>
      </c>
      <c r="H164" s="13">
        <v>5479</v>
      </c>
      <c r="I164" s="13">
        <v>1849</v>
      </c>
      <c r="J164" s="13">
        <v>1087</v>
      </c>
      <c r="K164" s="13">
        <v>729</v>
      </c>
      <c r="L164" s="24"/>
      <c r="M164" s="182"/>
    </row>
    <row r="165" spans="1:13" ht="19.899999999999999" customHeight="1" x14ac:dyDescent="0.25">
      <c r="A165" s="10" t="s">
        <v>136</v>
      </c>
      <c r="B165" s="15">
        <v>0</v>
      </c>
      <c r="C165" s="14">
        <v>-171</v>
      </c>
      <c r="D165" s="15">
        <v>287</v>
      </c>
      <c r="E165" s="14">
        <v>-93</v>
      </c>
      <c r="F165" s="15">
        <v>-86</v>
      </c>
      <c r="G165" s="14">
        <v>424</v>
      </c>
      <c r="H165" s="14">
        <v>49</v>
      </c>
      <c r="I165" s="14">
        <v>0</v>
      </c>
      <c r="J165" s="15">
        <v>10</v>
      </c>
      <c r="K165" s="14">
        <v>-356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38042</v>
      </c>
      <c r="C167" s="11">
        <v>11455</v>
      </c>
      <c r="D167" s="11">
        <v>22764</v>
      </c>
      <c r="E167" s="11">
        <v>25502</v>
      </c>
      <c r="F167" s="11">
        <v>11670</v>
      </c>
      <c r="G167" s="11">
        <v>26784</v>
      </c>
      <c r="H167" s="11">
        <v>42574</v>
      </c>
      <c r="I167" s="11">
        <v>29242</v>
      </c>
      <c r="J167" s="11">
        <v>17169</v>
      </c>
      <c r="K167" s="11">
        <v>14500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-104728</v>
      </c>
      <c r="D169" s="15">
        <v>-4854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0</v>
      </c>
      <c r="C171" s="15">
        <v>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223</v>
      </c>
      <c r="L171" s="24"/>
      <c r="M171" s="182"/>
    </row>
    <row r="172" spans="1:13" ht="19.899999999999999" customHeight="1" x14ac:dyDescent="0.25">
      <c r="A172" s="12" t="s">
        <v>141</v>
      </c>
      <c r="B172" s="18">
        <v>38042</v>
      </c>
      <c r="C172" s="18">
        <v>-93273</v>
      </c>
      <c r="D172" s="18">
        <v>17910</v>
      </c>
      <c r="E172" s="18">
        <v>25502</v>
      </c>
      <c r="F172" s="18">
        <v>11670</v>
      </c>
      <c r="G172" s="18">
        <v>26784</v>
      </c>
      <c r="H172" s="18">
        <v>42574</v>
      </c>
      <c r="I172" s="18">
        <v>29242</v>
      </c>
      <c r="J172" s="18">
        <v>17169</v>
      </c>
      <c r="K172" s="18">
        <v>14277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22854</v>
      </c>
      <c r="C174" s="13">
        <v>13267</v>
      </c>
      <c r="D174" s="13">
        <v>18286</v>
      </c>
      <c r="E174" s="13">
        <v>25499</v>
      </c>
      <c r="F174" s="13">
        <v>11869</v>
      </c>
      <c r="G174" s="13">
        <v>26776</v>
      </c>
      <c r="H174" s="13">
        <v>35190</v>
      </c>
      <c r="I174" s="13">
        <v>29308</v>
      </c>
      <c r="J174" s="13">
        <v>17169</v>
      </c>
      <c r="K174" s="13">
        <v>14613</v>
      </c>
      <c r="L174" s="24"/>
      <c r="M174" s="182"/>
    </row>
    <row r="175" spans="1:13" ht="19.899999999999999" customHeight="1" x14ac:dyDescent="0.25">
      <c r="A175" s="10" t="s">
        <v>143</v>
      </c>
      <c r="B175" s="15">
        <v>1.2</v>
      </c>
      <c r="C175" s="15">
        <v>0.7</v>
      </c>
      <c r="D175" s="15">
        <v>1.2</v>
      </c>
      <c r="E175" s="15">
        <v>1.4</v>
      </c>
      <c r="F175" s="15">
        <v>0.7</v>
      </c>
      <c r="G175" s="15">
        <v>1.5</v>
      </c>
      <c r="H175" s="15">
        <v>2.2000000000000002</v>
      </c>
      <c r="I175" s="15">
        <v>2</v>
      </c>
      <c r="J175" s="15">
        <v>1.2</v>
      </c>
      <c r="K175" s="15">
        <v>1.1000000000000001</v>
      </c>
      <c r="L175" s="24"/>
      <c r="M175" s="182"/>
    </row>
    <row r="176" spans="1:13" ht="19.899999999999999" customHeight="1" x14ac:dyDescent="0.25">
      <c r="A176" s="12" t="s">
        <v>144</v>
      </c>
      <c r="B176" s="16">
        <v>0.2</v>
      </c>
      <c r="C176" s="16">
        <v>0</v>
      </c>
      <c r="D176" s="16">
        <v>0.5</v>
      </c>
      <c r="E176" s="16">
        <v>0.8</v>
      </c>
      <c r="F176" s="16">
        <v>0.5</v>
      </c>
      <c r="G176" s="16">
        <v>0.8</v>
      </c>
      <c r="H176" s="16">
        <v>0.8</v>
      </c>
      <c r="I176" s="16">
        <v>0</v>
      </c>
      <c r="J176" s="16">
        <v>0.5</v>
      </c>
      <c r="K176" s="16">
        <v>0.4</v>
      </c>
      <c r="L176" s="24"/>
      <c r="M176" s="182"/>
    </row>
    <row r="177" spans="1:13" ht="19.899999999999999" customHeight="1" x14ac:dyDescent="0.25">
      <c r="A177" s="10" t="s">
        <v>145</v>
      </c>
      <c r="B177" s="15">
        <v>0.1</v>
      </c>
      <c r="C177" s="15">
        <v>0</v>
      </c>
      <c r="D177" s="15">
        <v>0.4</v>
      </c>
      <c r="E177" s="15">
        <v>0.8</v>
      </c>
      <c r="F177" s="15">
        <v>0.5</v>
      </c>
      <c r="G177" s="15">
        <v>0.8</v>
      </c>
      <c r="H177" s="15">
        <v>0.8</v>
      </c>
      <c r="I177" s="15">
        <v>0</v>
      </c>
      <c r="J177" s="15">
        <v>0.5</v>
      </c>
      <c r="K177" s="15">
        <v>0.4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74724</v>
      </c>
      <c r="C181" s="14">
        <v>22158</v>
      </c>
      <c r="D181" s="14">
        <v>37621</v>
      </c>
      <c r="E181" s="14">
        <v>45239</v>
      </c>
      <c r="F181" s="14">
        <v>28391</v>
      </c>
      <c r="G181" s="14">
        <v>44439</v>
      </c>
      <c r="H181" s="14">
        <v>60837</v>
      </c>
      <c r="I181" s="14">
        <v>45028</v>
      </c>
      <c r="J181" s="14">
        <v>28540</v>
      </c>
      <c r="K181" s="14">
        <v>24687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0</v>
      </c>
      <c r="G184" s="14">
        <v>0</v>
      </c>
      <c r="H184" s="14">
        <v>0</v>
      </c>
      <c r="I184" s="14">
        <v>0</v>
      </c>
      <c r="J184" s="14">
        <v>0</v>
      </c>
      <c r="K184" s="14">
        <v>0</v>
      </c>
      <c r="L184" s="24"/>
      <c r="M184" s="182"/>
    </row>
    <row r="185" spans="1:13" ht="19.899999999999999" customHeight="1" x14ac:dyDescent="0.25">
      <c r="A185" s="12" t="s">
        <v>117</v>
      </c>
      <c r="B185" s="16">
        <v>1225</v>
      </c>
      <c r="C185" s="16">
        <v>206</v>
      </c>
      <c r="D185" s="16">
        <v>180</v>
      </c>
      <c r="E185" s="16">
        <v>123</v>
      </c>
      <c r="F185" s="16">
        <v>101</v>
      </c>
      <c r="G185" s="16">
        <v>106</v>
      </c>
      <c r="H185" s="16">
        <v>125</v>
      </c>
      <c r="I185" s="16">
        <v>135</v>
      </c>
      <c r="J185" s="16">
        <v>226</v>
      </c>
      <c r="K185" s="16">
        <v>183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2</v>
      </c>
      <c r="C187" s="16">
        <v>-5.2</v>
      </c>
      <c r="D187" s="16">
        <v>1.1000000000000001</v>
      </c>
      <c r="E187" s="16">
        <v>1.4</v>
      </c>
      <c r="F187" s="16">
        <v>0.6</v>
      </c>
      <c r="G187" s="16">
        <v>1.5</v>
      </c>
      <c r="H187" s="16">
        <v>2.6</v>
      </c>
      <c r="I187" s="16">
        <v>2</v>
      </c>
      <c r="J187" s="16">
        <v>1.2</v>
      </c>
      <c r="K187" s="16">
        <v>1</v>
      </c>
      <c r="L187" s="24"/>
      <c r="M187" s="182"/>
    </row>
    <row r="188" spans="1:13" ht="19.899999999999999" customHeight="1" x14ac:dyDescent="0.25">
      <c r="A188" s="10" t="s">
        <v>151</v>
      </c>
      <c r="B188" s="15">
        <v>1.2</v>
      </c>
      <c r="C188" s="15">
        <v>0.7</v>
      </c>
      <c r="D188" s="15">
        <v>1.2</v>
      </c>
      <c r="E188" s="15">
        <v>1.4</v>
      </c>
      <c r="F188" s="15">
        <v>0.7</v>
      </c>
      <c r="G188" s="15">
        <v>1.5</v>
      </c>
      <c r="H188" s="15">
        <v>2.2000000000000002</v>
      </c>
      <c r="I188" s="15">
        <v>2</v>
      </c>
      <c r="J188" s="15">
        <v>1.2</v>
      </c>
      <c r="K188" s="15">
        <v>1.1000000000000001</v>
      </c>
      <c r="L188" s="24"/>
      <c r="M188" s="182"/>
    </row>
    <row r="189" spans="1:13" ht="19.899999999999999" customHeight="1" x14ac:dyDescent="0.25">
      <c r="A189" s="12" t="s">
        <v>152</v>
      </c>
      <c r="B189" s="16">
        <v>1.2</v>
      </c>
      <c r="C189" s="16">
        <v>0.7</v>
      </c>
      <c r="D189" s="16">
        <v>1.2</v>
      </c>
      <c r="E189" s="16">
        <v>1.4</v>
      </c>
      <c r="F189" s="16">
        <v>0.7</v>
      </c>
      <c r="G189" s="16">
        <v>1.5</v>
      </c>
      <c r="H189" s="16">
        <v>2.2000000000000002</v>
      </c>
      <c r="I189" s="16">
        <v>2</v>
      </c>
      <c r="J189" s="16">
        <v>1.2</v>
      </c>
      <c r="K189" s="16">
        <v>1.1000000000000001</v>
      </c>
      <c r="L189" s="24"/>
      <c r="M189" s="182"/>
    </row>
    <row r="190" spans="1:13" ht="19.899999999999999" customHeight="1" x14ac:dyDescent="0.25">
      <c r="A190" s="10" t="s">
        <v>153</v>
      </c>
      <c r="B190" s="15">
        <v>2</v>
      </c>
      <c r="C190" s="15">
        <v>-5.2</v>
      </c>
      <c r="D190" s="15">
        <v>1.1000000000000001</v>
      </c>
      <c r="E190" s="15">
        <v>1.4</v>
      </c>
      <c r="F190" s="15">
        <v>0.6</v>
      </c>
      <c r="G190" s="15">
        <v>1.5</v>
      </c>
      <c r="H190" s="15">
        <v>2.6</v>
      </c>
      <c r="I190" s="15">
        <v>2</v>
      </c>
      <c r="J190" s="15">
        <v>1.2</v>
      </c>
      <c r="K190" s="15">
        <v>1</v>
      </c>
      <c r="L190" s="24"/>
      <c r="M190" s="182"/>
    </row>
    <row r="191" spans="1:13" ht="19.899999999999999" customHeight="1" x14ac:dyDescent="0.25">
      <c r="A191" s="12" t="s">
        <v>154</v>
      </c>
      <c r="B191" s="16">
        <v>2</v>
      </c>
      <c r="C191" s="16">
        <v>0.6</v>
      </c>
      <c r="D191" s="16">
        <v>1.5</v>
      </c>
      <c r="E191" s="16">
        <v>0</v>
      </c>
      <c r="F191" s="16">
        <v>0</v>
      </c>
      <c r="G191" s="16">
        <v>0</v>
      </c>
      <c r="H191" s="16">
        <v>2.6</v>
      </c>
      <c r="I191" s="16">
        <v>2</v>
      </c>
      <c r="J191" s="16">
        <v>1.2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/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5313</v>
      </c>
      <c r="C195" s="13">
        <v>-3681</v>
      </c>
      <c r="D195" s="13">
        <v>-4416</v>
      </c>
      <c r="E195" s="13">
        <v>-1397</v>
      </c>
      <c r="F195" s="13">
        <v>-1237</v>
      </c>
      <c r="G195" s="13">
        <v>-1919</v>
      </c>
      <c r="H195" s="13">
        <v>5479</v>
      </c>
      <c r="I195" s="13">
        <v>1850</v>
      </c>
      <c r="J195" s="13">
        <v>1087</v>
      </c>
      <c r="K195" s="13">
        <v>729</v>
      </c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160</v>
      </c>
      <c r="B197" s="16">
        <v>18</v>
      </c>
      <c r="C197" s="16">
        <v>-23</v>
      </c>
      <c r="D197" s="16">
        <v>1</v>
      </c>
      <c r="E197" s="16">
        <v>24</v>
      </c>
      <c r="F197" s="16">
        <v>26</v>
      </c>
      <c r="G197" s="16">
        <v>21</v>
      </c>
      <c r="H197" s="16">
        <v>22</v>
      </c>
      <c r="I197" s="16">
        <v>31</v>
      </c>
      <c r="J197" s="16">
        <v>35</v>
      </c>
      <c r="K197" s="16">
        <v>35</v>
      </c>
      <c r="L197" s="24"/>
      <c r="M197" s="182"/>
    </row>
    <row r="198" spans="1:13" ht="19.899999999999999" customHeight="1" x14ac:dyDescent="0.25">
      <c r="A198" s="10" t="s">
        <v>161</v>
      </c>
      <c r="B198" s="15">
        <v>21243</v>
      </c>
      <c r="C198" s="15">
        <v>0</v>
      </c>
      <c r="D198" s="15">
        <v>0</v>
      </c>
      <c r="E198" s="15">
        <v>0</v>
      </c>
      <c r="F198" s="15">
        <v>0</v>
      </c>
      <c r="G198" s="14">
        <v>0</v>
      </c>
      <c r="H198" s="14">
        <v>10</v>
      </c>
      <c r="I198" s="14">
        <v>0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162</v>
      </c>
      <c r="B199" s="13">
        <v>0</v>
      </c>
      <c r="C199" s="13">
        <v>-171</v>
      </c>
      <c r="D199" s="13">
        <v>287</v>
      </c>
      <c r="E199" s="13">
        <v>-93</v>
      </c>
      <c r="F199" s="16">
        <v>-86</v>
      </c>
      <c r="G199" s="13">
        <v>424</v>
      </c>
      <c r="H199" s="16">
        <v>0</v>
      </c>
      <c r="I199" s="16">
        <v>0</v>
      </c>
      <c r="J199" s="13">
        <v>10</v>
      </c>
      <c r="K199" s="13">
        <v>-356</v>
      </c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178</v>
      </c>
      <c r="C209" s="13">
        <v>58</v>
      </c>
      <c r="D209" s="13">
        <v>93</v>
      </c>
      <c r="E209" s="13">
        <v>86</v>
      </c>
      <c r="F209" s="13">
        <v>165</v>
      </c>
      <c r="G209" s="13">
        <v>113</v>
      </c>
      <c r="H209" s="13">
        <v>136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172</v>
      </c>
      <c r="B210" s="14">
        <v>-9</v>
      </c>
      <c r="C210" s="15">
        <v>24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-58</v>
      </c>
      <c r="G215" s="16">
        <v>0</v>
      </c>
      <c r="H215" s="16">
        <v>-9481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1531</v>
      </c>
      <c r="C217" s="16">
        <v>0</v>
      </c>
      <c r="D217" s="16">
        <v>5711</v>
      </c>
      <c r="E217" s="16">
        <v>-5308</v>
      </c>
      <c r="F217" s="16">
        <v>2347</v>
      </c>
      <c r="G217" s="16">
        <v>2310</v>
      </c>
      <c r="H217" s="13">
        <v>1590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179</v>
      </c>
      <c r="B218" s="14">
        <v>-1191</v>
      </c>
      <c r="C218" s="14">
        <v>230</v>
      </c>
      <c r="D218" s="14">
        <v>-98</v>
      </c>
      <c r="E218" s="14">
        <v>415</v>
      </c>
      <c r="F218" s="14">
        <v>1827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17845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-6663</v>
      </c>
      <c r="I219" s="13">
        <v>-48</v>
      </c>
      <c r="J219" s="16">
        <v>0</v>
      </c>
      <c r="K219" s="16">
        <v>-335</v>
      </c>
      <c r="L219" s="24"/>
      <c r="M219" s="182"/>
    </row>
    <row r="220" spans="1:13" ht="19.899999999999999" customHeight="1" x14ac:dyDescent="0.25">
      <c r="A220" s="10" t="s">
        <v>181</v>
      </c>
      <c r="B220" s="15">
        <v>181</v>
      </c>
      <c r="C220" s="14">
        <v>0</v>
      </c>
      <c r="D220" s="14">
        <v>0</v>
      </c>
      <c r="E220" s="14">
        <v>3</v>
      </c>
      <c r="F220" s="14">
        <v>0</v>
      </c>
      <c r="G220" s="15">
        <v>20</v>
      </c>
      <c r="H220" s="14">
        <v>-574</v>
      </c>
      <c r="I220" s="14">
        <v>0</v>
      </c>
      <c r="J220" s="14">
        <v>0</v>
      </c>
      <c r="K220" s="14">
        <v>0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-11</v>
      </c>
      <c r="C222" s="14">
        <v>-496</v>
      </c>
      <c r="D222" s="14">
        <v>195</v>
      </c>
      <c r="E222" s="14">
        <v>-5</v>
      </c>
      <c r="F222" s="14">
        <v>-41</v>
      </c>
      <c r="G222" s="14">
        <v>72</v>
      </c>
      <c r="H222" s="14">
        <v>80</v>
      </c>
      <c r="I222" s="14">
        <v>851</v>
      </c>
      <c r="J222" s="14">
        <v>-40</v>
      </c>
      <c r="K222" s="14">
        <v>101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5386</v>
      </c>
      <c r="E223" s="16">
        <v>0</v>
      </c>
      <c r="F223" s="16">
        <v>0</v>
      </c>
      <c r="G223" s="16">
        <v>-12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0</v>
      </c>
      <c r="C225" s="13">
        <v>0</v>
      </c>
      <c r="D225" s="13">
        <v>0</v>
      </c>
      <c r="E225" s="13">
        <v>0</v>
      </c>
      <c r="F225" s="13">
        <v>0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3400</v>
      </c>
      <c r="C227" s="13">
        <v>0</v>
      </c>
      <c r="D227" s="13">
        <v>109000</v>
      </c>
      <c r="E227" s="13">
        <v>16000</v>
      </c>
      <c r="F227" s="13">
        <v>9890</v>
      </c>
      <c r="G227" s="16">
        <v>14453</v>
      </c>
      <c r="H227" s="16">
        <v>15228</v>
      </c>
      <c r="I227" s="16">
        <v>0</v>
      </c>
      <c r="J227" s="16">
        <v>7415</v>
      </c>
      <c r="K227" s="16">
        <v>5248</v>
      </c>
      <c r="L227" s="24"/>
      <c r="M227" s="182"/>
    </row>
    <row r="228" spans="1:13" ht="19.899999999999999" customHeight="1" x14ac:dyDescent="0.25">
      <c r="A228" s="10" t="s">
        <v>189</v>
      </c>
      <c r="B228" s="14">
        <v>0</v>
      </c>
      <c r="C228" s="14">
        <v>9958</v>
      </c>
      <c r="D228" s="15">
        <v>17068</v>
      </c>
      <c r="E228" s="14">
        <v>9731</v>
      </c>
      <c r="F228" s="15">
        <v>14926</v>
      </c>
      <c r="G228" s="15">
        <v>0</v>
      </c>
      <c r="H228" s="15">
        <v>0</v>
      </c>
      <c r="I228" s="15">
        <v>7416</v>
      </c>
      <c r="J228" s="15">
        <v>5376</v>
      </c>
      <c r="K228" s="14">
        <v>0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339</v>
      </c>
      <c r="C230" s="14">
        <v>288</v>
      </c>
      <c r="D230" s="14">
        <v>225</v>
      </c>
      <c r="E230" s="14">
        <v>177</v>
      </c>
      <c r="F230" s="14">
        <v>164</v>
      </c>
      <c r="G230" s="14">
        <v>149</v>
      </c>
      <c r="H230" s="14">
        <v>162</v>
      </c>
      <c r="I230" s="14">
        <v>128</v>
      </c>
      <c r="J230" s="14">
        <v>127</v>
      </c>
      <c r="K230" s="14">
        <v>99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54</v>
      </c>
      <c r="D231" s="16">
        <v>47</v>
      </c>
      <c r="E231" s="16">
        <v>0</v>
      </c>
      <c r="F231" s="16">
        <v>0</v>
      </c>
      <c r="G231" s="16">
        <v>0</v>
      </c>
      <c r="H231" s="16">
        <v>37</v>
      </c>
      <c r="I231" s="16">
        <v>8</v>
      </c>
      <c r="J231" s="16">
        <v>-8</v>
      </c>
      <c r="K231" s="16">
        <v>19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0</v>
      </c>
      <c r="C233" s="16">
        <v>55</v>
      </c>
      <c r="D233" s="16">
        <v>37</v>
      </c>
      <c r="E233" s="16">
        <v>71</v>
      </c>
      <c r="F233" s="16">
        <v>56</v>
      </c>
      <c r="G233" s="16">
        <v>21</v>
      </c>
      <c r="H233" s="16">
        <v>285</v>
      </c>
      <c r="I233" s="16">
        <v>6</v>
      </c>
      <c r="J233" s="16">
        <v>1</v>
      </c>
      <c r="K233" s="16">
        <v>2</v>
      </c>
      <c r="L233" s="24"/>
      <c r="M233" s="182"/>
    </row>
    <row r="234" spans="1:13" ht="19.899999999999999" customHeight="1" x14ac:dyDescent="0.25">
      <c r="A234" s="10" t="s">
        <v>195</v>
      </c>
      <c r="B234" s="14">
        <v>52632</v>
      </c>
      <c r="C234" s="14">
        <v>69249</v>
      </c>
      <c r="D234" s="14">
        <v>62226</v>
      </c>
      <c r="E234" s="14">
        <v>48491</v>
      </c>
      <c r="F234" s="14">
        <v>50602</v>
      </c>
      <c r="G234" s="14">
        <v>50509</v>
      </c>
      <c r="H234" s="14">
        <v>39196</v>
      </c>
      <c r="I234" s="14">
        <v>23780</v>
      </c>
      <c r="J234" s="14">
        <v>21866</v>
      </c>
      <c r="K234" s="14">
        <v>18977</v>
      </c>
      <c r="L234" s="24"/>
      <c r="M234" s="182"/>
    </row>
    <row r="235" spans="1:13" ht="19.899999999999999" customHeight="1" x14ac:dyDescent="0.25">
      <c r="A235" s="12" t="s">
        <v>196</v>
      </c>
      <c r="B235" s="13">
        <v>2351</v>
      </c>
      <c r="C235" s="13">
        <v>0</v>
      </c>
      <c r="D235" s="13">
        <v>0</v>
      </c>
      <c r="E235" s="13">
        <v>0</v>
      </c>
      <c r="F235" s="13">
        <v>478</v>
      </c>
      <c r="G235" s="13">
        <v>0</v>
      </c>
      <c r="H235" s="13">
        <v>0</v>
      </c>
      <c r="I235" s="13">
        <v>818</v>
      </c>
      <c r="J235" s="13">
        <v>175</v>
      </c>
      <c r="K235" s="13">
        <v>205</v>
      </c>
      <c r="L235" s="24"/>
      <c r="M235" s="182"/>
    </row>
    <row r="236" spans="1:13" ht="19.899999999999999" customHeight="1" x14ac:dyDescent="0.25">
      <c r="A236" s="10" t="s">
        <v>197</v>
      </c>
      <c r="B236" s="14">
        <v>0</v>
      </c>
      <c r="C236" s="14">
        <v>0</v>
      </c>
      <c r="D236" s="14">
        <v>0</v>
      </c>
      <c r="E236" s="14">
        <v>0</v>
      </c>
      <c r="F236" s="14">
        <v>184</v>
      </c>
      <c r="G236" s="14">
        <v>1731</v>
      </c>
      <c r="H236" s="14">
        <v>336</v>
      </c>
      <c r="I236" s="15">
        <v>0</v>
      </c>
      <c r="J236" s="14">
        <v>373</v>
      </c>
      <c r="K236" s="14">
        <v>0</v>
      </c>
      <c r="L236" s="24"/>
      <c r="M236" s="182"/>
    </row>
    <row r="237" spans="1:13" ht="19.899999999999999" customHeight="1" x14ac:dyDescent="0.25">
      <c r="A237" s="12" t="s">
        <v>198</v>
      </c>
      <c r="B237" s="16">
        <v>45</v>
      </c>
      <c r="C237" s="16">
        <v>53</v>
      </c>
      <c r="D237" s="16">
        <v>83</v>
      </c>
      <c r="E237" s="16">
        <v>75</v>
      </c>
      <c r="F237" s="16">
        <v>105</v>
      </c>
      <c r="G237" s="16">
        <v>29</v>
      </c>
      <c r="H237" s="16">
        <v>59</v>
      </c>
      <c r="I237" s="16">
        <v>117</v>
      </c>
      <c r="J237" s="16">
        <v>186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/>
      <c r="C244" s="3"/>
      <c r="D244" s="3"/>
      <c r="E244" s="3"/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/>
      <c r="C245" s="3"/>
      <c r="D245" s="3"/>
      <c r="E245" s="3"/>
      <c r="F245" s="3" t="s">
        <v>337</v>
      </c>
      <c r="G245" s="3" t="s">
        <v>337</v>
      </c>
      <c r="H245" s="3" t="s">
        <v>337</v>
      </c>
      <c r="I245" s="3" t="s">
        <v>337</v>
      </c>
      <c r="J245" s="3" t="s">
        <v>337</v>
      </c>
      <c r="K245" s="3" t="s">
        <v>337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343</v>
      </c>
      <c r="G247" s="5" t="s">
        <v>343</v>
      </c>
      <c r="H247" s="5" t="s">
        <v>343</v>
      </c>
      <c r="I247" s="5" t="s">
        <v>343</v>
      </c>
      <c r="J247" s="5" t="s">
        <v>343</v>
      </c>
      <c r="K247" s="5" t="s">
        <v>343</v>
      </c>
      <c r="L247" s="24"/>
      <c r="M247" s="182"/>
    </row>
    <row r="248" spans="1:13" ht="19.899999999999999" customHeight="1" x14ac:dyDescent="0.25">
      <c r="A248" s="10" t="s">
        <v>204</v>
      </c>
      <c r="B248" s="11">
        <v>146988</v>
      </c>
      <c r="C248" s="11">
        <v>216581</v>
      </c>
      <c r="D248" s="11">
        <v>150976</v>
      </c>
      <c r="E248" s="11">
        <v>147167</v>
      </c>
      <c r="F248" s="11">
        <v>159397</v>
      </c>
      <c r="G248" s="11">
        <v>172209</v>
      </c>
      <c r="H248" s="11">
        <v>102626</v>
      </c>
      <c r="I248" s="11">
        <v>90746</v>
      </c>
      <c r="J248" s="11">
        <v>73487</v>
      </c>
      <c r="K248" s="11">
        <v>52372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273214</v>
      </c>
      <c r="C250" s="11">
        <v>167748</v>
      </c>
      <c r="D250" s="11">
        <v>128368</v>
      </c>
      <c r="E250" s="11">
        <v>113161</v>
      </c>
      <c r="F250" s="11">
        <v>113093</v>
      </c>
      <c r="G250" s="11">
        <v>112744</v>
      </c>
      <c r="H250" s="11">
        <v>65632</v>
      </c>
      <c r="I250" s="11">
        <v>65373</v>
      </c>
      <c r="J250" s="11">
        <v>63828</v>
      </c>
      <c r="K250" s="11">
        <v>49026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40808</v>
      </c>
      <c r="E252" s="14">
        <v>16128</v>
      </c>
      <c r="F252" s="15">
        <v>68</v>
      </c>
      <c r="G252" s="15">
        <v>349</v>
      </c>
      <c r="H252" s="15">
        <v>50614</v>
      </c>
      <c r="I252" s="14">
        <v>259</v>
      </c>
      <c r="J252" s="14">
        <v>1545</v>
      </c>
      <c r="K252" s="14">
        <v>14808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-1428</v>
      </c>
      <c r="E254" s="15">
        <v>-921</v>
      </c>
      <c r="F254" s="15">
        <v>0</v>
      </c>
      <c r="G254" s="15">
        <v>0</v>
      </c>
      <c r="H254" s="15">
        <v>-3502</v>
      </c>
      <c r="I254" s="15">
        <v>0</v>
      </c>
      <c r="J254" s="15">
        <v>0</v>
      </c>
      <c r="K254" s="15">
        <v>-6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-842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273214</v>
      </c>
      <c r="C259" s="18">
        <v>166906</v>
      </c>
      <c r="D259" s="18">
        <v>167748</v>
      </c>
      <c r="E259" s="18">
        <v>128368</v>
      </c>
      <c r="F259" s="18">
        <v>113161</v>
      </c>
      <c r="G259" s="18">
        <v>113093</v>
      </c>
      <c r="H259" s="18">
        <v>112744</v>
      </c>
      <c r="I259" s="18">
        <v>65632</v>
      </c>
      <c r="J259" s="18">
        <v>65373</v>
      </c>
      <c r="K259" s="18">
        <v>63828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-201168</v>
      </c>
      <c r="C262" s="11">
        <v>-82465</v>
      </c>
      <c r="D262" s="11">
        <v>-104013</v>
      </c>
      <c r="E262" s="11">
        <v>-76844</v>
      </c>
      <c r="F262" s="11">
        <v>-67802</v>
      </c>
      <c r="G262" s="11">
        <v>-42540</v>
      </c>
      <c r="H262" s="11">
        <v>-22439</v>
      </c>
      <c r="I262" s="11">
        <v>-12234</v>
      </c>
      <c r="J262" s="11">
        <v>-16156</v>
      </c>
      <c r="K262" s="11">
        <v>-8191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9787</v>
      </c>
      <c r="D266" s="15">
        <v>0</v>
      </c>
      <c r="E266" s="15">
        <v>-25377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-3703</v>
      </c>
      <c r="C267" s="16">
        <v>-5937</v>
      </c>
      <c r="D267" s="16">
        <v>21681</v>
      </c>
      <c r="E267" s="16">
        <v>-2181</v>
      </c>
      <c r="F267" s="16">
        <v>-8857</v>
      </c>
      <c r="G267" s="16">
        <v>-25379</v>
      </c>
      <c r="H267" s="16">
        <v>-20229</v>
      </c>
      <c r="I267" s="16">
        <v>-10248</v>
      </c>
      <c r="J267" s="16">
        <v>3815</v>
      </c>
      <c r="K267" s="16">
        <v>2532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0</v>
      </c>
      <c r="C270" s="14">
        <v>440</v>
      </c>
      <c r="D270" s="14">
        <v>0</v>
      </c>
      <c r="E270" s="14">
        <v>0</v>
      </c>
      <c r="F270" s="14">
        <v>-119</v>
      </c>
      <c r="G270" s="14">
        <v>123</v>
      </c>
      <c r="H270" s="14">
        <v>127</v>
      </c>
      <c r="I270" s="14">
        <v>43</v>
      </c>
      <c r="J270" s="14">
        <v>107</v>
      </c>
      <c r="K270" s="14">
        <v>205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2255</v>
      </c>
      <c r="C272" s="15">
        <v>-3040</v>
      </c>
      <c r="D272" s="15">
        <v>-133</v>
      </c>
      <c r="E272" s="14">
        <v>388</v>
      </c>
      <c r="F272" s="15">
        <v>-65</v>
      </c>
      <c r="G272" s="14">
        <v>-6</v>
      </c>
      <c r="H272" s="15">
        <v>0</v>
      </c>
      <c r="I272" s="15">
        <v>0</v>
      </c>
      <c r="J272" s="15">
        <v>0</v>
      </c>
      <c r="K272" s="15">
        <v>-10701</v>
      </c>
      <c r="L272" s="24"/>
      <c r="M272" s="182"/>
    </row>
    <row r="273" spans="1:13" ht="19.899999999999999" customHeight="1" x14ac:dyDescent="0.25">
      <c r="A273" s="12" t="s">
        <v>228</v>
      </c>
      <c r="B273" s="18">
        <v>-202616</v>
      </c>
      <c r="C273" s="18">
        <v>-81215</v>
      </c>
      <c r="D273" s="18">
        <v>-82465</v>
      </c>
      <c r="E273" s="18">
        <v>-104014</v>
      </c>
      <c r="F273" s="18">
        <v>-76843</v>
      </c>
      <c r="G273" s="18">
        <v>-67802</v>
      </c>
      <c r="H273" s="18">
        <v>-42541</v>
      </c>
      <c r="I273" s="18">
        <v>-22439</v>
      </c>
      <c r="J273" s="18">
        <v>-12234</v>
      </c>
      <c r="K273" s="18">
        <v>-16155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74942</v>
      </c>
      <c r="C276" s="11">
        <v>131298</v>
      </c>
      <c r="D276" s="11">
        <v>126621</v>
      </c>
      <c r="E276" s="11">
        <v>110850</v>
      </c>
      <c r="F276" s="11">
        <v>114106</v>
      </c>
      <c r="G276" s="11">
        <v>102005</v>
      </c>
      <c r="H276" s="11">
        <v>59433</v>
      </c>
      <c r="I276" s="11">
        <v>37607</v>
      </c>
      <c r="J276" s="11">
        <v>25815</v>
      </c>
      <c r="K276" s="11">
        <v>11537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38042</v>
      </c>
      <c r="C278" s="14">
        <v>-93273</v>
      </c>
      <c r="D278" s="14">
        <v>17910</v>
      </c>
      <c r="E278" s="14">
        <v>25502</v>
      </c>
      <c r="F278" s="14">
        <v>11670</v>
      </c>
      <c r="G278" s="14">
        <v>26785</v>
      </c>
      <c r="H278" s="14">
        <v>42574</v>
      </c>
      <c r="I278" s="14">
        <v>29242</v>
      </c>
      <c r="J278" s="14">
        <v>17169</v>
      </c>
      <c r="K278" s="14">
        <v>14277</v>
      </c>
      <c r="L278" s="24"/>
      <c r="M278" s="182"/>
    </row>
    <row r="279" spans="1:13" ht="19.899999999999999" customHeight="1" x14ac:dyDescent="0.25">
      <c r="A279" s="12" t="s">
        <v>233</v>
      </c>
      <c r="B279" s="13">
        <v>0</v>
      </c>
      <c r="C279" s="13">
        <v>-9958</v>
      </c>
      <c r="D279" s="16">
        <v>-17068</v>
      </c>
      <c r="E279" s="13">
        <v>-9731</v>
      </c>
      <c r="F279" s="16">
        <v>-14926</v>
      </c>
      <c r="G279" s="16">
        <v>-14684</v>
      </c>
      <c r="H279" s="16">
        <v>0</v>
      </c>
      <c r="I279" s="16">
        <v>-7416</v>
      </c>
      <c r="J279" s="16">
        <v>-5376</v>
      </c>
      <c r="K279" s="13">
        <v>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0</v>
      </c>
      <c r="G281" s="13">
        <v>0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1945</v>
      </c>
      <c r="D283" s="13">
        <v>3835</v>
      </c>
      <c r="E283" s="13">
        <v>0</v>
      </c>
      <c r="F283" s="13">
        <v>0</v>
      </c>
      <c r="G283" s="13">
        <v>0</v>
      </c>
      <c r="H283" s="13">
        <v>-2</v>
      </c>
      <c r="I283" s="16">
        <v>0</v>
      </c>
      <c r="J283" s="16">
        <v>0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112984</v>
      </c>
      <c r="C284" s="11">
        <v>30012</v>
      </c>
      <c r="D284" s="11">
        <v>131298</v>
      </c>
      <c r="E284" s="11">
        <v>126621</v>
      </c>
      <c r="F284" s="11">
        <v>110850</v>
      </c>
      <c r="G284" s="11">
        <v>114106</v>
      </c>
      <c r="H284" s="11">
        <v>102005</v>
      </c>
      <c r="I284" s="11">
        <v>59433</v>
      </c>
      <c r="J284" s="11">
        <v>37608</v>
      </c>
      <c r="K284" s="11">
        <v>25814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183582</v>
      </c>
      <c r="C286" s="11">
        <v>115703</v>
      </c>
      <c r="D286" s="11">
        <v>216581</v>
      </c>
      <c r="E286" s="11">
        <v>150975</v>
      </c>
      <c r="F286" s="11">
        <v>147168</v>
      </c>
      <c r="G286" s="11">
        <v>159397</v>
      </c>
      <c r="H286" s="11">
        <v>172208</v>
      </c>
      <c r="I286" s="11">
        <v>102626</v>
      </c>
      <c r="J286" s="11">
        <v>90747</v>
      </c>
      <c r="K286" s="11">
        <v>73487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/>
      <c r="C292" s="3"/>
      <c r="D292" s="3"/>
      <c r="E292" s="3"/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/>
      <c r="C293" s="3"/>
      <c r="D293" s="3"/>
      <c r="E293" s="3"/>
      <c r="F293" s="3" t="s">
        <v>337</v>
      </c>
      <c r="G293" s="3" t="s">
        <v>337</v>
      </c>
      <c r="H293" s="3" t="s">
        <v>337</v>
      </c>
      <c r="I293" s="3" t="s">
        <v>337</v>
      </c>
      <c r="J293" s="3" t="s">
        <v>337</v>
      </c>
      <c r="K293" s="3" t="s">
        <v>337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343</v>
      </c>
      <c r="G295" s="5" t="s">
        <v>343</v>
      </c>
      <c r="H295" s="5" t="s">
        <v>343</v>
      </c>
      <c r="I295" s="5" t="s">
        <v>343</v>
      </c>
      <c r="J295" s="5" t="s">
        <v>343</v>
      </c>
      <c r="K295" s="5" t="s">
        <v>343</v>
      </c>
      <c r="L295" s="24"/>
      <c r="M295" s="182"/>
    </row>
    <row r="296" spans="1:13" ht="19.899999999999999" customHeight="1" x14ac:dyDescent="0.25">
      <c r="A296" s="10" t="s">
        <v>242</v>
      </c>
      <c r="B296" s="14">
        <v>55106</v>
      </c>
      <c r="C296" s="14">
        <v>10725</v>
      </c>
      <c r="D296" s="14">
        <v>17045</v>
      </c>
      <c r="E296" s="14">
        <v>31826</v>
      </c>
      <c r="F296" s="14">
        <v>12613</v>
      </c>
      <c r="G296" s="14">
        <v>35789</v>
      </c>
      <c r="H296" s="14">
        <v>29991</v>
      </c>
      <c r="I296" s="14">
        <v>39383</v>
      </c>
      <c r="J296" s="14">
        <v>25323</v>
      </c>
      <c r="K296" s="14">
        <v>20255</v>
      </c>
      <c r="L296" s="24"/>
      <c r="M296" s="182"/>
    </row>
    <row r="297" spans="1:13" ht="19.899999999999999" customHeight="1" x14ac:dyDescent="0.25">
      <c r="A297" s="12" t="s">
        <v>243</v>
      </c>
      <c r="B297" s="13">
        <v>-121</v>
      </c>
      <c r="C297" s="13">
        <v>-9261</v>
      </c>
      <c r="D297" s="13">
        <v>9559</v>
      </c>
      <c r="E297" s="13">
        <v>20515</v>
      </c>
      <c r="F297" s="13">
        <v>12956</v>
      </c>
      <c r="G297" s="13">
        <v>13037</v>
      </c>
      <c r="H297" s="13">
        <v>23258</v>
      </c>
      <c r="I297" s="13">
        <v>8032</v>
      </c>
      <c r="J297" s="13">
        <v>3086</v>
      </c>
      <c r="K297" s="13">
        <v>4502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54985</v>
      </c>
      <c r="C299" s="18">
        <v>1464</v>
      </c>
      <c r="D299" s="18">
        <v>26604</v>
      </c>
      <c r="E299" s="18">
        <v>52341</v>
      </c>
      <c r="F299" s="18">
        <v>25569</v>
      </c>
      <c r="G299" s="18">
        <v>48826</v>
      </c>
      <c r="H299" s="18">
        <v>53249</v>
      </c>
      <c r="I299" s="18">
        <v>47415</v>
      </c>
      <c r="J299" s="18">
        <v>28409</v>
      </c>
      <c r="K299" s="18">
        <v>24757</v>
      </c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1254</v>
      </c>
      <c r="C302" s="11">
        <v>1592</v>
      </c>
      <c r="D302" s="11">
        <v>3341</v>
      </c>
      <c r="E302" s="11">
        <v>-4200</v>
      </c>
      <c r="F302" s="11">
        <v>3285</v>
      </c>
      <c r="G302" s="11">
        <v>-2830</v>
      </c>
      <c r="H302" s="11">
        <v>4819</v>
      </c>
      <c r="I302" s="11">
        <v>-1576</v>
      </c>
      <c r="J302" s="11">
        <v>1125</v>
      </c>
      <c r="K302" s="11">
        <v>-341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-2013</v>
      </c>
      <c r="C304" s="14">
        <v>2463</v>
      </c>
      <c r="D304" s="14">
        <v>-649</v>
      </c>
      <c r="E304" s="14">
        <v>135</v>
      </c>
      <c r="F304" s="14">
        <v>1839</v>
      </c>
      <c r="G304" s="14">
        <v>1255</v>
      </c>
      <c r="H304" s="14">
        <v>-872</v>
      </c>
      <c r="I304" s="14">
        <v>-412</v>
      </c>
      <c r="J304" s="14">
        <v>-331</v>
      </c>
      <c r="K304" s="14">
        <v>-768</v>
      </c>
      <c r="L304" s="24"/>
      <c r="M304" s="182"/>
    </row>
    <row r="305" spans="1:13" ht="19.899999999999999" customHeight="1" x14ac:dyDescent="0.25">
      <c r="A305" s="12" t="s">
        <v>249</v>
      </c>
      <c r="B305" s="13">
        <v>4477</v>
      </c>
      <c r="C305" s="13">
        <v>-1105</v>
      </c>
      <c r="D305" s="13">
        <v>298</v>
      </c>
      <c r="E305" s="13">
        <v>-3848</v>
      </c>
      <c r="F305" s="13">
        <v>2137</v>
      </c>
      <c r="G305" s="13">
        <v>2208</v>
      </c>
      <c r="H305" s="13">
        <v>-4666</v>
      </c>
      <c r="I305" s="13">
        <v>-1025</v>
      </c>
      <c r="J305" s="13">
        <v>-460</v>
      </c>
      <c r="K305" s="13">
        <v>-1593</v>
      </c>
      <c r="L305" s="24"/>
      <c r="M305" s="182"/>
    </row>
    <row r="306" spans="1:13" ht="19.899999999999999" customHeight="1" x14ac:dyDescent="0.25">
      <c r="A306" s="10" t="s">
        <v>250</v>
      </c>
      <c r="B306" s="14">
        <v>-1210</v>
      </c>
      <c r="C306" s="14">
        <v>234</v>
      </c>
      <c r="D306" s="14">
        <v>3692</v>
      </c>
      <c r="E306" s="14">
        <v>-487</v>
      </c>
      <c r="F306" s="14">
        <v>-691</v>
      </c>
      <c r="G306" s="14">
        <v>-6293</v>
      </c>
      <c r="H306" s="14">
        <v>10357</v>
      </c>
      <c r="I306" s="14">
        <v>-139</v>
      </c>
      <c r="J306" s="14">
        <v>1916</v>
      </c>
      <c r="K306" s="14">
        <v>2020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56239</v>
      </c>
      <c r="C309" s="18">
        <v>3056</v>
      </c>
      <c r="D309" s="18">
        <v>29945</v>
      </c>
      <c r="E309" s="18">
        <v>48141</v>
      </c>
      <c r="F309" s="18">
        <v>28854</v>
      </c>
      <c r="G309" s="18">
        <v>45996</v>
      </c>
      <c r="H309" s="18">
        <v>58068</v>
      </c>
      <c r="I309" s="18">
        <v>45839</v>
      </c>
      <c r="J309" s="18">
        <v>29534</v>
      </c>
      <c r="K309" s="18">
        <v>24416</v>
      </c>
      <c r="L309" s="24"/>
      <c r="M309" s="182"/>
    </row>
    <row r="310" spans="1:13" ht="19.899999999999999" customHeight="1" x14ac:dyDescent="0.25">
      <c r="A310" s="10" t="s">
        <v>253</v>
      </c>
      <c r="B310" s="14">
        <v>14686</v>
      </c>
      <c r="C310" s="14">
        <v>4454</v>
      </c>
      <c r="D310" s="14">
        <v>2141</v>
      </c>
      <c r="E310" s="14">
        <v>653</v>
      </c>
      <c r="F310" s="14">
        <v>1130</v>
      </c>
      <c r="G310" s="14">
        <v>606</v>
      </c>
      <c r="H310" s="14">
        <v>-314</v>
      </c>
      <c r="I310" s="14">
        <v>-516</v>
      </c>
      <c r="J310" s="14">
        <v>-762</v>
      </c>
      <c r="K310" s="14">
        <v>-594</v>
      </c>
      <c r="L310" s="24"/>
      <c r="M310" s="182"/>
    </row>
    <row r="311" spans="1:13" ht="19.899999999999999" customHeight="1" x14ac:dyDescent="0.25">
      <c r="A311" s="12" t="s">
        <v>254</v>
      </c>
      <c r="B311" s="13">
        <v>3847</v>
      </c>
      <c r="C311" s="13">
        <v>1804</v>
      </c>
      <c r="D311" s="13">
        <v>8003</v>
      </c>
      <c r="E311" s="13">
        <v>9999</v>
      </c>
      <c r="F311" s="13">
        <v>8075</v>
      </c>
      <c r="G311" s="13">
        <v>8536</v>
      </c>
      <c r="H311" s="13">
        <v>10116</v>
      </c>
      <c r="I311" s="13">
        <v>8364</v>
      </c>
      <c r="J311" s="13">
        <v>8310</v>
      </c>
      <c r="K311" s="13">
        <v>6685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37706</v>
      </c>
      <c r="C313" s="18">
        <v>-3202</v>
      </c>
      <c r="D313" s="18">
        <v>19801</v>
      </c>
      <c r="E313" s="18">
        <v>37489</v>
      </c>
      <c r="F313" s="18">
        <v>19649</v>
      </c>
      <c r="G313" s="18">
        <v>36854</v>
      </c>
      <c r="H313" s="18">
        <v>48266</v>
      </c>
      <c r="I313" s="18">
        <v>37991</v>
      </c>
      <c r="J313" s="18">
        <v>21986</v>
      </c>
      <c r="K313" s="18">
        <v>18325</v>
      </c>
      <c r="L313" s="24"/>
      <c r="M313" s="182"/>
    </row>
    <row r="314" spans="1:13" ht="19.899999999999999" customHeight="1" x14ac:dyDescent="0.25">
      <c r="A314" s="10" t="s">
        <v>256</v>
      </c>
      <c r="B314" s="14">
        <v>0</v>
      </c>
      <c r="C314" s="14">
        <v>8231</v>
      </c>
      <c r="D314" s="15">
        <v>13291</v>
      </c>
      <c r="E314" s="14">
        <v>9025</v>
      </c>
      <c r="F314" s="15">
        <v>14284</v>
      </c>
      <c r="G314" s="15">
        <v>14684</v>
      </c>
      <c r="H314" s="15">
        <v>0</v>
      </c>
      <c r="I314" s="15">
        <v>7416</v>
      </c>
      <c r="J314" s="15">
        <v>5376</v>
      </c>
      <c r="K314" s="14">
        <v>0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37706</v>
      </c>
      <c r="C316" s="11">
        <v>-11433</v>
      </c>
      <c r="D316" s="11">
        <v>6510</v>
      </c>
      <c r="E316" s="11">
        <v>28464</v>
      </c>
      <c r="F316" s="11">
        <v>5365</v>
      </c>
      <c r="G316" s="11">
        <v>22170</v>
      </c>
      <c r="H316" s="11">
        <v>48266</v>
      </c>
      <c r="I316" s="11">
        <v>30575</v>
      </c>
      <c r="J316" s="11">
        <v>16610</v>
      </c>
      <c r="K316" s="11">
        <v>18325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55132</v>
      </c>
      <c r="C318" s="14">
        <v>92747</v>
      </c>
      <c r="D318" s="14">
        <v>35541</v>
      </c>
      <c r="E318" s="14">
        <v>14097</v>
      </c>
      <c r="F318" s="14">
        <v>19554</v>
      </c>
      <c r="G318" s="14">
        <v>21501</v>
      </c>
      <c r="H318" s="14">
        <v>27567</v>
      </c>
      <c r="I318" s="14">
        <v>17930</v>
      </c>
      <c r="J318" s="14">
        <v>21835</v>
      </c>
      <c r="K318" s="14">
        <v>6911</v>
      </c>
      <c r="L318" s="24"/>
      <c r="M318" s="182"/>
    </row>
    <row r="319" spans="1:13" ht="19.899999999999999" customHeight="1" x14ac:dyDescent="0.25">
      <c r="A319" s="12" t="s">
        <v>260</v>
      </c>
      <c r="B319" s="16">
        <v>0</v>
      </c>
      <c r="C319" s="16">
        <v>1927</v>
      </c>
      <c r="D319" s="16">
        <v>1208</v>
      </c>
      <c r="E319" s="16">
        <v>25299</v>
      </c>
      <c r="F319" s="16">
        <v>1038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-6586</v>
      </c>
      <c r="E320" s="14">
        <v>5700</v>
      </c>
      <c r="F320" s="15">
        <v>0</v>
      </c>
      <c r="G320" s="15">
        <v>0</v>
      </c>
      <c r="H320" s="15">
        <v>96006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3502</v>
      </c>
      <c r="I321" s="16">
        <v>0</v>
      </c>
      <c r="J321" s="16">
        <v>0</v>
      </c>
      <c r="K321" s="16">
        <v>6</v>
      </c>
      <c r="L321" s="24"/>
      <c r="M321" s="182"/>
    </row>
    <row r="322" spans="1:13" ht="19.899999999999999" customHeight="1" x14ac:dyDescent="0.25">
      <c r="A322" s="10" t="s">
        <v>263</v>
      </c>
      <c r="B322" s="15">
        <v>466</v>
      </c>
      <c r="C322" s="15">
        <v>1</v>
      </c>
      <c r="D322" s="14">
        <v>397</v>
      </c>
      <c r="E322" s="14">
        <v>0</v>
      </c>
      <c r="F322" s="15">
        <v>0</v>
      </c>
      <c r="G322" s="15">
        <v>145</v>
      </c>
      <c r="H322" s="14">
        <v>11</v>
      </c>
      <c r="I322" s="15">
        <v>0</v>
      </c>
      <c r="J322" s="14">
        <v>0</v>
      </c>
      <c r="K322" s="14">
        <v>0</v>
      </c>
      <c r="L322" s="24"/>
      <c r="M322" s="182"/>
    </row>
    <row r="323" spans="1:13" ht="19.899999999999999" customHeight="1" x14ac:dyDescent="0.25">
      <c r="A323" s="12" t="s">
        <v>264</v>
      </c>
      <c r="B323" s="16">
        <v>2872</v>
      </c>
      <c r="C323" s="16">
        <v>4788</v>
      </c>
      <c r="D323" s="13">
        <v>1381</v>
      </c>
      <c r="E323" s="16">
        <v>14</v>
      </c>
      <c r="F323" s="16">
        <v>278</v>
      </c>
      <c r="G323" s="16">
        <v>0</v>
      </c>
      <c r="H323" s="13">
        <v>359</v>
      </c>
      <c r="I323" s="13">
        <v>0</v>
      </c>
      <c r="J323" s="16">
        <v>0</v>
      </c>
      <c r="K323" s="16">
        <v>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-51794</v>
      </c>
      <c r="C325" s="18">
        <v>-89885</v>
      </c>
      <c r="D325" s="18">
        <v>-28385</v>
      </c>
      <c r="E325" s="18">
        <v>-45082</v>
      </c>
      <c r="F325" s="18">
        <v>-20314</v>
      </c>
      <c r="G325" s="18">
        <v>-21356</v>
      </c>
      <c r="H325" s="18">
        <v>-126705</v>
      </c>
      <c r="I325" s="18">
        <v>-17930</v>
      </c>
      <c r="J325" s="18">
        <v>-21835</v>
      </c>
      <c r="K325" s="18">
        <v>-6917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17971</v>
      </c>
      <c r="C327" s="13">
        <v>85075</v>
      </c>
      <c r="D327" s="13">
        <v>-10903</v>
      </c>
      <c r="E327" s="13">
        <v>-71</v>
      </c>
      <c r="F327" s="13">
        <v>13171</v>
      </c>
      <c r="G327" s="13">
        <v>525</v>
      </c>
      <c r="H327" s="13">
        <v>12219</v>
      </c>
      <c r="I327" s="13">
        <v>-1433</v>
      </c>
      <c r="J327" s="13">
        <v>122</v>
      </c>
      <c r="K327" s="13">
        <v>-808</v>
      </c>
      <c r="L327" s="24"/>
      <c r="M327" s="182"/>
    </row>
    <row r="328" spans="1:13" ht="19.899999999999999" customHeight="1" x14ac:dyDescent="0.25">
      <c r="A328" s="10" t="s">
        <v>268</v>
      </c>
      <c r="B328" s="14">
        <v>0</v>
      </c>
      <c r="C328" s="14">
        <v>8945</v>
      </c>
      <c r="D328" s="14">
        <v>40807</v>
      </c>
      <c r="E328" s="14">
        <v>16128</v>
      </c>
      <c r="F328" s="14">
        <v>-235</v>
      </c>
      <c r="G328" s="14">
        <v>349</v>
      </c>
      <c r="H328" s="14">
        <v>50614</v>
      </c>
      <c r="I328" s="14">
        <v>259</v>
      </c>
      <c r="J328" s="14">
        <v>1545</v>
      </c>
      <c r="K328" s="14">
        <v>48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-1427</v>
      </c>
      <c r="E330" s="15">
        <v>-921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17971</v>
      </c>
      <c r="C331" s="18">
        <v>94020</v>
      </c>
      <c r="D331" s="18">
        <v>28477</v>
      </c>
      <c r="E331" s="18">
        <v>15136</v>
      </c>
      <c r="F331" s="18">
        <v>12936</v>
      </c>
      <c r="G331" s="18">
        <v>874</v>
      </c>
      <c r="H331" s="18">
        <v>62833</v>
      </c>
      <c r="I331" s="18">
        <v>-1174</v>
      </c>
      <c r="J331" s="18">
        <v>1667</v>
      </c>
      <c r="K331" s="18">
        <v>-760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3883</v>
      </c>
      <c r="C333" s="18">
        <v>-7298</v>
      </c>
      <c r="D333" s="18">
        <v>6602</v>
      </c>
      <c r="E333" s="18">
        <v>-1482</v>
      </c>
      <c r="F333" s="18">
        <v>-2013</v>
      </c>
      <c r="G333" s="18">
        <v>1688</v>
      </c>
      <c r="H333" s="18">
        <v>-15606</v>
      </c>
      <c r="I333" s="18">
        <v>11471</v>
      </c>
      <c r="J333" s="18">
        <v>-3558</v>
      </c>
      <c r="K333" s="18">
        <v>10648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16</v>
      </c>
      <c r="C337" s="13">
        <v>17</v>
      </c>
      <c r="D337" s="13">
        <v>23</v>
      </c>
      <c r="E337" s="13">
        <v>17</v>
      </c>
      <c r="F337" s="13">
        <v>26</v>
      </c>
      <c r="G337" s="13">
        <v>39</v>
      </c>
      <c r="H337" s="13">
        <v>0</v>
      </c>
      <c r="I337" s="13">
        <v>505</v>
      </c>
      <c r="J337" s="13">
        <v>801</v>
      </c>
      <c r="K337" s="13">
        <v>976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/>
      <c r="C346" s="3"/>
      <c r="D346" s="3"/>
      <c r="E346" s="3"/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/>
      <c r="C347" s="3"/>
      <c r="D347" s="3"/>
      <c r="E347" s="3"/>
      <c r="F347" s="3" t="s">
        <v>337</v>
      </c>
      <c r="G347" s="3" t="s">
        <v>337</v>
      </c>
      <c r="H347" s="3" t="s">
        <v>337</v>
      </c>
      <c r="I347" s="3" t="s">
        <v>337</v>
      </c>
      <c r="J347" s="3" t="s">
        <v>337</v>
      </c>
      <c r="K347" s="3" t="s">
        <v>337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343</v>
      </c>
      <c r="G349" s="5" t="s">
        <v>343</v>
      </c>
      <c r="H349" s="5" t="s">
        <v>343</v>
      </c>
      <c r="I349" s="5" t="s">
        <v>343</v>
      </c>
      <c r="J349" s="5" t="s">
        <v>343</v>
      </c>
      <c r="K349" s="5" t="s">
        <v>343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  <c r="M370" s="182"/>
    </row>
    <row r="371" spans="1:13" ht="19.899999999999999" customHeight="1" x14ac:dyDescent="0.25">
      <c r="A371" s="12" t="s">
        <v>297</v>
      </c>
      <c r="B371" s="16">
        <v>1225</v>
      </c>
      <c r="C371" s="16">
        <v>206</v>
      </c>
      <c r="D371" s="16">
        <v>180</v>
      </c>
      <c r="E371" s="16">
        <v>123</v>
      </c>
      <c r="F371" s="16">
        <v>101</v>
      </c>
      <c r="G371" s="16">
        <v>106</v>
      </c>
      <c r="H371" s="16">
        <v>125</v>
      </c>
      <c r="I371" s="16">
        <v>135</v>
      </c>
      <c r="J371" s="16">
        <v>226</v>
      </c>
      <c r="K371" s="16">
        <v>183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37</v>
      </c>
      <c r="E372" s="15">
        <v>45</v>
      </c>
      <c r="F372" s="15">
        <v>35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850</v>
      </c>
      <c r="C373" s="13">
        <v>1491</v>
      </c>
      <c r="D373" s="13">
        <v>292</v>
      </c>
      <c r="E373" s="13">
        <v>443</v>
      </c>
      <c r="F373" s="13">
        <v>349</v>
      </c>
      <c r="G373" s="13">
        <v>687</v>
      </c>
      <c r="H373" s="16">
        <v>1455</v>
      </c>
      <c r="I373" s="13">
        <v>652</v>
      </c>
      <c r="J373" s="16">
        <v>802</v>
      </c>
      <c r="K373" s="13">
        <v>662</v>
      </c>
      <c r="L373" s="24"/>
      <c r="M373" s="182"/>
    </row>
    <row r="374" spans="1:13" ht="19.899999999999999" customHeight="1" x14ac:dyDescent="0.25">
      <c r="A374" s="10" t="s">
        <v>300</v>
      </c>
      <c r="B374" s="14">
        <v>5313</v>
      </c>
      <c r="C374" s="14">
        <v>-3681</v>
      </c>
      <c r="D374" s="14">
        <v>-4416</v>
      </c>
      <c r="E374" s="14">
        <v>-1397</v>
      </c>
      <c r="F374" s="14">
        <v>-1237</v>
      </c>
      <c r="G374" s="14">
        <v>-1919</v>
      </c>
      <c r="H374" s="14">
        <v>5479</v>
      </c>
      <c r="I374" s="14">
        <v>1850</v>
      </c>
      <c r="J374" s="14">
        <v>1087</v>
      </c>
      <c r="K374" s="14">
        <v>729</v>
      </c>
      <c r="L374" s="24"/>
      <c r="M374" s="182"/>
    </row>
    <row r="375" spans="1:13" ht="19.899999999999999" customHeight="1" x14ac:dyDescent="0.25">
      <c r="A375" s="12" t="s">
        <v>301</v>
      </c>
      <c r="B375" s="13">
        <v>2148</v>
      </c>
      <c r="C375" s="13">
        <v>2069</v>
      </c>
      <c r="D375" s="13">
        <v>3932</v>
      </c>
      <c r="E375" s="13">
        <v>4441</v>
      </c>
      <c r="F375" s="13">
        <v>4334</v>
      </c>
      <c r="G375" s="13">
        <v>4425</v>
      </c>
      <c r="H375" s="13">
        <v>4160</v>
      </c>
      <c r="I375" s="13">
        <v>1835</v>
      </c>
      <c r="J375" s="13">
        <v>1768</v>
      </c>
      <c r="K375" s="13">
        <v>1795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/>
      <c r="C381" s="3"/>
      <c r="D381" s="3"/>
      <c r="E381" s="3"/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/>
      <c r="C382" s="3"/>
      <c r="D382" s="3"/>
      <c r="E382" s="3"/>
      <c r="F382" s="3" t="s">
        <v>337</v>
      </c>
      <c r="G382" s="3" t="s">
        <v>337</v>
      </c>
      <c r="H382" s="3" t="s">
        <v>337</v>
      </c>
      <c r="I382" s="3" t="s">
        <v>337</v>
      </c>
      <c r="J382" s="3" t="s">
        <v>337</v>
      </c>
      <c r="K382" s="3" t="s">
        <v>337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343</v>
      </c>
      <c r="G384" s="5" t="s">
        <v>343</v>
      </c>
      <c r="H384" s="5" t="s">
        <v>343</v>
      </c>
      <c r="I384" s="5" t="s">
        <v>343</v>
      </c>
      <c r="J384" s="5" t="s">
        <v>343</v>
      </c>
      <c r="K384" s="5" t="s">
        <v>343</v>
      </c>
      <c r="L384" s="24"/>
      <c r="M384" s="182"/>
    </row>
    <row r="385" spans="1:13" ht="19.899999999999999" customHeight="1" x14ac:dyDescent="0.25">
      <c r="A385" s="10" t="s">
        <v>304</v>
      </c>
      <c r="B385" s="14">
        <v>1928329</v>
      </c>
      <c r="C385" s="14">
        <v>1928329</v>
      </c>
      <c r="D385" s="14">
        <v>1798329</v>
      </c>
      <c r="E385" s="14">
        <v>1506848</v>
      </c>
      <c r="F385" s="14">
        <v>1831495</v>
      </c>
      <c r="G385" s="14">
        <v>1829995</v>
      </c>
      <c r="H385" s="14">
        <v>1822834</v>
      </c>
      <c r="I385" s="14">
        <v>1448262</v>
      </c>
      <c r="J385" s="14">
        <v>1444041</v>
      </c>
      <c r="K385" s="14">
        <v>1409541</v>
      </c>
      <c r="L385" s="24"/>
      <c r="M385" s="182"/>
    </row>
    <row r="386" spans="1:13" ht="19.899999999999999" customHeight="1" x14ac:dyDescent="0.25">
      <c r="A386" s="12" t="s">
        <v>305</v>
      </c>
      <c r="B386" s="13">
        <v>1928329</v>
      </c>
      <c r="C386" s="13">
        <v>1928329</v>
      </c>
      <c r="D386" s="13">
        <v>1798329</v>
      </c>
      <c r="E386" s="13">
        <v>1506848</v>
      </c>
      <c r="F386" s="13">
        <v>1831495</v>
      </c>
      <c r="G386" s="13">
        <v>1829995</v>
      </c>
      <c r="H386" s="13">
        <v>1822834</v>
      </c>
      <c r="I386" s="13">
        <v>1448262</v>
      </c>
      <c r="J386" s="13">
        <v>1444041</v>
      </c>
      <c r="K386" s="13">
        <v>1409541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6</v>
      </c>
      <c r="G388" s="16">
        <v>6</v>
      </c>
      <c r="H388" s="16">
        <v>6</v>
      </c>
      <c r="I388" s="16">
        <v>6</v>
      </c>
      <c r="J388" s="16">
        <v>6</v>
      </c>
      <c r="K388" s="16">
        <v>6</v>
      </c>
      <c r="L388" s="24"/>
      <c r="M388" s="182"/>
    </row>
    <row r="389" spans="1:13" ht="19.899999999999999" customHeight="1" x14ac:dyDescent="0.25">
      <c r="A389" s="10" t="s">
        <v>308</v>
      </c>
      <c r="B389" s="14">
        <v>79762</v>
      </c>
      <c r="C389" s="14">
        <v>8341</v>
      </c>
      <c r="D389" s="14">
        <v>25449</v>
      </c>
      <c r="E389" s="14">
        <v>2036</v>
      </c>
      <c r="F389" s="14">
        <v>2493</v>
      </c>
      <c r="G389" s="14">
        <v>311</v>
      </c>
      <c r="H389" s="14">
        <v>1332</v>
      </c>
      <c r="I389" s="14">
        <v>246</v>
      </c>
      <c r="J389" s="14">
        <v>1378</v>
      </c>
      <c r="K389" s="14">
        <v>1415</v>
      </c>
      <c r="L389" s="24"/>
      <c r="M389" s="182"/>
    </row>
    <row r="390" spans="1:13" ht="19.899999999999999" customHeight="1" x14ac:dyDescent="0.25">
      <c r="A390" s="12" t="s">
        <v>309</v>
      </c>
      <c r="B390" s="13">
        <v>5738</v>
      </c>
      <c r="C390" s="13">
        <v>2650</v>
      </c>
      <c r="D390" s="13">
        <v>1935</v>
      </c>
      <c r="E390" s="13">
        <v>180</v>
      </c>
      <c r="F390" s="13">
        <v>213</v>
      </c>
      <c r="G390" s="13">
        <v>29</v>
      </c>
      <c r="H390" s="13">
        <v>78</v>
      </c>
      <c r="I390" s="13">
        <v>42</v>
      </c>
      <c r="J390" s="13">
        <v>172</v>
      </c>
      <c r="K390" s="13">
        <v>143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/>
      <c r="H391" s="15"/>
      <c r="I391" s="15"/>
      <c r="J391" s="15"/>
      <c r="K391" s="15"/>
      <c r="L391" s="24"/>
      <c r="M391" s="182"/>
    </row>
    <row r="392" spans="1:13" ht="19.899999999999999" customHeight="1" x14ac:dyDescent="0.25">
      <c r="A392" s="12" t="s">
        <v>311</v>
      </c>
      <c r="B392" s="13">
        <v>0</v>
      </c>
      <c r="C392" s="13">
        <v>3976</v>
      </c>
      <c r="D392" s="16">
        <v>3578</v>
      </c>
      <c r="E392" s="16">
        <v>0</v>
      </c>
      <c r="F392" s="16">
        <v>0</v>
      </c>
      <c r="G392" s="16"/>
      <c r="H392" s="16"/>
      <c r="I392" s="16"/>
      <c r="J392" s="16"/>
      <c r="K392" s="16"/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/>
      <c r="H393" s="15"/>
      <c r="I393" s="15"/>
      <c r="J393" s="15"/>
      <c r="K393" s="15"/>
      <c r="L393" s="24"/>
      <c r="M393" s="182"/>
    </row>
    <row r="394" spans="1:13" ht="19.899999999999999" customHeight="1" x14ac:dyDescent="0.25">
      <c r="A394" s="12" t="s">
        <v>313</v>
      </c>
      <c r="B394" s="13">
        <v>5313</v>
      </c>
      <c r="C394" s="13">
        <v>-3681</v>
      </c>
      <c r="D394" s="13">
        <v>-4416</v>
      </c>
      <c r="E394" s="13">
        <v>-1397</v>
      </c>
      <c r="F394" s="13">
        <v>-1237</v>
      </c>
      <c r="G394" s="13">
        <v>-1919</v>
      </c>
      <c r="H394" s="13">
        <v>5479</v>
      </c>
      <c r="I394" s="13">
        <v>1850</v>
      </c>
      <c r="J394" s="13">
        <v>1087</v>
      </c>
      <c r="K394" s="13">
        <v>729</v>
      </c>
      <c r="L394" s="24"/>
      <c r="M394" s="182"/>
    </row>
    <row r="395" spans="1:13" ht="19.899999999999999" customHeight="1" x14ac:dyDescent="0.25">
      <c r="A395" s="10" t="s">
        <v>314</v>
      </c>
      <c r="B395" s="14">
        <v>-121</v>
      </c>
      <c r="C395" s="14">
        <v>-9261</v>
      </c>
      <c r="D395" s="14">
        <v>9559</v>
      </c>
      <c r="E395" s="14">
        <v>20515</v>
      </c>
      <c r="F395" s="14">
        <v>12956</v>
      </c>
      <c r="G395" s="14">
        <v>13037</v>
      </c>
      <c r="H395" s="14">
        <v>23258</v>
      </c>
      <c r="I395" s="14">
        <v>4183</v>
      </c>
      <c r="J395" s="14">
        <v>3499</v>
      </c>
      <c r="K395" s="14">
        <v>3665</v>
      </c>
      <c r="L395" s="24"/>
      <c r="M395" s="182"/>
    </row>
    <row r="396" spans="1:13" ht="19.899999999999999" customHeight="1" x14ac:dyDescent="0.25">
      <c r="A396" s="12" t="s">
        <v>315</v>
      </c>
      <c r="B396" s="13">
        <v>2148</v>
      </c>
      <c r="C396" s="13">
        <v>2069</v>
      </c>
      <c r="D396" s="13">
        <v>3932</v>
      </c>
      <c r="E396" s="13">
        <v>4441</v>
      </c>
      <c r="F396" s="13">
        <v>4334</v>
      </c>
      <c r="G396" s="13">
        <v>4425</v>
      </c>
      <c r="H396" s="13">
        <v>4160</v>
      </c>
      <c r="I396" s="13">
        <v>1835</v>
      </c>
      <c r="J396" s="13">
        <v>1768</v>
      </c>
      <c r="K396" s="13">
        <v>1795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/>
      <c r="H397" s="15"/>
      <c r="I397" s="15"/>
      <c r="J397" s="15"/>
      <c r="K397" s="15"/>
      <c r="L397" s="24"/>
      <c r="M397" s="182"/>
    </row>
    <row r="398" spans="1:13" ht="19.899999999999999" customHeight="1" x14ac:dyDescent="0.25">
      <c r="A398" s="12" t="s">
        <v>317</v>
      </c>
      <c r="B398" s="13">
        <v>0</v>
      </c>
      <c r="C398" s="13">
        <v>0</v>
      </c>
      <c r="D398" s="13">
        <v>0</v>
      </c>
      <c r="E398" s="13">
        <v>457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318</v>
      </c>
      <c r="B399" s="14">
        <v>0</v>
      </c>
      <c r="C399" s="14">
        <v>204</v>
      </c>
      <c r="D399" s="14">
        <v>1096</v>
      </c>
      <c r="E399" s="14">
        <v>881</v>
      </c>
      <c r="F399" s="14">
        <v>401</v>
      </c>
      <c r="G399" s="14">
        <v>2750</v>
      </c>
      <c r="H399" s="14">
        <v>2277</v>
      </c>
      <c r="I399" s="14">
        <v>0</v>
      </c>
      <c r="J399" s="14">
        <v>0</v>
      </c>
      <c r="K399" s="14">
        <v>0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5709</v>
      </c>
      <c r="C401" s="14">
        <v>2497</v>
      </c>
      <c r="D401" s="14">
        <v>3951</v>
      </c>
      <c r="E401" s="14">
        <v>3061</v>
      </c>
      <c r="F401" s="14">
        <v>3102</v>
      </c>
      <c r="G401" s="14">
        <v>2591</v>
      </c>
      <c r="H401" s="14">
        <v>4319</v>
      </c>
      <c r="I401" s="14">
        <v>1869</v>
      </c>
      <c r="J401" s="14">
        <v>1457</v>
      </c>
      <c r="K401" s="14">
        <v>1126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1.2</v>
      </c>
      <c r="C404" s="16">
        <v>0.7</v>
      </c>
      <c r="D404" s="16">
        <v>1.2</v>
      </c>
      <c r="E404" s="16">
        <v>1.4</v>
      </c>
      <c r="F404" s="16">
        <v>0.7</v>
      </c>
      <c r="G404" s="16">
        <v>1.5</v>
      </c>
      <c r="H404" s="16">
        <v>2.2000000000000002</v>
      </c>
      <c r="I404" s="16">
        <v>2</v>
      </c>
      <c r="J404" s="16">
        <v>1.2</v>
      </c>
      <c r="K404" s="16">
        <v>1.1000000000000001</v>
      </c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13</v>
      </c>
      <c r="D405" s="15">
        <v>8</v>
      </c>
      <c r="E405" s="15">
        <v>9</v>
      </c>
      <c r="F405" s="15">
        <v>2</v>
      </c>
      <c r="G405" s="15">
        <v>2</v>
      </c>
      <c r="H405" s="15">
        <v>2</v>
      </c>
      <c r="I405" s="15">
        <v>9</v>
      </c>
      <c r="J405" s="15">
        <v>2</v>
      </c>
      <c r="K405" s="15">
        <v>9</v>
      </c>
      <c r="L405" s="24"/>
      <c r="M405" s="182"/>
    </row>
    <row r="406" spans="1:13" ht="19.899999999999999" customHeight="1" x14ac:dyDescent="0.25">
      <c r="A406" s="12" t="s">
        <v>325</v>
      </c>
      <c r="B406" s="16">
        <v>0</v>
      </c>
      <c r="C406" s="16">
        <v>0</v>
      </c>
      <c r="D406" s="16">
        <v>308</v>
      </c>
      <c r="E406" s="16">
        <v>237</v>
      </c>
      <c r="F406" s="16">
        <v>221</v>
      </c>
      <c r="G406" s="16">
        <v>236</v>
      </c>
      <c r="H406" s="16">
        <v>232</v>
      </c>
      <c r="I406" s="16">
        <v>184</v>
      </c>
      <c r="J406" s="16">
        <v>108</v>
      </c>
      <c r="K406" s="13">
        <v>79</v>
      </c>
      <c r="L406" s="24"/>
      <c r="M406" s="182"/>
    </row>
    <row r="407" spans="1:13" ht="19.899999999999999" customHeight="1" x14ac:dyDescent="0.25">
      <c r="A407" s="10" t="s">
        <v>326</v>
      </c>
      <c r="B407" s="15">
        <v>0</v>
      </c>
      <c r="C407" s="15">
        <v>0</v>
      </c>
      <c r="D407" s="15">
        <v>256</v>
      </c>
      <c r="E407" s="15">
        <v>354</v>
      </c>
      <c r="F407" s="15">
        <v>200</v>
      </c>
      <c r="G407" s="15">
        <v>257</v>
      </c>
      <c r="H407" s="15">
        <v>207</v>
      </c>
      <c r="I407" s="15">
        <v>197</v>
      </c>
      <c r="J407" s="15">
        <v>116</v>
      </c>
      <c r="K407" s="14">
        <v>72</v>
      </c>
      <c r="L407" s="24"/>
      <c r="M407" s="182"/>
    </row>
    <row r="408" spans="1:13" ht="19.899999999999999" customHeight="1" x14ac:dyDescent="0.25">
      <c r="A408" s="12" t="s">
        <v>327</v>
      </c>
      <c r="B408" s="16">
        <v>70.987499999999997</v>
      </c>
      <c r="C408" s="16">
        <v>55.1736</v>
      </c>
      <c r="D408" s="16">
        <v>58.761899999999997</v>
      </c>
      <c r="E408" s="16">
        <v>51.072600000000001</v>
      </c>
      <c r="F408" s="16">
        <v>52.351799999999997</v>
      </c>
      <c r="G408" s="16">
        <v>55.013300000000001</v>
      </c>
      <c r="H408" s="16">
        <v>77.787499999999994</v>
      </c>
      <c r="I408" s="16">
        <v>77.862200000000001</v>
      </c>
      <c r="J408" s="16">
        <v>92.130499999999998</v>
      </c>
      <c r="K408" s="16">
        <v>86.7303</v>
      </c>
      <c r="L408" s="24"/>
      <c r="M408" s="182"/>
    </row>
    <row r="409" spans="1:13" ht="19.899999999999999" customHeight="1" x14ac:dyDescent="0.25">
      <c r="A409" s="10" t="s">
        <v>328</v>
      </c>
      <c r="B409" s="14">
        <v>20431</v>
      </c>
      <c r="C409" s="14">
        <v>15865</v>
      </c>
      <c r="D409" s="14">
        <v>15860</v>
      </c>
      <c r="E409" s="14">
        <v>9981</v>
      </c>
      <c r="F409" s="14">
        <v>8945</v>
      </c>
      <c r="G409" s="14">
        <v>9962</v>
      </c>
      <c r="H409" s="14">
        <v>11514</v>
      </c>
      <c r="I409" s="14">
        <v>3140</v>
      </c>
      <c r="J409" s="14">
        <v>6264</v>
      </c>
      <c r="K409" s="14">
        <v>4065</v>
      </c>
      <c r="L409" s="24"/>
      <c r="M409" s="182"/>
    </row>
    <row r="410" spans="1:13" ht="19.899999999999999" customHeight="1" x14ac:dyDescent="0.25">
      <c r="A410" s="12" t="s">
        <v>329</v>
      </c>
      <c r="B410" s="13">
        <v>33700</v>
      </c>
      <c r="C410" s="13">
        <v>38077</v>
      </c>
      <c r="D410" s="13">
        <v>91336</v>
      </c>
      <c r="E410" s="13">
        <v>18132</v>
      </c>
      <c r="F410" s="13">
        <v>25592</v>
      </c>
      <c r="G410" s="13">
        <v>24048</v>
      </c>
      <c r="H410" s="13">
        <v>14467</v>
      </c>
      <c r="I410" s="13">
        <v>42503</v>
      </c>
      <c r="J410" s="13">
        <v>13312</v>
      </c>
      <c r="K410" s="13">
        <v>112</v>
      </c>
      <c r="L410" s="24"/>
      <c r="M410" s="182"/>
    </row>
    <row r="411" spans="1:13" ht="19.899999999999999" customHeight="1" x14ac:dyDescent="0.25">
      <c r="A411" s="10" t="s">
        <v>330</v>
      </c>
      <c r="B411" s="14">
        <v>3952</v>
      </c>
      <c r="C411" s="14">
        <v>3820</v>
      </c>
      <c r="D411" s="14">
        <v>179</v>
      </c>
      <c r="E411" s="14">
        <v>576</v>
      </c>
      <c r="F411" s="14">
        <v>732</v>
      </c>
      <c r="G411" s="14"/>
      <c r="H411" s="14"/>
      <c r="I411" s="14"/>
      <c r="J411" s="14"/>
      <c r="K411" s="14"/>
      <c r="L411" s="24"/>
      <c r="M411" s="182"/>
    </row>
    <row r="412" spans="1:13" ht="19.899999999999999" customHeight="1" x14ac:dyDescent="0.25">
      <c r="A412" s="12" t="s">
        <v>331</v>
      </c>
      <c r="B412" s="16">
        <v>27800</v>
      </c>
      <c r="C412" s="16">
        <v>2132</v>
      </c>
      <c r="D412" s="16">
        <v>2275</v>
      </c>
      <c r="E412" s="16">
        <v>3381</v>
      </c>
      <c r="F412" s="16">
        <v>0</v>
      </c>
      <c r="G412" s="16"/>
      <c r="H412" s="16"/>
      <c r="I412" s="13"/>
      <c r="J412" s="13"/>
      <c r="K412" s="13"/>
      <c r="L412" s="24"/>
      <c r="M412" s="182"/>
    </row>
    <row r="413" spans="1:13" ht="19.899999999999999" customHeight="1" x14ac:dyDescent="0.25">
      <c r="A413" s="10" t="s">
        <v>332</v>
      </c>
      <c r="B413" s="14">
        <v>0</v>
      </c>
      <c r="C413" s="14">
        <v>0</v>
      </c>
      <c r="D413" s="14">
        <v>623656</v>
      </c>
      <c r="E413" s="14">
        <v>650686</v>
      </c>
      <c r="F413" s="14">
        <v>573174</v>
      </c>
      <c r="G413" s="14">
        <v>435494</v>
      </c>
      <c r="H413" s="14">
        <v>762069</v>
      </c>
      <c r="I413" s="14">
        <v>554887</v>
      </c>
      <c r="J413" s="14">
        <v>336895</v>
      </c>
      <c r="K413" s="14">
        <v>425164</v>
      </c>
      <c r="L413" s="24"/>
      <c r="M413" s="182"/>
    </row>
    <row r="414" spans="1:13" ht="19.899999999999999" customHeight="1" x14ac:dyDescent="0.25">
      <c r="A414" s="12" t="s">
        <v>333</v>
      </c>
      <c r="B414" s="13">
        <v>0</v>
      </c>
      <c r="C414" s="13">
        <v>0</v>
      </c>
      <c r="D414" s="13">
        <v>50607</v>
      </c>
      <c r="E414" s="13">
        <v>35926</v>
      </c>
      <c r="F414" s="13">
        <v>29855</v>
      </c>
      <c r="G414" s="13">
        <v>28498</v>
      </c>
      <c r="H414" s="13">
        <v>30874</v>
      </c>
      <c r="I414" s="13">
        <v>22417</v>
      </c>
      <c r="J414" s="13">
        <v>14184</v>
      </c>
      <c r="K414" s="13">
        <v>9036</v>
      </c>
      <c r="L414" s="24"/>
      <c r="M414" s="182"/>
    </row>
    <row r="415" spans="1:13" ht="19.899999999999999" customHeight="1" x14ac:dyDescent="0.25">
      <c r="A415" s="10" t="s">
        <v>334</v>
      </c>
      <c r="B415" s="14">
        <v>0</v>
      </c>
      <c r="C415" s="14">
        <v>0</v>
      </c>
      <c r="D415" s="14">
        <v>1920062</v>
      </c>
      <c r="E415" s="14">
        <v>1540556</v>
      </c>
      <c r="F415" s="14">
        <v>1266713</v>
      </c>
      <c r="G415" s="14">
        <v>1029649</v>
      </c>
      <c r="H415" s="14">
        <v>1766576</v>
      </c>
      <c r="I415" s="14">
        <v>1022060</v>
      </c>
      <c r="J415" s="14">
        <v>363936</v>
      </c>
      <c r="K415" s="14">
        <v>337841</v>
      </c>
      <c r="L415" s="24"/>
      <c r="M415" s="182"/>
    </row>
    <row r="416" spans="1:13" ht="19.899999999999999" customHeight="1" x14ac:dyDescent="0.25">
      <c r="A416" s="12" t="s">
        <v>335</v>
      </c>
      <c r="B416" s="16">
        <v>0</v>
      </c>
      <c r="C416" s="16">
        <v>0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49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/>
      <c r="C4" s="3"/>
      <c r="D4" s="3"/>
      <c r="E4" s="3"/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423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/>
      <c r="C5" s="3"/>
      <c r="D5" s="3"/>
      <c r="E5" s="3"/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M5" s="182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 t="e">
        <v>#N/A</v>
      </c>
      <c r="P6" s="28" t="e">
        <v>#N/A</v>
      </c>
      <c r="Q6" s="29" t="e">
        <v>#N/A</v>
      </c>
      <c r="R6" s="28" t="e">
        <v>#N/A</v>
      </c>
      <c r="S6" s="29" t="e">
        <v>#N/A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 t="e">
        <v>#N/A</v>
      </c>
      <c r="P7" s="28" t="e">
        <v>#N/A</v>
      </c>
      <c r="Q7" s="29" t="e">
        <v>#N/A</v>
      </c>
      <c r="R7" s="28" t="e">
        <v>#N/A</v>
      </c>
      <c r="S7" s="29" t="e">
        <v>#N/A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 t="e">
        <v>#N/A</v>
      </c>
      <c r="P8" s="28" t="e">
        <v>#N/A</v>
      </c>
      <c r="Q8" s="29" t="e">
        <v>#N/A</v>
      </c>
      <c r="R8" s="28" t="e">
        <v>#N/A</v>
      </c>
      <c r="S8" s="29" t="e">
        <v>#N/A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1</v>
      </c>
      <c r="F10" s="11">
        <v>2</v>
      </c>
      <c r="G10" s="11">
        <v>49</v>
      </c>
      <c r="H10" s="11">
        <v>49</v>
      </c>
      <c r="I10" s="11">
        <v>0</v>
      </c>
      <c r="J10" s="11">
        <v>0</v>
      </c>
      <c r="K10" s="11">
        <v>0</v>
      </c>
      <c r="L10" s="24"/>
      <c r="M10" s="182"/>
      <c r="N10" s="7" t="s">
        <v>352</v>
      </c>
      <c r="O10" s="29" t="e">
        <v>#N/A</v>
      </c>
      <c r="P10" s="28" t="e">
        <v>#N/A</v>
      </c>
      <c r="Q10" s="29" t="e">
        <v>#N/A</v>
      </c>
      <c r="R10" s="28" t="e">
        <v>#N/A</v>
      </c>
      <c r="S10" s="29" t="e">
        <v>#N/A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24"/>
      <c r="M11" s="182"/>
      <c r="N11" s="7" t="s">
        <v>353</v>
      </c>
      <c r="O11" s="29" t="e">
        <v>#N/A</v>
      </c>
      <c r="P11" s="28" t="e">
        <v>#N/A</v>
      </c>
      <c r="Q11" s="29" t="e">
        <v>#N/A</v>
      </c>
      <c r="R11" s="28" t="e">
        <v>#N/A</v>
      </c>
      <c r="S11" s="29" t="e">
        <v>#N/A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 t="e">
        <v>#N/A</v>
      </c>
      <c r="P12" s="28" t="e">
        <v>#N/A</v>
      </c>
      <c r="Q12" s="29" t="e">
        <v>#N/A</v>
      </c>
      <c r="R12" s="28" t="e">
        <v>#N/A</v>
      </c>
      <c r="S12" s="29" t="e">
        <v>#N/A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 t="e">
        <v>#N/A</v>
      </c>
      <c r="P13" s="28" t="e">
        <v>#N/A</v>
      </c>
      <c r="Q13" s="29" t="e">
        <v>#N/A</v>
      </c>
      <c r="R13" s="28" t="e">
        <v>#N/A</v>
      </c>
      <c r="S13" s="29" t="e">
        <v>#N/A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1</v>
      </c>
      <c r="F14" s="14">
        <v>2</v>
      </c>
      <c r="G14" s="14">
        <v>49</v>
      </c>
      <c r="H14" s="14">
        <v>49</v>
      </c>
      <c r="I14" s="14">
        <v>0</v>
      </c>
      <c r="J14" s="14">
        <v>0</v>
      </c>
      <c r="K14" s="14">
        <v>0</v>
      </c>
      <c r="L14" s="24"/>
      <c r="M14" s="182"/>
      <c r="N14" s="7" t="s">
        <v>356</v>
      </c>
      <c r="O14" s="29" t="e">
        <v>#N/A</v>
      </c>
      <c r="P14" s="28" t="e">
        <v>#N/A</v>
      </c>
      <c r="Q14" s="29" t="e">
        <v>#N/A</v>
      </c>
      <c r="R14" s="28" t="e">
        <v>#N/A</v>
      </c>
      <c r="S14" s="29" t="e">
        <v>#N/A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0</v>
      </c>
      <c r="C16" s="19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1">
        <v>0</v>
      </c>
      <c r="J16" s="11">
        <v>0</v>
      </c>
      <c r="K16" s="11">
        <v>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29" t="e">
        <v>#N/A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 t="e">
        <v>#N/A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36</v>
      </c>
      <c r="C20" s="11">
        <v>12</v>
      </c>
      <c r="D20" s="11">
        <v>17</v>
      </c>
      <c r="E20" s="11">
        <v>23</v>
      </c>
      <c r="F20" s="11">
        <v>7</v>
      </c>
      <c r="G20" s="11">
        <v>37</v>
      </c>
      <c r="H20" s="11">
        <v>75</v>
      </c>
      <c r="I20" s="11">
        <v>187</v>
      </c>
      <c r="J20" s="11">
        <v>260</v>
      </c>
      <c r="K20" s="11">
        <v>308</v>
      </c>
      <c r="L20" s="24"/>
      <c r="M20" s="182"/>
      <c r="N20" s="7" t="s">
        <v>362</v>
      </c>
      <c r="O20" s="29" t="e">
        <v>#N/A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474</v>
      </c>
      <c r="J21" s="17">
        <v>474</v>
      </c>
      <c r="K21" s="17">
        <v>474</v>
      </c>
      <c r="L21" s="24"/>
      <c r="M21" s="182"/>
      <c r="N21" s="7" t="s">
        <v>363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 t="e">
        <v>#N/A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24"/>
      <c r="M23" s="182"/>
      <c r="N23" s="7" t="s">
        <v>365</v>
      </c>
      <c r="O23" s="29" t="e">
        <v>#N/A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 t="e">
        <v>#N/A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36</v>
      </c>
      <c r="C25" s="18">
        <v>12</v>
      </c>
      <c r="D25" s="18">
        <v>17</v>
      </c>
      <c r="E25" s="18">
        <v>24</v>
      </c>
      <c r="F25" s="18">
        <v>9</v>
      </c>
      <c r="G25" s="18">
        <v>86</v>
      </c>
      <c r="H25" s="18">
        <v>124</v>
      </c>
      <c r="I25" s="18">
        <v>661</v>
      </c>
      <c r="J25" s="18">
        <v>734</v>
      </c>
      <c r="K25" s="18">
        <v>782</v>
      </c>
      <c r="L25" s="24"/>
      <c r="M25" s="182"/>
      <c r="N25" s="7" t="s">
        <v>367</v>
      </c>
      <c r="O25" s="29" t="e">
        <v>#N/A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 t="e">
        <v>#N/A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144673</v>
      </c>
      <c r="C27" s="18">
        <v>169284</v>
      </c>
      <c r="D27" s="18">
        <v>166661</v>
      </c>
      <c r="E27" s="18">
        <v>176842</v>
      </c>
      <c r="F27" s="18">
        <v>181862</v>
      </c>
      <c r="G27" s="18">
        <v>177348</v>
      </c>
      <c r="H27" s="18">
        <v>204360</v>
      </c>
      <c r="I27" s="18">
        <v>217311</v>
      </c>
      <c r="J27" s="18">
        <v>213258</v>
      </c>
      <c r="K27" s="18">
        <v>568291</v>
      </c>
      <c r="L27" s="24"/>
      <c r="M27" s="182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0</v>
      </c>
      <c r="C28" s="14">
        <v>0</v>
      </c>
      <c r="D28" s="14">
        <v>0</v>
      </c>
      <c r="E28" s="14">
        <v>0</v>
      </c>
      <c r="F28" s="14">
        <v>0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24"/>
      <c r="M28" s="182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144387</v>
      </c>
      <c r="C29" s="13">
        <v>168966</v>
      </c>
      <c r="D29" s="13">
        <v>6557</v>
      </c>
      <c r="E29" s="13">
        <v>6801</v>
      </c>
      <c r="F29" s="13">
        <v>5924</v>
      </c>
      <c r="G29" s="13">
        <v>3393</v>
      </c>
      <c r="H29" s="13">
        <v>3200</v>
      </c>
      <c r="I29" s="13">
        <v>3210</v>
      </c>
      <c r="J29" s="13">
        <v>1604</v>
      </c>
      <c r="K29" s="13">
        <v>276494</v>
      </c>
      <c r="L29" s="24"/>
      <c r="M29" s="182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286</v>
      </c>
      <c r="C30" s="14">
        <v>318</v>
      </c>
      <c r="D30" s="14">
        <v>160104</v>
      </c>
      <c r="E30" s="14">
        <v>170041</v>
      </c>
      <c r="F30" s="14">
        <v>175938</v>
      </c>
      <c r="G30" s="14">
        <v>173955</v>
      </c>
      <c r="H30" s="14">
        <v>201160</v>
      </c>
      <c r="I30" s="14">
        <v>213917</v>
      </c>
      <c r="J30" s="14">
        <v>211470</v>
      </c>
      <c r="K30" s="14">
        <v>291797</v>
      </c>
      <c r="L30" s="24"/>
      <c r="M30" s="182"/>
      <c r="N30" s="7" t="s">
        <v>372</v>
      </c>
      <c r="O30" s="29" t="e">
        <v>#N/A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0</v>
      </c>
      <c r="F32" s="14">
        <v>0</v>
      </c>
      <c r="G32" s="14">
        <v>0</v>
      </c>
      <c r="H32" s="15">
        <v>0</v>
      </c>
      <c r="I32" s="15">
        <v>184</v>
      </c>
      <c r="J32" s="15">
        <v>184</v>
      </c>
      <c r="K32" s="14">
        <v>0</v>
      </c>
      <c r="L32" s="24"/>
      <c r="M32" s="182"/>
      <c r="N32" s="7" t="s">
        <v>374</v>
      </c>
      <c r="O32" s="29" t="e">
        <v>#N/A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 t="e">
        <v>#N/A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144709</v>
      </c>
      <c r="C34" s="11">
        <v>169296</v>
      </c>
      <c r="D34" s="11">
        <v>166678</v>
      </c>
      <c r="E34" s="11">
        <v>176865</v>
      </c>
      <c r="F34" s="11">
        <v>181869</v>
      </c>
      <c r="G34" s="11">
        <v>177385</v>
      </c>
      <c r="H34" s="11">
        <v>204435</v>
      </c>
      <c r="I34" s="11">
        <v>217972</v>
      </c>
      <c r="J34" s="11">
        <v>213992</v>
      </c>
      <c r="K34" s="11">
        <v>569073</v>
      </c>
      <c r="L34" s="24"/>
      <c r="M34" s="182"/>
      <c r="N34" s="7" t="s">
        <v>376</v>
      </c>
      <c r="O34" s="29" t="e">
        <v>#N/A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144709</v>
      </c>
      <c r="C35" s="18">
        <v>169296</v>
      </c>
      <c r="D35" s="18">
        <v>166678</v>
      </c>
      <c r="E35" s="18">
        <v>176866</v>
      </c>
      <c r="F35" s="18">
        <v>181871</v>
      </c>
      <c r="G35" s="18">
        <v>177434</v>
      </c>
      <c r="H35" s="18">
        <v>204484</v>
      </c>
      <c r="I35" s="18">
        <v>217972</v>
      </c>
      <c r="J35" s="18">
        <v>213992</v>
      </c>
      <c r="K35" s="18">
        <v>569073</v>
      </c>
      <c r="L35" s="24"/>
      <c r="M35" s="182"/>
      <c r="N35" s="7" t="s">
        <v>377</v>
      </c>
      <c r="O35" s="29" t="e">
        <v>#N/A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 t="e">
        <v>#N/A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 t="e">
        <v>#N/A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131996</v>
      </c>
      <c r="C39" s="18">
        <v>156536</v>
      </c>
      <c r="D39" s="18">
        <v>152717</v>
      </c>
      <c r="E39" s="18">
        <v>159776</v>
      </c>
      <c r="F39" s="18">
        <v>167763</v>
      </c>
      <c r="G39" s="18">
        <v>162397</v>
      </c>
      <c r="H39" s="18">
        <v>186912</v>
      </c>
      <c r="I39" s="18">
        <v>175878</v>
      </c>
      <c r="J39" s="18">
        <v>169026</v>
      </c>
      <c r="K39" s="18">
        <v>174455</v>
      </c>
      <c r="L39" s="24"/>
      <c r="M39" s="182"/>
      <c r="N39" s="7" t="s">
        <v>381</v>
      </c>
      <c r="O39" s="29" t="e">
        <v>#N/A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716</v>
      </c>
      <c r="C40" s="14">
        <v>716</v>
      </c>
      <c r="D40" s="14">
        <v>716</v>
      </c>
      <c r="E40" s="14">
        <v>716</v>
      </c>
      <c r="F40" s="14">
        <v>716</v>
      </c>
      <c r="G40" s="14">
        <v>746</v>
      </c>
      <c r="H40" s="14">
        <v>746</v>
      </c>
      <c r="I40" s="14">
        <v>746</v>
      </c>
      <c r="J40" s="14">
        <v>746</v>
      </c>
      <c r="K40" s="14">
        <v>748</v>
      </c>
      <c r="L40" s="24"/>
      <c r="M40" s="182"/>
      <c r="N40" s="7" t="s">
        <v>382</v>
      </c>
      <c r="O40" s="29" t="e">
        <v>#N/A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24"/>
      <c r="M41" s="182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0</v>
      </c>
      <c r="C42" s="14">
        <v>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62011</v>
      </c>
      <c r="L42" s="24"/>
      <c r="M42" s="182"/>
      <c r="N42" s="7" t="s">
        <v>384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131280</v>
      </c>
      <c r="C43" s="13">
        <v>155820</v>
      </c>
      <c r="D43" s="13">
        <v>152001</v>
      </c>
      <c r="E43" s="13">
        <v>159060</v>
      </c>
      <c r="F43" s="13">
        <v>167047</v>
      </c>
      <c r="G43" s="13">
        <v>161651</v>
      </c>
      <c r="H43" s="13">
        <v>186166</v>
      </c>
      <c r="I43" s="13">
        <v>175132</v>
      </c>
      <c r="J43" s="13">
        <v>168280</v>
      </c>
      <c r="K43" s="13">
        <v>111696</v>
      </c>
      <c r="L43" s="24"/>
      <c r="M43" s="182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 t="e">
        <v>#N/A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 t="e">
        <v>#N/A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 t="e">
        <v>#N/A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131996</v>
      </c>
      <c r="C52" s="11">
        <v>156536</v>
      </c>
      <c r="D52" s="11">
        <v>152717</v>
      </c>
      <c r="E52" s="11">
        <v>159776</v>
      </c>
      <c r="F52" s="11">
        <v>167763</v>
      </c>
      <c r="G52" s="11">
        <v>162397</v>
      </c>
      <c r="H52" s="11">
        <v>186912</v>
      </c>
      <c r="I52" s="11">
        <v>175878</v>
      </c>
      <c r="J52" s="11">
        <v>169026</v>
      </c>
      <c r="K52" s="11">
        <v>174455</v>
      </c>
      <c r="L52" s="24"/>
      <c r="M52" s="182"/>
      <c r="N52" s="7" t="s">
        <v>394</v>
      </c>
      <c r="O52" s="29" t="e">
        <v>#N/A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71585</v>
      </c>
      <c r="P53" s="65">
        <f t="shared" ref="P53:X53" si="0">C86</f>
        <v>71585</v>
      </c>
      <c r="Q53" s="65">
        <f t="shared" si="0"/>
        <v>71585</v>
      </c>
      <c r="R53" s="65">
        <f t="shared" si="0"/>
        <v>71585</v>
      </c>
      <c r="S53" s="65">
        <f t="shared" si="0"/>
        <v>71585</v>
      </c>
      <c r="T53" s="65">
        <f t="shared" si="0"/>
        <v>71585</v>
      </c>
      <c r="U53" s="65">
        <f t="shared" si="0"/>
        <v>71585</v>
      </c>
      <c r="V53" s="65">
        <f t="shared" si="0"/>
        <v>71585</v>
      </c>
      <c r="W53" s="65">
        <f t="shared" si="0"/>
        <v>71756</v>
      </c>
      <c r="X53" s="65">
        <f t="shared" si="0"/>
        <v>71813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 t="e">
        <f>O53*O7/100</f>
        <v>#N/A</v>
      </c>
      <c r="P54" s="50" t="e">
        <f t="shared" ref="P54:X54" si="1">P53*P7/100</f>
        <v>#N/A</v>
      </c>
      <c r="Q54" s="49" t="e">
        <f t="shared" si="1"/>
        <v>#N/A</v>
      </c>
      <c r="R54" s="50" t="e">
        <f t="shared" si="1"/>
        <v>#N/A</v>
      </c>
      <c r="S54" s="49" t="e">
        <f t="shared" si="1"/>
        <v>#N/A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 t="e">
        <f t="shared" ref="O55:X55" si="2">O53*O8/100</f>
        <v>#N/A</v>
      </c>
      <c r="P55" s="50" t="e">
        <f t="shared" si="2"/>
        <v>#N/A</v>
      </c>
      <c r="Q55" s="49" t="e">
        <f t="shared" si="2"/>
        <v>#N/A</v>
      </c>
      <c r="R55" s="50" t="e">
        <f t="shared" si="2"/>
        <v>#N/A</v>
      </c>
      <c r="S55" s="49" t="e">
        <f t="shared" si="2"/>
        <v>#N/A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10564</v>
      </c>
      <c r="C56" s="11">
        <v>10496</v>
      </c>
      <c r="D56" s="11">
        <v>11404</v>
      </c>
      <c r="E56" s="11">
        <v>11849</v>
      </c>
      <c r="F56" s="11">
        <v>12872</v>
      </c>
      <c r="G56" s="11">
        <v>13753</v>
      </c>
      <c r="H56" s="11">
        <v>15547</v>
      </c>
      <c r="I56" s="11">
        <v>40768</v>
      </c>
      <c r="J56" s="11">
        <v>39142</v>
      </c>
      <c r="K56" s="11">
        <v>36429</v>
      </c>
      <c r="L56" s="24"/>
      <c r="M56" s="182"/>
      <c r="N56" s="51" t="s">
        <v>439</v>
      </c>
      <c r="O56" s="52">
        <f>B135/100</f>
        <v>0</v>
      </c>
      <c r="P56" s="52">
        <f t="shared" ref="P56:X56" si="3">C132/100</f>
        <v>0</v>
      </c>
      <c r="Q56" s="52">
        <f t="shared" si="3"/>
        <v>0</v>
      </c>
      <c r="R56" s="52">
        <f t="shared" si="3"/>
        <v>0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0</v>
      </c>
      <c r="C57" s="13">
        <v>0</v>
      </c>
      <c r="D57" s="13">
        <v>0</v>
      </c>
      <c r="E57" s="13">
        <v>0</v>
      </c>
      <c r="F57" s="13">
        <v>0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24"/>
      <c r="M57" s="182"/>
      <c r="N57" s="48" t="s">
        <v>440</v>
      </c>
      <c r="O57" s="53">
        <f>(B30+B29+B28)-(B66+B69)</f>
        <v>142524</v>
      </c>
      <c r="P57" s="53">
        <f t="shared" ref="P57:X57" si="4">(C30+C29+C28)-(C66+C69)</f>
        <v>167020</v>
      </c>
      <c r="Q57" s="53">
        <f t="shared" si="4"/>
        <v>164104</v>
      </c>
      <c r="R57" s="53">
        <f t="shared" si="4"/>
        <v>171601</v>
      </c>
      <c r="S57" s="53">
        <f t="shared" si="4"/>
        <v>180626</v>
      </c>
      <c r="T57" s="53">
        <f t="shared" si="4"/>
        <v>176064</v>
      </c>
      <c r="U57" s="53">
        <f t="shared" si="4"/>
        <v>202335</v>
      </c>
      <c r="V57" s="53">
        <f t="shared" si="4"/>
        <v>215801</v>
      </c>
      <c r="W57" s="53">
        <f t="shared" si="4"/>
        <v>207250</v>
      </c>
      <c r="X57" s="53">
        <f t="shared" si="4"/>
        <v>559799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36</v>
      </c>
      <c r="P58" s="53">
        <f t="shared" ref="P58:X58" si="5">C20</f>
        <v>12</v>
      </c>
      <c r="Q58" s="53">
        <f t="shared" si="5"/>
        <v>17</v>
      </c>
      <c r="R58" s="53">
        <f t="shared" si="5"/>
        <v>23</v>
      </c>
      <c r="S58" s="53">
        <f t="shared" si="5"/>
        <v>7</v>
      </c>
      <c r="T58" s="53">
        <f t="shared" si="5"/>
        <v>37</v>
      </c>
      <c r="U58" s="53">
        <f t="shared" si="5"/>
        <v>75</v>
      </c>
      <c r="V58" s="53">
        <f t="shared" si="5"/>
        <v>187</v>
      </c>
      <c r="W58" s="53">
        <f t="shared" si="5"/>
        <v>260</v>
      </c>
      <c r="X58" s="53">
        <f t="shared" si="5"/>
        <v>308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142560</v>
      </c>
      <c r="P59" s="55">
        <f t="shared" ref="P59:X59" si="6">P57+P58</f>
        <v>167032</v>
      </c>
      <c r="Q59" s="54">
        <f t="shared" si="6"/>
        <v>164121</v>
      </c>
      <c r="R59" s="55">
        <f t="shared" si="6"/>
        <v>171624</v>
      </c>
      <c r="S59" s="54">
        <f t="shared" si="6"/>
        <v>180633</v>
      </c>
      <c r="T59" s="55">
        <f t="shared" si="6"/>
        <v>176101</v>
      </c>
      <c r="U59" s="54">
        <f t="shared" si="6"/>
        <v>202410</v>
      </c>
      <c r="V59" s="55">
        <f t="shared" si="6"/>
        <v>215988</v>
      </c>
      <c r="W59" s="54">
        <f t="shared" si="6"/>
        <v>207510</v>
      </c>
      <c r="X59" s="55">
        <f t="shared" si="6"/>
        <v>560107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B146</f>
        <v>11</v>
      </c>
      <c r="P60" s="53">
        <f t="shared" ref="P60:X60" si="7">C146</f>
        <v>5</v>
      </c>
      <c r="Q60" s="53">
        <f t="shared" si="7"/>
        <v>6</v>
      </c>
      <c r="R60" s="53">
        <f t="shared" si="7"/>
        <v>2</v>
      </c>
      <c r="S60" s="53">
        <f t="shared" si="7"/>
        <v>30</v>
      </c>
      <c r="T60" s="53">
        <f t="shared" si="7"/>
        <v>38</v>
      </c>
      <c r="U60" s="53">
        <f t="shared" si="7"/>
        <v>50</v>
      </c>
      <c r="V60" s="53">
        <f t="shared" si="7"/>
        <v>73</v>
      </c>
      <c r="W60" s="53">
        <f t="shared" si="7"/>
        <v>76</v>
      </c>
      <c r="X60" s="53">
        <f t="shared" si="7"/>
        <v>85</v>
      </c>
    </row>
    <row r="61" spans="1:24" ht="19.899999999999999" customHeight="1" x14ac:dyDescent="0.25">
      <c r="A61" s="12" t="s">
        <v>49</v>
      </c>
      <c r="B61" s="13">
        <v>0</v>
      </c>
      <c r="C61" s="13">
        <v>0</v>
      </c>
      <c r="D61" s="13">
        <v>0</v>
      </c>
      <c r="E61" s="13">
        <v>0</v>
      </c>
      <c r="F61" s="16">
        <v>0</v>
      </c>
      <c r="G61" s="16">
        <v>0</v>
      </c>
      <c r="H61" s="13">
        <v>0</v>
      </c>
      <c r="I61" s="13">
        <v>0</v>
      </c>
      <c r="J61" s="13">
        <v>0</v>
      </c>
      <c r="K61" s="13">
        <v>0</v>
      </c>
      <c r="L61" s="24"/>
      <c r="M61" s="182"/>
      <c r="N61" s="48" t="s">
        <v>444</v>
      </c>
      <c r="O61" s="56">
        <f>B165/B163</f>
        <v>0</v>
      </c>
      <c r="P61" s="56">
        <f t="shared" ref="P61:X61" si="8">C165/C163</f>
        <v>0</v>
      </c>
      <c r="Q61" s="56">
        <f t="shared" si="8"/>
        <v>0</v>
      </c>
      <c r="R61" s="56">
        <f t="shared" si="8"/>
        <v>0</v>
      </c>
      <c r="S61" s="56">
        <f t="shared" si="8"/>
        <v>4.0225261464199519E-3</v>
      </c>
      <c r="T61" s="56">
        <f t="shared" si="8"/>
        <v>0</v>
      </c>
      <c r="U61" s="56">
        <f t="shared" si="8"/>
        <v>0</v>
      </c>
      <c r="V61" s="56">
        <f t="shared" si="8"/>
        <v>0</v>
      </c>
      <c r="W61" s="56">
        <f t="shared" si="8"/>
        <v>-2.0320328893837523E-2</v>
      </c>
      <c r="X61" s="56">
        <f t="shared" si="8"/>
        <v>2.3958118050335743E-2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-35846</v>
      </c>
      <c r="P62" s="53">
        <f t="shared" ref="P62:X62" si="9">C154</f>
        <v>-8936</v>
      </c>
      <c r="Q62" s="53">
        <f t="shared" si="9"/>
        <v>-20316</v>
      </c>
      <c r="R62" s="53">
        <f t="shared" si="9"/>
        <v>-22761</v>
      </c>
      <c r="S62" s="53">
        <f t="shared" si="9"/>
        <v>-6916</v>
      </c>
      <c r="T62" s="53">
        <f t="shared" si="9"/>
        <v>123042</v>
      </c>
      <c r="U62" s="53">
        <f t="shared" si="9"/>
        <v>-4533</v>
      </c>
      <c r="V62" s="53">
        <f t="shared" si="9"/>
        <v>-4332</v>
      </c>
      <c r="W62" s="53">
        <f t="shared" si="9"/>
        <v>36044</v>
      </c>
      <c r="X62" s="53">
        <f t="shared" si="9"/>
        <v>737732</v>
      </c>
    </row>
    <row r="63" spans="1:24" ht="19.899999999999999" customHeight="1" x14ac:dyDescent="0.25">
      <c r="A63" s="12" t="s">
        <v>50</v>
      </c>
      <c r="B63" s="18">
        <v>10564</v>
      </c>
      <c r="C63" s="18">
        <v>10496</v>
      </c>
      <c r="D63" s="18">
        <v>11404</v>
      </c>
      <c r="E63" s="18">
        <v>11849</v>
      </c>
      <c r="F63" s="18">
        <v>12872</v>
      </c>
      <c r="G63" s="18">
        <v>13753</v>
      </c>
      <c r="H63" s="18">
        <v>15547</v>
      </c>
      <c r="I63" s="18">
        <v>40768</v>
      </c>
      <c r="J63" s="18">
        <v>39142</v>
      </c>
      <c r="K63" s="18">
        <v>36429</v>
      </c>
      <c r="L63" s="24"/>
      <c r="M63" s="182"/>
      <c r="N63" s="51" t="s">
        <v>446</v>
      </c>
      <c r="O63" s="57">
        <f>O62*(1-O61)</f>
        <v>-35846</v>
      </c>
      <c r="P63" s="55">
        <f t="shared" ref="P63:X63" si="10">P62*(1-P61)</f>
        <v>-8936</v>
      </c>
      <c r="Q63" s="57">
        <f t="shared" si="10"/>
        <v>-20316</v>
      </c>
      <c r="R63" s="55">
        <f t="shared" si="10"/>
        <v>-22761</v>
      </c>
      <c r="S63" s="57">
        <f t="shared" si="10"/>
        <v>-6888.1802091713598</v>
      </c>
      <c r="T63" s="55">
        <f t="shared" si="10"/>
        <v>123042</v>
      </c>
      <c r="U63" s="57">
        <f t="shared" si="10"/>
        <v>-4533</v>
      </c>
      <c r="V63" s="55">
        <f t="shared" si="10"/>
        <v>-4332</v>
      </c>
      <c r="W63" s="57">
        <f t="shared" si="10"/>
        <v>36776.42593464948</v>
      </c>
      <c r="X63" s="55">
        <f t="shared" si="10"/>
        <v>720057.32965448964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-11374</v>
      </c>
      <c r="P64" s="60">
        <f t="shared" ref="P64:V64" si="11">(P63+P60)-(P59-Q59+P60)</f>
        <v>-11847</v>
      </c>
      <c r="Q64" s="59">
        <f t="shared" si="11"/>
        <v>-12813</v>
      </c>
      <c r="R64" s="60">
        <f t="shared" si="11"/>
        <v>-13752</v>
      </c>
      <c r="S64" s="59">
        <f t="shared" si="11"/>
        <v>-11420.18020917136</v>
      </c>
      <c r="T64" s="60">
        <f t="shared" si="11"/>
        <v>149351</v>
      </c>
      <c r="U64" s="59">
        <f t="shared" si="11"/>
        <v>9045</v>
      </c>
      <c r="V64" s="60">
        <f t="shared" si="11"/>
        <v>-12810</v>
      </c>
      <c r="W64" s="59">
        <f>(W63+W60)-(W59-X59+W60)</f>
        <v>389373.42593464948</v>
      </c>
      <c r="X64" s="60">
        <f>(X63+X60)-(X59+X60)</f>
        <v>159950.32965448964</v>
      </c>
    </row>
    <row r="65" spans="1:24" ht="19.899999999999999" customHeight="1" thickBot="1" x14ac:dyDescent="0.3">
      <c r="A65" s="12" t="s">
        <v>51</v>
      </c>
      <c r="B65" s="18">
        <v>2149</v>
      </c>
      <c r="C65" s="18">
        <v>2264</v>
      </c>
      <c r="D65" s="18">
        <v>2557</v>
      </c>
      <c r="E65" s="18">
        <v>5241</v>
      </c>
      <c r="F65" s="18">
        <v>1236</v>
      </c>
      <c r="G65" s="18">
        <v>1284</v>
      </c>
      <c r="H65" s="18">
        <v>2025</v>
      </c>
      <c r="I65" s="18">
        <v>1326</v>
      </c>
      <c r="J65" s="18">
        <v>5824</v>
      </c>
      <c r="K65" s="18">
        <v>358189</v>
      </c>
      <c r="L65" s="24"/>
      <c r="M65" s="182"/>
      <c r="N65" s="61" t="s">
        <v>448</v>
      </c>
      <c r="O65" s="62" t="e">
        <f>O64/O55</f>
        <v>#N/A</v>
      </c>
      <c r="P65" s="63" t="e">
        <f>P64/P55</f>
        <v>#N/A</v>
      </c>
      <c r="Q65" s="64" t="e">
        <f t="shared" ref="Q65:X65" si="12">Q64/Q55</f>
        <v>#N/A</v>
      </c>
      <c r="R65" s="63" t="e">
        <f t="shared" si="12"/>
        <v>#N/A</v>
      </c>
      <c r="S65" s="64" t="e">
        <f t="shared" si="12"/>
        <v>#N/A</v>
      </c>
      <c r="T65" s="63" t="e">
        <f t="shared" si="12"/>
        <v>#N/A</v>
      </c>
      <c r="U65" s="64" t="e">
        <f t="shared" si="12"/>
        <v>#N/A</v>
      </c>
      <c r="V65" s="63" t="e">
        <f t="shared" si="12"/>
        <v>#N/A</v>
      </c>
      <c r="W65" s="64" t="e">
        <f t="shared" si="12"/>
        <v>#N/A</v>
      </c>
      <c r="X65" s="63" t="e">
        <f t="shared" si="12"/>
        <v>#N/A</v>
      </c>
    </row>
    <row r="66" spans="1:24" ht="19.899999999999999" customHeight="1" x14ac:dyDescent="0.25">
      <c r="A66" s="10" t="s">
        <v>52</v>
      </c>
      <c r="B66" s="14">
        <v>2149</v>
      </c>
      <c r="C66" s="14">
        <v>2264</v>
      </c>
      <c r="D66" s="14">
        <v>2557</v>
      </c>
      <c r="E66" s="14">
        <v>5241</v>
      </c>
      <c r="F66" s="14">
        <v>1236</v>
      </c>
      <c r="G66" s="14">
        <v>1284</v>
      </c>
      <c r="H66" s="14">
        <v>2025</v>
      </c>
      <c r="I66" s="14">
        <v>1326</v>
      </c>
      <c r="J66" s="14">
        <v>5824</v>
      </c>
      <c r="K66" s="14">
        <v>8492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338477</v>
      </c>
      <c r="L67" s="24"/>
      <c r="M67" s="182"/>
      <c r="N67" s="69" t="s">
        <v>450</v>
      </c>
      <c r="O67" s="71">
        <f>B34</f>
        <v>144709</v>
      </c>
      <c r="P67" s="71">
        <f t="shared" ref="P67:X67" si="14">C34</f>
        <v>169296</v>
      </c>
      <c r="Q67" s="71">
        <f t="shared" si="14"/>
        <v>166678</v>
      </c>
      <c r="R67" s="71">
        <f t="shared" si="14"/>
        <v>176865</v>
      </c>
      <c r="S67" s="71">
        <f t="shared" si="14"/>
        <v>181869</v>
      </c>
      <c r="T67" s="71">
        <f t="shared" si="14"/>
        <v>177385</v>
      </c>
      <c r="U67" s="71">
        <f t="shared" si="14"/>
        <v>204435</v>
      </c>
      <c r="V67" s="71">
        <f t="shared" si="14"/>
        <v>217972</v>
      </c>
      <c r="W67" s="71">
        <f t="shared" si="14"/>
        <v>213992</v>
      </c>
      <c r="X67" s="71">
        <f t="shared" si="14"/>
        <v>569073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0</v>
      </c>
      <c r="E68" s="15">
        <v>0</v>
      </c>
      <c r="F68" s="15">
        <v>0</v>
      </c>
      <c r="G68" s="15">
        <v>0</v>
      </c>
      <c r="H68" s="14">
        <v>0</v>
      </c>
      <c r="I68" s="15">
        <v>0</v>
      </c>
      <c r="J68" s="14">
        <v>0</v>
      </c>
      <c r="K68" s="15">
        <v>11220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0</v>
      </c>
      <c r="C69" s="13">
        <v>0</v>
      </c>
      <c r="D69" s="13">
        <v>0</v>
      </c>
      <c r="E69" s="13">
        <v>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12713</v>
      </c>
      <c r="C71" s="18">
        <v>12760</v>
      </c>
      <c r="D71" s="18">
        <v>13961</v>
      </c>
      <c r="E71" s="18">
        <v>17090</v>
      </c>
      <c r="F71" s="18">
        <v>14108</v>
      </c>
      <c r="G71" s="18">
        <v>15037</v>
      </c>
      <c r="H71" s="18">
        <v>17572</v>
      </c>
      <c r="I71" s="18">
        <v>42094</v>
      </c>
      <c r="J71" s="18">
        <v>44966</v>
      </c>
      <c r="K71" s="18">
        <v>394618</v>
      </c>
      <c r="L71" s="24"/>
      <c r="M71" s="182"/>
    </row>
    <row r="72" spans="1:24" ht="19.899999999999999" customHeight="1" x14ac:dyDescent="0.25">
      <c r="A72" s="10" t="s">
        <v>57</v>
      </c>
      <c r="B72" s="11">
        <v>144709</v>
      </c>
      <c r="C72" s="11">
        <v>169296</v>
      </c>
      <c r="D72" s="11">
        <v>166678</v>
      </c>
      <c r="E72" s="11">
        <v>176866</v>
      </c>
      <c r="F72" s="11">
        <v>181871</v>
      </c>
      <c r="G72" s="11">
        <v>177434</v>
      </c>
      <c r="H72" s="11">
        <v>204484</v>
      </c>
      <c r="I72" s="11">
        <v>217972</v>
      </c>
      <c r="J72" s="11">
        <v>213992</v>
      </c>
      <c r="K72" s="11">
        <v>569073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142524</v>
      </c>
      <c r="C75" s="18">
        <v>167020</v>
      </c>
      <c r="D75" s="18">
        <v>164104</v>
      </c>
      <c r="E75" s="18">
        <v>171601</v>
      </c>
      <c r="F75" s="18">
        <v>180626</v>
      </c>
      <c r="G75" s="18">
        <v>176064</v>
      </c>
      <c r="H75" s="18">
        <v>202335</v>
      </c>
      <c r="I75" s="18">
        <v>215985</v>
      </c>
      <c r="J75" s="18">
        <v>207434</v>
      </c>
      <c r="K75" s="18">
        <v>210102</v>
      </c>
      <c r="L75" s="24"/>
      <c r="M75" s="182"/>
    </row>
    <row r="76" spans="1:24" ht="19.899999999999999" customHeight="1" x14ac:dyDescent="0.25">
      <c r="A76" s="10" t="s">
        <v>60</v>
      </c>
      <c r="B76" s="11">
        <v>142560</v>
      </c>
      <c r="C76" s="11">
        <v>167032</v>
      </c>
      <c r="D76" s="11">
        <v>164121</v>
      </c>
      <c r="E76" s="11">
        <v>171625</v>
      </c>
      <c r="F76" s="11">
        <v>180635</v>
      </c>
      <c r="G76" s="11">
        <v>176150</v>
      </c>
      <c r="H76" s="11">
        <v>202459</v>
      </c>
      <c r="I76" s="11">
        <v>216646</v>
      </c>
      <c r="J76" s="11">
        <v>208168</v>
      </c>
      <c r="K76" s="11">
        <v>210884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71585</v>
      </c>
      <c r="C80" s="13">
        <v>71585</v>
      </c>
      <c r="D80" s="13">
        <v>71585</v>
      </c>
      <c r="E80" s="13">
        <v>71585</v>
      </c>
      <c r="F80" s="13">
        <v>71585</v>
      </c>
      <c r="G80" s="13">
        <v>71585</v>
      </c>
      <c r="H80" s="13">
        <v>71585</v>
      </c>
      <c r="I80" s="13">
        <v>71585</v>
      </c>
      <c r="J80" s="13">
        <v>71585</v>
      </c>
      <c r="K80" s="13">
        <v>74813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/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105000</v>
      </c>
      <c r="C82" s="13">
        <v>105000</v>
      </c>
      <c r="D82" s="13">
        <v>105000</v>
      </c>
      <c r="E82" s="13">
        <v>105000</v>
      </c>
      <c r="F82" s="13">
        <v>105000</v>
      </c>
      <c r="G82" s="13">
        <v>105000</v>
      </c>
      <c r="H82" s="13">
        <v>105000</v>
      </c>
      <c r="I82" s="13">
        <v>105000</v>
      </c>
      <c r="J82" s="13">
        <v>105000</v>
      </c>
      <c r="K82" s="13">
        <v>105000</v>
      </c>
      <c r="L82" s="24"/>
      <c r="M82" s="182"/>
    </row>
    <row r="83" spans="1:13" ht="19.899999999999999" customHeight="1" x14ac:dyDescent="0.25">
      <c r="A83" s="10" t="s">
        <v>65</v>
      </c>
      <c r="B83" s="15">
        <v>1</v>
      </c>
      <c r="C83" s="15">
        <v>1</v>
      </c>
      <c r="D83" s="15">
        <v>1</v>
      </c>
      <c r="E83" s="15">
        <v>1</v>
      </c>
      <c r="F83" s="15">
        <v>1</v>
      </c>
      <c r="G83" s="15">
        <v>1</v>
      </c>
      <c r="H83" s="15">
        <v>1</v>
      </c>
      <c r="I83" s="15">
        <v>1</v>
      </c>
      <c r="J83" s="15">
        <v>1</v>
      </c>
      <c r="K83" s="15">
        <v>1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/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/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71585</v>
      </c>
      <c r="C86" s="13">
        <v>71585</v>
      </c>
      <c r="D86" s="13">
        <v>71585</v>
      </c>
      <c r="E86" s="13">
        <v>71585</v>
      </c>
      <c r="F86" s="13">
        <v>71585</v>
      </c>
      <c r="G86" s="13">
        <v>71585</v>
      </c>
      <c r="H86" s="13">
        <v>71585</v>
      </c>
      <c r="I86" s="13">
        <v>71585</v>
      </c>
      <c r="J86" s="13">
        <v>71756</v>
      </c>
      <c r="K86" s="13">
        <v>71813</v>
      </c>
      <c r="L86" s="24"/>
      <c r="M86" s="182"/>
    </row>
    <row r="87" spans="1:13" ht="19.899999999999999" customHeight="1" x14ac:dyDescent="0.25">
      <c r="A87" s="10" t="s">
        <v>69</v>
      </c>
      <c r="B87" s="14">
        <v>71585</v>
      </c>
      <c r="C87" s="14">
        <v>71585</v>
      </c>
      <c r="D87" s="14">
        <v>71585</v>
      </c>
      <c r="E87" s="14">
        <v>71585</v>
      </c>
      <c r="F87" s="14">
        <v>71585</v>
      </c>
      <c r="G87" s="14">
        <v>71585</v>
      </c>
      <c r="H87" s="14">
        <v>71585</v>
      </c>
      <c r="I87" s="14">
        <v>71585</v>
      </c>
      <c r="J87" s="14">
        <v>71756</v>
      </c>
      <c r="K87" s="14">
        <v>71813</v>
      </c>
      <c r="L87" s="24"/>
      <c r="M87" s="182"/>
    </row>
    <row r="88" spans="1:13" ht="19.899999999999999" customHeight="1" x14ac:dyDescent="0.25">
      <c r="A88" s="12" t="s">
        <v>70</v>
      </c>
      <c r="B88" s="16">
        <v>3000</v>
      </c>
      <c r="C88" s="16">
        <v>3000</v>
      </c>
      <c r="D88" s="16">
        <v>3000</v>
      </c>
      <c r="E88" s="16">
        <v>3000</v>
      </c>
      <c r="F88" s="16">
        <v>3000</v>
      </c>
      <c r="G88" s="16">
        <v>3000</v>
      </c>
      <c r="H88" s="16">
        <v>3000</v>
      </c>
      <c r="I88" s="16">
        <v>3000</v>
      </c>
      <c r="J88" s="16">
        <v>3000</v>
      </c>
      <c r="K88" s="16">
        <v>3000</v>
      </c>
      <c r="L88" s="24"/>
      <c r="M88" s="182"/>
    </row>
    <row r="89" spans="1:13" ht="19.899999999999999" customHeight="1" x14ac:dyDescent="0.25">
      <c r="A89" s="10" t="s">
        <v>71</v>
      </c>
      <c r="B89" s="14">
        <v>30000</v>
      </c>
      <c r="C89" s="14">
        <v>30000</v>
      </c>
      <c r="D89" s="14">
        <v>30000</v>
      </c>
      <c r="E89" s="14">
        <v>30000</v>
      </c>
      <c r="F89" s="15">
        <v>30000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228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606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62011</v>
      </c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0</v>
      </c>
      <c r="J96" s="13">
        <v>0</v>
      </c>
      <c r="K96" s="13">
        <v>0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10564</v>
      </c>
      <c r="C100" s="13">
        <v>10496</v>
      </c>
      <c r="D100" s="13">
        <v>11404</v>
      </c>
      <c r="E100" s="13">
        <v>11849</v>
      </c>
      <c r="F100" s="13">
        <v>12872</v>
      </c>
      <c r="G100" s="13">
        <v>13753</v>
      </c>
      <c r="H100" s="13">
        <v>15547</v>
      </c>
      <c r="I100" s="13">
        <v>40768</v>
      </c>
      <c r="J100" s="13">
        <v>39142</v>
      </c>
      <c r="K100" s="13">
        <v>36429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0</v>
      </c>
      <c r="C102" s="13">
        <v>0</v>
      </c>
      <c r="D102" s="13">
        <v>0</v>
      </c>
      <c r="E102" s="13">
        <v>0</v>
      </c>
      <c r="F102" s="16">
        <v>0</v>
      </c>
      <c r="G102" s="16">
        <v>0</v>
      </c>
      <c r="H102" s="13">
        <v>0</v>
      </c>
      <c r="I102" s="13">
        <v>0</v>
      </c>
      <c r="J102" s="13">
        <v>0</v>
      </c>
      <c r="K102" s="13">
        <v>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13753</v>
      </c>
      <c r="H103" s="15">
        <v>15547</v>
      </c>
      <c r="I103" s="14">
        <v>40768</v>
      </c>
      <c r="J103" s="14">
        <v>39142</v>
      </c>
      <c r="K103" s="14">
        <v>36429</v>
      </c>
      <c r="L103" s="24"/>
      <c r="M103" s="182"/>
    </row>
    <row r="104" spans="1:13" ht="19.899999999999999" customHeight="1" x14ac:dyDescent="0.25">
      <c r="A104" s="12" t="s">
        <v>86</v>
      </c>
      <c r="B104" s="13">
        <v>0</v>
      </c>
      <c r="C104" s="13">
        <v>0</v>
      </c>
      <c r="D104" s="13">
        <v>0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0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24"/>
      <c r="M109" s="182"/>
    </row>
    <row r="110" spans="1:13" ht="19.899999999999999" customHeight="1" x14ac:dyDescent="0.25">
      <c r="A110" s="12" t="s">
        <v>92</v>
      </c>
      <c r="B110" s="13">
        <v>10564</v>
      </c>
      <c r="C110" s="13">
        <v>10496</v>
      </c>
      <c r="D110" s="13">
        <v>11404</v>
      </c>
      <c r="E110" s="13">
        <v>11849</v>
      </c>
      <c r="F110" s="13">
        <v>12872</v>
      </c>
      <c r="G110" s="13">
        <v>13753</v>
      </c>
      <c r="H110" s="13">
        <v>15547</v>
      </c>
      <c r="I110" s="13">
        <v>40768</v>
      </c>
      <c r="J110" s="13">
        <v>39142</v>
      </c>
      <c r="K110" s="13">
        <v>36429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/>
      <c r="G113" s="15"/>
      <c r="H113" s="15"/>
      <c r="I113" s="15"/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/>
      <c r="G114" s="16"/>
      <c r="H114" s="16"/>
      <c r="I114" s="16"/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/>
      <c r="G115" s="15"/>
      <c r="H115" s="15"/>
      <c r="I115" s="15"/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0</v>
      </c>
      <c r="C116" s="13">
        <v>0</v>
      </c>
      <c r="D116" s="13">
        <v>0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24"/>
      <c r="M116" s="182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1</v>
      </c>
      <c r="G118" s="16">
        <v>28</v>
      </c>
      <c r="H118" s="16">
        <v>63</v>
      </c>
      <c r="I118" s="16">
        <v>100</v>
      </c>
      <c r="J118" s="16">
        <v>141</v>
      </c>
      <c r="K118" s="16">
        <v>182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  <c r="M119" s="182"/>
    </row>
    <row r="120" spans="1:13" ht="19.899999999999999" customHeight="1" x14ac:dyDescent="0.25">
      <c r="A120" s="12" t="s">
        <v>102</v>
      </c>
      <c r="B120" s="16">
        <v>36</v>
      </c>
      <c r="C120" s="16">
        <v>12</v>
      </c>
      <c r="D120" s="16">
        <v>17</v>
      </c>
      <c r="E120" s="16">
        <v>23</v>
      </c>
      <c r="F120" s="16">
        <v>6</v>
      </c>
      <c r="G120" s="16">
        <v>9</v>
      </c>
      <c r="H120" s="16">
        <v>12</v>
      </c>
      <c r="I120" s="16">
        <v>23</v>
      </c>
      <c r="J120" s="16">
        <v>55</v>
      </c>
      <c r="K120" s="16">
        <v>62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5">
        <v>0</v>
      </c>
      <c r="H121" s="15">
        <v>0</v>
      </c>
      <c r="I121" s="15">
        <v>64</v>
      </c>
      <c r="J121" s="15">
        <v>64</v>
      </c>
      <c r="K121" s="15">
        <v>64</v>
      </c>
      <c r="L121" s="24"/>
      <c r="M121" s="182"/>
    </row>
    <row r="122" spans="1:13" ht="19.899999999999999" customHeight="1" x14ac:dyDescent="0.25">
      <c r="A122" s="7" t="s">
        <v>104</v>
      </c>
      <c r="B122" s="7">
        <v>0</v>
      </c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0</v>
      </c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0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/>
      <c r="C130" s="5"/>
      <c r="D130" s="5"/>
      <c r="E130" s="5"/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/>
      <c r="C131" s="11"/>
      <c r="D131" s="11"/>
      <c r="E131" s="11"/>
      <c r="F131" s="11" t="s">
        <v>6</v>
      </c>
      <c r="G131" s="11" t="s">
        <v>6</v>
      </c>
      <c r="H131" s="11" t="s">
        <v>6</v>
      </c>
      <c r="I131" s="11" t="s">
        <v>6</v>
      </c>
      <c r="J131" s="11" t="s">
        <v>6</v>
      </c>
      <c r="K131" s="11" t="s">
        <v>6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8</v>
      </c>
      <c r="C133" s="11" t="s">
        <v>8</v>
      </c>
      <c r="D133" s="11" t="s">
        <v>8</v>
      </c>
      <c r="E133" s="11" t="s">
        <v>8</v>
      </c>
      <c r="F133" s="11" t="s">
        <v>8</v>
      </c>
      <c r="G133" s="11" t="s">
        <v>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  <c r="M133" s="182"/>
    </row>
    <row r="134" spans="1:13" ht="19.899999999999999" customHeight="1" x14ac:dyDescent="0.25">
      <c r="A134" s="9" t="s">
        <v>109</v>
      </c>
      <c r="B134" s="9">
        <v>0</v>
      </c>
      <c r="C134" s="9">
        <v>0</v>
      </c>
      <c r="D134" s="9">
        <v>0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9">
        <v>0</v>
      </c>
      <c r="K134" s="9">
        <v>0</v>
      </c>
      <c r="L134" s="24"/>
      <c r="M134" s="182"/>
    </row>
    <row r="135" spans="1:13" ht="19.899999999999999" customHeight="1" x14ac:dyDescent="0.25">
      <c r="A135" s="10" t="s">
        <v>110</v>
      </c>
      <c r="B135" s="14">
        <v>0</v>
      </c>
      <c r="C135" s="14">
        <v>0</v>
      </c>
      <c r="D135" s="14">
        <v>0</v>
      </c>
      <c r="E135" s="14">
        <v>0</v>
      </c>
      <c r="F135" s="14">
        <v>0</v>
      </c>
      <c r="G135" s="14">
        <v>0</v>
      </c>
      <c r="H135" s="14">
        <v>0</v>
      </c>
      <c r="I135" s="14">
        <v>0</v>
      </c>
      <c r="J135" s="14">
        <v>0</v>
      </c>
      <c r="K135" s="14">
        <v>0</v>
      </c>
      <c r="L135" s="24"/>
      <c r="M135" s="182"/>
    </row>
    <row r="136" spans="1:13" ht="19.899999999999999" customHeight="1" x14ac:dyDescent="0.25">
      <c r="A136" s="12" t="s">
        <v>111</v>
      </c>
      <c r="B136" s="18">
        <v>0</v>
      </c>
      <c r="C136" s="18">
        <v>0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-27148</v>
      </c>
      <c r="C138" s="13">
        <v>-160</v>
      </c>
      <c r="D138" s="13">
        <v>-12080</v>
      </c>
      <c r="E138" s="13">
        <v>-17782</v>
      </c>
      <c r="F138" s="13">
        <v>-2204</v>
      </c>
      <c r="G138" s="13">
        <v>135945</v>
      </c>
      <c r="H138" s="13">
        <v>142</v>
      </c>
      <c r="I138" s="13">
        <v>951</v>
      </c>
      <c r="J138" s="13">
        <v>44696</v>
      </c>
      <c r="K138" s="13">
        <v>750011</v>
      </c>
      <c r="L138" s="24"/>
      <c r="M138" s="182"/>
    </row>
    <row r="139" spans="1:13" ht="19.899999999999999" customHeight="1" x14ac:dyDescent="0.25">
      <c r="A139" s="10" t="s">
        <v>113</v>
      </c>
      <c r="B139" s="15">
        <v>-27148</v>
      </c>
      <c r="C139" s="15">
        <v>-160</v>
      </c>
      <c r="D139" s="15">
        <v>-12080</v>
      </c>
      <c r="E139" s="15">
        <v>-17782</v>
      </c>
      <c r="F139" s="15">
        <v>-2204</v>
      </c>
      <c r="G139" s="15">
        <v>135945</v>
      </c>
      <c r="H139" s="15">
        <v>142</v>
      </c>
      <c r="I139" s="15">
        <v>951</v>
      </c>
      <c r="J139" s="15">
        <v>44696</v>
      </c>
      <c r="K139" s="15">
        <v>750011</v>
      </c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116</v>
      </c>
      <c r="B143" s="14">
        <v>0</v>
      </c>
      <c r="C143" s="14">
        <v>0</v>
      </c>
      <c r="D143" s="14">
        <v>0</v>
      </c>
      <c r="E143" s="14">
        <v>0</v>
      </c>
      <c r="F143" s="14">
        <v>0</v>
      </c>
      <c r="G143" s="14">
        <v>0</v>
      </c>
      <c r="H143" s="14">
        <v>0</v>
      </c>
      <c r="I143" s="14">
        <v>0</v>
      </c>
      <c r="J143" s="14">
        <v>0</v>
      </c>
      <c r="K143" s="14">
        <v>0</v>
      </c>
      <c r="L143" s="24"/>
      <c r="M143" s="182"/>
    </row>
    <row r="144" spans="1:13" ht="19.899999999999999" customHeight="1" x14ac:dyDescent="0.25">
      <c r="A144" s="12" t="s">
        <v>117</v>
      </c>
      <c r="B144" s="13">
        <v>0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0</v>
      </c>
      <c r="K144" s="13">
        <v>0</v>
      </c>
      <c r="L144" s="24"/>
      <c r="M144" s="182"/>
    </row>
    <row r="145" spans="1:13" ht="19.899999999999999" customHeight="1" x14ac:dyDescent="0.25">
      <c r="A145" s="10" t="s">
        <v>118</v>
      </c>
      <c r="B145" s="14">
        <v>0</v>
      </c>
      <c r="C145" s="14">
        <v>0</v>
      </c>
      <c r="D145" s="14">
        <v>0</v>
      </c>
      <c r="E145" s="14">
        <v>0</v>
      </c>
      <c r="F145" s="14">
        <v>0</v>
      </c>
      <c r="G145" s="14">
        <v>0</v>
      </c>
      <c r="H145" s="14">
        <v>0</v>
      </c>
      <c r="I145" s="14">
        <v>0</v>
      </c>
      <c r="J145" s="14">
        <v>0</v>
      </c>
      <c r="K145" s="14">
        <v>0</v>
      </c>
      <c r="L145" s="24"/>
      <c r="M145" s="182"/>
    </row>
    <row r="146" spans="1:13" ht="19.899999999999999" customHeight="1" x14ac:dyDescent="0.25">
      <c r="A146" s="12" t="s">
        <v>119</v>
      </c>
      <c r="B146" s="16">
        <v>11</v>
      </c>
      <c r="C146" s="16">
        <v>5</v>
      </c>
      <c r="D146" s="16">
        <v>6</v>
      </c>
      <c r="E146" s="16">
        <v>2</v>
      </c>
      <c r="F146" s="16">
        <v>30</v>
      </c>
      <c r="G146" s="16">
        <v>38</v>
      </c>
      <c r="H146" s="16">
        <v>50</v>
      </c>
      <c r="I146" s="16">
        <v>73</v>
      </c>
      <c r="J146" s="16">
        <v>76</v>
      </c>
      <c r="K146" s="16">
        <v>85</v>
      </c>
      <c r="L146" s="24"/>
      <c r="M146" s="182"/>
    </row>
    <row r="147" spans="1:13" ht="19.899999999999999" customHeight="1" x14ac:dyDescent="0.25">
      <c r="A147" s="10" t="s">
        <v>120</v>
      </c>
      <c r="B147" s="15">
        <v>3765</v>
      </c>
      <c r="C147" s="15">
        <v>3613</v>
      </c>
      <c r="D147" s="15">
        <v>3367</v>
      </c>
      <c r="E147" s="15">
        <v>412</v>
      </c>
      <c r="F147" s="15">
        <v>393</v>
      </c>
      <c r="G147" s="15">
        <v>391</v>
      </c>
      <c r="H147" s="15">
        <v>561</v>
      </c>
      <c r="I147" s="15">
        <v>418</v>
      </c>
      <c r="J147" s="15">
        <v>558</v>
      </c>
      <c r="K147" s="15">
        <v>1207</v>
      </c>
      <c r="L147" s="24"/>
      <c r="M147" s="182"/>
    </row>
    <row r="148" spans="1:13" ht="19.899999999999999" customHeight="1" x14ac:dyDescent="0.25">
      <c r="A148" s="12" t="s">
        <v>121</v>
      </c>
      <c r="B148" s="16">
        <v>4922</v>
      </c>
      <c r="C148" s="16">
        <v>5158</v>
      </c>
      <c r="D148" s="16">
        <v>4863</v>
      </c>
      <c r="E148" s="16">
        <v>4565</v>
      </c>
      <c r="F148" s="16">
        <v>4289</v>
      </c>
      <c r="G148" s="16">
        <v>12474</v>
      </c>
      <c r="H148" s="16">
        <v>4064</v>
      </c>
      <c r="I148" s="16">
        <v>4792</v>
      </c>
      <c r="J148" s="16">
        <v>8018</v>
      </c>
      <c r="K148" s="16">
        <v>10987</v>
      </c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/>
      <c r="H150" s="9"/>
      <c r="I150" s="9"/>
      <c r="J150" s="9">
        <v>0</v>
      </c>
      <c r="K150" s="9">
        <v>0</v>
      </c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  <c r="M151" s="182"/>
    </row>
    <row r="152" spans="1:13" ht="19.899999999999999" customHeight="1" x14ac:dyDescent="0.25">
      <c r="A152" s="9" t="s">
        <v>125</v>
      </c>
      <c r="B152" s="9">
        <v>8698</v>
      </c>
      <c r="C152" s="9">
        <v>8776</v>
      </c>
      <c r="D152" s="9">
        <v>8236</v>
      </c>
      <c r="E152" s="9">
        <v>4979</v>
      </c>
      <c r="F152" s="9">
        <v>4712</v>
      </c>
      <c r="G152" s="9">
        <v>12903</v>
      </c>
      <c r="H152" s="9">
        <v>4675</v>
      </c>
      <c r="I152" s="9">
        <v>5283</v>
      </c>
      <c r="J152" s="9">
        <v>8652</v>
      </c>
      <c r="K152" s="9">
        <v>12279</v>
      </c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-35846</v>
      </c>
      <c r="C154" s="13">
        <v>-8936</v>
      </c>
      <c r="D154" s="13">
        <v>-20316</v>
      </c>
      <c r="E154" s="13">
        <v>-22761</v>
      </c>
      <c r="F154" s="13">
        <v>-6916</v>
      </c>
      <c r="G154" s="13">
        <v>123042</v>
      </c>
      <c r="H154" s="16">
        <v>-4533</v>
      </c>
      <c r="I154" s="13">
        <v>-4332</v>
      </c>
      <c r="J154" s="16">
        <v>36044</v>
      </c>
      <c r="K154" s="13">
        <v>737732</v>
      </c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301</v>
      </c>
      <c r="C156" s="18">
        <v>317</v>
      </c>
      <c r="D156" s="18">
        <v>294</v>
      </c>
      <c r="E156" s="18">
        <v>296</v>
      </c>
      <c r="F156" s="18">
        <v>207</v>
      </c>
      <c r="G156" s="18">
        <v>64</v>
      </c>
      <c r="H156" s="18">
        <v>75</v>
      </c>
      <c r="I156" s="18">
        <v>29</v>
      </c>
      <c r="J156" s="18">
        <v>1826</v>
      </c>
      <c r="K156" s="18">
        <v>20408</v>
      </c>
      <c r="L156" s="24"/>
      <c r="M156" s="182"/>
    </row>
    <row r="157" spans="1:13" ht="19.899999999999999" customHeight="1" x14ac:dyDescent="0.25">
      <c r="A157" s="7" t="s">
        <v>128</v>
      </c>
      <c r="B157" s="7">
        <v>11628</v>
      </c>
      <c r="C157" s="7">
        <v>12072</v>
      </c>
      <c r="D157" s="7">
        <v>13005</v>
      </c>
      <c r="E157" s="7">
        <v>14445</v>
      </c>
      <c r="F157" s="7">
        <v>11681</v>
      </c>
      <c r="G157" s="7">
        <v>13341</v>
      </c>
      <c r="H157" s="7">
        <v>11419</v>
      </c>
      <c r="I157" s="7">
        <v>11155</v>
      </c>
      <c r="J157" s="7">
        <v>8832</v>
      </c>
      <c r="K157" s="7">
        <v>1519</v>
      </c>
      <c r="L157" s="24"/>
      <c r="M157" s="182"/>
    </row>
    <row r="158" spans="1:13" ht="19.899999999999999" customHeight="1" x14ac:dyDescent="0.25">
      <c r="A158" s="12" t="s">
        <v>129</v>
      </c>
      <c r="B158" s="17">
        <v>0</v>
      </c>
      <c r="C158" s="17">
        <v>0</v>
      </c>
      <c r="D158" s="17">
        <v>0</v>
      </c>
      <c r="E158" s="17">
        <v>654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24"/>
      <c r="M158" s="182"/>
    </row>
    <row r="159" spans="1:13" ht="19.899999999999999" customHeight="1" x14ac:dyDescent="0.25">
      <c r="A159" s="7" t="s">
        <v>130</v>
      </c>
      <c r="B159" s="7">
        <v>11929</v>
      </c>
      <c r="C159" s="7">
        <v>12389</v>
      </c>
      <c r="D159" s="7">
        <v>13299</v>
      </c>
      <c r="E159" s="7">
        <v>14087</v>
      </c>
      <c r="F159" s="7">
        <v>11888</v>
      </c>
      <c r="G159" s="7">
        <v>13405</v>
      </c>
      <c r="H159" s="7">
        <v>11494</v>
      </c>
      <c r="I159" s="7">
        <v>11184</v>
      </c>
      <c r="J159" s="7">
        <v>10658</v>
      </c>
      <c r="K159" s="7">
        <v>21927</v>
      </c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-23917</v>
      </c>
      <c r="C163" s="14">
        <v>3453</v>
      </c>
      <c r="D163" s="14">
        <v>-7017</v>
      </c>
      <c r="E163" s="14">
        <v>-8674</v>
      </c>
      <c r="F163" s="14">
        <v>4972</v>
      </c>
      <c r="G163" s="14">
        <v>136447</v>
      </c>
      <c r="H163" s="14">
        <v>6961</v>
      </c>
      <c r="I163" s="14">
        <v>6852</v>
      </c>
      <c r="J163" s="14">
        <v>46702</v>
      </c>
      <c r="K163" s="14">
        <v>759659</v>
      </c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0</v>
      </c>
      <c r="C165" s="14">
        <v>0</v>
      </c>
      <c r="D165" s="15">
        <v>0</v>
      </c>
      <c r="E165" s="14">
        <v>0</v>
      </c>
      <c r="F165" s="15">
        <v>20</v>
      </c>
      <c r="G165" s="14">
        <v>0</v>
      </c>
      <c r="H165" s="14">
        <v>0</v>
      </c>
      <c r="I165" s="14">
        <v>0</v>
      </c>
      <c r="J165" s="15">
        <v>-949</v>
      </c>
      <c r="K165" s="14">
        <v>18200</v>
      </c>
      <c r="L165" s="24"/>
      <c r="M165" s="182"/>
    </row>
    <row r="166" spans="1:13" ht="19.899999999999999" customHeight="1" x14ac:dyDescent="0.25">
      <c r="A166" s="9" t="s">
        <v>134</v>
      </c>
      <c r="B166" s="9">
        <v>0</v>
      </c>
      <c r="C166" s="9">
        <v>0</v>
      </c>
      <c r="D166" s="9">
        <v>0</v>
      </c>
      <c r="E166" s="9">
        <v>0</v>
      </c>
      <c r="F166" s="9">
        <v>0</v>
      </c>
      <c r="G166" s="9">
        <v>0</v>
      </c>
      <c r="H166" s="9">
        <v>0</v>
      </c>
      <c r="I166" s="9">
        <v>0</v>
      </c>
      <c r="J166" s="9">
        <v>0</v>
      </c>
      <c r="K166" s="9">
        <v>171</v>
      </c>
      <c r="L166" s="24"/>
      <c r="M166" s="182"/>
    </row>
    <row r="167" spans="1:13" ht="19.899999999999999" customHeight="1" x14ac:dyDescent="0.25">
      <c r="A167" s="10" t="s">
        <v>135</v>
      </c>
      <c r="B167" s="11">
        <v>0</v>
      </c>
      <c r="C167" s="11">
        <v>0</v>
      </c>
      <c r="D167" s="11">
        <v>0</v>
      </c>
      <c r="E167" s="11">
        <v>0</v>
      </c>
      <c r="F167" s="11">
        <v>20</v>
      </c>
      <c r="G167" s="11">
        <v>0</v>
      </c>
      <c r="H167" s="11">
        <v>0</v>
      </c>
      <c r="I167" s="11">
        <v>0</v>
      </c>
      <c r="J167" s="11">
        <v>0</v>
      </c>
      <c r="K167" s="11">
        <v>0</v>
      </c>
      <c r="L167" s="24"/>
      <c r="M167" s="182"/>
    </row>
    <row r="168" spans="1:13" ht="19.899999999999999" customHeight="1" x14ac:dyDescent="0.25">
      <c r="A168" s="9" t="s">
        <v>136</v>
      </c>
      <c r="B168" s="9">
        <v>0</v>
      </c>
      <c r="C168" s="9">
        <v>0</v>
      </c>
      <c r="D168" s="9">
        <v>0</v>
      </c>
      <c r="E168" s="9">
        <v>0</v>
      </c>
      <c r="F168" s="9">
        <v>0</v>
      </c>
      <c r="G168" s="9">
        <v>0</v>
      </c>
      <c r="H168" s="9">
        <v>0</v>
      </c>
      <c r="I168" s="9">
        <v>0</v>
      </c>
      <c r="J168" s="9">
        <v>-949</v>
      </c>
      <c r="K168" s="9">
        <v>18029</v>
      </c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-23917</v>
      </c>
      <c r="C170" s="16">
        <v>3453</v>
      </c>
      <c r="D170" s="16">
        <v>-7017</v>
      </c>
      <c r="E170" s="16">
        <v>-8674</v>
      </c>
      <c r="F170" s="16">
        <v>4952</v>
      </c>
      <c r="G170" s="16">
        <v>136447</v>
      </c>
      <c r="H170" s="16">
        <v>6961</v>
      </c>
      <c r="I170" s="16">
        <v>6852</v>
      </c>
      <c r="J170" s="16">
        <v>47651</v>
      </c>
      <c r="K170" s="16">
        <v>741459</v>
      </c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24"/>
      <c r="M172" s="182"/>
    </row>
    <row r="173" spans="1:13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24"/>
      <c r="M173" s="182"/>
    </row>
    <row r="174" spans="1:13" ht="19.899999999999999" customHeight="1" x14ac:dyDescent="0.25">
      <c r="A174" s="12" t="s">
        <v>140</v>
      </c>
      <c r="B174" s="13">
        <v>0</v>
      </c>
      <c r="C174" s="13">
        <v>0</v>
      </c>
      <c r="D174" s="13">
        <v>0</v>
      </c>
      <c r="E174" s="13">
        <v>0</v>
      </c>
      <c r="F174" s="13">
        <v>0</v>
      </c>
      <c r="G174" s="13">
        <v>0</v>
      </c>
      <c r="H174" s="13">
        <v>0</v>
      </c>
      <c r="I174" s="13">
        <v>0</v>
      </c>
      <c r="J174" s="13">
        <v>0</v>
      </c>
      <c r="K174" s="13">
        <v>54</v>
      </c>
      <c r="L174" s="24"/>
      <c r="M174" s="182"/>
    </row>
    <row r="175" spans="1:13" ht="19.899999999999999" customHeight="1" x14ac:dyDescent="0.25">
      <c r="A175" s="10" t="s">
        <v>141</v>
      </c>
      <c r="B175" s="15">
        <v>-23917</v>
      </c>
      <c r="C175" s="15">
        <v>3453</v>
      </c>
      <c r="D175" s="15">
        <v>-7017</v>
      </c>
      <c r="E175" s="15">
        <v>-8674</v>
      </c>
      <c r="F175" s="15">
        <v>4952</v>
      </c>
      <c r="G175" s="15">
        <v>136447</v>
      </c>
      <c r="H175" s="15">
        <v>6961</v>
      </c>
      <c r="I175" s="15">
        <v>6852</v>
      </c>
      <c r="J175" s="15">
        <v>47651</v>
      </c>
      <c r="K175" s="15">
        <v>741405</v>
      </c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-23917</v>
      </c>
      <c r="C177" s="15">
        <v>3453</v>
      </c>
      <c r="D177" s="15">
        <v>-16137</v>
      </c>
      <c r="E177" s="15">
        <v>-8674</v>
      </c>
      <c r="F177" s="15">
        <v>1001</v>
      </c>
      <c r="G177" s="15">
        <v>136447</v>
      </c>
      <c r="H177" s="15">
        <v>5885</v>
      </c>
      <c r="I177" s="15">
        <v>1772</v>
      </c>
      <c r="J177" s="15">
        <v>-14786</v>
      </c>
      <c r="K177" s="15">
        <v>754893</v>
      </c>
      <c r="L177" s="24"/>
      <c r="M177" s="182"/>
    </row>
    <row r="178" spans="1:13" ht="19.899999999999999" customHeight="1" x14ac:dyDescent="0.25">
      <c r="A178" s="12" t="s">
        <v>143</v>
      </c>
      <c r="B178" s="16">
        <v>-33.4</v>
      </c>
      <c r="C178" s="16">
        <v>5</v>
      </c>
      <c r="D178" s="16">
        <v>-23</v>
      </c>
      <c r="E178" s="16">
        <v>-12</v>
      </c>
      <c r="F178" s="16">
        <v>1</v>
      </c>
      <c r="G178" s="16">
        <v>191</v>
      </c>
      <c r="H178" s="16">
        <v>8</v>
      </c>
      <c r="I178" s="16">
        <v>2</v>
      </c>
      <c r="J178" s="16">
        <v>-21</v>
      </c>
      <c r="K178" s="16">
        <v>1051</v>
      </c>
      <c r="L178" s="24"/>
      <c r="M178" s="182"/>
    </row>
    <row r="179" spans="1:13" ht="19.899999999999999" customHeight="1" x14ac:dyDescent="0.25">
      <c r="A179" s="10" t="s">
        <v>144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225</v>
      </c>
      <c r="H179" s="15">
        <v>0</v>
      </c>
      <c r="I179" s="15">
        <v>0</v>
      </c>
      <c r="J179" s="15">
        <v>0</v>
      </c>
      <c r="K179" s="7">
        <v>90</v>
      </c>
      <c r="L179" s="24"/>
      <c r="M179" s="182"/>
    </row>
    <row r="180" spans="1:13" ht="19.899999999999999" customHeight="1" x14ac:dyDescent="0.25">
      <c r="A180" s="12" t="s">
        <v>145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191.3</v>
      </c>
      <c r="H180" s="16">
        <v>0</v>
      </c>
      <c r="I180" s="16">
        <v>0</v>
      </c>
      <c r="J180" s="16">
        <v>0</v>
      </c>
      <c r="K180" s="16">
        <v>90</v>
      </c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1456</v>
      </c>
      <c r="L183" s="24"/>
      <c r="M183" s="182"/>
    </row>
    <row r="184" spans="1:13" ht="19.899999999999999" customHeight="1" x14ac:dyDescent="0.25">
      <c r="A184" s="10" t="s">
        <v>149</v>
      </c>
      <c r="B184" s="14">
        <v>-35835</v>
      </c>
      <c r="C184" s="14">
        <v>-8931</v>
      </c>
      <c r="D184" s="14">
        <v>-20310</v>
      </c>
      <c r="E184" s="14">
        <v>-22759</v>
      </c>
      <c r="F184" s="14">
        <v>-6886</v>
      </c>
      <c r="G184" s="14">
        <v>123080</v>
      </c>
      <c r="H184" s="14">
        <v>-4483</v>
      </c>
      <c r="I184" s="14">
        <v>-4259</v>
      </c>
      <c r="J184" s="14">
        <v>36120</v>
      </c>
      <c r="K184" s="14">
        <v>737817</v>
      </c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0</v>
      </c>
      <c r="C187" s="16">
        <v>0</v>
      </c>
      <c r="D187" s="16">
        <v>0</v>
      </c>
      <c r="E187" s="16">
        <v>0</v>
      </c>
      <c r="F187" s="16">
        <v>0</v>
      </c>
      <c r="G187" s="16">
        <v>0</v>
      </c>
      <c r="H187" s="16">
        <v>0</v>
      </c>
      <c r="I187" s="16">
        <v>0</v>
      </c>
      <c r="J187" s="16">
        <v>0</v>
      </c>
      <c r="K187" s="16">
        <v>0</v>
      </c>
      <c r="L187" s="24"/>
      <c r="M187" s="182"/>
    </row>
    <row r="188" spans="1:13" ht="19.899999999999999" customHeight="1" x14ac:dyDescent="0.25">
      <c r="A188" s="10" t="s">
        <v>117</v>
      </c>
      <c r="B188" s="15">
        <v>0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24"/>
      <c r="M188" s="182"/>
    </row>
    <row r="189" spans="1:13" ht="19.899999999999999" customHeight="1" x14ac:dyDescent="0.25">
      <c r="A189" s="12" t="s">
        <v>118</v>
      </c>
      <c r="B189" s="16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  <c r="M189" s="182"/>
    </row>
    <row r="190" spans="1:13" ht="19.899999999999999" customHeight="1" x14ac:dyDescent="0.25">
      <c r="A190" s="10" t="s">
        <v>150</v>
      </c>
      <c r="B190" s="15">
        <v>-33.4</v>
      </c>
      <c r="C190" s="15">
        <v>5</v>
      </c>
      <c r="D190" s="15">
        <v>-10</v>
      </c>
      <c r="E190" s="15">
        <v>-12</v>
      </c>
      <c r="F190" s="15">
        <v>7</v>
      </c>
      <c r="G190" s="15">
        <v>191</v>
      </c>
      <c r="H190" s="15">
        <v>10</v>
      </c>
      <c r="I190" s="15">
        <v>10</v>
      </c>
      <c r="J190" s="15">
        <v>66</v>
      </c>
      <c r="K190" s="15">
        <v>1032</v>
      </c>
      <c r="L190" s="24"/>
      <c r="M190" s="182"/>
    </row>
    <row r="191" spans="1:13" ht="19.899999999999999" customHeight="1" x14ac:dyDescent="0.25">
      <c r="A191" s="12" t="s">
        <v>151</v>
      </c>
      <c r="B191" s="16">
        <v>-33.4</v>
      </c>
      <c r="C191" s="16">
        <v>5</v>
      </c>
      <c r="D191" s="16">
        <v>-23</v>
      </c>
      <c r="E191" s="16">
        <v>-12</v>
      </c>
      <c r="F191" s="16">
        <v>1</v>
      </c>
      <c r="G191" s="16">
        <v>191</v>
      </c>
      <c r="H191" s="16">
        <v>8</v>
      </c>
      <c r="I191" s="16">
        <v>2</v>
      </c>
      <c r="J191" s="16">
        <v>-21</v>
      </c>
      <c r="K191" s="16">
        <v>1051</v>
      </c>
      <c r="L191" s="24"/>
      <c r="M191" s="182"/>
    </row>
    <row r="192" spans="1:13" ht="19.899999999999999" customHeight="1" x14ac:dyDescent="0.25">
      <c r="A192" s="10" t="s">
        <v>152</v>
      </c>
      <c r="B192" s="15">
        <v>-33.4</v>
      </c>
      <c r="C192" s="15">
        <v>5</v>
      </c>
      <c r="D192" s="15">
        <v>-23</v>
      </c>
      <c r="E192" s="15">
        <v>-12</v>
      </c>
      <c r="F192" s="15">
        <v>1</v>
      </c>
      <c r="G192" s="15">
        <v>191</v>
      </c>
      <c r="H192" s="15">
        <v>8</v>
      </c>
      <c r="I192" s="15">
        <v>2</v>
      </c>
      <c r="J192" s="15">
        <v>-21</v>
      </c>
      <c r="K192" s="15">
        <v>1051</v>
      </c>
      <c r="L192" s="24"/>
      <c r="M192" s="182"/>
    </row>
    <row r="193" spans="1:13" ht="19.899999999999999" customHeight="1" x14ac:dyDescent="0.25">
      <c r="A193" s="12" t="s">
        <v>153</v>
      </c>
      <c r="B193" s="23">
        <v>-33.4</v>
      </c>
      <c r="C193" s="23">
        <v>5</v>
      </c>
      <c r="D193" s="23">
        <v>-10</v>
      </c>
      <c r="E193" s="23">
        <v>-12</v>
      </c>
      <c r="F193" s="23">
        <v>7</v>
      </c>
      <c r="G193" s="23">
        <v>191</v>
      </c>
      <c r="H193" s="16">
        <v>10</v>
      </c>
      <c r="I193" s="16">
        <v>10</v>
      </c>
      <c r="J193" s="16">
        <v>66</v>
      </c>
      <c r="K193" s="16">
        <v>1032</v>
      </c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/>
      <c r="G195" s="13"/>
      <c r="H195" s="13">
        <v>0</v>
      </c>
      <c r="I195" s="13">
        <v>0</v>
      </c>
      <c r="J195" s="13">
        <v>0</v>
      </c>
      <c r="K195" s="13">
        <v>0</v>
      </c>
      <c r="L195" s="24"/>
      <c r="M195" s="182"/>
    </row>
    <row r="196" spans="1:13" ht="19.899999999999999" customHeight="1" x14ac:dyDescent="0.25">
      <c r="A196" s="10" t="s">
        <v>156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157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24"/>
      <c r="M197" s="182"/>
    </row>
    <row r="198" spans="1:13" ht="19.899999999999999" customHeight="1" x14ac:dyDescent="0.25">
      <c r="A198" s="10" t="s">
        <v>158</v>
      </c>
      <c r="B198" s="15">
        <v>0</v>
      </c>
      <c r="C198" s="15">
        <v>0</v>
      </c>
      <c r="D198" s="15">
        <v>0</v>
      </c>
      <c r="E198" s="15">
        <v>0</v>
      </c>
      <c r="F198" s="15">
        <v>20</v>
      </c>
      <c r="G198" s="14">
        <v>0</v>
      </c>
      <c r="H198" s="14">
        <v>0</v>
      </c>
      <c r="I198" s="14">
        <v>0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159</v>
      </c>
      <c r="B199" s="13">
        <v>0</v>
      </c>
      <c r="C199" s="13">
        <v>0</v>
      </c>
      <c r="D199" s="13">
        <v>0</v>
      </c>
      <c r="E199" s="13">
        <v>0</v>
      </c>
      <c r="F199" s="16">
        <v>0</v>
      </c>
      <c r="G199" s="13">
        <v>0</v>
      </c>
      <c r="H199" s="16">
        <v>0</v>
      </c>
      <c r="I199" s="16">
        <v>0</v>
      </c>
      <c r="J199" s="13">
        <v>0</v>
      </c>
      <c r="K199" s="13">
        <v>0</v>
      </c>
      <c r="L199" s="24"/>
      <c r="M199" s="182"/>
    </row>
    <row r="200" spans="1:13" ht="19.899999999999999" customHeight="1" x14ac:dyDescent="0.25">
      <c r="A200" s="10" t="s">
        <v>160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-2</v>
      </c>
      <c r="K200" s="15">
        <v>2</v>
      </c>
      <c r="L200" s="24"/>
      <c r="M200" s="182"/>
    </row>
    <row r="201" spans="1:13" ht="19.899999999999999" customHeight="1" x14ac:dyDescent="0.25">
      <c r="A201" s="12" t="s">
        <v>161</v>
      </c>
      <c r="B201" s="16">
        <v>244429</v>
      </c>
      <c r="C201" s="16">
        <v>245624</v>
      </c>
      <c r="D201" s="16">
        <v>250366</v>
      </c>
      <c r="E201" s="16">
        <v>252244</v>
      </c>
      <c r="F201" s="16">
        <v>235176</v>
      </c>
      <c r="G201" s="16">
        <v>235889</v>
      </c>
      <c r="H201" s="16">
        <v>258677</v>
      </c>
      <c r="I201" s="16">
        <v>261329</v>
      </c>
      <c r="J201" s="16">
        <v>235973</v>
      </c>
      <c r="K201" s="16">
        <v>207007</v>
      </c>
      <c r="L201" s="24"/>
      <c r="M201" s="182"/>
    </row>
    <row r="202" spans="1:13" ht="19.899999999999999" customHeight="1" x14ac:dyDescent="0.25">
      <c r="A202" s="10" t="s">
        <v>162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-954</v>
      </c>
      <c r="K202" s="15">
        <v>-1644</v>
      </c>
      <c r="L202" s="24"/>
      <c r="M202" s="182"/>
    </row>
    <row r="203" spans="1:13" ht="19.899999999999999" customHeight="1" x14ac:dyDescent="0.25">
      <c r="A203" s="12" t="s">
        <v>163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164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167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114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172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11861</v>
      </c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-15653</v>
      </c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178</v>
      </c>
      <c r="B220" s="15">
        <v>14</v>
      </c>
      <c r="C220" s="14">
        <v>-360</v>
      </c>
      <c r="D220" s="14">
        <v>33</v>
      </c>
      <c r="E220" s="14">
        <v>66</v>
      </c>
      <c r="F220" s="14">
        <v>288</v>
      </c>
      <c r="G220" s="15">
        <v>-102</v>
      </c>
      <c r="H220" s="14">
        <v>135</v>
      </c>
      <c r="I220" s="14">
        <v>43</v>
      </c>
      <c r="J220" s="14">
        <v>52474</v>
      </c>
      <c r="K220" s="14">
        <v>2165</v>
      </c>
      <c r="L220" s="24"/>
      <c r="M220" s="182"/>
    </row>
    <row r="221" spans="1:13" ht="19.899999999999999" customHeight="1" x14ac:dyDescent="0.25">
      <c r="A221" s="12" t="s">
        <v>179</v>
      </c>
      <c r="B221" s="16">
        <v>2057</v>
      </c>
      <c r="C221" s="16">
        <v>1937</v>
      </c>
      <c r="D221" s="16">
        <v>462</v>
      </c>
      <c r="E221" s="16">
        <v>372</v>
      </c>
      <c r="F221" s="16">
        <v>-571</v>
      </c>
      <c r="G221" s="16">
        <v>-191</v>
      </c>
      <c r="H221" s="16">
        <v>-127</v>
      </c>
      <c r="I221" s="16">
        <v>30</v>
      </c>
      <c r="J221" s="16">
        <v>0</v>
      </c>
      <c r="K221" s="16">
        <v>868</v>
      </c>
      <c r="L221" s="24"/>
      <c r="M221" s="182"/>
    </row>
    <row r="222" spans="1:13" ht="19.899999999999999" customHeight="1" x14ac:dyDescent="0.25">
      <c r="A222" s="10" t="s">
        <v>180</v>
      </c>
      <c r="B222" s="14">
        <v>0</v>
      </c>
      <c r="C222" s="14">
        <v>0</v>
      </c>
      <c r="D222" s="14">
        <v>0</v>
      </c>
      <c r="E222" s="14">
        <v>0</v>
      </c>
      <c r="F222" s="14">
        <v>0</v>
      </c>
      <c r="G222" s="14">
        <v>0</v>
      </c>
      <c r="H222" s="14">
        <v>0</v>
      </c>
      <c r="I222" s="14">
        <v>0</v>
      </c>
      <c r="J222" s="14">
        <v>0</v>
      </c>
      <c r="K222" s="14">
        <v>0</v>
      </c>
      <c r="L222" s="24"/>
      <c r="M222" s="182"/>
    </row>
    <row r="223" spans="1:13" ht="19.899999999999999" customHeight="1" x14ac:dyDescent="0.25">
      <c r="A223" s="12" t="s">
        <v>181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183</v>
      </c>
      <c r="B225" s="13">
        <v>0</v>
      </c>
      <c r="C225" s="13">
        <v>0</v>
      </c>
      <c r="D225" s="13">
        <v>0</v>
      </c>
      <c r="E225" s="13">
        <v>-1</v>
      </c>
      <c r="F225" s="13">
        <v>-11</v>
      </c>
      <c r="G225" s="13">
        <v>2</v>
      </c>
      <c r="H225" s="13">
        <v>-35</v>
      </c>
      <c r="I225" s="13">
        <v>491</v>
      </c>
      <c r="J225" s="13">
        <v>1692</v>
      </c>
      <c r="K225" s="13">
        <v>-2783</v>
      </c>
      <c r="L225" s="24"/>
      <c r="M225" s="182"/>
    </row>
    <row r="226" spans="1:13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186</v>
      </c>
      <c r="B228" s="14">
        <v>0</v>
      </c>
      <c r="C228" s="14">
        <v>0</v>
      </c>
      <c r="D228" s="15">
        <v>0</v>
      </c>
      <c r="E228" s="14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0</v>
      </c>
      <c r="L228" s="24"/>
      <c r="M228" s="182"/>
    </row>
    <row r="229" spans="1:13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188</v>
      </c>
      <c r="B230" s="14">
        <v>0</v>
      </c>
      <c r="C230" s="14">
        <v>0</v>
      </c>
      <c r="D230" s="14">
        <v>0</v>
      </c>
      <c r="E230" s="14">
        <v>0</v>
      </c>
      <c r="F230" s="14">
        <v>0</v>
      </c>
      <c r="G230" s="14">
        <v>161067</v>
      </c>
      <c r="H230" s="14">
        <v>0</v>
      </c>
      <c r="I230" s="14">
        <v>0</v>
      </c>
      <c r="J230" s="14">
        <v>0</v>
      </c>
      <c r="K230" s="14">
        <v>123996</v>
      </c>
      <c r="L230" s="24"/>
      <c r="M230" s="182"/>
    </row>
    <row r="231" spans="1:13" ht="19.899999999999999" customHeight="1" x14ac:dyDescent="0.25">
      <c r="A231" s="12" t="s">
        <v>189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161067</v>
      </c>
      <c r="H231" s="16">
        <v>0</v>
      </c>
      <c r="I231" s="16">
        <v>0</v>
      </c>
      <c r="J231" s="16">
        <v>0</v>
      </c>
      <c r="K231" s="16">
        <v>123996</v>
      </c>
      <c r="L231" s="24"/>
      <c r="M231" s="182"/>
    </row>
    <row r="232" spans="1:13" ht="19.899999999999999" customHeight="1" x14ac:dyDescent="0.25">
      <c r="A232" s="10" t="s">
        <v>190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191</v>
      </c>
      <c r="B233" s="16">
        <v>3765</v>
      </c>
      <c r="C233" s="16">
        <v>3613</v>
      </c>
      <c r="D233" s="16">
        <v>3367</v>
      </c>
      <c r="E233" s="16">
        <v>412</v>
      </c>
      <c r="F233" s="16">
        <v>393</v>
      </c>
      <c r="G233" s="16">
        <v>391</v>
      </c>
      <c r="H233" s="16">
        <v>561</v>
      </c>
      <c r="I233" s="16">
        <v>418</v>
      </c>
      <c r="J233" s="16">
        <v>558</v>
      </c>
      <c r="K233" s="16">
        <v>777</v>
      </c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0</v>
      </c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  <c r="M235" s="182"/>
    </row>
    <row r="236" spans="1:13" ht="19.899999999999999" customHeight="1" x14ac:dyDescent="0.25">
      <c r="A236" s="10" t="s">
        <v>194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0</v>
      </c>
      <c r="J236" s="14">
        <v>0</v>
      </c>
      <c r="K236" s="14">
        <v>430</v>
      </c>
      <c r="L236" s="24"/>
      <c r="M236" s="182"/>
    </row>
    <row r="237" spans="1:13" ht="19.899999999999999" customHeight="1" x14ac:dyDescent="0.25">
      <c r="A237" s="12" t="s">
        <v>195</v>
      </c>
      <c r="B237" s="16">
        <v>5958</v>
      </c>
      <c r="C237" s="16">
        <v>6908</v>
      </c>
      <c r="D237" s="16">
        <v>6711</v>
      </c>
      <c r="E237" s="16">
        <v>6444</v>
      </c>
      <c r="F237" s="16">
        <v>6089</v>
      </c>
      <c r="G237" s="16">
        <v>3047</v>
      </c>
      <c r="H237" s="16">
        <v>2365</v>
      </c>
      <c r="I237" s="16">
        <v>7530</v>
      </c>
      <c r="J237" s="16">
        <v>8119</v>
      </c>
      <c r="K237" s="9">
        <v>9797</v>
      </c>
      <c r="L237" s="24"/>
      <c r="M237" s="182"/>
    </row>
    <row r="238" spans="1:13" ht="19.899999999999999" customHeight="1" x14ac:dyDescent="0.25">
      <c r="A238" s="10" t="s">
        <v>196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 t="s">
        <v>197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24"/>
      <c r="M239" s="182"/>
    </row>
    <row r="240" spans="1:13" ht="19.899999999999999" customHeight="1" x14ac:dyDescent="0.25">
      <c r="A240" s="181" t="s">
        <v>198</v>
      </c>
      <c r="B240" s="181">
        <v>24989</v>
      </c>
      <c r="C240" s="181">
        <v>19378</v>
      </c>
      <c r="D240" s="181">
        <v>19081</v>
      </c>
      <c r="E240" s="181">
        <v>15536</v>
      </c>
      <c r="F240" s="181">
        <v>9089</v>
      </c>
      <c r="G240" s="181">
        <v>11385</v>
      </c>
      <c r="H240" s="181">
        <v>17946</v>
      </c>
      <c r="I240" s="181">
        <v>14798</v>
      </c>
      <c r="J240" s="181">
        <v>8463</v>
      </c>
      <c r="K240" s="181">
        <v>0</v>
      </c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>
        <v>0</v>
      </c>
      <c r="I241" s="183">
        <v>0</v>
      </c>
      <c r="J241" s="183">
        <v>0</v>
      </c>
      <c r="K241" s="183">
        <v>0</v>
      </c>
      <c r="L241" s="183"/>
      <c r="M241" s="182"/>
    </row>
    <row r="242" spans="1:13" ht="19.899999999999999" customHeight="1" x14ac:dyDescent="0.25">
      <c r="A242" s="25" t="s">
        <v>200</v>
      </c>
      <c r="B242" s="24">
        <v>0</v>
      </c>
      <c r="C242" s="24"/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0</v>
      </c>
      <c r="C243" s="3"/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/>
      <c r="C249" s="17"/>
      <c r="D249" s="17"/>
      <c r="E249" s="17"/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/>
      <c r="C250" s="11"/>
      <c r="D250" s="11"/>
      <c r="E250" s="11"/>
      <c r="F250" s="11" t="s">
        <v>6</v>
      </c>
      <c r="G250" s="11" t="s">
        <v>6</v>
      </c>
      <c r="H250" s="11" t="s">
        <v>6</v>
      </c>
      <c r="I250" s="11" t="s">
        <v>6</v>
      </c>
      <c r="J250" s="11" t="s">
        <v>6</v>
      </c>
      <c r="K250" s="11" t="s">
        <v>6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8</v>
      </c>
      <c r="C252" s="15" t="s">
        <v>8</v>
      </c>
      <c r="D252" s="15" t="s">
        <v>8</v>
      </c>
      <c r="E252" s="14" t="s">
        <v>8</v>
      </c>
      <c r="F252" s="15" t="s">
        <v>8</v>
      </c>
      <c r="G252" s="15" t="s">
        <v>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  <c r="M252" s="182"/>
    </row>
    <row r="253" spans="1:13" ht="19.899999999999999" customHeight="1" x14ac:dyDescent="0.25">
      <c r="A253" s="12" t="s">
        <v>204</v>
      </c>
      <c r="B253" s="16">
        <v>156536</v>
      </c>
      <c r="C253" s="16">
        <v>152717</v>
      </c>
      <c r="D253" s="16">
        <v>159776</v>
      </c>
      <c r="E253" s="16">
        <v>167763</v>
      </c>
      <c r="F253" s="16">
        <v>162397</v>
      </c>
      <c r="G253" s="16">
        <v>186912</v>
      </c>
      <c r="H253" s="16">
        <v>175878</v>
      </c>
      <c r="I253" s="16">
        <v>169026</v>
      </c>
      <c r="J253" s="16">
        <v>174455</v>
      </c>
      <c r="K253" s="16">
        <v>484152</v>
      </c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206</v>
      </c>
      <c r="B255" s="16">
        <v>716</v>
      </c>
      <c r="C255" s="16">
        <v>716</v>
      </c>
      <c r="D255" s="16">
        <v>716</v>
      </c>
      <c r="E255" s="16">
        <v>716</v>
      </c>
      <c r="F255" s="16">
        <v>746</v>
      </c>
      <c r="G255" s="16">
        <v>746</v>
      </c>
      <c r="H255" s="16">
        <v>746</v>
      </c>
      <c r="I255" s="16">
        <v>746</v>
      </c>
      <c r="J255" s="16">
        <v>748</v>
      </c>
      <c r="K255" s="16">
        <v>986802</v>
      </c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208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-986054</v>
      </c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-30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-2</v>
      </c>
      <c r="K262" s="11">
        <v>0</v>
      </c>
      <c r="L262" s="24"/>
      <c r="M262" s="182"/>
    </row>
    <row r="263" spans="1:13" ht="19.899999999999999" customHeight="1" x14ac:dyDescent="0.25">
      <c r="A263" s="12" t="s">
        <v>214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215</v>
      </c>
      <c r="B264" s="15">
        <v>716</v>
      </c>
      <c r="C264" s="15">
        <v>716</v>
      </c>
      <c r="D264" s="15">
        <v>716</v>
      </c>
      <c r="E264" s="15">
        <v>716</v>
      </c>
      <c r="F264" s="15">
        <v>716</v>
      </c>
      <c r="G264" s="15">
        <v>746</v>
      </c>
      <c r="H264" s="15">
        <v>746</v>
      </c>
      <c r="I264" s="15">
        <v>746</v>
      </c>
      <c r="J264" s="15">
        <v>746</v>
      </c>
      <c r="K264" s="15">
        <v>748</v>
      </c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217</v>
      </c>
      <c r="B267" s="16">
        <v>0</v>
      </c>
      <c r="C267" s="16">
        <v>0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62011</v>
      </c>
      <c r="K267" s="16">
        <v>12137</v>
      </c>
      <c r="L267" s="24"/>
      <c r="M267" s="182"/>
    </row>
    <row r="268" spans="1:13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-52474</v>
      </c>
      <c r="K269" s="16">
        <v>0</v>
      </c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222</v>
      </c>
      <c r="B272" s="15">
        <v>0</v>
      </c>
      <c r="C272" s="15">
        <v>0</v>
      </c>
      <c r="D272" s="15">
        <v>0</v>
      </c>
      <c r="E272" s="14">
        <v>0</v>
      </c>
      <c r="F272" s="15">
        <v>0</v>
      </c>
      <c r="G272" s="14">
        <v>0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  <c r="M273" s="182"/>
    </row>
    <row r="274" spans="1:13" ht="19.899999999999999" customHeight="1" x14ac:dyDescent="0.25">
      <c r="A274" s="7" t="s">
        <v>224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24"/>
      <c r="M274" s="182"/>
    </row>
    <row r="275" spans="1:13" ht="19.899999999999999" customHeight="1" x14ac:dyDescent="0.25">
      <c r="A275" s="12" t="s">
        <v>225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  <c r="J276" s="11">
        <v>0</v>
      </c>
      <c r="K276" s="11">
        <v>0</v>
      </c>
      <c r="L276" s="24"/>
      <c r="M276" s="182"/>
    </row>
    <row r="277" spans="1:13" ht="19.899999999999999" customHeight="1" x14ac:dyDescent="0.25">
      <c r="A277" s="12" t="s">
        <v>227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-9537</v>
      </c>
      <c r="K277" s="16">
        <v>49874</v>
      </c>
      <c r="L277" s="24"/>
      <c r="M277" s="182"/>
    </row>
    <row r="278" spans="1:13" ht="19.899999999999999" customHeight="1" x14ac:dyDescent="0.25">
      <c r="A278" s="10" t="s">
        <v>228</v>
      </c>
      <c r="B278" s="14">
        <v>0</v>
      </c>
      <c r="C278" s="14">
        <v>0</v>
      </c>
      <c r="D278" s="14">
        <v>0</v>
      </c>
      <c r="E278" s="14">
        <v>0</v>
      </c>
      <c r="F278" s="14">
        <v>0</v>
      </c>
      <c r="G278" s="14">
        <v>0</v>
      </c>
      <c r="H278" s="14">
        <v>0</v>
      </c>
      <c r="I278" s="14">
        <v>0</v>
      </c>
      <c r="J278" s="14">
        <v>0</v>
      </c>
      <c r="K278" s="14">
        <v>62011</v>
      </c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230</v>
      </c>
      <c r="B281" s="16">
        <v>155820</v>
      </c>
      <c r="C281" s="16">
        <v>152001</v>
      </c>
      <c r="D281" s="16">
        <v>159060</v>
      </c>
      <c r="E281" s="16">
        <v>167047</v>
      </c>
      <c r="F281" s="13">
        <v>161651</v>
      </c>
      <c r="G281" s="13">
        <v>186166</v>
      </c>
      <c r="H281" s="16">
        <v>175132</v>
      </c>
      <c r="I281" s="16">
        <v>168280</v>
      </c>
      <c r="J281" s="16">
        <v>111696</v>
      </c>
      <c r="K281" s="16">
        <v>-514787</v>
      </c>
      <c r="L281" s="24"/>
      <c r="M281" s="182"/>
    </row>
    <row r="282" spans="1:13" ht="19.899999999999999" customHeight="1" x14ac:dyDescent="0.25">
      <c r="A282" s="10" t="s">
        <v>231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232</v>
      </c>
      <c r="B283" s="13">
        <v>-24540</v>
      </c>
      <c r="C283" s="13">
        <v>3819</v>
      </c>
      <c r="D283" s="13">
        <v>-7059</v>
      </c>
      <c r="E283" s="13">
        <v>-7987</v>
      </c>
      <c r="F283" s="13">
        <v>5366</v>
      </c>
      <c r="G283" s="13">
        <v>136552</v>
      </c>
      <c r="H283" s="13">
        <v>11034</v>
      </c>
      <c r="I283" s="16">
        <v>6852</v>
      </c>
      <c r="J283" s="16">
        <v>47651</v>
      </c>
      <c r="K283" s="13">
        <v>741405</v>
      </c>
      <c r="L283" s="24"/>
      <c r="M283" s="182"/>
    </row>
    <row r="284" spans="1:13" ht="19.899999999999999" customHeight="1" x14ac:dyDescent="0.25">
      <c r="A284" s="10" t="s">
        <v>233</v>
      </c>
      <c r="B284" s="11">
        <v>0</v>
      </c>
      <c r="C284" s="11">
        <v>0</v>
      </c>
      <c r="D284" s="11">
        <v>0</v>
      </c>
      <c r="E284" s="11">
        <v>0</v>
      </c>
      <c r="F284" s="11">
        <v>0</v>
      </c>
      <c r="G284" s="11">
        <v>-161067</v>
      </c>
      <c r="H284" s="11">
        <v>0</v>
      </c>
      <c r="I284" s="11">
        <v>0</v>
      </c>
      <c r="J284" s="11">
        <v>0</v>
      </c>
      <c r="K284" s="11">
        <v>-123996</v>
      </c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  <c r="M285" s="182"/>
    </row>
    <row r="286" spans="1:13" ht="19.899999999999999" customHeight="1" x14ac:dyDescent="0.25">
      <c r="A286" s="10" t="s">
        <v>235</v>
      </c>
      <c r="B286" s="11">
        <v>0</v>
      </c>
      <c r="C286" s="11">
        <v>0</v>
      </c>
      <c r="D286" s="11">
        <v>0</v>
      </c>
      <c r="E286" s="11">
        <v>0</v>
      </c>
      <c r="F286" s="11">
        <v>0</v>
      </c>
      <c r="G286" s="11">
        <v>0</v>
      </c>
      <c r="H286" s="11">
        <v>0</v>
      </c>
      <c r="I286" s="11">
        <v>0</v>
      </c>
      <c r="J286" s="11">
        <v>0</v>
      </c>
      <c r="K286" s="11">
        <v>0</v>
      </c>
      <c r="L286" s="24"/>
      <c r="M286" s="182"/>
    </row>
    <row r="287" spans="1:13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24"/>
      <c r="M287" s="182"/>
    </row>
    <row r="288" spans="1:13" ht="19.899999999999999" customHeight="1" x14ac:dyDescent="0.25">
      <c r="A288" s="181" t="s">
        <v>237</v>
      </c>
      <c r="B288" s="181">
        <v>0</v>
      </c>
      <c r="C288" s="181">
        <v>0</v>
      </c>
      <c r="D288" s="181">
        <v>0</v>
      </c>
      <c r="E288" s="181">
        <v>0</v>
      </c>
      <c r="F288" s="181">
        <v>30</v>
      </c>
      <c r="G288" s="181">
        <v>0</v>
      </c>
      <c r="H288" s="181">
        <v>0</v>
      </c>
      <c r="I288" s="181">
        <v>0</v>
      </c>
      <c r="J288" s="181">
        <v>8933</v>
      </c>
      <c r="K288" s="181">
        <v>9074</v>
      </c>
      <c r="L288" s="181"/>
      <c r="M288" s="182"/>
    </row>
    <row r="289" spans="1:13" ht="19.899999999999999" customHeight="1" thickBot="1" x14ac:dyDescent="0.3">
      <c r="A289" s="183" t="s">
        <v>238</v>
      </c>
      <c r="B289" s="183">
        <v>131280</v>
      </c>
      <c r="C289" s="183">
        <v>155820</v>
      </c>
      <c r="D289" s="183">
        <v>152001</v>
      </c>
      <c r="E289" s="183">
        <v>159060</v>
      </c>
      <c r="F289" s="183">
        <v>167047</v>
      </c>
      <c r="G289" s="183">
        <v>161651</v>
      </c>
      <c r="H289" s="183">
        <v>186166</v>
      </c>
      <c r="I289" s="183">
        <v>175132</v>
      </c>
      <c r="J289" s="183">
        <v>168280</v>
      </c>
      <c r="K289" s="183">
        <v>111696</v>
      </c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131996</v>
      </c>
      <c r="C291" s="3">
        <v>156536</v>
      </c>
      <c r="D291" s="3">
        <v>152717</v>
      </c>
      <c r="E291" s="3">
        <v>159776</v>
      </c>
      <c r="F291" s="3">
        <v>167763</v>
      </c>
      <c r="G291" s="3">
        <v>162397</v>
      </c>
      <c r="H291" s="3">
        <v>186912</v>
      </c>
      <c r="I291" s="3">
        <v>175878</v>
      </c>
      <c r="J291" s="3">
        <v>169026</v>
      </c>
      <c r="K291" s="3">
        <v>174455</v>
      </c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/>
      <c r="C297" s="13"/>
      <c r="D297" s="13"/>
      <c r="E297" s="13"/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/>
      <c r="C298" s="7"/>
      <c r="D298" s="7"/>
      <c r="E298" s="7"/>
      <c r="F298" s="7" t="s">
        <v>6</v>
      </c>
      <c r="G298" s="7" t="s">
        <v>6</v>
      </c>
      <c r="H298" s="7" t="s">
        <v>6</v>
      </c>
      <c r="I298" s="7" t="s">
        <v>6</v>
      </c>
      <c r="J298" s="7" t="s">
        <v>6</v>
      </c>
      <c r="K298" s="7" t="s">
        <v>6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8</v>
      </c>
      <c r="C300" s="15" t="s">
        <v>8</v>
      </c>
      <c r="D300" s="15" t="s">
        <v>8</v>
      </c>
      <c r="E300" s="15" t="s">
        <v>8</v>
      </c>
      <c r="F300" s="15" t="s">
        <v>8</v>
      </c>
      <c r="G300" s="15" t="s">
        <v>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  <c r="M300" s="182"/>
    </row>
    <row r="301" spans="1:13" ht="19.899999999999999" customHeight="1" x14ac:dyDescent="0.25">
      <c r="A301" s="12" t="s">
        <v>242</v>
      </c>
      <c r="B301" s="16">
        <v>-37271</v>
      </c>
      <c r="C301" s="16">
        <v>-10362</v>
      </c>
      <c r="D301" s="16">
        <v>-30931</v>
      </c>
      <c r="E301" s="16">
        <v>-25288</v>
      </c>
      <c r="F301" s="16">
        <v>-12616</v>
      </c>
      <c r="G301" s="16">
        <v>120234</v>
      </c>
      <c r="H301" s="16">
        <v>-30965</v>
      </c>
      <c r="I301" s="16">
        <v>-9442</v>
      </c>
      <c r="J301" s="16">
        <v>-26393</v>
      </c>
      <c r="K301" s="16">
        <v>-73187</v>
      </c>
      <c r="L301" s="24"/>
      <c r="M301" s="182"/>
    </row>
    <row r="302" spans="1:13" ht="19.899999999999999" customHeight="1" x14ac:dyDescent="0.25">
      <c r="A302" s="10" t="s">
        <v>243</v>
      </c>
      <c r="B302" s="11">
        <v>-1186</v>
      </c>
      <c r="C302" s="11">
        <v>-687</v>
      </c>
      <c r="D302" s="11">
        <v>1370</v>
      </c>
      <c r="E302" s="11">
        <v>1192</v>
      </c>
      <c r="F302" s="11">
        <v>1595</v>
      </c>
      <c r="G302" s="11">
        <v>1450</v>
      </c>
      <c r="H302" s="11">
        <v>4315</v>
      </c>
      <c r="I302" s="11">
        <v>1699</v>
      </c>
      <c r="J302" s="11">
        <v>2789</v>
      </c>
      <c r="K302" s="11">
        <v>28585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-38457</v>
      </c>
      <c r="C304" s="14">
        <v>-11049</v>
      </c>
      <c r="D304" s="14">
        <v>-29561</v>
      </c>
      <c r="E304" s="14">
        <v>-24096</v>
      </c>
      <c r="F304" s="14">
        <v>-11021</v>
      </c>
      <c r="G304" s="14">
        <v>121684</v>
      </c>
      <c r="H304" s="14">
        <v>-26650</v>
      </c>
      <c r="I304" s="14">
        <v>-7743</v>
      </c>
      <c r="J304" s="14">
        <v>-23604</v>
      </c>
      <c r="K304" s="14">
        <v>-44602</v>
      </c>
      <c r="L304" s="24"/>
      <c r="M304" s="182"/>
    </row>
    <row r="305" spans="1:13" ht="19.899999999999999" customHeight="1" x14ac:dyDescent="0.25">
      <c r="A305" s="12" t="s">
        <v>245</v>
      </c>
      <c r="B305" s="13">
        <v>301</v>
      </c>
      <c r="C305" s="13">
        <v>317</v>
      </c>
      <c r="D305" s="13">
        <v>294</v>
      </c>
      <c r="E305" s="13">
        <v>296</v>
      </c>
      <c r="F305" s="13">
        <v>207</v>
      </c>
      <c r="G305" s="13">
        <v>64</v>
      </c>
      <c r="H305" s="13">
        <v>75</v>
      </c>
      <c r="I305" s="13">
        <v>29</v>
      </c>
      <c r="J305" s="13">
        <v>1826</v>
      </c>
      <c r="K305" s="13">
        <v>20408</v>
      </c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  <c r="M306" s="182"/>
    </row>
    <row r="307" spans="1:13" ht="19.899999999999999" customHeight="1" x14ac:dyDescent="0.25">
      <c r="A307" s="12" t="s">
        <v>247</v>
      </c>
      <c r="B307" s="16">
        <v>-349</v>
      </c>
      <c r="C307" s="16">
        <v>-1293</v>
      </c>
      <c r="D307" s="16">
        <v>-2651</v>
      </c>
      <c r="E307" s="16">
        <v>4109</v>
      </c>
      <c r="F307" s="16">
        <v>864</v>
      </c>
      <c r="G307" s="16">
        <v>155</v>
      </c>
      <c r="H307" s="16">
        <v>-13</v>
      </c>
      <c r="I307" s="16">
        <v>-4212</v>
      </c>
      <c r="J307" s="16">
        <v>-1775</v>
      </c>
      <c r="K307" s="16">
        <v>41146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0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24"/>
      <c r="M309" s="182"/>
    </row>
    <row r="310" spans="1:13" ht="19.899999999999999" customHeight="1" x14ac:dyDescent="0.25">
      <c r="A310" s="10" t="s">
        <v>249</v>
      </c>
      <c r="B310" s="14">
        <v>-234</v>
      </c>
      <c r="C310" s="14">
        <v>-1000</v>
      </c>
      <c r="D310" s="14">
        <v>33</v>
      </c>
      <c r="E310" s="14">
        <v>104</v>
      </c>
      <c r="F310" s="14">
        <v>912</v>
      </c>
      <c r="G310" s="14">
        <v>896</v>
      </c>
      <c r="H310" s="14">
        <v>-712</v>
      </c>
      <c r="I310" s="14">
        <v>286</v>
      </c>
      <c r="J310" s="14">
        <v>1045</v>
      </c>
      <c r="K310" s="14">
        <v>44098</v>
      </c>
      <c r="L310" s="24"/>
      <c r="M310" s="182"/>
    </row>
    <row r="311" spans="1:13" ht="19.899999999999999" customHeight="1" x14ac:dyDescent="0.25">
      <c r="A311" s="12" t="s">
        <v>250</v>
      </c>
      <c r="B311" s="13">
        <v>-115</v>
      </c>
      <c r="C311" s="13">
        <v>-293</v>
      </c>
      <c r="D311" s="13">
        <v>-2684</v>
      </c>
      <c r="E311" s="13">
        <v>4005</v>
      </c>
      <c r="F311" s="13">
        <v>-48</v>
      </c>
      <c r="G311" s="13">
        <v>-741</v>
      </c>
      <c r="H311" s="13">
        <v>699</v>
      </c>
      <c r="I311" s="13">
        <v>-4498</v>
      </c>
      <c r="J311" s="13">
        <v>-2820</v>
      </c>
      <c r="K311" s="13">
        <v>-2952</v>
      </c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-38505</v>
      </c>
      <c r="C314" s="14">
        <v>-12025</v>
      </c>
      <c r="D314" s="15">
        <v>-31918</v>
      </c>
      <c r="E314" s="14">
        <v>-19691</v>
      </c>
      <c r="F314" s="15">
        <v>-9950</v>
      </c>
      <c r="G314" s="15">
        <v>121903</v>
      </c>
      <c r="H314" s="15">
        <v>-26588</v>
      </c>
      <c r="I314" s="15">
        <v>-11926</v>
      </c>
      <c r="J314" s="15">
        <v>-23553</v>
      </c>
      <c r="K314" s="14">
        <v>16952</v>
      </c>
      <c r="L314" s="24"/>
      <c r="M314" s="182"/>
    </row>
    <row r="315" spans="1:13" ht="19.899999999999999" customHeight="1" x14ac:dyDescent="0.25">
      <c r="A315" s="12" t="s">
        <v>253</v>
      </c>
      <c r="B315" s="16">
        <v>-11628</v>
      </c>
      <c r="C315" s="16">
        <v>-12072</v>
      </c>
      <c r="D315" s="16">
        <v>-13005</v>
      </c>
      <c r="E315" s="16">
        <v>-13791</v>
      </c>
      <c r="F315" s="16">
        <v>-11681</v>
      </c>
      <c r="G315" s="16">
        <v>-13341</v>
      </c>
      <c r="H315" s="16">
        <v>-11419</v>
      </c>
      <c r="I315" s="16">
        <v>-11155</v>
      </c>
      <c r="J315" s="16">
        <v>-8832</v>
      </c>
      <c r="K315" s="16">
        <v>-635</v>
      </c>
      <c r="L315" s="24"/>
      <c r="M315" s="182"/>
    </row>
    <row r="316" spans="1:13" ht="19.899999999999999" customHeight="1" x14ac:dyDescent="0.25">
      <c r="A316" s="10" t="s">
        <v>254</v>
      </c>
      <c r="B316" s="11">
        <v>0</v>
      </c>
      <c r="C316" s="11">
        <v>0</v>
      </c>
      <c r="D316" s="11">
        <v>0</v>
      </c>
      <c r="E316" s="11">
        <v>0</v>
      </c>
      <c r="F316" s="11">
        <v>20</v>
      </c>
      <c r="G316" s="11">
        <v>0</v>
      </c>
      <c r="H316" s="11">
        <v>-184</v>
      </c>
      <c r="I316" s="11">
        <v>0</v>
      </c>
      <c r="J316" s="11">
        <v>10455</v>
      </c>
      <c r="K316" s="11">
        <v>22559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-26877</v>
      </c>
      <c r="C318" s="14">
        <v>47</v>
      </c>
      <c r="D318" s="14">
        <v>-18913</v>
      </c>
      <c r="E318" s="14">
        <v>-5900</v>
      </c>
      <c r="F318" s="14">
        <v>1711</v>
      </c>
      <c r="G318" s="14">
        <v>135244</v>
      </c>
      <c r="H318" s="14">
        <v>-14985</v>
      </c>
      <c r="I318" s="14">
        <v>-771</v>
      </c>
      <c r="J318" s="14">
        <v>-25176</v>
      </c>
      <c r="K318" s="14">
        <v>-4972</v>
      </c>
      <c r="L318" s="24"/>
      <c r="M318" s="182"/>
    </row>
    <row r="319" spans="1:13" ht="19.899999999999999" customHeight="1" x14ac:dyDescent="0.25">
      <c r="A319" s="12" t="s">
        <v>256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161067</v>
      </c>
      <c r="H319" s="16">
        <v>0</v>
      </c>
      <c r="I319" s="16">
        <v>0</v>
      </c>
      <c r="J319" s="13">
        <v>64481</v>
      </c>
      <c r="K319" s="16">
        <v>79381</v>
      </c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258</v>
      </c>
      <c r="B321" s="16">
        <v>-26877</v>
      </c>
      <c r="C321" s="16">
        <v>47</v>
      </c>
      <c r="D321" s="16">
        <v>-18913</v>
      </c>
      <c r="E321" s="16">
        <v>-5900</v>
      </c>
      <c r="F321" s="16">
        <v>1711</v>
      </c>
      <c r="G321" s="16">
        <v>-25823</v>
      </c>
      <c r="H321" s="16">
        <v>-14985</v>
      </c>
      <c r="I321" s="16">
        <v>-771</v>
      </c>
      <c r="J321" s="16">
        <v>-89657</v>
      </c>
      <c r="K321" s="16">
        <v>-84353</v>
      </c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40</v>
      </c>
      <c r="C323" s="16">
        <v>0</v>
      </c>
      <c r="D323" s="13">
        <v>0</v>
      </c>
      <c r="E323" s="16">
        <v>0</v>
      </c>
      <c r="F323" s="16">
        <v>0</v>
      </c>
      <c r="G323" s="16">
        <v>0</v>
      </c>
      <c r="H323" s="13">
        <v>0</v>
      </c>
      <c r="I323" s="13">
        <v>0</v>
      </c>
      <c r="J323" s="16">
        <v>38</v>
      </c>
      <c r="K323" s="16">
        <v>285</v>
      </c>
      <c r="L323" s="24"/>
      <c r="M323" s="182"/>
    </row>
    <row r="324" spans="1:13" ht="19.899999999999999" customHeight="1" x14ac:dyDescent="0.25">
      <c r="A324" s="10" t="s">
        <v>260</v>
      </c>
      <c r="B324" s="15">
        <v>1782</v>
      </c>
      <c r="C324" s="15">
        <v>3580</v>
      </c>
      <c r="D324" s="15">
        <v>2269</v>
      </c>
      <c r="E324" s="15">
        <v>1647</v>
      </c>
      <c r="F324" s="15">
        <v>5852</v>
      </c>
      <c r="G324" s="15">
        <v>2458</v>
      </c>
      <c r="H324" s="15">
        <v>464</v>
      </c>
      <c r="I324" s="15">
        <v>2712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202</v>
      </c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0</v>
      </c>
      <c r="K326" s="7">
        <v>0</v>
      </c>
      <c r="L326" s="24"/>
      <c r="M326" s="182"/>
    </row>
    <row r="327" spans="1:13" ht="19.899999999999999" customHeight="1" x14ac:dyDescent="0.25">
      <c r="A327" s="12" t="s">
        <v>263</v>
      </c>
      <c r="B327" s="13">
        <v>0</v>
      </c>
      <c r="C327" s="13">
        <v>0</v>
      </c>
      <c r="D327" s="13">
        <v>0</v>
      </c>
      <c r="E327" s="13">
        <v>0</v>
      </c>
      <c r="F327" s="13">
        <v>4000</v>
      </c>
      <c r="G327" s="13">
        <v>0</v>
      </c>
      <c r="H327" s="13">
        <v>1500</v>
      </c>
      <c r="I327" s="13">
        <v>5037</v>
      </c>
      <c r="J327" s="13">
        <v>9974</v>
      </c>
      <c r="K327" s="13">
        <v>0</v>
      </c>
      <c r="L327" s="24"/>
      <c r="M327" s="182"/>
    </row>
    <row r="328" spans="1:13" ht="19.899999999999999" customHeight="1" x14ac:dyDescent="0.25">
      <c r="A328" s="10" t="s">
        <v>264</v>
      </c>
      <c r="B328" s="14">
        <v>28667</v>
      </c>
      <c r="C328" s="14">
        <v>2176</v>
      </c>
      <c r="D328" s="14">
        <v>11245</v>
      </c>
      <c r="E328" s="14">
        <v>1650</v>
      </c>
      <c r="F328" s="14">
        <v>2124</v>
      </c>
      <c r="G328" s="14">
        <v>1076</v>
      </c>
      <c r="H328" s="14">
        <v>1192</v>
      </c>
      <c r="I328" s="14">
        <v>893</v>
      </c>
      <c r="J328" s="14">
        <v>0</v>
      </c>
      <c r="K328" s="14">
        <v>8061</v>
      </c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27344</v>
      </c>
      <c r="L329" s="24"/>
      <c r="M329" s="182"/>
    </row>
    <row r="330" spans="1:13" ht="19.899999999999999" customHeight="1" x14ac:dyDescent="0.25">
      <c r="A330" s="10" t="s">
        <v>266</v>
      </c>
      <c r="B330" s="15">
        <v>26845</v>
      </c>
      <c r="C330" s="15">
        <v>-1404</v>
      </c>
      <c r="D330" s="15">
        <v>8976</v>
      </c>
      <c r="E330" s="15">
        <v>3</v>
      </c>
      <c r="F330" s="15">
        <v>272</v>
      </c>
      <c r="G330" s="15">
        <v>-1382</v>
      </c>
      <c r="H330" s="15">
        <v>2228</v>
      </c>
      <c r="I330" s="15">
        <v>3218</v>
      </c>
      <c r="J330" s="15">
        <v>9936</v>
      </c>
      <c r="K330" s="15">
        <v>34918</v>
      </c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7">
        <v>0</v>
      </c>
      <c r="K332" s="7">
        <v>46426</v>
      </c>
      <c r="L332" s="24"/>
      <c r="M332" s="182"/>
    </row>
    <row r="333" spans="1:13" ht="19.899999999999999" customHeight="1" x14ac:dyDescent="0.25">
      <c r="A333" s="12" t="s">
        <v>268</v>
      </c>
      <c r="B333" s="18">
        <v>0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-606</v>
      </c>
      <c r="K333" s="18">
        <v>0</v>
      </c>
      <c r="L333" s="24"/>
      <c r="M333" s="182"/>
    </row>
    <row r="334" spans="1:13" ht="19.899999999999999" customHeight="1" x14ac:dyDescent="0.25">
      <c r="A334" s="7" t="s">
        <v>269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24"/>
      <c r="M334" s="182"/>
    </row>
    <row r="335" spans="1:13" ht="19.899999999999999" customHeight="1" x14ac:dyDescent="0.25">
      <c r="A335" s="4" t="s">
        <v>270</v>
      </c>
      <c r="B335" s="21">
        <v>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4"/>
      <c r="M335" s="182"/>
    </row>
    <row r="336" spans="1:13" ht="19.899999999999999" customHeight="1" x14ac:dyDescent="0.25">
      <c r="A336" s="10" t="s">
        <v>271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-606</v>
      </c>
      <c r="K336" s="15">
        <v>46426</v>
      </c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-32</v>
      </c>
      <c r="C338" s="15">
        <v>-1357</v>
      </c>
      <c r="D338" s="15">
        <v>-9937</v>
      </c>
      <c r="E338" s="15">
        <v>-5897</v>
      </c>
      <c r="F338" s="15">
        <v>1983</v>
      </c>
      <c r="G338" s="15">
        <v>-27205</v>
      </c>
      <c r="H338" s="15">
        <v>-12757</v>
      </c>
      <c r="I338" s="15">
        <v>2447</v>
      </c>
      <c r="J338" s="15">
        <v>-80327</v>
      </c>
      <c r="K338" s="15">
        <v>-3009</v>
      </c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7">
        <v>0</v>
      </c>
      <c r="K341" s="7">
        <v>79381</v>
      </c>
      <c r="L341" s="24"/>
      <c r="M341" s="182"/>
    </row>
    <row r="342" spans="1:13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>
        <v>0</v>
      </c>
      <c r="F342" s="181">
        <v>0</v>
      </c>
      <c r="G342" s="181">
        <v>0</v>
      </c>
      <c r="H342" s="181">
        <v>-1500</v>
      </c>
      <c r="I342" s="181">
        <v>-5037</v>
      </c>
      <c r="J342" s="181">
        <v>-9963</v>
      </c>
      <c r="K342" s="181">
        <v>0</v>
      </c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/>
      <c r="C351" s="16"/>
      <c r="D351" s="16"/>
      <c r="E351" s="16"/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/>
      <c r="C352" s="15"/>
      <c r="D352" s="15"/>
      <c r="E352" s="15"/>
      <c r="F352" s="15" t="s">
        <v>6</v>
      </c>
      <c r="G352" s="15" t="s">
        <v>6</v>
      </c>
      <c r="H352" s="15" t="s">
        <v>6</v>
      </c>
      <c r="I352" s="15" t="s">
        <v>6</v>
      </c>
      <c r="J352" s="15" t="s">
        <v>6</v>
      </c>
      <c r="K352" s="15" t="s">
        <v>6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8</v>
      </c>
      <c r="C354" s="7" t="s">
        <v>8</v>
      </c>
      <c r="D354" s="7" t="s">
        <v>8</v>
      </c>
      <c r="E354" s="7" t="s">
        <v>8</v>
      </c>
      <c r="F354" s="7" t="s">
        <v>8</v>
      </c>
      <c r="G354" s="7" t="s">
        <v>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9">
        <v>0</v>
      </c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0</v>
      </c>
      <c r="H373" s="16">
        <v>0</v>
      </c>
      <c r="I373" s="13">
        <v>0</v>
      </c>
      <c r="J373" s="16">
        <v>0</v>
      </c>
      <c r="K373" s="13">
        <v>0</v>
      </c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0</v>
      </c>
      <c r="C375" s="13">
        <v>0</v>
      </c>
      <c r="D375" s="13">
        <v>0</v>
      </c>
      <c r="E375" s="13">
        <v>0</v>
      </c>
      <c r="F375" s="13">
        <v>0</v>
      </c>
      <c r="G375" s="13">
        <v>0</v>
      </c>
      <c r="H375" s="13">
        <v>0</v>
      </c>
      <c r="I375" s="13">
        <v>0</v>
      </c>
      <c r="J375" s="13">
        <v>0</v>
      </c>
      <c r="K375" s="13">
        <v>0</v>
      </c>
      <c r="L375" s="24"/>
      <c r="M375" s="182"/>
    </row>
    <row r="376" spans="1:13" ht="19.899999999999999" customHeight="1" x14ac:dyDescent="0.25">
      <c r="A376" s="7" t="s">
        <v>297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24"/>
      <c r="M376" s="182"/>
    </row>
    <row r="377" spans="1:13" ht="19.899999999999999" customHeight="1" x14ac:dyDescent="0.25">
      <c r="A377" s="181" t="s">
        <v>298</v>
      </c>
      <c r="B377" s="181">
        <v>301</v>
      </c>
      <c r="C377" s="181">
        <v>317</v>
      </c>
      <c r="D377" s="181">
        <v>294</v>
      </c>
      <c r="E377" s="181">
        <v>296</v>
      </c>
      <c r="F377" s="181">
        <v>207</v>
      </c>
      <c r="G377" s="181">
        <v>64</v>
      </c>
      <c r="H377" s="181">
        <v>75</v>
      </c>
      <c r="I377" s="181">
        <v>29</v>
      </c>
      <c r="J377" s="181">
        <v>1826</v>
      </c>
      <c r="K377" s="181">
        <v>20408</v>
      </c>
      <c r="L377" s="181"/>
      <c r="M377" s="182"/>
    </row>
    <row r="378" spans="1:13" ht="19.899999999999999" customHeight="1" thickBot="1" x14ac:dyDescent="0.3">
      <c r="A378" s="183" t="s">
        <v>299</v>
      </c>
      <c r="B378" s="183">
        <v>11628</v>
      </c>
      <c r="C378" s="183">
        <v>12072</v>
      </c>
      <c r="D378" s="183">
        <v>13005</v>
      </c>
      <c r="E378" s="183">
        <v>14445</v>
      </c>
      <c r="F378" s="183">
        <v>11681</v>
      </c>
      <c r="G378" s="183">
        <v>13341</v>
      </c>
      <c r="H378" s="183">
        <v>11419</v>
      </c>
      <c r="I378" s="183">
        <v>11155</v>
      </c>
      <c r="J378" s="183">
        <v>8832</v>
      </c>
      <c r="K378" s="183">
        <v>1519</v>
      </c>
      <c r="L378" s="183"/>
      <c r="M378" s="182"/>
    </row>
    <row r="379" spans="1:13" ht="19.899999999999999" customHeight="1" x14ac:dyDescent="0.25">
      <c r="A379" s="25" t="s">
        <v>300</v>
      </c>
      <c r="B379" s="24">
        <v>0</v>
      </c>
      <c r="C379" s="24">
        <v>0</v>
      </c>
      <c r="D379" s="24">
        <v>0</v>
      </c>
      <c r="E379" s="24">
        <v>0</v>
      </c>
      <c r="F379" s="24">
        <v>20</v>
      </c>
      <c r="G379" s="24">
        <v>0</v>
      </c>
      <c r="H379" s="24">
        <v>0</v>
      </c>
      <c r="I379" s="24">
        <v>0</v>
      </c>
      <c r="J379" s="24">
        <v>0</v>
      </c>
      <c r="K379" s="24">
        <v>0</v>
      </c>
      <c r="L379" s="25"/>
      <c r="M379" s="182"/>
    </row>
    <row r="380" spans="1:13" ht="19.899999999999999" customHeight="1" x14ac:dyDescent="0.25">
      <c r="A380" s="2" t="s">
        <v>301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/>
      <c r="C386" s="13"/>
      <c r="D386" s="13"/>
      <c r="E386" s="13"/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/>
      <c r="C387" s="15"/>
      <c r="D387" s="15"/>
      <c r="E387" s="15"/>
      <c r="F387" s="15" t="s">
        <v>6</v>
      </c>
      <c r="G387" s="15" t="s">
        <v>6</v>
      </c>
      <c r="H387" s="15" t="s">
        <v>6</v>
      </c>
      <c r="I387" s="15" t="s">
        <v>6</v>
      </c>
      <c r="J387" s="15" t="s">
        <v>6</v>
      </c>
      <c r="K387" s="15" t="s">
        <v>6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8</v>
      </c>
      <c r="C389" s="14" t="s">
        <v>8</v>
      </c>
      <c r="D389" s="14" t="s">
        <v>8</v>
      </c>
      <c r="E389" s="14" t="s">
        <v>8</v>
      </c>
      <c r="F389" s="14" t="s">
        <v>8</v>
      </c>
      <c r="G389" s="14" t="s">
        <v>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  <c r="M389" s="182"/>
    </row>
    <row r="390" spans="1:13" ht="19.899999999999999" customHeight="1" x14ac:dyDescent="0.25">
      <c r="A390" s="12" t="s">
        <v>304</v>
      </c>
      <c r="B390" s="13">
        <v>71585</v>
      </c>
      <c r="C390" s="13">
        <v>71585</v>
      </c>
      <c r="D390" s="13">
        <v>71585</v>
      </c>
      <c r="E390" s="13">
        <v>71585</v>
      </c>
      <c r="F390" s="13">
        <v>71585</v>
      </c>
      <c r="G390" s="13">
        <v>71585</v>
      </c>
      <c r="H390" s="13">
        <v>71585</v>
      </c>
      <c r="I390" s="13">
        <v>71585</v>
      </c>
      <c r="J390" s="13">
        <v>71585</v>
      </c>
      <c r="K390" s="13">
        <v>74813</v>
      </c>
      <c r="L390" s="24"/>
      <c r="M390" s="182"/>
    </row>
    <row r="391" spans="1:13" ht="19.899999999999999" customHeight="1" x14ac:dyDescent="0.25">
      <c r="A391" s="10" t="s">
        <v>305</v>
      </c>
      <c r="B391" s="15">
        <v>71585</v>
      </c>
      <c r="C391" s="15">
        <v>71585</v>
      </c>
      <c r="D391" s="15">
        <v>71585</v>
      </c>
      <c r="E391" s="15">
        <v>71585</v>
      </c>
      <c r="F391" s="15">
        <v>71585</v>
      </c>
      <c r="G391" s="15">
        <v>71585</v>
      </c>
      <c r="H391" s="15">
        <v>71585</v>
      </c>
      <c r="I391" s="15">
        <v>71585</v>
      </c>
      <c r="J391" s="15">
        <v>71585</v>
      </c>
      <c r="K391" s="15">
        <v>74813</v>
      </c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  <c r="M392" s="182"/>
    </row>
    <row r="393" spans="1:13" ht="19.899999999999999" customHeight="1" x14ac:dyDescent="0.25">
      <c r="A393" s="10" t="s">
        <v>307</v>
      </c>
      <c r="B393" s="15">
        <v>12</v>
      </c>
      <c r="C393" s="15">
        <v>12</v>
      </c>
      <c r="D393" s="15">
        <v>12</v>
      </c>
      <c r="E393" s="15">
        <v>12</v>
      </c>
      <c r="F393" s="15">
        <v>12</v>
      </c>
      <c r="G393" s="15">
        <v>12</v>
      </c>
      <c r="H393" s="15">
        <v>12</v>
      </c>
      <c r="I393" s="15">
        <v>12</v>
      </c>
      <c r="J393" s="15">
        <v>12</v>
      </c>
      <c r="K393" s="15">
        <v>12</v>
      </c>
      <c r="L393" s="24"/>
      <c r="M393" s="182"/>
    </row>
    <row r="394" spans="1:13" ht="19.899999999999999" customHeight="1" x14ac:dyDescent="0.25">
      <c r="A394" s="12" t="s">
        <v>308</v>
      </c>
      <c r="B394" s="13">
        <v>18</v>
      </c>
      <c r="C394" s="13">
        <v>6</v>
      </c>
      <c r="D394" s="13">
        <v>7</v>
      </c>
      <c r="E394" s="13">
        <v>3</v>
      </c>
      <c r="F394" s="13">
        <v>1</v>
      </c>
      <c r="G394" s="13">
        <v>6</v>
      </c>
      <c r="H394" s="13">
        <v>8</v>
      </c>
      <c r="I394" s="13">
        <v>1</v>
      </c>
      <c r="J394" s="13">
        <v>6</v>
      </c>
      <c r="K394" s="13">
        <v>0</v>
      </c>
      <c r="L394" s="24"/>
      <c r="M394" s="182"/>
    </row>
    <row r="395" spans="1:13" ht="19.899999999999999" customHeight="1" x14ac:dyDescent="0.25">
      <c r="A395" s="10" t="s">
        <v>309</v>
      </c>
      <c r="B395" s="14">
        <v>6</v>
      </c>
      <c r="C395" s="14">
        <v>2</v>
      </c>
      <c r="D395" s="14">
        <v>2</v>
      </c>
      <c r="E395" s="14">
        <v>0</v>
      </c>
      <c r="F395" s="14">
        <v>6</v>
      </c>
      <c r="G395" s="14">
        <v>6</v>
      </c>
      <c r="H395" s="14">
        <v>6</v>
      </c>
      <c r="I395" s="14">
        <v>1</v>
      </c>
      <c r="J395" s="14">
        <v>2</v>
      </c>
      <c r="K395" s="14">
        <v>0</v>
      </c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/>
      <c r="G396" s="13"/>
      <c r="H396" s="13"/>
      <c r="I396" s="13"/>
      <c r="J396" s="13"/>
      <c r="K396" s="13"/>
      <c r="L396" s="24"/>
      <c r="M396" s="182"/>
    </row>
    <row r="397" spans="1:13" ht="19.899999999999999" customHeight="1" x14ac:dyDescent="0.25">
      <c r="A397" s="10" t="s">
        <v>311</v>
      </c>
      <c r="B397" s="15">
        <v>0</v>
      </c>
      <c r="C397" s="15">
        <v>0</v>
      </c>
      <c r="D397" s="15">
        <v>0</v>
      </c>
      <c r="E397" s="15">
        <v>0</v>
      </c>
      <c r="F397" s="15"/>
      <c r="G397" s="15"/>
      <c r="H397" s="15"/>
      <c r="I397" s="15"/>
      <c r="J397" s="15"/>
      <c r="K397" s="15"/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/>
      <c r="G398" s="13"/>
      <c r="H398" s="13"/>
      <c r="I398" s="13"/>
      <c r="J398" s="13"/>
      <c r="K398" s="13"/>
      <c r="L398" s="24"/>
      <c r="M398" s="182"/>
    </row>
    <row r="399" spans="1:13" ht="19.899999999999999" customHeight="1" x14ac:dyDescent="0.25">
      <c r="A399" s="10" t="s">
        <v>313</v>
      </c>
      <c r="B399" s="14">
        <v>0</v>
      </c>
      <c r="C399" s="14">
        <v>0</v>
      </c>
      <c r="D399" s="14">
        <v>0</v>
      </c>
      <c r="E399" s="14">
        <v>0</v>
      </c>
      <c r="F399" s="14">
        <v>0</v>
      </c>
      <c r="G399" s="14">
        <v>0</v>
      </c>
      <c r="H399" s="14">
        <v>0</v>
      </c>
      <c r="I399" s="14">
        <v>0</v>
      </c>
      <c r="J399" s="14">
        <v>0</v>
      </c>
      <c r="K399" s="14">
        <v>0</v>
      </c>
      <c r="L399" s="24"/>
      <c r="M399" s="182"/>
    </row>
    <row r="400" spans="1:13" ht="19.899999999999999" customHeight="1" x14ac:dyDescent="0.25">
      <c r="A400" s="12" t="s">
        <v>314</v>
      </c>
      <c r="B400" s="16">
        <v>-1186</v>
      </c>
      <c r="C400" s="16">
        <v>-687</v>
      </c>
      <c r="D400" s="16">
        <v>1370</v>
      </c>
      <c r="E400" s="16">
        <v>1192</v>
      </c>
      <c r="F400" s="16">
        <v>1595</v>
      </c>
      <c r="G400" s="16">
        <v>1450</v>
      </c>
      <c r="H400" s="16">
        <v>4315</v>
      </c>
      <c r="I400" s="16">
        <v>0</v>
      </c>
      <c r="J400" s="16">
        <v>76</v>
      </c>
      <c r="K400" s="16">
        <v>29514</v>
      </c>
      <c r="L400" s="24"/>
      <c r="M400" s="182"/>
    </row>
    <row r="401" spans="1:13" ht="19.899999999999999" customHeight="1" x14ac:dyDescent="0.25">
      <c r="A401" s="10" t="s">
        <v>315</v>
      </c>
      <c r="B401" s="14">
        <v>0</v>
      </c>
      <c r="C401" s="14">
        <v>0</v>
      </c>
      <c r="D401" s="14">
        <v>0</v>
      </c>
      <c r="E401" s="14">
        <v>0</v>
      </c>
      <c r="F401" s="14">
        <v>0</v>
      </c>
      <c r="G401" s="14">
        <v>0</v>
      </c>
      <c r="H401" s="14">
        <v>0</v>
      </c>
      <c r="I401" s="14">
        <v>0</v>
      </c>
      <c r="J401" s="14">
        <v>0</v>
      </c>
      <c r="K401" s="14">
        <v>0</v>
      </c>
      <c r="L401" s="24"/>
      <c r="M401" s="182"/>
    </row>
    <row r="402" spans="1:13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>
        <v>0</v>
      </c>
      <c r="F402" s="13"/>
      <c r="G402" s="13"/>
      <c r="H402" s="13"/>
      <c r="I402" s="13"/>
      <c r="J402" s="13"/>
      <c r="K402" s="13"/>
      <c r="L402" s="24"/>
      <c r="M402" s="182"/>
    </row>
    <row r="403" spans="1:13" ht="19.899999999999999" customHeight="1" x14ac:dyDescent="0.25">
      <c r="A403" s="10" t="s">
        <v>317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318</v>
      </c>
      <c r="B404" s="16">
        <v>0</v>
      </c>
      <c r="C404" s="16">
        <v>0</v>
      </c>
      <c r="D404" s="16">
        <v>0</v>
      </c>
      <c r="E404" s="16">
        <v>0</v>
      </c>
      <c r="F404" s="16">
        <v>0</v>
      </c>
      <c r="G404" s="16">
        <v>0</v>
      </c>
      <c r="H404" s="16">
        <v>0</v>
      </c>
      <c r="I404" s="16">
        <v>0</v>
      </c>
      <c r="J404" s="16">
        <v>0</v>
      </c>
      <c r="K404" s="16">
        <v>0</v>
      </c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24"/>
      <c r="M405" s="182"/>
    </row>
    <row r="406" spans="1:13" ht="19.899999999999999" customHeight="1" x14ac:dyDescent="0.25">
      <c r="A406" s="12" t="s">
        <v>320</v>
      </c>
      <c r="B406" s="16">
        <v>0</v>
      </c>
      <c r="C406" s="16">
        <v>0</v>
      </c>
      <c r="D406" s="16">
        <v>0</v>
      </c>
      <c r="E406" s="16">
        <v>0</v>
      </c>
      <c r="F406" s="16">
        <v>0</v>
      </c>
      <c r="G406" s="16">
        <v>0</v>
      </c>
      <c r="H406" s="16">
        <v>0</v>
      </c>
      <c r="I406" s="16">
        <v>0</v>
      </c>
      <c r="J406" s="16">
        <v>0</v>
      </c>
      <c r="K406" s="13">
        <v>0</v>
      </c>
      <c r="L406" s="24"/>
      <c r="M406" s="182"/>
    </row>
    <row r="407" spans="1:13" ht="19.899999999999999" customHeight="1" x14ac:dyDescent="0.25">
      <c r="A407" s="10" t="s">
        <v>321</v>
      </c>
      <c r="B407" s="15">
        <v>0</v>
      </c>
      <c r="C407" s="15">
        <v>0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4">
        <v>0</v>
      </c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323</v>
      </c>
      <c r="B409" s="14">
        <v>-33.4</v>
      </c>
      <c r="C409" s="14">
        <v>5</v>
      </c>
      <c r="D409" s="14">
        <v>-23</v>
      </c>
      <c r="E409" s="14">
        <v>-12</v>
      </c>
      <c r="F409" s="14">
        <v>1</v>
      </c>
      <c r="G409" s="14">
        <v>191</v>
      </c>
      <c r="H409" s="14">
        <v>8</v>
      </c>
      <c r="I409" s="14">
        <v>2</v>
      </c>
      <c r="J409" s="14">
        <v>-21</v>
      </c>
      <c r="K409" s="14">
        <v>1051</v>
      </c>
      <c r="L409" s="24"/>
      <c r="M409" s="182"/>
    </row>
    <row r="410" spans="1:13" ht="19.899999999999999" customHeight="1" x14ac:dyDescent="0.25">
      <c r="A410" s="12" t="s">
        <v>324</v>
      </c>
      <c r="B410" s="13">
        <v>13</v>
      </c>
      <c r="C410" s="13">
        <v>13</v>
      </c>
      <c r="D410" s="13">
        <v>13</v>
      </c>
      <c r="E410" s="13">
        <v>8</v>
      </c>
      <c r="F410" s="13">
        <v>8</v>
      </c>
      <c r="G410" s="13">
        <v>9</v>
      </c>
      <c r="H410" s="13">
        <v>2</v>
      </c>
      <c r="I410" s="13">
        <v>2</v>
      </c>
      <c r="J410" s="13">
        <v>2</v>
      </c>
      <c r="K410" s="13">
        <v>2</v>
      </c>
      <c r="L410" s="24"/>
      <c r="M410" s="182"/>
    </row>
    <row r="411" spans="1:13" ht="19.899999999999999" customHeight="1" x14ac:dyDescent="0.25">
      <c r="A411" s="10" t="s">
        <v>325</v>
      </c>
      <c r="B411" s="14">
        <v>0</v>
      </c>
      <c r="C411" s="14">
        <v>0</v>
      </c>
      <c r="D411" s="14">
        <v>0</v>
      </c>
      <c r="E411" s="14">
        <v>223</v>
      </c>
      <c r="F411" s="14">
        <v>219</v>
      </c>
      <c r="G411" s="14">
        <v>255</v>
      </c>
      <c r="H411" s="14">
        <v>212</v>
      </c>
      <c r="I411" s="14">
        <v>237</v>
      </c>
      <c r="J411" s="14">
        <v>276</v>
      </c>
      <c r="K411" s="14">
        <v>937</v>
      </c>
      <c r="L411" s="24"/>
      <c r="M411" s="182"/>
    </row>
    <row r="412" spans="1:13" ht="19.899999999999999" customHeight="1" x14ac:dyDescent="0.25">
      <c r="A412" s="12" t="s">
        <v>326</v>
      </c>
      <c r="B412" s="16">
        <v>0</v>
      </c>
      <c r="C412" s="16">
        <v>0</v>
      </c>
      <c r="D412" s="16">
        <v>0</v>
      </c>
      <c r="E412" s="16">
        <v>234</v>
      </c>
      <c r="F412" s="16">
        <v>217</v>
      </c>
      <c r="G412" s="16">
        <v>203</v>
      </c>
      <c r="H412" s="16">
        <v>213</v>
      </c>
      <c r="I412" s="13">
        <v>225</v>
      </c>
      <c r="J412" s="13">
        <v>257</v>
      </c>
      <c r="K412" s="13">
        <v>705</v>
      </c>
      <c r="L412" s="24"/>
      <c r="M412" s="182"/>
    </row>
    <row r="413" spans="1:13" ht="19.899999999999999" customHeight="1" x14ac:dyDescent="0.25">
      <c r="A413" s="10" t="s">
        <v>327</v>
      </c>
      <c r="B413" s="14">
        <v>0</v>
      </c>
      <c r="C413" s="14">
        <v>0</v>
      </c>
      <c r="D413" s="14">
        <v>0</v>
      </c>
      <c r="E413" s="14">
        <v>0</v>
      </c>
      <c r="F413" s="14">
        <v>0</v>
      </c>
      <c r="G413" s="14">
        <v>0</v>
      </c>
      <c r="H413" s="14">
        <v>0</v>
      </c>
      <c r="I413" s="14">
        <v>0</v>
      </c>
      <c r="J413" s="14">
        <v>0</v>
      </c>
      <c r="K413" s="14">
        <v>0</v>
      </c>
      <c r="L413" s="24"/>
      <c r="M413" s="182"/>
    </row>
    <row r="414" spans="1:13" ht="19.899999999999999" customHeight="1" x14ac:dyDescent="0.25">
      <c r="A414" s="12" t="s">
        <v>328</v>
      </c>
      <c r="B414" s="13">
        <v>1678</v>
      </c>
      <c r="C414" s="13">
        <v>1832</v>
      </c>
      <c r="D414" s="13">
        <v>1060</v>
      </c>
      <c r="E414" s="13">
        <v>1769</v>
      </c>
      <c r="F414" s="13">
        <v>364</v>
      </c>
      <c r="G414" s="13">
        <v>426</v>
      </c>
      <c r="H414" s="13">
        <v>1518</v>
      </c>
      <c r="I414" s="13">
        <v>781</v>
      </c>
      <c r="J414" s="13">
        <v>2212</v>
      </c>
      <c r="K414" s="13">
        <v>3375</v>
      </c>
      <c r="L414" s="24"/>
      <c r="M414" s="182"/>
    </row>
    <row r="415" spans="1:13" ht="19.899999999999999" customHeight="1" x14ac:dyDescent="0.25">
      <c r="A415" s="10" t="s">
        <v>329</v>
      </c>
      <c r="B415" s="14">
        <v>0</v>
      </c>
      <c r="C415" s="14">
        <v>0</v>
      </c>
      <c r="D415" s="14">
        <v>0</v>
      </c>
      <c r="E415" s="14">
        <v>0</v>
      </c>
      <c r="F415" s="14">
        <v>0</v>
      </c>
      <c r="G415" s="14">
        <v>0</v>
      </c>
      <c r="H415" s="14">
        <v>0</v>
      </c>
      <c r="I415" s="14">
        <v>0</v>
      </c>
      <c r="J415" s="14">
        <v>0</v>
      </c>
      <c r="K415" s="14">
        <v>0</v>
      </c>
      <c r="L415" s="24"/>
      <c r="M415" s="182"/>
    </row>
    <row r="416" spans="1:13" ht="19.899999999999999" customHeight="1" x14ac:dyDescent="0.25">
      <c r="A416" s="12" t="s">
        <v>330</v>
      </c>
      <c r="B416" s="16">
        <v>0</v>
      </c>
      <c r="C416" s="16">
        <v>0</v>
      </c>
      <c r="D416" s="16">
        <v>0</v>
      </c>
      <c r="E416" s="16">
        <v>0</v>
      </c>
      <c r="F416" s="16"/>
      <c r="G416" s="16"/>
      <c r="H416" s="16"/>
      <c r="I416" s="16"/>
      <c r="J416" s="16"/>
      <c r="K416" s="16"/>
      <c r="L416" s="24"/>
      <c r="M416" s="182"/>
    </row>
    <row r="417" spans="1:13" ht="19.899999999999999" customHeight="1" x14ac:dyDescent="0.25">
      <c r="A417" s="10" t="s">
        <v>331</v>
      </c>
      <c r="B417" s="15">
        <v>0</v>
      </c>
      <c r="C417" s="15">
        <v>0</v>
      </c>
      <c r="D417" s="15">
        <v>0</v>
      </c>
      <c r="E417" s="15">
        <v>0</v>
      </c>
      <c r="F417" s="15"/>
      <c r="G417" s="15"/>
      <c r="H417" s="15"/>
      <c r="I417" s="15"/>
      <c r="J417" s="15"/>
      <c r="K417" s="15"/>
      <c r="L417" s="24"/>
      <c r="M417" s="182"/>
    </row>
    <row r="418" spans="1:13" ht="19.899999999999999" customHeight="1" x14ac:dyDescent="0.25">
      <c r="A418" s="7" t="s">
        <v>332</v>
      </c>
      <c r="B418" s="7">
        <v>0</v>
      </c>
      <c r="C418" s="7">
        <v>0</v>
      </c>
      <c r="D418" s="7">
        <v>0</v>
      </c>
      <c r="E418" s="7">
        <v>2420</v>
      </c>
      <c r="F418" s="7">
        <v>4460</v>
      </c>
      <c r="G418" s="7">
        <v>14842</v>
      </c>
      <c r="H418" s="7">
        <v>6827</v>
      </c>
      <c r="I418" s="7">
        <v>2182</v>
      </c>
      <c r="J418" s="7">
        <v>7094</v>
      </c>
      <c r="K418" s="7">
        <v>11535</v>
      </c>
      <c r="L418" s="24"/>
      <c r="M418" s="182"/>
    </row>
    <row r="419" spans="1:13" ht="19.899999999999999" customHeight="1" x14ac:dyDescent="0.25">
      <c r="A419" s="181" t="s">
        <v>333</v>
      </c>
      <c r="B419" s="181">
        <v>0</v>
      </c>
      <c r="C419" s="181">
        <v>0</v>
      </c>
      <c r="D419" s="181">
        <v>0</v>
      </c>
      <c r="E419" s="181">
        <v>653</v>
      </c>
      <c r="F419" s="181">
        <v>572</v>
      </c>
      <c r="G419" s="181">
        <v>983</v>
      </c>
      <c r="H419" s="181">
        <v>492</v>
      </c>
      <c r="I419" s="181">
        <v>510</v>
      </c>
      <c r="J419" s="181">
        <v>1329</v>
      </c>
      <c r="K419" s="181">
        <v>1662</v>
      </c>
      <c r="L419" s="181"/>
      <c r="M419" s="182"/>
    </row>
    <row r="420" spans="1:13" ht="19.899999999999999" customHeight="1" x14ac:dyDescent="0.25">
      <c r="A420" s="182" t="s">
        <v>334</v>
      </c>
      <c r="B420" s="182">
        <v>0</v>
      </c>
      <c r="C420" s="182">
        <v>0</v>
      </c>
      <c r="D420" s="182">
        <v>0</v>
      </c>
      <c r="E420" s="182">
        <v>5395</v>
      </c>
      <c r="F420" s="182">
        <v>9775</v>
      </c>
      <c r="G420" s="182">
        <v>37805</v>
      </c>
      <c r="H420" s="182">
        <v>14476</v>
      </c>
      <c r="I420" s="182">
        <v>5166</v>
      </c>
      <c r="J420" s="182">
        <v>19549</v>
      </c>
      <c r="K420" s="182">
        <v>108039</v>
      </c>
      <c r="L420" s="182"/>
      <c r="M420" s="182"/>
    </row>
    <row r="421" spans="1:13" ht="19.899999999999999" customHeight="1" x14ac:dyDescent="0.25">
      <c r="A421" s="12" t="s">
        <v>335</v>
      </c>
      <c r="B421" s="16">
        <v>0</v>
      </c>
      <c r="C421" s="16">
        <v>0</v>
      </c>
      <c r="D421" s="16">
        <v>0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424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M5" s="182"/>
      <c r="N5" s="7" t="s">
        <v>347</v>
      </c>
      <c r="O5" s="29">
        <v>0.35</v>
      </c>
      <c r="P5" s="28">
        <v>1.3</v>
      </c>
      <c r="Q5" s="29">
        <v>1.74</v>
      </c>
      <c r="R5" s="28">
        <v>0.96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>
        <v>0.26</v>
      </c>
      <c r="X5" s="28">
        <v>0.02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1.1399999999999999</v>
      </c>
      <c r="P6" s="28">
        <v>1.1599999999999999</v>
      </c>
      <c r="Q6" s="29">
        <v>1.1200000000000001</v>
      </c>
      <c r="R6" s="28">
        <v>1.07</v>
      </c>
      <c r="S6" s="29">
        <v>1.05</v>
      </c>
      <c r="T6" s="28">
        <v>1.04</v>
      </c>
      <c r="U6" s="29">
        <v>1.21</v>
      </c>
      <c r="V6" s="28">
        <v>1.03</v>
      </c>
      <c r="W6" s="29">
        <v>1.01</v>
      </c>
      <c r="X6" s="28">
        <v>1.02</v>
      </c>
    </row>
    <row r="7" spans="1:24" ht="19.899999999999999" customHeight="1" x14ac:dyDescent="0.25">
      <c r="A7" s="4" t="s">
        <v>7</v>
      </c>
      <c r="B7" s="5" t="s">
        <v>342</v>
      </c>
      <c r="C7" s="5" t="s">
        <v>342</v>
      </c>
      <c r="D7" s="5" t="s">
        <v>342</v>
      </c>
      <c r="E7" s="5" t="s">
        <v>342</v>
      </c>
      <c r="F7" s="5" t="s">
        <v>342</v>
      </c>
      <c r="G7" s="5" t="s">
        <v>342</v>
      </c>
      <c r="H7" s="5" t="s">
        <v>342</v>
      </c>
      <c r="I7" s="5" t="s">
        <v>342</v>
      </c>
      <c r="J7" s="5" t="s">
        <v>342</v>
      </c>
      <c r="K7" s="5" t="s">
        <v>342</v>
      </c>
      <c r="L7" s="24"/>
      <c r="M7" s="182"/>
      <c r="N7" s="7" t="s">
        <v>349</v>
      </c>
      <c r="O7" s="29">
        <v>189.45</v>
      </c>
      <c r="P7" s="28">
        <v>213.28</v>
      </c>
      <c r="Q7" s="29">
        <v>223.53</v>
      </c>
      <c r="R7" s="28">
        <v>209.86</v>
      </c>
      <c r="S7" s="29">
        <v>347.6</v>
      </c>
      <c r="T7" s="28">
        <v>325.89</v>
      </c>
      <c r="U7" s="29">
        <v>453.48</v>
      </c>
      <c r="V7" s="28">
        <v>454.55</v>
      </c>
      <c r="W7" s="29">
        <v>435.64</v>
      </c>
      <c r="X7" s="28">
        <v>365.81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32">
        <v>-8.91</v>
      </c>
      <c r="P8" s="33">
        <v>-11.48</v>
      </c>
      <c r="Q8" s="32">
        <v>-9.6300000000000008</v>
      </c>
      <c r="R8" s="33">
        <v>-9.59</v>
      </c>
      <c r="S8" s="32">
        <v>-6.22</v>
      </c>
      <c r="T8" s="33">
        <v>-1.32</v>
      </c>
      <c r="U8" s="32">
        <v>-8.4499999999999993</v>
      </c>
      <c r="V8" s="28">
        <v>4.5999999999999996</v>
      </c>
      <c r="W8" s="32">
        <v>-5.32</v>
      </c>
      <c r="X8" s="33">
        <v>-0.45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24"/>
      <c r="M10" s="182"/>
      <c r="N10" s="7" t="s">
        <v>352</v>
      </c>
      <c r="O10" s="32">
        <v>-8.68</v>
      </c>
      <c r="P10" s="33">
        <v>-4.1500000000000004</v>
      </c>
      <c r="Q10" s="34">
        <v>-1829.67</v>
      </c>
      <c r="R10" s="33">
        <v>-230.18</v>
      </c>
      <c r="S10" s="32">
        <v>-1.37</v>
      </c>
      <c r="T10" s="33">
        <v>-0.66</v>
      </c>
      <c r="U10" s="32">
        <v>-1.75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24"/>
      <c r="M11" s="182"/>
      <c r="N11" s="7" t="s">
        <v>353</v>
      </c>
      <c r="O11" s="29">
        <v>7.0000000000000007E-2</v>
      </c>
      <c r="P11" s="28">
        <v>7.0000000000000007E-2</v>
      </c>
      <c r="Q11" s="29">
        <v>0.24</v>
      </c>
      <c r="R11" s="28">
        <v>1.1100000000000001</v>
      </c>
      <c r="S11" s="29">
        <v>2.64</v>
      </c>
      <c r="T11" s="28">
        <v>5.96</v>
      </c>
      <c r="U11" s="29">
        <v>0.76</v>
      </c>
      <c r="V11" s="28">
        <v>3.24</v>
      </c>
      <c r="W11" s="29">
        <v>26.37</v>
      </c>
      <c r="X11" s="28">
        <v>4.51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0.44</v>
      </c>
      <c r="P12" s="28">
        <v>0.36</v>
      </c>
      <c r="Q12" s="29">
        <v>0.28999999999999998</v>
      </c>
      <c r="R12" s="28">
        <v>0.27</v>
      </c>
      <c r="S12" s="29">
        <v>0.19</v>
      </c>
      <c r="T12" s="28">
        <v>0.13</v>
      </c>
      <c r="U12" s="29">
        <v>0.17</v>
      </c>
      <c r="V12" s="28">
        <v>0.03</v>
      </c>
      <c r="W12" s="29">
        <v>0.01</v>
      </c>
      <c r="X12" s="28">
        <v>0.02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0.82</v>
      </c>
      <c r="P13" s="28">
        <v>0.57999999999999996</v>
      </c>
      <c r="Q13" s="29">
        <v>0.41</v>
      </c>
      <c r="R13" s="28">
        <v>0.38</v>
      </c>
      <c r="S13" s="29">
        <v>0.24</v>
      </c>
      <c r="T13" s="28">
        <v>0.15</v>
      </c>
      <c r="U13" s="29">
        <v>0.22</v>
      </c>
      <c r="V13" s="28">
        <v>0.03</v>
      </c>
      <c r="W13" s="29">
        <v>0.01</v>
      </c>
      <c r="X13" s="28">
        <v>0.02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24"/>
      <c r="M14" s="182"/>
      <c r="N14" s="7" t="s">
        <v>356</v>
      </c>
      <c r="O14" s="32">
        <v>-12</v>
      </c>
      <c r="P14" s="33">
        <v>-28.15</v>
      </c>
      <c r="Q14" s="32">
        <v>-182.08</v>
      </c>
      <c r="R14" s="33">
        <v>-38.479999999999997</v>
      </c>
      <c r="S14" s="32">
        <v>-45.59</v>
      </c>
      <c r="T14" s="33">
        <v>-214.59</v>
      </c>
      <c r="U14" s="32">
        <v>-42.03</v>
      </c>
      <c r="V14" s="33">
        <v>-151.78</v>
      </c>
      <c r="W14" s="32">
        <v>-70.680000000000007</v>
      </c>
      <c r="X14" s="33">
        <v>-105.88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1277</v>
      </c>
      <c r="C16" s="19">
        <v>1207</v>
      </c>
      <c r="D16" s="19">
        <v>2042</v>
      </c>
      <c r="E16" s="19">
        <v>1859</v>
      </c>
      <c r="F16" s="19">
        <v>18484</v>
      </c>
      <c r="G16" s="19">
        <v>15305</v>
      </c>
      <c r="H16" s="19">
        <v>11371</v>
      </c>
      <c r="I16" s="11">
        <v>9485</v>
      </c>
      <c r="J16" s="11">
        <v>8493</v>
      </c>
      <c r="K16" s="11">
        <v>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1277</v>
      </c>
      <c r="C18" s="15">
        <v>1207</v>
      </c>
      <c r="D18" s="15">
        <v>2042</v>
      </c>
      <c r="E18" s="15">
        <v>1859</v>
      </c>
      <c r="F18" s="15">
        <v>18484</v>
      </c>
      <c r="G18" s="15">
        <v>15305</v>
      </c>
      <c r="H18" s="15">
        <v>11371</v>
      </c>
      <c r="I18" s="14">
        <v>9485</v>
      </c>
      <c r="J18" s="14">
        <v>8493</v>
      </c>
      <c r="K18" s="15">
        <v>0</v>
      </c>
      <c r="L18" s="24"/>
      <c r="M18" s="182"/>
      <c r="N18" s="7" t="s">
        <v>360</v>
      </c>
      <c r="O18" s="32">
        <v>-10.039999999999999</v>
      </c>
      <c r="P18" s="33">
        <v>-17.78</v>
      </c>
      <c r="Q18" s="32">
        <v>-3.06</v>
      </c>
      <c r="R18" s="33">
        <v>-14.2</v>
      </c>
      <c r="S18" s="32">
        <v>-8.6199999999999992</v>
      </c>
      <c r="T18" s="33">
        <v>-1.96</v>
      </c>
      <c r="U18" s="32">
        <v>-9.31</v>
      </c>
      <c r="V18" s="28">
        <v>1.7</v>
      </c>
      <c r="W18" s="32">
        <v>-17.38</v>
      </c>
      <c r="X18" s="33">
        <v>-14.79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32">
        <v>-9.2100000000000009</v>
      </c>
      <c r="P19" s="33">
        <v>-11.12</v>
      </c>
      <c r="Q19" s="32">
        <v>-3.33</v>
      </c>
      <c r="R19" s="33">
        <v>-33.82</v>
      </c>
      <c r="S19" s="32">
        <v>-8.6199999999999992</v>
      </c>
      <c r="T19" s="33">
        <v>-0.61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30245</v>
      </c>
      <c r="C20" s="11">
        <v>32323</v>
      </c>
      <c r="D20" s="11">
        <v>33081</v>
      </c>
      <c r="E20" s="11">
        <v>30365</v>
      </c>
      <c r="F20" s="11">
        <v>35464</v>
      </c>
      <c r="G20" s="11">
        <v>45269</v>
      </c>
      <c r="H20" s="11">
        <v>43632</v>
      </c>
      <c r="I20" s="11">
        <v>38227</v>
      </c>
      <c r="J20" s="11">
        <v>33888</v>
      </c>
      <c r="K20" s="11">
        <v>22951</v>
      </c>
      <c r="L20" s="24"/>
      <c r="M20" s="182"/>
      <c r="N20" s="7" t="s">
        <v>362</v>
      </c>
      <c r="O20" s="32">
        <v>-10.63</v>
      </c>
      <c r="P20" s="33">
        <v>-17.71</v>
      </c>
      <c r="Q20" s="32">
        <v>-3.58</v>
      </c>
      <c r="R20" s="33">
        <v>-14.51</v>
      </c>
      <c r="S20" s="32">
        <v>-8.23</v>
      </c>
      <c r="T20" s="33">
        <v>-1.76</v>
      </c>
      <c r="U20" s="32">
        <v>-9.36</v>
      </c>
      <c r="V20" s="28">
        <v>1.89</v>
      </c>
      <c r="W20" s="32">
        <v>-14.86</v>
      </c>
      <c r="X20" s="33">
        <v>-13.83</v>
      </c>
    </row>
    <row r="21" spans="1:24" ht="19.899999999999999" customHeight="1" x14ac:dyDescent="0.25">
      <c r="A21" s="12" t="s">
        <v>20</v>
      </c>
      <c r="B21" s="17">
        <v>174602</v>
      </c>
      <c r="C21" s="17">
        <v>161719</v>
      </c>
      <c r="D21" s="17">
        <v>153677</v>
      </c>
      <c r="E21" s="17">
        <v>128644</v>
      </c>
      <c r="F21" s="17">
        <v>140539</v>
      </c>
      <c r="G21" s="17">
        <v>114913</v>
      </c>
      <c r="H21" s="17">
        <v>88780</v>
      </c>
      <c r="I21" s="17">
        <v>77388</v>
      </c>
      <c r="J21" s="17">
        <v>68302</v>
      </c>
      <c r="K21" s="17">
        <v>61423</v>
      </c>
      <c r="L21" s="24"/>
      <c r="M21" s="182"/>
      <c r="N21" s="7" t="s">
        <v>363</v>
      </c>
      <c r="O21" s="32">
        <v>-2.8</v>
      </c>
      <c r="P21" s="33">
        <v>-4.46</v>
      </c>
      <c r="Q21" s="32">
        <v>-1.21</v>
      </c>
      <c r="R21" s="33">
        <v>-5.01</v>
      </c>
      <c r="S21" s="32">
        <v>-1.1000000000000001</v>
      </c>
      <c r="T21" s="33">
        <v>-0.96</v>
      </c>
      <c r="U21" s="32">
        <v>-1.9</v>
      </c>
      <c r="V21" s="33">
        <v>-2.04</v>
      </c>
      <c r="W21" s="32">
        <v>-4.0599999999999996</v>
      </c>
      <c r="X21" s="33">
        <v>-4.58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32">
        <v>-5.61</v>
      </c>
      <c r="P22" s="33">
        <v>-8.3000000000000007</v>
      </c>
      <c r="Q22" s="32">
        <v>-1.6</v>
      </c>
      <c r="R22" s="33">
        <v>-6.91</v>
      </c>
      <c r="S22" s="32">
        <v>-2.37</v>
      </c>
      <c r="T22" s="33">
        <v>-0.54</v>
      </c>
      <c r="U22" s="32">
        <v>-2.06</v>
      </c>
      <c r="V22" s="28">
        <v>0.42</v>
      </c>
      <c r="W22" s="32">
        <v>-3.41</v>
      </c>
      <c r="X22" s="33">
        <v>-3.78</v>
      </c>
    </row>
    <row r="23" spans="1:24" ht="19.899999999999999" customHeight="1" x14ac:dyDescent="0.25">
      <c r="A23" s="12" t="s">
        <v>21</v>
      </c>
      <c r="B23" s="18">
        <v>0</v>
      </c>
      <c r="C23" s="18">
        <v>0</v>
      </c>
      <c r="D23" s="18">
        <v>0</v>
      </c>
      <c r="E23" s="18">
        <v>0</v>
      </c>
      <c r="F23" s="18">
        <v>0</v>
      </c>
      <c r="G23" s="18">
        <v>1618</v>
      </c>
      <c r="H23" s="18">
        <v>1433</v>
      </c>
      <c r="I23" s="18">
        <v>2096</v>
      </c>
      <c r="J23" s="18">
        <v>2553</v>
      </c>
      <c r="K23" s="18">
        <v>0</v>
      </c>
      <c r="L23" s="24"/>
      <c r="M23" s="182"/>
      <c r="N23" s="7" t="s">
        <v>365</v>
      </c>
      <c r="O23" s="32">
        <v>-9.41</v>
      </c>
      <c r="P23" s="33">
        <v>-5.49</v>
      </c>
      <c r="Q23" s="32">
        <v>-718</v>
      </c>
      <c r="R23" s="33">
        <v>-356.55</v>
      </c>
      <c r="S23" s="32">
        <v>-1.06</v>
      </c>
      <c r="T23" s="33">
        <v>-1.82</v>
      </c>
      <c r="U23" s="32">
        <v>-2.2000000000000002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2</v>
      </c>
      <c r="P24" s="28">
        <v>1.86</v>
      </c>
      <c r="Q24" s="29">
        <v>1.32</v>
      </c>
      <c r="R24" s="28">
        <v>1.38</v>
      </c>
      <c r="S24" s="29">
        <v>2.14</v>
      </c>
      <c r="T24" s="28">
        <v>0.56999999999999995</v>
      </c>
      <c r="U24" s="29">
        <v>1.0900000000000001</v>
      </c>
      <c r="V24" s="33">
        <v>-0.2</v>
      </c>
      <c r="W24" s="29">
        <v>0.84</v>
      </c>
      <c r="X24" s="28">
        <v>0.83</v>
      </c>
    </row>
    <row r="25" spans="1:24" ht="19.899999999999999" customHeight="1" x14ac:dyDescent="0.25">
      <c r="A25" s="12" t="s">
        <v>22</v>
      </c>
      <c r="B25" s="18">
        <v>206124</v>
      </c>
      <c r="C25" s="18">
        <v>195249</v>
      </c>
      <c r="D25" s="18">
        <v>188800</v>
      </c>
      <c r="E25" s="18">
        <v>160868</v>
      </c>
      <c r="F25" s="18">
        <v>194487</v>
      </c>
      <c r="G25" s="18">
        <v>177105</v>
      </c>
      <c r="H25" s="18">
        <v>145216</v>
      </c>
      <c r="I25" s="18">
        <v>127196</v>
      </c>
      <c r="J25" s="18">
        <v>113236</v>
      </c>
      <c r="K25" s="18">
        <v>84374</v>
      </c>
      <c r="L25" s="24"/>
      <c r="M25" s="182"/>
      <c r="N25" s="7" t="s">
        <v>367</v>
      </c>
      <c r="O25" s="29">
        <v>72.290000000000006</v>
      </c>
      <c r="P25" s="28">
        <v>62.61</v>
      </c>
      <c r="Q25" s="29">
        <v>61.73</v>
      </c>
      <c r="R25" s="28">
        <v>76.400000000000006</v>
      </c>
      <c r="S25" s="29">
        <v>74</v>
      </c>
      <c r="T25" s="28">
        <v>69.760000000000005</v>
      </c>
      <c r="U25" s="29" t="e">
        <v>#N/A</v>
      </c>
      <c r="V25" s="28" t="e">
        <v>#N/A</v>
      </c>
      <c r="W25" s="29">
        <v>48.15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189.45</v>
      </c>
      <c r="P26" s="28">
        <v>213.28</v>
      </c>
      <c r="Q26" s="29">
        <v>223.53</v>
      </c>
      <c r="R26" s="28">
        <v>209.86</v>
      </c>
      <c r="S26" s="29">
        <v>347.6</v>
      </c>
      <c r="T26" s="28">
        <v>325.89</v>
      </c>
      <c r="U26" s="29">
        <v>453.48</v>
      </c>
      <c r="V26" s="28">
        <v>454.55</v>
      </c>
      <c r="W26" s="29">
        <v>435.73</v>
      </c>
      <c r="X26" s="28">
        <v>365.93</v>
      </c>
    </row>
    <row r="27" spans="1:24" ht="19.899999999999999" customHeight="1" x14ac:dyDescent="0.25">
      <c r="A27" s="12" t="s">
        <v>23</v>
      </c>
      <c r="B27" s="18">
        <v>1705</v>
      </c>
      <c r="C27" s="18">
        <v>1979</v>
      </c>
      <c r="D27" s="18">
        <v>5032</v>
      </c>
      <c r="E27" s="18">
        <v>12275</v>
      </c>
      <c r="F27" s="18">
        <v>28958</v>
      </c>
      <c r="G27" s="18">
        <v>54891</v>
      </c>
      <c r="H27" s="18">
        <v>22295</v>
      </c>
      <c r="I27" s="18">
        <v>13280</v>
      </c>
      <c r="J27" s="18">
        <v>26291</v>
      </c>
      <c r="K27" s="18">
        <v>7797</v>
      </c>
      <c r="L27" s="24"/>
      <c r="M27" s="182"/>
      <c r="N27" s="7" t="s">
        <v>369</v>
      </c>
      <c r="O27" s="34">
        <v>-7553.75</v>
      </c>
      <c r="P27" s="35">
        <v>-3105.71</v>
      </c>
      <c r="Q27" s="32">
        <v>-342.11</v>
      </c>
      <c r="R27" s="35">
        <v>-2744.44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34">
        <v>-33813.339999999997</v>
      </c>
      <c r="X27" s="35">
        <v>-12148.15</v>
      </c>
    </row>
    <row r="28" spans="1:24" ht="19.899999999999999" customHeight="1" x14ac:dyDescent="0.25">
      <c r="A28" s="10" t="s">
        <v>24</v>
      </c>
      <c r="B28" s="14">
        <v>0</v>
      </c>
      <c r="C28" s="14">
        <v>0</v>
      </c>
      <c r="D28" s="14">
        <v>0</v>
      </c>
      <c r="E28" s="14">
        <v>0</v>
      </c>
      <c r="F28" s="14">
        <v>0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24"/>
      <c r="M28" s="182"/>
      <c r="N28" s="7" t="s">
        <v>370</v>
      </c>
      <c r="O28" s="34">
        <v>-1935549.52</v>
      </c>
      <c r="P28" s="35">
        <v>-2006133.15</v>
      </c>
      <c r="Q28" s="34">
        <v>-536071.6</v>
      </c>
      <c r="R28" s="35">
        <v>-2448748.44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231</v>
      </c>
      <c r="C29" s="13">
        <v>250</v>
      </c>
      <c r="D29" s="13">
        <v>350</v>
      </c>
      <c r="E29" s="13">
        <v>320</v>
      </c>
      <c r="F29" s="13">
        <v>407</v>
      </c>
      <c r="G29" s="13">
        <v>143</v>
      </c>
      <c r="H29" s="13">
        <v>426</v>
      </c>
      <c r="I29" s="13">
        <v>427</v>
      </c>
      <c r="J29" s="13">
        <v>53</v>
      </c>
      <c r="K29" s="13">
        <v>1709</v>
      </c>
      <c r="L29" s="24"/>
      <c r="M29" s="182"/>
      <c r="N29" s="7" t="s">
        <v>371</v>
      </c>
      <c r="O29" s="34">
        <v>-6986.25</v>
      </c>
      <c r="P29" s="35">
        <v>-2682.88</v>
      </c>
      <c r="Q29" s="32">
        <v>-373.31</v>
      </c>
      <c r="R29" s="35">
        <v>-2811.47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34">
        <v>-41853.339999999997</v>
      </c>
      <c r="X29" s="35">
        <v>-15685.18</v>
      </c>
    </row>
    <row r="30" spans="1:24" ht="19.899999999999999" customHeight="1" x14ac:dyDescent="0.25">
      <c r="A30" s="10" t="s">
        <v>26</v>
      </c>
      <c r="B30" s="14">
        <v>1474</v>
      </c>
      <c r="C30" s="14">
        <v>1729</v>
      </c>
      <c r="D30" s="14">
        <v>4682</v>
      </c>
      <c r="E30" s="14">
        <v>11955</v>
      </c>
      <c r="F30" s="14">
        <v>28551</v>
      </c>
      <c r="G30" s="14">
        <v>54337</v>
      </c>
      <c r="H30" s="14">
        <v>21428</v>
      </c>
      <c r="I30" s="14">
        <v>12116</v>
      </c>
      <c r="J30" s="14">
        <v>25326</v>
      </c>
      <c r="K30" s="14">
        <v>6088</v>
      </c>
      <c r="L30" s="24"/>
      <c r="M30" s="182"/>
      <c r="N30" s="7" t="s">
        <v>372</v>
      </c>
      <c r="O30" s="32">
        <v>-10.25</v>
      </c>
      <c r="P30" s="33">
        <v>-9.0299999999999994</v>
      </c>
      <c r="Q30" s="32">
        <v>-25.72</v>
      </c>
      <c r="R30" s="33">
        <v>-2.9</v>
      </c>
      <c r="S30" s="32">
        <v>-12.16</v>
      </c>
      <c r="T30" s="33">
        <v>-181.32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0.57999999999999996</v>
      </c>
      <c r="P31" s="28">
        <v>0.75</v>
      </c>
      <c r="Q31" s="29">
        <v>0.41</v>
      </c>
      <c r="R31" s="28">
        <v>0.2</v>
      </c>
      <c r="S31" s="29">
        <v>0.28999999999999998</v>
      </c>
      <c r="T31" s="28">
        <v>0.98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0</v>
      </c>
      <c r="F32" s="14">
        <v>0</v>
      </c>
      <c r="G32" s="14">
        <v>411</v>
      </c>
      <c r="H32" s="15">
        <v>441</v>
      </c>
      <c r="I32" s="15">
        <v>737</v>
      </c>
      <c r="J32" s="15">
        <v>912</v>
      </c>
      <c r="K32" s="14">
        <v>0</v>
      </c>
      <c r="L32" s="24"/>
      <c r="M32" s="182"/>
      <c r="N32" s="7" t="s">
        <v>374</v>
      </c>
      <c r="O32" s="32">
        <v>-12.24</v>
      </c>
      <c r="P32" s="33">
        <v>-13.94</v>
      </c>
      <c r="Q32" s="32">
        <v>-9.5500000000000007</v>
      </c>
      <c r="R32" s="33">
        <v>-4.38</v>
      </c>
      <c r="S32" s="32">
        <v>-16.07</v>
      </c>
      <c r="T32" s="33">
        <v>-241.91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32">
        <v>-10.85</v>
      </c>
      <c r="P33" s="33">
        <v>-9</v>
      </c>
      <c r="Q33" s="32">
        <v>-30.05</v>
      </c>
      <c r="R33" s="33">
        <v>-2.96</v>
      </c>
      <c r="S33" s="32">
        <v>-11.6</v>
      </c>
      <c r="T33" s="33">
        <v>-163.66999999999999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207829</v>
      </c>
      <c r="C34" s="11">
        <v>197228</v>
      </c>
      <c r="D34" s="11">
        <v>193832</v>
      </c>
      <c r="E34" s="11">
        <v>173143</v>
      </c>
      <c r="F34" s="11">
        <v>223445</v>
      </c>
      <c r="G34" s="11">
        <v>231996</v>
      </c>
      <c r="H34" s="11">
        <v>167511</v>
      </c>
      <c r="I34" s="11">
        <v>140476</v>
      </c>
      <c r="J34" s="11">
        <v>139527</v>
      </c>
      <c r="K34" s="11">
        <v>92171</v>
      </c>
      <c r="L34" s="24"/>
      <c r="M34" s="182"/>
      <c r="N34" s="7" t="s">
        <v>376</v>
      </c>
      <c r="O34" s="29">
        <v>0.56000000000000005</v>
      </c>
      <c r="P34" s="28">
        <v>0.73</v>
      </c>
      <c r="Q34" s="29">
        <v>0.4</v>
      </c>
      <c r="R34" s="28">
        <v>0.19</v>
      </c>
      <c r="S34" s="29">
        <v>0.28000000000000003</v>
      </c>
      <c r="T34" s="28">
        <v>0.97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207829</v>
      </c>
      <c r="C35" s="18">
        <v>197228</v>
      </c>
      <c r="D35" s="18">
        <v>193832</v>
      </c>
      <c r="E35" s="18">
        <v>173143</v>
      </c>
      <c r="F35" s="18">
        <v>223445</v>
      </c>
      <c r="G35" s="18">
        <v>231996</v>
      </c>
      <c r="H35" s="18">
        <v>167511</v>
      </c>
      <c r="I35" s="18">
        <v>140476</v>
      </c>
      <c r="J35" s="18">
        <v>139527</v>
      </c>
      <c r="K35" s="18">
        <v>92171</v>
      </c>
      <c r="L35" s="24"/>
      <c r="M35" s="182"/>
      <c r="N35" s="7" t="s">
        <v>377</v>
      </c>
      <c r="O35" s="29">
        <v>109</v>
      </c>
      <c r="P35" s="28">
        <v>160</v>
      </c>
      <c r="Q35" s="29">
        <v>92</v>
      </c>
      <c r="R35" s="28">
        <v>42</v>
      </c>
      <c r="S35" s="29">
        <v>100</v>
      </c>
      <c r="T35" s="28">
        <v>320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7.0000000000000007E-2</v>
      </c>
      <c r="P36" s="28">
        <v>7.0000000000000007E-2</v>
      </c>
      <c r="Q36" s="29">
        <v>0.24</v>
      </c>
      <c r="R36" s="28">
        <v>1.1100000000000001</v>
      </c>
      <c r="S36" s="29">
        <v>2.64</v>
      </c>
      <c r="T36" s="28">
        <v>5.96</v>
      </c>
      <c r="U36" s="29">
        <v>0.76</v>
      </c>
      <c r="V36" s="28">
        <v>3.24</v>
      </c>
      <c r="W36" s="29">
        <v>26.37</v>
      </c>
      <c r="X36" s="28">
        <v>4.51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11.21</v>
      </c>
      <c r="P37" s="28">
        <v>17.63</v>
      </c>
      <c r="Q37" s="29">
        <v>9.41</v>
      </c>
      <c r="R37" s="28">
        <v>12.48</v>
      </c>
      <c r="S37" s="29">
        <v>3.12</v>
      </c>
      <c r="T37" s="28">
        <v>15.5</v>
      </c>
      <c r="U37" s="29">
        <v>16.260000000000002</v>
      </c>
      <c r="V37" s="28">
        <v>21.39</v>
      </c>
      <c r="W37" s="29">
        <v>12.96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100</v>
      </c>
      <c r="X38" s="28">
        <v>100</v>
      </c>
    </row>
    <row r="39" spans="1:24" ht="19.899999999999999" customHeight="1" x14ac:dyDescent="0.25">
      <c r="A39" s="12" t="s">
        <v>32</v>
      </c>
      <c r="B39" s="18">
        <v>112138</v>
      </c>
      <c r="C39" s="18">
        <v>122488</v>
      </c>
      <c r="D39" s="18">
        <v>134523</v>
      </c>
      <c r="E39" s="18">
        <v>122452</v>
      </c>
      <c r="F39" s="18">
        <v>178336</v>
      </c>
      <c r="G39" s="18">
        <v>199009</v>
      </c>
      <c r="H39" s="18">
        <v>135517</v>
      </c>
      <c r="I39" s="18">
        <v>133275</v>
      </c>
      <c r="J39" s="18">
        <v>134124</v>
      </c>
      <c r="K39" s="18">
        <v>86488</v>
      </c>
      <c r="L39" s="24"/>
      <c r="M39" s="182"/>
      <c r="N39" s="7" t="s">
        <v>381</v>
      </c>
      <c r="O39" s="32">
        <v>-2.75</v>
      </c>
      <c r="P39" s="33">
        <v>-4.42</v>
      </c>
      <c r="Q39" s="32">
        <v>-1.17</v>
      </c>
      <c r="R39" s="33">
        <v>-5</v>
      </c>
      <c r="S39" s="32">
        <v>-1.1000000000000001</v>
      </c>
      <c r="T39" s="33">
        <v>-0.96</v>
      </c>
      <c r="U39" s="32">
        <v>-1.9</v>
      </c>
      <c r="V39" s="33">
        <v>-2.04</v>
      </c>
      <c r="W39" s="32">
        <v>-4.0599999999999996</v>
      </c>
      <c r="X39" s="33">
        <v>-4.58</v>
      </c>
    </row>
    <row r="40" spans="1:24" ht="19.899999999999999" customHeight="1" x14ac:dyDescent="0.25">
      <c r="A40" s="10" t="s">
        <v>33</v>
      </c>
      <c r="B40" s="14">
        <v>223622</v>
      </c>
      <c r="C40" s="14">
        <v>223622</v>
      </c>
      <c r="D40" s="14">
        <v>223622</v>
      </c>
      <c r="E40" s="14">
        <v>223622</v>
      </c>
      <c r="F40" s="14">
        <v>223622</v>
      </c>
      <c r="G40" s="14">
        <v>221305</v>
      </c>
      <c r="H40" s="14">
        <v>157253</v>
      </c>
      <c r="I40" s="14">
        <v>148615</v>
      </c>
      <c r="J40" s="14">
        <v>148615</v>
      </c>
      <c r="K40" s="14">
        <v>95945</v>
      </c>
      <c r="L40" s="24"/>
      <c r="M40" s="182"/>
      <c r="N40" s="7" t="s">
        <v>382</v>
      </c>
      <c r="O40" s="32">
        <v>-5.51</v>
      </c>
      <c r="P40" s="33">
        <v>-8.24</v>
      </c>
      <c r="Q40" s="32">
        <v>-1.55</v>
      </c>
      <c r="R40" s="33">
        <v>-6.91</v>
      </c>
      <c r="S40" s="32">
        <v>-2.36</v>
      </c>
      <c r="T40" s="33">
        <v>-0.54</v>
      </c>
      <c r="U40" s="32">
        <v>-2.06</v>
      </c>
      <c r="V40" s="28">
        <v>0.42</v>
      </c>
      <c r="W40" s="32">
        <v>-3.41</v>
      </c>
      <c r="X40" s="33">
        <v>-3.78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24"/>
      <c r="M41" s="182"/>
      <c r="N41" s="7" t="s">
        <v>383</v>
      </c>
      <c r="O41" s="29">
        <v>0</v>
      </c>
      <c r="P41" s="28">
        <v>0</v>
      </c>
      <c r="Q41" s="29">
        <v>0</v>
      </c>
      <c r="R41" s="28">
        <v>0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>
        <v>0</v>
      </c>
      <c r="X41" s="28">
        <v>0</v>
      </c>
    </row>
    <row r="42" spans="1:24" ht="19.899999999999999" customHeight="1" x14ac:dyDescent="0.25">
      <c r="A42" s="10" t="s">
        <v>35</v>
      </c>
      <c r="B42" s="14">
        <v>-37520</v>
      </c>
      <c r="C42" s="14">
        <v>-38603</v>
      </c>
      <c r="D42" s="14">
        <v>-36910</v>
      </c>
      <c r="E42" s="14">
        <v>-50955</v>
      </c>
      <c r="F42" s="14">
        <v>-2529</v>
      </c>
      <c r="G42" s="14">
        <v>15512</v>
      </c>
      <c r="H42" s="14">
        <v>15030</v>
      </c>
      <c r="I42" s="14">
        <v>18613</v>
      </c>
      <c r="J42" s="14">
        <v>20063</v>
      </c>
      <c r="K42" s="14">
        <v>20025</v>
      </c>
      <c r="L42" s="24"/>
      <c r="M42" s="182"/>
      <c r="N42" s="7" t="s">
        <v>384</v>
      </c>
      <c r="O42" s="32">
        <v>-17.38</v>
      </c>
      <c r="P42" s="33">
        <v>-10.76</v>
      </c>
      <c r="Q42" s="32">
        <v>-9.5299999999999994</v>
      </c>
      <c r="R42" s="33">
        <v>-8.36</v>
      </c>
      <c r="S42" s="32">
        <v>-13.22</v>
      </c>
      <c r="T42" s="33">
        <v>-37.68</v>
      </c>
      <c r="U42" s="29" t="e">
        <v>#N/A</v>
      </c>
      <c r="V42" s="28" t="e">
        <v>#N/A</v>
      </c>
      <c r="W42" s="32">
        <v>-1.17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-73964</v>
      </c>
      <c r="C43" s="13">
        <v>-62531</v>
      </c>
      <c r="D43" s="13">
        <v>-52189</v>
      </c>
      <c r="E43" s="13">
        <v>-50215</v>
      </c>
      <c r="F43" s="13">
        <v>-42757</v>
      </c>
      <c r="G43" s="13">
        <v>-37808</v>
      </c>
      <c r="H43" s="13">
        <v>-36766</v>
      </c>
      <c r="I43" s="13">
        <v>-33953</v>
      </c>
      <c r="J43" s="13">
        <v>-34554</v>
      </c>
      <c r="K43" s="13">
        <v>-29482</v>
      </c>
      <c r="L43" s="24"/>
      <c r="M43" s="182"/>
      <c r="N43" s="7" t="s">
        <v>385</v>
      </c>
      <c r="O43" s="31">
        <v>27705.13</v>
      </c>
      <c r="P43" s="30">
        <v>74775.28</v>
      </c>
      <c r="Q43" s="31">
        <v>143599.5</v>
      </c>
      <c r="R43" s="30">
        <v>87098.52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32">
        <v>-3.39</v>
      </c>
      <c r="P44" s="33">
        <v>-5.91</v>
      </c>
      <c r="Q44" s="32">
        <v>-1.21</v>
      </c>
      <c r="R44" s="33">
        <v>-5.22</v>
      </c>
      <c r="S44" s="32">
        <v>-1.98</v>
      </c>
      <c r="T44" s="33">
        <v>-0.48</v>
      </c>
      <c r="U44" s="32">
        <v>-2.02</v>
      </c>
      <c r="V44" s="28">
        <v>0.41</v>
      </c>
      <c r="W44" s="32">
        <v>-3.3</v>
      </c>
      <c r="X44" s="33">
        <v>-3.61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32">
        <v>-11.84</v>
      </c>
      <c r="P45" s="33">
        <v>-11.01</v>
      </c>
      <c r="Q45" s="32">
        <v>-29.67</v>
      </c>
      <c r="R45" s="33">
        <v>-2.95</v>
      </c>
      <c r="S45" s="32">
        <v>-24.21</v>
      </c>
      <c r="T45" s="33">
        <v>-100.18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32">
        <v>-11.29</v>
      </c>
      <c r="P46" s="33">
        <v>-10.54</v>
      </c>
      <c r="Q46" s="32">
        <v>-24.34</v>
      </c>
      <c r="R46" s="33">
        <v>-2.83</v>
      </c>
      <c r="S46" s="32">
        <v>-20.83</v>
      </c>
      <c r="T46" s="33">
        <v>-88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43.77</v>
      </c>
      <c r="P47" s="28">
        <v>53.15</v>
      </c>
      <c r="Q47" s="29">
        <v>11.83</v>
      </c>
      <c r="R47" s="28">
        <v>2.0499999999999998</v>
      </c>
      <c r="S47" s="29">
        <v>1.8</v>
      </c>
      <c r="T47" s="28">
        <v>3.6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20.45</v>
      </c>
      <c r="P48" s="28">
        <v>30.21</v>
      </c>
      <c r="Q48" s="29">
        <v>17.21</v>
      </c>
      <c r="R48" s="28">
        <v>12.45</v>
      </c>
      <c r="S48" s="29">
        <v>5.81</v>
      </c>
      <c r="T48" s="28">
        <v>28.75</v>
      </c>
      <c r="U48" s="29">
        <v>29.87</v>
      </c>
      <c r="V48" s="28">
        <v>38.82</v>
      </c>
      <c r="W48" s="29">
        <v>25.91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32">
        <v>-5.0199999999999996</v>
      </c>
      <c r="P49" s="33">
        <v>-8.06</v>
      </c>
      <c r="Q49" s="32">
        <v>-2.15</v>
      </c>
      <c r="R49" s="33">
        <v>-8.85</v>
      </c>
      <c r="S49" s="32">
        <v>-2.02</v>
      </c>
      <c r="T49" s="33">
        <v>-1.78</v>
      </c>
      <c r="U49" s="32">
        <v>-3.48</v>
      </c>
      <c r="V49" s="33">
        <v>-3.67</v>
      </c>
      <c r="W49" s="32">
        <v>-7.52</v>
      </c>
      <c r="X49" s="33">
        <v>-9.16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28</v>
      </c>
      <c r="K50" s="19">
        <v>28</v>
      </c>
      <c r="L50" s="24"/>
      <c r="M50" s="182"/>
      <c r="N50" s="7" t="s">
        <v>392</v>
      </c>
      <c r="O50" s="32">
        <v>-9.92</v>
      </c>
      <c r="P50" s="33">
        <v>-14.87</v>
      </c>
      <c r="Q50" s="32">
        <v>-2.83</v>
      </c>
      <c r="R50" s="33">
        <v>-12.04</v>
      </c>
      <c r="S50" s="32">
        <v>-4.3</v>
      </c>
      <c r="T50" s="33">
        <v>-1.01</v>
      </c>
      <c r="U50" s="32">
        <v>-3.74</v>
      </c>
      <c r="V50" s="28">
        <v>0.75</v>
      </c>
      <c r="W50" s="32">
        <v>-6.33</v>
      </c>
      <c r="X50" s="33">
        <v>-7.56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32">
        <v>-5.1100000000000003</v>
      </c>
      <c r="P51" s="33">
        <v>-8.1300000000000008</v>
      </c>
      <c r="Q51" s="32">
        <v>-2.21</v>
      </c>
      <c r="R51" s="33">
        <v>-8.86</v>
      </c>
      <c r="S51" s="32">
        <v>-2.02</v>
      </c>
      <c r="T51" s="33">
        <v>-1.78</v>
      </c>
      <c r="U51" s="32">
        <v>-3.48</v>
      </c>
      <c r="V51" s="33">
        <v>-3.67</v>
      </c>
      <c r="W51" s="32">
        <v>-7.52</v>
      </c>
      <c r="X51" s="33">
        <v>-9.16</v>
      </c>
    </row>
    <row r="52" spans="1:24" ht="19.899999999999999" customHeight="1" thickBot="1" x14ac:dyDescent="0.3">
      <c r="A52" s="10" t="s">
        <v>42</v>
      </c>
      <c r="B52" s="11">
        <v>112138</v>
      </c>
      <c r="C52" s="11">
        <v>122488</v>
      </c>
      <c r="D52" s="11">
        <v>134523</v>
      </c>
      <c r="E52" s="11">
        <v>122452</v>
      </c>
      <c r="F52" s="11">
        <v>178336</v>
      </c>
      <c r="G52" s="11">
        <v>199009</v>
      </c>
      <c r="H52" s="11">
        <v>135517</v>
      </c>
      <c r="I52" s="11">
        <v>133275</v>
      </c>
      <c r="J52" s="11">
        <v>134152</v>
      </c>
      <c r="K52" s="11">
        <v>86516</v>
      </c>
      <c r="L52" s="24"/>
      <c r="M52" s="182"/>
      <c r="N52" s="7" t="s">
        <v>394</v>
      </c>
      <c r="O52" s="32">
        <v>-10.09</v>
      </c>
      <c r="P52" s="33">
        <v>-14.97</v>
      </c>
      <c r="Q52" s="32">
        <v>-2.92</v>
      </c>
      <c r="R52" s="33">
        <v>-12.05</v>
      </c>
      <c r="S52" s="32">
        <v>-4.3099999999999996</v>
      </c>
      <c r="T52" s="33">
        <v>-1.01</v>
      </c>
      <c r="U52" s="32">
        <v>-3.74</v>
      </c>
      <c r="V52" s="28">
        <v>0.75</v>
      </c>
      <c r="W52" s="32">
        <v>-6.33</v>
      </c>
      <c r="X52" s="33">
        <v>-7.56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581244</v>
      </c>
      <c r="P53" s="65">
        <f t="shared" ref="P53:X53" si="0">C86</f>
        <v>581244</v>
      </c>
      <c r="Q53" s="65">
        <f t="shared" si="0"/>
        <v>577849</v>
      </c>
      <c r="R53" s="65">
        <f t="shared" si="0"/>
        <v>577175</v>
      </c>
      <c r="S53" s="65">
        <f t="shared" si="0"/>
        <v>577175</v>
      </c>
      <c r="T53" s="65">
        <f t="shared" si="0"/>
        <v>494697</v>
      </c>
      <c r="U53" s="65">
        <f t="shared" si="0"/>
        <v>273826</v>
      </c>
      <c r="V53" s="65">
        <f t="shared" si="0"/>
        <v>262896</v>
      </c>
      <c r="W53" s="65">
        <f t="shared" si="0"/>
        <v>216510</v>
      </c>
      <c r="X53" s="65">
        <f t="shared" si="0"/>
        <v>153541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1101166.7579999999</v>
      </c>
      <c r="P54" s="50">
        <f t="shared" ref="P54:X54" si="1">P53*P7/100</f>
        <v>1239677.2032000001</v>
      </c>
      <c r="Q54" s="49">
        <f t="shared" si="1"/>
        <v>1291665.8696999999</v>
      </c>
      <c r="R54" s="50">
        <f t="shared" si="1"/>
        <v>1211259.4550000001</v>
      </c>
      <c r="S54" s="49">
        <f t="shared" si="1"/>
        <v>2006260.3</v>
      </c>
      <c r="T54" s="50">
        <f t="shared" si="1"/>
        <v>1612168.0532999998</v>
      </c>
      <c r="U54" s="49">
        <f t="shared" si="1"/>
        <v>1241746.1448000001</v>
      </c>
      <c r="V54" s="50">
        <f t="shared" si="1"/>
        <v>1194993.7679999999</v>
      </c>
      <c r="W54" s="49">
        <f t="shared" si="1"/>
        <v>943204.16399999987</v>
      </c>
      <c r="X54" s="50">
        <f t="shared" si="1"/>
        <v>561668.3321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-51788.840400000001</v>
      </c>
      <c r="P55" s="50">
        <f t="shared" si="2"/>
        <v>-66726.811199999996</v>
      </c>
      <c r="Q55" s="49">
        <f t="shared" si="2"/>
        <v>-55646.858700000004</v>
      </c>
      <c r="R55" s="50">
        <f t="shared" si="2"/>
        <v>-55351.082499999997</v>
      </c>
      <c r="S55" s="49">
        <f t="shared" si="2"/>
        <v>-35900.285000000003</v>
      </c>
      <c r="T55" s="50">
        <f t="shared" si="2"/>
        <v>-6530.0004000000008</v>
      </c>
      <c r="U55" s="49">
        <f t="shared" si="2"/>
        <v>-23138.296999999999</v>
      </c>
      <c r="V55" s="50">
        <f t="shared" si="2"/>
        <v>12093.215999999999</v>
      </c>
      <c r="W55" s="49">
        <f t="shared" si="2"/>
        <v>-11518.332</v>
      </c>
      <c r="X55" s="50">
        <f t="shared" si="2"/>
        <v>-690.93449999999996</v>
      </c>
    </row>
    <row r="56" spans="1:24" ht="19.899999999999999" customHeight="1" x14ac:dyDescent="0.25">
      <c r="A56" s="10" t="s">
        <v>44</v>
      </c>
      <c r="B56" s="11">
        <v>70294</v>
      </c>
      <c r="C56" s="11">
        <v>48215</v>
      </c>
      <c r="D56" s="11">
        <v>38159</v>
      </c>
      <c r="E56" s="11">
        <v>39657</v>
      </c>
      <c r="F56" s="11">
        <v>34141</v>
      </c>
      <c r="G56" s="11">
        <v>23784</v>
      </c>
      <c r="H56" s="11">
        <v>2764</v>
      </c>
      <c r="I56" s="11">
        <v>3099</v>
      </c>
      <c r="J56" s="11">
        <v>4378</v>
      </c>
      <c r="K56" s="11">
        <v>3926</v>
      </c>
      <c r="L56" s="24"/>
      <c r="M56" s="182"/>
      <c r="N56" s="51" t="s">
        <v>439</v>
      </c>
      <c r="O56" s="52">
        <f>B132/100</f>
        <v>-0.76</v>
      </c>
      <c r="P56" s="52">
        <f t="shared" ref="P56:X56" si="3">C132/100</f>
        <v>-0.42</v>
      </c>
      <c r="Q56" s="52">
        <f t="shared" si="3"/>
        <v>1.07</v>
      </c>
      <c r="R56" s="52">
        <f t="shared" si="3"/>
        <v>0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-0.44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0</v>
      </c>
      <c r="C57" s="13">
        <v>0</v>
      </c>
      <c r="D57" s="13">
        <v>0</v>
      </c>
      <c r="E57" s="13">
        <v>0</v>
      </c>
      <c r="F57" s="13">
        <v>0</v>
      </c>
      <c r="G57" s="13">
        <v>0</v>
      </c>
      <c r="H57" s="13">
        <v>0</v>
      </c>
      <c r="I57" s="13">
        <v>0</v>
      </c>
      <c r="J57" s="13">
        <v>0</v>
      </c>
      <c r="K57" s="13">
        <v>0</v>
      </c>
      <c r="L57" s="24"/>
      <c r="M57" s="182"/>
      <c r="N57" s="48" t="s">
        <v>440</v>
      </c>
      <c r="O57" s="53">
        <f>(B30+B29+B28)-(B66+B69)</f>
        <v>-23692</v>
      </c>
      <c r="P57" s="53">
        <f t="shared" ref="P57:X57" si="4">(C30+C29+C28)-(C66+C69)</f>
        <v>-24546</v>
      </c>
      <c r="Q57" s="53">
        <f t="shared" si="4"/>
        <v>-16118</v>
      </c>
      <c r="R57" s="53">
        <f t="shared" si="4"/>
        <v>1241</v>
      </c>
      <c r="S57" s="53">
        <f t="shared" si="4"/>
        <v>17990</v>
      </c>
      <c r="T57" s="53">
        <f t="shared" si="4"/>
        <v>45277</v>
      </c>
      <c r="U57" s="53">
        <f t="shared" si="4"/>
        <v>-7376</v>
      </c>
      <c r="V57" s="53">
        <f t="shared" si="4"/>
        <v>8441</v>
      </c>
      <c r="W57" s="53">
        <f t="shared" si="4"/>
        <v>24382</v>
      </c>
      <c r="X57" s="53">
        <f t="shared" si="4"/>
        <v>6068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30245</v>
      </c>
      <c r="P58" s="53">
        <f t="shared" ref="P58:X58" si="5">C20</f>
        <v>32323</v>
      </c>
      <c r="Q58" s="53">
        <f t="shared" si="5"/>
        <v>33081</v>
      </c>
      <c r="R58" s="53">
        <f t="shared" si="5"/>
        <v>30365</v>
      </c>
      <c r="S58" s="53">
        <f t="shared" si="5"/>
        <v>35464</v>
      </c>
      <c r="T58" s="53">
        <f t="shared" si="5"/>
        <v>45269</v>
      </c>
      <c r="U58" s="53">
        <f t="shared" si="5"/>
        <v>43632</v>
      </c>
      <c r="V58" s="53">
        <f t="shared" si="5"/>
        <v>38227</v>
      </c>
      <c r="W58" s="53">
        <f t="shared" si="5"/>
        <v>33888</v>
      </c>
      <c r="X58" s="53">
        <f t="shared" si="5"/>
        <v>22951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6553</v>
      </c>
      <c r="P59" s="55">
        <f t="shared" ref="P59:X59" si="6">P57+P58</f>
        <v>7777</v>
      </c>
      <c r="Q59" s="54">
        <f t="shared" si="6"/>
        <v>16963</v>
      </c>
      <c r="R59" s="55">
        <f t="shared" si="6"/>
        <v>31606</v>
      </c>
      <c r="S59" s="54">
        <f t="shared" si="6"/>
        <v>53454</v>
      </c>
      <c r="T59" s="55">
        <f t="shared" si="6"/>
        <v>90546</v>
      </c>
      <c r="U59" s="54">
        <f t="shared" si="6"/>
        <v>36256</v>
      </c>
      <c r="V59" s="55">
        <f t="shared" si="6"/>
        <v>46668</v>
      </c>
      <c r="W59" s="54">
        <f t="shared" si="6"/>
        <v>58270</v>
      </c>
      <c r="X59" s="55">
        <f t="shared" si="6"/>
        <v>29019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258</v>
      </c>
      <c r="P60" s="53">
        <f t="shared" ref="P60:X60" si="7">C143</f>
        <v>380</v>
      </c>
      <c r="Q60" s="53">
        <f t="shared" si="7"/>
        <v>387</v>
      </c>
      <c r="R60" s="53">
        <f t="shared" si="7"/>
        <v>334</v>
      </c>
      <c r="S60" s="53">
        <f t="shared" si="7"/>
        <v>404</v>
      </c>
      <c r="T60" s="53">
        <f t="shared" si="7"/>
        <v>261</v>
      </c>
      <c r="U60" s="53">
        <f t="shared" si="7"/>
        <v>148</v>
      </c>
      <c r="V60" s="53">
        <f t="shared" si="7"/>
        <v>108</v>
      </c>
      <c r="W60" s="53">
        <f t="shared" si="7"/>
        <v>111</v>
      </c>
      <c r="X60" s="53">
        <f t="shared" si="7"/>
        <v>92</v>
      </c>
    </row>
    <row r="61" spans="1:24" ht="19.899999999999999" customHeight="1" x14ac:dyDescent="0.25">
      <c r="A61" s="12" t="s">
        <v>49</v>
      </c>
      <c r="B61" s="13">
        <v>66251</v>
      </c>
      <c r="C61" s="13">
        <v>44420</v>
      </c>
      <c r="D61" s="13">
        <v>34115</v>
      </c>
      <c r="E61" s="13">
        <v>35728</v>
      </c>
      <c r="F61" s="16">
        <v>31221</v>
      </c>
      <c r="G61" s="16">
        <v>21231</v>
      </c>
      <c r="H61" s="13">
        <v>0</v>
      </c>
      <c r="I61" s="13">
        <v>0</v>
      </c>
      <c r="J61" s="13">
        <v>926</v>
      </c>
      <c r="K61" s="13">
        <v>0</v>
      </c>
      <c r="L61" s="24"/>
      <c r="M61" s="182"/>
      <c r="N61" s="48" t="s">
        <v>444</v>
      </c>
      <c r="O61" s="56">
        <f>B162/B160</f>
        <v>0</v>
      </c>
      <c r="P61" s="56">
        <f t="shared" ref="P61:X61" si="8">C162/C160</f>
        <v>0</v>
      </c>
      <c r="Q61" s="56">
        <f t="shared" si="8"/>
        <v>5.0632911392405066E-4</v>
      </c>
      <c r="R61" s="56">
        <f t="shared" si="8"/>
        <v>-1.3061650992685477E-4</v>
      </c>
      <c r="S61" s="56">
        <f t="shared" si="8"/>
        <v>-1.0113268608414239E-3</v>
      </c>
      <c r="T61" s="56">
        <f t="shared" si="8"/>
        <v>-6.7632850241545897E-3</v>
      </c>
      <c r="U61" s="56">
        <f t="shared" si="8"/>
        <v>-7.8824793980652088E-3</v>
      </c>
      <c r="V61" s="56">
        <f t="shared" si="8"/>
        <v>-5.7537399309551211E-3</v>
      </c>
      <c r="W61" s="56">
        <f t="shared" si="8"/>
        <v>-2.76789244760775E-3</v>
      </c>
      <c r="X61" s="56">
        <f t="shared" si="8"/>
        <v>0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-5589</v>
      </c>
      <c r="P62" s="53">
        <f t="shared" ref="P62:X62" si="9">C151</f>
        <v>-8934</v>
      </c>
      <c r="Q62" s="53">
        <f t="shared" si="9"/>
        <v>-2154</v>
      </c>
      <c r="R62" s="53">
        <f t="shared" si="9"/>
        <v>-7844</v>
      </c>
      <c r="S62" s="53">
        <f t="shared" si="9"/>
        <v>-2892</v>
      </c>
      <c r="T62" s="53">
        <f t="shared" si="9"/>
        <v>-2147</v>
      </c>
      <c r="U62" s="53">
        <f t="shared" si="9"/>
        <v>-3196</v>
      </c>
      <c r="V62" s="53">
        <f t="shared" si="9"/>
        <v>-2968</v>
      </c>
      <c r="W62" s="53">
        <f t="shared" si="9"/>
        <v>-6278</v>
      </c>
      <c r="X62" s="53">
        <f t="shared" si="9"/>
        <v>-4235</v>
      </c>
    </row>
    <row r="63" spans="1:24" ht="19.899999999999999" customHeight="1" x14ac:dyDescent="0.25">
      <c r="A63" s="12" t="s">
        <v>50</v>
      </c>
      <c r="B63" s="18">
        <v>4043</v>
      </c>
      <c r="C63" s="18">
        <v>3795</v>
      </c>
      <c r="D63" s="18">
        <v>4044</v>
      </c>
      <c r="E63" s="18">
        <v>3929</v>
      </c>
      <c r="F63" s="18">
        <v>2920</v>
      </c>
      <c r="G63" s="18">
        <v>2553</v>
      </c>
      <c r="H63" s="18">
        <v>2764</v>
      </c>
      <c r="I63" s="18">
        <v>3099</v>
      </c>
      <c r="J63" s="18">
        <v>3452</v>
      </c>
      <c r="K63" s="18">
        <v>3926</v>
      </c>
      <c r="L63" s="24"/>
      <c r="M63" s="182"/>
      <c r="N63" s="51" t="s">
        <v>446</v>
      </c>
      <c r="O63" s="57">
        <f>O62*(1-O61)</f>
        <v>-5589</v>
      </c>
      <c r="P63" s="55">
        <f t="shared" ref="P63:X63" si="10">P62*(1-P61)</f>
        <v>-8934</v>
      </c>
      <c r="Q63" s="57">
        <f t="shared" si="10"/>
        <v>-2152.9093670886077</v>
      </c>
      <c r="R63" s="55">
        <f t="shared" si="10"/>
        <v>-7845.0245559038658</v>
      </c>
      <c r="S63" s="57">
        <f t="shared" si="10"/>
        <v>-2894.9247572815534</v>
      </c>
      <c r="T63" s="55">
        <f t="shared" si="10"/>
        <v>-2161.5207729468598</v>
      </c>
      <c r="U63" s="57">
        <f t="shared" si="10"/>
        <v>-3221.1924041562165</v>
      </c>
      <c r="V63" s="55">
        <f t="shared" si="10"/>
        <v>-2985.0771001150747</v>
      </c>
      <c r="W63" s="57">
        <f t="shared" si="10"/>
        <v>-6295.3768287860812</v>
      </c>
      <c r="X63" s="55">
        <f t="shared" si="10"/>
        <v>-4235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-4365</v>
      </c>
      <c r="P64" s="60">
        <f t="shared" ref="P64:V64" si="11">(P63+P60)-(P59-Q59+P60)</f>
        <v>252</v>
      </c>
      <c r="Q64" s="59">
        <f t="shared" si="11"/>
        <v>12490.090632911393</v>
      </c>
      <c r="R64" s="60">
        <f t="shared" si="11"/>
        <v>14002.975444096133</v>
      </c>
      <c r="S64" s="59">
        <f t="shared" si="11"/>
        <v>34197.075242718449</v>
      </c>
      <c r="T64" s="60">
        <f t="shared" si="11"/>
        <v>-56451.52077294686</v>
      </c>
      <c r="U64" s="59">
        <f t="shared" si="11"/>
        <v>7190.8075958437839</v>
      </c>
      <c r="V64" s="60">
        <f t="shared" si="11"/>
        <v>8616.9228998849248</v>
      </c>
      <c r="W64" s="59">
        <f>(W63+W60)-(W59-X59+W60)</f>
        <v>-35546.37682878608</v>
      </c>
      <c r="X64" s="60">
        <f>(X63+X60)-(X59+X60)</f>
        <v>-33254</v>
      </c>
    </row>
    <row r="65" spans="1:24" ht="19.899999999999999" customHeight="1" thickBot="1" x14ac:dyDescent="0.3">
      <c r="A65" s="12" t="s">
        <v>51</v>
      </c>
      <c r="B65" s="18">
        <v>25397</v>
      </c>
      <c r="C65" s="18">
        <v>26525</v>
      </c>
      <c r="D65" s="18">
        <v>21150</v>
      </c>
      <c r="E65" s="18">
        <v>11034</v>
      </c>
      <c r="F65" s="18">
        <v>10968</v>
      </c>
      <c r="G65" s="18">
        <v>9203</v>
      </c>
      <c r="H65" s="18">
        <v>29230</v>
      </c>
      <c r="I65" s="18">
        <v>4102</v>
      </c>
      <c r="J65" s="18">
        <v>997</v>
      </c>
      <c r="K65" s="18">
        <v>1729</v>
      </c>
      <c r="L65" s="24"/>
      <c r="M65" s="182"/>
      <c r="N65" s="61" t="s">
        <v>448</v>
      </c>
      <c r="O65" s="62">
        <f>O64/O55</f>
        <v>8.4284567221165271E-2</v>
      </c>
      <c r="P65" s="63">
        <f>P64/P55</f>
        <v>-3.7765928787557588E-3</v>
      </c>
      <c r="Q65" s="64">
        <f t="shared" ref="Q65:X65" si="12">Q64/Q55</f>
        <v>-0.22445275303404308</v>
      </c>
      <c r="R65" s="63">
        <f t="shared" si="12"/>
        <v>-0.25298467187333029</v>
      </c>
      <c r="S65" s="64">
        <f t="shared" si="12"/>
        <v>-0.95255720790847331</v>
      </c>
      <c r="T65" s="63">
        <f t="shared" si="12"/>
        <v>8.6449490528280606</v>
      </c>
      <c r="U65" s="64">
        <f t="shared" si="12"/>
        <v>-0.31077514459442646</v>
      </c>
      <c r="V65" s="63">
        <f t="shared" si="12"/>
        <v>0.71254188297678023</v>
      </c>
      <c r="W65" s="64">
        <f t="shared" si="12"/>
        <v>3.0860698258034307</v>
      </c>
      <c r="X65" s="63">
        <f t="shared" si="12"/>
        <v>48.129019465665706</v>
      </c>
    </row>
    <row r="66" spans="1:24" ht="19.899999999999999" customHeight="1" x14ac:dyDescent="0.25">
      <c r="A66" s="10" t="s">
        <v>52</v>
      </c>
      <c r="B66" s="14">
        <v>4433</v>
      </c>
      <c r="C66" s="14">
        <v>6865</v>
      </c>
      <c r="D66" s="14">
        <v>8485</v>
      </c>
      <c r="E66" s="14">
        <v>7147</v>
      </c>
      <c r="F66" s="14">
        <v>8307</v>
      </c>
      <c r="G66" s="14">
        <v>9203</v>
      </c>
      <c r="H66" s="14">
        <v>8730</v>
      </c>
      <c r="I66" s="14">
        <v>3339</v>
      </c>
      <c r="J66" s="14">
        <v>997</v>
      </c>
      <c r="K66" s="14">
        <v>1729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207829</v>
      </c>
      <c r="P67" s="71">
        <f t="shared" ref="P67:X67" si="14">C34</f>
        <v>197228</v>
      </c>
      <c r="Q67" s="71">
        <f t="shared" si="14"/>
        <v>193832</v>
      </c>
      <c r="R67" s="71">
        <f t="shared" si="14"/>
        <v>173143</v>
      </c>
      <c r="S67" s="71">
        <f t="shared" si="14"/>
        <v>223445</v>
      </c>
      <c r="T67" s="71">
        <f t="shared" si="14"/>
        <v>231996</v>
      </c>
      <c r="U67" s="71">
        <f t="shared" si="14"/>
        <v>167511</v>
      </c>
      <c r="V67" s="71">
        <f t="shared" si="14"/>
        <v>140476</v>
      </c>
      <c r="W67" s="71">
        <f t="shared" si="14"/>
        <v>139527</v>
      </c>
      <c r="X67" s="71">
        <f t="shared" si="14"/>
        <v>92171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0</v>
      </c>
      <c r="E68" s="15">
        <v>0</v>
      </c>
      <c r="F68" s="15">
        <v>0</v>
      </c>
      <c r="G68" s="15">
        <v>0</v>
      </c>
      <c r="H68" s="14">
        <v>0</v>
      </c>
      <c r="I68" s="15">
        <v>0</v>
      </c>
      <c r="J68" s="14">
        <v>0</v>
      </c>
      <c r="K68" s="15">
        <v>0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0</v>
      </c>
      <c r="S68" s="108">
        <f t="shared" si="15"/>
        <v>0</v>
      </c>
      <c r="T68" s="108">
        <f t="shared" si="15"/>
        <v>0</v>
      </c>
      <c r="U68" s="108">
        <f t="shared" si="15"/>
        <v>0</v>
      </c>
      <c r="V68" s="108">
        <f t="shared" si="15"/>
        <v>0</v>
      </c>
      <c r="W68" s="108">
        <f t="shared" si="15"/>
        <v>0</v>
      </c>
      <c r="X68" s="108">
        <f t="shared" si="15"/>
        <v>0</v>
      </c>
    </row>
    <row r="69" spans="1:24" ht="19.899999999999999" customHeight="1" x14ac:dyDescent="0.25">
      <c r="A69" s="12" t="s">
        <v>55</v>
      </c>
      <c r="B69" s="13">
        <v>20964</v>
      </c>
      <c r="C69" s="13">
        <v>19660</v>
      </c>
      <c r="D69" s="13">
        <v>12665</v>
      </c>
      <c r="E69" s="13">
        <v>3887</v>
      </c>
      <c r="F69" s="13">
        <v>2661</v>
      </c>
      <c r="G69" s="13">
        <v>0</v>
      </c>
      <c r="H69" s="13">
        <v>20500</v>
      </c>
      <c r="I69" s="13">
        <v>763</v>
      </c>
      <c r="J69" s="13">
        <v>0</v>
      </c>
      <c r="K69" s="13">
        <v>0</v>
      </c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95691</v>
      </c>
      <c r="C71" s="18">
        <v>74740</v>
      </c>
      <c r="D71" s="18">
        <v>59309</v>
      </c>
      <c r="E71" s="18">
        <v>50691</v>
      </c>
      <c r="F71" s="18">
        <v>45109</v>
      </c>
      <c r="G71" s="18">
        <v>32987</v>
      </c>
      <c r="H71" s="18">
        <v>31994</v>
      </c>
      <c r="I71" s="18">
        <v>7201</v>
      </c>
      <c r="J71" s="18">
        <v>5375</v>
      </c>
      <c r="K71" s="18">
        <v>5655</v>
      </c>
      <c r="L71" s="24"/>
      <c r="M71" s="182"/>
    </row>
    <row r="72" spans="1:24" ht="19.899999999999999" customHeight="1" x14ac:dyDescent="0.25">
      <c r="A72" s="10" t="s">
        <v>57</v>
      </c>
      <c r="B72" s="11">
        <v>207829</v>
      </c>
      <c r="C72" s="11">
        <v>197228</v>
      </c>
      <c r="D72" s="11">
        <v>193832</v>
      </c>
      <c r="E72" s="11">
        <v>173143</v>
      </c>
      <c r="F72" s="11">
        <v>223445</v>
      </c>
      <c r="G72" s="11">
        <v>231996</v>
      </c>
      <c r="H72" s="11">
        <v>167511</v>
      </c>
      <c r="I72" s="11">
        <v>140476</v>
      </c>
      <c r="J72" s="11">
        <v>139527</v>
      </c>
      <c r="K72" s="11">
        <v>92171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-23692</v>
      </c>
      <c r="C75" s="18">
        <v>-24546</v>
      </c>
      <c r="D75" s="18">
        <v>-16118</v>
      </c>
      <c r="E75" s="18">
        <v>1241</v>
      </c>
      <c r="F75" s="18">
        <v>17990</v>
      </c>
      <c r="G75" s="18">
        <v>45688</v>
      </c>
      <c r="H75" s="18">
        <v>-6935</v>
      </c>
      <c r="I75" s="18">
        <v>9178</v>
      </c>
      <c r="J75" s="18">
        <v>25294</v>
      </c>
      <c r="K75" s="18">
        <v>6068</v>
      </c>
      <c r="L75" s="24"/>
      <c r="M75" s="182"/>
    </row>
    <row r="76" spans="1:24" ht="19.899999999999999" customHeight="1" x14ac:dyDescent="0.25">
      <c r="A76" s="10" t="s">
        <v>60</v>
      </c>
      <c r="B76" s="11">
        <v>182432</v>
      </c>
      <c r="C76" s="11">
        <v>170703</v>
      </c>
      <c r="D76" s="11">
        <v>172682</v>
      </c>
      <c r="E76" s="11">
        <v>162109</v>
      </c>
      <c r="F76" s="11">
        <v>212477</v>
      </c>
      <c r="G76" s="11">
        <v>222793</v>
      </c>
      <c r="H76" s="11">
        <v>138281</v>
      </c>
      <c r="I76" s="11">
        <v>136374</v>
      </c>
      <c r="J76" s="11">
        <v>138530</v>
      </c>
      <c r="K76" s="11">
        <v>90442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581380</v>
      </c>
      <c r="C80" s="13">
        <v>581380</v>
      </c>
      <c r="D80" s="13">
        <v>581380</v>
      </c>
      <c r="E80" s="13">
        <v>577175</v>
      </c>
      <c r="F80" s="13">
        <v>577175</v>
      </c>
      <c r="G80" s="13">
        <v>577175</v>
      </c>
      <c r="H80" s="13">
        <v>279698</v>
      </c>
      <c r="I80" s="13">
        <v>257895</v>
      </c>
      <c r="J80" s="13">
        <v>257895</v>
      </c>
      <c r="K80" s="13">
        <v>159412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581244</v>
      </c>
      <c r="C86" s="13">
        <v>581244</v>
      </c>
      <c r="D86" s="13">
        <v>577849</v>
      </c>
      <c r="E86" s="13">
        <v>577175</v>
      </c>
      <c r="F86" s="13">
        <v>577175</v>
      </c>
      <c r="G86" s="13">
        <v>494697</v>
      </c>
      <c r="H86" s="13">
        <v>273826</v>
      </c>
      <c r="I86" s="13">
        <v>262896</v>
      </c>
      <c r="J86" s="13">
        <v>216510</v>
      </c>
      <c r="K86" s="13">
        <v>153541</v>
      </c>
      <c r="L86" s="24"/>
      <c r="M86" s="182"/>
    </row>
    <row r="87" spans="1:13" ht="19.899999999999999" customHeight="1" x14ac:dyDescent="0.25">
      <c r="A87" s="10" t="s">
        <v>69</v>
      </c>
      <c r="B87" s="14">
        <v>581244</v>
      </c>
      <c r="C87" s="14">
        <v>581244</v>
      </c>
      <c r="D87" s="14">
        <v>577849</v>
      </c>
      <c r="E87" s="14">
        <v>577175</v>
      </c>
      <c r="F87" s="14">
        <v>582175</v>
      </c>
      <c r="G87" s="14">
        <v>494697</v>
      </c>
      <c r="H87" s="14">
        <v>273826</v>
      </c>
      <c r="I87" s="14">
        <v>269446</v>
      </c>
      <c r="J87" s="14">
        <v>216510</v>
      </c>
      <c r="K87" s="14">
        <v>153541</v>
      </c>
      <c r="L87" s="24"/>
      <c r="M87" s="182"/>
    </row>
    <row r="88" spans="1:13" ht="19.899999999999999" customHeight="1" x14ac:dyDescent="0.25">
      <c r="A88" s="12" t="s">
        <v>70</v>
      </c>
      <c r="B88" s="16">
        <v>136</v>
      </c>
      <c r="C88" s="16">
        <v>136</v>
      </c>
      <c r="D88" s="16">
        <v>3531</v>
      </c>
      <c r="E88" s="16">
        <v>4205</v>
      </c>
      <c r="F88" s="16">
        <v>4205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2079</v>
      </c>
      <c r="C89" s="14">
        <v>2079</v>
      </c>
      <c r="D89" s="14">
        <v>2124</v>
      </c>
      <c r="E89" s="14">
        <v>2317</v>
      </c>
      <c r="F89" s="15">
        <v>2317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-37049</v>
      </c>
      <c r="C95" s="15">
        <v>-38635</v>
      </c>
      <c r="D95" s="15">
        <v>-36781</v>
      </c>
      <c r="E95" s="15">
        <v>-50429</v>
      </c>
      <c r="F95" s="15">
        <v>-21591</v>
      </c>
      <c r="G95" s="15">
        <v>-5070</v>
      </c>
      <c r="H95" s="15">
        <v>-2832</v>
      </c>
      <c r="I95" s="15">
        <v>-2361</v>
      </c>
      <c r="J95" s="15">
        <v>-380</v>
      </c>
      <c r="K95" s="15">
        <v>-116</v>
      </c>
      <c r="L95" s="24"/>
      <c r="M95" s="182"/>
    </row>
    <row r="96" spans="1:13" ht="19.899999999999999" customHeight="1" x14ac:dyDescent="0.25">
      <c r="A96" s="12" t="s">
        <v>78</v>
      </c>
      <c r="B96" s="13">
        <v>31</v>
      </c>
      <c r="C96" s="13">
        <v>55</v>
      </c>
      <c r="D96" s="13">
        <v>249</v>
      </c>
      <c r="E96" s="13">
        <v>440</v>
      </c>
      <c r="F96" s="16">
        <v>742</v>
      </c>
      <c r="G96" s="16">
        <v>139</v>
      </c>
      <c r="H96" s="13">
        <v>528</v>
      </c>
      <c r="I96" s="13">
        <v>526</v>
      </c>
      <c r="J96" s="13">
        <v>275</v>
      </c>
      <c r="K96" s="13">
        <v>424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32080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66251</v>
      </c>
      <c r="C102" s="13">
        <v>44420</v>
      </c>
      <c r="D102" s="13">
        <v>34115</v>
      </c>
      <c r="E102" s="13">
        <v>35728</v>
      </c>
      <c r="F102" s="16">
        <v>31221</v>
      </c>
      <c r="G102" s="16">
        <v>21231</v>
      </c>
      <c r="H102" s="13">
        <v>0</v>
      </c>
      <c r="I102" s="13">
        <v>0</v>
      </c>
      <c r="J102" s="13">
        <v>0</v>
      </c>
      <c r="K102" s="13">
        <v>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2920</v>
      </c>
      <c r="G103" s="15">
        <v>2553</v>
      </c>
      <c r="H103" s="15">
        <v>2764</v>
      </c>
      <c r="I103" s="14">
        <v>3099</v>
      </c>
      <c r="J103" s="14">
        <v>4378</v>
      </c>
      <c r="K103" s="14">
        <v>3926</v>
      </c>
      <c r="L103" s="24"/>
      <c r="M103" s="182"/>
    </row>
    <row r="104" spans="1:13" ht="19.899999999999999" customHeight="1" x14ac:dyDescent="0.25">
      <c r="A104" s="12" t="s">
        <v>86</v>
      </c>
      <c r="B104" s="13">
        <v>20964</v>
      </c>
      <c r="C104" s="13">
        <v>19660</v>
      </c>
      <c r="D104" s="13">
        <v>12665</v>
      </c>
      <c r="E104" s="13">
        <v>3887</v>
      </c>
      <c r="F104" s="13">
        <v>2661</v>
      </c>
      <c r="G104" s="13">
        <v>0</v>
      </c>
      <c r="H104" s="13">
        <v>20500</v>
      </c>
      <c r="I104" s="13">
        <v>763</v>
      </c>
      <c r="J104" s="13">
        <v>0</v>
      </c>
      <c r="K104" s="13">
        <v>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18</v>
      </c>
      <c r="E107" s="15">
        <v>39</v>
      </c>
      <c r="F107" s="15">
        <v>52</v>
      </c>
      <c r="G107" s="15">
        <v>0</v>
      </c>
      <c r="H107" s="15">
        <v>115</v>
      </c>
      <c r="I107" s="15">
        <v>196</v>
      </c>
      <c r="J107" s="15">
        <v>21595</v>
      </c>
      <c r="K107" s="15">
        <v>4022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485</v>
      </c>
      <c r="K108" s="16">
        <v>327</v>
      </c>
      <c r="L108" s="24"/>
      <c r="M108" s="182"/>
    </row>
    <row r="109" spans="1:13" ht="19.899999999999999" customHeight="1" x14ac:dyDescent="0.25">
      <c r="A109" s="10" t="s">
        <v>91</v>
      </c>
      <c r="B109" s="15">
        <v>2418</v>
      </c>
      <c r="C109" s="15">
        <v>2150</v>
      </c>
      <c r="D109" s="15">
        <v>2175</v>
      </c>
      <c r="E109" s="15">
        <v>1983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24"/>
      <c r="M109" s="182"/>
    </row>
    <row r="110" spans="1:13" ht="19.899999999999999" customHeight="1" x14ac:dyDescent="0.25">
      <c r="A110" s="12" t="s">
        <v>92</v>
      </c>
      <c r="B110" s="13">
        <v>2418</v>
      </c>
      <c r="C110" s="13">
        <v>2150</v>
      </c>
      <c r="D110" s="13">
        <v>2175</v>
      </c>
      <c r="E110" s="13">
        <v>1983</v>
      </c>
      <c r="F110" s="13">
        <v>204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24"/>
      <c r="M110" s="182"/>
    </row>
    <row r="111" spans="1:13" ht="19.899999999999999" customHeight="1" x14ac:dyDescent="0.25">
      <c r="A111" s="10" t="s">
        <v>93</v>
      </c>
      <c r="B111" s="15">
        <v>207</v>
      </c>
      <c r="C111" s="15">
        <v>563</v>
      </c>
      <c r="D111" s="15">
        <v>300</v>
      </c>
      <c r="E111" s="15">
        <v>180</v>
      </c>
      <c r="F111" s="15">
        <v>987</v>
      </c>
      <c r="G111" s="15">
        <v>826</v>
      </c>
      <c r="H111" s="15">
        <v>713</v>
      </c>
      <c r="I111" s="15">
        <v>464</v>
      </c>
      <c r="J111" s="15">
        <v>179</v>
      </c>
      <c r="K111" s="15">
        <v>147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16477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30007</v>
      </c>
      <c r="C116" s="13">
        <v>31851</v>
      </c>
      <c r="D116" s="13">
        <v>32238</v>
      </c>
      <c r="E116" s="13">
        <v>29414</v>
      </c>
      <c r="F116" s="13">
        <v>34514</v>
      </c>
      <c r="G116" s="13">
        <v>45269</v>
      </c>
      <c r="H116" s="13">
        <v>43632</v>
      </c>
      <c r="I116" s="13">
        <v>38227</v>
      </c>
      <c r="J116" s="13">
        <v>33888</v>
      </c>
      <c r="K116" s="13">
        <v>22951</v>
      </c>
      <c r="L116" s="24"/>
      <c r="M116" s="182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>
        <v>0</v>
      </c>
      <c r="I117" s="14">
        <v>0</v>
      </c>
      <c r="J117" s="14">
        <v>0</v>
      </c>
      <c r="K117" s="14">
        <v>0</v>
      </c>
      <c r="L117" s="24"/>
      <c r="M117" s="182"/>
    </row>
    <row r="118" spans="1:13" ht="19.899999999999999" customHeight="1" x14ac:dyDescent="0.25">
      <c r="A118" s="12" t="s">
        <v>100</v>
      </c>
      <c r="B118" s="16">
        <v>99</v>
      </c>
      <c r="C118" s="16">
        <v>123</v>
      </c>
      <c r="D118" s="16">
        <v>163</v>
      </c>
      <c r="E118" s="16">
        <v>92</v>
      </c>
      <c r="F118" s="16">
        <v>129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108</v>
      </c>
      <c r="C119" s="14">
        <v>233</v>
      </c>
      <c r="D119" s="14">
        <v>438</v>
      </c>
      <c r="E119" s="14">
        <v>597</v>
      </c>
      <c r="F119" s="14">
        <v>667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  <c r="M119" s="182"/>
    </row>
    <row r="120" spans="1:13" ht="19.899999999999999" customHeight="1" x14ac:dyDescent="0.25">
      <c r="A120" s="12" t="s">
        <v>102</v>
      </c>
      <c r="B120" s="16">
        <v>31</v>
      </c>
      <c r="C120" s="16">
        <v>116</v>
      </c>
      <c r="D120" s="16">
        <v>242</v>
      </c>
      <c r="E120" s="16">
        <v>262</v>
      </c>
      <c r="F120" s="16">
        <v>154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337</v>
      </c>
      <c r="C128" s="3" t="s">
        <v>337</v>
      </c>
      <c r="D128" s="3" t="s">
        <v>337</v>
      </c>
      <c r="E128" s="3" t="s">
        <v>337</v>
      </c>
      <c r="F128" s="3" t="s">
        <v>337</v>
      </c>
      <c r="G128" s="3" t="s">
        <v>337</v>
      </c>
      <c r="H128" s="3" t="s">
        <v>337</v>
      </c>
      <c r="I128" s="3" t="s">
        <v>337</v>
      </c>
      <c r="J128" s="3" t="s">
        <v>337</v>
      </c>
      <c r="K128" s="3" t="s">
        <v>337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342</v>
      </c>
      <c r="C130" s="5" t="s">
        <v>342</v>
      </c>
      <c r="D130" s="5" t="s">
        <v>342</v>
      </c>
      <c r="E130" s="5" t="s">
        <v>342</v>
      </c>
      <c r="F130" s="5" t="s">
        <v>342</v>
      </c>
      <c r="G130" s="5" t="s">
        <v>342</v>
      </c>
      <c r="H130" s="5" t="s">
        <v>342</v>
      </c>
      <c r="I130" s="5" t="s">
        <v>342</v>
      </c>
      <c r="J130" s="5" t="s">
        <v>342</v>
      </c>
      <c r="K130" s="5" t="s">
        <v>342</v>
      </c>
      <c r="L130" s="24"/>
      <c r="M130" s="182"/>
    </row>
    <row r="131" spans="1:13" ht="19.899999999999999" customHeight="1" x14ac:dyDescent="0.25">
      <c r="A131" s="10" t="s">
        <v>109</v>
      </c>
      <c r="B131" s="11">
        <v>80</v>
      </c>
      <c r="C131" s="11">
        <v>333</v>
      </c>
      <c r="D131" s="11">
        <v>577</v>
      </c>
      <c r="E131" s="11">
        <v>279</v>
      </c>
      <c r="F131" s="11">
        <v>0</v>
      </c>
      <c r="G131" s="11">
        <v>0</v>
      </c>
      <c r="H131" s="11">
        <v>0</v>
      </c>
      <c r="I131" s="11">
        <v>0</v>
      </c>
      <c r="J131" s="11">
        <v>15</v>
      </c>
      <c r="K131" s="11">
        <v>27</v>
      </c>
      <c r="L131" s="24"/>
      <c r="M131" s="182"/>
    </row>
    <row r="132" spans="1:13" ht="19.899999999999999" customHeight="1" x14ac:dyDescent="0.25">
      <c r="A132" s="12" t="s">
        <v>110</v>
      </c>
      <c r="B132" s="17">
        <v>-76</v>
      </c>
      <c r="C132" s="17">
        <v>-42</v>
      </c>
      <c r="D132" s="17">
        <v>107</v>
      </c>
      <c r="E132" s="17">
        <v>0</v>
      </c>
      <c r="F132" s="17">
        <v>0</v>
      </c>
      <c r="G132" s="17">
        <v>0</v>
      </c>
      <c r="H132" s="17">
        <v>0</v>
      </c>
      <c r="I132" s="17">
        <v>0</v>
      </c>
      <c r="J132" s="17">
        <v>-44</v>
      </c>
      <c r="K132" s="17">
        <v>0</v>
      </c>
      <c r="L132" s="24"/>
      <c r="M132" s="182"/>
    </row>
    <row r="133" spans="1:13" ht="19.899999999999999" customHeight="1" x14ac:dyDescent="0.25">
      <c r="A133" s="10" t="s">
        <v>111</v>
      </c>
      <c r="B133" s="11">
        <v>0</v>
      </c>
      <c r="C133" s="11">
        <v>0</v>
      </c>
      <c r="D133" s="11">
        <v>0</v>
      </c>
      <c r="E133" s="11">
        <v>0</v>
      </c>
      <c r="F133" s="11">
        <v>0</v>
      </c>
      <c r="G133" s="11">
        <v>0</v>
      </c>
      <c r="H133" s="11">
        <v>0</v>
      </c>
      <c r="I133" s="11">
        <v>0</v>
      </c>
      <c r="J133" s="11">
        <v>0</v>
      </c>
      <c r="K133" s="11">
        <v>0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-4520</v>
      </c>
      <c r="C135" s="14">
        <v>-5477</v>
      </c>
      <c r="D135" s="14">
        <v>2070</v>
      </c>
      <c r="E135" s="14">
        <v>-4416</v>
      </c>
      <c r="F135" s="14">
        <v>-57</v>
      </c>
      <c r="G135" s="14">
        <v>637</v>
      </c>
      <c r="H135" s="14">
        <v>-1747</v>
      </c>
      <c r="I135" s="14">
        <v>-1415</v>
      </c>
      <c r="J135" s="14">
        <v>-2426</v>
      </c>
      <c r="K135" s="14">
        <v>-577</v>
      </c>
      <c r="L135" s="24"/>
      <c r="M135" s="182"/>
    </row>
    <row r="136" spans="1:13" ht="19.899999999999999" customHeight="1" x14ac:dyDescent="0.25">
      <c r="A136" s="12" t="s">
        <v>113</v>
      </c>
      <c r="B136" s="18">
        <v>-4520</v>
      </c>
      <c r="C136" s="18">
        <v>-5477</v>
      </c>
      <c r="D136" s="18">
        <v>2070</v>
      </c>
      <c r="E136" s="18">
        <v>-4416</v>
      </c>
      <c r="F136" s="18">
        <v>-57</v>
      </c>
      <c r="G136" s="18">
        <v>637</v>
      </c>
      <c r="H136" s="18">
        <v>-1747</v>
      </c>
      <c r="I136" s="18">
        <v>-1415</v>
      </c>
      <c r="J136" s="18">
        <v>-2426</v>
      </c>
      <c r="K136" s="18">
        <v>-577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0</v>
      </c>
      <c r="C138" s="13">
        <v>0</v>
      </c>
      <c r="D138" s="13">
        <v>0</v>
      </c>
      <c r="E138" s="13">
        <v>0</v>
      </c>
      <c r="F138" s="13">
        <v>0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0</v>
      </c>
      <c r="F140" s="13">
        <v>0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258</v>
      </c>
      <c r="C143" s="14">
        <v>380</v>
      </c>
      <c r="D143" s="14">
        <v>387</v>
      </c>
      <c r="E143" s="14">
        <v>334</v>
      </c>
      <c r="F143" s="14">
        <v>404</v>
      </c>
      <c r="G143" s="14">
        <v>261</v>
      </c>
      <c r="H143" s="14">
        <v>148</v>
      </c>
      <c r="I143" s="14">
        <v>108</v>
      </c>
      <c r="J143" s="14">
        <v>111</v>
      </c>
      <c r="K143" s="14">
        <v>92</v>
      </c>
      <c r="L143" s="24"/>
      <c r="M143" s="182"/>
    </row>
    <row r="144" spans="1:13" ht="19.899999999999999" customHeight="1" x14ac:dyDescent="0.25">
      <c r="A144" s="12" t="s">
        <v>120</v>
      </c>
      <c r="B144" s="13">
        <v>86</v>
      </c>
      <c r="C144" s="13">
        <v>166</v>
      </c>
      <c r="D144" s="13">
        <v>241</v>
      </c>
      <c r="E144" s="13">
        <v>148</v>
      </c>
      <c r="F144" s="13">
        <v>177</v>
      </c>
      <c r="G144" s="13">
        <v>302</v>
      </c>
      <c r="H144" s="13">
        <v>128</v>
      </c>
      <c r="I144" s="13">
        <v>126</v>
      </c>
      <c r="J144" s="13">
        <v>166</v>
      </c>
      <c r="K144" s="13">
        <v>93</v>
      </c>
      <c r="L144" s="24"/>
      <c r="M144" s="182"/>
    </row>
    <row r="145" spans="1:13" ht="19.899999999999999" customHeight="1" x14ac:dyDescent="0.25">
      <c r="A145" s="10" t="s">
        <v>121</v>
      </c>
      <c r="B145" s="14">
        <v>725</v>
      </c>
      <c r="C145" s="14">
        <v>2911</v>
      </c>
      <c r="D145" s="14">
        <v>3596</v>
      </c>
      <c r="E145" s="14">
        <v>2946</v>
      </c>
      <c r="F145" s="14">
        <v>2254</v>
      </c>
      <c r="G145" s="14">
        <v>2221</v>
      </c>
      <c r="H145" s="14">
        <v>1173</v>
      </c>
      <c r="I145" s="14">
        <v>1319</v>
      </c>
      <c r="J145" s="14">
        <v>3575</v>
      </c>
      <c r="K145" s="14">
        <v>3473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/>
      <c r="G147" s="15"/>
      <c r="H147" s="15"/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1069</v>
      </c>
      <c r="C149" s="11">
        <v>3457</v>
      </c>
      <c r="D149" s="11">
        <v>4224</v>
      </c>
      <c r="E149" s="11">
        <v>3428</v>
      </c>
      <c r="F149" s="11">
        <v>2835</v>
      </c>
      <c r="G149" s="11">
        <v>2784</v>
      </c>
      <c r="H149" s="11">
        <v>1449</v>
      </c>
      <c r="I149" s="11">
        <v>1553</v>
      </c>
      <c r="J149" s="11">
        <v>3852</v>
      </c>
      <c r="K149" s="11">
        <v>3658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-5589</v>
      </c>
      <c r="C151" s="11">
        <v>-8934</v>
      </c>
      <c r="D151" s="11">
        <v>-2154</v>
      </c>
      <c r="E151" s="11">
        <v>-7844</v>
      </c>
      <c r="F151" s="11">
        <v>-2892</v>
      </c>
      <c r="G151" s="11">
        <v>-2147</v>
      </c>
      <c r="H151" s="11">
        <v>-3196</v>
      </c>
      <c r="I151" s="11">
        <v>-2968</v>
      </c>
      <c r="J151" s="11">
        <v>-6278</v>
      </c>
      <c r="K151" s="11">
        <v>-4235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140</v>
      </c>
      <c r="C154" s="13">
        <v>218</v>
      </c>
      <c r="D154" s="13">
        <v>182</v>
      </c>
      <c r="E154" s="13">
        <v>210</v>
      </c>
      <c r="F154" s="13">
        <v>677</v>
      </c>
      <c r="G154" s="13">
        <v>2294</v>
      </c>
      <c r="H154" s="16">
        <v>1860</v>
      </c>
      <c r="I154" s="13">
        <v>2099</v>
      </c>
      <c r="J154" s="16">
        <v>1220</v>
      </c>
      <c r="K154" s="13">
        <v>955</v>
      </c>
      <c r="L154" s="24"/>
      <c r="M154" s="182"/>
    </row>
    <row r="155" spans="1:13" ht="19.899999999999999" customHeight="1" x14ac:dyDescent="0.25">
      <c r="A155" s="10" t="s">
        <v>129</v>
      </c>
      <c r="B155" s="14">
        <v>594</v>
      </c>
      <c r="C155" s="14">
        <v>1626</v>
      </c>
      <c r="D155" s="14">
        <v>3</v>
      </c>
      <c r="E155" s="14">
        <v>22</v>
      </c>
      <c r="F155" s="14">
        <v>2729</v>
      </c>
      <c r="G155" s="14">
        <v>1182</v>
      </c>
      <c r="H155" s="14">
        <v>1455</v>
      </c>
      <c r="I155" s="14">
        <v>0</v>
      </c>
      <c r="J155" s="14">
        <v>0</v>
      </c>
      <c r="K155" s="14">
        <v>0</v>
      </c>
      <c r="L155" s="24"/>
      <c r="M155" s="182"/>
    </row>
    <row r="156" spans="1:13" ht="19.899999999999999" customHeight="1" x14ac:dyDescent="0.25">
      <c r="A156" s="12" t="s">
        <v>130</v>
      </c>
      <c r="B156" s="18">
        <v>-454</v>
      </c>
      <c r="C156" s="18">
        <v>-1408</v>
      </c>
      <c r="D156" s="18">
        <v>179</v>
      </c>
      <c r="E156" s="18">
        <v>188</v>
      </c>
      <c r="F156" s="18">
        <v>-2052</v>
      </c>
      <c r="G156" s="18">
        <v>1112</v>
      </c>
      <c r="H156" s="18">
        <v>405</v>
      </c>
      <c r="I156" s="18">
        <v>2099</v>
      </c>
      <c r="J156" s="18">
        <v>1220</v>
      </c>
      <c r="K156" s="18">
        <v>955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>
        <v>0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-6043</v>
      </c>
      <c r="C160" s="18">
        <v>-10342</v>
      </c>
      <c r="D160" s="18">
        <v>-1975</v>
      </c>
      <c r="E160" s="18">
        <v>-7656</v>
      </c>
      <c r="F160" s="18">
        <v>-4944</v>
      </c>
      <c r="G160" s="18">
        <v>-1035</v>
      </c>
      <c r="H160" s="18">
        <v>-2791</v>
      </c>
      <c r="I160" s="18">
        <v>-869</v>
      </c>
      <c r="J160" s="18">
        <v>-5058</v>
      </c>
      <c r="K160" s="18">
        <v>-3280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0</v>
      </c>
      <c r="C162" s="18">
        <v>0</v>
      </c>
      <c r="D162" s="18">
        <v>-1</v>
      </c>
      <c r="E162" s="18">
        <v>1</v>
      </c>
      <c r="F162" s="18">
        <v>5</v>
      </c>
      <c r="G162" s="18">
        <v>7</v>
      </c>
      <c r="H162" s="18">
        <v>22</v>
      </c>
      <c r="I162" s="18">
        <v>5</v>
      </c>
      <c r="J162" s="18">
        <v>14</v>
      </c>
      <c r="K162" s="18">
        <v>0</v>
      </c>
      <c r="L162" s="24"/>
      <c r="M162" s="182"/>
    </row>
    <row r="163" spans="1:13" ht="19.899999999999999" customHeight="1" x14ac:dyDescent="0.25">
      <c r="A163" s="10" t="s">
        <v>134</v>
      </c>
      <c r="B163" s="14">
        <v>0</v>
      </c>
      <c r="C163" s="14">
        <v>0</v>
      </c>
      <c r="D163" s="14">
        <v>-1</v>
      </c>
      <c r="E163" s="14">
        <v>1</v>
      </c>
      <c r="F163" s="14">
        <v>5</v>
      </c>
      <c r="G163" s="14">
        <v>7</v>
      </c>
      <c r="H163" s="14">
        <v>22</v>
      </c>
      <c r="I163" s="14">
        <v>5</v>
      </c>
      <c r="J163" s="14">
        <v>14</v>
      </c>
      <c r="K163" s="14">
        <v>0</v>
      </c>
      <c r="L163" s="24"/>
      <c r="M163" s="182"/>
    </row>
    <row r="164" spans="1:13" ht="19.899999999999999" customHeight="1" x14ac:dyDescent="0.25">
      <c r="A164" s="12" t="s">
        <v>135</v>
      </c>
      <c r="B164" s="13">
        <v>0</v>
      </c>
      <c r="C164" s="13">
        <v>0</v>
      </c>
      <c r="D164" s="13">
        <v>0</v>
      </c>
      <c r="E164" s="13">
        <v>0</v>
      </c>
      <c r="F164" s="13">
        <v>0</v>
      </c>
      <c r="G164" s="13">
        <v>0</v>
      </c>
      <c r="H164" s="13">
        <v>0</v>
      </c>
      <c r="I164" s="13">
        <v>0</v>
      </c>
      <c r="J164" s="13">
        <v>0</v>
      </c>
      <c r="K164" s="13">
        <v>0</v>
      </c>
      <c r="L164" s="24"/>
      <c r="M164" s="182"/>
    </row>
    <row r="165" spans="1:13" ht="19.899999999999999" customHeight="1" x14ac:dyDescent="0.25">
      <c r="A165" s="10" t="s">
        <v>136</v>
      </c>
      <c r="B165" s="15">
        <v>0</v>
      </c>
      <c r="C165" s="14">
        <v>0</v>
      </c>
      <c r="D165" s="15">
        <v>0</v>
      </c>
      <c r="E165" s="14">
        <v>0</v>
      </c>
      <c r="F165" s="15">
        <v>0</v>
      </c>
      <c r="G165" s="14">
        <v>0</v>
      </c>
      <c r="H165" s="14">
        <v>0</v>
      </c>
      <c r="I165" s="14">
        <v>0</v>
      </c>
      <c r="J165" s="15">
        <v>0</v>
      </c>
      <c r="K165" s="14">
        <v>0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-6043</v>
      </c>
      <c r="C167" s="11">
        <v>-10342</v>
      </c>
      <c r="D167" s="11">
        <v>-1974</v>
      </c>
      <c r="E167" s="11">
        <v>-7657</v>
      </c>
      <c r="F167" s="11">
        <v>-4949</v>
      </c>
      <c r="G167" s="11">
        <v>-1042</v>
      </c>
      <c r="H167" s="11">
        <v>-2813</v>
      </c>
      <c r="I167" s="11">
        <v>-874</v>
      </c>
      <c r="J167" s="11">
        <v>-5072</v>
      </c>
      <c r="K167" s="11">
        <v>-3280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1447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0</v>
      </c>
      <c r="C171" s="15">
        <v>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24"/>
      <c r="M171" s="182"/>
    </row>
    <row r="172" spans="1:13" ht="19.899999999999999" customHeight="1" x14ac:dyDescent="0.25">
      <c r="A172" s="12" t="s">
        <v>141</v>
      </c>
      <c r="B172" s="18">
        <v>-6043</v>
      </c>
      <c r="C172" s="18">
        <v>-10342</v>
      </c>
      <c r="D172" s="18">
        <v>-1974</v>
      </c>
      <c r="E172" s="18">
        <v>-7657</v>
      </c>
      <c r="F172" s="18">
        <v>-4949</v>
      </c>
      <c r="G172" s="18">
        <v>-1042</v>
      </c>
      <c r="H172" s="18">
        <v>-2813</v>
      </c>
      <c r="I172" s="18">
        <v>573</v>
      </c>
      <c r="J172" s="18">
        <v>-5072</v>
      </c>
      <c r="K172" s="18">
        <v>-3280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-6043</v>
      </c>
      <c r="C174" s="13">
        <v>-10342</v>
      </c>
      <c r="D174" s="13">
        <v>-1974</v>
      </c>
      <c r="E174" s="13">
        <v>-7657</v>
      </c>
      <c r="F174" s="13">
        <v>-4949</v>
      </c>
      <c r="G174" s="13">
        <v>-1042</v>
      </c>
      <c r="H174" s="13">
        <v>-2813</v>
      </c>
      <c r="I174" s="13">
        <v>573</v>
      </c>
      <c r="J174" s="13">
        <v>-5072</v>
      </c>
      <c r="K174" s="13">
        <v>-3280</v>
      </c>
      <c r="L174" s="24"/>
      <c r="M174" s="182"/>
    </row>
    <row r="175" spans="1:13" ht="19.899999999999999" customHeight="1" x14ac:dyDescent="0.25">
      <c r="A175" s="10" t="s">
        <v>143</v>
      </c>
      <c r="B175" s="15">
        <v>-1</v>
      </c>
      <c r="C175" s="15">
        <v>-1.8</v>
      </c>
      <c r="D175" s="15">
        <v>-0.3</v>
      </c>
      <c r="E175" s="15">
        <v>-1.3</v>
      </c>
      <c r="F175" s="15">
        <v>-0.9</v>
      </c>
      <c r="G175" s="15">
        <v>-0.2</v>
      </c>
      <c r="H175" s="15">
        <v>-1</v>
      </c>
      <c r="I175" s="15">
        <v>0.2</v>
      </c>
      <c r="J175" s="15">
        <v>-2.2999999999999998</v>
      </c>
      <c r="K175" s="15">
        <v>-2.2000000000000002</v>
      </c>
      <c r="L175" s="24"/>
      <c r="M175" s="182"/>
    </row>
    <row r="176" spans="1:13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24"/>
      <c r="M176" s="182"/>
    </row>
    <row r="177" spans="1:13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-5331</v>
      </c>
      <c r="C181" s="14">
        <v>-8554</v>
      </c>
      <c r="D181" s="14">
        <v>-1767</v>
      </c>
      <c r="E181" s="14">
        <v>-7510</v>
      </c>
      <c r="F181" s="14">
        <v>-2488</v>
      </c>
      <c r="G181" s="14">
        <v>-1886</v>
      </c>
      <c r="H181" s="14">
        <v>-3048</v>
      </c>
      <c r="I181" s="14">
        <v>-2860</v>
      </c>
      <c r="J181" s="14">
        <v>-6167</v>
      </c>
      <c r="K181" s="14">
        <v>-4143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0</v>
      </c>
      <c r="G184" s="14">
        <v>0</v>
      </c>
      <c r="H184" s="14">
        <v>0</v>
      </c>
      <c r="I184" s="14">
        <v>0</v>
      </c>
      <c r="J184" s="14">
        <v>0</v>
      </c>
      <c r="K184" s="14">
        <v>0</v>
      </c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-1</v>
      </c>
      <c r="C187" s="16">
        <v>-1.8</v>
      </c>
      <c r="D187" s="16">
        <v>-0.3</v>
      </c>
      <c r="E187" s="16">
        <v>-1.3</v>
      </c>
      <c r="F187" s="16">
        <v>-0.9</v>
      </c>
      <c r="G187" s="16">
        <v>-0.2</v>
      </c>
      <c r="H187" s="16">
        <v>-1</v>
      </c>
      <c r="I187" s="16">
        <v>0.2</v>
      </c>
      <c r="J187" s="16">
        <v>-2.2999999999999998</v>
      </c>
      <c r="K187" s="16">
        <v>-2.2000000000000002</v>
      </c>
      <c r="L187" s="24"/>
      <c r="M187" s="182"/>
    </row>
    <row r="188" spans="1:13" ht="19.899999999999999" customHeight="1" x14ac:dyDescent="0.25">
      <c r="A188" s="10" t="s">
        <v>151</v>
      </c>
      <c r="B188" s="15">
        <v>-1</v>
      </c>
      <c r="C188" s="15">
        <v>-1.8</v>
      </c>
      <c r="D188" s="15">
        <v>-0.3</v>
      </c>
      <c r="E188" s="15">
        <v>-1.3</v>
      </c>
      <c r="F188" s="15">
        <v>-0.9</v>
      </c>
      <c r="G188" s="15">
        <v>-0.2</v>
      </c>
      <c r="H188" s="15">
        <v>-1</v>
      </c>
      <c r="I188" s="15">
        <v>0.2</v>
      </c>
      <c r="J188" s="15">
        <v>-2.2999999999999998</v>
      </c>
      <c r="K188" s="15">
        <v>-2.2000000000000002</v>
      </c>
      <c r="L188" s="24"/>
      <c r="M188" s="182"/>
    </row>
    <row r="189" spans="1:13" ht="19.899999999999999" customHeight="1" x14ac:dyDescent="0.25">
      <c r="A189" s="12" t="s">
        <v>152</v>
      </c>
      <c r="B189" s="16">
        <v>-1</v>
      </c>
      <c r="C189" s="16">
        <v>-1.8</v>
      </c>
      <c r="D189" s="16">
        <v>-0.3</v>
      </c>
      <c r="E189" s="16">
        <v>-1.3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  <c r="M189" s="182"/>
    </row>
    <row r="190" spans="1:13" ht="19.899999999999999" customHeight="1" x14ac:dyDescent="0.25">
      <c r="A190" s="10" t="s">
        <v>153</v>
      </c>
      <c r="B190" s="15">
        <v>-1</v>
      </c>
      <c r="C190" s="15">
        <v>-1.8</v>
      </c>
      <c r="D190" s="15">
        <v>-0.3</v>
      </c>
      <c r="E190" s="15">
        <v>-1.3</v>
      </c>
      <c r="F190" s="15">
        <v>-0.9</v>
      </c>
      <c r="G190" s="15">
        <v>-0.2</v>
      </c>
      <c r="H190" s="15">
        <v>-1</v>
      </c>
      <c r="I190" s="15">
        <v>0.2</v>
      </c>
      <c r="J190" s="15">
        <v>-2.2999999999999998</v>
      </c>
      <c r="K190" s="15">
        <v>-2.2000000000000002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-0.2</v>
      </c>
      <c r="H191" s="16">
        <v>-1</v>
      </c>
      <c r="I191" s="16">
        <v>-0.3</v>
      </c>
      <c r="J191" s="16">
        <v>-2.2999999999999998</v>
      </c>
      <c r="K191" s="16">
        <v>-2.2000000000000002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160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-1</v>
      </c>
      <c r="H197" s="16">
        <v>-1</v>
      </c>
      <c r="I197" s="16">
        <v>-1</v>
      </c>
      <c r="J197" s="16">
        <v>0</v>
      </c>
      <c r="K197" s="16">
        <v>0</v>
      </c>
      <c r="L197" s="24"/>
      <c r="M197" s="182"/>
    </row>
    <row r="198" spans="1:13" ht="19.899999999999999" customHeight="1" x14ac:dyDescent="0.25">
      <c r="A198" s="10" t="s">
        <v>161</v>
      </c>
      <c r="B198" s="15">
        <v>18670</v>
      </c>
      <c r="C198" s="15">
        <v>18076</v>
      </c>
      <c r="D198" s="15">
        <v>16757</v>
      </c>
      <c r="E198" s="15">
        <v>16338</v>
      </c>
      <c r="F198" s="15">
        <v>10928</v>
      </c>
      <c r="G198" s="14">
        <v>11419</v>
      </c>
      <c r="H198" s="14">
        <v>17214</v>
      </c>
      <c r="I198" s="14">
        <v>15885</v>
      </c>
      <c r="J198" s="14">
        <v>22828</v>
      </c>
      <c r="K198" s="14">
        <v>23888</v>
      </c>
      <c r="L198" s="24"/>
      <c r="M198" s="182"/>
    </row>
    <row r="199" spans="1:13" ht="19.899999999999999" customHeight="1" x14ac:dyDescent="0.25">
      <c r="A199" s="12" t="s">
        <v>162</v>
      </c>
      <c r="B199" s="13">
        <v>0</v>
      </c>
      <c r="C199" s="13">
        <v>0</v>
      </c>
      <c r="D199" s="13">
        <v>0</v>
      </c>
      <c r="E199" s="13">
        <v>0</v>
      </c>
      <c r="F199" s="16">
        <v>0</v>
      </c>
      <c r="G199" s="13">
        <v>0</v>
      </c>
      <c r="H199" s="16">
        <v>0</v>
      </c>
      <c r="I199" s="16">
        <v>0</v>
      </c>
      <c r="J199" s="13">
        <v>0</v>
      </c>
      <c r="K199" s="13">
        <v>0</v>
      </c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179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181</v>
      </c>
      <c r="B220" s="15">
        <v>0</v>
      </c>
      <c r="C220" s="14">
        <v>0</v>
      </c>
      <c r="D220" s="14">
        <v>0</v>
      </c>
      <c r="E220" s="14">
        <v>0</v>
      </c>
      <c r="F220" s="14">
        <v>0</v>
      </c>
      <c r="G220" s="15">
        <v>0</v>
      </c>
      <c r="H220" s="14">
        <v>0</v>
      </c>
      <c r="I220" s="14">
        <v>0</v>
      </c>
      <c r="J220" s="14">
        <v>0</v>
      </c>
      <c r="K220" s="14">
        <v>0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-1132</v>
      </c>
      <c r="C222" s="14">
        <v>-3006</v>
      </c>
      <c r="D222" s="14">
        <v>4257</v>
      </c>
      <c r="E222" s="14">
        <v>-4165</v>
      </c>
      <c r="F222" s="14">
        <v>1070</v>
      </c>
      <c r="G222" s="14">
        <v>0</v>
      </c>
      <c r="H222" s="14">
        <v>0</v>
      </c>
      <c r="I222" s="14">
        <v>0</v>
      </c>
      <c r="J222" s="14">
        <v>0</v>
      </c>
      <c r="K222" s="14">
        <v>-116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1500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0</v>
      </c>
      <c r="C225" s="13">
        <v>104</v>
      </c>
      <c r="D225" s="13">
        <v>136</v>
      </c>
      <c r="E225" s="13">
        <v>36</v>
      </c>
      <c r="F225" s="13">
        <v>0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-4341</v>
      </c>
      <c r="K226" s="15">
        <v>-3666</v>
      </c>
      <c r="L226" s="24"/>
      <c r="M226" s="182"/>
    </row>
    <row r="227" spans="1:13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189</v>
      </c>
      <c r="B228" s="14">
        <v>0</v>
      </c>
      <c r="C228" s="14">
        <v>0</v>
      </c>
      <c r="D228" s="15">
        <v>0</v>
      </c>
      <c r="E228" s="14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0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86</v>
      </c>
      <c r="C230" s="14">
        <v>138</v>
      </c>
      <c r="D230" s="14">
        <v>133</v>
      </c>
      <c r="E230" s="14">
        <v>118</v>
      </c>
      <c r="F230" s="14">
        <v>106</v>
      </c>
      <c r="G230" s="14">
        <v>111</v>
      </c>
      <c r="H230" s="14">
        <v>109</v>
      </c>
      <c r="I230" s="14">
        <v>126</v>
      </c>
      <c r="J230" s="14">
        <v>78</v>
      </c>
      <c r="K230" s="14">
        <v>59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0</v>
      </c>
      <c r="C233" s="16">
        <v>28</v>
      </c>
      <c r="D233" s="16">
        <v>108</v>
      </c>
      <c r="E233" s="16">
        <v>30</v>
      </c>
      <c r="F233" s="16">
        <v>71</v>
      </c>
      <c r="G233" s="16">
        <v>191</v>
      </c>
      <c r="H233" s="16">
        <v>19</v>
      </c>
      <c r="I233" s="16">
        <v>0</v>
      </c>
      <c r="J233" s="16">
        <v>88</v>
      </c>
      <c r="K233" s="16">
        <v>34</v>
      </c>
      <c r="L233" s="24"/>
      <c r="M233" s="182"/>
    </row>
    <row r="234" spans="1:13" ht="19.899999999999999" customHeight="1" x14ac:dyDescent="0.25">
      <c r="A234" s="10" t="s">
        <v>195</v>
      </c>
      <c r="B234" s="14">
        <v>1365</v>
      </c>
      <c r="C234" s="14">
        <v>2670</v>
      </c>
      <c r="D234" s="14">
        <v>2995</v>
      </c>
      <c r="E234" s="14">
        <v>1776</v>
      </c>
      <c r="F234" s="14">
        <v>2403</v>
      </c>
      <c r="G234" s="14">
        <v>3046</v>
      </c>
      <c r="H234" s="14">
        <v>2470</v>
      </c>
      <c r="I234" s="14">
        <v>1402</v>
      </c>
      <c r="J234" s="14">
        <v>3906</v>
      </c>
      <c r="K234" s="14">
        <v>3267</v>
      </c>
      <c r="L234" s="24"/>
      <c r="M234" s="182"/>
    </row>
    <row r="235" spans="1:13" ht="19.899999999999999" customHeight="1" x14ac:dyDescent="0.25">
      <c r="A235" s="12" t="s">
        <v>196</v>
      </c>
      <c r="B235" s="13">
        <v>-503</v>
      </c>
      <c r="C235" s="13">
        <v>203</v>
      </c>
      <c r="D235" s="13">
        <v>355</v>
      </c>
      <c r="E235" s="13">
        <v>-1906</v>
      </c>
      <c r="F235" s="13">
        <v>797</v>
      </c>
      <c r="G235" s="13">
        <v>1635</v>
      </c>
      <c r="H235" s="13">
        <v>126</v>
      </c>
      <c r="I235" s="13">
        <v>531</v>
      </c>
      <c r="J235" s="13">
        <v>3144</v>
      </c>
      <c r="K235" s="13">
        <v>2965</v>
      </c>
      <c r="L235" s="24"/>
      <c r="M235" s="182"/>
    </row>
    <row r="236" spans="1:13" ht="19.899999999999999" customHeight="1" x14ac:dyDescent="0.25">
      <c r="A236" s="10" t="s">
        <v>197</v>
      </c>
      <c r="B236" s="14">
        <v>0</v>
      </c>
      <c r="C236" s="14">
        <v>0</v>
      </c>
      <c r="D236" s="14">
        <v>0</v>
      </c>
      <c r="E236" s="14">
        <v>0</v>
      </c>
      <c r="F236" s="14">
        <v>802</v>
      </c>
      <c r="G236" s="14">
        <v>1016</v>
      </c>
      <c r="H236" s="14">
        <v>0</v>
      </c>
      <c r="I236" s="15">
        <v>185</v>
      </c>
      <c r="J236" s="14">
        <v>2517</v>
      </c>
      <c r="K236" s="14">
        <v>0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337</v>
      </c>
      <c r="C245" s="3" t="s">
        <v>337</v>
      </c>
      <c r="D245" s="3" t="s">
        <v>337</v>
      </c>
      <c r="E245" s="3" t="s">
        <v>337</v>
      </c>
      <c r="F245" s="3" t="s">
        <v>337</v>
      </c>
      <c r="G245" s="3" t="s">
        <v>337</v>
      </c>
      <c r="H245" s="3" t="s">
        <v>337</v>
      </c>
      <c r="I245" s="3" t="s">
        <v>337</v>
      </c>
      <c r="J245" s="3" t="s">
        <v>337</v>
      </c>
      <c r="K245" s="3" t="s">
        <v>337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342</v>
      </c>
      <c r="C247" s="5" t="s">
        <v>342</v>
      </c>
      <c r="D247" s="5" t="s">
        <v>342</v>
      </c>
      <c r="E247" s="5" t="s">
        <v>342</v>
      </c>
      <c r="F247" s="5" t="s">
        <v>342</v>
      </c>
      <c r="G247" s="5" t="s">
        <v>342</v>
      </c>
      <c r="H247" s="5" t="s">
        <v>342</v>
      </c>
      <c r="I247" s="5" t="s">
        <v>342</v>
      </c>
      <c r="J247" s="5" t="s">
        <v>342</v>
      </c>
      <c r="K247" s="5" t="s">
        <v>342</v>
      </c>
      <c r="L247" s="24"/>
      <c r="M247" s="182"/>
    </row>
    <row r="248" spans="1:13" ht="19.899999999999999" customHeight="1" x14ac:dyDescent="0.25">
      <c r="A248" s="10" t="s">
        <v>204</v>
      </c>
      <c r="B248" s="11">
        <v>117098</v>
      </c>
      <c r="C248" s="11">
        <v>134523</v>
      </c>
      <c r="D248" s="11">
        <v>122452</v>
      </c>
      <c r="E248" s="11">
        <v>151565</v>
      </c>
      <c r="F248" s="11">
        <v>175724</v>
      </c>
      <c r="G248" s="11">
        <v>135517</v>
      </c>
      <c r="H248" s="11">
        <v>133275</v>
      </c>
      <c r="I248" s="11">
        <v>134152</v>
      </c>
      <c r="J248" s="11">
        <v>86488</v>
      </c>
      <c r="K248" s="11">
        <v>57186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223622</v>
      </c>
      <c r="C250" s="11">
        <v>223622</v>
      </c>
      <c r="D250" s="11">
        <v>223622</v>
      </c>
      <c r="E250" s="11">
        <v>223622</v>
      </c>
      <c r="F250" s="11">
        <v>223622</v>
      </c>
      <c r="G250" s="11">
        <v>157253</v>
      </c>
      <c r="H250" s="11">
        <v>148615</v>
      </c>
      <c r="I250" s="11">
        <v>148615</v>
      </c>
      <c r="J250" s="11">
        <v>95945</v>
      </c>
      <c r="K250" s="11">
        <v>65376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0</v>
      </c>
      <c r="E252" s="14">
        <v>0</v>
      </c>
      <c r="F252" s="15">
        <v>0</v>
      </c>
      <c r="G252" s="15">
        <v>64052</v>
      </c>
      <c r="H252" s="15">
        <v>8638</v>
      </c>
      <c r="I252" s="14">
        <v>0</v>
      </c>
      <c r="J252" s="14">
        <v>52670</v>
      </c>
      <c r="K252" s="14">
        <v>30569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223622</v>
      </c>
      <c r="C259" s="18">
        <v>223622</v>
      </c>
      <c r="D259" s="18">
        <v>223622</v>
      </c>
      <c r="E259" s="18">
        <v>223622</v>
      </c>
      <c r="F259" s="18">
        <v>223622</v>
      </c>
      <c r="G259" s="18">
        <v>221305</v>
      </c>
      <c r="H259" s="18">
        <v>157253</v>
      </c>
      <c r="I259" s="18">
        <v>148615</v>
      </c>
      <c r="J259" s="18">
        <v>148615</v>
      </c>
      <c r="K259" s="18">
        <v>95945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-38603</v>
      </c>
      <c r="C262" s="11">
        <v>-36910</v>
      </c>
      <c r="D262" s="11">
        <v>-50955</v>
      </c>
      <c r="E262" s="11">
        <v>-11817</v>
      </c>
      <c r="F262" s="11">
        <v>-10090</v>
      </c>
      <c r="G262" s="11">
        <v>15030</v>
      </c>
      <c r="H262" s="11">
        <v>18613</v>
      </c>
      <c r="I262" s="11">
        <v>20063</v>
      </c>
      <c r="J262" s="11">
        <v>20025</v>
      </c>
      <c r="K262" s="11">
        <v>18012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-42</v>
      </c>
      <c r="D266" s="15">
        <v>42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1586</v>
      </c>
      <c r="C267" s="16">
        <v>-1854</v>
      </c>
      <c r="D267" s="16">
        <v>13648</v>
      </c>
      <c r="E267" s="16">
        <v>-19550</v>
      </c>
      <c r="F267" s="16">
        <v>6764</v>
      </c>
      <c r="G267" s="16">
        <v>-2238</v>
      </c>
      <c r="H267" s="16">
        <v>-471</v>
      </c>
      <c r="I267" s="16">
        <v>-1981</v>
      </c>
      <c r="J267" s="16">
        <v>-264</v>
      </c>
      <c r="K267" s="16">
        <v>-88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-17682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-503</v>
      </c>
      <c r="C270" s="14">
        <v>203</v>
      </c>
      <c r="D270" s="14">
        <v>355</v>
      </c>
      <c r="E270" s="14">
        <v>-1906</v>
      </c>
      <c r="F270" s="14">
        <v>797</v>
      </c>
      <c r="G270" s="14">
        <v>1635</v>
      </c>
      <c r="H270" s="14">
        <v>-3112</v>
      </c>
      <c r="I270" s="14">
        <v>531</v>
      </c>
      <c r="J270" s="14">
        <v>302</v>
      </c>
      <c r="K270" s="14">
        <v>2101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0</v>
      </c>
      <c r="C272" s="15">
        <v>0</v>
      </c>
      <c r="D272" s="15">
        <v>0</v>
      </c>
      <c r="E272" s="14">
        <v>0</v>
      </c>
      <c r="F272" s="15">
        <v>0</v>
      </c>
      <c r="G272" s="14">
        <v>1085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-37520</v>
      </c>
      <c r="C273" s="18">
        <v>-38603</v>
      </c>
      <c r="D273" s="18">
        <v>-36910</v>
      </c>
      <c r="E273" s="18">
        <v>-50955</v>
      </c>
      <c r="F273" s="18">
        <v>-2529</v>
      </c>
      <c r="G273" s="18">
        <v>15512</v>
      </c>
      <c r="H273" s="18">
        <v>15030</v>
      </c>
      <c r="I273" s="18">
        <v>18613</v>
      </c>
      <c r="J273" s="18">
        <v>20063</v>
      </c>
      <c r="K273" s="18">
        <v>20025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-67921</v>
      </c>
      <c r="C276" s="11">
        <v>-52189</v>
      </c>
      <c r="D276" s="11">
        <v>-50215</v>
      </c>
      <c r="E276" s="11">
        <v>-60240</v>
      </c>
      <c r="F276" s="11">
        <v>-37808</v>
      </c>
      <c r="G276" s="11">
        <v>-36766</v>
      </c>
      <c r="H276" s="11">
        <v>-33953</v>
      </c>
      <c r="I276" s="11">
        <v>-34526</v>
      </c>
      <c r="J276" s="11">
        <v>-29482</v>
      </c>
      <c r="K276" s="11">
        <v>-26202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-6043</v>
      </c>
      <c r="C278" s="14">
        <v>-10342</v>
      </c>
      <c r="D278" s="14">
        <v>-1974</v>
      </c>
      <c r="E278" s="14">
        <v>-7657</v>
      </c>
      <c r="F278" s="14">
        <v>-4949</v>
      </c>
      <c r="G278" s="14">
        <v>-1042</v>
      </c>
      <c r="H278" s="14">
        <v>-2813</v>
      </c>
      <c r="I278" s="14">
        <v>573</v>
      </c>
      <c r="J278" s="14">
        <v>-5072</v>
      </c>
      <c r="K278" s="14">
        <v>-3280</v>
      </c>
      <c r="L278" s="24"/>
      <c r="M278" s="182"/>
    </row>
    <row r="279" spans="1:13" ht="19.899999999999999" customHeight="1" x14ac:dyDescent="0.25">
      <c r="A279" s="12" t="s">
        <v>233</v>
      </c>
      <c r="B279" s="13">
        <v>0</v>
      </c>
      <c r="C279" s="13">
        <v>0</v>
      </c>
      <c r="D279" s="16">
        <v>0</v>
      </c>
      <c r="E279" s="13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3">
        <v>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17682</v>
      </c>
      <c r="F281" s="13">
        <v>0</v>
      </c>
      <c r="G281" s="13">
        <v>0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0</v>
      </c>
      <c r="D283" s="13">
        <v>0</v>
      </c>
      <c r="E283" s="13">
        <v>0</v>
      </c>
      <c r="F283" s="13">
        <v>0</v>
      </c>
      <c r="G283" s="13">
        <v>0</v>
      </c>
      <c r="H283" s="13">
        <v>0</v>
      </c>
      <c r="I283" s="16">
        <v>0</v>
      </c>
      <c r="J283" s="16">
        <v>0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-73964</v>
      </c>
      <c r="C284" s="11">
        <v>-62531</v>
      </c>
      <c r="D284" s="11">
        <v>-52189</v>
      </c>
      <c r="E284" s="11">
        <v>-50215</v>
      </c>
      <c r="F284" s="11">
        <v>-42757</v>
      </c>
      <c r="G284" s="11">
        <v>-37808</v>
      </c>
      <c r="H284" s="11">
        <v>-36766</v>
      </c>
      <c r="I284" s="11">
        <v>-33953</v>
      </c>
      <c r="J284" s="11">
        <v>-34554</v>
      </c>
      <c r="K284" s="11">
        <v>-29482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112138</v>
      </c>
      <c r="C286" s="11">
        <v>122488</v>
      </c>
      <c r="D286" s="11">
        <v>134523</v>
      </c>
      <c r="E286" s="11">
        <v>122452</v>
      </c>
      <c r="F286" s="11">
        <v>178336</v>
      </c>
      <c r="G286" s="11">
        <v>199009</v>
      </c>
      <c r="H286" s="11">
        <v>135517</v>
      </c>
      <c r="I286" s="11">
        <v>133275</v>
      </c>
      <c r="J286" s="11">
        <v>134124</v>
      </c>
      <c r="K286" s="11">
        <v>86488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337</v>
      </c>
      <c r="C293" s="3" t="s">
        <v>337</v>
      </c>
      <c r="D293" s="3" t="s">
        <v>337</v>
      </c>
      <c r="E293" s="3" t="s">
        <v>337</v>
      </c>
      <c r="F293" s="3" t="s">
        <v>337</v>
      </c>
      <c r="G293" s="3" t="s">
        <v>337</v>
      </c>
      <c r="H293" s="3" t="s">
        <v>337</v>
      </c>
      <c r="I293" s="3" t="s">
        <v>337</v>
      </c>
      <c r="J293" s="3" t="s">
        <v>337</v>
      </c>
      <c r="K293" s="3" t="s">
        <v>337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342</v>
      </c>
      <c r="C295" s="5" t="s">
        <v>342</v>
      </c>
      <c r="D295" s="5" t="s">
        <v>342</v>
      </c>
      <c r="E295" s="5" t="s">
        <v>342</v>
      </c>
      <c r="F295" s="5" t="s">
        <v>342</v>
      </c>
      <c r="G295" s="5" t="s">
        <v>342</v>
      </c>
      <c r="H295" s="5" t="s">
        <v>342</v>
      </c>
      <c r="I295" s="5" t="s">
        <v>342</v>
      </c>
      <c r="J295" s="5" t="s">
        <v>342</v>
      </c>
      <c r="K295" s="5" t="s">
        <v>342</v>
      </c>
      <c r="L295" s="24"/>
      <c r="M295" s="182"/>
    </row>
    <row r="296" spans="1:13" ht="19.899999999999999" customHeight="1" x14ac:dyDescent="0.25">
      <c r="A296" s="10" t="s">
        <v>242</v>
      </c>
      <c r="B296" s="14">
        <v>-4508</v>
      </c>
      <c r="C296" s="14">
        <v>-8933</v>
      </c>
      <c r="D296" s="14">
        <v>-2154</v>
      </c>
      <c r="E296" s="14">
        <v>-7844</v>
      </c>
      <c r="F296" s="14">
        <v>-3955</v>
      </c>
      <c r="G296" s="14">
        <v>-5878</v>
      </c>
      <c r="H296" s="14">
        <v>-6241</v>
      </c>
      <c r="I296" s="14">
        <v>-1912</v>
      </c>
      <c r="J296" s="14">
        <v>-6124</v>
      </c>
      <c r="K296" s="14">
        <v>-3401</v>
      </c>
      <c r="L296" s="24"/>
      <c r="M296" s="182"/>
    </row>
    <row r="297" spans="1:13" ht="19.899999999999999" customHeight="1" x14ac:dyDescent="0.25">
      <c r="A297" s="12" t="s">
        <v>243</v>
      </c>
      <c r="B297" s="13">
        <v>887</v>
      </c>
      <c r="C297" s="13">
        <v>3589</v>
      </c>
      <c r="D297" s="13">
        <v>-3515</v>
      </c>
      <c r="E297" s="13">
        <v>2593</v>
      </c>
      <c r="F297" s="13">
        <v>1201</v>
      </c>
      <c r="G297" s="13">
        <v>261</v>
      </c>
      <c r="H297" s="13">
        <v>148</v>
      </c>
      <c r="I297" s="13">
        <v>639</v>
      </c>
      <c r="J297" s="13">
        <v>3255</v>
      </c>
      <c r="K297" s="13">
        <v>3057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-3621</v>
      </c>
      <c r="C299" s="18">
        <v>-5344</v>
      </c>
      <c r="D299" s="18">
        <v>-5669</v>
      </c>
      <c r="E299" s="18">
        <v>-5251</v>
      </c>
      <c r="F299" s="18">
        <v>-2754</v>
      </c>
      <c r="G299" s="18">
        <v>-5617</v>
      </c>
      <c r="H299" s="18">
        <v>-6093</v>
      </c>
      <c r="I299" s="18">
        <v>-1273</v>
      </c>
      <c r="J299" s="18">
        <v>-2869</v>
      </c>
      <c r="K299" s="18">
        <v>-344</v>
      </c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-2318</v>
      </c>
      <c r="C302" s="11">
        <v>-710</v>
      </c>
      <c r="D302" s="11">
        <v>1392</v>
      </c>
      <c r="E302" s="11">
        <v>-118</v>
      </c>
      <c r="F302" s="11">
        <v>340</v>
      </c>
      <c r="G302" s="11">
        <v>-128</v>
      </c>
      <c r="H302" s="11">
        <v>3749</v>
      </c>
      <c r="I302" s="11">
        <v>36</v>
      </c>
      <c r="J302" s="11">
        <v>-286</v>
      </c>
      <c r="K302" s="11">
        <v>197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0</v>
      </c>
      <c r="C304" s="14">
        <v>0</v>
      </c>
      <c r="D304" s="14">
        <v>0</v>
      </c>
      <c r="E304" s="14">
        <v>0</v>
      </c>
      <c r="F304" s="14">
        <v>0</v>
      </c>
      <c r="G304" s="14">
        <v>0</v>
      </c>
      <c r="H304" s="14">
        <v>0</v>
      </c>
      <c r="I304" s="14">
        <v>0</v>
      </c>
      <c r="J304" s="14">
        <v>0</v>
      </c>
      <c r="K304" s="14">
        <v>0</v>
      </c>
      <c r="L304" s="24"/>
      <c r="M304" s="182"/>
    </row>
    <row r="305" spans="1:13" ht="19.899999999999999" customHeight="1" x14ac:dyDescent="0.25">
      <c r="A305" s="12" t="s">
        <v>249</v>
      </c>
      <c r="B305" s="13">
        <v>-51</v>
      </c>
      <c r="C305" s="13">
        <v>935</v>
      </c>
      <c r="D305" s="13">
        <v>-212</v>
      </c>
      <c r="E305" s="13">
        <v>235</v>
      </c>
      <c r="F305" s="13">
        <v>0</v>
      </c>
      <c r="G305" s="13">
        <v>123</v>
      </c>
      <c r="H305" s="13">
        <v>-60</v>
      </c>
      <c r="I305" s="13">
        <v>-624</v>
      </c>
      <c r="J305" s="13">
        <v>-1018</v>
      </c>
      <c r="K305" s="13">
        <v>1221</v>
      </c>
      <c r="L305" s="24"/>
      <c r="M305" s="182"/>
    </row>
    <row r="306" spans="1:13" ht="19.899999999999999" customHeight="1" x14ac:dyDescent="0.25">
      <c r="A306" s="10" t="s">
        <v>250</v>
      </c>
      <c r="B306" s="14">
        <v>-2267</v>
      </c>
      <c r="C306" s="14">
        <v>-1645</v>
      </c>
      <c r="D306" s="14">
        <v>1604</v>
      </c>
      <c r="E306" s="14">
        <v>-353</v>
      </c>
      <c r="F306" s="14">
        <v>340</v>
      </c>
      <c r="G306" s="14">
        <v>-251</v>
      </c>
      <c r="H306" s="14">
        <v>3809</v>
      </c>
      <c r="I306" s="14">
        <v>660</v>
      </c>
      <c r="J306" s="14">
        <v>732</v>
      </c>
      <c r="K306" s="14">
        <v>-1024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-5939</v>
      </c>
      <c r="C309" s="18">
        <v>-6054</v>
      </c>
      <c r="D309" s="18">
        <v>-4277</v>
      </c>
      <c r="E309" s="18">
        <v>-5369</v>
      </c>
      <c r="F309" s="18">
        <v>-2414</v>
      </c>
      <c r="G309" s="18">
        <v>-5745</v>
      </c>
      <c r="H309" s="18">
        <v>-2344</v>
      </c>
      <c r="I309" s="18">
        <v>-1237</v>
      </c>
      <c r="J309" s="18">
        <v>-3155</v>
      </c>
      <c r="K309" s="18">
        <v>-147</v>
      </c>
      <c r="L309" s="24"/>
      <c r="M309" s="182"/>
    </row>
    <row r="310" spans="1:13" ht="19.899999999999999" customHeight="1" x14ac:dyDescent="0.25">
      <c r="A310" s="10" t="s">
        <v>253</v>
      </c>
      <c r="B310" s="14">
        <v>-106</v>
      </c>
      <c r="C310" s="14">
        <v>-213</v>
      </c>
      <c r="D310" s="14">
        <v>-179</v>
      </c>
      <c r="E310" s="14">
        <v>-188</v>
      </c>
      <c r="F310" s="14">
        <v>-669</v>
      </c>
      <c r="G310" s="14">
        <v>-705</v>
      </c>
      <c r="H310" s="14">
        <v>386</v>
      </c>
      <c r="I310" s="14">
        <v>0</v>
      </c>
      <c r="J310" s="14">
        <v>-1007</v>
      </c>
      <c r="K310" s="14">
        <v>0</v>
      </c>
      <c r="L310" s="24"/>
      <c r="M310" s="182"/>
    </row>
    <row r="311" spans="1:13" ht="19.899999999999999" customHeight="1" x14ac:dyDescent="0.25">
      <c r="A311" s="12" t="s">
        <v>254</v>
      </c>
      <c r="B311" s="13">
        <v>0</v>
      </c>
      <c r="C311" s="13">
        <v>0</v>
      </c>
      <c r="D311" s="13">
        <v>-1</v>
      </c>
      <c r="E311" s="13">
        <v>1</v>
      </c>
      <c r="F311" s="13">
        <v>4</v>
      </c>
      <c r="G311" s="13">
        <v>7</v>
      </c>
      <c r="H311" s="13">
        <v>20</v>
      </c>
      <c r="I311" s="13">
        <v>0</v>
      </c>
      <c r="J311" s="13">
        <v>14</v>
      </c>
      <c r="K311" s="13">
        <v>0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-5833</v>
      </c>
      <c r="C313" s="18">
        <v>-5841</v>
      </c>
      <c r="D313" s="18">
        <v>-4097</v>
      </c>
      <c r="E313" s="18">
        <v>-5182</v>
      </c>
      <c r="F313" s="18">
        <v>-1749</v>
      </c>
      <c r="G313" s="18">
        <v>-5047</v>
      </c>
      <c r="H313" s="18">
        <v>-2750</v>
      </c>
      <c r="I313" s="18">
        <v>-1237</v>
      </c>
      <c r="J313" s="18">
        <v>-2162</v>
      </c>
      <c r="K313" s="18">
        <v>-147</v>
      </c>
      <c r="L313" s="24"/>
      <c r="M313" s="182"/>
    </row>
    <row r="314" spans="1:13" ht="19.899999999999999" customHeight="1" x14ac:dyDescent="0.25">
      <c r="A314" s="10" t="s">
        <v>256</v>
      </c>
      <c r="B314" s="14">
        <v>0</v>
      </c>
      <c r="C314" s="14">
        <v>0</v>
      </c>
      <c r="D314" s="15">
        <v>0</v>
      </c>
      <c r="E314" s="14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4">
        <v>0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-5833</v>
      </c>
      <c r="C316" s="11">
        <v>-5841</v>
      </c>
      <c r="D316" s="11">
        <v>-4097</v>
      </c>
      <c r="E316" s="11">
        <v>-5182</v>
      </c>
      <c r="F316" s="11">
        <v>-1749</v>
      </c>
      <c r="G316" s="11">
        <v>-5047</v>
      </c>
      <c r="H316" s="11">
        <v>-2750</v>
      </c>
      <c r="I316" s="11">
        <v>-1237</v>
      </c>
      <c r="J316" s="11">
        <v>-2162</v>
      </c>
      <c r="K316" s="11">
        <v>-147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5601</v>
      </c>
      <c r="C318" s="14">
        <v>5056</v>
      </c>
      <c r="D318" s="14">
        <v>6858</v>
      </c>
      <c r="E318" s="14">
        <v>9373</v>
      </c>
      <c r="F318" s="14">
        <v>29249</v>
      </c>
      <c r="G318" s="14">
        <v>24457</v>
      </c>
      <c r="H318" s="14">
        <v>17696</v>
      </c>
      <c r="I318" s="14">
        <v>11842</v>
      </c>
      <c r="J318" s="14">
        <v>19498</v>
      </c>
      <c r="K318" s="14">
        <v>28465</v>
      </c>
      <c r="L318" s="24"/>
      <c r="M318" s="182"/>
    </row>
    <row r="319" spans="1:13" ht="19.899999999999999" customHeight="1" x14ac:dyDescent="0.25">
      <c r="A319" s="12" t="s">
        <v>260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287</v>
      </c>
      <c r="H320" s="15">
        <v>0</v>
      </c>
      <c r="I320" s="15">
        <v>-1500</v>
      </c>
      <c r="J320" s="15">
        <v>726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1538</v>
      </c>
      <c r="H321" s="16">
        <v>16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0</v>
      </c>
      <c r="C322" s="15">
        <v>0</v>
      </c>
      <c r="D322" s="14">
        <v>0</v>
      </c>
      <c r="E322" s="14">
        <v>0</v>
      </c>
      <c r="F322" s="15">
        <v>0</v>
      </c>
      <c r="G322" s="15">
        <v>0</v>
      </c>
      <c r="H322" s="14">
        <v>0</v>
      </c>
      <c r="I322" s="15">
        <v>0</v>
      </c>
      <c r="J322" s="14">
        <v>667</v>
      </c>
      <c r="K322" s="14">
        <v>0</v>
      </c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0</v>
      </c>
      <c r="D323" s="13">
        <v>0</v>
      </c>
      <c r="E323" s="16">
        <v>0</v>
      </c>
      <c r="F323" s="16">
        <v>0</v>
      </c>
      <c r="G323" s="16">
        <v>0</v>
      </c>
      <c r="H323" s="13">
        <v>0</v>
      </c>
      <c r="I323" s="13">
        <v>0</v>
      </c>
      <c r="J323" s="16">
        <v>0</v>
      </c>
      <c r="K323" s="16">
        <v>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523</v>
      </c>
      <c r="I324" s="15">
        <v>490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-5601</v>
      </c>
      <c r="C325" s="18">
        <v>-5056</v>
      </c>
      <c r="D325" s="18">
        <v>-6858</v>
      </c>
      <c r="E325" s="18">
        <v>-9373</v>
      </c>
      <c r="F325" s="18">
        <v>-29249</v>
      </c>
      <c r="G325" s="18">
        <v>-26282</v>
      </c>
      <c r="H325" s="18">
        <v>-17189</v>
      </c>
      <c r="I325" s="18">
        <v>-9852</v>
      </c>
      <c r="J325" s="18">
        <v>-19557</v>
      </c>
      <c r="K325" s="18">
        <v>-28465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11131</v>
      </c>
      <c r="C327" s="13">
        <v>7970</v>
      </c>
      <c r="D327" s="13">
        <v>4032</v>
      </c>
      <c r="E327" s="13">
        <v>-1935</v>
      </c>
      <c r="F327" s="13">
        <v>-196</v>
      </c>
      <c r="G327" s="13">
        <v>2520</v>
      </c>
      <c r="H327" s="13">
        <v>20573</v>
      </c>
      <c r="I327" s="13">
        <v>-1283</v>
      </c>
      <c r="J327" s="13">
        <v>-8330</v>
      </c>
      <c r="K327" s="13">
        <v>0</v>
      </c>
      <c r="L327" s="24"/>
      <c r="M327" s="182"/>
    </row>
    <row r="328" spans="1:13" ht="19.899999999999999" customHeight="1" x14ac:dyDescent="0.25">
      <c r="A328" s="10" t="s">
        <v>268</v>
      </c>
      <c r="B328" s="14">
        <v>0</v>
      </c>
      <c r="C328" s="14">
        <v>0</v>
      </c>
      <c r="D328" s="14">
        <v>0</v>
      </c>
      <c r="E328" s="14">
        <v>0</v>
      </c>
      <c r="F328" s="14">
        <v>0</v>
      </c>
      <c r="G328" s="14">
        <v>63963</v>
      </c>
      <c r="H328" s="14">
        <v>8653</v>
      </c>
      <c r="I328" s="14">
        <v>0</v>
      </c>
      <c r="J328" s="14">
        <v>49871</v>
      </c>
      <c r="K328" s="14">
        <v>29611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11131</v>
      </c>
      <c r="C331" s="18">
        <v>7970</v>
      </c>
      <c r="D331" s="18">
        <v>4032</v>
      </c>
      <c r="E331" s="18">
        <v>-1935</v>
      </c>
      <c r="F331" s="18">
        <v>-196</v>
      </c>
      <c r="G331" s="18">
        <v>66483</v>
      </c>
      <c r="H331" s="18">
        <v>29226</v>
      </c>
      <c r="I331" s="18">
        <v>-1283</v>
      </c>
      <c r="J331" s="18">
        <v>41541</v>
      </c>
      <c r="K331" s="18">
        <v>29611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-303</v>
      </c>
      <c r="C333" s="18">
        <v>-2927</v>
      </c>
      <c r="D333" s="18">
        <v>-6923</v>
      </c>
      <c r="E333" s="18">
        <v>-16490</v>
      </c>
      <c r="F333" s="18">
        <v>-31194</v>
      </c>
      <c r="G333" s="18">
        <v>35154</v>
      </c>
      <c r="H333" s="18">
        <v>9287</v>
      </c>
      <c r="I333" s="18">
        <v>-12372</v>
      </c>
      <c r="J333" s="18">
        <v>19822</v>
      </c>
      <c r="K333" s="18">
        <v>999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0</v>
      </c>
      <c r="C337" s="13">
        <v>0</v>
      </c>
      <c r="D337" s="13">
        <v>0</v>
      </c>
      <c r="E337" s="13">
        <v>0</v>
      </c>
      <c r="F337" s="13">
        <v>285</v>
      </c>
      <c r="G337" s="13">
        <v>22926</v>
      </c>
      <c r="H337" s="13">
        <v>12143</v>
      </c>
      <c r="I337" s="13">
        <v>7405</v>
      </c>
      <c r="J337" s="13">
        <v>9376</v>
      </c>
      <c r="K337" s="13">
        <v>4292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337</v>
      </c>
      <c r="C347" s="3" t="s">
        <v>337</v>
      </c>
      <c r="D347" s="3" t="s">
        <v>337</v>
      </c>
      <c r="E347" s="3" t="s">
        <v>337</v>
      </c>
      <c r="F347" s="3" t="s">
        <v>337</v>
      </c>
      <c r="G347" s="3" t="s">
        <v>337</v>
      </c>
      <c r="H347" s="3" t="s">
        <v>337</v>
      </c>
      <c r="I347" s="3" t="s">
        <v>337</v>
      </c>
      <c r="J347" s="3" t="s">
        <v>337</v>
      </c>
      <c r="K347" s="3" t="s">
        <v>337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342</v>
      </c>
      <c r="C349" s="5" t="s">
        <v>342</v>
      </c>
      <c r="D349" s="5" t="s">
        <v>342</v>
      </c>
      <c r="E349" s="5" t="s">
        <v>342</v>
      </c>
      <c r="F349" s="5" t="s">
        <v>342</v>
      </c>
      <c r="G349" s="5" t="s">
        <v>342</v>
      </c>
      <c r="H349" s="5" t="s">
        <v>342</v>
      </c>
      <c r="I349" s="5" t="s">
        <v>342</v>
      </c>
      <c r="J349" s="5" t="s">
        <v>342</v>
      </c>
      <c r="K349" s="5" t="s">
        <v>342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140</v>
      </c>
      <c r="C373" s="13">
        <v>218</v>
      </c>
      <c r="D373" s="13">
        <v>182</v>
      </c>
      <c r="E373" s="13">
        <v>210</v>
      </c>
      <c r="F373" s="13">
        <v>677</v>
      </c>
      <c r="G373" s="13">
        <v>2294</v>
      </c>
      <c r="H373" s="16">
        <v>1860</v>
      </c>
      <c r="I373" s="13">
        <v>2099</v>
      </c>
      <c r="J373" s="16">
        <v>1220</v>
      </c>
      <c r="K373" s="13">
        <v>955</v>
      </c>
      <c r="L373" s="24"/>
      <c r="M373" s="182"/>
    </row>
    <row r="374" spans="1:13" ht="19.899999999999999" customHeight="1" x14ac:dyDescent="0.25">
      <c r="A374" s="10" t="s">
        <v>300</v>
      </c>
      <c r="B374" s="14">
        <v>0</v>
      </c>
      <c r="C374" s="14">
        <v>0</v>
      </c>
      <c r="D374" s="14">
        <v>0</v>
      </c>
      <c r="E374" s="14">
        <v>0</v>
      </c>
      <c r="F374" s="14">
        <v>0</v>
      </c>
      <c r="G374" s="14">
        <v>0</v>
      </c>
      <c r="H374" s="14">
        <v>0</v>
      </c>
      <c r="I374" s="14">
        <v>0</v>
      </c>
      <c r="J374" s="14">
        <v>0</v>
      </c>
      <c r="K374" s="14">
        <v>0</v>
      </c>
      <c r="L374" s="24"/>
      <c r="M374" s="182"/>
    </row>
    <row r="375" spans="1:13" ht="19.899999999999999" customHeight="1" x14ac:dyDescent="0.25">
      <c r="A375" s="12" t="s">
        <v>301</v>
      </c>
      <c r="B375" s="13">
        <v>29</v>
      </c>
      <c r="C375" s="13">
        <v>44</v>
      </c>
      <c r="D375" s="13">
        <v>41</v>
      </c>
      <c r="E375" s="13">
        <v>35</v>
      </c>
      <c r="F375" s="13">
        <v>0</v>
      </c>
      <c r="G375" s="13">
        <v>0</v>
      </c>
      <c r="H375" s="13">
        <v>0</v>
      </c>
      <c r="I375" s="13">
        <v>0</v>
      </c>
      <c r="J375" s="13">
        <v>0</v>
      </c>
      <c r="K375" s="13">
        <v>0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337</v>
      </c>
      <c r="C382" s="3" t="s">
        <v>337</v>
      </c>
      <c r="D382" s="3" t="s">
        <v>337</v>
      </c>
      <c r="E382" s="3" t="s">
        <v>337</v>
      </c>
      <c r="F382" s="3" t="s">
        <v>337</v>
      </c>
      <c r="G382" s="3" t="s">
        <v>337</v>
      </c>
      <c r="H382" s="3" t="s">
        <v>337</v>
      </c>
      <c r="I382" s="3" t="s">
        <v>337</v>
      </c>
      <c r="J382" s="3" t="s">
        <v>337</v>
      </c>
      <c r="K382" s="3" t="s">
        <v>337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342</v>
      </c>
      <c r="C384" s="5" t="s">
        <v>342</v>
      </c>
      <c r="D384" s="5" t="s">
        <v>342</v>
      </c>
      <c r="E384" s="5" t="s">
        <v>342</v>
      </c>
      <c r="F384" s="5" t="s">
        <v>342</v>
      </c>
      <c r="G384" s="5" t="s">
        <v>342</v>
      </c>
      <c r="H384" s="5" t="s">
        <v>342</v>
      </c>
      <c r="I384" s="5" t="s">
        <v>342</v>
      </c>
      <c r="J384" s="5" t="s">
        <v>342</v>
      </c>
      <c r="K384" s="5" t="s">
        <v>342</v>
      </c>
      <c r="L384" s="24"/>
      <c r="M384" s="182"/>
    </row>
    <row r="385" spans="1:13" ht="19.899999999999999" customHeight="1" x14ac:dyDescent="0.25">
      <c r="A385" s="10" t="s">
        <v>304</v>
      </c>
      <c r="B385" s="14">
        <v>581380</v>
      </c>
      <c r="C385" s="14">
        <v>581380</v>
      </c>
      <c r="D385" s="14">
        <v>581380</v>
      </c>
      <c r="E385" s="14">
        <v>577175</v>
      </c>
      <c r="F385" s="14">
        <v>577175</v>
      </c>
      <c r="G385" s="14">
        <v>577175</v>
      </c>
      <c r="H385" s="14">
        <v>279698</v>
      </c>
      <c r="I385" s="14">
        <v>257895</v>
      </c>
      <c r="J385" s="14">
        <v>257895</v>
      </c>
      <c r="K385" s="14">
        <v>159412</v>
      </c>
      <c r="L385" s="24"/>
      <c r="M385" s="182"/>
    </row>
    <row r="386" spans="1:13" ht="19.899999999999999" customHeight="1" x14ac:dyDescent="0.25">
      <c r="A386" s="12" t="s">
        <v>305</v>
      </c>
      <c r="B386" s="13">
        <v>581380</v>
      </c>
      <c r="C386" s="13">
        <v>581380</v>
      </c>
      <c r="D386" s="13">
        <v>581380</v>
      </c>
      <c r="E386" s="13">
        <v>577175</v>
      </c>
      <c r="F386" s="13">
        <v>577175</v>
      </c>
      <c r="G386" s="13">
        <v>577175</v>
      </c>
      <c r="H386" s="13">
        <v>279698</v>
      </c>
      <c r="I386" s="13">
        <v>257895</v>
      </c>
      <c r="J386" s="13">
        <v>257895</v>
      </c>
      <c r="K386" s="13">
        <v>159412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6</v>
      </c>
      <c r="G388" s="16">
        <v>6</v>
      </c>
      <c r="H388" s="16">
        <v>6</v>
      </c>
      <c r="I388" s="16">
        <v>6</v>
      </c>
      <c r="J388" s="16">
        <v>6</v>
      </c>
      <c r="K388" s="16">
        <v>6</v>
      </c>
      <c r="L388" s="24"/>
      <c r="M388" s="182"/>
    </row>
    <row r="389" spans="1:13" ht="19.899999999999999" customHeight="1" x14ac:dyDescent="0.25">
      <c r="A389" s="10" t="s">
        <v>308</v>
      </c>
      <c r="B389" s="14">
        <v>111</v>
      </c>
      <c r="C389" s="14">
        <v>100</v>
      </c>
      <c r="D389" s="14">
        <v>154</v>
      </c>
      <c r="E389" s="14">
        <v>18</v>
      </c>
      <c r="F389" s="14">
        <v>13</v>
      </c>
      <c r="G389" s="14">
        <v>0</v>
      </c>
      <c r="H389" s="14">
        <v>0</v>
      </c>
      <c r="I389" s="14">
        <v>0</v>
      </c>
      <c r="J389" s="14">
        <v>0</v>
      </c>
      <c r="K389" s="14">
        <v>0</v>
      </c>
      <c r="L389" s="24"/>
      <c r="M389" s="182"/>
    </row>
    <row r="390" spans="1:13" ht="19.899999999999999" customHeight="1" x14ac:dyDescent="0.25">
      <c r="A390" s="12" t="s">
        <v>309</v>
      </c>
      <c r="B390" s="13">
        <v>113</v>
      </c>
      <c r="C390" s="13">
        <v>77</v>
      </c>
      <c r="D390" s="13">
        <v>68</v>
      </c>
      <c r="E390" s="13">
        <v>6</v>
      </c>
      <c r="F390" s="13">
        <v>5</v>
      </c>
      <c r="G390" s="13">
        <v>0</v>
      </c>
      <c r="H390" s="13">
        <v>0</v>
      </c>
      <c r="I390" s="13">
        <v>0</v>
      </c>
      <c r="J390" s="13">
        <v>0</v>
      </c>
      <c r="K390" s="13">
        <v>0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0</v>
      </c>
      <c r="C392" s="13">
        <v>0</v>
      </c>
      <c r="D392" s="16">
        <v>400</v>
      </c>
      <c r="E392" s="16">
        <v>400</v>
      </c>
      <c r="F392" s="16">
        <v>28873</v>
      </c>
      <c r="G392" s="16">
        <v>28873</v>
      </c>
      <c r="H392" s="16">
        <v>19108</v>
      </c>
      <c r="I392" s="16">
        <v>19615</v>
      </c>
      <c r="J392" s="16">
        <v>19515</v>
      </c>
      <c r="K392" s="16">
        <v>14365</v>
      </c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24"/>
      <c r="M393" s="182"/>
    </row>
    <row r="394" spans="1:13" ht="19.899999999999999" customHeight="1" x14ac:dyDescent="0.25">
      <c r="A394" s="12" t="s">
        <v>313</v>
      </c>
      <c r="B394" s="13">
        <v>0</v>
      </c>
      <c r="C394" s="13">
        <v>0</v>
      </c>
      <c r="D394" s="13">
        <v>0</v>
      </c>
      <c r="E394" s="13">
        <v>0</v>
      </c>
      <c r="F394" s="13">
        <v>0</v>
      </c>
      <c r="G394" s="13">
        <v>0</v>
      </c>
      <c r="H394" s="13">
        <v>0</v>
      </c>
      <c r="I394" s="13">
        <v>0</v>
      </c>
      <c r="J394" s="13">
        <v>0</v>
      </c>
      <c r="K394" s="13">
        <v>0</v>
      </c>
      <c r="L394" s="24"/>
      <c r="M394" s="182"/>
    </row>
    <row r="395" spans="1:13" ht="19.899999999999999" customHeight="1" x14ac:dyDescent="0.25">
      <c r="A395" s="10" t="s">
        <v>314</v>
      </c>
      <c r="B395" s="14">
        <v>887</v>
      </c>
      <c r="C395" s="14">
        <v>3589</v>
      </c>
      <c r="D395" s="14">
        <v>-3515</v>
      </c>
      <c r="E395" s="14">
        <v>2593</v>
      </c>
      <c r="F395" s="14">
        <v>1201</v>
      </c>
      <c r="G395" s="14">
        <v>261</v>
      </c>
      <c r="H395" s="14">
        <v>274</v>
      </c>
      <c r="I395" s="14">
        <v>824</v>
      </c>
      <c r="J395" s="14">
        <v>3255</v>
      </c>
      <c r="K395" s="14">
        <v>3173</v>
      </c>
      <c r="L395" s="24"/>
      <c r="M395" s="182"/>
    </row>
    <row r="396" spans="1:13" ht="19.899999999999999" customHeight="1" x14ac:dyDescent="0.25">
      <c r="A396" s="12" t="s">
        <v>315</v>
      </c>
      <c r="B396" s="13">
        <v>29</v>
      </c>
      <c r="C396" s="13">
        <v>44</v>
      </c>
      <c r="D396" s="13">
        <v>41</v>
      </c>
      <c r="E396" s="13">
        <v>35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318</v>
      </c>
      <c r="B399" s="14">
        <v>0</v>
      </c>
      <c r="C399" s="14">
        <v>0</v>
      </c>
      <c r="D399" s="14">
        <v>0</v>
      </c>
      <c r="E399" s="14">
        <v>0</v>
      </c>
      <c r="F399" s="14">
        <v>0</v>
      </c>
      <c r="G399" s="14">
        <v>0</v>
      </c>
      <c r="H399" s="14">
        <v>0</v>
      </c>
      <c r="I399" s="14">
        <v>0</v>
      </c>
      <c r="J399" s="14">
        <v>0</v>
      </c>
      <c r="K399" s="14">
        <v>0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0</v>
      </c>
      <c r="C401" s="14">
        <v>0</v>
      </c>
      <c r="D401" s="14">
        <v>0</v>
      </c>
      <c r="E401" s="14">
        <v>0</v>
      </c>
      <c r="F401" s="14">
        <v>0</v>
      </c>
      <c r="G401" s="14">
        <v>0</v>
      </c>
      <c r="H401" s="14">
        <v>0</v>
      </c>
      <c r="I401" s="14">
        <v>0</v>
      </c>
      <c r="J401" s="14">
        <v>0</v>
      </c>
      <c r="K401" s="14">
        <v>0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-1</v>
      </c>
      <c r="C404" s="16">
        <v>-1.8</v>
      </c>
      <c r="D404" s="16">
        <v>-0.3</v>
      </c>
      <c r="E404" s="16">
        <v>-1.3</v>
      </c>
      <c r="F404" s="16">
        <v>-0.9</v>
      </c>
      <c r="G404" s="16">
        <v>-0.2</v>
      </c>
      <c r="H404" s="16">
        <v>-1</v>
      </c>
      <c r="I404" s="16">
        <v>0.2</v>
      </c>
      <c r="J404" s="16">
        <v>-2.2999999999999998</v>
      </c>
      <c r="K404" s="16">
        <v>-2.2000000000000002</v>
      </c>
      <c r="L404" s="24"/>
      <c r="M404" s="182"/>
    </row>
    <row r="405" spans="1:13" ht="19.899999999999999" customHeight="1" x14ac:dyDescent="0.25">
      <c r="A405" s="10" t="s">
        <v>324</v>
      </c>
      <c r="B405" s="15">
        <v>9</v>
      </c>
      <c r="C405" s="15">
        <v>13</v>
      </c>
      <c r="D405" s="15">
        <v>8</v>
      </c>
      <c r="E405" s="15">
        <v>10</v>
      </c>
      <c r="F405" s="15">
        <v>2</v>
      </c>
      <c r="G405" s="15">
        <v>9</v>
      </c>
      <c r="H405" s="15">
        <v>2</v>
      </c>
      <c r="I405" s="15">
        <v>2</v>
      </c>
      <c r="J405" s="15">
        <v>7</v>
      </c>
      <c r="K405" s="15">
        <v>9</v>
      </c>
      <c r="L405" s="24"/>
      <c r="M405" s="182"/>
    </row>
    <row r="406" spans="1:13" ht="19.899999999999999" customHeight="1" x14ac:dyDescent="0.25">
      <c r="A406" s="12" t="s">
        <v>325</v>
      </c>
      <c r="B406" s="16">
        <v>109</v>
      </c>
      <c r="C406" s="16">
        <v>155</v>
      </c>
      <c r="D406" s="16">
        <v>147</v>
      </c>
      <c r="E406" s="16">
        <v>69</v>
      </c>
      <c r="F406" s="16">
        <v>155</v>
      </c>
      <c r="G406" s="16">
        <v>241</v>
      </c>
      <c r="H406" s="16">
        <v>0</v>
      </c>
      <c r="I406" s="16">
        <v>0</v>
      </c>
      <c r="J406" s="16">
        <v>0</v>
      </c>
      <c r="K406" s="13">
        <v>0</v>
      </c>
      <c r="L406" s="24"/>
      <c r="M406" s="182"/>
    </row>
    <row r="407" spans="1:13" ht="19.899999999999999" customHeight="1" x14ac:dyDescent="0.25">
      <c r="A407" s="10" t="s">
        <v>326</v>
      </c>
      <c r="B407" s="15">
        <v>109</v>
      </c>
      <c r="C407" s="15">
        <v>160</v>
      </c>
      <c r="D407" s="15">
        <v>92</v>
      </c>
      <c r="E407" s="15">
        <v>42</v>
      </c>
      <c r="F407" s="15">
        <v>100</v>
      </c>
      <c r="G407" s="15">
        <v>320</v>
      </c>
      <c r="H407" s="15">
        <v>0</v>
      </c>
      <c r="I407" s="15">
        <v>0</v>
      </c>
      <c r="J407" s="15">
        <v>0</v>
      </c>
      <c r="K407" s="14">
        <v>0</v>
      </c>
      <c r="L407" s="24"/>
      <c r="M407" s="182"/>
    </row>
    <row r="408" spans="1:13" ht="19.899999999999999" customHeight="1" x14ac:dyDescent="0.25">
      <c r="A408" s="12" t="s">
        <v>327</v>
      </c>
      <c r="B408" s="16">
        <v>101.07389999999999</v>
      </c>
      <c r="C408" s="16">
        <v>98.941400000000002</v>
      </c>
      <c r="D408" s="16">
        <v>99.476500000000001</v>
      </c>
      <c r="E408" s="16">
        <v>90.923900000000003</v>
      </c>
      <c r="F408" s="16">
        <v>106.90689999999999</v>
      </c>
      <c r="G408" s="16">
        <v>99.815700000000007</v>
      </c>
      <c r="H408" s="16">
        <v>110.6906</v>
      </c>
      <c r="I408" s="16">
        <v>119.46299999999999</v>
      </c>
      <c r="J408" s="16">
        <v>135</v>
      </c>
      <c r="K408" s="16">
        <v>155</v>
      </c>
      <c r="L408" s="24"/>
      <c r="M408" s="182"/>
    </row>
    <row r="409" spans="1:13" ht="19.899999999999999" customHeight="1" x14ac:dyDescent="0.25">
      <c r="A409" s="10" t="s">
        <v>328</v>
      </c>
      <c r="B409" s="14">
        <v>1220</v>
      </c>
      <c r="C409" s="14">
        <v>4613</v>
      </c>
      <c r="D409" s="14">
        <v>7949</v>
      </c>
      <c r="E409" s="14">
        <v>1515</v>
      </c>
      <c r="F409" s="14">
        <v>2746</v>
      </c>
      <c r="G409" s="14">
        <v>4433</v>
      </c>
      <c r="H409" s="14">
        <v>3205</v>
      </c>
      <c r="I409" s="14">
        <v>894</v>
      </c>
      <c r="J409" s="14">
        <v>818</v>
      </c>
      <c r="K409" s="14">
        <v>1520</v>
      </c>
      <c r="L409" s="24"/>
      <c r="M409" s="182"/>
    </row>
    <row r="410" spans="1:13" ht="19.899999999999999" customHeight="1" x14ac:dyDescent="0.25">
      <c r="A410" s="12" t="s">
        <v>329</v>
      </c>
      <c r="B410" s="13">
        <v>11300</v>
      </c>
      <c r="C410" s="13">
        <v>11300</v>
      </c>
      <c r="D410" s="13">
        <v>5000</v>
      </c>
      <c r="E410" s="13">
        <v>5400</v>
      </c>
      <c r="F410" s="13">
        <v>4791</v>
      </c>
      <c r="G410" s="13">
        <v>13300</v>
      </c>
      <c r="H410" s="13">
        <v>2200</v>
      </c>
      <c r="I410" s="13">
        <v>7200</v>
      </c>
      <c r="J410" s="13">
        <v>986</v>
      </c>
      <c r="K410" s="13">
        <v>2600</v>
      </c>
      <c r="L410" s="24"/>
      <c r="M410" s="182"/>
    </row>
    <row r="411" spans="1:13" ht="19.899999999999999" customHeight="1" x14ac:dyDescent="0.25">
      <c r="A411" s="10" t="s">
        <v>330</v>
      </c>
      <c r="B411" s="14">
        <v>31</v>
      </c>
      <c r="C411" s="14">
        <v>55</v>
      </c>
      <c r="D411" s="14">
        <v>249</v>
      </c>
      <c r="E411" s="14">
        <v>440</v>
      </c>
      <c r="F411" s="14">
        <v>742</v>
      </c>
      <c r="G411" s="14">
        <v>139</v>
      </c>
      <c r="H411" s="14">
        <v>528</v>
      </c>
      <c r="I411" s="14">
        <v>526</v>
      </c>
      <c r="J411" s="14">
        <v>275</v>
      </c>
      <c r="K411" s="14">
        <v>424</v>
      </c>
      <c r="L411" s="24"/>
      <c r="M411" s="182"/>
    </row>
    <row r="412" spans="1:13" ht="19.899999999999999" customHeight="1" x14ac:dyDescent="0.25">
      <c r="A412" s="12" t="s">
        <v>331</v>
      </c>
      <c r="B412" s="16">
        <v>1047</v>
      </c>
      <c r="C412" s="16">
        <v>0</v>
      </c>
      <c r="D412" s="16">
        <v>9800</v>
      </c>
      <c r="E412" s="16">
        <v>9000</v>
      </c>
      <c r="F412" s="16">
        <v>11700</v>
      </c>
      <c r="G412" s="16">
        <v>11700</v>
      </c>
      <c r="H412" s="16">
        <v>11700</v>
      </c>
      <c r="I412" s="13">
        <v>11700</v>
      </c>
      <c r="J412" s="13">
        <v>0</v>
      </c>
      <c r="K412" s="13">
        <v>0</v>
      </c>
      <c r="L412" s="24"/>
      <c r="M412" s="182"/>
    </row>
    <row r="413" spans="1:13" ht="19.899999999999999" customHeight="1" x14ac:dyDescent="0.25">
      <c r="A413" s="10" t="s">
        <v>332</v>
      </c>
      <c r="B413" s="14">
        <v>24576</v>
      </c>
      <c r="C413" s="14">
        <v>180</v>
      </c>
      <c r="D413" s="14">
        <v>293</v>
      </c>
      <c r="E413" s="14">
        <v>356</v>
      </c>
      <c r="F413" s="14">
        <v>706</v>
      </c>
      <c r="G413" s="14">
        <v>1026</v>
      </c>
      <c r="H413" s="14">
        <v>0</v>
      </c>
      <c r="I413" s="14">
        <v>0</v>
      </c>
      <c r="J413" s="14">
        <v>0</v>
      </c>
      <c r="K413" s="14">
        <v>0</v>
      </c>
      <c r="L413" s="24"/>
      <c r="M413" s="182"/>
    </row>
    <row r="414" spans="1:13" ht="19.899999999999999" customHeight="1" x14ac:dyDescent="0.25">
      <c r="A414" s="12" t="s">
        <v>333</v>
      </c>
      <c r="B414" s="13">
        <v>371</v>
      </c>
      <c r="C414" s="13">
        <v>80</v>
      </c>
      <c r="D414" s="13">
        <v>77</v>
      </c>
      <c r="E414" s="13">
        <v>52</v>
      </c>
      <c r="F414" s="13">
        <v>130</v>
      </c>
      <c r="G414" s="13">
        <v>32</v>
      </c>
      <c r="H414" s="13">
        <v>0</v>
      </c>
      <c r="I414" s="13">
        <v>0</v>
      </c>
      <c r="J414" s="13">
        <v>0</v>
      </c>
      <c r="K414" s="13">
        <v>0</v>
      </c>
      <c r="L414" s="24"/>
      <c r="M414" s="182"/>
    </row>
    <row r="415" spans="1:13" ht="19.899999999999999" customHeight="1" x14ac:dyDescent="0.25">
      <c r="A415" s="10" t="s">
        <v>334</v>
      </c>
      <c r="B415" s="14">
        <v>26821</v>
      </c>
      <c r="C415" s="14">
        <v>278</v>
      </c>
      <c r="D415" s="14">
        <v>430</v>
      </c>
      <c r="E415" s="14">
        <v>246</v>
      </c>
      <c r="F415" s="14">
        <v>1097</v>
      </c>
      <c r="G415" s="14">
        <v>2471</v>
      </c>
      <c r="H415" s="14">
        <v>0</v>
      </c>
      <c r="I415" s="14">
        <v>0</v>
      </c>
      <c r="J415" s="14">
        <v>0</v>
      </c>
      <c r="K415" s="14">
        <v>0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M1:M420"/>
    <mergeCell ref="A123:L123"/>
    <mergeCell ref="A240:L240"/>
    <mergeCell ref="A288:L288"/>
    <mergeCell ref="A342:L342"/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55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425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M5" s="182"/>
      <c r="N5" s="7" t="s">
        <v>347</v>
      </c>
      <c r="O5" s="29">
        <v>1.98</v>
      </c>
      <c r="P5" s="28">
        <v>1.2</v>
      </c>
      <c r="Q5" s="29">
        <v>1.55</v>
      </c>
      <c r="R5" s="28">
        <v>1.87</v>
      </c>
      <c r="S5" s="29">
        <v>1.86</v>
      </c>
      <c r="T5" s="28">
        <v>2.3199999999999998</v>
      </c>
      <c r="U5" s="29">
        <v>2.33</v>
      </c>
      <c r="V5" s="28">
        <v>1.96</v>
      </c>
      <c r="W5" s="29">
        <v>2.36</v>
      </c>
      <c r="X5" s="28">
        <v>1.62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1.07</v>
      </c>
      <c r="P6" s="28">
        <v>1.03</v>
      </c>
      <c r="Q6" s="29">
        <v>1.0900000000000001</v>
      </c>
      <c r="R6" s="28">
        <v>1.03</v>
      </c>
      <c r="S6" s="29">
        <v>1.02</v>
      </c>
      <c r="T6" s="28">
        <v>0.93</v>
      </c>
      <c r="U6" s="29">
        <v>0.91</v>
      </c>
      <c r="V6" s="28">
        <v>0.91</v>
      </c>
      <c r="W6" s="29">
        <v>0.89</v>
      </c>
      <c r="X6" s="28">
        <v>0.85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31">
        <v>6317.29</v>
      </c>
      <c r="P7" s="30">
        <v>7562.02</v>
      </c>
      <c r="Q7" s="31">
        <v>5532.2</v>
      </c>
      <c r="R7" s="30">
        <v>5801.81</v>
      </c>
      <c r="S7" s="31">
        <v>5695.3</v>
      </c>
      <c r="T7" s="30">
        <v>7300.41</v>
      </c>
      <c r="U7" s="31">
        <v>7210.32</v>
      </c>
      <c r="V7" s="30">
        <v>7015.49</v>
      </c>
      <c r="W7" s="31">
        <v>6890.36</v>
      </c>
      <c r="X7" s="30">
        <v>6686.18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491.24</v>
      </c>
      <c r="P8" s="28">
        <v>306.39</v>
      </c>
      <c r="Q8" s="29">
        <v>274.27999999999997</v>
      </c>
      <c r="R8" s="28">
        <v>281.83</v>
      </c>
      <c r="S8" s="31">
        <v>1005.51</v>
      </c>
      <c r="T8" s="28">
        <v>485.46</v>
      </c>
      <c r="U8" s="29">
        <v>471.06</v>
      </c>
      <c r="V8" s="28">
        <v>228.39</v>
      </c>
      <c r="W8" s="29">
        <v>288.19</v>
      </c>
      <c r="X8" s="30">
        <v>2109.87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0</v>
      </c>
      <c r="C10" s="11">
        <v>0</v>
      </c>
      <c r="D10" s="11">
        <v>0</v>
      </c>
      <c r="E10" s="11">
        <v>863300</v>
      </c>
      <c r="F10" s="11">
        <v>863300</v>
      </c>
      <c r="G10" s="11">
        <v>2275100</v>
      </c>
      <c r="H10" s="11">
        <v>2275100</v>
      </c>
      <c r="I10" s="11">
        <v>2275100</v>
      </c>
      <c r="J10" s="11">
        <v>2275100</v>
      </c>
      <c r="K10" s="11">
        <v>3037200</v>
      </c>
      <c r="L10" s="24"/>
      <c r="M10" s="182"/>
      <c r="N10" s="7" t="s">
        <v>352</v>
      </c>
      <c r="O10" s="29">
        <v>2.27</v>
      </c>
      <c r="P10" s="28">
        <v>23.78</v>
      </c>
      <c r="Q10" s="29">
        <v>10.11</v>
      </c>
      <c r="R10" s="28">
        <v>73.23</v>
      </c>
      <c r="S10" s="29">
        <v>76.81</v>
      </c>
      <c r="T10" s="28">
        <v>181.37</v>
      </c>
      <c r="U10" s="29">
        <v>209.38</v>
      </c>
      <c r="V10" s="28">
        <v>110.26</v>
      </c>
      <c r="W10" s="29">
        <v>96.27</v>
      </c>
      <c r="X10" s="28">
        <v>276.27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863300</v>
      </c>
      <c r="F11" s="16">
        <v>863300</v>
      </c>
      <c r="G11" s="16">
        <v>2275100</v>
      </c>
      <c r="H11" s="16">
        <v>2275100</v>
      </c>
      <c r="I11" s="16">
        <v>2275100</v>
      </c>
      <c r="J11" s="16">
        <v>2275100</v>
      </c>
      <c r="K11" s="16">
        <v>3037200</v>
      </c>
      <c r="L11" s="24"/>
      <c r="M11" s="182"/>
      <c r="N11" s="7" t="s">
        <v>353</v>
      </c>
      <c r="O11" s="29">
        <v>2.75</v>
      </c>
      <c r="P11" s="28">
        <v>5.32</v>
      </c>
      <c r="Q11" s="29">
        <v>1.96</v>
      </c>
      <c r="R11" s="28">
        <v>2.02</v>
      </c>
      <c r="S11" s="29">
        <v>2.27</v>
      </c>
      <c r="T11" s="28">
        <v>4.84</v>
      </c>
      <c r="U11" s="29">
        <v>4.42</v>
      </c>
      <c r="V11" s="28">
        <v>4.83</v>
      </c>
      <c r="W11" s="29">
        <v>9.83</v>
      </c>
      <c r="X11" s="28">
        <v>5.42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0.25</v>
      </c>
      <c r="P12" s="28">
        <v>0.25</v>
      </c>
      <c r="Q12" s="29">
        <v>0.17</v>
      </c>
      <c r="R12" s="28">
        <v>0.09</v>
      </c>
      <c r="S12" s="29">
        <v>0.08</v>
      </c>
      <c r="T12" s="28">
        <v>0.03</v>
      </c>
      <c r="U12" s="29">
        <v>0.03</v>
      </c>
      <c r="V12" s="28">
        <v>0.03</v>
      </c>
      <c r="W12" s="29">
        <v>0.01</v>
      </c>
      <c r="X12" s="28">
        <v>0.03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0.41</v>
      </c>
      <c r="P13" s="28">
        <v>0.4</v>
      </c>
      <c r="Q13" s="29">
        <v>0.36</v>
      </c>
      <c r="R13" s="28">
        <v>0.16</v>
      </c>
      <c r="S13" s="29">
        <v>0.14000000000000001</v>
      </c>
      <c r="T13" s="28">
        <v>0.05</v>
      </c>
      <c r="U13" s="29">
        <v>0.04</v>
      </c>
      <c r="V13" s="28">
        <v>0.04</v>
      </c>
      <c r="W13" s="29">
        <v>0.02</v>
      </c>
      <c r="X13" s="28">
        <v>0.04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  <c r="I14" s="14">
        <v>0</v>
      </c>
      <c r="J14" s="14">
        <v>0</v>
      </c>
      <c r="K14" s="14">
        <v>0</v>
      </c>
      <c r="L14" s="24"/>
      <c r="M14" s="182"/>
      <c r="N14" s="7" t="s">
        <v>356</v>
      </c>
      <c r="O14" s="29">
        <v>21.33</v>
      </c>
      <c r="P14" s="28">
        <v>12.21</v>
      </c>
      <c r="Q14" s="32">
        <v>-5.47</v>
      </c>
      <c r="R14" s="28">
        <v>5.35</v>
      </c>
      <c r="S14" s="32">
        <v>-0.44</v>
      </c>
      <c r="T14" s="28">
        <v>2.72</v>
      </c>
      <c r="U14" s="29">
        <v>3.21</v>
      </c>
      <c r="V14" s="28">
        <v>5.28</v>
      </c>
      <c r="W14" s="29">
        <v>3.38</v>
      </c>
      <c r="X14" s="28">
        <v>0.46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681800</v>
      </c>
      <c r="C16" s="19">
        <v>611400</v>
      </c>
      <c r="D16" s="19">
        <v>439500</v>
      </c>
      <c r="E16" s="19">
        <v>167200</v>
      </c>
      <c r="F16" s="19">
        <v>157700</v>
      </c>
      <c r="G16" s="19">
        <v>0</v>
      </c>
      <c r="H16" s="19">
        <v>0</v>
      </c>
      <c r="I16" s="11">
        <v>0</v>
      </c>
      <c r="J16" s="11">
        <v>0</v>
      </c>
      <c r="K16" s="11">
        <v>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681800</v>
      </c>
      <c r="C18" s="15">
        <v>611400</v>
      </c>
      <c r="D18" s="15">
        <v>439500</v>
      </c>
      <c r="E18" s="15">
        <v>167200</v>
      </c>
      <c r="F18" s="15">
        <v>157700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29">
        <v>50.4</v>
      </c>
      <c r="P18" s="28">
        <v>25</v>
      </c>
      <c r="Q18" s="29">
        <v>56.4</v>
      </c>
      <c r="R18" s="28">
        <v>86.7</v>
      </c>
      <c r="S18" s="32">
        <v>-83.2</v>
      </c>
      <c r="T18" s="28">
        <v>239</v>
      </c>
      <c r="U18" s="29">
        <v>173</v>
      </c>
      <c r="V18" s="28">
        <v>104</v>
      </c>
      <c r="W18" s="29">
        <v>167</v>
      </c>
      <c r="X18" s="28">
        <v>192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1.05</v>
      </c>
      <c r="P19" s="28">
        <v>1</v>
      </c>
      <c r="Q19" s="29">
        <v>1.92</v>
      </c>
      <c r="R19" s="28">
        <v>2.44</v>
      </c>
      <c r="S19" s="32">
        <v>-3.33</v>
      </c>
      <c r="T19" s="28">
        <v>4.6100000000000003</v>
      </c>
      <c r="U19" s="29">
        <v>2.93</v>
      </c>
      <c r="V19" s="28">
        <v>1.81</v>
      </c>
      <c r="W19" s="29">
        <v>3.04</v>
      </c>
      <c r="X19" s="28">
        <v>2.94</v>
      </c>
    </row>
    <row r="20" spans="1:24" ht="19.899999999999999" customHeight="1" x14ac:dyDescent="0.25">
      <c r="A20" s="10" t="s">
        <v>19</v>
      </c>
      <c r="B20" s="11">
        <v>6285400</v>
      </c>
      <c r="C20" s="11">
        <v>11753500</v>
      </c>
      <c r="D20" s="11">
        <v>8983900</v>
      </c>
      <c r="E20" s="11">
        <v>7574300</v>
      </c>
      <c r="F20" s="11">
        <v>7080400</v>
      </c>
      <c r="G20" s="11">
        <v>5768700</v>
      </c>
      <c r="H20" s="11">
        <v>4560100</v>
      </c>
      <c r="I20" s="11">
        <v>3889300</v>
      </c>
      <c r="J20" s="11">
        <v>3319500</v>
      </c>
      <c r="K20" s="11">
        <v>3448000</v>
      </c>
      <c r="L20" s="24"/>
      <c r="M20" s="182"/>
      <c r="N20" s="7" t="s">
        <v>362</v>
      </c>
      <c r="O20" s="32">
        <v>-14.39</v>
      </c>
      <c r="P20" s="28">
        <v>30.2</v>
      </c>
      <c r="Q20" s="32">
        <v>-426.79</v>
      </c>
      <c r="R20" s="28">
        <v>83.38</v>
      </c>
      <c r="S20" s="34">
        <v>-1590.38</v>
      </c>
      <c r="T20" s="28">
        <v>229.84</v>
      </c>
      <c r="U20" s="29">
        <v>171.78</v>
      </c>
      <c r="V20" s="28">
        <v>102.36</v>
      </c>
      <c r="W20" s="29">
        <v>164.66</v>
      </c>
      <c r="X20" s="30">
        <v>1934.42</v>
      </c>
    </row>
    <row r="21" spans="1:24" ht="19.899999999999999" customHeight="1" x14ac:dyDescent="0.25">
      <c r="A21" s="12" t="s">
        <v>20</v>
      </c>
      <c r="B21" s="17">
        <v>14610300</v>
      </c>
      <c r="C21" s="17">
        <v>8555800</v>
      </c>
      <c r="D21" s="17">
        <v>8614800</v>
      </c>
      <c r="E21" s="17">
        <v>8742200</v>
      </c>
      <c r="F21" s="17">
        <v>8815300</v>
      </c>
      <c r="G21" s="17">
        <v>11639200</v>
      </c>
      <c r="H21" s="17">
        <v>11644500</v>
      </c>
      <c r="I21" s="17">
        <v>11654900</v>
      </c>
      <c r="J21" s="17">
        <v>11380300</v>
      </c>
      <c r="K21" s="17">
        <v>9612700</v>
      </c>
      <c r="L21" s="24"/>
      <c r="M21" s="182"/>
      <c r="N21" s="7" t="s">
        <v>363</v>
      </c>
      <c r="O21" s="29">
        <v>1.64</v>
      </c>
      <c r="P21" s="28">
        <v>0.56999999999999995</v>
      </c>
      <c r="Q21" s="32">
        <v>-3.22</v>
      </c>
      <c r="R21" s="28">
        <v>0.83</v>
      </c>
      <c r="S21" s="32">
        <v>-24.34</v>
      </c>
      <c r="T21" s="28">
        <v>3.53</v>
      </c>
      <c r="U21" s="29">
        <v>3.08</v>
      </c>
      <c r="V21" s="28">
        <v>1.7</v>
      </c>
      <c r="W21" s="29">
        <v>2.97</v>
      </c>
      <c r="X21" s="28">
        <v>21.64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32">
        <v>-0.22</v>
      </c>
      <c r="P22" s="28">
        <v>0.38</v>
      </c>
      <c r="Q22" s="32">
        <v>-7.39</v>
      </c>
      <c r="R22" s="28">
        <v>1.43</v>
      </c>
      <c r="S22" s="32">
        <v>-27.85</v>
      </c>
      <c r="T22" s="28">
        <v>3.14</v>
      </c>
      <c r="U22" s="29">
        <v>2.38</v>
      </c>
      <c r="V22" s="28">
        <v>1.46</v>
      </c>
      <c r="W22" s="29">
        <v>2.38</v>
      </c>
      <c r="X22" s="28">
        <v>28.92</v>
      </c>
    </row>
    <row r="23" spans="1:24" ht="19.899999999999999" customHeight="1" x14ac:dyDescent="0.25">
      <c r="A23" s="12" t="s">
        <v>21</v>
      </c>
      <c r="B23" s="18">
        <v>583200</v>
      </c>
      <c r="C23" s="18">
        <v>563200</v>
      </c>
      <c r="D23" s="18">
        <v>410100</v>
      </c>
      <c r="E23" s="18">
        <v>267300</v>
      </c>
      <c r="F23" s="18">
        <v>232100</v>
      </c>
      <c r="G23" s="18">
        <v>277500</v>
      </c>
      <c r="H23" s="18">
        <v>131700</v>
      </c>
      <c r="I23" s="18">
        <v>127700</v>
      </c>
      <c r="J23" s="18">
        <v>126600</v>
      </c>
      <c r="K23" s="18">
        <v>102700</v>
      </c>
      <c r="L23" s="24"/>
      <c r="M23" s="182"/>
      <c r="N23" s="7" t="s">
        <v>365</v>
      </c>
      <c r="O23" s="29">
        <v>1</v>
      </c>
      <c r="P23" s="28">
        <v>9.0299999999999994</v>
      </c>
      <c r="Q23" s="32">
        <v>-12.58</v>
      </c>
      <c r="R23" s="28">
        <v>23.05</v>
      </c>
      <c r="S23" s="32">
        <v>-183.32</v>
      </c>
      <c r="T23" s="28">
        <v>147.69</v>
      </c>
      <c r="U23" s="29">
        <v>155</v>
      </c>
      <c r="V23" s="28">
        <v>89.71</v>
      </c>
      <c r="W23" s="29">
        <v>105.45</v>
      </c>
      <c r="X23" s="28">
        <v>266.86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0.19</v>
      </c>
      <c r="P24" s="28">
        <v>1.04</v>
      </c>
      <c r="Q24" s="29">
        <v>2.37</v>
      </c>
      <c r="R24" s="28">
        <v>1.72</v>
      </c>
      <c r="S24" s="29">
        <v>1.1499999999999999</v>
      </c>
      <c r="T24" s="28">
        <v>0.89</v>
      </c>
      <c r="U24" s="29">
        <v>0.77</v>
      </c>
      <c r="V24" s="28">
        <v>0.86</v>
      </c>
      <c r="W24" s="29">
        <v>0.81</v>
      </c>
      <c r="X24" s="28">
        <v>1.34</v>
      </c>
    </row>
    <row r="25" spans="1:24" ht="19.899999999999999" customHeight="1" x14ac:dyDescent="0.25">
      <c r="A25" s="12" t="s">
        <v>22</v>
      </c>
      <c r="B25" s="18">
        <v>22160700</v>
      </c>
      <c r="C25" s="18">
        <v>21483900</v>
      </c>
      <c r="D25" s="18">
        <v>18448300</v>
      </c>
      <c r="E25" s="18">
        <v>17614300</v>
      </c>
      <c r="F25" s="18">
        <v>17148800</v>
      </c>
      <c r="G25" s="18">
        <v>19960500</v>
      </c>
      <c r="H25" s="18">
        <v>18611400</v>
      </c>
      <c r="I25" s="18">
        <v>17947000</v>
      </c>
      <c r="J25" s="18">
        <v>17101500</v>
      </c>
      <c r="K25" s="18">
        <v>16200600</v>
      </c>
      <c r="L25" s="24"/>
      <c r="M25" s="182"/>
      <c r="N25" s="7" t="s">
        <v>367</v>
      </c>
      <c r="O25" s="29">
        <v>73.739999999999995</v>
      </c>
      <c r="P25" s="28">
        <v>88.02</v>
      </c>
      <c r="Q25" s="29">
        <v>50.31</v>
      </c>
      <c r="R25" s="28">
        <v>24.48</v>
      </c>
      <c r="S25" s="29">
        <v>24.2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6317.29</v>
      </c>
      <c r="P26" s="30">
        <v>7562.02</v>
      </c>
      <c r="Q26" s="31">
        <v>7478.6</v>
      </c>
      <c r="R26" s="30">
        <v>7704.42</v>
      </c>
      <c r="S26" s="31">
        <v>7553.98</v>
      </c>
      <c r="T26" s="30">
        <v>9549.86</v>
      </c>
      <c r="U26" s="31">
        <v>9720.48</v>
      </c>
      <c r="V26" s="30">
        <v>9430.7099999999991</v>
      </c>
      <c r="W26" s="31">
        <v>9248.16</v>
      </c>
      <c r="X26" s="30">
        <v>8767.9500000000007</v>
      </c>
    </row>
    <row r="27" spans="1:24" ht="19.899999999999999" customHeight="1" x14ac:dyDescent="0.25">
      <c r="A27" s="12" t="s">
        <v>23</v>
      </c>
      <c r="B27" s="18">
        <v>4790000</v>
      </c>
      <c r="C27" s="18">
        <v>4026700</v>
      </c>
      <c r="D27" s="18">
        <v>3697100</v>
      </c>
      <c r="E27" s="18">
        <v>2703600</v>
      </c>
      <c r="F27" s="18">
        <v>2610500</v>
      </c>
      <c r="G27" s="18">
        <v>3543400</v>
      </c>
      <c r="H27" s="18">
        <v>2206100</v>
      </c>
      <c r="I27" s="18">
        <v>2154400</v>
      </c>
      <c r="J27" s="18">
        <v>2391100</v>
      </c>
      <c r="K27" s="18">
        <v>2250100</v>
      </c>
      <c r="L27" s="24"/>
      <c r="M27" s="182"/>
      <c r="N27" s="7" t="s">
        <v>369</v>
      </c>
      <c r="O27" s="29">
        <v>0.86</v>
      </c>
      <c r="P27" s="28">
        <v>4.29</v>
      </c>
      <c r="Q27" s="32">
        <v>-21.51</v>
      </c>
      <c r="R27" s="28">
        <v>5.04</v>
      </c>
      <c r="S27" s="32">
        <v>-100</v>
      </c>
      <c r="T27" s="28">
        <v>11.7</v>
      </c>
      <c r="U27" s="29">
        <v>8.74</v>
      </c>
      <c r="V27" s="28">
        <v>5.94</v>
      </c>
      <c r="W27" s="29">
        <v>9.19</v>
      </c>
      <c r="X27" s="28">
        <v>150.24</v>
      </c>
    </row>
    <row r="28" spans="1:24" ht="19.899999999999999" customHeight="1" x14ac:dyDescent="0.25">
      <c r="A28" s="10" t="s">
        <v>24</v>
      </c>
      <c r="B28" s="14">
        <v>196100</v>
      </c>
      <c r="C28" s="14">
        <v>130200</v>
      </c>
      <c r="D28" s="14">
        <v>105600</v>
      </c>
      <c r="E28" s="14">
        <v>79400</v>
      </c>
      <c r="F28" s="14">
        <v>55100</v>
      </c>
      <c r="G28" s="14">
        <v>51700</v>
      </c>
      <c r="H28" s="14">
        <v>35500</v>
      </c>
      <c r="I28" s="14">
        <v>41100</v>
      </c>
      <c r="J28" s="14">
        <v>31100</v>
      </c>
      <c r="K28" s="14">
        <v>48400</v>
      </c>
      <c r="L28" s="24"/>
      <c r="M28" s="182"/>
      <c r="N28" s="7" t="s">
        <v>370</v>
      </c>
      <c r="O28" s="31">
        <v>54832.95</v>
      </c>
      <c r="P28" s="30">
        <v>25441.73</v>
      </c>
      <c r="Q28" s="34">
        <v>-78595.320000000007</v>
      </c>
      <c r="R28" s="30">
        <v>23054.05</v>
      </c>
      <c r="S28" s="34">
        <v>-634238.46</v>
      </c>
      <c r="T28" s="30">
        <v>84629.21</v>
      </c>
      <c r="U28" s="31">
        <v>72329.42</v>
      </c>
      <c r="V28" s="30">
        <v>40699.230000000003</v>
      </c>
      <c r="W28" s="31">
        <v>65059.18</v>
      </c>
      <c r="X28" s="30">
        <v>434858.56</v>
      </c>
    </row>
    <row r="29" spans="1:24" ht="19.899999999999999" customHeight="1" x14ac:dyDescent="0.25">
      <c r="A29" s="12" t="s">
        <v>25</v>
      </c>
      <c r="B29" s="13">
        <v>3775500</v>
      </c>
      <c r="C29" s="13">
        <v>3012800</v>
      </c>
      <c r="D29" s="13">
        <v>2258200</v>
      </c>
      <c r="E29" s="13">
        <v>1787100</v>
      </c>
      <c r="F29" s="13">
        <v>1634200</v>
      </c>
      <c r="G29" s="13">
        <v>1625200</v>
      </c>
      <c r="H29" s="13">
        <v>1397700</v>
      </c>
      <c r="I29" s="13">
        <v>1463000</v>
      </c>
      <c r="J29" s="13">
        <v>1260600</v>
      </c>
      <c r="K29" s="13">
        <v>1297500</v>
      </c>
      <c r="L29" s="24"/>
      <c r="M29" s="182"/>
      <c r="N29" s="7" t="s">
        <v>371</v>
      </c>
      <c r="O29" s="29">
        <v>7.38</v>
      </c>
      <c r="P29" s="28">
        <v>6.67</v>
      </c>
      <c r="Q29" s="32">
        <v>-18.809999999999999</v>
      </c>
      <c r="R29" s="28">
        <v>5.0999999999999996</v>
      </c>
      <c r="S29" s="32">
        <v>-151.13</v>
      </c>
      <c r="T29" s="28">
        <v>19.989999999999998</v>
      </c>
      <c r="U29" s="29">
        <v>17.64</v>
      </c>
      <c r="V29" s="28">
        <v>10.64</v>
      </c>
      <c r="W29" s="29">
        <v>17.37</v>
      </c>
      <c r="X29" s="28">
        <v>158.28</v>
      </c>
    </row>
    <row r="30" spans="1:24" ht="19.899999999999999" customHeight="1" x14ac:dyDescent="0.25">
      <c r="A30" s="10" t="s">
        <v>26</v>
      </c>
      <c r="B30" s="14">
        <v>814200</v>
      </c>
      <c r="C30" s="14">
        <v>883500</v>
      </c>
      <c r="D30" s="14">
        <v>1333100</v>
      </c>
      <c r="E30" s="14">
        <v>835500</v>
      </c>
      <c r="F30" s="14">
        <v>917600</v>
      </c>
      <c r="G30" s="14">
        <v>1864200</v>
      </c>
      <c r="H30" s="14">
        <v>772900</v>
      </c>
      <c r="I30" s="14">
        <v>649900</v>
      </c>
      <c r="J30" s="14">
        <v>1099200</v>
      </c>
      <c r="K30" s="14">
        <v>899400</v>
      </c>
      <c r="L30" s="24"/>
      <c r="M30" s="182"/>
      <c r="N30" s="7" t="s">
        <v>372</v>
      </c>
      <c r="O30" s="32">
        <v>-333.77</v>
      </c>
      <c r="P30" s="28">
        <v>83.08</v>
      </c>
      <c r="Q30" s="32">
        <v>-6.89</v>
      </c>
      <c r="R30" s="28">
        <v>42.67</v>
      </c>
      <c r="S30" s="32">
        <v>-1.57</v>
      </c>
      <c r="T30" s="28">
        <v>22.55</v>
      </c>
      <c r="U30" s="29">
        <v>34.35</v>
      </c>
      <c r="V30" s="28">
        <v>56.09</v>
      </c>
      <c r="W30" s="29">
        <v>33.32</v>
      </c>
      <c r="X30" s="28">
        <v>3.38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0.76</v>
      </c>
      <c r="P31" s="28">
        <v>0.33</v>
      </c>
      <c r="Q31" s="29">
        <v>0.53</v>
      </c>
      <c r="R31" s="28">
        <v>0.61</v>
      </c>
      <c r="S31" s="29">
        <v>0.44</v>
      </c>
      <c r="T31" s="28">
        <v>0.71</v>
      </c>
      <c r="U31" s="29">
        <v>0.82</v>
      </c>
      <c r="V31" s="28">
        <v>0.82</v>
      </c>
      <c r="W31" s="29">
        <v>0.8</v>
      </c>
      <c r="X31" s="28">
        <v>0.98</v>
      </c>
    </row>
    <row r="32" spans="1:24" ht="19.899999999999999" customHeight="1" x14ac:dyDescent="0.25">
      <c r="A32" s="10" t="s">
        <v>28</v>
      </c>
      <c r="B32" s="14">
        <v>4200</v>
      </c>
      <c r="C32" s="14">
        <v>200</v>
      </c>
      <c r="D32" s="14">
        <v>200</v>
      </c>
      <c r="E32" s="14">
        <v>1600</v>
      </c>
      <c r="F32" s="14">
        <v>3600</v>
      </c>
      <c r="G32" s="14">
        <v>2300</v>
      </c>
      <c r="H32" s="15">
        <v>0</v>
      </c>
      <c r="I32" s="15">
        <v>400</v>
      </c>
      <c r="J32" s="15">
        <v>200</v>
      </c>
      <c r="K32" s="14">
        <v>4800</v>
      </c>
      <c r="L32" s="24"/>
      <c r="M32" s="182"/>
      <c r="N32" s="7" t="s">
        <v>374</v>
      </c>
      <c r="O32" s="29">
        <v>9.7799999999999994</v>
      </c>
      <c r="P32" s="28">
        <v>8.19</v>
      </c>
      <c r="Q32" s="29">
        <v>10.72</v>
      </c>
      <c r="R32" s="28">
        <v>12.62</v>
      </c>
      <c r="S32" s="29">
        <v>2.4900000000000002</v>
      </c>
      <c r="T32" s="28">
        <v>10.68</v>
      </c>
      <c r="U32" s="29">
        <v>12.53</v>
      </c>
      <c r="V32" s="28">
        <v>25.14</v>
      </c>
      <c r="W32" s="29">
        <v>19.04</v>
      </c>
      <c r="X32" s="28">
        <v>3.1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95.28</v>
      </c>
      <c r="P33" s="28">
        <v>100.36</v>
      </c>
      <c r="Q33" s="29">
        <v>52.11</v>
      </c>
      <c r="R33" s="28">
        <v>41.04</v>
      </c>
      <c r="S33" s="32">
        <v>-30.06</v>
      </c>
      <c r="T33" s="28">
        <v>21.69</v>
      </c>
      <c r="U33" s="29">
        <v>34.11</v>
      </c>
      <c r="V33" s="28">
        <v>55.2</v>
      </c>
      <c r="W33" s="29">
        <v>32.86</v>
      </c>
      <c r="X33" s="28">
        <v>34.04</v>
      </c>
    </row>
    <row r="34" spans="1:24" ht="19.899999999999999" customHeight="1" x14ac:dyDescent="0.25">
      <c r="A34" s="10" t="s">
        <v>29</v>
      </c>
      <c r="B34" s="11">
        <v>26950700</v>
      </c>
      <c r="C34" s="11">
        <v>25510600</v>
      </c>
      <c r="D34" s="11">
        <v>22145400</v>
      </c>
      <c r="E34" s="11">
        <v>19454600</v>
      </c>
      <c r="F34" s="11">
        <v>18896000</v>
      </c>
      <c r="G34" s="11">
        <v>21228800</v>
      </c>
      <c r="H34" s="11">
        <v>18542400</v>
      </c>
      <c r="I34" s="11">
        <v>17826300</v>
      </c>
      <c r="J34" s="11">
        <v>17217500</v>
      </c>
      <c r="K34" s="11">
        <v>15413500</v>
      </c>
      <c r="L34" s="24"/>
      <c r="M34" s="182"/>
      <c r="N34" s="7" t="s">
        <v>376</v>
      </c>
      <c r="O34" s="29">
        <v>0.61</v>
      </c>
      <c r="P34" s="28">
        <v>0.27</v>
      </c>
      <c r="Q34" s="29">
        <v>0.31</v>
      </c>
      <c r="R34" s="28">
        <v>0.39</v>
      </c>
      <c r="S34" s="29">
        <v>0.28000000000000003</v>
      </c>
      <c r="T34" s="28">
        <v>0.48</v>
      </c>
      <c r="U34" s="29">
        <v>0.54</v>
      </c>
      <c r="V34" s="28">
        <v>0.54</v>
      </c>
      <c r="W34" s="29">
        <v>0.53</v>
      </c>
      <c r="X34" s="28">
        <v>0.71</v>
      </c>
    </row>
    <row r="35" spans="1:24" ht="19.899999999999999" customHeight="1" x14ac:dyDescent="0.25">
      <c r="A35" s="12" t="s">
        <v>30</v>
      </c>
      <c r="B35" s="18">
        <v>26950700</v>
      </c>
      <c r="C35" s="18">
        <v>25510600</v>
      </c>
      <c r="D35" s="18">
        <v>22145400</v>
      </c>
      <c r="E35" s="18">
        <v>20317900</v>
      </c>
      <c r="F35" s="18">
        <v>19759300</v>
      </c>
      <c r="G35" s="18">
        <v>23503900</v>
      </c>
      <c r="H35" s="18">
        <v>20817500</v>
      </c>
      <c r="I35" s="18">
        <v>20101400</v>
      </c>
      <c r="J35" s="18">
        <v>19492600</v>
      </c>
      <c r="K35" s="18">
        <v>18450700</v>
      </c>
      <c r="L35" s="24"/>
      <c r="M35" s="182"/>
      <c r="N35" s="7" t="s">
        <v>377</v>
      </c>
      <c r="O35" s="31">
        <v>4802</v>
      </c>
      <c r="P35" s="30">
        <v>2509</v>
      </c>
      <c r="Q35" s="31">
        <v>2939</v>
      </c>
      <c r="R35" s="30">
        <v>3558</v>
      </c>
      <c r="S35" s="31">
        <v>2501</v>
      </c>
      <c r="T35" s="30">
        <v>5183</v>
      </c>
      <c r="U35" s="31">
        <v>5901</v>
      </c>
      <c r="V35" s="30">
        <v>5741</v>
      </c>
      <c r="W35" s="31">
        <v>5487</v>
      </c>
      <c r="X35" s="30">
        <v>6535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2.64</v>
      </c>
      <c r="P36" s="28">
        <v>5.15</v>
      </c>
      <c r="Q36" s="29">
        <v>1.91</v>
      </c>
      <c r="R36" s="28">
        <v>1.96</v>
      </c>
      <c r="S36" s="29">
        <v>2.2200000000000002</v>
      </c>
      <c r="T36" s="28">
        <v>4.7699999999999996</v>
      </c>
      <c r="U36" s="29">
        <v>4.34</v>
      </c>
      <c r="V36" s="28">
        <v>4.74</v>
      </c>
      <c r="W36" s="29">
        <v>9.6999999999999993</v>
      </c>
      <c r="X36" s="28">
        <v>5.31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18.2</v>
      </c>
      <c r="P37" s="28">
        <v>16.5</v>
      </c>
      <c r="Q37" s="29">
        <v>31.26</v>
      </c>
      <c r="R37" s="28">
        <v>54.9</v>
      </c>
      <c r="S37" s="29">
        <v>67.34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99.45</v>
      </c>
      <c r="X38" s="28">
        <v>100</v>
      </c>
    </row>
    <row r="39" spans="1:24" ht="19.899999999999999" customHeight="1" x14ac:dyDescent="0.25">
      <c r="A39" s="12" t="s">
        <v>32</v>
      </c>
      <c r="B39" s="18">
        <v>16186600</v>
      </c>
      <c r="C39" s="18">
        <v>15729000</v>
      </c>
      <c r="D39" s="18">
        <v>10669900</v>
      </c>
      <c r="E39" s="18">
        <v>11155600</v>
      </c>
      <c r="F39" s="18">
        <v>10920400</v>
      </c>
      <c r="G39" s="18">
        <v>13910200</v>
      </c>
      <c r="H39" s="18">
        <v>11858100</v>
      </c>
      <c r="I39" s="18">
        <v>11516000</v>
      </c>
      <c r="J39" s="18">
        <v>11278000</v>
      </c>
      <c r="K39" s="18">
        <v>10943800</v>
      </c>
      <c r="L39" s="24"/>
      <c r="M39" s="182"/>
      <c r="N39" s="7" t="s">
        <v>381</v>
      </c>
      <c r="O39" s="29">
        <v>2.0499999999999998</v>
      </c>
      <c r="P39" s="28">
        <v>0.95</v>
      </c>
      <c r="Q39" s="32">
        <v>-2.97</v>
      </c>
      <c r="R39" s="28">
        <v>0.88</v>
      </c>
      <c r="S39" s="32">
        <v>-24.35</v>
      </c>
      <c r="T39" s="28">
        <v>3.55</v>
      </c>
      <c r="U39" s="29">
        <v>3.09</v>
      </c>
      <c r="V39" s="28">
        <v>1.71</v>
      </c>
      <c r="W39" s="29">
        <v>3</v>
      </c>
      <c r="X39" s="28">
        <v>21.64</v>
      </c>
    </row>
    <row r="40" spans="1:24" ht="19.899999999999999" customHeight="1" x14ac:dyDescent="0.25">
      <c r="A40" s="10" t="s">
        <v>33</v>
      </c>
      <c r="B40" s="14">
        <v>11125100</v>
      </c>
      <c r="C40" s="14">
        <v>2100</v>
      </c>
      <c r="D40" s="14">
        <v>1900</v>
      </c>
      <c r="E40" s="14">
        <v>1900</v>
      </c>
      <c r="F40" s="14">
        <v>1900</v>
      </c>
      <c r="G40" s="14">
        <v>1900</v>
      </c>
      <c r="H40" s="14">
        <v>1700</v>
      </c>
      <c r="I40" s="14">
        <v>1700</v>
      </c>
      <c r="J40" s="14">
        <v>1700</v>
      </c>
      <c r="K40" s="14">
        <v>1700</v>
      </c>
      <c r="L40" s="24"/>
      <c r="M40" s="182"/>
      <c r="N40" s="7" t="s">
        <v>382</v>
      </c>
      <c r="O40" s="29">
        <v>0.4</v>
      </c>
      <c r="P40" s="28">
        <v>0.99</v>
      </c>
      <c r="Q40" s="32">
        <v>-7.05</v>
      </c>
      <c r="R40" s="28">
        <v>1.51</v>
      </c>
      <c r="S40" s="32">
        <v>-27.88</v>
      </c>
      <c r="T40" s="28">
        <v>3.17</v>
      </c>
      <c r="U40" s="29">
        <v>2.4</v>
      </c>
      <c r="V40" s="28">
        <v>1.48</v>
      </c>
      <c r="W40" s="29">
        <v>2.42</v>
      </c>
      <c r="X40" s="28">
        <v>28.93</v>
      </c>
    </row>
    <row r="41" spans="1:24" ht="19.899999999999999" customHeight="1" x14ac:dyDescent="0.25">
      <c r="A41" s="12" t="s">
        <v>34</v>
      </c>
      <c r="B41" s="16">
        <v>0</v>
      </c>
      <c r="C41" s="16">
        <v>10061000</v>
      </c>
      <c r="D41" s="16">
        <v>9643200</v>
      </c>
      <c r="E41" s="16">
        <v>9400800</v>
      </c>
      <c r="F41" s="13">
        <v>9366100</v>
      </c>
      <c r="G41" s="13">
        <v>9329200</v>
      </c>
      <c r="H41" s="13">
        <v>7808900</v>
      </c>
      <c r="I41" s="13">
        <v>7789000</v>
      </c>
      <c r="J41" s="13">
        <v>7759900</v>
      </c>
      <c r="K41" s="13">
        <v>7759900</v>
      </c>
      <c r="L41" s="24"/>
      <c r="M41" s="182"/>
      <c r="N41" s="7" t="s">
        <v>383</v>
      </c>
      <c r="O41" s="29">
        <v>0.28000000000000003</v>
      </c>
      <c r="P41" s="28">
        <v>0.14000000000000001</v>
      </c>
      <c r="Q41" s="29">
        <v>0.16</v>
      </c>
      <c r="R41" s="28">
        <v>0.17</v>
      </c>
      <c r="S41" s="29">
        <v>0.16</v>
      </c>
      <c r="T41" s="28">
        <v>0.18</v>
      </c>
      <c r="U41" s="29">
        <v>0.18</v>
      </c>
      <c r="V41" s="28">
        <v>0.16</v>
      </c>
      <c r="W41" s="29">
        <v>0.17</v>
      </c>
      <c r="X41" s="28">
        <v>0.14000000000000001</v>
      </c>
    </row>
    <row r="42" spans="1:24" ht="19.899999999999999" customHeight="1" x14ac:dyDescent="0.25">
      <c r="A42" s="10" t="s">
        <v>35</v>
      </c>
      <c r="B42" s="14">
        <v>322100</v>
      </c>
      <c r="C42" s="14">
        <v>338200</v>
      </c>
      <c r="D42" s="14">
        <v>323300</v>
      </c>
      <c r="E42" s="14">
        <v>298700</v>
      </c>
      <c r="F42" s="14">
        <v>266500</v>
      </c>
      <c r="G42" s="14">
        <v>248400</v>
      </c>
      <c r="H42" s="14">
        <v>157700</v>
      </c>
      <c r="I42" s="14">
        <v>119700</v>
      </c>
      <c r="J42" s="14">
        <v>81100</v>
      </c>
      <c r="K42" s="14">
        <v>18800</v>
      </c>
      <c r="L42" s="24"/>
      <c r="M42" s="182"/>
      <c r="N42" s="7" t="s">
        <v>384</v>
      </c>
      <c r="O42" s="29">
        <v>5.26</v>
      </c>
      <c r="P42" s="28">
        <v>9.91</v>
      </c>
      <c r="Q42" s="29">
        <v>7.17</v>
      </c>
      <c r="R42" s="28">
        <v>3.27</v>
      </c>
      <c r="S42" s="29">
        <v>0.79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4739400</v>
      </c>
      <c r="C43" s="13">
        <v>5327700</v>
      </c>
      <c r="D43" s="13">
        <v>701500</v>
      </c>
      <c r="E43" s="13">
        <v>1454200</v>
      </c>
      <c r="F43" s="13">
        <v>1285900</v>
      </c>
      <c r="G43" s="13">
        <v>4330700</v>
      </c>
      <c r="H43" s="13">
        <v>3889800</v>
      </c>
      <c r="I43" s="13">
        <v>3605600</v>
      </c>
      <c r="J43" s="13">
        <v>3435300</v>
      </c>
      <c r="K43" s="13">
        <v>3163400</v>
      </c>
      <c r="L43" s="24"/>
      <c r="M43" s="182"/>
      <c r="N43" s="7" t="s">
        <v>385</v>
      </c>
      <c r="O43" s="31">
        <v>742728.26</v>
      </c>
      <c r="P43" s="30">
        <v>381478.75</v>
      </c>
      <c r="Q43" s="31">
        <v>417881.03</v>
      </c>
      <c r="R43" s="30">
        <v>451648.65</v>
      </c>
      <c r="S43" s="31">
        <v>419669.19</v>
      </c>
      <c r="T43" s="30">
        <v>423314.61</v>
      </c>
      <c r="U43" s="31">
        <v>410026.49</v>
      </c>
      <c r="V43" s="30">
        <v>382345.88</v>
      </c>
      <c r="W43" s="31">
        <v>374578.19</v>
      </c>
      <c r="X43" s="30">
        <v>274736.02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0.25</v>
      </c>
      <c r="P44" s="28">
        <v>0.63</v>
      </c>
      <c r="Q44" s="32">
        <v>-3.71</v>
      </c>
      <c r="R44" s="28">
        <v>0.89</v>
      </c>
      <c r="S44" s="32">
        <v>-16.36</v>
      </c>
      <c r="T44" s="28">
        <v>1.94</v>
      </c>
      <c r="U44" s="29">
        <v>1.4</v>
      </c>
      <c r="V44" s="28">
        <v>0.87</v>
      </c>
      <c r="W44" s="29">
        <v>1.42</v>
      </c>
      <c r="X44" s="28">
        <v>17.559999999999999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7.97</v>
      </c>
      <c r="P45" s="28">
        <v>8.67</v>
      </c>
      <c r="Q45" s="29">
        <v>10.79</v>
      </c>
      <c r="R45" s="28">
        <v>15.28</v>
      </c>
      <c r="S45" s="32">
        <v>-1.7</v>
      </c>
      <c r="T45" s="28">
        <v>8.7899999999999991</v>
      </c>
      <c r="U45" s="29">
        <v>10.25</v>
      </c>
      <c r="V45" s="28">
        <v>16.3</v>
      </c>
      <c r="W45" s="29">
        <v>9.18</v>
      </c>
      <c r="X45" s="28">
        <v>2.9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22.25</v>
      </c>
      <c r="P46" s="28">
        <v>21.57</v>
      </c>
      <c r="Q46" s="32">
        <v>-8.61</v>
      </c>
      <c r="R46" s="28">
        <v>40.1</v>
      </c>
      <c r="S46" s="32">
        <v>-1.04</v>
      </c>
      <c r="T46" s="28">
        <v>13.11</v>
      </c>
      <c r="U46" s="29">
        <v>16.920000000000002</v>
      </c>
      <c r="V46" s="28">
        <v>30.9</v>
      </c>
      <c r="W46" s="29">
        <v>17.38</v>
      </c>
      <c r="X46" s="28">
        <v>3.21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15.11</v>
      </c>
      <c r="P47" s="28">
        <v>5.91</v>
      </c>
      <c r="Q47" s="29">
        <v>4.25</v>
      </c>
      <c r="R47" s="28">
        <v>8.19</v>
      </c>
      <c r="S47" s="29">
        <v>5.23</v>
      </c>
      <c r="T47" s="28">
        <v>5.3</v>
      </c>
      <c r="U47" s="29">
        <v>12.56</v>
      </c>
      <c r="V47" s="28">
        <v>14.5</v>
      </c>
      <c r="W47" s="29">
        <v>8.17</v>
      </c>
      <c r="X47" s="28">
        <v>11.89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19.190000000000001</v>
      </c>
      <c r="P48" s="28">
        <v>19.2</v>
      </c>
      <c r="Q48" s="29">
        <v>45.29</v>
      </c>
      <c r="R48" s="28">
        <v>56.51</v>
      </c>
      <c r="S48" s="29">
        <v>134.69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2.11</v>
      </c>
      <c r="P49" s="28">
        <v>1.02</v>
      </c>
      <c r="Q49" s="32">
        <v>-3.16</v>
      </c>
      <c r="R49" s="28">
        <v>0.89</v>
      </c>
      <c r="S49" s="32">
        <v>-22.94</v>
      </c>
      <c r="T49" s="28">
        <v>3.79</v>
      </c>
      <c r="U49" s="29">
        <v>3.15</v>
      </c>
      <c r="V49" s="28">
        <v>1.74</v>
      </c>
      <c r="W49" s="29">
        <v>3.17</v>
      </c>
      <c r="X49" s="28">
        <v>43.28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3754000</v>
      </c>
      <c r="E50" s="19">
        <v>3658300</v>
      </c>
      <c r="F50" s="19">
        <v>3563900</v>
      </c>
      <c r="G50" s="19">
        <v>4286100</v>
      </c>
      <c r="H50" s="19">
        <v>4128200</v>
      </c>
      <c r="I50" s="19">
        <v>3964600</v>
      </c>
      <c r="J50" s="19">
        <v>3859200</v>
      </c>
      <c r="K50" s="19">
        <v>3407400</v>
      </c>
      <c r="L50" s="24"/>
      <c r="M50" s="182"/>
      <c r="N50" s="7" t="s">
        <v>392</v>
      </c>
      <c r="O50" s="29">
        <v>0.4</v>
      </c>
      <c r="P50" s="28">
        <v>1.18</v>
      </c>
      <c r="Q50" s="32">
        <v>-6.9</v>
      </c>
      <c r="R50" s="28">
        <v>1.52</v>
      </c>
      <c r="S50" s="32">
        <v>-24.52</v>
      </c>
      <c r="T50" s="28">
        <v>3.42</v>
      </c>
      <c r="U50" s="29">
        <v>2.4300000000000002</v>
      </c>
      <c r="V50" s="28">
        <v>1.49</v>
      </c>
      <c r="W50" s="29">
        <v>2.46</v>
      </c>
      <c r="X50" s="28">
        <v>57.86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1.68</v>
      </c>
      <c r="P51" s="28">
        <v>0.61</v>
      </c>
      <c r="Q51" s="32">
        <v>-3.46</v>
      </c>
      <c r="R51" s="28">
        <v>0.85</v>
      </c>
      <c r="S51" s="32">
        <v>-22.93</v>
      </c>
      <c r="T51" s="28">
        <v>3.77</v>
      </c>
      <c r="U51" s="29">
        <v>3.14</v>
      </c>
      <c r="V51" s="28">
        <v>1.72</v>
      </c>
      <c r="W51" s="29">
        <v>3.14</v>
      </c>
      <c r="X51" s="28">
        <v>43.27</v>
      </c>
    </row>
    <row r="52" spans="1:24" ht="19.899999999999999" customHeight="1" thickBot="1" x14ac:dyDescent="0.3">
      <c r="A52" s="10" t="s">
        <v>42</v>
      </c>
      <c r="B52" s="11">
        <v>16186600</v>
      </c>
      <c r="C52" s="11">
        <v>15729000</v>
      </c>
      <c r="D52" s="11">
        <v>14423900</v>
      </c>
      <c r="E52" s="11">
        <v>14813900</v>
      </c>
      <c r="F52" s="11">
        <v>14484300</v>
      </c>
      <c r="G52" s="11">
        <v>18196300</v>
      </c>
      <c r="H52" s="11">
        <v>15986300</v>
      </c>
      <c r="I52" s="11">
        <v>15480600</v>
      </c>
      <c r="J52" s="11">
        <v>15137200</v>
      </c>
      <c r="K52" s="11">
        <v>14351200</v>
      </c>
      <c r="L52" s="24"/>
      <c r="M52" s="182"/>
      <c r="N52" s="7" t="s">
        <v>394</v>
      </c>
      <c r="O52" s="32">
        <v>-0.22</v>
      </c>
      <c r="P52" s="28">
        <v>0.46</v>
      </c>
      <c r="Q52" s="32">
        <v>-7.37</v>
      </c>
      <c r="R52" s="28">
        <v>1.45</v>
      </c>
      <c r="S52" s="32">
        <v>-24.52</v>
      </c>
      <c r="T52" s="28">
        <v>3.4</v>
      </c>
      <c r="U52" s="29">
        <v>2.41</v>
      </c>
      <c r="V52" s="28">
        <v>1.47</v>
      </c>
      <c r="W52" s="29">
        <v>2.42</v>
      </c>
      <c r="X52" s="28">
        <v>57.84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244335</v>
      </c>
      <c r="P53" s="65">
        <f t="shared" ref="P53:X53" si="0">C86</f>
        <v>199160</v>
      </c>
      <c r="Q53" s="65">
        <f t="shared" si="0"/>
        <v>192723</v>
      </c>
      <c r="R53" s="65">
        <f t="shared" si="0"/>
        <v>192145</v>
      </c>
      <c r="S53" s="65">
        <f t="shared" si="0"/>
        <v>191592</v>
      </c>
      <c r="T53" s="65">
        <f t="shared" si="0"/>
        <v>184797</v>
      </c>
      <c r="U53" s="65">
        <f t="shared" si="0"/>
        <v>164320</v>
      </c>
      <c r="V53" s="65">
        <f t="shared" si="0"/>
        <v>163961</v>
      </c>
      <c r="W53" s="65">
        <f t="shared" si="0"/>
        <v>163678</v>
      </c>
      <c r="X53" s="65">
        <f t="shared" si="0"/>
        <v>141133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15435350.521500001</v>
      </c>
      <c r="P54" s="50">
        <f t="shared" ref="P54:X54" si="1">P53*P7/100</f>
        <v>15060519.032</v>
      </c>
      <c r="Q54" s="49">
        <f t="shared" si="1"/>
        <v>10661821.806</v>
      </c>
      <c r="R54" s="50">
        <f t="shared" si="1"/>
        <v>11147887.8245</v>
      </c>
      <c r="S54" s="49">
        <f t="shared" si="1"/>
        <v>10911739.176000001</v>
      </c>
      <c r="T54" s="50">
        <f t="shared" si="1"/>
        <v>13490938.6677</v>
      </c>
      <c r="U54" s="49">
        <f t="shared" si="1"/>
        <v>11847997.823999999</v>
      </c>
      <c r="V54" s="50">
        <f t="shared" si="1"/>
        <v>11502667.558899999</v>
      </c>
      <c r="W54" s="49">
        <f t="shared" si="1"/>
        <v>11278003.4408</v>
      </c>
      <c r="X54" s="50">
        <f t="shared" si="1"/>
        <v>9436406.4194000009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1200271.254</v>
      </c>
      <c r="P55" s="50">
        <f t="shared" si="2"/>
        <v>610206.32400000002</v>
      </c>
      <c r="Q55" s="49">
        <f t="shared" si="2"/>
        <v>528600.64439999999</v>
      </c>
      <c r="R55" s="50">
        <f t="shared" si="2"/>
        <v>541522.25349999999</v>
      </c>
      <c r="S55" s="49">
        <f t="shared" si="2"/>
        <v>1926476.7191999999</v>
      </c>
      <c r="T55" s="50">
        <f t="shared" si="2"/>
        <v>897115.51619999995</v>
      </c>
      <c r="U55" s="49">
        <f t="shared" si="2"/>
        <v>774045.79200000002</v>
      </c>
      <c r="V55" s="50">
        <f t="shared" si="2"/>
        <v>374470.52789999999</v>
      </c>
      <c r="W55" s="49">
        <f t="shared" si="2"/>
        <v>471703.62819999998</v>
      </c>
      <c r="X55" s="50">
        <f t="shared" si="2"/>
        <v>2977722.8270999999</v>
      </c>
    </row>
    <row r="56" spans="1:24" ht="19.899999999999999" customHeight="1" x14ac:dyDescent="0.25">
      <c r="A56" s="10" t="s">
        <v>44</v>
      </c>
      <c r="B56" s="11">
        <v>9024500</v>
      </c>
      <c r="C56" s="11">
        <v>9025200</v>
      </c>
      <c r="D56" s="11">
        <v>5837700</v>
      </c>
      <c r="E56" s="11">
        <v>4165000</v>
      </c>
      <c r="F56" s="11">
        <v>4125700</v>
      </c>
      <c r="G56" s="11">
        <v>4574900</v>
      </c>
      <c r="H56" s="11">
        <v>4331600</v>
      </c>
      <c r="I56" s="11">
        <v>4175100</v>
      </c>
      <c r="J56" s="11">
        <v>4112200</v>
      </c>
      <c r="K56" s="11">
        <v>3684700</v>
      </c>
      <c r="L56" s="24"/>
      <c r="M56" s="182"/>
      <c r="N56" s="51" t="s">
        <v>439</v>
      </c>
      <c r="O56" s="52">
        <f>B135/100</f>
        <v>1.07</v>
      </c>
      <c r="P56" s="52">
        <f t="shared" ref="P56:X56" si="3">C135/100</f>
        <v>0.04</v>
      </c>
      <c r="Q56" s="52">
        <f t="shared" si="3"/>
        <v>0.05</v>
      </c>
      <c r="R56" s="52">
        <f t="shared" si="3"/>
        <v>0.1</v>
      </c>
      <c r="S56" s="52">
        <f t="shared" si="3"/>
        <v>-0.19</v>
      </c>
      <c r="T56" s="52">
        <f t="shared" si="3"/>
        <v>0.16</v>
      </c>
      <c r="U56" s="52">
        <f t="shared" si="3"/>
        <v>0.13</v>
      </c>
      <c r="V56" s="52">
        <f t="shared" si="3"/>
        <v>-0.04</v>
      </c>
      <c r="W56" s="52">
        <f t="shared" si="3"/>
        <v>0.41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3846500</v>
      </c>
      <c r="C57" s="13">
        <v>3195900</v>
      </c>
      <c r="D57" s="13">
        <v>3774300</v>
      </c>
      <c r="E57" s="13">
        <v>3635300</v>
      </c>
      <c r="F57" s="13">
        <v>3663700</v>
      </c>
      <c r="G57" s="13">
        <v>4486700</v>
      </c>
      <c r="H57" s="13">
        <v>4262000</v>
      </c>
      <c r="I57" s="13">
        <v>4112600</v>
      </c>
      <c r="J57" s="13">
        <v>4054100</v>
      </c>
      <c r="K57" s="13">
        <v>3611300</v>
      </c>
      <c r="L57" s="24"/>
      <c r="M57" s="182"/>
      <c r="N57" s="48" t="s">
        <v>440</v>
      </c>
      <c r="O57" s="53">
        <f>(B30+B29+B28)-(B66+B69)</f>
        <v>3047500</v>
      </c>
      <c r="P57" s="53">
        <f t="shared" ref="P57:X57" si="4">(C30+C29+C28)-(C66+C69)</f>
        <v>3283500</v>
      </c>
      <c r="Q57" s="53">
        <f t="shared" si="4"/>
        <v>1818100</v>
      </c>
      <c r="R57" s="53">
        <f t="shared" si="4"/>
        <v>1363000</v>
      </c>
      <c r="S57" s="53">
        <f t="shared" si="4"/>
        <v>1457600</v>
      </c>
      <c r="T57" s="53">
        <f t="shared" si="4"/>
        <v>2808400</v>
      </c>
      <c r="U57" s="53">
        <f t="shared" si="4"/>
        <v>1706700</v>
      </c>
      <c r="V57" s="53">
        <f t="shared" si="4"/>
        <v>1710700</v>
      </c>
      <c r="W57" s="53">
        <f t="shared" si="4"/>
        <v>2151100</v>
      </c>
      <c r="X57" s="53">
        <f t="shared" si="4"/>
        <v>1830500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6285400</v>
      </c>
      <c r="P58" s="53">
        <f t="shared" ref="P58:X58" si="5">C20</f>
        <v>11753500</v>
      </c>
      <c r="Q58" s="53">
        <f t="shared" si="5"/>
        <v>8983900</v>
      </c>
      <c r="R58" s="53">
        <f t="shared" si="5"/>
        <v>7574300</v>
      </c>
      <c r="S58" s="53">
        <f t="shared" si="5"/>
        <v>7080400</v>
      </c>
      <c r="T58" s="53">
        <f t="shared" si="5"/>
        <v>5768700</v>
      </c>
      <c r="U58" s="53">
        <f t="shared" si="5"/>
        <v>4560100</v>
      </c>
      <c r="V58" s="53">
        <f t="shared" si="5"/>
        <v>3889300</v>
      </c>
      <c r="W58" s="53">
        <f t="shared" si="5"/>
        <v>3319500</v>
      </c>
      <c r="X58" s="53">
        <f t="shared" si="5"/>
        <v>3448000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9332900</v>
      </c>
      <c r="P59" s="55">
        <f t="shared" ref="P59:X59" si="6">P57+P58</f>
        <v>15037000</v>
      </c>
      <c r="Q59" s="54">
        <f t="shared" si="6"/>
        <v>10802000</v>
      </c>
      <c r="R59" s="55">
        <f t="shared" si="6"/>
        <v>8937300</v>
      </c>
      <c r="S59" s="54">
        <f t="shared" si="6"/>
        <v>8538000</v>
      </c>
      <c r="T59" s="55">
        <f t="shared" si="6"/>
        <v>8577100</v>
      </c>
      <c r="U59" s="54">
        <f t="shared" si="6"/>
        <v>6266800</v>
      </c>
      <c r="V59" s="55">
        <f t="shared" si="6"/>
        <v>5600000</v>
      </c>
      <c r="W59" s="54">
        <f t="shared" si="6"/>
        <v>5470600</v>
      </c>
      <c r="X59" s="55">
        <f t="shared" si="6"/>
        <v>5278500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B146</f>
        <v>991500</v>
      </c>
      <c r="P60" s="53">
        <f t="shared" ref="P60:X60" si="7">C146</f>
        <v>360100</v>
      </c>
      <c r="Q60" s="53">
        <f t="shared" si="7"/>
        <v>320200</v>
      </c>
      <c r="R60" s="53">
        <f t="shared" si="7"/>
        <v>277100</v>
      </c>
      <c r="S60" s="53">
        <f t="shared" si="7"/>
        <v>367900</v>
      </c>
      <c r="T60" s="53">
        <f t="shared" si="7"/>
        <v>370900</v>
      </c>
      <c r="U60" s="53">
        <f t="shared" si="7"/>
        <v>373200</v>
      </c>
      <c r="V60" s="53">
        <f t="shared" si="7"/>
        <v>273300</v>
      </c>
      <c r="W60" s="53">
        <f t="shared" si="7"/>
        <v>462100</v>
      </c>
      <c r="X60" s="53">
        <f t="shared" si="7"/>
        <v>347000</v>
      </c>
    </row>
    <row r="61" spans="1:24" ht="19.899999999999999" customHeight="1" x14ac:dyDescent="0.25">
      <c r="A61" s="12" t="s">
        <v>49</v>
      </c>
      <c r="B61" s="13">
        <v>4885500</v>
      </c>
      <c r="C61" s="13">
        <v>5557900</v>
      </c>
      <c r="D61" s="13">
        <v>1907400</v>
      </c>
      <c r="E61" s="13">
        <v>434000</v>
      </c>
      <c r="F61" s="16">
        <v>366900</v>
      </c>
      <c r="G61" s="16">
        <v>0</v>
      </c>
      <c r="H61" s="13">
        <v>0</v>
      </c>
      <c r="I61" s="13">
        <v>0</v>
      </c>
      <c r="J61" s="13">
        <v>0</v>
      </c>
      <c r="K61" s="13">
        <v>0</v>
      </c>
      <c r="L61" s="24"/>
      <c r="M61" s="182"/>
      <c r="N61" s="48" t="s">
        <v>444</v>
      </c>
      <c r="O61" s="56">
        <f>B165/B163</f>
        <v>0.48139158576051783</v>
      </c>
      <c r="P61" s="56">
        <f t="shared" ref="P61:X61" si="8">C165/C163</f>
        <v>0.19145569620253164</v>
      </c>
      <c r="Q61" s="56">
        <f t="shared" si="8"/>
        <v>-0.14679699773084309</v>
      </c>
      <c r="R61" s="56">
        <f t="shared" si="8"/>
        <v>-3.019607843137255E-2</v>
      </c>
      <c r="S61" s="56">
        <f t="shared" si="8"/>
        <v>0.16664823131208106</v>
      </c>
      <c r="T61" s="56">
        <f t="shared" si="8"/>
        <v>0.29094138543516873</v>
      </c>
      <c r="U61" s="56">
        <f t="shared" si="8"/>
        <v>0.26889795918367349</v>
      </c>
      <c r="V61" s="56">
        <f t="shared" si="8"/>
        <v>0.23692222529753668</v>
      </c>
      <c r="W61" s="56">
        <f t="shared" si="8"/>
        <v>0.28481894150417825</v>
      </c>
      <c r="X61" s="56">
        <f t="shared" si="8"/>
        <v>5.1408724812120124E-2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553100</v>
      </c>
      <c r="P62" s="53">
        <f t="shared" ref="P62:X62" si="9">C154</f>
        <v>241900</v>
      </c>
      <c r="Q62" s="53">
        <f t="shared" si="9"/>
        <v>-658000</v>
      </c>
      <c r="R62" s="53">
        <f t="shared" si="9"/>
        <v>170600</v>
      </c>
      <c r="S62" s="53">
        <f t="shared" si="9"/>
        <v>-4601400</v>
      </c>
      <c r="T62" s="53">
        <f t="shared" si="9"/>
        <v>753200</v>
      </c>
      <c r="U62" s="53">
        <f t="shared" si="9"/>
        <v>573500</v>
      </c>
      <c r="V62" s="53">
        <f t="shared" si="9"/>
        <v>305000</v>
      </c>
      <c r="W62" s="53">
        <f t="shared" si="9"/>
        <v>516700</v>
      </c>
      <c r="X62" s="53">
        <f t="shared" si="9"/>
        <v>3335800</v>
      </c>
    </row>
    <row r="63" spans="1:24" ht="19.899999999999999" customHeight="1" x14ac:dyDescent="0.25">
      <c r="A63" s="12" t="s">
        <v>50</v>
      </c>
      <c r="B63" s="18">
        <v>292500</v>
      </c>
      <c r="C63" s="18">
        <v>271400</v>
      </c>
      <c r="D63" s="18">
        <v>156000</v>
      </c>
      <c r="E63" s="18">
        <v>95700</v>
      </c>
      <c r="F63" s="18">
        <v>95100</v>
      </c>
      <c r="G63" s="18">
        <v>88200</v>
      </c>
      <c r="H63" s="18">
        <v>69600</v>
      </c>
      <c r="I63" s="18">
        <v>62500</v>
      </c>
      <c r="J63" s="18">
        <v>58100</v>
      </c>
      <c r="K63" s="18">
        <v>73400</v>
      </c>
      <c r="L63" s="24"/>
      <c r="M63" s="182"/>
      <c r="N63" s="51" t="s">
        <v>446</v>
      </c>
      <c r="O63" s="57">
        <f>O62*(1-O61)</f>
        <v>286842.31391585764</v>
      </c>
      <c r="P63" s="55">
        <f t="shared" ref="P63:X63" si="10">P62*(1-P61)</f>
        <v>195586.8670886076</v>
      </c>
      <c r="Q63" s="57">
        <f t="shared" si="10"/>
        <v>-754592.42450689466</v>
      </c>
      <c r="R63" s="55">
        <f t="shared" si="10"/>
        <v>175751.45098039217</v>
      </c>
      <c r="S63" s="57">
        <f t="shared" si="10"/>
        <v>-3834584.8284405903</v>
      </c>
      <c r="T63" s="55">
        <f t="shared" si="10"/>
        <v>534062.94849023083</v>
      </c>
      <c r="U63" s="57">
        <f t="shared" si="10"/>
        <v>419287.0204081632</v>
      </c>
      <c r="V63" s="55">
        <f t="shared" si="10"/>
        <v>232738.72128425131</v>
      </c>
      <c r="W63" s="57">
        <f t="shared" si="10"/>
        <v>369534.05292479112</v>
      </c>
      <c r="X63" s="55">
        <f t="shared" si="10"/>
        <v>3164310.7757717296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5990942.313915858</v>
      </c>
      <c r="P64" s="60">
        <f t="shared" ref="P64:V64" si="11">(P63+P60)-(P59-Q59+P60)</f>
        <v>-4039413.1329113925</v>
      </c>
      <c r="Q64" s="59">
        <f t="shared" si="11"/>
        <v>-2619292.4245068948</v>
      </c>
      <c r="R64" s="60">
        <f t="shared" si="11"/>
        <v>-223548.54901960783</v>
      </c>
      <c r="S64" s="59">
        <f t="shared" si="11"/>
        <v>-3795484.8284405903</v>
      </c>
      <c r="T64" s="60">
        <f t="shared" si="11"/>
        <v>-1776237.0515097692</v>
      </c>
      <c r="U64" s="59">
        <f t="shared" si="11"/>
        <v>-247512.9795918368</v>
      </c>
      <c r="V64" s="60">
        <f t="shared" si="11"/>
        <v>103338.72128425131</v>
      </c>
      <c r="W64" s="59">
        <f>(W63+W60)-(W59-X59+W60)</f>
        <v>177434.05292479112</v>
      </c>
      <c r="X64" s="60">
        <f>(X63+X60)-(X59+X60)</f>
        <v>-2114189.2242282704</v>
      </c>
    </row>
    <row r="65" spans="1:24" ht="19.899999999999999" customHeight="1" thickBot="1" x14ac:dyDescent="0.3">
      <c r="A65" s="12" t="s">
        <v>51</v>
      </c>
      <c r="B65" s="18">
        <v>1739600</v>
      </c>
      <c r="C65" s="18">
        <v>756400</v>
      </c>
      <c r="D65" s="18">
        <v>1883800</v>
      </c>
      <c r="E65" s="18">
        <v>1339000</v>
      </c>
      <c r="F65" s="18">
        <v>1149300</v>
      </c>
      <c r="G65" s="18">
        <v>732700</v>
      </c>
      <c r="H65" s="18">
        <v>499600</v>
      </c>
      <c r="I65" s="18">
        <v>445700</v>
      </c>
      <c r="J65" s="18">
        <v>243200</v>
      </c>
      <c r="K65" s="18">
        <v>414800</v>
      </c>
      <c r="L65" s="24"/>
      <c r="M65" s="182"/>
      <c r="N65" s="61" t="s">
        <v>448</v>
      </c>
      <c r="O65" s="62">
        <f>O64/O55</f>
        <v>4.9913236645054724</v>
      </c>
      <c r="P65" s="63">
        <f>P64/P55</f>
        <v>-6.619749704382599</v>
      </c>
      <c r="Q65" s="64">
        <f t="shared" ref="Q65:X65" si="12">Q64/Q55</f>
        <v>-4.9551442137948607</v>
      </c>
      <c r="R65" s="63">
        <f t="shared" si="12"/>
        <v>-0.41281507375690485</v>
      </c>
      <c r="S65" s="64">
        <f t="shared" si="12"/>
        <v>-1.970169060759128</v>
      </c>
      <c r="T65" s="63">
        <f t="shared" si="12"/>
        <v>-1.9799424036645252</v>
      </c>
      <c r="U65" s="64">
        <f t="shared" si="12"/>
        <v>-0.31976529315185115</v>
      </c>
      <c r="V65" s="63">
        <f t="shared" si="12"/>
        <v>0.27595955778887699</v>
      </c>
      <c r="W65" s="64">
        <f t="shared" si="12"/>
        <v>0.37615579426826024</v>
      </c>
      <c r="X65" s="63">
        <f t="shared" si="12"/>
        <v>-0.71000202066734208</v>
      </c>
    </row>
    <row r="66" spans="1:24" ht="19.899999999999999" customHeight="1" x14ac:dyDescent="0.25">
      <c r="A66" s="10" t="s">
        <v>52</v>
      </c>
      <c r="B66" s="14">
        <v>923100</v>
      </c>
      <c r="C66" s="14">
        <v>677100</v>
      </c>
      <c r="D66" s="14">
        <v>544900</v>
      </c>
      <c r="E66" s="14">
        <v>449300</v>
      </c>
      <c r="F66" s="14">
        <v>1149300</v>
      </c>
      <c r="G66" s="14">
        <v>732700</v>
      </c>
      <c r="H66" s="14">
        <v>499400</v>
      </c>
      <c r="I66" s="14">
        <v>443300</v>
      </c>
      <c r="J66" s="14">
        <v>239800</v>
      </c>
      <c r="K66" s="14">
        <v>414800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863300</v>
      </c>
      <c r="S66" s="70">
        <f t="shared" si="13"/>
        <v>863300</v>
      </c>
      <c r="T66" s="70">
        <f t="shared" si="13"/>
        <v>2275100</v>
      </c>
      <c r="U66" s="70">
        <f t="shared" si="13"/>
        <v>2275100</v>
      </c>
      <c r="V66" s="70">
        <f t="shared" si="13"/>
        <v>2275100</v>
      </c>
      <c r="W66" s="70">
        <f t="shared" si="13"/>
        <v>2275100</v>
      </c>
      <c r="X66" s="70">
        <f t="shared" si="13"/>
        <v>3037200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26950700</v>
      </c>
      <c r="P67" s="71">
        <f t="shared" ref="P67:X67" si="14">C34</f>
        <v>25510600</v>
      </c>
      <c r="Q67" s="71">
        <f t="shared" si="14"/>
        <v>22145400</v>
      </c>
      <c r="R67" s="71">
        <f t="shared" si="14"/>
        <v>19454600</v>
      </c>
      <c r="S67" s="71">
        <f t="shared" si="14"/>
        <v>18896000</v>
      </c>
      <c r="T67" s="71">
        <f t="shared" si="14"/>
        <v>21228800</v>
      </c>
      <c r="U67" s="71">
        <f t="shared" si="14"/>
        <v>18542400</v>
      </c>
      <c r="V67" s="71">
        <f t="shared" si="14"/>
        <v>17826300</v>
      </c>
      <c r="W67" s="71">
        <f t="shared" si="14"/>
        <v>17217500</v>
      </c>
      <c r="X67" s="71">
        <f t="shared" si="14"/>
        <v>15413500</v>
      </c>
    </row>
    <row r="68" spans="1:24" ht="19.899999999999999" customHeight="1" x14ac:dyDescent="0.25">
      <c r="A68" s="10" t="s">
        <v>54</v>
      </c>
      <c r="B68" s="14">
        <v>1300</v>
      </c>
      <c r="C68" s="14">
        <v>13400</v>
      </c>
      <c r="D68" s="14">
        <v>5000</v>
      </c>
      <c r="E68" s="15">
        <v>0</v>
      </c>
      <c r="F68" s="15">
        <v>0</v>
      </c>
      <c r="G68" s="15">
        <v>0</v>
      </c>
      <c r="H68" s="14">
        <v>200</v>
      </c>
      <c r="I68" s="15">
        <v>2400</v>
      </c>
      <c r="J68" s="14">
        <v>3400</v>
      </c>
      <c r="K68" s="15">
        <v>0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4.4375109228665714E-2</v>
      </c>
      <c r="S68" s="108">
        <f t="shared" si="15"/>
        <v>4.5686917866215072E-2</v>
      </c>
      <c r="T68" s="108">
        <f t="shared" si="15"/>
        <v>0.10717044769369913</v>
      </c>
      <c r="U68" s="108">
        <f t="shared" si="15"/>
        <v>0.1226971697299163</v>
      </c>
      <c r="V68" s="108">
        <f t="shared" si="15"/>
        <v>0.12762603568884176</v>
      </c>
      <c r="W68" s="108">
        <f t="shared" si="15"/>
        <v>0.13213881225497315</v>
      </c>
      <c r="X68" s="108">
        <f t="shared" si="15"/>
        <v>0.19704804230058065</v>
      </c>
    </row>
    <row r="69" spans="1:24" ht="19.899999999999999" customHeight="1" x14ac:dyDescent="0.25">
      <c r="A69" s="12" t="s">
        <v>55</v>
      </c>
      <c r="B69" s="13">
        <v>815200</v>
      </c>
      <c r="C69" s="13">
        <v>65900</v>
      </c>
      <c r="D69" s="13">
        <v>1333900</v>
      </c>
      <c r="E69" s="13">
        <v>889700</v>
      </c>
      <c r="F69" s="13">
        <v>0</v>
      </c>
      <c r="G69" s="13">
        <v>0</v>
      </c>
      <c r="H69" s="13">
        <v>0</v>
      </c>
      <c r="I69" s="13">
        <v>0</v>
      </c>
      <c r="J69" s="13">
        <v>0</v>
      </c>
      <c r="K69" s="13">
        <v>0</v>
      </c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863300</v>
      </c>
      <c r="R69" s="128">
        <f t="shared" si="16"/>
        <v>0</v>
      </c>
      <c r="S69" s="128">
        <f t="shared" si="16"/>
        <v>1411800</v>
      </c>
      <c r="T69" s="128">
        <f>G215</f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>
        <f t="shared" si="17"/>
        <v>0</v>
      </c>
      <c r="S70" s="130">
        <f t="shared" si="17"/>
        <v>1.6353527163210935</v>
      </c>
      <c r="T70" s="130">
        <f>T69/T66</f>
        <v>0</v>
      </c>
      <c r="U70" s="130">
        <f t="shared" si="17"/>
        <v>0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10764100</v>
      </c>
      <c r="C71" s="18">
        <v>9781600</v>
      </c>
      <c r="D71" s="18">
        <v>7721500</v>
      </c>
      <c r="E71" s="18">
        <v>5504000</v>
      </c>
      <c r="F71" s="18">
        <v>5275000</v>
      </c>
      <c r="G71" s="18">
        <v>5307600</v>
      </c>
      <c r="H71" s="18">
        <v>4831200</v>
      </c>
      <c r="I71" s="18">
        <v>4620800</v>
      </c>
      <c r="J71" s="18">
        <v>4355400</v>
      </c>
      <c r="K71" s="18">
        <v>4099500</v>
      </c>
      <c r="L71" s="24"/>
      <c r="M71" s="182"/>
    </row>
    <row r="72" spans="1:24" ht="19.899999999999999" customHeight="1" x14ac:dyDescent="0.25">
      <c r="A72" s="10" t="s">
        <v>57</v>
      </c>
      <c r="B72" s="11">
        <v>26950700</v>
      </c>
      <c r="C72" s="11">
        <v>25510600</v>
      </c>
      <c r="D72" s="11">
        <v>22145400</v>
      </c>
      <c r="E72" s="11">
        <v>20317900</v>
      </c>
      <c r="F72" s="11">
        <v>19759300</v>
      </c>
      <c r="G72" s="11">
        <v>23503900</v>
      </c>
      <c r="H72" s="11">
        <v>20817500</v>
      </c>
      <c r="I72" s="11">
        <v>20101400</v>
      </c>
      <c r="J72" s="11">
        <v>19492600</v>
      </c>
      <c r="K72" s="11">
        <v>18450700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3050400</v>
      </c>
      <c r="C75" s="18">
        <v>3270300</v>
      </c>
      <c r="D75" s="18">
        <v>1813300</v>
      </c>
      <c r="E75" s="18">
        <v>1364600</v>
      </c>
      <c r="F75" s="18">
        <v>1461200</v>
      </c>
      <c r="G75" s="18">
        <v>2810700</v>
      </c>
      <c r="H75" s="18">
        <v>1706500</v>
      </c>
      <c r="I75" s="18">
        <v>1708700</v>
      </c>
      <c r="J75" s="18">
        <v>2147900</v>
      </c>
      <c r="K75" s="18">
        <v>1835300</v>
      </c>
      <c r="L75" s="24"/>
      <c r="M75" s="182"/>
    </row>
    <row r="76" spans="1:24" ht="19.899999999999999" customHeight="1" x14ac:dyDescent="0.25">
      <c r="A76" s="10" t="s">
        <v>60</v>
      </c>
      <c r="B76" s="11">
        <v>25211100</v>
      </c>
      <c r="C76" s="11">
        <v>24754200</v>
      </c>
      <c r="D76" s="11">
        <v>20261600</v>
      </c>
      <c r="E76" s="11">
        <v>18978900</v>
      </c>
      <c r="F76" s="11">
        <v>18610000</v>
      </c>
      <c r="G76" s="11">
        <v>22771200</v>
      </c>
      <c r="H76" s="11">
        <v>20317900</v>
      </c>
      <c r="I76" s="11">
        <v>19655700</v>
      </c>
      <c r="J76" s="11">
        <v>19249400</v>
      </c>
      <c r="K76" s="11">
        <v>18035900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256227</v>
      </c>
      <c r="C80" s="13">
        <v>208000</v>
      </c>
      <c r="D80" s="13">
        <v>192869</v>
      </c>
      <c r="E80" s="13">
        <v>192278</v>
      </c>
      <c r="F80" s="13">
        <v>191744</v>
      </c>
      <c r="G80" s="13">
        <v>190540</v>
      </c>
      <c r="H80" s="13">
        <v>164460</v>
      </c>
      <c r="I80" s="13">
        <v>164151</v>
      </c>
      <c r="J80" s="13">
        <v>163678</v>
      </c>
      <c r="K80" s="13">
        <v>163678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1004500</v>
      </c>
      <c r="C82" s="13">
        <v>1000000</v>
      </c>
      <c r="D82" s="13">
        <v>250000</v>
      </c>
      <c r="E82" s="13">
        <v>250000</v>
      </c>
      <c r="F82" s="13">
        <v>250000</v>
      </c>
      <c r="G82" s="13">
        <v>250000</v>
      </c>
      <c r="H82" s="13">
        <v>250000</v>
      </c>
      <c r="I82" s="13">
        <v>250000</v>
      </c>
      <c r="J82" s="13">
        <v>250000</v>
      </c>
      <c r="K82" s="13">
        <v>250000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1</v>
      </c>
      <c r="D83" s="15">
        <v>1</v>
      </c>
      <c r="E83" s="15">
        <v>1</v>
      </c>
      <c r="F83" s="15">
        <v>1</v>
      </c>
      <c r="G83" s="15">
        <v>1</v>
      </c>
      <c r="H83" s="15">
        <v>1</v>
      </c>
      <c r="I83" s="15">
        <v>1</v>
      </c>
      <c r="J83" s="15">
        <v>1</v>
      </c>
      <c r="K83" s="15">
        <v>1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244335</v>
      </c>
      <c r="C86" s="13">
        <v>199160</v>
      </c>
      <c r="D86" s="13">
        <v>192723</v>
      </c>
      <c r="E86" s="13">
        <v>192145</v>
      </c>
      <c r="F86" s="13">
        <v>191592</v>
      </c>
      <c r="G86" s="13">
        <v>184797</v>
      </c>
      <c r="H86" s="13">
        <v>164320</v>
      </c>
      <c r="I86" s="13">
        <v>163961</v>
      </c>
      <c r="J86" s="13">
        <v>163678</v>
      </c>
      <c r="K86" s="13">
        <v>141133</v>
      </c>
      <c r="L86" s="24"/>
      <c r="M86" s="182"/>
    </row>
    <row r="87" spans="1:13" ht="19.899999999999999" customHeight="1" x14ac:dyDescent="0.25">
      <c r="A87" s="10" t="s">
        <v>69</v>
      </c>
      <c r="B87" s="14">
        <v>311116</v>
      </c>
      <c r="C87" s="14">
        <v>230627</v>
      </c>
      <c r="D87" s="14">
        <v>220540</v>
      </c>
      <c r="E87" s="14">
        <v>192331</v>
      </c>
      <c r="F87" s="14">
        <v>191617</v>
      </c>
      <c r="G87" s="14">
        <v>185274</v>
      </c>
      <c r="H87" s="14">
        <v>164469</v>
      </c>
      <c r="I87" s="14">
        <v>164100</v>
      </c>
      <c r="J87" s="14">
        <v>164140</v>
      </c>
      <c r="K87" s="14">
        <v>141286</v>
      </c>
      <c r="L87" s="24"/>
      <c r="M87" s="182"/>
    </row>
    <row r="88" spans="1:13" ht="19.899999999999999" customHeight="1" x14ac:dyDescent="0.25">
      <c r="A88" s="12" t="s">
        <v>70</v>
      </c>
      <c r="B88" s="16">
        <v>1686</v>
      </c>
      <c r="C88" s="16">
        <v>2500</v>
      </c>
      <c r="D88" s="16">
        <v>2968</v>
      </c>
      <c r="E88" s="16">
        <v>2110</v>
      </c>
      <c r="F88" s="16">
        <v>833</v>
      </c>
      <c r="G88" s="16">
        <v>591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>
        <v>102901</v>
      </c>
      <c r="F89" s="15">
        <v>55531</v>
      </c>
      <c r="G89" s="15">
        <v>42506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1098</v>
      </c>
      <c r="I90" s="16">
        <v>1271</v>
      </c>
      <c r="J90" s="16">
        <v>846</v>
      </c>
      <c r="K90" s="16">
        <v>1961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10900</v>
      </c>
      <c r="I91" s="15">
        <v>12709</v>
      </c>
      <c r="J91" s="15">
        <v>0</v>
      </c>
      <c r="K91" s="15">
        <v>113000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10700</v>
      </c>
      <c r="D96" s="13">
        <v>16700</v>
      </c>
      <c r="E96" s="13">
        <v>14600</v>
      </c>
      <c r="F96" s="16">
        <v>5800</v>
      </c>
      <c r="G96" s="16">
        <v>2900</v>
      </c>
      <c r="H96" s="13">
        <v>4500</v>
      </c>
      <c r="I96" s="13">
        <v>6500</v>
      </c>
      <c r="J96" s="13">
        <v>8200</v>
      </c>
      <c r="K96" s="13">
        <v>0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1049500</v>
      </c>
      <c r="C99" s="15">
        <v>986700</v>
      </c>
      <c r="D99" s="15">
        <v>932400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4885500</v>
      </c>
      <c r="C102" s="13">
        <v>5557900</v>
      </c>
      <c r="D102" s="13">
        <v>1907400</v>
      </c>
      <c r="E102" s="13">
        <v>434000</v>
      </c>
      <c r="F102" s="16">
        <v>366900</v>
      </c>
      <c r="G102" s="16">
        <v>0</v>
      </c>
      <c r="H102" s="13">
        <v>0</v>
      </c>
      <c r="I102" s="13">
        <v>0</v>
      </c>
      <c r="J102" s="13">
        <v>0</v>
      </c>
      <c r="K102" s="13">
        <v>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95100</v>
      </c>
      <c r="G103" s="15">
        <v>88200</v>
      </c>
      <c r="H103" s="15">
        <v>69600</v>
      </c>
      <c r="I103" s="14">
        <v>62500</v>
      </c>
      <c r="J103" s="14">
        <v>58100</v>
      </c>
      <c r="K103" s="14">
        <v>73400</v>
      </c>
      <c r="L103" s="24"/>
      <c r="M103" s="182"/>
    </row>
    <row r="104" spans="1:13" ht="19.899999999999999" customHeight="1" x14ac:dyDescent="0.25">
      <c r="A104" s="12" t="s">
        <v>86</v>
      </c>
      <c r="B104" s="13">
        <v>815200</v>
      </c>
      <c r="C104" s="13">
        <v>65900</v>
      </c>
      <c r="D104" s="13">
        <v>1333900</v>
      </c>
      <c r="E104" s="13">
        <v>889700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292500</v>
      </c>
      <c r="C109" s="15">
        <v>271400</v>
      </c>
      <c r="D109" s="15">
        <v>156000</v>
      </c>
      <c r="E109" s="15">
        <v>95700</v>
      </c>
      <c r="F109" s="15">
        <v>95100</v>
      </c>
      <c r="G109" s="15">
        <v>88200</v>
      </c>
      <c r="H109" s="15">
        <v>68700</v>
      </c>
      <c r="I109" s="15">
        <v>61600</v>
      </c>
      <c r="J109" s="15">
        <v>57200</v>
      </c>
      <c r="K109" s="15">
        <v>72500</v>
      </c>
      <c r="L109" s="24"/>
      <c r="M109" s="182"/>
    </row>
    <row r="110" spans="1:13" ht="19.899999999999999" customHeight="1" x14ac:dyDescent="0.25">
      <c r="A110" s="12" t="s">
        <v>92</v>
      </c>
      <c r="B110" s="13">
        <v>292500</v>
      </c>
      <c r="C110" s="13">
        <v>271400</v>
      </c>
      <c r="D110" s="13">
        <v>156000</v>
      </c>
      <c r="E110" s="13">
        <v>95700</v>
      </c>
      <c r="F110" s="13">
        <v>95100</v>
      </c>
      <c r="G110" s="13">
        <v>88200</v>
      </c>
      <c r="H110" s="13">
        <v>69600</v>
      </c>
      <c r="I110" s="13">
        <v>62500</v>
      </c>
      <c r="J110" s="13">
        <v>58100</v>
      </c>
      <c r="K110" s="13">
        <v>73400</v>
      </c>
      <c r="L110" s="24"/>
      <c r="M110" s="182"/>
    </row>
    <row r="111" spans="1:13" ht="19.899999999999999" customHeight="1" x14ac:dyDescent="0.25">
      <c r="A111" s="10" t="s">
        <v>93</v>
      </c>
      <c r="B111" s="15">
        <v>583800</v>
      </c>
      <c r="C111" s="15">
        <v>426400</v>
      </c>
      <c r="D111" s="15">
        <v>342500</v>
      </c>
      <c r="E111" s="15">
        <v>315900</v>
      </c>
      <c r="F111" s="15">
        <v>0</v>
      </c>
      <c r="G111" s="15">
        <v>0</v>
      </c>
      <c r="H111" s="15">
        <v>285000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536000</v>
      </c>
      <c r="C116" s="13">
        <v>318900</v>
      </c>
      <c r="D116" s="13">
        <v>90900</v>
      </c>
      <c r="E116" s="13">
        <v>96800</v>
      </c>
      <c r="F116" s="13">
        <v>361900</v>
      </c>
      <c r="G116" s="13">
        <v>135900</v>
      </c>
      <c r="H116" s="13">
        <v>123700</v>
      </c>
      <c r="I116" s="13">
        <v>70900</v>
      </c>
      <c r="J116" s="13">
        <v>69500</v>
      </c>
      <c r="K116" s="13">
        <v>72300</v>
      </c>
      <c r="L116" s="24"/>
      <c r="M116" s="182"/>
    </row>
    <row r="117" spans="1:13" ht="19.899999999999999" customHeight="1" x14ac:dyDescent="0.25">
      <c r="A117" s="10" t="s">
        <v>99</v>
      </c>
      <c r="B117" s="14">
        <v>4485900</v>
      </c>
      <c r="C117" s="14">
        <v>1678000</v>
      </c>
      <c r="D117" s="14">
        <v>1144900</v>
      </c>
      <c r="E117" s="14">
        <v>959000</v>
      </c>
      <c r="F117" s="14">
        <v>999900</v>
      </c>
      <c r="G117" s="14">
        <v>1022100</v>
      </c>
      <c r="H117" s="14">
        <v>1078800</v>
      </c>
      <c r="I117" s="14">
        <v>1156200</v>
      </c>
      <c r="J117" s="14">
        <v>1166600</v>
      </c>
      <c r="K117" s="14">
        <v>1193300</v>
      </c>
      <c r="L117" s="24"/>
      <c r="M117" s="182"/>
    </row>
    <row r="118" spans="1:13" ht="19.899999999999999" customHeight="1" x14ac:dyDescent="0.25">
      <c r="A118" s="12" t="s">
        <v>100</v>
      </c>
      <c r="B118" s="16">
        <v>36600</v>
      </c>
      <c r="C118" s="16">
        <v>36600</v>
      </c>
      <c r="D118" s="16">
        <v>40400</v>
      </c>
      <c r="E118" s="16">
        <v>38900</v>
      </c>
      <c r="F118" s="16">
        <v>52600</v>
      </c>
      <c r="G118" s="16">
        <v>75500</v>
      </c>
      <c r="H118" s="16">
        <v>94100</v>
      </c>
      <c r="I118" s="16">
        <v>54800</v>
      </c>
      <c r="J118" s="16">
        <v>37800</v>
      </c>
      <c r="K118" s="16">
        <v>9700</v>
      </c>
      <c r="L118" s="24"/>
      <c r="M118" s="182"/>
    </row>
    <row r="119" spans="1:13" ht="19.899999999999999" customHeight="1" x14ac:dyDescent="0.25">
      <c r="A119" s="10" t="s">
        <v>101</v>
      </c>
      <c r="B119" s="14">
        <v>57500</v>
      </c>
      <c r="C119" s="14">
        <v>2900</v>
      </c>
      <c r="D119" s="14">
        <v>2300</v>
      </c>
      <c r="E119" s="14">
        <v>3200</v>
      </c>
      <c r="F119" s="14">
        <v>6900</v>
      </c>
      <c r="G119" s="14">
        <v>8900</v>
      </c>
      <c r="H119" s="14">
        <v>7900</v>
      </c>
      <c r="I119" s="14">
        <v>13800</v>
      </c>
      <c r="J119" s="14">
        <v>13400</v>
      </c>
      <c r="K119" s="14">
        <v>17300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26500</v>
      </c>
      <c r="L120" s="24"/>
      <c r="M120" s="182"/>
    </row>
    <row r="121" spans="1:13" ht="19.899999999999999" customHeight="1" x14ac:dyDescent="0.25">
      <c r="A121" s="10" t="s">
        <v>103</v>
      </c>
      <c r="B121" s="14">
        <v>1169400</v>
      </c>
      <c r="C121" s="14">
        <v>9717100</v>
      </c>
      <c r="D121" s="14">
        <v>7705400</v>
      </c>
      <c r="E121" s="14">
        <v>6476400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 t="s">
        <v>104</v>
      </c>
      <c r="B122" s="7">
        <v>25600</v>
      </c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16200</v>
      </c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13000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 t="s">
        <v>6</v>
      </c>
      <c r="C131" s="11" t="s">
        <v>6</v>
      </c>
      <c r="D131" s="11" t="s">
        <v>6</v>
      </c>
      <c r="E131" s="11" t="s">
        <v>6</v>
      </c>
      <c r="F131" s="11" t="s">
        <v>6</v>
      </c>
      <c r="G131" s="11" t="s">
        <v>6</v>
      </c>
      <c r="H131" s="11" t="s">
        <v>6</v>
      </c>
      <c r="I131" s="11" t="s">
        <v>6</v>
      </c>
      <c r="J131" s="11" t="s">
        <v>6</v>
      </c>
      <c r="K131" s="11" t="s">
        <v>6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8</v>
      </c>
      <c r="C133" s="11" t="s">
        <v>8</v>
      </c>
      <c r="D133" s="11" t="s">
        <v>8</v>
      </c>
      <c r="E133" s="11" t="s">
        <v>8</v>
      </c>
      <c r="F133" s="11" t="s">
        <v>8</v>
      </c>
      <c r="G133" s="11" t="s">
        <v>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  <c r="M133" s="182"/>
    </row>
    <row r="134" spans="1:13" ht="19.899999999999999" customHeight="1" x14ac:dyDescent="0.25">
      <c r="A134" s="9" t="s">
        <v>109</v>
      </c>
      <c r="B134" s="9">
        <v>7491900</v>
      </c>
      <c r="C134" s="9">
        <v>3627100</v>
      </c>
      <c r="D134" s="9">
        <v>3498500</v>
      </c>
      <c r="E134" s="9">
        <v>3342200</v>
      </c>
      <c r="F134" s="9">
        <v>3044700</v>
      </c>
      <c r="G134" s="9">
        <v>3767500</v>
      </c>
      <c r="H134" s="9">
        <v>3251100</v>
      </c>
      <c r="I134" s="9">
        <v>2865300</v>
      </c>
      <c r="J134" s="9">
        <v>2974900</v>
      </c>
      <c r="K134" s="9">
        <v>2107500</v>
      </c>
      <c r="L134" s="24"/>
      <c r="M134" s="182"/>
    </row>
    <row r="135" spans="1:13" ht="19.899999999999999" customHeight="1" x14ac:dyDescent="0.25">
      <c r="A135" s="10" t="s">
        <v>110</v>
      </c>
      <c r="B135" s="14">
        <v>107</v>
      </c>
      <c r="C135" s="14">
        <v>4</v>
      </c>
      <c r="D135" s="14">
        <v>5</v>
      </c>
      <c r="E135" s="14">
        <v>10</v>
      </c>
      <c r="F135" s="14">
        <v>-19</v>
      </c>
      <c r="G135" s="14">
        <v>16</v>
      </c>
      <c r="H135" s="14">
        <v>13</v>
      </c>
      <c r="I135" s="14">
        <v>-4</v>
      </c>
      <c r="J135" s="14">
        <v>41</v>
      </c>
      <c r="K135" s="14">
        <v>0</v>
      </c>
      <c r="L135" s="24"/>
      <c r="M135" s="182"/>
    </row>
    <row r="136" spans="1:13" ht="19.899999999999999" customHeight="1" x14ac:dyDescent="0.25">
      <c r="A136" s="12" t="s">
        <v>111</v>
      </c>
      <c r="B136" s="18">
        <v>6810600</v>
      </c>
      <c r="C136" s="18">
        <v>3317200</v>
      </c>
      <c r="D136" s="18">
        <v>3186500</v>
      </c>
      <c r="E136" s="18">
        <v>3101500</v>
      </c>
      <c r="F136" s="18">
        <v>3084500</v>
      </c>
      <c r="G136" s="18">
        <v>2902200</v>
      </c>
      <c r="H136" s="18">
        <v>2650100</v>
      </c>
      <c r="I136" s="18">
        <v>2525500</v>
      </c>
      <c r="J136" s="18">
        <v>2408700</v>
      </c>
      <c r="K136" s="18">
        <v>1605900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1576666</v>
      </c>
      <c r="C138" s="13">
        <v>647399</v>
      </c>
      <c r="D138" s="13">
        <v>-300739</v>
      </c>
      <c r="E138" s="13">
        <v>466051</v>
      </c>
      <c r="F138" s="13">
        <v>-4209166</v>
      </c>
      <c r="G138" s="13">
        <v>1151667</v>
      </c>
      <c r="H138" s="13">
        <v>970648</v>
      </c>
      <c r="I138" s="13">
        <v>601270</v>
      </c>
      <c r="J138" s="13">
        <v>1002111</v>
      </c>
      <c r="K138" s="13">
        <v>3699399</v>
      </c>
      <c r="L138" s="24"/>
      <c r="M138" s="182"/>
    </row>
    <row r="139" spans="1:13" ht="19.899999999999999" customHeight="1" x14ac:dyDescent="0.25">
      <c r="A139" s="10" t="s">
        <v>113</v>
      </c>
      <c r="B139" s="15">
        <v>1576666</v>
      </c>
      <c r="C139" s="15">
        <v>647399</v>
      </c>
      <c r="D139" s="15">
        <v>-300739</v>
      </c>
      <c r="E139" s="15">
        <v>466051</v>
      </c>
      <c r="F139" s="15">
        <v>-4209166</v>
      </c>
      <c r="G139" s="15">
        <v>1151667</v>
      </c>
      <c r="H139" s="15">
        <v>970648</v>
      </c>
      <c r="I139" s="15">
        <v>601270</v>
      </c>
      <c r="J139" s="15">
        <v>1002111</v>
      </c>
      <c r="K139" s="15">
        <v>3699399</v>
      </c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116</v>
      </c>
      <c r="B143" s="14">
        <v>0</v>
      </c>
      <c r="C143" s="14">
        <v>3200</v>
      </c>
      <c r="D143" s="14">
        <v>3300</v>
      </c>
      <c r="E143" s="14">
        <v>2900</v>
      </c>
      <c r="F143" s="14">
        <v>2300</v>
      </c>
      <c r="G143" s="14">
        <v>2200</v>
      </c>
      <c r="H143" s="14">
        <v>1900</v>
      </c>
      <c r="I143" s="14">
        <v>2000</v>
      </c>
      <c r="J143" s="14">
        <v>1700</v>
      </c>
      <c r="K143" s="14">
        <v>0</v>
      </c>
      <c r="L143" s="24"/>
      <c r="M143" s="182"/>
    </row>
    <row r="144" spans="1:13" ht="19.899999999999999" customHeight="1" x14ac:dyDescent="0.25">
      <c r="A144" s="12" t="s">
        <v>117</v>
      </c>
      <c r="B144" s="13">
        <v>0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0</v>
      </c>
      <c r="K144" s="13">
        <v>0</v>
      </c>
      <c r="L144" s="24"/>
      <c r="M144" s="182"/>
    </row>
    <row r="145" spans="1:13" ht="19.899999999999999" customHeight="1" x14ac:dyDescent="0.25">
      <c r="A145" s="10" t="s">
        <v>118</v>
      </c>
      <c r="B145" s="14">
        <v>0</v>
      </c>
      <c r="C145" s="14">
        <v>0</v>
      </c>
      <c r="D145" s="14">
        <v>0</v>
      </c>
      <c r="E145" s="14">
        <v>0</v>
      </c>
      <c r="F145" s="14">
        <v>0</v>
      </c>
      <c r="G145" s="14">
        <v>0</v>
      </c>
      <c r="H145" s="14">
        <v>0</v>
      </c>
      <c r="I145" s="14">
        <v>0</v>
      </c>
      <c r="J145" s="14">
        <v>0</v>
      </c>
      <c r="K145" s="14">
        <v>0</v>
      </c>
      <c r="L145" s="24"/>
      <c r="M145" s="182"/>
    </row>
    <row r="146" spans="1:13" ht="19.899999999999999" customHeight="1" x14ac:dyDescent="0.25">
      <c r="A146" s="12" t="s">
        <v>119</v>
      </c>
      <c r="B146" s="16">
        <v>991500</v>
      </c>
      <c r="C146" s="16">
        <v>360100</v>
      </c>
      <c r="D146" s="16">
        <v>320200</v>
      </c>
      <c r="E146" s="16">
        <v>277100</v>
      </c>
      <c r="F146" s="16">
        <v>367900</v>
      </c>
      <c r="G146" s="16">
        <v>370900</v>
      </c>
      <c r="H146" s="16">
        <v>373200</v>
      </c>
      <c r="I146" s="16">
        <v>273300</v>
      </c>
      <c r="J146" s="16">
        <v>462100</v>
      </c>
      <c r="K146" s="16">
        <v>347000</v>
      </c>
      <c r="L146" s="24"/>
      <c r="M146" s="182"/>
    </row>
    <row r="147" spans="1:13" ht="19.899999999999999" customHeight="1" x14ac:dyDescent="0.25">
      <c r="A147" s="10" t="s">
        <v>120</v>
      </c>
      <c r="B147" s="15">
        <v>5700</v>
      </c>
      <c r="C147" s="15">
        <v>3600</v>
      </c>
      <c r="D147" s="15">
        <v>2400</v>
      </c>
      <c r="E147" s="15">
        <v>1800</v>
      </c>
      <c r="F147" s="15">
        <v>2000</v>
      </c>
      <c r="G147" s="15">
        <v>2400</v>
      </c>
      <c r="H147" s="15">
        <v>2400</v>
      </c>
      <c r="I147" s="15">
        <v>1900</v>
      </c>
      <c r="J147" s="15">
        <v>2200</v>
      </c>
      <c r="K147" s="15">
        <v>1200</v>
      </c>
      <c r="L147" s="24"/>
      <c r="M147" s="182"/>
    </row>
    <row r="148" spans="1:13" ht="19.899999999999999" customHeight="1" x14ac:dyDescent="0.25">
      <c r="A148" s="12" t="s">
        <v>121</v>
      </c>
      <c r="B148" s="16">
        <v>26366</v>
      </c>
      <c r="C148" s="16">
        <v>38599</v>
      </c>
      <c r="D148" s="16">
        <v>31361</v>
      </c>
      <c r="E148" s="16">
        <v>13651</v>
      </c>
      <c r="F148" s="16">
        <v>20034</v>
      </c>
      <c r="G148" s="16">
        <v>22967</v>
      </c>
      <c r="H148" s="16">
        <v>19648</v>
      </c>
      <c r="I148" s="16">
        <v>19070</v>
      </c>
      <c r="J148" s="16">
        <v>19411</v>
      </c>
      <c r="K148" s="16">
        <v>15399</v>
      </c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/>
      <c r="G150" s="9"/>
      <c r="H150" s="9"/>
      <c r="I150" s="9"/>
      <c r="J150" s="9">
        <v>0</v>
      </c>
      <c r="K150" s="9"/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  <c r="M151" s="182"/>
    </row>
    <row r="152" spans="1:13" ht="19.899999999999999" customHeight="1" x14ac:dyDescent="0.25">
      <c r="A152" s="9" t="s">
        <v>125</v>
      </c>
      <c r="B152" s="9">
        <v>1023566</v>
      </c>
      <c r="C152" s="9">
        <v>405499</v>
      </c>
      <c r="D152" s="9">
        <v>357261</v>
      </c>
      <c r="E152" s="9">
        <v>295451</v>
      </c>
      <c r="F152" s="9">
        <v>392234</v>
      </c>
      <c r="G152" s="9">
        <v>398467</v>
      </c>
      <c r="H152" s="9">
        <v>397148</v>
      </c>
      <c r="I152" s="9">
        <v>296270</v>
      </c>
      <c r="J152" s="9">
        <v>485411</v>
      </c>
      <c r="K152" s="9">
        <v>363599</v>
      </c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553100</v>
      </c>
      <c r="C154" s="13">
        <v>241900</v>
      </c>
      <c r="D154" s="13">
        <v>-658000</v>
      </c>
      <c r="E154" s="13">
        <v>170600</v>
      </c>
      <c r="F154" s="13">
        <v>-4601400</v>
      </c>
      <c r="G154" s="13">
        <v>753200</v>
      </c>
      <c r="H154" s="16">
        <v>573500</v>
      </c>
      <c r="I154" s="13">
        <v>305000</v>
      </c>
      <c r="J154" s="16">
        <v>516700</v>
      </c>
      <c r="K154" s="13">
        <v>3335800</v>
      </c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200</v>
      </c>
      <c r="C156" s="18">
        <v>3900</v>
      </c>
      <c r="D156" s="18">
        <v>2100</v>
      </c>
      <c r="E156" s="18">
        <v>5000</v>
      </c>
      <c r="F156" s="18">
        <v>9700</v>
      </c>
      <c r="G156" s="18">
        <v>10300</v>
      </c>
      <c r="H156" s="18">
        <v>11600</v>
      </c>
      <c r="I156" s="18">
        <v>13600</v>
      </c>
      <c r="J156" s="18">
        <v>14000</v>
      </c>
      <c r="K156" s="18">
        <v>900</v>
      </c>
      <c r="L156" s="24"/>
      <c r="M156" s="182"/>
    </row>
    <row r="157" spans="1:13" ht="19.899999999999999" customHeight="1" x14ac:dyDescent="0.25">
      <c r="A157" s="7" t="s">
        <v>128</v>
      </c>
      <c r="B157" s="7">
        <v>123900</v>
      </c>
      <c r="C157" s="7">
        <v>97000</v>
      </c>
      <c r="D157" s="7">
        <v>135300</v>
      </c>
      <c r="E157" s="7">
        <v>86800</v>
      </c>
      <c r="F157" s="7">
        <v>96500</v>
      </c>
      <c r="G157" s="7">
        <v>86100</v>
      </c>
      <c r="H157" s="7">
        <v>31100</v>
      </c>
      <c r="I157" s="7">
        <v>46100</v>
      </c>
      <c r="J157" s="7">
        <v>48600</v>
      </c>
      <c r="K157" s="7">
        <v>15700</v>
      </c>
      <c r="L157" s="24"/>
      <c r="M157" s="182"/>
    </row>
    <row r="158" spans="1:13" ht="19.899999999999999" customHeight="1" x14ac:dyDescent="0.25">
      <c r="A158" s="12" t="s">
        <v>129</v>
      </c>
      <c r="B158" s="17">
        <v>553600</v>
      </c>
      <c r="C158" s="17">
        <v>26800</v>
      </c>
      <c r="D158" s="17">
        <v>52300</v>
      </c>
      <c r="E158" s="17">
        <v>7400</v>
      </c>
      <c r="F158" s="17">
        <v>25100</v>
      </c>
      <c r="G158" s="17">
        <v>5100</v>
      </c>
      <c r="H158" s="17">
        <v>3700</v>
      </c>
      <c r="I158" s="18">
        <v>3400</v>
      </c>
      <c r="J158" s="18">
        <v>4900</v>
      </c>
      <c r="K158" s="17">
        <v>12500</v>
      </c>
      <c r="L158" s="24"/>
      <c r="M158" s="182"/>
    </row>
    <row r="159" spans="1:13" ht="19.899999999999999" customHeight="1" x14ac:dyDescent="0.25">
      <c r="A159" s="7" t="s">
        <v>130</v>
      </c>
      <c r="B159" s="7">
        <v>-429500</v>
      </c>
      <c r="C159" s="7">
        <v>74100</v>
      </c>
      <c r="D159" s="7">
        <v>85100</v>
      </c>
      <c r="E159" s="7">
        <v>84400</v>
      </c>
      <c r="F159" s="7">
        <v>81100</v>
      </c>
      <c r="G159" s="7">
        <v>91300</v>
      </c>
      <c r="H159" s="7">
        <v>39000</v>
      </c>
      <c r="I159" s="7">
        <v>56300</v>
      </c>
      <c r="J159" s="7">
        <v>57700</v>
      </c>
      <c r="K159" s="7">
        <v>4100</v>
      </c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123600</v>
      </c>
      <c r="C163" s="14">
        <v>316000</v>
      </c>
      <c r="D163" s="14">
        <v>-572900</v>
      </c>
      <c r="E163" s="14">
        <v>255000</v>
      </c>
      <c r="F163" s="14">
        <v>-4520300</v>
      </c>
      <c r="G163" s="14">
        <v>844500</v>
      </c>
      <c r="H163" s="14">
        <v>612500</v>
      </c>
      <c r="I163" s="14">
        <v>361300</v>
      </c>
      <c r="J163" s="14">
        <v>574400</v>
      </c>
      <c r="K163" s="14">
        <v>3339900</v>
      </c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59500</v>
      </c>
      <c r="C165" s="14">
        <v>60500</v>
      </c>
      <c r="D165" s="15">
        <v>84100</v>
      </c>
      <c r="E165" s="14">
        <v>-7700</v>
      </c>
      <c r="F165" s="15">
        <v>-753300</v>
      </c>
      <c r="G165" s="14">
        <v>245700</v>
      </c>
      <c r="H165" s="14">
        <v>164700</v>
      </c>
      <c r="I165" s="14">
        <v>85600</v>
      </c>
      <c r="J165" s="15">
        <v>163600</v>
      </c>
      <c r="K165" s="14">
        <v>171700</v>
      </c>
      <c r="L165" s="24"/>
      <c r="M165" s="182"/>
    </row>
    <row r="166" spans="1:13" ht="19.899999999999999" customHeight="1" x14ac:dyDescent="0.25">
      <c r="A166" s="9" t="s">
        <v>134</v>
      </c>
      <c r="B166" s="9">
        <v>47200</v>
      </c>
      <c r="C166" s="9">
        <v>35300</v>
      </c>
      <c r="D166" s="9">
        <v>31700</v>
      </c>
      <c r="E166" s="9">
        <v>24700</v>
      </c>
      <c r="F166" s="9">
        <v>21200</v>
      </c>
      <c r="G166" s="9">
        <v>23700</v>
      </c>
      <c r="H166" s="9">
        <v>15600</v>
      </c>
      <c r="I166" s="9">
        <v>17500</v>
      </c>
      <c r="J166" s="9">
        <v>29900</v>
      </c>
      <c r="K166" s="9">
        <v>400</v>
      </c>
      <c r="L166" s="24"/>
      <c r="M166" s="182"/>
    </row>
    <row r="167" spans="1:13" ht="19.899999999999999" customHeight="1" x14ac:dyDescent="0.25">
      <c r="A167" s="10" t="s">
        <v>135</v>
      </c>
      <c r="B167" s="11">
        <v>8900</v>
      </c>
      <c r="C167" s="11">
        <v>25200</v>
      </c>
      <c r="D167" s="11">
        <v>53500</v>
      </c>
      <c r="E167" s="11">
        <v>-30800</v>
      </c>
      <c r="F167" s="11">
        <v>-882900</v>
      </c>
      <c r="G167" s="11">
        <v>222000</v>
      </c>
      <c r="H167" s="11">
        <v>149100</v>
      </c>
      <c r="I167" s="11">
        <v>68100</v>
      </c>
      <c r="J167" s="11">
        <v>133700</v>
      </c>
      <c r="K167" s="11">
        <v>171300</v>
      </c>
      <c r="L167" s="24"/>
      <c r="M167" s="182"/>
    </row>
    <row r="168" spans="1:13" ht="19.899999999999999" customHeight="1" x14ac:dyDescent="0.25">
      <c r="A168" s="9" t="s">
        <v>136</v>
      </c>
      <c r="B168" s="9">
        <v>3400</v>
      </c>
      <c r="C168" s="9">
        <v>0</v>
      </c>
      <c r="D168" s="9">
        <v>-1100</v>
      </c>
      <c r="E168" s="9">
        <v>-1600</v>
      </c>
      <c r="F168" s="9">
        <v>108400</v>
      </c>
      <c r="G168" s="9">
        <v>0</v>
      </c>
      <c r="H168" s="9">
        <v>0</v>
      </c>
      <c r="I168" s="9">
        <v>0</v>
      </c>
      <c r="J168" s="9">
        <v>0</v>
      </c>
      <c r="K168" s="9">
        <v>0</v>
      </c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64100</v>
      </c>
      <c r="C170" s="16">
        <v>255500</v>
      </c>
      <c r="D170" s="16">
        <v>-657000</v>
      </c>
      <c r="E170" s="16">
        <v>262700</v>
      </c>
      <c r="F170" s="16">
        <v>-3767000</v>
      </c>
      <c r="G170" s="16">
        <v>598800</v>
      </c>
      <c r="H170" s="16">
        <v>447800</v>
      </c>
      <c r="I170" s="16">
        <v>275700</v>
      </c>
      <c r="J170" s="16">
        <v>410800</v>
      </c>
      <c r="K170" s="16">
        <v>3168200</v>
      </c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24"/>
      <c r="M172" s="182"/>
    </row>
    <row r="173" spans="1:13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24"/>
      <c r="M173" s="182"/>
    </row>
    <row r="174" spans="1:13" ht="19.899999999999999" customHeight="1" x14ac:dyDescent="0.25">
      <c r="A174" s="12" t="s">
        <v>140</v>
      </c>
      <c r="B174" s="13">
        <v>0</v>
      </c>
      <c r="C174" s="13">
        <v>99900</v>
      </c>
      <c r="D174" s="13">
        <v>95700</v>
      </c>
      <c r="E174" s="13">
        <v>94400</v>
      </c>
      <c r="F174" s="13">
        <v>-722200</v>
      </c>
      <c r="G174" s="13">
        <v>157900</v>
      </c>
      <c r="H174" s="13">
        <v>163600</v>
      </c>
      <c r="I174" s="13">
        <v>105400</v>
      </c>
      <c r="J174" s="13">
        <v>137400</v>
      </c>
      <c r="K174" s="13">
        <v>1900</v>
      </c>
      <c r="L174" s="24"/>
      <c r="M174" s="182"/>
    </row>
    <row r="175" spans="1:13" ht="19.899999999999999" customHeight="1" x14ac:dyDescent="0.25">
      <c r="A175" s="10" t="s">
        <v>141</v>
      </c>
      <c r="B175" s="15">
        <v>64100</v>
      </c>
      <c r="C175" s="15">
        <v>155600</v>
      </c>
      <c r="D175" s="15">
        <v>-752700</v>
      </c>
      <c r="E175" s="15">
        <v>168300</v>
      </c>
      <c r="F175" s="15">
        <v>-3044800</v>
      </c>
      <c r="G175" s="15">
        <v>440900</v>
      </c>
      <c r="H175" s="15">
        <v>284200</v>
      </c>
      <c r="I175" s="15">
        <v>170300</v>
      </c>
      <c r="J175" s="15">
        <v>273400</v>
      </c>
      <c r="K175" s="15">
        <v>3166300</v>
      </c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123100</v>
      </c>
      <c r="C177" s="15">
        <v>49800</v>
      </c>
      <c r="D177" s="15">
        <v>108800</v>
      </c>
      <c r="E177" s="15">
        <v>166700</v>
      </c>
      <c r="F177" s="15">
        <v>-159600</v>
      </c>
      <c r="G177" s="15">
        <v>440900</v>
      </c>
      <c r="H177" s="15">
        <v>283900</v>
      </c>
      <c r="I177" s="15">
        <v>170300</v>
      </c>
      <c r="J177" s="15">
        <v>273700</v>
      </c>
      <c r="K177" s="15">
        <v>271700</v>
      </c>
      <c r="L177" s="24"/>
      <c r="M177" s="182"/>
    </row>
    <row r="178" spans="1:13" ht="19.899999999999999" customHeight="1" x14ac:dyDescent="0.25">
      <c r="A178" s="12" t="s">
        <v>143</v>
      </c>
      <c r="B178" s="16">
        <v>50.4</v>
      </c>
      <c r="C178" s="16">
        <v>25</v>
      </c>
      <c r="D178" s="16">
        <v>56.4</v>
      </c>
      <c r="E178" s="16">
        <v>86.7</v>
      </c>
      <c r="F178" s="16">
        <v>-83.2</v>
      </c>
      <c r="G178" s="16">
        <v>239</v>
      </c>
      <c r="H178" s="16">
        <v>173</v>
      </c>
      <c r="I178" s="16">
        <v>104</v>
      </c>
      <c r="J178" s="16">
        <v>167</v>
      </c>
      <c r="K178" s="16">
        <v>192</v>
      </c>
      <c r="L178" s="24"/>
      <c r="M178" s="182"/>
    </row>
    <row r="179" spans="1:13" ht="19.899999999999999" customHeight="1" x14ac:dyDescent="0.25">
      <c r="A179" s="10" t="s">
        <v>144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145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4"/>
      <c r="M183" s="182"/>
    </row>
    <row r="184" spans="1:13" ht="19.899999999999999" customHeight="1" x14ac:dyDescent="0.25">
      <c r="A184" s="10" t="s">
        <v>149</v>
      </c>
      <c r="B184" s="14">
        <v>1544600</v>
      </c>
      <c r="C184" s="14">
        <v>602000</v>
      </c>
      <c r="D184" s="14">
        <v>525500</v>
      </c>
      <c r="E184" s="14">
        <v>447700</v>
      </c>
      <c r="F184" s="14">
        <v>-2821700</v>
      </c>
      <c r="G184" s="14">
        <v>1124100</v>
      </c>
      <c r="H184" s="14">
        <v>946700</v>
      </c>
      <c r="I184" s="14">
        <v>578300</v>
      </c>
      <c r="J184" s="14">
        <v>978800</v>
      </c>
      <c r="K184" s="14">
        <v>3682800</v>
      </c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0</v>
      </c>
      <c r="C187" s="16">
        <v>3200</v>
      </c>
      <c r="D187" s="16">
        <v>3300</v>
      </c>
      <c r="E187" s="16">
        <v>2900</v>
      </c>
      <c r="F187" s="16">
        <v>2300</v>
      </c>
      <c r="G187" s="16">
        <v>2200</v>
      </c>
      <c r="H187" s="16">
        <v>1900</v>
      </c>
      <c r="I187" s="16">
        <v>2000</v>
      </c>
      <c r="J187" s="16">
        <v>1700</v>
      </c>
      <c r="K187" s="16">
        <v>0</v>
      </c>
      <c r="L187" s="24"/>
      <c r="M187" s="182"/>
    </row>
    <row r="188" spans="1:13" ht="19.899999999999999" customHeight="1" x14ac:dyDescent="0.25">
      <c r="A188" s="10" t="s">
        <v>117</v>
      </c>
      <c r="B188" s="15">
        <v>0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24"/>
      <c r="M188" s="182"/>
    </row>
    <row r="189" spans="1:13" ht="19.899999999999999" customHeight="1" x14ac:dyDescent="0.25">
      <c r="A189" s="12" t="s">
        <v>118</v>
      </c>
      <c r="B189" s="16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  <c r="M189" s="182"/>
    </row>
    <row r="190" spans="1:13" ht="19.899999999999999" customHeight="1" x14ac:dyDescent="0.25">
      <c r="A190" s="10" t="s">
        <v>150</v>
      </c>
      <c r="B190" s="15">
        <v>26.3</v>
      </c>
      <c r="C190" s="15">
        <v>78.099999999999994</v>
      </c>
      <c r="D190" s="15">
        <v>-390.6</v>
      </c>
      <c r="E190" s="15">
        <v>87.6</v>
      </c>
      <c r="F190" s="15">
        <v>-1589.2</v>
      </c>
      <c r="G190" s="15">
        <v>239</v>
      </c>
      <c r="H190" s="15">
        <v>173</v>
      </c>
      <c r="I190" s="15">
        <v>104</v>
      </c>
      <c r="J190" s="15">
        <v>167</v>
      </c>
      <c r="K190" s="15">
        <v>2243</v>
      </c>
      <c r="L190" s="24"/>
      <c r="M190" s="182"/>
    </row>
    <row r="191" spans="1:13" ht="19.899999999999999" customHeight="1" x14ac:dyDescent="0.25">
      <c r="A191" s="12" t="s">
        <v>151</v>
      </c>
      <c r="B191" s="16">
        <v>50.4</v>
      </c>
      <c r="C191" s="16">
        <v>25</v>
      </c>
      <c r="D191" s="16">
        <v>56.4</v>
      </c>
      <c r="E191" s="16">
        <v>86.7</v>
      </c>
      <c r="F191" s="16">
        <v>-83.2</v>
      </c>
      <c r="G191" s="16">
        <v>239</v>
      </c>
      <c r="H191" s="16">
        <v>173</v>
      </c>
      <c r="I191" s="16">
        <v>104</v>
      </c>
      <c r="J191" s="16">
        <v>167</v>
      </c>
      <c r="K191" s="16">
        <v>192</v>
      </c>
      <c r="L191" s="24"/>
      <c r="M191" s="182"/>
    </row>
    <row r="192" spans="1:13" ht="19.899999999999999" customHeight="1" x14ac:dyDescent="0.25">
      <c r="A192" s="10" t="s">
        <v>152</v>
      </c>
      <c r="B192" s="15">
        <v>50.4</v>
      </c>
      <c r="C192" s="15">
        <v>25</v>
      </c>
      <c r="D192" s="15">
        <v>56.4</v>
      </c>
      <c r="E192" s="15">
        <v>86.6</v>
      </c>
      <c r="F192" s="15">
        <v>-83.2</v>
      </c>
      <c r="G192" s="15">
        <v>238</v>
      </c>
      <c r="H192" s="15">
        <v>173</v>
      </c>
      <c r="I192" s="15">
        <v>104</v>
      </c>
      <c r="J192" s="15">
        <v>166</v>
      </c>
      <c r="K192" s="15">
        <v>192</v>
      </c>
      <c r="L192" s="24"/>
      <c r="M192" s="182"/>
    </row>
    <row r="193" spans="1:13" ht="19.899999999999999" customHeight="1" x14ac:dyDescent="0.25">
      <c r="A193" s="12" t="s">
        <v>153</v>
      </c>
      <c r="B193" s="23">
        <v>26.3</v>
      </c>
      <c r="C193" s="23">
        <v>73.3</v>
      </c>
      <c r="D193" s="23">
        <v>-390.6</v>
      </c>
      <c r="E193" s="23">
        <v>87.5</v>
      </c>
      <c r="F193" s="23">
        <v>-1589</v>
      </c>
      <c r="G193" s="23">
        <v>238</v>
      </c>
      <c r="H193" s="16">
        <v>173</v>
      </c>
      <c r="I193" s="16">
        <v>104</v>
      </c>
      <c r="J193" s="16">
        <v>167</v>
      </c>
      <c r="K193" s="16">
        <v>2241</v>
      </c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-390.6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  <c r="M195" s="182"/>
    </row>
    <row r="196" spans="1:13" ht="19.899999999999999" customHeight="1" x14ac:dyDescent="0.25">
      <c r="A196" s="10" t="s">
        <v>156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157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24"/>
      <c r="M197" s="182"/>
    </row>
    <row r="198" spans="1:13" ht="19.899999999999999" customHeight="1" x14ac:dyDescent="0.25">
      <c r="A198" s="10" t="s">
        <v>158</v>
      </c>
      <c r="B198" s="15">
        <v>8900</v>
      </c>
      <c r="C198" s="15">
        <v>25200</v>
      </c>
      <c r="D198" s="15">
        <v>53500</v>
      </c>
      <c r="E198" s="15">
        <v>-30800</v>
      </c>
      <c r="F198" s="15">
        <v>-882900</v>
      </c>
      <c r="G198" s="14">
        <v>222000</v>
      </c>
      <c r="H198" s="14">
        <v>149100</v>
      </c>
      <c r="I198" s="14">
        <v>68100</v>
      </c>
      <c r="J198" s="14">
        <v>133700</v>
      </c>
      <c r="K198" s="14">
        <v>171300</v>
      </c>
      <c r="L198" s="24"/>
      <c r="M198" s="182"/>
    </row>
    <row r="199" spans="1:13" ht="19.899999999999999" customHeight="1" x14ac:dyDescent="0.25">
      <c r="A199" s="12" t="s">
        <v>159</v>
      </c>
      <c r="B199" s="13">
        <v>3400</v>
      </c>
      <c r="C199" s="13">
        <v>0</v>
      </c>
      <c r="D199" s="13">
        <v>-900</v>
      </c>
      <c r="E199" s="13">
        <v>-1600</v>
      </c>
      <c r="F199" s="16">
        <v>52700</v>
      </c>
      <c r="G199" s="13">
        <v>0</v>
      </c>
      <c r="H199" s="16">
        <v>0</v>
      </c>
      <c r="I199" s="16">
        <v>0</v>
      </c>
      <c r="J199" s="13">
        <v>0</v>
      </c>
      <c r="K199" s="13">
        <v>0</v>
      </c>
      <c r="L199" s="24"/>
      <c r="M199" s="182"/>
    </row>
    <row r="200" spans="1:13" ht="19.899999999999999" customHeight="1" x14ac:dyDescent="0.25">
      <c r="A200" s="10" t="s">
        <v>160</v>
      </c>
      <c r="B200" s="15">
        <v>48</v>
      </c>
      <c r="C200" s="15">
        <v>25</v>
      </c>
      <c r="D200" s="15">
        <v>15</v>
      </c>
      <c r="E200" s="15">
        <v>3</v>
      </c>
      <c r="F200" s="15">
        <v>17</v>
      </c>
      <c r="G200" s="15">
        <v>29</v>
      </c>
      <c r="H200" s="15">
        <v>27</v>
      </c>
      <c r="I200" s="15">
        <v>24</v>
      </c>
      <c r="J200" s="15">
        <v>28</v>
      </c>
      <c r="K200" s="15">
        <v>5</v>
      </c>
      <c r="L200" s="24"/>
      <c r="M200" s="182"/>
    </row>
    <row r="201" spans="1:13" ht="19.899999999999999" customHeight="1" x14ac:dyDescent="0.25">
      <c r="A201" s="12" t="s">
        <v>161</v>
      </c>
      <c r="B201" s="16">
        <v>6540000</v>
      </c>
      <c r="C201" s="16">
        <v>6880000</v>
      </c>
      <c r="D201" s="16">
        <v>2963000</v>
      </c>
      <c r="E201" s="16">
        <v>2225000</v>
      </c>
      <c r="F201" s="16">
        <v>158000</v>
      </c>
      <c r="G201" s="16">
        <v>98200</v>
      </c>
      <c r="H201" s="16">
        <v>73400</v>
      </c>
      <c r="I201" s="16">
        <v>640200</v>
      </c>
      <c r="J201" s="16">
        <v>281500</v>
      </c>
      <c r="K201" s="16">
        <v>178300</v>
      </c>
      <c r="L201" s="24"/>
      <c r="M201" s="182"/>
    </row>
    <row r="202" spans="1:13" ht="19.899999999999999" customHeight="1" x14ac:dyDescent="0.25">
      <c r="A202" s="10" t="s">
        <v>162</v>
      </c>
      <c r="B202" s="15">
        <v>0</v>
      </c>
      <c r="C202" s="15">
        <v>0</v>
      </c>
      <c r="D202" s="15">
        <v>-200</v>
      </c>
      <c r="E202" s="15">
        <v>0</v>
      </c>
      <c r="F202" s="15">
        <v>55700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163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164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167</v>
      </c>
      <c r="B207" s="16">
        <v>60000</v>
      </c>
      <c r="C207" s="16">
        <v>186700</v>
      </c>
      <c r="D207" s="16">
        <v>58700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114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172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863300</v>
      </c>
      <c r="E214" s="14">
        <v>0</v>
      </c>
      <c r="F214" s="14">
        <v>1411800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863300</v>
      </c>
      <c r="E215" s="16">
        <v>0</v>
      </c>
      <c r="F215" s="16">
        <v>1411800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1300</v>
      </c>
      <c r="D219" s="16">
        <v>-1000</v>
      </c>
      <c r="E219" s="16">
        <v>-800</v>
      </c>
      <c r="F219" s="16">
        <v>-2000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178</v>
      </c>
      <c r="B220" s="15">
        <v>0</v>
      </c>
      <c r="C220" s="14">
        <v>0</v>
      </c>
      <c r="D220" s="14">
        <v>0</v>
      </c>
      <c r="E220" s="14">
        <v>0</v>
      </c>
      <c r="F220" s="14">
        <v>0</v>
      </c>
      <c r="G220" s="15">
        <v>0</v>
      </c>
      <c r="H220" s="14">
        <v>0</v>
      </c>
      <c r="I220" s="14">
        <v>0</v>
      </c>
      <c r="J220" s="14">
        <v>0</v>
      </c>
      <c r="K220" s="14">
        <v>0</v>
      </c>
      <c r="L220" s="24"/>
      <c r="M220" s="182"/>
    </row>
    <row r="221" spans="1:13" ht="19.899999999999999" customHeight="1" x14ac:dyDescent="0.25">
      <c r="A221" s="12" t="s">
        <v>179</v>
      </c>
      <c r="B221" s="16">
        <v>85300</v>
      </c>
      <c r="C221" s="16">
        <v>-28900</v>
      </c>
      <c r="D221" s="16">
        <v>61900</v>
      </c>
      <c r="E221" s="16">
        <v>11700</v>
      </c>
      <c r="F221" s="16">
        <v>20900</v>
      </c>
      <c r="G221" s="16">
        <v>6700</v>
      </c>
      <c r="H221" s="16">
        <v>1300</v>
      </c>
      <c r="I221" s="16">
        <v>2700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180</v>
      </c>
      <c r="B222" s="14">
        <v>0</v>
      </c>
      <c r="C222" s="14">
        <v>0</v>
      </c>
      <c r="D222" s="14">
        <v>0</v>
      </c>
      <c r="E222" s="14">
        <v>-1800</v>
      </c>
      <c r="F222" s="14">
        <v>0</v>
      </c>
      <c r="G222" s="14">
        <v>0</v>
      </c>
      <c r="H222" s="14">
        <v>0</v>
      </c>
      <c r="I222" s="14">
        <v>0</v>
      </c>
      <c r="J222" s="14">
        <v>0</v>
      </c>
      <c r="K222" s="14">
        <v>0</v>
      </c>
      <c r="L222" s="24"/>
      <c r="M222" s="182"/>
    </row>
    <row r="223" spans="1:13" ht="19.899999999999999" customHeight="1" x14ac:dyDescent="0.25">
      <c r="A223" s="12" t="s">
        <v>181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-300</v>
      </c>
      <c r="K223" s="16">
        <v>-200</v>
      </c>
      <c r="L223" s="24"/>
      <c r="M223" s="182"/>
    </row>
    <row r="224" spans="1:13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183</v>
      </c>
      <c r="B225" s="13">
        <v>29600</v>
      </c>
      <c r="C225" s="13">
        <v>0</v>
      </c>
      <c r="D225" s="13">
        <v>0</v>
      </c>
      <c r="E225" s="13">
        <v>0</v>
      </c>
      <c r="F225" s="13">
        <v>0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24"/>
      <c r="M225" s="182"/>
    </row>
    <row r="226" spans="1:13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2894600</v>
      </c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-1300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186</v>
      </c>
      <c r="B228" s="14">
        <v>0</v>
      </c>
      <c r="C228" s="14">
        <v>0</v>
      </c>
      <c r="D228" s="15">
        <v>0</v>
      </c>
      <c r="E228" s="14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0</v>
      </c>
      <c r="L228" s="24"/>
      <c r="M228" s="182"/>
    </row>
    <row r="229" spans="1:13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188</v>
      </c>
      <c r="B230" s="14">
        <v>0</v>
      </c>
      <c r="C230" s="14">
        <v>0</v>
      </c>
      <c r="D230" s="14">
        <v>0</v>
      </c>
      <c r="E230" s="14">
        <v>0</v>
      </c>
      <c r="F230" s="14">
        <v>0</v>
      </c>
      <c r="G230" s="14">
        <v>0</v>
      </c>
      <c r="H230" s="14">
        <v>0</v>
      </c>
      <c r="I230" s="14">
        <v>0</v>
      </c>
      <c r="J230" s="14">
        <v>0</v>
      </c>
      <c r="K230" s="14">
        <v>0</v>
      </c>
      <c r="L230" s="24"/>
      <c r="M230" s="182"/>
    </row>
    <row r="231" spans="1:13" ht="19.899999999999999" customHeight="1" x14ac:dyDescent="0.25">
      <c r="A231" s="12" t="s">
        <v>189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190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191</v>
      </c>
      <c r="B233" s="16">
        <v>5500</v>
      </c>
      <c r="C233" s="16">
        <v>3400</v>
      </c>
      <c r="D233" s="16">
        <v>2000</v>
      </c>
      <c r="E233" s="16">
        <v>1700</v>
      </c>
      <c r="F233" s="16">
        <v>1400</v>
      </c>
      <c r="G233" s="16">
        <v>1600</v>
      </c>
      <c r="H233" s="16">
        <v>2000</v>
      </c>
      <c r="I233" s="16">
        <v>1600</v>
      </c>
      <c r="J233" s="16">
        <v>2100</v>
      </c>
      <c r="K233" s="16">
        <v>800</v>
      </c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0</v>
      </c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  <c r="M235" s="182"/>
    </row>
    <row r="236" spans="1:13" ht="19.899999999999999" customHeight="1" x14ac:dyDescent="0.25">
      <c r="A236" s="10" t="s">
        <v>194</v>
      </c>
      <c r="B236" s="14">
        <v>200</v>
      </c>
      <c r="C236" s="14">
        <v>200</v>
      </c>
      <c r="D236" s="14">
        <v>400</v>
      </c>
      <c r="E236" s="14">
        <v>100</v>
      </c>
      <c r="F236" s="14">
        <v>600</v>
      </c>
      <c r="G236" s="14">
        <v>800</v>
      </c>
      <c r="H236" s="14">
        <v>400</v>
      </c>
      <c r="I236" s="15">
        <v>300</v>
      </c>
      <c r="J236" s="14">
        <v>100</v>
      </c>
      <c r="K236" s="14">
        <v>400</v>
      </c>
      <c r="L236" s="24"/>
      <c r="M236" s="182"/>
    </row>
    <row r="237" spans="1:13" ht="19.899999999999999" customHeight="1" x14ac:dyDescent="0.25">
      <c r="A237" s="12" t="s">
        <v>195</v>
      </c>
      <c r="B237" s="16">
        <v>2257100</v>
      </c>
      <c r="C237" s="16">
        <v>1288900</v>
      </c>
      <c r="D237" s="16">
        <v>1235800</v>
      </c>
      <c r="E237" s="16">
        <v>1182700</v>
      </c>
      <c r="F237" s="16">
        <v>1042000</v>
      </c>
      <c r="G237" s="16">
        <v>1425700</v>
      </c>
      <c r="H237" s="16">
        <v>1006600</v>
      </c>
      <c r="I237" s="16">
        <v>1299200</v>
      </c>
      <c r="J237" s="16">
        <v>817100</v>
      </c>
      <c r="K237" s="9">
        <v>519700</v>
      </c>
      <c r="L237" s="24"/>
      <c r="M237" s="182"/>
    </row>
    <row r="238" spans="1:13" ht="19.899999999999999" customHeight="1" x14ac:dyDescent="0.25">
      <c r="A238" s="10" t="s">
        <v>196</v>
      </c>
      <c r="B238" s="15">
        <v>34400</v>
      </c>
      <c r="C238" s="15">
        <v>98600</v>
      </c>
      <c r="D238" s="15">
        <v>52300</v>
      </c>
      <c r="E238" s="14">
        <v>45100</v>
      </c>
      <c r="F238" s="15">
        <v>19000</v>
      </c>
      <c r="G238" s="15">
        <v>21800</v>
      </c>
      <c r="H238" s="15">
        <v>53900</v>
      </c>
      <c r="I238" s="15">
        <v>67700</v>
      </c>
      <c r="J238" s="15">
        <v>63400</v>
      </c>
      <c r="K238" s="15">
        <v>18800</v>
      </c>
      <c r="L238" s="24"/>
      <c r="M238" s="182"/>
    </row>
    <row r="239" spans="1:13" ht="19.899999999999999" customHeight="1" x14ac:dyDescent="0.25">
      <c r="A239" s="7" t="s">
        <v>197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24"/>
      <c r="M239" s="182"/>
    </row>
    <row r="240" spans="1:13" ht="19.899999999999999" customHeight="1" x14ac:dyDescent="0.25">
      <c r="A240" s="181" t="s">
        <v>198</v>
      </c>
      <c r="B240" s="181">
        <v>10900</v>
      </c>
      <c r="C240" s="181">
        <v>9000</v>
      </c>
      <c r="D240" s="181">
        <v>4500</v>
      </c>
      <c r="E240" s="181">
        <v>3600</v>
      </c>
      <c r="F240" s="181">
        <v>5400</v>
      </c>
      <c r="G240" s="181">
        <v>3700</v>
      </c>
      <c r="H240" s="181">
        <v>4700</v>
      </c>
      <c r="I240" s="181">
        <v>900</v>
      </c>
      <c r="J240" s="181">
        <v>1200</v>
      </c>
      <c r="K240" s="181">
        <v>0</v>
      </c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>
        <v>1300</v>
      </c>
      <c r="I241" s="183">
        <v>0</v>
      </c>
      <c r="J241" s="183">
        <v>0</v>
      </c>
      <c r="K241" s="183">
        <v>0</v>
      </c>
      <c r="L241" s="183"/>
      <c r="M241" s="182"/>
    </row>
    <row r="242" spans="1:13" ht="19.899999999999999" customHeight="1" x14ac:dyDescent="0.25">
      <c r="A242" s="25" t="s">
        <v>200</v>
      </c>
      <c r="B242" s="24">
        <v>13600</v>
      </c>
      <c r="C242" s="24"/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3700</v>
      </c>
      <c r="C243" s="3"/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 t="s">
        <v>6</v>
      </c>
      <c r="C250" s="11" t="s">
        <v>6</v>
      </c>
      <c r="D250" s="11" t="s">
        <v>6</v>
      </c>
      <c r="E250" s="11" t="s">
        <v>6</v>
      </c>
      <c r="F250" s="11" t="s">
        <v>6</v>
      </c>
      <c r="G250" s="11" t="s">
        <v>6</v>
      </c>
      <c r="H250" s="11" t="s">
        <v>6</v>
      </c>
      <c r="I250" s="11" t="s">
        <v>6</v>
      </c>
      <c r="J250" s="11" t="s">
        <v>6</v>
      </c>
      <c r="K250" s="11" t="s">
        <v>6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8</v>
      </c>
      <c r="C252" s="15" t="s">
        <v>8</v>
      </c>
      <c r="D252" s="15" t="s">
        <v>8</v>
      </c>
      <c r="E252" s="14" t="s">
        <v>8</v>
      </c>
      <c r="F252" s="15" t="s">
        <v>8</v>
      </c>
      <c r="G252" s="15" t="s">
        <v>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  <c r="M252" s="182"/>
    </row>
    <row r="253" spans="1:13" ht="19.899999999999999" customHeight="1" x14ac:dyDescent="0.25">
      <c r="A253" s="12" t="s">
        <v>204</v>
      </c>
      <c r="B253" s="16">
        <v>15158300</v>
      </c>
      <c r="C253" s="16">
        <v>10669900</v>
      </c>
      <c r="D253" s="16">
        <v>11155600</v>
      </c>
      <c r="E253" s="16">
        <v>10920400</v>
      </c>
      <c r="F253" s="16">
        <v>13910200</v>
      </c>
      <c r="G253" s="16">
        <v>11858100</v>
      </c>
      <c r="H253" s="16">
        <v>11516000</v>
      </c>
      <c r="I253" s="16">
        <v>11278000</v>
      </c>
      <c r="J253" s="16">
        <v>10943800</v>
      </c>
      <c r="K253" s="16">
        <v>6816300</v>
      </c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206</v>
      </c>
      <c r="B255" s="16">
        <v>10063100</v>
      </c>
      <c r="C255" s="16">
        <v>9645100</v>
      </c>
      <c r="D255" s="16">
        <v>9402700</v>
      </c>
      <c r="E255" s="16">
        <v>9368000</v>
      </c>
      <c r="F255" s="16">
        <v>9331100</v>
      </c>
      <c r="G255" s="16">
        <v>7810600</v>
      </c>
      <c r="H255" s="16">
        <v>7790700</v>
      </c>
      <c r="I255" s="16">
        <v>7761600</v>
      </c>
      <c r="J255" s="16">
        <v>7761600</v>
      </c>
      <c r="K255" s="16">
        <v>6819200</v>
      </c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208</v>
      </c>
      <c r="B257" s="16">
        <v>1029100</v>
      </c>
      <c r="C257" s="16">
        <v>394500</v>
      </c>
      <c r="D257" s="16">
        <v>242400</v>
      </c>
      <c r="E257" s="16">
        <v>34700</v>
      </c>
      <c r="F257" s="16">
        <v>36900</v>
      </c>
      <c r="G257" s="16">
        <v>1500000</v>
      </c>
      <c r="H257" s="13">
        <v>0</v>
      </c>
      <c r="I257" s="13">
        <v>29100</v>
      </c>
      <c r="J257" s="16">
        <v>0</v>
      </c>
      <c r="K257" s="16">
        <v>1005600</v>
      </c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48400</v>
      </c>
      <c r="H258" s="15">
        <v>19900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210</v>
      </c>
      <c r="B259" s="18">
        <v>-29600</v>
      </c>
      <c r="C259" s="18">
        <v>-3000</v>
      </c>
      <c r="D259" s="18">
        <v>0</v>
      </c>
      <c r="E259" s="18">
        <v>0</v>
      </c>
      <c r="F259" s="18">
        <v>0</v>
      </c>
      <c r="G259" s="18">
        <v>-27900</v>
      </c>
      <c r="H259" s="18">
        <v>0</v>
      </c>
      <c r="I259" s="18">
        <v>0</v>
      </c>
      <c r="J259" s="18">
        <v>0</v>
      </c>
      <c r="K259" s="18">
        <v>-63200</v>
      </c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24"/>
      <c r="M262" s="182"/>
    </row>
    <row r="263" spans="1:13" ht="19.899999999999999" customHeight="1" x14ac:dyDescent="0.25">
      <c r="A263" s="12" t="s">
        <v>214</v>
      </c>
      <c r="B263" s="16">
        <v>62500</v>
      </c>
      <c r="C263" s="16">
        <v>26500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215</v>
      </c>
      <c r="B264" s="15">
        <v>11125100</v>
      </c>
      <c r="C264" s="15">
        <v>10063100</v>
      </c>
      <c r="D264" s="15">
        <v>9645100</v>
      </c>
      <c r="E264" s="15">
        <v>9402700</v>
      </c>
      <c r="F264" s="15">
        <v>9368000</v>
      </c>
      <c r="G264" s="15">
        <v>9331100</v>
      </c>
      <c r="H264" s="15">
        <v>7810600</v>
      </c>
      <c r="I264" s="15">
        <v>7790700</v>
      </c>
      <c r="J264" s="15">
        <v>7761600</v>
      </c>
      <c r="K264" s="15">
        <v>7761600</v>
      </c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217</v>
      </c>
      <c r="B267" s="16">
        <v>338200</v>
      </c>
      <c r="C267" s="16">
        <v>323300</v>
      </c>
      <c r="D267" s="16">
        <v>298700</v>
      </c>
      <c r="E267" s="16">
        <v>266500</v>
      </c>
      <c r="F267" s="16">
        <v>248400</v>
      </c>
      <c r="G267" s="16">
        <v>157700</v>
      </c>
      <c r="H267" s="16">
        <v>119700</v>
      </c>
      <c r="I267" s="16">
        <v>81100</v>
      </c>
      <c r="J267" s="16">
        <v>18800</v>
      </c>
      <c r="K267" s="16">
        <v>0</v>
      </c>
      <c r="L267" s="24"/>
      <c r="M267" s="182"/>
    </row>
    <row r="268" spans="1:13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222</v>
      </c>
      <c r="B272" s="15">
        <v>0</v>
      </c>
      <c r="C272" s="15">
        <v>0</v>
      </c>
      <c r="D272" s="15">
        <v>0</v>
      </c>
      <c r="E272" s="14">
        <v>0</v>
      </c>
      <c r="F272" s="15">
        <v>0</v>
      </c>
      <c r="G272" s="14">
        <v>0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  <c r="M273" s="182"/>
    </row>
    <row r="274" spans="1:13" ht="19.899999999999999" customHeight="1" x14ac:dyDescent="0.25">
      <c r="A274" s="7" t="s">
        <v>224</v>
      </c>
      <c r="B274" s="7">
        <v>0</v>
      </c>
      <c r="C274" s="7">
        <v>-82500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24"/>
      <c r="M274" s="182"/>
    </row>
    <row r="275" spans="1:13" ht="19.899999999999999" customHeight="1" x14ac:dyDescent="0.25">
      <c r="A275" s="12" t="s">
        <v>225</v>
      </c>
      <c r="B275" s="17">
        <v>40100</v>
      </c>
      <c r="C275" s="17">
        <v>123900</v>
      </c>
      <c r="D275" s="17">
        <v>64600</v>
      </c>
      <c r="E275" s="17">
        <v>52800</v>
      </c>
      <c r="F275" s="17">
        <v>18100</v>
      </c>
      <c r="G275" s="17">
        <v>18900</v>
      </c>
      <c r="H275" s="17">
        <v>38000</v>
      </c>
      <c r="I275" s="17">
        <v>67700</v>
      </c>
      <c r="J275" s="17">
        <v>62300</v>
      </c>
      <c r="K275" s="17">
        <v>18800</v>
      </c>
      <c r="L275" s="24"/>
      <c r="M275" s="182"/>
    </row>
    <row r="276" spans="1:13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  <c r="J276" s="11">
        <v>0</v>
      </c>
      <c r="K276" s="11">
        <v>0</v>
      </c>
      <c r="L276" s="24"/>
      <c r="M276" s="182"/>
    </row>
    <row r="277" spans="1:13" ht="19.899999999999999" customHeight="1" x14ac:dyDescent="0.25">
      <c r="A277" s="12" t="s">
        <v>227</v>
      </c>
      <c r="B277" s="16">
        <v>-56200</v>
      </c>
      <c r="C277" s="16">
        <v>-26500</v>
      </c>
      <c r="D277" s="16">
        <v>-40000</v>
      </c>
      <c r="E277" s="16">
        <v>-20600</v>
      </c>
      <c r="F277" s="16">
        <v>0</v>
      </c>
      <c r="G277" s="16">
        <v>71800</v>
      </c>
      <c r="H277" s="16">
        <v>0</v>
      </c>
      <c r="I277" s="16">
        <v>-29100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228</v>
      </c>
      <c r="B278" s="14">
        <v>322100</v>
      </c>
      <c r="C278" s="14">
        <v>338200</v>
      </c>
      <c r="D278" s="14">
        <v>323300</v>
      </c>
      <c r="E278" s="14">
        <v>298700</v>
      </c>
      <c r="F278" s="14">
        <v>266500</v>
      </c>
      <c r="G278" s="14">
        <v>248400</v>
      </c>
      <c r="H278" s="14">
        <v>157700</v>
      </c>
      <c r="I278" s="14">
        <v>119700</v>
      </c>
      <c r="J278" s="14">
        <v>81100</v>
      </c>
      <c r="K278" s="14">
        <v>18800</v>
      </c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230</v>
      </c>
      <c r="B281" s="16">
        <v>4757000</v>
      </c>
      <c r="C281" s="16">
        <v>701500</v>
      </c>
      <c r="D281" s="16">
        <v>1454200</v>
      </c>
      <c r="E281" s="16">
        <v>1285900</v>
      </c>
      <c r="F281" s="13">
        <v>4330700</v>
      </c>
      <c r="G281" s="13">
        <v>3889800</v>
      </c>
      <c r="H281" s="16">
        <v>3605600</v>
      </c>
      <c r="I281" s="16">
        <v>3435300</v>
      </c>
      <c r="J281" s="16">
        <v>3163400</v>
      </c>
      <c r="K281" s="16">
        <v>-2900</v>
      </c>
      <c r="L281" s="24"/>
      <c r="M281" s="182"/>
    </row>
    <row r="282" spans="1:13" ht="19.899999999999999" customHeight="1" x14ac:dyDescent="0.25">
      <c r="A282" s="10" t="s">
        <v>231</v>
      </c>
      <c r="B282" s="14">
        <v>-3300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-1500</v>
      </c>
      <c r="K282" s="14">
        <v>0</v>
      </c>
      <c r="L282" s="24"/>
      <c r="M282" s="182"/>
    </row>
    <row r="283" spans="1:13" ht="19.899999999999999" customHeight="1" x14ac:dyDescent="0.25">
      <c r="A283" s="12" t="s">
        <v>232</v>
      </c>
      <c r="B283" s="13">
        <v>64100</v>
      </c>
      <c r="C283" s="13">
        <v>155600</v>
      </c>
      <c r="D283" s="13">
        <v>-752700</v>
      </c>
      <c r="E283" s="13">
        <v>168300</v>
      </c>
      <c r="F283" s="13">
        <v>-3044800</v>
      </c>
      <c r="G283" s="13">
        <v>440900</v>
      </c>
      <c r="H283" s="13">
        <v>284200</v>
      </c>
      <c r="I283" s="16">
        <v>170300</v>
      </c>
      <c r="J283" s="16">
        <v>273400</v>
      </c>
      <c r="K283" s="13">
        <v>3166300</v>
      </c>
      <c r="L283" s="24"/>
      <c r="M283" s="182"/>
    </row>
    <row r="284" spans="1:13" ht="19.899999999999999" customHeight="1" x14ac:dyDescent="0.25">
      <c r="A284" s="10" t="s">
        <v>233</v>
      </c>
      <c r="B284" s="11">
        <v>0</v>
      </c>
      <c r="C284" s="11">
        <v>0</v>
      </c>
      <c r="D284" s="11">
        <v>0</v>
      </c>
      <c r="E284" s="11">
        <v>0</v>
      </c>
      <c r="F284" s="11">
        <v>0</v>
      </c>
      <c r="G284" s="11">
        <v>0</v>
      </c>
      <c r="H284" s="11">
        <v>0</v>
      </c>
      <c r="I284" s="11">
        <v>0</v>
      </c>
      <c r="J284" s="11">
        <v>0</v>
      </c>
      <c r="K284" s="11">
        <v>0</v>
      </c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  <c r="M285" s="182"/>
    </row>
    <row r="286" spans="1:13" ht="19.899999999999999" customHeight="1" x14ac:dyDescent="0.25">
      <c r="A286" s="10" t="s">
        <v>235</v>
      </c>
      <c r="B286" s="11">
        <v>0</v>
      </c>
      <c r="C286" s="11">
        <v>82500</v>
      </c>
      <c r="D286" s="11">
        <v>0</v>
      </c>
      <c r="E286" s="11">
        <v>0</v>
      </c>
      <c r="F286" s="11">
        <v>0</v>
      </c>
      <c r="G286" s="11">
        <v>0</v>
      </c>
      <c r="H286" s="11">
        <v>0</v>
      </c>
      <c r="I286" s="11">
        <v>0</v>
      </c>
      <c r="J286" s="11">
        <v>0</v>
      </c>
      <c r="K286" s="11">
        <v>0</v>
      </c>
      <c r="L286" s="24"/>
      <c r="M286" s="182"/>
    </row>
    <row r="287" spans="1:13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24"/>
      <c r="M287" s="182"/>
    </row>
    <row r="288" spans="1:13" ht="19.899999999999999" customHeight="1" x14ac:dyDescent="0.25">
      <c r="A288" s="181" t="s">
        <v>237</v>
      </c>
      <c r="B288" s="181">
        <v>-78400</v>
      </c>
      <c r="C288" s="181">
        <v>4388100</v>
      </c>
      <c r="D288" s="181">
        <v>0</v>
      </c>
      <c r="E288" s="181">
        <v>0</v>
      </c>
      <c r="F288" s="181">
        <v>0</v>
      </c>
      <c r="G288" s="181">
        <v>0</v>
      </c>
      <c r="H288" s="181">
        <v>0</v>
      </c>
      <c r="I288" s="181">
        <v>0</v>
      </c>
      <c r="J288" s="181">
        <v>0</v>
      </c>
      <c r="K288" s="181">
        <v>0</v>
      </c>
      <c r="L288" s="181"/>
      <c r="M288" s="182"/>
    </row>
    <row r="289" spans="1:13" ht="19.899999999999999" customHeight="1" thickBot="1" x14ac:dyDescent="0.3">
      <c r="A289" s="183" t="s">
        <v>238</v>
      </c>
      <c r="B289" s="183">
        <v>4739400</v>
      </c>
      <c r="C289" s="183">
        <v>5327700</v>
      </c>
      <c r="D289" s="183">
        <v>701500</v>
      </c>
      <c r="E289" s="183">
        <v>1454200</v>
      </c>
      <c r="F289" s="183">
        <v>1285900</v>
      </c>
      <c r="G289" s="183">
        <v>4330700</v>
      </c>
      <c r="H289" s="183">
        <v>3889800</v>
      </c>
      <c r="I289" s="183">
        <v>3605600</v>
      </c>
      <c r="J289" s="183">
        <v>3435300</v>
      </c>
      <c r="K289" s="183">
        <v>3163400</v>
      </c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16186600</v>
      </c>
      <c r="C291" s="3">
        <v>15729000</v>
      </c>
      <c r="D291" s="3">
        <v>10669900</v>
      </c>
      <c r="E291" s="3">
        <v>11155600</v>
      </c>
      <c r="F291" s="3">
        <v>10920400</v>
      </c>
      <c r="G291" s="3">
        <v>13910200</v>
      </c>
      <c r="H291" s="3">
        <v>11858100</v>
      </c>
      <c r="I291" s="3">
        <v>11516000</v>
      </c>
      <c r="J291" s="3">
        <v>11278000</v>
      </c>
      <c r="K291" s="3">
        <v>10943800</v>
      </c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 t="s">
        <v>6</v>
      </c>
      <c r="C298" s="7" t="s">
        <v>6</v>
      </c>
      <c r="D298" s="7" t="s">
        <v>6</v>
      </c>
      <c r="E298" s="7" t="s">
        <v>6</v>
      </c>
      <c r="F298" s="7" t="s">
        <v>6</v>
      </c>
      <c r="G298" s="7" t="s">
        <v>6</v>
      </c>
      <c r="H298" s="7" t="s">
        <v>6</v>
      </c>
      <c r="I298" s="7" t="s">
        <v>6</v>
      </c>
      <c r="J298" s="7" t="s">
        <v>6</v>
      </c>
      <c r="K298" s="7" t="s">
        <v>6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8</v>
      </c>
      <c r="C300" s="15" t="s">
        <v>8</v>
      </c>
      <c r="D300" s="15" t="s">
        <v>8</v>
      </c>
      <c r="E300" s="15" t="s">
        <v>8</v>
      </c>
      <c r="F300" s="15" t="s">
        <v>8</v>
      </c>
      <c r="G300" s="15" t="s">
        <v>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  <c r="M300" s="182"/>
    </row>
    <row r="301" spans="1:13" ht="19.899999999999999" customHeight="1" x14ac:dyDescent="0.25">
      <c r="A301" s="12" t="s">
        <v>242</v>
      </c>
      <c r="B301" s="16">
        <v>551200</v>
      </c>
      <c r="C301" s="16">
        <v>124000</v>
      </c>
      <c r="D301" s="16">
        <v>-667600</v>
      </c>
      <c r="E301" s="16">
        <v>152000</v>
      </c>
      <c r="F301" s="16">
        <v>-4606100</v>
      </c>
      <c r="G301" s="16">
        <v>745600</v>
      </c>
      <c r="H301" s="16">
        <v>571900</v>
      </c>
      <c r="I301" s="16">
        <v>302300</v>
      </c>
      <c r="J301" s="16">
        <v>516700</v>
      </c>
      <c r="K301" s="16">
        <v>441900</v>
      </c>
      <c r="L301" s="24"/>
      <c r="M301" s="182"/>
    </row>
    <row r="302" spans="1:13" ht="19.899999999999999" customHeight="1" x14ac:dyDescent="0.25">
      <c r="A302" s="10" t="s">
        <v>243</v>
      </c>
      <c r="B302" s="11">
        <v>1194600</v>
      </c>
      <c r="C302" s="11">
        <v>481700</v>
      </c>
      <c r="D302" s="11">
        <v>1281700</v>
      </c>
      <c r="E302" s="11">
        <v>373600</v>
      </c>
      <c r="F302" s="11">
        <v>4972800</v>
      </c>
      <c r="G302" s="11">
        <v>484100</v>
      </c>
      <c r="H302" s="11">
        <v>490500</v>
      </c>
      <c r="I302" s="11">
        <v>398200</v>
      </c>
      <c r="J302" s="11">
        <v>583100</v>
      </c>
      <c r="K302" s="11">
        <v>392400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1745800</v>
      </c>
      <c r="C304" s="14">
        <v>605700</v>
      </c>
      <c r="D304" s="14">
        <v>614100</v>
      </c>
      <c r="E304" s="14">
        <v>525600</v>
      </c>
      <c r="F304" s="14">
        <v>366700</v>
      </c>
      <c r="G304" s="14">
        <v>1229700</v>
      </c>
      <c r="H304" s="14">
        <v>1062400</v>
      </c>
      <c r="I304" s="14">
        <v>700500</v>
      </c>
      <c r="J304" s="14">
        <v>1099800</v>
      </c>
      <c r="K304" s="14">
        <v>834300</v>
      </c>
      <c r="L304" s="24"/>
      <c r="M304" s="182"/>
    </row>
    <row r="305" spans="1:13" ht="19.899999999999999" customHeight="1" x14ac:dyDescent="0.25">
      <c r="A305" s="12" t="s">
        <v>245</v>
      </c>
      <c r="B305" s="13">
        <v>200</v>
      </c>
      <c r="C305" s="13">
        <v>3900</v>
      </c>
      <c r="D305" s="13">
        <v>2100</v>
      </c>
      <c r="E305" s="13">
        <v>5000</v>
      </c>
      <c r="F305" s="13">
        <v>9700</v>
      </c>
      <c r="G305" s="13">
        <v>14200</v>
      </c>
      <c r="H305" s="13">
        <v>18300</v>
      </c>
      <c r="I305" s="13">
        <v>0</v>
      </c>
      <c r="J305" s="13">
        <v>0</v>
      </c>
      <c r="K305" s="13">
        <v>0</v>
      </c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  <c r="M306" s="182"/>
    </row>
    <row r="307" spans="1:13" ht="19.899999999999999" customHeight="1" x14ac:dyDescent="0.25">
      <c r="A307" s="12" t="s">
        <v>247</v>
      </c>
      <c r="B307" s="16">
        <v>-591300</v>
      </c>
      <c r="C307" s="16">
        <v>-24600</v>
      </c>
      <c r="D307" s="16">
        <v>-44600</v>
      </c>
      <c r="E307" s="16">
        <v>3200</v>
      </c>
      <c r="F307" s="16">
        <v>235200</v>
      </c>
      <c r="G307" s="16">
        <v>128800</v>
      </c>
      <c r="H307" s="16">
        <v>-186600</v>
      </c>
      <c r="I307" s="16">
        <v>-13200</v>
      </c>
      <c r="J307" s="16">
        <v>-101400</v>
      </c>
      <c r="K307" s="16">
        <v>-57300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-65800</v>
      </c>
      <c r="C309" s="18">
        <v>-29400</v>
      </c>
      <c r="D309" s="18">
        <v>-26200</v>
      </c>
      <c r="E309" s="18">
        <v>-24300</v>
      </c>
      <c r="F309" s="18">
        <v>-3400</v>
      </c>
      <c r="G309" s="18">
        <v>-16200</v>
      </c>
      <c r="H309" s="18">
        <v>5600</v>
      </c>
      <c r="I309" s="18">
        <v>-10000</v>
      </c>
      <c r="J309" s="18">
        <v>17300</v>
      </c>
      <c r="K309" s="18">
        <v>-28100</v>
      </c>
      <c r="L309" s="24"/>
      <c r="M309" s="182"/>
    </row>
    <row r="310" spans="1:13" ht="19.899999999999999" customHeight="1" x14ac:dyDescent="0.25">
      <c r="A310" s="10" t="s">
        <v>249</v>
      </c>
      <c r="B310" s="14">
        <v>-785000</v>
      </c>
      <c r="C310" s="14">
        <v>-183200</v>
      </c>
      <c r="D310" s="14">
        <v>-99400</v>
      </c>
      <c r="E310" s="14">
        <v>-34100</v>
      </c>
      <c r="F310" s="14">
        <v>251800</v>
      </c>
      <c r="G310" s="14">
        <v>-81700</v>
      </c>
      <c r="H310" s="14">
        <v>-195300</v>
      </c>
      <c r="I310" s="14">
        <v>-206700</v>
      </c>
      <c r="J310" s="14">
        <v>63000</v>
      </c>
      <c r="K310" s="14">
        <v>-119500</v>
      </c>
      <c r="L310" s="24"/>
      <c r="M310" s="182"/>
    </row>
    <row r="311" spans="1:13" ht="19.899999999999999" customHeight="1" x14ac:dyDescent="0.25">
      <c r="A311" s="12" t="s">
        <v>250</v>
      </c>
      <c r="B311" s="13">
        <v>259500</v>
      </c>
      <c r="C311" s="13">
        <v>188000</v>
      </c>
      <c r="D311" s="13">
        <v>81000</v>
      </c>
      <c r="E311" s="13">
        <v>61600</v>
      </c>
      <c r="F311" s="13">
        <v>-13200</v>
      </c>
      <c r="G311" s="13">
        <v>226700</v>
      </c>
      <c r="H311" s="13">
        <v>3100</v>
      </c>
      <c r="I311" s="13">
        <v>203500</v>
      </c>
      <c r="J311" s="13">
        <v>-181700</v>
      </c>
      <c r="K311" s="13">
        <v>90300</v>
      </c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1154700</v>
      </c>
      <c r="C314" s="14">
        <v>585000</v>
      </c>
      <c r="D314" s="15">
        <v>571600</v>
      </c>
      <c r="E314" s="14">
        <v>533800</v>
      </c>
      <c r="F314" s="15">
        <v>611600</v>
      </c>
      <c r="G314" s="15">
        <v>1372700</v>
      </c>
      <c r="H314" s="15">
        <v>894100</v>
      </c>
      <c r="I314" s="15">
        <v>687300</v>
      </c>
      <c r="J314" s="15">
        <v>998400</v>
      </c>
      <c r="K314" s="14">
        <v>777000</v>
      </c>
      <c r="L314" s="24"/>
      <c r="M314" s="182"/>
    </row>
    <row r="315" spans="1:13" ht="19.899999999999999" customHeight="1" x14ac:dyDescent="0.25">
      <c r="A315" s="12" t="s">
        <v>253</v>
      </c>
      <c r="B315" s="16">
        <v>63800</v>
      </c>
      <c r="C315" s="16">
        <v>-107800</v>
      </c>
      <c r="D315" s="16">
        <v>-71900</v>
      </c>
      <c r="E315" s="16">
        <v>-74200</v>
      </c>
      <c r="F315" s="16">
        <v>-85800</v>
      </c>
      <c r="G315" s="16">
        <v>-79200</v>
      </c>
      <c r="H315" s="16">
        <v>-31100</v>
      </c>
      <c r="I315" s="16">
        <v>-64000</v>
      </c>
      <c r="J315" s="16">
        <v>-48600</v>
      </c>
      <c r="K315" s="16">
        <v>-5900</v>
      </c>
      <c r="L315" s="24"/>
      <c r="M315" s="182"/>
    </row>
    <row r="316" spans="1:13" ht="19.899999999999999" customHeight="1" x14ac:dyDescent="0.25">
      <c r="A316" s="10" t="s">
        <v>254</v>
      </c>
      <c r="B316" s="11">
        <v>63300</v>
      </c>
      <c r="C316" s="11">
        <v>26900</v>
      </c>
      <c r="D316" s="11">
        <v>25100</v>
      </c>
      <c r="E316" s="11">
        <v>22700</v>
      </c>
      <c r="F316" s="11">
        <v>78200</v>
      </c>
      <c r="G316" s="11">
        <v>25400</v>
      </c>
      <c r="H316" s="11">
        <v>17400</v>
      </c>
      <c r="I316" s="11">
        <v>18700</v>
      </c>
      <c r="J316" s="11">
        <v>21900</v>
      </c>
      <c r="K316" s="11">
        <v>-2400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1027600</v>
      </c>
      <c r="C318" s="14">
        <v>665900</v>
      </c>
      <c r="D318" s="14">
        <v>618400</v>
      </c>
      <c r="E318" s="14">
        <v>585300</v>
      </c>
      <c r="F318" s="14">
        <v>619200</v>
      </c>
      <c r="G318" s="14">
        <v>1426500</v>
      </c>
      <c r="H318" s="14">
        <v>907800</v>
      </c>
      <c r="I318" s="14">
        <v>732600</v>
      </c>
      <c r="J318" s="14">
        <v>1025100</v>
      </c>
      <c r="K318" s="14">
        <v>785300</v>
      </c>
      <c r="L318" s="24"/>
      <c r="M318" s="182"/>
    </row>
    <row r="319" spans="1:13" ht="19.899999999999999" customHeight="1" x14ac:dyDescent="0.25">
      <c r="A319" s="12" t="s">
        <v>256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258</v>
      </c>
      <c r="B321" s="16">
        <v>1027600</v>
      </c>
      <c r="C321" s="16">
        <v>665900</v>
      </c>
      <c r="D321" s="16">
        <v>618400</v>
      </c>
      <c r="E321" s="16">
        <v>585300</v>
      </c>
      <c r="F321" s="16">
        <v>619200</v>
      </c>
      <c r="G321" s="16">
        <v>1426500</v>
      </c>
      <c r="H321" s="16">
        <v>907800</v>
      </c>
      <c r="I321" s="16">
        <v>732600</v>
      </c>
      <c r="J321" s="16">
        <v>1025100</v>
      </c>
      <c r="K321" s="16">
        <v>785300</v>
      </c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1743700</v>
      </c>
      <c r="C323" s="16">
        <v>3854300</v>
      </c>
      <c r="D323" s="13">
        <v>2632200</v>
      </c>
      <c r="E323" s="16">
        <v>1219700</v>
      </c>
      <c r="F323" s="16">
        <v>2280900</v>
      </c>
      <c r="G323" s="16">
        <v>1813800</v>
      </c>
      <c r="H323" s="13">
        <v>1036600</v>
      </c>
      <c r="I323" s="13">
        <v>1173900</v>
      </c>
      <c r="J323" s="16">
        <v>1146500</v>
      </c>
      <c r="K323" s="16">
        <v>718500</v>
      </c>
      <c r="L323" s="24"/>
      <c r="M323" s="182"/>
    </row>
    <row r="324" spans="1:13" ht="19.899999999999999" customHeight="1" x14ac:dyDescent="0.25">
      <c r="A324" s="10" t="s">
        <v>260</v>
      </c>
      <c r="B324" s="15">
        <v>11800</v>
      </c>
      <c r="C324" s="15">
        <v>64000</v>
      </c>
      <c r="D324" s="15">
        <v>51200</v>
      </c>
      <c r="E324" s="15">
        <v>23000</v>
      </c>
      <c r="F324" s="15">
        <v>30000</v>
      </c>
      <c r="G324" s="15">
        <v>100</v>
      </c>
      <c r="H324" s="15">
        <v>2400</v>
      </c>
      <c r="I324" s="15">
        <v>8000</v>
      </c>
      <c r="J324" s="15">
        <v>4900</v>
      </c>
      <c r="K324" s="15">
        <v>250900</v>
      </c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658000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-325800</v>
      </c>
      <c r="K325" s="18">
        <v>-91700</v>
      </c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9200</v>
      </c>
      <c r="G326" s="7">
        <v>27900</v>
      </c>
      <c r="H326" s="7">
        <v>0</v>
      </c>
      <c r="I326" s="7">
        <v>0</v>
      </c>
      <c r="J326" s="7">
        <v>0</v>
      </c>
      <c r="K326" s="7">
        <v>0</v>
      </c>
      <c r="L326" s="24"/>
      <c r="M326" s="182"/>
    </row>
    <row r="327" spans="1:13" ht="19.899999999999999" customHeight="1" x14ac:dyDescent="0.25">
      <c r="A327" s="12" t="s">
        <v>263</v>
      </c>
      <c r="B327" s="13">
        <v>900</v>
      </c>
      <c r="C327" s="13">
        <v>0</v>
      </c>
      <c r="D327" s="13">
        <v>0</v>
      </c>
      <c r="E327" s="13">
        <v>47200</v>
      </c>
      <c r="F327" s="13">
        <v>400</v>
      </c>
      <c r="G327" s="13">
        <v>0</v>
      </c>
      <c r="H327" s="13">
        <v>300</v>
      </c>
      <c r="I327" s="13">
        <v>0</v>
      </c>
      <c r="J327" s="13">
        <v>300</v>
      </c>
      <c r="K327" s="13">
        <v>100</v>
      </c>
      <c r="L327" s="24"/>
      <c r="M327" s="182"/>
    </row>
    <row r="328" spans="1:13" ht="19.899999999999999" customHeight="1" x14ac:dyDescent="0.25">
      <c r="A328" s="10" t="s">
        <v>264</v>
      </c>
      <c r="B328" s="14">
        <v>2800</v>
      </c>
      <c r="C328" s="14">
        <v>975800</v>
      </c>
      <c r="D328" s="14">
        <v>452400</v>
      </c>
      <c r="E328" s="14">
        <v>273900</v>
      </c>
      <c r="F328" s="14">
        <v>0</v>
      </c>
      <c r="G328" s="14">
        <v>0</v>
      </c>
      <c r="H328" s="14">
        <v>253900</v>
      </c>
      <c r="I328" s="14">
        <v>0</v>
      </c>
      <c r="J328" s="14">
        <v>0</v>
      </c>
      <c r="K328" s="14">
        <v>0</v>
      </c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266</v>
      </c>
      <c r="B330" s="15">
        <v>-1751800</v>
      </c>
      <c r="C330" s="15">
        <v>-3600500</v>
      </c>
      <c r="D330" s="15">
        <v>-2231000</v>
      </c>
      <c r="E330" s="15">
        <v>-921600</v>
      </c>
      <c r="F330" s="15">
        <v>-2319700</v>
      </c>
      <c r="G330" s="15">
        <v>-1841800</v>
      </c>
      <c r="H330" s="15">
        <v>-784800</v>
      </c>
      <c r="I330" s="15">
        <v>-1181900</v>
      </c>
      <c r="J330" s="15">
        <v>-825300</v>
      </c>
      <c r="K330" s="15">
        <v>-877600</v>
      </c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-350900</v>
      </c>
      <c r="C332" s="7">
        <v>2248100</v>
      </c>
      <c r="D332" s="7">
        <v>2110200</v>
      </c>
      <c r="E332" s="7">
        <v>251300</v>
      </c>
      <c r="F332" s="7">
        <v>753900</v>
      </c>
      <c r="G332" s="7">
        <v>6600</v>
      </c>
      <c r="H332" s="7">
        <v>0</v>
      </c>
      <c r="I332" s="7">
        <v>0</v>
      </c>
      <c r="J332" s="7">
        <v>0</v>
      </c>
      <c r="K332" s="7">
        <v>-2200</v>
      </c>
      <c r="L332" s="24"/>
      <c r="M332" s="182"/>
    </row>
    <row r="333" spans="1:13" ht="19.899999999999999" customHeight="1" x14ac:dyDescent="0.25">
      <c r="A333" s="12" t="s">
        <v>268</v>
      </c>
      <c r="B333" s="18">
        <v>1035400</v>
      </c>
      <c r="C333" s="18">
        <v>239900</v>
      </c>
      <c r="D333" s="18">
        <v>0</v>
      </c>
      <c r="E333" s="18">
        <v>2900</v>
      </c>
      <c r="F333" s="18">
        <v>0</v>
      </c>
      <c r="G333" s="18">
        <v>1500000</v>
      </c>
      <c r="H333" s="18">
        <v>0</v>
      </c>
      <c r="I333" s="18">
        <v>0</v>
      </c>
      <c r="J333" s="18">
        <v>0</v>
      </c>
      <c r="K333" s="18">
        <v>942400</v>
      </c>
      <c r="L333" s="24"/>
      <c r="M333" s="182"/>
    </row>
    <row r="334" spans="1:13" ht="19.899999999999999" customHeight="1" x14ac:dyDescent="0.25">
      <c r="A334" s="7" t="s">
        <v>269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7">
        <v>0</v>
      </c>
      <c r="K334" s="7">
        <v>0</v>
      </c>
      <c r="L334" s="24"/>
      <c r="M334" s="182"/>
    </row>
    <row r="335" spans="1:13" ht="19.899999999999999" customHeight="1" x14ac:dyDescent="0.25">
      <c r="A335" s="4" t="s">
        <v>270</v>
      </c>
      <c r="B335" s="21">
        <v>-29600</v>
      </c>
      <c r="C335" s="21">
        <v>-3000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4"/>
      <c r="M335" s="182"/>
    </row>
    <row r="336" spans="1:13" ht="19.899999999999999" customHeight="1" x14ac:dyDescent="0.25">
      <c r="A336" s="10" t="s">
        <v>271</v>
      </c>
      <c r="B336" s="15">
        <v>654900</v>
      </c>
      <c r="C336" s="15">
        <v>2485000</v>
      </c>
      <c r="D336" s="15">
        <v>2110200</v>
      </c>
      <c r="E336" s="15">
        <v>254200</v>
      </c>
      <c r="F336" s="15">
        <v>753900</v>
      </c>
      <c r="G336" s="15">
        <v>1506600</v>
      </c>
      <c r="H336" s="15">
        <v>0</v>
      </c>
      <c r="I336" s="15">
        <v>0</v>
      </c>
      <c r="J336" s="15">
        <v>0</v>
      </c>
      <c r="K336" s="15">
        <v>940200</v>
      </c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-69300</v>
      </c>
      <c r="C338" s="15">
        <v>-449600</v>
      </c>
      <c r="D338" s="15">
        <v>497600</v>
      </c>
      <c r="E338" s="15">
        <v>-82100</v>
      </c>
      <c r="F338" s="15">
        <v>-946600</v>
      </c>
      <c r="G338" s="15">
        <v>1091300</v>
      </c>
      <c r="H338" s="15">
        <v>123000</v>
      </c>
      <c r="I338" s="15">
        <v>-449300</v>
      </c>
      <c r="J338" s="15">
        <v>199800</v>
      </c>
      <c r="K338" s="15">
        <v>847900</v>
      </c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7">
        <v>0</v>
      </c>
      <c r="K341" s="7">
        <v>0</v>
      </c>
      <c r="L341" s="24"/>
      <c r="M341" s="182"/>
    </row>
    <row r="342" spans="1:13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>
        <v>0</v>
      </c>
      <c r="F342" s="181">
        <v>0</v>
      </c>
      <c r="G342" s="181">
        <v>0</v>
      </c>
      <c r="H342" s="181">
        <v>0</v>
      </c>
      <c r="I342" s="181">
        <v>0</v>
      </c>
      <c r="J342" s="181">
        <v>0</v>
      </c>
      <c r="K342" s="181">
        <v>0</v>
      </c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 t="s">
        <v>6</v>
      </c>
      <c r="C352" s="15" t="s">
        <v>6</v>
      </c>
      <c r="D352" s="15" t="s">
        <v>6</v>
      </c>
      <c r="E352" s="15" t="s">
        <v>6</v>
      </c>
      <c r="F352" s="15" t="s">
        <v>6</v>
      </c>
      <c r="G352" s="15" t="s">
        <v>6</v>
      </c>
      <c r="H352" s="15" t="s">
        <v>6</v>
      </c>
      <c r="I352" s="15" t="s">
        <v>6</v>
      </c>
      <c r="J352" s="15" t="s">
        <v>6</v>
      </c>
      <c r="K352" s="15" t="s">
        <v>6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8</v>
      </c>
      <c r="C354" s="7" t="s">
        <v>8</v>
      </c>
      <c r="D354" s="7" t="s">
        <v>8</v>
      </c>
      <c r="E354" s="7" t="s">
        <v>8</v>
      </c>
      <c r="F354" s="7" t="s">
        <v>8</v>
      </c>
      <c r="G354" s="7" t="s">
        <v>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3627100</v>
      </c>
      <c r="D355" s="17">
        <v>0</v>
      </c>
      <c r="E355" s="17">
        <v>0</v>
      </c>
      <c r="F355" s="17">
        <v>0</v>
      </c>
      <c r="G355" s="17">
        <v>3767500</v>
      </c>
      <c r="H355" s="18">
        <v>3251100</v>
      </c>
      <c r="I355" s="18">
        <v>2865300</v>
      </c>
      <c r="J355" s="18">
        <v>2974900</v>
      </c>
      <c r="K355" s="18">
        <v>0</v>
      </c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198100</v>
      </c>
      <c r="D357" s="16">
        <v>0</v>
      </c>
      <c r="E357" s="16">
        <v>0</v>
      </c>
      <c r="F357" s="16">
        <v>0</v>
      </c>
      <c r="G357" s="16">
        <v>109800</v>
      </c>
      <c r="H357" s="13">
        <v>115200</v>
      </c>
      <c r="I357" s="13">
        <v>120500</v>
      </c>
      <c r="J357" s="13">
        <v>113400</v>
      </c>
      <c r="K357" s="13">
        <v>0</v>
      </c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2766400</v>
      </c>
      <c r="H358" s="14">
        <v>1860400</v>
      </c>
      <c r="I358" s="14">
        <v>1978400</v>
      </c>
      <c r="J358" s="14">
        <v>1954000</v>
      </c>
      <c r="K358" s="14">
        <v>0</v>
      </c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3825200</v>
      </c>
      <c r="D360" s="15">
        <v>0</v>
      </c>
      <c r="E360" s="15">
        <v>0</v>
      </c>
      <c r="F360" s="15">
        <v>0</v>
      </c>
      <c r="G360" s="15">
        <v>1110900</v>
      </c>
      <c r="H360" s="15">
        <v>1505900</v>
      </c>
      <c r="I360" s="15">
        <v>1007400</v>
      </c>
      <c r="J360" s="15">
        <v>1134300</v>
      </c>
      <c r="K360" s="15">
        <v>0</v>
      </c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2955200</v>
      </c>
      <c r="D362" s="15">
        <v>0</v>
      </c>
      <c r="E362" s="15">
        <v>0</v>
      </c>
      <c r="F362" s="15">
        <v>0</v>
      </c>
      <c r="G362" s="15">
        <v>1339400</v>
      </c>
      <c r="H362" s="14">
        <v>1242200</v>
      </c>
      <c r="I362" s="14">
        <v>1207600</v>
      </c>
      <c r="J362" s="14">
        <v>1032200</v>
      </c>
      <c r="K362" s="14">
        <v>0</v>
      </c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19600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498100</v>
      </c>
      <c r="D367" s="9">
        <v>0</v>
      </c>
      <c r="E367" s="9">
        <v>0</v>
      </c>
      <c r="F367" s="9">
        <v>0</v>
      </c>
      <c r="G367" s="9">
        <v>234300</v>
      </c>
      <c r="H367" s="9">
        <v>183100</v>
      </c>
      <c r="I367" s="9">
        <v>174100</v>
      </c>
      <c r="J367" s="9">
        <v>168000</v>
      </c>
      <c r="K367" s="9">
        <v>0</v>
      </c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436200</v>
      </c>
      <c r="H368" s="11">
        <v>434500</v>
      </c>
      <c r="I368" s="11">
        <v>327600</v>
      </c>
      <c r="J368" s="11">
        <v>518800</v>
      </c>
      <c r="K368" s="11">
        <v>0</v>
      </c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-310700</v>
      </c>
      <c r="D369" s="9">
        <v>0</v>
      </c>
      <c r="E369" s="9">
        <v>0</v>
      </c>
      <c r="F369" s="9">
        <v>0</v>
      </c>
      <c r="G369" s="9">
        <v>-1190000</v>
      </c>
      <c r="H369" s="9">
        <v>-622700</v>
      </c>
      <c r="I369" s="9">
        <v>-933900</v>
      </c>
      <c r="J369" s="9">
        <v>-758000</v>
      </c>
      <c r="K369" s="9">
        <v>0</v>
      </c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99900</v>
      </c>
      <c r="D370" s="14">
        <v>0</v>
      </c>
      <c r="E370" s="14">
        <v>0</v>
      </c>
      <c r="F370" s="14">
        <v>0</v>
      </c>
      <c r="G370" s="14">
        <v>157900</v>
      </c>
      <c r="H370" s="14">
        <v>163600</v>
      </c>
      <c r="I370" s="14">
        <v>105100</v>
      </c>
      <c r="J370" s="14">
        <v>137400</v>
      </c>
      <c r="K370" s="14">
        <v>0</v>
      </c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563100</v>
      </c>
      <c r="D371" s="16">
        <v>0</v>
      </c>
      <c r="E371" s="16">
        <v>0</v>
      </c>
      <c r="F371" s="16">
        <v>0</v>
      </c>
      <c r="G371" s="16">
        <v>133100</v>
      </c>
      <c r="H371" s="16">
        <v>105200</v>
      </c>
      <c r="I371" s="16">
        <v>126900</v>
      </c>
      <c r="J371" s="16">
        <v>35900</v>
      </c>
      <c r="K371" s="16">
        <v>0</v>
      </c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3825200</v>
      </c>
      <c r="D373" s="13">
        <v>0</v>
      </c>
      <c r="E373" s="13">
        <v>0</v>
      </c>
      <c r="F373" s="13">
        <v>0</v>
      </c>
      <c r="G373" s="13">
        <v>1110900</v>
      </c>
      <c r="H373" s="16">
        <v>1505900</v>
      </c>
      <c r="I373" s="13">
        <v>1007400</v>
      </c>
      <c r="J373" s="16">
        <v>1134300</v>
      </c>
      <c r="K373" s="13">
        <v>0</v>
      </c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0</v>
      </c>
      <c r="C375" s="13">
        <v>3200</v>
      </c>
      <c r="D375" s="13">
        <v>3300</v>
      </c>
      <c r="E375" s="13">
        <v>2900</v>
      </c>
      <c r="F375" s="13">
        <v>2300</v>
      </c>
      <c r="G375" s="13">
        <v>2200</v>
      </c>
      <c r="H375" s="13">
        <v>1900</v>
      </c>
      <c r="I375" s="13">
        <v>2000</v>
      </c>
      <c r="J375" s="13">
        <v>1700</v>
      </c>
      <c r="K375" s="13">
        <v>0</v>
      </c>
      <c r="L375" s="24"/>
      <c r="M375" s="182"/>
    </row>
    <row r="376" spans="1:13" ht="19.899999999999999" customHeight="1" x14ac:dyDescent="0.25">
      <c r="A376" s="7" t="s">
        <v>297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24"/>
      <c r="M376" s="182"/>
    </row>
    <row r="377" spans="1:13" ht="19.899999999999999" customHeight="1" x14ac:dyDescent="0.25">
      <c r="A377" s="181" t="s">
        <v>298</v>
      </c>
      <c r="B377" s="181">
        <v>200</v>
      </c>
      <c r="C377" s="181">
        <v>3900</v>
      </c>
      <c r="D377" s="181">
        <v>2100</v>
      </c>
      <c r="E377" s="181">
        <v>5000</v>
      </c>
      <c r="F377" s="181">
        <v>9700</v>
      </c>
      <c r="G377" s="181">
        <v>10300</v>
      </c>
      <c r="H377" s="181">
        <v>11600</v>
      </c>
      <c r="I377" s="181">
        <v>13600</v>
      </c>
      <c r="J377" s="181">
        <v>14000</v>
      </c>
      <c r="K377" s="181">
        <v>900</v>
      </c>
      <c r="L377" s="181"/>
      <c r="M377" s="182"/>
    </row>
    <row r="378" spans="1:13" ht="19.899999999999999" customHeight="1" thickBot="1" x14ac:dyDescent="0.3">
      <c r="A378" s="183" t="s">
        <v>299</v>
      </c>
      <c r="B378" s="183">
        <v>123900</v>
      </c>
      <c r="C378" s="183">
        <v>97000</v>
      </c>
      <c r="D378" s="183">
        <v>135300</v>
      </c>
      <c r="E378" s="183">
        <v>86800</v>
      </c>
      <c r="F378" s="183">
        <v>96500</v>
      </c>
      <c r="G378" s="183">
        <v>86100</v>
      </c>
      <c r="H378" s="183">
        <v>31100</v>
      </c>
      <c r="I378" s="183">
        <v>46100</v>
      </c>
      <c r="J378" s="183">
        <v>48600</v>
      </c>
      <c r="K378" s="183">
        <v>15700</v>
      </c>
      <c r="L378" s="183"/>
      <c r="M378" s="182"/>
    </row>
    <row r="379" spans="1:13" ht="19.899999999999999" customHeight="1" x14ac:dyDescent="0.25">
      <c r="A379" s="25" t="s">
        <v>300</v>
      </c>
      <c r="B379" s="24">
        <v>12300</v>
      </c>
      <c r="C379" s="24">
        <v>25200</v>
      </c>
      <c r="D379" s="24">
        <v>52600</v>
      </c>
      <c r="E379" s="24">
        <v>-32400</v>
      </c>
      <c r="F379" s="24">
        <v>-830200</v>
      </c>
      <c r="G379" s="24">
        <v>222000</v>
      </c>
      <c r="H379" s="24">
        <v>149100</v>
      </c>
      <c r="I379" s="24">
        <v>68100</v>
      </c>
      <c r="J379" s="24">
        <v>133700</v>
      </c>
      <c r="K379" s="24">
        <v>171300</v>
      </c>
      <c r="L379" s="25"/>
      <c r="M379" s="182"/>
    </row>
    <row r="380" spans="1:13" ht="19.899999999999999" customHeight="1" x14ac:dyDescent="0.25">
      <c r="A380" s="2" t="s">
        <v>301</v>
      </c>
      <c r="B380" s="3">
        <v>10087</v>
      </c>
      <c r="C380" s="3">
        <v>9508</v>
      </c>
      <c r="D380" s="3">
        <v>8372</v>
      </c>
      <c r="E380" s="3">
        <v>7400</v>
      </c>
      <c r="F380" s="3">
        <v>7255</v>
      </c>
      <c r="G380" s="3">
        <v>8900</v>
      </c>
      <c r="H380" s="3">
        <v>7929</v>
      </c>
      <c r="I380" s="3">
        <v>7494</v>
      </c>
      <c r="J380" s="3">
        <v>7942</v>
      </c>
      <c r="K380" s="3">
        <v>7671</v>
      </c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 t="s">
        <v>6</v>
      </c>
      <c r="C387" s="15" t="s">
        <v>6</v>
      </c>
      <c r="D387" s="15" t="s">
        <v>6</v>
      </c>
      <c r="E387" s="15" t="s">
        <v>6</v>
      </c>
      <c r="F387" s="15" t="s">
        <v>6</v>
      </c>
      <c r="G387" s="15" t="s">
        <v>6</v>
      </c>
      <c r="H387" s="15" t="s">
        <v>6</v>
      </c>
      <c r="I387" s="15" t="s">
        <v>6</v>
      </c>
      <c r="J387" s="15" t="s">
        <v>6</v>
      </c>
      <c r="K387" s="15" t="s">
        <v>6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8</v>
      </c>
      <c r="C389" s="14" t="s">
        <v>8</v>
      </c>
      <c r="D389" s="14" t="s">
        <v>8</v>
      </c>
      <c r="E389" s="14" t="s">
        <v>8</v>
      </c>
      <c r="F389" s="14" t="s">
        <v>8</v>
      </c>
      <c r="G389" s="14" t="s">
        <v>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  <c r="M389" s="182"/>
    </row>
    <row r="390" spans="1:13" ht="19.899999999999999" customHeight="1" x14ac:dyDescent="0.25">
      <c r="A390" s="12" t="s">
        <v>304</v>
      </c>
      <c r="B390" s="13">
        <v>256227</v>
      </c>
      <c r="C390" s="13">
        <v>208000</v>
      </c>
      <c r="D390" s="13">
        <v>192869</v>
      </c>
      <c r="E390" s="13">
        <v>192278</v>
      </c>
      <c r="F390" s="13">
        <v>191744</v>
      </c>
      <c r="G390" s="13">
        <v>190540</v>
      </c>
      <c r="H390" s="13">
        <v>164460</v>
      </c>
      <c r="I390" s="13">
        <v>164151</v>
      </c>
      <c r="J390" s="13">
        <v>163678</v>
      </c>
      <c r="K390" s="13">
        <v>163678</v>
      </c>
      <c r="L390" s="24"/>
      <c r="M390" s="182"/>
    </row>
    <row r="391" spans="1:13" ht="19.899999999999999" customHeight="1" x14ac:dyDescent="0.25">
      <c r="A391" s="10" t="s">
        <v>305</v>
      </c>
      <c r="B391" s="15">
        <v>256227</v>
      </c>
      <c r="C391" s="15">
        <v>208000</v>
      </c>
      <c r="D391" s="15">
        <v>192869</v>
      </c>
      <c r="E391" s="15">
        <v>192278</v>
      </c>
      <c r="F391" s="15">
        <v>191744</v>
      </c>
      <c r="G391" s="15">
        <v>190540</v>
      </c>
      <c r="H391" s="15">
        <v>164460</v>
      </c>
      <c r="I391" s="15">
        <v>164151</v>
      </c>
      <c r="J391" s="15">
        <v>163678</v>
      </c>
      <c r="K391" s="15">
        <v>163678</v>
      </c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  <c r="M392" s="182"/>
    </row>
    <row r="393" spans="1:13" ht="19.899999999999999" customHeight="1" x14ac:dyDescent="0.25">
      <c r="A393" s="10" t="s">
        <v>307</v>
      </c>
      <c r="B393" s="15">
        <v>12</v>
      </c>
      <c r="C393" s="15">
        <v>12</v>
      </c>
      <c r="D393" s="15">
        <v>12</v>
      </c>
      <c r="E393" s="15">
        <v>12</v>
      </c>
      <c r="F393" s="15">
        <v>12</v>
      </c>
      <c r="G393" s="15">
        <v>12</v>
      </c>
      <c r="H393" s="15">
        <v>12</v>
      </c>
      <c r="I393" s="15">
        <v>12</v>
      </c>
      <c r="J393" s="15">
        <v>12</v>
      </c>
      <c r="K393" s="15">
        <v>12</v>
      </c>
      <c r="L393" s="24"/>
      <c r="M393" s="182"/>
    </row>
    <row r="394" spans="1:13" ht="19.899999999999999" customHeight="1" x14ac:dyDescent="0.25">
      <c r="A394" s="12" t="s">
        <v>308</v>
      </c>
      <c r="B394" s="13">
        <v>663781</v>
      </c>
      <c r="C394" s="13">
        <v>698348</v>
      </c>
      <c r="D394" s="13">
        <v>473777</v>
      </c>
      <c r="E394" s="13">
        <v>51263</v>
      </c>
      <c r="F394" s="13">
        <v>27497</v>
      </c>
      <c r="G394" s="13">
        <v>18349</v>
      </c>
      <c r="H394" s="13">
        <v>10187</v>
      </c>
      <c r="I394" s="13">
        <v>21488</v>
      </c>
      <c r="J394" s="13">
        <v>36498</v>
      </c>
      <c r="K394" s="13">
        <v>4557</v>
      </c>
      <c r="L394" s="24"/>
      <c r="M394" s="182"/>
    </row>
    <row r="395" spans="1:13" ht="19.899999999999999" customHeight="1" x14ac:dyDescent="0.25">
      <c r="A395" s="10" t="s">
        <v>309</v>
      </c>
      <c r="B395" s="14">
        <v>100964</v>
      </c>
      <c r="C395" s="14">
        <v>92788</v>
      </c>
      <c r="D395" s="14">
        <v>70452</v>
      </c>
      <c r="E395" s="14">
        <v>7978</v>
      </c>
      <c r="F395" s="14">
        <v>4649</v>
      </c>
      <c r="G395" s="14">
        <v>2967</v>
      </c>
      <c r="H395" s="14">
        <v>1693</v>
      </c>
      <c r="I395" s="14">
        <v>2275</v>
      </c>
      <c r="J395" s="14">
        <v>3887</v>
      </c>
      <c r="K395" s="14">
        <v>75</v>
      </c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311</v>
      </c>
      <c r="B397" s="15">
        <v>3019</v>
      </c>
      <c r="C397" s="15">
        <v>2241</v>
      </c>
      <c r="D397" s="15">
        <v>1722</v>
      </c>
      <c r="E397" s="15">
        <v>1144</v>
      </c>
      <c r="F397" s="15">
        <v>693</v>
      </c>
      <c r="G397" s="15">
        <v>517</v>
      </c>
      <c r="H397" s="15">
        <v>635</v>
      </c>
      <c r="I397" s="15">
        <v>563</v>
      </c>
      <c r="J397" s="15">
        <v>644</v>
      </c>
      <c r="K397" s="15">
        <v>1319</v>
      </c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313</v>
      </c>
      <c r="B399" s="14">
        <v>12300</v>
      </c>
      <c r="C399" s="14">
        <v>25200</v>
      </c>
      <c r="D399" s="14">
        <v>52600</v>
      </c>
      <c r="E399" s="14">
        <v>-32400</v>
      </c>
      <c r="F399" s="14">
        <v>-830200</v>
      </c>
      <c r="G399" s="14">
        <v>222000</v>
      </c>
      <c r="H399" s="14">
        <v>149100</v>
      </c>
      <c r="I399" s="14">
        <v>68100</v>
      </c>
      <c r="J399" s="14">
        <v>133700</v>
      </c>
      <c r="K399" s="14">
        <v>171300</v>
      </c>
      <c r="L399" s="24"/>
      <c r="M399" s="182"/>
    </row>
    <row r="400" spans="1:13" ht="19.899999999999999" customHeight="1" x14ac:dyDescent="0.25">
      <c r="A400" s="12" t="s">
        <v>314</v>
      </c>
      <c r="B400" s="16">
        <v>1194600</v>
      </c>
      <c r="C400" s="16">
        <v>481700</v>
      </c>
      <c r="D400" s="16">
        <v>1281700</v>
      </c>
      <c r="E400" s="16">
        <v>373600</v>
      </c>
      <c r="F400" s="16">
        <v>4972800</v>
      </c>
      <c r="G400" s="16">
        <v>484100</v>
      </c>
      <c r="H400" s="16">
        <v>490500</v>
      </c>
      <c r="I400" s="16">
        <v>204600</v>
      </c>
      <c r="J400" s="16">
        <v>198300</v>
      </c>
      <c r="K400" s="16">
        <v>287100</v>
      </c>
      <c r="L400" s="24"/>
      <c r="M400" s="182"/>
    </row>
    <row r="401" spans="1:13" ht="19.899999999999999" customHeight="1" x14ac:dyDescent="0.25">
      <c r="A401" s="10" t="s">
        <v>315</v>
      </c>
      <c r="B401" s="14">
        <v>10087</v>
      </c>
      <c r="C401" s="14">
        <v>9508</v>
      </c>
      <c r="D401" s="14">
        <v>8372</v>
      </c>
      <c r="E401" s="14">
        <v>7400</v>
      </c>
      <c r="F401" s="14">
        <v>7255</v>
      </c>
      <c r="G401" s="14">
        <v>8900</v>
      </c>
      <c r="H401" s="14">
        <v>7929</v>
      </c>
      <c r="I401" s="14">
        <v>7494</v>
      </c>
      <c r="J401" s="14">
        <v>7942</v>
      </c>
      <c r="K401" s="14">
        <v>7671</v>
      </c>
      <c r="L401" s="24"/>
      <c r="M401" s="182"/>
    </row>
    <row r="402" spans="1:13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317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318</v>
      </c>
      <c r="B404" s="16">
        <v>0</v>
      </c>
      <c r="C404" s="16">
        <v>0</v>
      </c>
      <c r="D404" s="16">
        <v>0</v>
      </c>
      <c r="E404" s="16">
        <v>0</v>
      </c>
      <c r="F404" s="16">
        <v>0</v>
      </c>
      <c r="G404" s="16">
        <v>0</v>
      </c>
      <c r="H404" s="16">
        <v>0</v>
      </c>
      <c r="I404" s="16">
        <v>0</v>
      </c>
      <c r="J404" s="16">
        <v>0</v>
      </c>
      <c r="K404" s="16">
        <v>0</v>
      </c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24"/>
      <c r="M405" s="182"/>
    </row>
    <row r="406" spans="1:13" ht="19.899999999999999" customHeight="1" x14ac:dyDescent="0.25">
      <c r="A406" s="12" t="s">
        <v>320</v>
      </c>
      <c r="B406" s="16">
        <v>151900</v>
      </c>
      <c r="C406" s="16">
        <v>97100</v>
      </c>
      <c r="D406" s="16">
        <v>57400</v>
      </c>
      <c r="E406" s="16">
        <v>51700</v>
      </c>
      <c r="F406" s="16">
        <v>41500</v>
      </c>
      <c r="G406" s="16">
        <v>23000</v>
      </c>
      <c r="H406" s="16">
        <v>17200</v>
      </c>
      <c r="I406" s="16">
        <v>29500</v>
      </c>
      <c r="J406" s="16">
        <v>23300</v>
      </c>
      <c r="K406" s="13">
        <v>17400</v>
      </c>
      <c r="L406" s="24"/>
      <c r="M406" s="182"/>
    </row>
    <row r="407" spans="1:13" ht="19.899999999999999" customHeight="1" x14ac:dyDescent="0.25">
      <c r="A407" s="10" t="s">
        <v>321</v>
      </c>
      <c r="B407" s="15">
        <v>44200</v>
      </c>
      <c r="C407" s="15">
        <v>33100</v>
      </c>
      <c r="D407" s="15">
        <v>48200</v>
      </c>
      <c r="E407" s="15">
        <v>27700</v>
      </c>
      <c r="F407" s="15">
        <v>13600</v>
      </c>
      <c r="G407" s="15">
        <v>28700</v>
      </c>
      <c r="H407" s="15">
        <v>18300</v>
      </c>
      <c r="I407" s="15">
        <v>11600</v>
      </c>
      <c r="J407" s="15">
        <v>7800</v>
      </c>
      <c r="K407" s="14">
        <v>31000</v>
      </c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323</v>
      </c>
      <c r="B409" s="14">
        <v>50.4</v>
      </c>
      <c r="C409" s="14">
        <v>25</v>
      </c>
      <c r="D409" s="14">
        <v>56.4</v>
      </c>
      <c r="E409" s="14">
        <v>86.7</v>
      </c>
      <c r="F409" s="14">
        <v>-83.2</v>
      </c>
      <c r="G409" s="14">
        <v>239</v>
      </c>
      <c r="H409" s="14">
        <v>173</v>
      </c>
      <c r="I409" s="14">
        <v>104</v>
      </c>
      <c r="J409" s="14">
        <v>167</v>
      </c>
      <c r="K409" s="14">
        <v>192</v>
      </c>
      <c r="L409" s="24"/>
      <c r="M409" s="182"/>
    </row>
    <row r="410" spans="1:13" ht="19.899999999999999" customHeight="1" x14ac:dyDescent="0.25">
      <c r="A410" s="12" t="s">
        <v>324</v>
      </c>
      <c r="B410" s="13">
        <v>8</v>
      </c>
      <c r="C410" s="13">
        <v>8</v>
      </c>
      <c r="D410" s="13">
        <v>8</v>
      </c>
      <c r="E410" s="13">
        <v>8</v>
      </c>
      <c r="F410" s="13">
        <v>9</v>
      </c>
      <c r="G410" s="13">
        <v>9</v>
      </c>
      <c r="H410" s="13">
        <v>2</v>
      </c>
      <c r="I410" s="13">
        <v>9</v>
      </c>
      <c r="J410" s="13">
        <v>2</v>
      </c>
      <c r="K410" s="13">
        <v>2</v>
      </c>
      <c r="L410" s="24"/>
      <c r="M410" s="182"/>
    </row>
    <row r="411" spans="1:13" ht="19.899999999999999" customHeight="1" x14ac:dyDescent="0.25">
      <c r="A411" s="10" t="s">
        <v>325</v>
      </c>
      <c r="B411" s="14">
        <v>3666</v>
      </c>
      <c r="C411" s="14">
        <v>2418</v>
      </c>
      <c r="D411" s="14">
        <v>3326</v>
      </c>
      <c r="E411" s="14">
        <v>4159</v>
      </c>
      <c r="F411" s="14">
        <v>3755</v>
      </c>
      <c r="G411" s="14">
        <v>6549</v>
      </c>
      <c r="H411" s="14">
        <v>5658</v>
      </c>
      <c r="I411" s="14">
        <v>5510</v>
      </c>
      <c r="J411" s="14">
        <v>6182</v>
      </c>
      <c r="K411" s="14">
        <v>6650</v>
      </c>
      <c r="L411" s="24"/>
      <c r="M411" s="182"/>
    </row>
    <row r="412" spans="1:13" ht="19.899999999999999" customHeight="1" x14ac:dyDescent="0.25">
      <c r="A412" s="12" t="s">
        <v>326</v>
      </c>
      <c r="B412" s="16">
        <v>4802</v>
      </c>
      <c r="C412" s="16">
        <v>2509</v>
      </c>
      <c r="D412" s="16">
        <v>2939</v>
      </c>
      <c r="E412" s="16">
        <v>3558</v>
      </c>
      <c r="F412" s="16">
        <v>2501</v>
      </c>
      <c r="G412" s="16">
        <v>5183</v>
      </c>
      <c r="H412" s="16">
        <v>5901</v>
      </c>
      <c r="I412" s="13">
        <v>5741</v>
      </c>
      <c r="J412" s="13">
        <v>5487</v>
      </c>
      <c r="K412" s="13">
        <v>6535</v>
      </c>
      <c r="L412" s="24"/>
      <c r="M412" s="182"/>
    </row>
    <row r="413" spans="1:13" ht="19.899999999999999" customHeight="1" x14ac:dyDescent="0.25">
      <c r="A413" s="10" t="s">
        <v>327</v>
      </c>
      <c r="B413" s="14">
        <v>0</v>
      </c>
      <c r="C413" s="14">
        <v>0</v>
      </c>
      <c r="D413" s="14">
        <v>0</v>
      </c>
      <c r="E413" s="14">
        <v>0</v>
      </c>
      <c r="F413" s="14">
        <v>0</v>
      </c>
      <c r="G413" s="14">
        <v>0</v>
      </c>
      <c r="H413" s="14">
        <v>0</v>
      </c>
      <c r="I413" s="14">
        <v>0</v>
      </c>
      <c r="J413" s="14">
        <v>0</v>
      </c>
      <c r="K413" s="14">
        <v>0</v>
      </c>
      <c r="L413" s="24"/>
      <c r="M413" s="182"/>
    </row>
    <row r="414" spans="1:13" ht="19.899999999999999" customHeight="1" x14ac:dyDescent="0.25">
      <c r="A414" s="12" t="s">
        <v>328</v>
      </c>
      <c r="B414" s="13">
        <v>311500</v>
      </c>
      <c r="C414" s="13">
        <v>214100</v>
      </c>
      <c r="D414" s="13">
        <v>126300</v>
      </c>
      <c r="E414" s="13">
        <v>113600</v>
      </c>
      <c r="F414" s="13">
        <v>80200</v>
      </c>
      <c r="G414" s="13">
        <v>132700</v>
      </c>
      <c r="H414" s="13">
        <v>214300</v>
      </c>
      <c r="I414" s="13">
        <v>443300</v>
      </c>
      <c r="J414" s="13">
        <v>238000</v>
      </c>
      <c r="K414" s="13">
        <v>405700</v>
      </c>
      <c r="L414" s="24"/>
      <c r="M414" s="182"/>
    </row>
    <row r="415" spans="1:13" ht="19.899999999999999" customHeight="1" x14ac:dyDescent="0.25">
      <c r="A415" s="10" t="s">
        <v>329</v>
      </c>
      <c r="B415" s="14">
        <v>2317200</v>
      </c>
      <c r="C415" s="14">
        <v>3812600</v>
      </c>
      <c r="D415" s="14">
        <v>4640300</v>
      </c>
      <c r="E415" s="14">
        <v>3796600</v>
      </c>
      <c r="F415" s="14">
        <v>5131700</v>
      </c>
      <c r="G415" s="14">
        <v>5896100</v>
      </c>
      <c r="H415" s="14">
        <v>7351000</v>
      </c>
      <c r="I415" s="14">
        <v>8402900</v>
      </c>
      <c r="J415" s="14">
        <v>9509800</v>
      </c>
      <c r="K415" s="14">
        <v>9222900</v>
      </c>
      <c r="L415" s="24"/>
      <c r="M415" s="182"/>
    </row>
    <row r="416" spans="1:13" ht="19.899999999999999" customHeight="1" x14ac:dyDescent="0.25">
      <c r="A416" s="12" t="s">
        <v>330</v>
      </c>
      <c r="B416" s="16">
        <v>0</v>
      </c>
      <c r="C416" s="16">
        <v>10700</v>
      </c>
      <c r="D416" s="16">
        <v>16700</v>
      </c>
      <c r="E416" s="16">
        <v>14600</v>
      </c>
      <c r="F416" s="16">
        <v>5800</v>
      </c>
      <c r="G416" s="16">
        <v>2900</v>
      </c>
      <c r="H416" s="16">
        <v>4500</v>
      </c>
      <c r="I416" s="16">
        <v>6500</v>
      </c>
      <c r="J416" s="16">
        <v>8200</v>
      </c>
      <c r="K416" s="16">
        <v>0</v>
      </c>
      <c r="L416" s="24"/>
      <c r="M416" s="182"/>
    </row>
    <row r="417" spans="1:13" ht="19.899999999999999" customHeight="1" x14ac:dyDescent="0.25">
      <c r="A417" s="10" t="s">
        <v>331</v>
      </c>
      <c r="B417" s="15">
        <v>513800</v>
      </c>
      <c r="C417" s="15">
        <v>425500</v>
      </c>
      <c r="D417" s="15">
        <v>315800</v>
      </c>
      <c r="E417" s="15">
        <v>247700</v>
      </c>
      <c r="F417" s="15">
        <v>158900</v>
      </c>
      <c r="G417" s="15">
        <v>157300</v>
      </c>
      <c r="H417" s="15">
        <v>791300</v>
      </c>
      <c r="I417" s="15">
        <v>150300</v>
      </c>
      <c r="J417" s="15">
        <v>150300</v>
      </c>
      <c r="K417" s="15">
        <v>64600</v>
      </c>
      <c r="L417" s="24"/>
      <c r="M417" s="182"/>
    </row>
    <row r="418" spans="1:13" ht="19.899999999999999" customHeight="1" x14ac:dyDescent="0.25">
      <c r="A418" s="7" t="s">
        <v>332</v>
      </c>
      <c r="B418" s="7">
        <v>52367</v>
      </c>
      <c r="C418" s="7">
        <v>57930</v>
      </c>
      <c r="D418" s="7">
        <v>27421</v>
      </c>
      <c r="E418" s="7">
        <v>52888</v>
      </c>
      <c r="F418" s="7">
        <v>76869</v>
      </c>
      <c r="G418" s="7">
        <v>45596</v>
      </c>
      <c r="H418" s="7">
        <v>36785</v>
      </c>
      <c r="I418" s="7">
        <v>24807</v>
      </c>
      <c r="J418" s="7">
        <v>34300</v>
      </c>
      <c r="K418" s="7">
        <v>23280</v>
      </c>
      <c r="L418" s="24"/>
      <c r="M418" s="182"/>
    </row>
    <row r="419" spans="1:13" ht="19.899999999999999" customHeight="1" x14ac:dyDescent="0.25">
      <c r="A419" s="181" t="s">
        <v>333</v>
      </c>
      <c r="B419" s="181">
        <v>62344</v>
      </c>
      <c r="C419" s="181">
        <v>23021</v>
      </c>
      <c r="D419" s="181">
        <v>28950</v>
      </c>
      <c r="E419" s="181">
        <v>68897</v>
      </c>
      <c r="F419" s="181">
        <v>99441</v>
      </c>
      <c r="G419" s="181">
        <v>65706</v>
      </c>
      <c r="H419" s="181">
        <v>33033</v>
      </c>
      <c r="I419" s="181">
        <v>21933</v>
      </c>
      <c r="J419" s="181">
        <v>23286</v>
      </c>
      <c r="K419" s="181">
        <v>7979</v>
      </c>
      <c r="L419" s="181"/>
      <c r="M419" s="182"/>
    </row>
    <row r="420" spans="1:13" ht="19.899999999999999" customHeight="1" x14ac:dyDescent="0.25">
      <c r="A420" s="182" t="s">
        <v>334</v>
      </c>
      <c r="B420" s="182">
        <v>1919825</v>
      </c>
      <c r="C420" s="182">
        <v>1400717</v>
      </c>
      <c r="D420" s="182">
        <v>912082</v>
      </c>
      <c r="E420" s="182">
        <v>2199424</v>
      </c>
      <c r="F420" s="182">
        <v>2886308</v>
      </c>
      <c r="G420" s="182">
        <v>2986063</v>
      </c>
      <c r="H420" s="182">
        <v>2081188</v>
      </c>
      <c r="I420" s="182">
        <v>1366928</v>
      </c>
      <c r="J420" s="182">
        <v>2120275</v>
      </c>
      <c r="K420" s="182">
        <v>1547997</v>
      </c>
      <c r="L420" s="182"/>
      <c r="M420" s="182"/>
    </row>
    <row r="421" spans="1:13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4">
    <mergeCell ref="A419:L419"/>
    <mergeCell ref="A420:L420"/>
    <mergeCell ref="M1:M420"/>
    <mergeCell ref="A123:L123"/>
    <mergeCell ref="A124:L124"/>
    <mergeCell ref="A240:L240"/>
    <mergeCell ref="A241:L241"/>
    <mergeCell ref="A288:L288"/>
    <mergeCell ref="A289:L289"/>
    <mergeCell ref="A342:L342"/>
    <mergeCell ref="A343:L343"/>
    <mergeCell ref="A377:L377"/>
    <mergeCell ref="A1:L1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8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426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341</v>
      </c>
      <c r="C5" s="3" t="s">
        <v>341</v>
      </c>
      <c r="D5" s="3" t="s">
        <v>341</v>
      </c>
      <c r="E5" s="3" t="s">
        <v>341</v>
      </c>
      <c r="F5" s="3" t="s">
        <v>341</v>
      </c>
      <c r="G5" s="3" t="s">
        <v>341</v>
      </c>
      <c r="H5" s="3" t="s">
        <v>341</v>
      </c>
      <c r="I5" s="3" t="s">
        <v>341</v>
      </c>
      <c r="J5" s="3" t="s">
        <v>341</v>
      </c>
      <c r="K5" s="3" t="s">
        <v>341</v>
      </c>
      <c r="L5" s="24"/>
      <c r="M5" s="182"/>
      <c r="N5" s="7" t="s">
        <v>347</v>
      </c>
      <c r="O5" s="29">
        <v>7.56</v>
      </c>
      <c r="P5" s="28">
        <v>6.82</v>
      </c>
      <c r="Q5" s="29">
        <v>7.79</v>
      </c>
      <c r="R5" s="28">
        <v>8.07</v>
      </c>
      <c r="S5" s="29">
        <v>7.2</v>
      </c>
      <c r="T5" s="28">
        <v>7.77</v>
      </c>
      <c r="U5" s="29">
        <v>7.33</v>
      </c>
      <c r="V5" s="28">
        <v>7.64</v>
      </c>
      <c r="W5" s="29">
        <v>7.63</v>
      </c>
      <c r="X5" s="28">
        <v>8.08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1.26</v>
      </c>
      <c r="P6" s="28">
        <v>1.25</v>
      </c>
      <c r="Q6" s="29">
        <v>1.24</v>
      </c>
      <c r="R6" s="28">
        <v>1.39</v>
      </c>
      <c r="S6" s="29">
        <v>1.28</v>
      </c>
      <c r="T6" s="28">
        <v>1.28</v>
      </c>
      <c r="U6" s="29">
        <v>1.26</v>
      </c>
      <c r="V6" s="28">
        <v>1.27</v>
      </c>
      <c r="W6" s="29">
        <v>1.35</v>
      </c>
      <c r="X6" s="28">
        <v>1.39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338</v>
      </c>
      <c r="I7" s="5" t="s">
        <v>338</v>
      </c>
      <c r="J7" s="5" t="s">
        <v>338</v>
      </c>
      <c r="K7" s="5" t="s">
        <v>338</v>
      </c>
      <c r="L7" s="24"/>
      <c r="M7" s="182"/>
      <c r="N7" s="7" t="s">
        <v>349</v>
      </c>
      <c r="O7" s="31">
        <v>5428.29</v>
      </c>
      <c r="P7" s="30">
        <v>5106.97</v>
      </c>
      <c r="Q7" s="31">
        <v>4427.2700000000004</v>
      </c>
      <c r="R7" s="30">
        <v>3565.03</v>
      </c>
      <c r="S7" s="31">
        <v>2667.1</v>
      </c>
      <c r="T7" s="30">
        <v>2247.77</v>
      </c>
      <c r="U7" s="31">
        <v>2201.8000000000002</v>
      </c>
      <c r="V7" s="30">
        <v>2475.92</v>
      </c>
      <c r="W7" s="31">
        <v>2384.67</v>
      </c>
      <c r="X7" s="30">
        <v>2404.16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31">
        <v>1432.93</v>
      </c>
      <c r="P8" s="30">
        <v>1436.39</v>
      </c>
      <c r="Q8" s="31">
        <v>1400.84</v>
      </c>
      <c r="R8" s="30">
        <v>1822.63</v>
      </c>
      <c r="S8" s="31">
        <v>1209.79</v>
      </c>
      <c r="T8" s="30">
        <v>1107.68</v>
      </c>
      <c r="U8" s="29">
        <v>902.38</v>
      </c>
      <c r="V8" s="30">
        <v>1009.17</v>
      </c>
      <c r="W8" s="29">
        <v>757.04</v>
      </c>
      <c r="X8" s="28">
        <v>801.25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>
        <v>8.07</v>
      </c>
      <c r="Q9" s="29">
        <v>8.7200000000000006</v>
      </c>
      <c r="R9" s="28">
        <v>13.18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54000</v>
      </c>
      <c r="C10" s="11">
        <v>63000</v>
      </c>
      <c r="D10" s="11">
        <v>39000</v>
      </c>
      <c r="E10" s="11">
        <v>17000</v>
      </c>
      <c r="F10" s="11">
        <v>19000</v>
      </c>
      <c r="G10" s="11">
        <v>17000</v>
      </c>
      <c r="H10" s="11">
        <v>20000</v>
      </c>
      <c r="I10" s="11">
        <v>22000</v>
      </c>
      <c r="J10" s="11">
        <v>25000</v>
      </c>
      <c r="K10" s="11">
        <v>27000</v>
      </c>
      <c r="L10" s="24"/>
      <c r="M10" s="182"/>
      <c r="N10" s="7" t="s">
        <v>352</v>
      </c>
      <c r="O10" s="29">
        <v>5.53</v>
      </c>
      <c r="P10" s="28">
        <v>6.43</v>
      </c>
      <c r="Q10" s="29">
        <v>5.23</v>
      </c>
      <c r="R10" s="28">
        <v>4.67</v>
      </c>
      <c r="S10" s="29">
        <v>2.73</v>
      </c>
      <c r="T10" s="28">
        <v>2.83</v>
      </c>
      <c r="U10" s="29">
        <v>2.9</v>
      </c>
      <c r="V10" s="28">
        <v>2.1</v>
      </c>
      <c r="W10" s="29">
        <v>1.54</v>
      </c>
      <c r="X10" s="28">
        <v>1.84</v>
      </c>
    </row>
    <row r="11" spans="1:24" ht="19.899999999999999" customHeight="1" x14ac:dyDescent="0.25">
      <c r="A11" s="12" t="s">
        <v>12</v>
      </c>
      <c r="B11" s="16">
        <v>7000</v>
      </c>
      <c r="C11" s="16">
        <v>8000</v>
      </c>
      <c r="D11" s="16">
        <v>7000</v>
      </c>
      <c r="E11" s="16">
        <v>3000</v>
      </c>
      <c r="F11" s="16">
        <v>4000</v>
      </c>
      <c r="G11" s="16">
        <v>4000</v>
      </c>
      <c r="H11" s="16">
        <v>4000</v>
      </c>
      <c r="I11" s="16">
        <v>4000</v>
      </c>
      <c r="J11" s="16">
        <v>4000</v>
      </c>
      <c r="K11" s="16">
        <v>4000</v>
      </c>
      <c r="L11" s="24"/>
      <c r="M11" s="182"/>
      <c r="N11" s="7" t="s">
        <v>353</v>
      </c>
      <c r="O11" s="29">
        <v>1.51</v>
      </c>
      <c r="P11" s="28">
        <v>1.62</v>
      </c>
      <c r="Q11" s="29">
        <v>1.79</v>
      </c>
      <c r="R11" s="28">
        <v>1.36</v>
      </c>
      <c r="S11" s="29">
        <v>1.57</v>
      </c>
      <c r="T11" s="28">
        <v>1.6</v>
      </c>
      <c r="U11" s="29">
        <v>1.56</v>
      </c>
      <c r="V11" s="28">
        <v>1.66</v>
      </c>
      <c r="W11" s="29">
        <v>1.35</v>
      </c>
      <c r="X11" s="28">
        <v>1.24</v>
      </c>
    </row>
    <row r="12" spans="1:24" ht="19.899999999999999" customHeight="1" x14ac:dyDescent="0.25">
      <c r="A12" s="10" t="s">
        <v>13</v>
      </c>
      <c r="B12" s="15">
        <v>7000</v>
      </c>
      <c r="C12" s="15">
        <v>9000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0.53</v>
      </c>
      <c r="P12" s="28">
        <v>0.53</v>
      </c>
      <c r="Q12" s="29">
        <v>0.53</v>
      </c>
      <c r="R12" s="28">
        <v>0.57999999999999996</v>
      </c>
      <c r="S12" s="29">
        <v>0.64</v>
      </c>
      <c r="T12" s="28">
        <v>0.65</v>
      </c>
      <c r="U12" s="29">
        <v>0.65</v>
      </c>
      <c r="V12" s="28">
        <v>0.6</v>
      </c>
      <c r="W12" s="29">
        <v>0.63</v>
      </c>
      <c r="X12" s="28">
        <v>0.61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1.5</v>
      </c>
      <c r="P13" s="28">
        <v>1.54</v>
      </c>
      <c r="Q13" s="29">
        <v>1.59</v>
      </c>
      <c r="R13" s="28">
        <v>2.1800000000000002</v>
      </c>
      <c r="S13" s="29">
        <v>3.08</v>
      </c>
      <c r="T13" s="28">
        <v>3.39</v>
      </c>
      <c r="U13" s="29">
        <v>3.24</v>
      </c>
      <c r="V13" s="28">
        <v>2.41</v>
      </c>
      <c r="W13" s="29">
        <v>2.67</v>
      </c>
      <c r="X13" s="28">
        <v>2.2999999999999998</v>
      </c>
    </row>
    <row r="14" spans="1:24" ht="19.899999999999999" customHeight="1" x14ac:dyDescent="0.25">
      <c r="A14" s="10" t="s">
        <v>15</v>
      </c>
      <c r="B14" s="14">
        <v>40000</v>
      </c>
      <c r="C14" s="14">
        <v>46000</v>
      </c>
      <c r="D14" s="14">
        <v>32000</v>
      </c>
      <c r="E14" s="14">
        <v>14000</v>
      </c>
      <c r="F14" s="14">
        <v>15000</v>
      </c>
      <c r="G14" s="14">
        <v>13000</v>
      </c>
      <c r="H14" s="14">
        <v>16000</v>
      </c>
      <c r="I14" s="14">
        <v>18000</v>
      </c>
      <c r="J14" s="14">
        <v>21000</v>
      </c>
      <c r="K14" s="14">
        <v>23000</v>
      </c>
      <c r="L14" s="24"/>
      <c r="M14" s="182"/>
      <c r="N14" s="7" t="s">
        <v>356</v>
      </c>
      <c r="O14" s="29">
        <v>1.08</v>
      </c>
      <c r="P14" s="28">
        <v>0.99</v>
      </c>
      <c r="Q14" s="29">
        <v>0.7</v>
      </c>
      <c r="R14" s="28">
        <v>0.7</v>
      </c>
      <c r="S14" s="29">
        <v>1.26</v>
      </c>
      <c r="T14" s="28">
        <v>6.4</v>
      </c>
      <c r="U14" s="32">
        <v>-1.99</v>
      </c>
      <c r="V14" s="28">
        <v>2.9</v>
      </c>
      <c r="W14" s="32">
        <v>-1.81</v>
      </c>
      <c r="X14" s="28">
        <v>2.33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>
        <v>177.94</v>
      </c>
      <c r="Q15" s="29">
        <v>160.6</v>
      </c>
      <c r="R15" s="28">
        <v>138.25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31000</v>
      </c>
      <c r="C16" s="19">
        <v>33000</v>
      </c>
      <c r="D16" s="19">
        <v>26000</v>
      </c>
      <c r="E16" s="19">
        <v>20000</v>
      </c>
      <c r="F16" s="19">
        <v>21000</v>
      </c>
      <c r="G16" s="19">
        <v>21000</v>
      </c>
      <c r="H16" s="19">
        <v>23000</v>
      </c>
      <c r="I16" s="11">
        <v>25000</v>
      </c>
      <c r="J16" s="11">
        <v>128000</v>
      </c>
      <c r="K16" s="11">
        <v>170000</v>
      </c>
      <c r="L16" s="24"/>
      <c r="M16" s="182"/>
      <c r="N16" s="7" t="s">
        <v>358</v>
      </c>
      <c r="O16" s="29" t="e">
        <v>#N/A</v>
      </c>
      <c r="P16" s="28">
        <v>4.34</v>
      </c>
      <c r="Q16" s="29">
        <v>5.33</v>
      </c>
      <c r="R16" s="28">
        <v>6.2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31000</v>
      </c>
      <c r="C17" s="16">
        <v>33000</v>
      </c>
      <c r="D17" s="16">
        <v>26000</v>
      </c>
      <c r="E17" s="16">
        <v>20000</v>
      </c>
      <c r="F17" s="16">
        <v>18000</v>
      </c>
      <c r="G17" s="16">
        <v>16000</v>
      </c>
      <c r="H17" s="16">
        <v>18000</v>
      </c>
      <c r="I17" s="13">
        <v>18000</v>
      </c>
      <c r="J17" s="13">
        <v>117000</v>
      </c>
      <c r="K17" s="13">
        <v>157000</v>
      </c>
      <c r="L17" s="24"/>
      <c r="M17" s="182"/>
      <c r="N17" s="7" t="s">
        <v>359</v>
      </c>
      <c r="O17" s="29">
        <v>6.02</v>
      </c>
      <c r="P17" s="28">
        <v>2.06</v>
      </c>
      <c r="Q17" s="29">
        <v>1.71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3000</v>
      </c>
      <c r="G18" s="15">
        <v>5000</v>
      </c>
      <c r="H18" s="15">
        <v>5000</v>
      </c>
      <c r="I18" s="14">
        <v>7000</v>
      </c>
      <c r="J18" s="14">
        <v>11000</v>
      </c>
      <c r="K18" s="15">
        <v>13000</v>
      </c>
      <c r="L18" s="24"/>
      <c r="M18" s="182"/>
      <c r="N18" s="7" t="s">
        <v>360</v>
      </c>
      <c r="O18" s="29">
        <v>602.69000000000005</v>
      </c>
      <c r="P18" s="28">
        <v>771.96</v>
      </c>
      <c r="Q18" s="29">
        <v>856.55</v>
      </c>
      <c r="R18" s="28">
        <v>857.6</v>
      </c>
      <c r="S18" s="29">
        <v>384.5</v>
      </c>
      <c r="T18" s="28">
        <v>327.84</v>
      </c>
      <c r="U18" s="32">
        <v>-55.69</v>
      </c>
      <c r="V18" s="28">
        <v>73.92</v>
      </c>
      <c r="W18" s="32">
        <v>-117.4</v>
      </c>
      <c r="X18" s="28">
        <v>73.16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14.93</v>
      </c>
      <c r="P19" s="28">
        <v>8.09</v>
      </c>
      <c r="Q19" s="29">
        <v>9.9499999999999993</v>
      </c>
      <c r="R19" s="28">
        <v>12.09</v>
      </c>
      <c r="S19" s="29">
        <v>9.35</v>
      </c>
      <c r="T19" s="28">
        <v>7.26</v>
      </c>
      <c r="U19" s="32">
        <v>-2.21</v>
      </c>
      <c r="V19" s="28">
        <v>3.11</v>
      </c>
      <c r="W19" s="32">
        <v>-4.5199999999999996</v>
      </c>
      <c r="X19" s="28">
        <v>2.06</v>
      </c>
    </row>
    <row r="20" spans="1:24" ht="19.899999999999999" customHeight="1" x14ac:dyDescent="0.25">
      <c r="A20" s="10" t="s">
        <v>19</v>
      </c>
      <c r="B20" s="11">
        <v>3512000</v>
      </c>
      <c r="C20" s="11">
        <v>3476000</v>
      </c>
      <c r="D20" s="11">
        <v>3139000</v>
      </c>
      <c r="E20" s="11">
        <v>2942000</v>
      </c>
      <c r="F20" s="11">
        <v>2891000</v>
      </c>
      <c r="G20" s="11">
        <v>3271000</v>
      </c>
      <c r="H20" s="11">
        <v>3542000</v>
      </c>
      <c r="I20" s="11">
        <v>3712000</v>
      </c>
      <c r="J20" s="11">
        <v>3815000</v>
      </c>
      <c r="K20" s="11">
        <v>4347000</v>
      </c>
      <c r="L20" s="24"/>
      <c r="M20" s="182"/>
      <c r="N20" s="7" t="s">
        <v>362</v>
      </c>
      <c r="O20" s="29">
        <v>202.86</v>
      </c>
      <c r="P20" s="28">
        <v>492.85</v>
      </c>
      <c r="Q20" s="29">
        <v>630.73</v>
      </c>
      <c r="R20" s="28">
        <v>802.82</v>
      </c>
      <c r="S20" s="29">
        <v>267.16000000000003</v>
      </c>
      <c r="T20" s="28">
        <v>169.29</v>
      </c>
      <c r="U20" s="32">
        <v>-392.44</v>
      </c>
      <c r="V20" s="28">
        <v>91.39</v>
      </c>
      <c r="W20" s="32">
        <v>-514.36</v>
      </c>
      <c r="X20" s="33">
        <v>-72.27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24"/>
      <c r="M21" s="182"/>
      <c r="N21" s="7" t="s">
        <v>363</v>
      </c>
      <c r="O21" s="29">
        <v>3.51</v>
      </c>
      <c r="P21" s="28">
        <v>5.21</v>
      </c>
      <c r="Q21" s="29">
        <v>7.43</v>
      </c>
      <c r="R21" s="28">
        <v>10.14</v>
      </c>
      <c r="S21" s="29">
        <v>5.98</v>
      </c>
      <c r="T21" s="28">
        <v>4.37</v>
      </c>
      <c r="U21" s="32">
        <v>-0.42</v>
      </c>
      <c r="V21" s="28">
        <v>5.77</v>
      </c>
      <c r="W21" s="32">
        <v>-0.22</v>
      </c>
      <c r="X21" s="28">
        <v>3.5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2.27</v>
      </c>
      <c r="P22" s="28">
        <v>6.27</v>
      </c>
      <c r="Q22" s="29">
        <v>9.7799999999999994</v>
      </c>
      <c r="R22" s="28">
        <v>18.27</v>
      </c>
      <c r="S22" s="29">
        <v>7.61</v>
      </c>
      <c r="T22" s="28">
        <v>5.58</v>
      </c>
      <c r="U22" s="32">
        <v>-13.43</v>
      </c>
      <c r="V22" s="28">
        <v>3.04</v>
      </c>
      <c r="W22" s="32">
        <v>-14.65</v>
      </c>
      <c r="X22" s="33">
        <v>-1.88</v>
      </c>
    </row>
    <row r="23" spans="1:24" ht="19.899999999999999" customHeight="1" x14ac:dyDescent="0.25">
      <c r="A23" s="12" t="s">
        <v>21</v>
      </c>
      <c r="B23" s="18">
        <v>192000</v>
      </c>
      <c r="C23" s="18">
        <v>194000</v>
      </c>
      <c r="D23" s="18">
        <v>174000</v>
      </c>
      <c r="E23" s="18">
        <v>192000</v>
      </c>
      <c r="F23" s="18">
        <v>271000</v>
      </c>
      <c r="G23" s="18">
        <v>196000</v>
      </c>
      <c r="H23" s="18">
        <v>263000</v>
      </c>
      <c r="I23" s="18">
        <v>231000</v>
      </c>
      <c r="J23" s="18">
        <v>117000</v>
      </c>
      <c r="K23" s="18">
        <v>109000</v>
      </c>
      <c r="L23" s="24"/>
      <c r="M23" s="182"/>
      <c r="N23" s="7" t="s">
        <v>365</v>
      </c>
      <c r="O23" s="29">
        <v>3.99</v>
      </c>
      <c r="P23" s="28">
        <v>5.41</v>
      </c>
      <c r="Q23" s="29">
        <v>5.09</v>
      </c>
      <c r="R23" s="28">
        <v>3.97</v>
      </c>
      <c r="S23" s="29">
        <v>2.0499999999999998</v>
      </c>
      <c r="T23" s="28">
        <v>1.62</v>
      </c>
      <c r="U23" s="29">
        <v>0.22</v>
      </c>
      <c r="V23" s="28">
        <v>1.42</v>
      </c>
      <c r="W23" s="29">
        <v>0.35</v>
      </c>
      <c r="X23" s="28">
        <v>1.27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1.54</v>
      </c>
      <c r="P24" s="28">
        <v>1.87</v>
      </c>
      <c r="Q24" s="29">
        <v>1.85</v>
      </c>
      <c r="R24" s="28">
        <v>2.15</v>
      </c>
      <c r="S24" s="29">
        <v>2.0299999999999998</v>
      </c>
      <c r="T24" s="28">
        <v>2.2400000000000002</v>
      </c>
      <c r="U24" s="32">
        <v>-20.59</v>
      </c>
      <c r="V24" s="28">
        <v>0.97</v>
      </c>
      <c r="W24" s="32">
        <v>-8.15</v>
      </c>
      <c r="X24" s="28">
        <v>0.64</v>
      </c>
    </row>
    <row r="25" spans="1:24" ht="19.899999999999999" customHeight="1" x14ac:dyDescent="0.25">
      <c r="A25" s="12" t="s">
        <v>22</v>
      </c>
      <c r="B25" s="18">
        <v>3789000</v>
      </c>
      <c r="C25" s="18">
        <v>3766000</v>
      </c>
      <c r="D25" s="18">
        <v>3378000</v>
      </c>
      <c r="E25" s="18">
        <v>3171000</v>
      </c>
      <c r="F25" s="18">
        <v>3202000</v>
      </c>
      <c r="G25" s="18">
        <v>3505000</v>
      </c>
      <c r="H25" s="18">
        <v>3848000</v>
      </c>
      <c r="I25" s="18">
        <v>3990000</v>
      </c>
      <c r="J25" s="18">
        <v>4085000</v>
      </c>
      <c r="K25" s="18">
        <v>4653000</v>
      </c>
      <c r="L25" s="24"/>
      <c r="M25" s="182"/>
      <c r="N25" s="7" t="s">
        <v>367</v>
      </c>
      <c r="O25" s="29">
        <v>58.52</v>
      </c>
      <c r="P25" s="28">
        <v>60.78</v>
      </c>
      <c r="Q25" s="29">
        <v>62.51</v>
      </c>
      <c r="R25" s="28">
        <v>51.01</v>
      </c>
      <c r="S25" s="29">
        <v>65.05</v>
      </c>
      <c r="T25" s="28">
        <v>65.39</v>
      </c>
      <c r="U25" s="29">
        <v>67.45</v>
      </c>
      <c r="V25" s="28">
        <v>64.2</v>
      </c>
      <c r="W25" s="29">
        <v>58.08</v>
      </c>
      <c r="X25" s="28">
        <v>53.19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5428.29</v>
      </c>
      <c r="P26" s="30">
        <v>5106.97</v>
      </c>
      <c r="Q26" s="31">
        <v>4427.2700000000004</v>
      </c>
      <c r="R26" s="30">
        <v>3565.03</v>
      </c>
      <c r="S26" s="31">
        <v>2667.1</v>
      </c>
      <c r="T26" s="30">
        <v>2247.77</v>
      </c>
      <c r="U26" s="31">
        <v>2201.8000000000002</v>
      </c>
      <c r="V26" s="30">
        <v>2475.92</v>
      </c>
      <c r="W26" s="31">
        <v>2384.67</v>
      </c>
      <c r="X26" s="30">
        <v>2404.16</v>
      </c>
    </row>
    <row r="27" spans="1:24" ht="19.899999999999999" customHeight="1" x14ac:dyDescent="0.25">
      <c r="A27" s="12" t="s">
        <v>23</v>
      </c>
      <c r="B27" s="18">
        <v>1834000</v>
      </c>
      <c r="C27" s="18">
        <v>1904000</v>
      </c>
      <c r="D27" s="18">
        <v>1869000</v>
      </c>
      <c r="E27" s="18">
        <v>2006000</v>
      </c>
      <c r="F27" s="18">
        <v>1711000</v>
      </c>
      <c r="G27" s="18">
        <v>1960000</v>
      </c>
      <c r="H27" s="18">
        <v>1879000</v>
      </c>
      <c r="I27" s="18">
        <v>2178000</v>
      </c>
      <c r="J27" s="18">
        <v>2223000</v>
      </c>
      <c r="K27" s="18">
        <v>2531000</v>
      </c>
      <c r="L27" s="24"/>
      <c r="M27" s="182"/>
      <c r="N27" s="7" t="s">
        <v>369</v>
      </c>
      <c r="O27" s="29">
        <v>3.67</v>
      </c>
      <c r="P27" s="28">
        <v>5.56</v>
      </c>
      <c r="Q27" s="29">
        <v>6.38</v>
      </c>
      <c r="R27" s="28">
        <v>6.21</v>
      </c>
      <c r="S27" s="29">
        <v>3.1</v>
      </c>
      <c r="T27" s="28">
        <v>2.23</v>
      </c>
      <c r="U27" s="32">
        <v>-2.72</v>
      </c>
      <c r="V27" s="28">
        <v>1.64</v>
      </c>
      <c r="W27" s="32">
        <v>-3.18</v>
      </c>
      <c r="X27" s="28">
        <v>1</v>
      </c>
    </row>
    <row r="28" spans="1:24" ht="19.899999999999999" customHeight="1" x14ac:dyDescent="0.25">
      <c r="A28" s="10" t="s">
        <v>24</v>
      </c>
      <c r="B28" s="14">
        <v>709000</v>
      </c>
      <c r="C28" s="14">
        <v>741000</v>
      </c>
      <c r="D28" s="14">
        <v>636000</v>
      </c>
      <c r="E28" s="14">
        <v>606000</v>
      </c>
      <c r="F28" s="14">
        <v>595000</v>
      </c>
      <c r="G28" s="14">
        <v>687000</v>
      </c>
      <c r="H28" s="14">
        <v>728000</v>
      </c>
      <c r="I28" s="14">
        <v>726000</v>
      </c>
      <c r="J28" s="14">
        <v>750000</v>
      </c>
      <c r="K28" s="14">
        <v>836000</v>
      </c>
      <c r="L28" s="24"/>
      <c r="M28" s="182"/>
      <c r="N28" s="7" t="s">
        <v>370</v>
      </c>
      <c r="O28" s="31">
        <v>437623.14</v>
      </c>
      <c r="P28" s="30">
        <v>515293.89</v>
      </c>
      <c r="Q28" s="31">
        <v>599936.97</v>
      </c>
      <c r="R28" s="30">
        <v>682196.82</v>
      </c>
      <c r="S28" s="31">
        <v>380160.82</v>
      </c>
      <c r="T28" s="30">
        <v>254189.75</v>
      </c>
      <c r="U28" s="31">
        <v>26491.05</v>
      </c>
      <c r="V28" s="30">
        <v>253304.94</v>
      </c>
      <c r="W28" s="31">
        <v>59737.01</v>
      </c>
      <c r="X28" s="30">
        <v>183993.65</v>
      </c>
    </row>
    <row r="29" spans="1:24" ht="19.899999999999999" customHeight="1" x14ac:dyDescent="0.25">
      <c r="A29" s="12" t="s">
        <v>25</v>
      </c>
      <c r="B29" s="13">
        <v>721000</v>
      </c>
      <c r="C29" s="13">
        <v>788000</v>
      </c>
      <c r="D29" s="13">
        <v>671000</v>
      </c>
      <c r="E29" s="13">
        <v>686000</v>
      </c>
      <c r="F29" s="13">
        <v>650000</v>
      </c>
      <c r="G29" s="13">
        <v>731000</v>
      </c>
      <c r="H29" s="13">
        <v>748000</v>
      </c>
      <c r="I29" s="13">
        <v>807000</v>
      </c>
      <c r="J29" s="13">
        <v>834000</v>
      </c>
      <c r="K29" s="13">
        <v>903000</v>
      </c>
      <c r="L29" s="24"/>
      <c r="M29" s="182"/>
      <c r="N29" s="7" t="s">
        <v>371</v>
      </c>
      <c r="O29" s="29">
        <v>6.8</v>
      </c>
      <c r="P29" s="28">
        <v>8.58</v>
      </c>
      <c r="Q29" s="29">
        <v>10.29</v>
      </c>
      <c r="R29" s="28">
        <v>10.82</v>
      </c>
      <c r="S29" s="29">
        <v>7.37</v>
      </c>
      <c r="T29" s="28">
        <v>5.18</v>
      </c>
      <c r="U29" s="29">
        <v>0.66</v>
      </c>
      <c r="V29" s="28">
        <v>6.82</v>
      </c>
      <c r="W29" s="29">
        <v>1.66</v>
      </c>
      <c r="X29" s="28">
        <v>5.96</v>
      </c>
    </row>
    <row r="30" spans="1:24" ht="19.899999999999999" customHeight="1" x14ac:dyDescent="0.25">
      <c r="A30" s="10" t="s">
        <v>26</v>
      </c>
      <c r="B30" s="14">
        <v>393000</v>
      </c>
      <c r="C30" s="14">
        <v>363000</v>
      </c>
      <c r="D30" s="14">
        <v>550000</v>
      </c>
      <c r="E30" s="14">
        <v>703000</v>
      </c>
      <c r="F30" s="14">
        <v>456000</v>
      </c>
      <c r="G30" s="14">
        <v>528000</v>
      </c>
      <c r="H30" s="14">
        <v>385000</v>
      </c>
      <c r="I30" s="14">
        <v>645000</v>
      </c>
      <c r="J30" s="14">
        <v>639000</v>
      </c>
      <c r="K30" s="14">
        <v>792000</v>
      </c>
      <c r="L30" s="24"/>
      <c r="M30" s="182"/>
      <c r="N30" s="7" t="s">
        <v>372</v>
      </c>
      <c r="O30" s="29">
        <v>19.91</v>
      </c>
      <c r="P30" s="28">
        <v>19.350000000000001</v>
      </c>
      <c r="Q30" s="29">
        <v>13.65</v>
      </c>
      <c r="R30" s="28">
        <v>8.83</v>
      </c>
      <c r="S30" s="29">
        <v>15.39</v>
      </c>
      <c r="T30" s="28">
        <v>26.68</v>
      </c>
      <c r="U30" s="32">
        <v>-6.43</v>
      </c>
      <c r="V30" s="28">
        <v>26.04</v>
      </c>
      <c r="W30" s="32">
        <v>-5.05</v>
      </c>
      <c r="X30" s="33">
        <v>-49.12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0.74</v>
      </c>
      <c r="P31" s="28">
        <v>1.87</v>
      </c>
      <c r="Q31" s="29">
        <v>1.95</v>
      </c>
      <c r="R31" s="28">
        <v>1.99</v>
      </c>
      <c r="S31" s="29">
        <v>1.54</v>
      </c>
      <c r="T31" s="28">
        <v>2.0099999999999998</v>
      </c>
      <c r="U31" s="29">
        <v>1.1499999999999999</v>
      </c>
      <c r="V31" s="28">
        <v>0.96</v>
      </c>
      <c r="W31" s="29">
        <v>1.0900000000000001</v>
      </c>
      <c r="X31" s="28">
        <v>1.48</v>
      </c>
    </row>
    <row r="32" spans="1:24" ht="19.899999999999999" customHeight="1" x14ac:dyDescent="0.25">
      <c r="A32" s="10" t="s">
        <v>28</v>
      </c>
      <c r="B32" s="14">
        <v>11000</v>
      </c>
      <c r="C32" s="14">
        <v>12000</v>
      </c>
      <c r="D32" s="14">
        <v>12000</v>
      </c>
      <c r="E32" s="14">
        <v>11000</v>
      </c>
      <c r="F32" s="14">
        <v>10000</v>
      </c>
      <c r="G32" s="14">
        <v>14000</v>
      </c>
      <c r="H32" s="15">
        <v>18000</v>
      </c>
      <c r="I32" s="15">
        <v>0</v>
      </c>
      <c r="J32" s="15">
        <v>0</v>
      </c>
      <c r="K32" s="14">
        <v>0</v>
      </c>
      <c r="L32" s="24"/>
      <c r="M32" s="182"/>
      <c r="N32" s="7" t="s">
        <v>374</v>
      </c>
      <c r="O32" s="29">
        <v>2.82</v>
      </c>
      <c r="P32" s="28">
        <v>6.64</v>
      </c>
      <c r="Q32" s="29">
        <v>6.15</v>
      </c>
      <c r="R32" s="28">
        <v>3.89</v>
      </c>
      <c r="S32" s="29">
        <v>3.4</v>
      </c>
      <c r="T32" s="28">
        <v>4.08</v>
      </c>
      <c r="U32" s="29">
        <v>2.8</v>
      </c>
      <c r="V32" s="28">
        <v>2.36</v>
      </c>
      <c r="W32" s="29">
        <v>3.43</v>
      </c>
      <c r="X32" s="28">
        <v>4.43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6.7</v>
      </c>
      <c r="P33" s="28">
        <v>12.36</v>
      </c>
      <c r="Q33" s="29">
        <v>10.050000000000001</v>
      </c>
      <c r="R33" s="28">
        <v>8.27</v>
      </c>
      <c r="S33" s="29">
        <v>10.69</v>
      </c>
      <c r="T33" s="28">
        <v>13.77</v>
      </c>
      <c r="U33" s="32">
        <v>-45.34</v>
      </c>
      <c r="V33" s="28">
        <v>32.200000000000003</v>
      </c>
      <c r="W33" s="32">
        <v>-22.11</v>
      </c>
      <c r="X33" s="28">
        <v>48.53</v>
      </c>
    </row>
    <row r="34" spans="1:24" ht="19.899999999999999" customHeight="1" x14ac:dyDescent="0.25">
      <c r="A34" s="10" t="s">
        <v>29</v>
      </c>
      <c r="B34" s="11">
        <v>5569000</v>
      </c>
      <c r="C34" s="11">
        <v>5607000</v>
      </c>
      <c r="D34" s="11">
        <v>5208000</v>
      </c>
      <c r="E34" s="11">
        <v>5160000</v>
      </c>
      <c r="F34" s="11">
        <v>4894000</v>
      </c>
      <c r="G34" s="11">
        <v>5448000</v>
      </c>
      <c r="H34" s="11">
        <v>5707000</v>
      </c>
      <c r="I34" s="11">
        <v>6146000</v>
      </c>
      <c r="J34" s="11">
        <v>6283000</v>
      </c>
      <c r="K34" s="11">
        <v>7157000</v>
      </c>
      <c r="L34" s="24"/>
      <c r="M34" s="182"/>
      <c r="N34" s="7" t="s">
        <v>376</v>
      </c>
      <c r="O34" s="29">
        <v>0.55000000000000004</v>
      </c>
      <c r="P34" s="28">
        <v>1.39</v>
      </c>
      <c r="Q34" s="29">
        <v>1.4</v>
      </c>
      <c r="R34" s="28">
        <v>1.27</v>
      </c>
      <c r="S34" s="29">
        <v>0.88</v>
      </c>
      <c r="T34" s="28">
        <v>1.1000000000000001</v>
      </c>
      <c r="U34" s="29">
        <v>0.66</v>
      </c>
      <c r="V34" s="28">
        <v>0.59</v>
      </c>
      <c r="W34" s="29">
        <v>0.69</v>
      </c>
      <c r="X34" s="28">
        <v>1</v>
      </c>
    </row>
    <row r="35" spans="1:24" ht="19.899999999999999" customHeight="1" x14ac:dyDescent="0.25">
      <c r="A35" s="12" t="s">
        <v>30</v>
      </c>
      <c r="B35" s="18">
        <v>5623000</v>
      </c>
      <c r="C35" s="18">
        <v>5670000</v>
      </c>
      <c r="D35" s="18">
        <v>5247000</v>
      </c>
      <c r="E35" s="18">
        <v>5177000</v>
      </c>
      <c r="F35" s="18">
        <v>4913000</v>
      </c>
      <c r="G35" s="18">
        <v>5465000</v>
      </c>
      <c r="H35" s="18">
        <v>5727000</v>
      </c>
      <c r="I35" s="18">
        <v>6168000</v>
      </c>
      <c r="J35" s="18">
        <v>6308000</v>
      </c>
      <c r="K35" s="18">
        <v>7184000</v>
      </c>
      <c r="L35" s="24"/>
      <c r="M35" s="182"/>
      <c r="N35" s="7" t="s">
        <v>377</v>
      </c>
      <c r="O35" s="31">
        <v>4038</v>
      </c>
      <c r="P35" s="30">
        <v>9539</v>
      </c>
      <c r="Q35" s="31">
        <v>8611</v>
      </c>
      <c r="R35" s="30">
        <v>7091</v>
      </c>
      <c r="S35" s="31">
        <v>4111</v>
      </c>
      <c r="T35" s="30">
        <v>4516</v>
      </c>
      <c r="U35" s="31">
        <v>2525</v>
      </c>
      <c r="V35" s="30">
        <v>2380</v>
      </c>
      <c r="W35" s="31">
        <v>2596</v>
      </c>
      <c r="X35" s="30">
        <v>3550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0.93</v>
      </c>
      <c r="P36" s="28">
        <v>0.99</v>
      </c>
      <c r="Q36" s="29">
        <v>1.18</v>
      </c>
      <c r="R36" s="28">
        <v>0.95</v>
      </c>
      <c r="S36" s="29">
        <v>1.02</v>
      </c>
      <c r="T36" s="28">
        <v>1.04</v>
      </c>
      <c r="U36" s="29">
        <v>0.95</v>
      </c>
      <c r="V36" s="28">
        <v>1.1000000000000001</v>
      </c>
      <c r="W36" s="29">
        <v>0.89</v>
      </c>
      <c r="X36" s="28">
        <v>0.83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27.54</v>
      </c>
      <c r="P37" s="28">
        <v>50.46</v>
      </c>
      <c r="Q37" s="29">
        <v>56.95</v>
      </c>
      <c r="R37" s="28">
        <v>86.18</v>
      </c>
      <c r="S37" s="29">
        <v>57.91</v>
      </c>
      <c r="T37" s="28">
        <v>40.159999999999997</v>
      </c>
      <c r="U37" s="29">
        <v>28.14</v>
      </c>
      <c r="V37" s="28">
        <v>46.62</v>
      </c>
      <c r="W37" s="29">
        <v>8.19</v>
      </c>
      <c r="X37" s="28">
        <v>10.45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56.4</v>
      </c>
      <c r="P38" s="28">
        <v>74.92</v>
      </c>
      <c r="Q38" s="29">
        <v>82.54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100</v>
      </c>
      <c r="X38" s="28">
        <v>100</v>
      </c>
    </row>
    <row r="39" spans="1:24" ht="19.899999999999999" customHeight="1" x14ac:dyDescent="0.25">
      <c r="A39" s="12" t="s">
        <v>32</v>
      </c>
      <c r="B39" s="18">
        <v>1948000</v>
      </c>
      <c r="C39" s="18">
        <v>1947000</v>
      </c>
      <c r="D39" s="18">
        <v>1747000</v>
      </c>
      <c r="E39" s="18">
        <v>1378000</v>
      </c>
      <c r="F39" s="18">
        <v>1015000</v>
      </c>
      <c r="G39" s="18">
        <v>1044000</v>
      </c>
      <c r="H39" s="18">
        <v>1144000</v>
      </c>
      <c r="I39" s="18">
        <v>1525000</v>
      </c>
      <c r="J39" s="18">
        <v>1478000</v>
      </c>
      <c r="K39" s="18">
        <v>1896000</v>
      </c>
      <c r="L39" s="24"/>
      <c r="M39" s="182"/>
      <c r="N39" s="7" t="s">
        <v>381</v>
      </c>
      <c r="O39" s="29">
        <v>6.66</v>
      </c>
      <c r="P39" s="28">
        <v>8.2200000000000006</v>
      </c>
      <c r="Q39" s="29">
        <v>10.33</v>
      </c>
      <c r="R39" s="28">
        <v>11.61</v>
      </c>
      <c r="S39" s="29">
        <v>7.05</v>
      </c>
      <c r="T39" s="28">
        <v>5.4</v>
      </c>
      <c r="U39" s="29">
        <v>0.63</v>
      </c>
      <c r="V39" s="28">
        <v>6.84</v>
      </c>
      <c r="W39" s="29">
        <v>1.68</v>
      </c>
      <c r="X39" s="28">
        <v>6.08</v>
      </c>
    </row>
    <row r="40" spans="1:24" ht="19.899999999999999" customHeight="1" x14ac:dyDescent="0.25">
      <c r="A40" s="10" t="s">
        <v>33</v>
      </c>
      <c r="B40" s="14">
        <v>36000</v>
      </c>
      <c r="C40" s="14">
        <v>38000</v>
      </c>
      <c r="D40" s="14">
        <v>40000</v>
      </c>
      <c r="E40" s="14">
        <v>39000</v>
      </c>
      <c r="F40" s="14">
        <v>40000</v>
      </c>
      <c r="G40" s="14">
        <v>50000</v>
      </c>
      <c r="H40" s="14">
        <v>52000</v>
      </c>
      <c r="I40" s="14">
        <v>63000</v>
      </c>
      <c r="J40" s="14">
        <v>64000</v>
      </c>
      <c r="K40" s="14">
        <v>74000</v>
      </c>
      <c r="L40" s="24"/>
      <c r="M40" s="182"/>
      <c r="N40" s="7" t="s">
        <v>382</v>
      </c>
      <c r="O40" s="29">
        <v>10.28</v>
      </c>
      <c r="P40" s="28">
        <v>15.35</v>
      </c>
      <c r="Q40" s="29">
        <v>19.100000000000001</v>
      </c>
      <c r="R40" s="28">
        <v>24.94</v>
      </c>
      <c r="S40" s="29">
        <v>14.29</v>
      </c>
      <c r="T40" s="28">
        <v>12.12</v>
      </c>
      <c r="U40" s="32">
        <v>-13.01</v>
      </c>
      <c r="V40" s="28">
        <v>6.62</v>
      </c>
      <c r="W40" s="32">
        <v>-13.72</v>
      </c>
      <c r="X40" s="28">
        <v>3.87</v>
      </c>
    </row>
    <row r="41" spans="1:24" ht="19.899999999999999" customHeight="1" x14ac:dyDescent="0.25">
      <c r="A41" s="12" t="s">
        <v>34</v>
      </c>
      <c r="B41" s="16">
        <v>766000</v>
      </c>
      <c r="C41" s="16">
        <v>820000</v>
      </c>
      <c r="D41" s="16">
        <v>854000</v>
      </c>
      <c r="E41" s="16">
        <v>840000</v>
      </c>
      <c r="F41" s="13">
        <v>811000</v>
      </c>
      <c r="G41" s="13">
        <v>994000</v>
      </c>
      <c r="H41" s="13">
        <v>1096000</v>
      </c>
      <c r="I41" s="13">
        <v>1328000</v>
      </c>
      <c r="J41" s="13">
        <v>1361000</v>
      </c>
      <c r="K41" s="13">
        <v>1564000</v>
      </c>
      <c r="L41" s="24"/>
      <c r="M41" s="182"/>
      <c r="N41" s="7" t="s">
        <v>383</v>
      </c>
      <c r="O41" s="29">
        <v>0.98</v>
      </c>
      <c r="P41" s="28">
        <v>0.96</v>
      </c>
      <c r="Q41" s="29">
        <v>1</v>
      </c>
      <c r="R41" s="28">
        <v>1.07</v>
      </c>
      <c r="S41" s="29">
        <v>0.96</v>
      </c>
      <c r="T41" s="28">
        <v>1.04</v>
      </c>
      <c r="U41" s="29">
        <v>0.96</v>
      </c>
      <c r="V41" s="28">
        <v>1</v>
      </c>
      <c r="W41" s="29">
        <v>1.01</v>
      </c>
      <c r="X41" s="28">
        <v>1.02</v>
      </c>
    </row>
    <row r="42" spans="1:24" ht="19.899999999999999" customHeight="1" x14ac:dyDescent="0.25">
      <c r="A42" s="10" t="s">
        <v>35</v>
      </c>
      <c r="B42" s="14">
        <v>-126000</v>
      </c>
      <c r="C42" s="14">
        <v>-75000</v>
      </c>
      <c r="D42" s="14">
        <v>-69000</v>
      </c>
      <c r="E42" s="14">
        <v>-76000</v>
      </c>
      <c r="F42" s="14">
        <v>-104000</v>
      </c>
      <c r="G42" s="14">
        <v>-164000</v>
      </c>
      <c r="H42" s="14">
        <v>-170000</v>
      </c>
      <c r="I42" s="14">
        <v>-191000</v>
      </c>
      <c r="J42" s="14">
        <v>-136000</v>
      </c>
      <c r="K42" s="14">
        <v>-223000</v>
      </c>
      <c r="L42" s="24"/>
      <c r="M42" s="182"/>
      <c r="N42" s="7" t="s">
        <v>384</v>
      </c>
      <c r="O42" s="29">
        <v>5.69</v>
      </c>
      <c r="P42" s="28">
        <v>5.46</v>
      </c>
      <c r="Q42" s="29">
        <v>5.03</v>
      </c>
      <c r="R42" s="28">
        <v>4.2699999999999996</v>
      </c>
      <c r="S42" s="29">
        <v>6.78</v>
      </c>
      <c r="T42" s="28">
        <v>6.87</v>
      </c>
      <c r="U42" s="29">
        <v>7.9</v>
      </c>
      <c r="V42" s="28">
        <v>5.91</v>
      </c>
      <c r="W42" s="29">
        <v>8.4</v>
      </c>
      <c r="X42" s="28">
        <v>6.89</v>
      </c>
    </row>
    <row r="43" spans="1:24" ht="19.899999999999999" customHeight="1" x14ac:dyDescent="0.25">
      <c r="A43" s="12" t="s">
        <v>36</v>
      </c>
      <c r="B43" s="13">
        <v>1272000</v>
      </c>
      <c r="C43" s="13">
        <v>1164000</v>
      </c>
      <c r="D43" s="13">
        <v>922000</v>
      </c>
      <c r="E43" s="13">
        <v>575000</v>
      </c>
      <c r="F43" s="13">
        <v>268000</v>
      </c>
      <c r="G43" s="13">
        <v>164000</v>
      </c>
      <c r="H43" s="13">
        <v>166000</v>
      </c>
      <c r="I43" s="13">
        <v>325000</v>
      </c>
      <c r="J43" s="13">
        <v>189000</v>
      </c>
      <c r="K43" s="13">
        <v>481000</v>
      </c>
      <c r="L43" s="24"/>
      <c r="M43" s="182"/>
      <c r="N43" s="7" t="s">
        <v>385</v>
      </c>
      <c r="O43" s="31">
        <v>6431157.5</v>
      </c>
      <c r="P43" s="30">
        <v>6007623.1600000001</v>
      </c>
      <c r="Q43" s="31">
        <v>5829846.21</v>
      </c>
      <c r="R43" s="30">
        <v>6307866.6500000004</v>
      </c>
      <c r="S43" s="31">
        <v>5161377.32</v>
      </c>
      <c r="T43" s="30">
        <v>4906509.87</v>
      </c>
      <c r="U43" s="31">
        <v>4024602.1</v>
      </c>
      <c r="V43" s="30">
        <v>3712994.1</v>
      </c>
      <c r="W43" s="31">
        <v>3597056.82</v>
      </c>
      <c r="X43" s="30">
        <v>3084709.84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4.54</v>
      </c>
      <c r="P44" s="28">
        <v>6.64</v>
      </c>
      <c r="Q44" s="29">
        <v>7.94</v>
      </c>
      <c r="R44" s="28">
        <v>9.2799999999999994</v>
      </c>
      <c r="S44" s="29">
        <v>3.8</v>
      </c>
      <c r="T44" s="28">
        <v>2.98</v>
      </c>
      <c r="U44" s="32">
        <v>-3.29</v>
      </c>
      <c r="V44" s="28">
        <v>2.08</v>
      </c>
      <c r="W44" s="32">
        <v>-4.3499999999999996</v>
      </c>
      <c r="X44" s="28">
        <v>1.42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2.2599999999999998</v>
      </c>
      <c r="P45" s="28">
        <v>5.04</v>
      </c>
      <c r="Q45" s="29">
        <v>4.2699999999999996</v>
      </c>
      <c r="R45" s="28">
        <v>3.14</v>
      </c>
      <c r="S45" s="29">
        <v>2.71</v>
      </c>
      <c r="T45" s="28">
        <v>3.57</v>
      </c>
      <c r="U45" s="29">
        <v>3.67</v>
      </c>
      <c r="V45" s="28">
        <v>1.88</v>
      </c>
      <c r="W45" s="29">
        <v>3.42</v>
      </c>
      <c r="X45" s="28">
        <v>3.13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3.91</v>
      </c>
      <c r="P46" s="28">
        <v>7.89</v>
      </c>
      <c r="Q46" s="29">
        <v>6.32</v>
      </c>
      <c r="R46" s="28">
        <v>4.58</v>
      </c>
      <c r="S46" s="29">
        <v>4.54</v>
      </c>
      <c r="T46" s="28">
        <v>7.13</v>
      </c>
      <c r="U46" s="29">
        <v>36.380000000000003</v>
      </c>
      <c r="V46" s="28">
        <v>3.49</v>
      </c>
      <c r="W46" s="29">
        <v>15.22</v>
      </c>
      <c r="X46" s="28">
        <v>6.43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3.69</v>
      </c>
      <c r="P47" s="28">
        <v>10.02</v>
      </c>
      <c r="Q47" s="29">
        <v>6.18</v>
      </c>
      <c r="R47" s="28">
        <v>3.9</v>
      </c>
      <c r="S47" s="29">
        <v>3.43</v>
      </c>
      <c r="T47" s="28">
        <v>3.97</v>
      </c>
      <c r="U47" s="29">
        <v>3.41</v>
      </c>
      <c r="V47" s="28">
        <v>2.27</v>
      </c>
      <c r="W47" s="29">
        <v>2.52</v>
      </c>
      <c r="X47" s="28">
        <v>3.53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51.47</v>
      </c>
      <c r="P48" s="28">
        <v>95.59</v>
      </c>
      <c r="Q48" s="29">
        <v>107.78</v>
      </c>
      <c r="R48" s="28">
        <v>160.11000000000001</v>
      </c>
      <c r="S48" s="29">
        <v>108.02</v>
      </c>
      <c r="T48" s="28">
        <v>73.22</v>
      </c>
      <c r="U48" s="29">
        <v>50.79</v>
      </c>
      <c r="V48" s="28">
        <v>58.07</v>
      </c>
      <c r="W48" s="29">
        <v>14.15</v>
      </c>
      <c r="X48" s="28">
        <v>17.98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12.49</v>
      </c>
      <c r="P49" s="28">
        <v>15.42</v>
      </c>
      <c r="Q49" s="29">
        <v>19.25</v>
      </c>
      <c r="R49" s="28">
        <v>21.71</v>
      </c>
      <c r="S49" s="29">
        <v>13.04</v>
      </c>
      <c r="T49" s="28">
        <v>9.8800000000000008</v>
      </c>
      <c r="U49" s="29">
        <v>1.1399999999999999</v>
      </c>
      <c r="V49" s="28">
        <v>12.21</v>
      </c>
      <c r="W49" s="29">
        <v>2.96</v>
      </c>
      <c r="X49" s="28">
        <v>10.54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>
        <v>19.28</v>
      </c>
      <c r="P50" s="28">
        <v>28.86</v>
      </c>
      <c r="Q50" s="29">
        <v>36.1</v>
      </c>
      <c r="R50" s="28">
        <v>47.33</v>
      </c>
      <c r="S50" s="29">
        <v>26.61</v>
      </c>
      <c r="T50" s="28">
        <v>22.09</v>
      </c>
      <c r="U50" s="32">
        <v>-22.98</v>
      </c>
      <c r="V50" s="28">
        <v>11.88</v>
      </c>
      <c r="W50" s="32">
        <v>-23.8</v>
      </c>
      <c r="X50" s="28">
        <v>6.76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6.69</v>
      </c>
      <c r="P51" s="28">
        <v>9.8800000000000008</v>
      </c>
      <c r="Q51" s="29">
        <v>14.14</v>
      </c>
      <c r="R51" s="28">
        <v>19.29</v>
      </c>
      <c r="S51" s="29">
        <v>10.69</v>
      </c>
      <c r="T51" s="28">
        <v>7.75</v>
      </c>
      <c r="U51" s="32">
        <v>-0.56000000000000005</v>
      </c>
      <c r="V51" s="28">
        <v>10.28</v>
      </c>
      <c r="W51" s="32">
        <v>-0.26</v>
      </c>
      <c r="X51" s="28">
        <v>6.36</v>
      </c>
    </row>
    <row r="52" spans="1:24" ht="19.899999999999999" customHeight="1" thickBot="1" x14ac:dyDescent="0.3">
      <c r="A52" s="10" t="s">
        <v>42</v>
      </c>
      <c r="B52" s="11">
        <v>1948000</v>
      </c>
      <c r="C52" s="11">
        <v>1947000</v>
      </c>
      <c r="D52" s="11">
        <v>1747000</v>
      </c>
      <c r="E52" s="11">
        <v>1378000</v>
      </c>
      <c r="F52" s="11">
        <v>1015000</v>
      </c>
      <c r="G52" s="11">
        <v>1044000</v>
      </c>
      <c r="H52" s="11">
        <v>1144000</v>
      </c>
      <c r="I52" s="11">
        <v>1525000</v>
      </c>
      <c r="J52" s="11">
        <v>1478000</v>
      </c>
      <c r="K52" s="11">
        <v>1896000</v>
      </c>
      <c r="L52" s="24"/>
      <c r="M52" s="182"/>
      <c r="N52" s="7" t="s">
        <v>394</v>
      </c>
      <c r="O52" s="29">
        <v>4.26</v>
      </c>
      <c r="P52" s="28">
        <v>11.82</v>
      </c>
      <c r="Q52" s="29">
        <v>18.649999999999999</v>
      </c>
      <c r="R52" s="28">
        <v>34.49</v>
      </c>
      <c r="S52" s="29">
        <v>14.12</v>
      </c>
      <c r="T52" s="28">
        <v>10.17</v>
      </c>
      <c r="U52" s="32">
        <v>-23.93</v>
      </c>
      <c r="V52" s="28">
        <v>5.3</v>
      </c>
      <c r="W52" s="32">
        <v>-25.26</v>
      </c>
      <c r="X52" s="33">
        <v>-3.26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542000</v>
      </c>
      <c r="P53" s="65">
        <f t="shared" ref="P53:X53" si="0">C86</f>
        <v>538100</v>
      </c>
      <c r="Q53" s="65">
        <f t="shared" si="0"/>
        <v>533900</v>
      </c>
      <c r="R53" s="65">
        <f t="shared" si="0"/>
        <v>529400</v>
      </c>
      <c r="S53" s="65">
        <f t="shared" si="0"/>
        <v>525700</v>
      </c>
      <c r="T53" s="65">
        <f t="shared" si="0"/>
        <v>522500</v>
      </c>
      <c r="U53" s="65">
        <f t="shared" si="0"/>
        <v>521300</v>
      </c>
      <c r="V53" s="65">
        <f t="shared" si="0"/>
        <v>520800</v>
      </c>
      <c r="W53" s="65">
        <f t="shared" si="0"/>
        <v>519900</v>
      </c>
      <c r="X53" s="65">
        <f t="shared" si="0"/>
        <v>516700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29421331.800000001</v>
      </c>
      <c r="P54" s="50">
        <f t="shared" ref="P54:X54" si="1">P53*P7/100</f>
        <v>27480605.57</v>
      </c>
      <c r="Q54" s="49">
        <f t="shared" si="1"/>
        <v>23637194.530000001</v>
      </c>
      <c r="R54" s="50">
        <f t="shared" si="1"/>
        <v>18873268.82</v>
      </c>
      <c r="S54" s="49">
        <f t="shared" si="1"/>
        <v>14020944.699999999</v>
      </c>
      <c r="T54" s="50">
        <f t="shared" si="1"/>
        <v>11744598.25</v>
      </c>
      <c r="U54" s="49">
        <f t="shared" si="1"/>
        <v>11477983.4</v>
      </c>
      <c r="V54" s="50">
        <f t="shared" si="1"/>
        <v>12894591.359999999</v>
      </c>
      <c r="W54" s="49">
        <f t="shared" si="1"/>
        <v>12397899.33</v>
      </c>
      <c r="X54" s="50">
        <f t="shared" si="1"/>
        <v>12422294.720000001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7766480.5999999996</v>
      </c>
      <c r="P55" s="50">
        <f t="shared" si="2"/>
        <v>7729214.5899999999</v>
      </c>
      <c r="Q55" s="49">
        <f t="shared" si="2"/>
        <v>7479084.7599999998</v>
      </c>
      <c r="R55" s="50">
        <f t="shared" si="2"/>
        <v>9649003.2200000007</v>
      </c>
      <c r="S55" s="49">
        <f t="shared" si="2"/>
        <v>6359866.0300000003</v>
      </c>
      <c r="T55" s="50">
        <f t="shared" si="2"/>
        <v>5787628</v>
      </c>
      <c r="U55" s="49">
        <f t="shared" si="2"/>
        <v>4704106.9400000004</v>
      </c>
      <c r="V55" s="50">
        <f t="shared" si="2"/>
        <v>5255757.3600000003</v>
      </c>
      <c r="W55" s="49">
        <f t="shared" si="2"/>
        <v>3935850.96</v>
      </c>
      <c r="X55" s="50">
        <f t="shared" si="2"/>
        <v>4140058.75</v>
      </c>
    </row>
    <row r="56" spans="1:24" ht="19.899999999999999" customHeight="1" x14ac:dyDescent="0.25">
      <c r="A56" s="10" t="s">
        <v>44</v>
      </c>
      <c r="B56" s="11">
        <v>2461000</v>
      </c>
      <c r="C56" s="11">
        <v>2550000</v>
      </c>
      <c r="D56" s="11">
        <v>2457000</v>
      </c>
      <c r="E56" s="11">
        <v>2325000</v>
      </c>
      <c r="F56" s="11">
        <v>2807000</v>
      </c>
      <c r="G56" s="11">
        <v>3198000</v>
      </c>
      <c r="H56" s="11">
        <v>3377000</v>
      </c>
      <c r="I56" s="11">
        <v>3328000</v>
      </c>
      <c r="J56" s="11">
        <v>3178000</v>
      </c>
      <c r="K56" s="11">
        <v>3249000</v>
      </c>
      <c r="L56" s="24"/>
      <c r="M56" s="182"/>
      <c r="N56" s="51" t="s">
        <v>439</v>
      </c>
      <c r="O56" s="52">
        <f>B135/100</f>
        <v>-0.01</v>
      </c>
      <c r="P56" s="52">
        <f t="shared" ref="P56:X56" si="3">C135/100</f>
        <v>0.1</v>
      </c>
      <c r="Q56" s="52">
        <f t="shared" si="3"/>
        <v>0.03</v>
      </c>
      <c r="R56" s="52">
        <f t="shared" si="3"/>
        <v>-0.05</v>
      </c>
      <c r="S56" s="52">
        <f t="shared" si="3"/>
        <v>-0.11</v>
      </c>
      <c r="T56" s="52">
        <f t="shared" si="3"/>
        <v>0.02</v>
      </c>
      <c r="U56" s="52">
        <f t="shared" si="3"/>
        <v>-7.0000000000000007E-2</v>
      </c>
      <c r="V56" s="52">
        <f t="shared" si="3"/>
        <v>-0.13</v>
      </c>
      <c r="W56" s="52">
        <f t="shared" si="3"/>
        <v>0.11</v>
      </c>
      <c r="X56" s="52">
        <f t="shared" si="3"/>
        <v>0.22</v>
      </c>
    </row>
    <row r="57" spans="1:24" ht="19.899999999999999" customHeight="1" x14ac:dyDescent="0.25">
      <c r="A57" s="12" t="s">
        <v>45</v>
      </c>
      <c r="B57" s="13">
        <v>328000</v>
      </c>
      <c r="C57" s="13">
        <v>335000</v>
      </c>
      <c r="D57" s="13">
        <v>295000</v>
      </c>
      <c r="E57" s="13">
        <v>272000</v>
      </c>
      <c r="F57" s="13">
        <v>245000</v>
      </c>
      <c r="G57" s="13">
        <v>272000</v>
      </c>
      <c r="H57" s="13">
        <v>267000</v>
      </c>
      <c r="I57" s="13">
        <v>319000</v>
      </c>
      <c r="J57" s="13">
        <v>336000</v>
      </c>
      <c r="K57" s="13">
        <v>386000</v>
      </c>
      <c r="L57" s="24"/>
      <c r="M57" s="182"/>
      <c r="N57" s="48" t="s">
        <v>440</v>
      </c>
      <c r="O57" s="53">
        <f>(B30+B29+B28)-(B66+B69)</f>
        <v>660000</v>
      </c>
      <c r="P57" s="53">
        <f t="shared" ref="P57:X57" si="4">(C30+C29+C28)-(C66+C69)</f>
        <v>758000</v>
      </c>
      <c r="Q57" s="53">
        <f t="shared" si="4"/>
        <v>851000</v>
      </c>
      <c r="R57" s="53">
        <f t="shared" si="4"/>
        <v>563000</v>
      </c>
      <c r="S57" s="53">
        <f t="shared" si="4"/>
        <v>640000</v>
      </c>
      <c r="T57" s="53">
        <f t="shared" si="4"/>
        <v>748000</v>
      </c>
      <c r="U57" s="53">
        <f t="shared" si="4"/>
        <v>667000</v>
      </c>
      <c r="V57" s="53">
        <f t="shared" si="4"/>
        <v>889000</v>
      </c>
      <c r="W57" s="53">
        <f t="shared" si="4"/>
        <v>591000</v>
      </c>
      <c r="X57" s="53">
        <f t="shared" si="4"/>
        <v>528000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3512000</v>
      </c>
      <c r="P58" s="53">
        <f t="shared" ref="P58:X58" si="5">C20</f>
        <v>3476000</v>
      </c>
      <c r="Q58" s="53">
        <f t="shared" si="5"/>
        <v>3139000</v>
      </c>
      <c r="R58" s="53">
        <f t="shared" si="5"/>
        <v>2942000</v>
      </c>
      <c r="S58" s="53">
        <f t="shared" si="5"/>
        <v>2891000</v>
      </c>
      <c r="T58" s="53">
        <f t="shared" si="5"/>
        <v>3271000</v>
      </c>
      <c r="U58" s="53">
        <f t="shared" si="5"/>
        <v>3542000</v>
      </c>
      <c r="V58" s="53">
        <f t="shared" si="5"/>
        <v>3712000</v>
      </c>
      <c r="W58" s="53">
        <f t="shared" si="5"/>
        <v>3815000</v>
      </c>
      <c r="X58" s="53">
        <f t="shared" si="5"/>
        <v>4347000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4172000</v>
      </c>
      <c r="P59" s="55">
        <f t="shared" ref="P59:X59" si="6">P57+P58</f>
        <v>4234000</v>
      </c>
      <c r="Q59" s="54">
        <f t="shared" si="6"/>
        <v>3990000</v>
      </c>
      <c r="R59" s="55">
        <f t="shared" si="6"/>
        <v>3505000</v>
      </c>
      <c r="S59" s="54">
        <f t="shared" si="6"/>
        <v>3531000</v>
      </c>
      <c r="T59" s="55">
        <f t="shared" si="6"/>
        <v>4019000</v>
      </c>
      <c r="U59" s="54">
        <f t="shared" si="6"/>
        <v>4209000</v>
      </c>
      <c r="V59" s="55">
        <f t="shared" si="6"/>
        <v>4601000</v>
      </c>
      <c r="W59" s="54">
        <f t="shared" si="6"/>
        <v>4406000</v>
      </c>
      <c r="X59" s="55">
        <f t="shared" si="6"/>
        <v>4875000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B146</f>
        <v>277000</v>
      </c>
      <c r="P60" s="53">
        <f t="shared" ref="P60:X60" si="7">C146</f>
        <v>273000</v>
      </c>
      <c r="Q60" s="53">
        <f t="shared" si="7"/>
        <v>255000</v>
      </c>
      <c r="R60" s="53">
        <f t="shared" si="7"/>
        <v>250000</v>
      </c>
      <c r="S60" s="53">
        <f t="shared" si="7"/>
        <v>266000</v>
      </c>
      <c r="T60" s="53">
        <f t="shared" si="7"/>
        <v>310000</v>
      </c>
      <c r="U60" s="53">
        <f t="shared" si="7"/>
        <v>345000</v>
      </c>
      <c r="V60" s="53">
        <f t="shared" si="7"/>
        <v>367000</v>
      </c>
      <c r="W60" s="53">
        <f t="shared" si="7"/>
        <v>414000</v>
      </c>
      <c r="X60" s="53">
        <f t="shared" si="7"/>
        <v>411000</v>
      </c>
    </row>
    <row r="61" spans="1:24" ht="19.899999999999999" customHeight="1" x14ac:dyDescent="0.25">
      <c r="A61" s="12" t="s">
        <v>49</v>
      </c>
      <c r="B61" s="13">
        <v>1713000</v>
      </c>
      <c r="C61" s="13">
        <v>1818000</v>
      </c>
      <c r="D61" s="13">
        <v>1739000</v>
      </c>
      <c r="E61" s="13">
        <v>1535000</v>
      </c>
      <c r="F61" s="16">
        <v>2031000</v>
      </c>
      <c r="G61" s="16">
        <v>2311000</v>
      </c>
      <c r="H61" s="13">
        <v>2499000</v>
      </c>
      <c r="I61" s="13">
        <v>2358000</v>
      </c>
      <c r="J61" s="13">
        <v>2289000</v>
      </c>
      <c r="K61" s="13">
        <v>2317000</v>
      </c>
      <c r="L61" s="24"/>
      <c r="M61" s="182"/>
      <c r="N61" s="48" t="s">
        <v>444</v>
      </c>
      <c r="O61" s="56">
        <f>B165/B163</f>
        <v>0.29194630872483224</v>
      </c>
      <c r="P61" s="56">
        <f t="shared" ref="P61:X61" si="8">C165/C163</f>
        <v>0.23277909738717339</v>
      </c>
      <c r="Q61" s="56">
        <f t="shared" si="8"/>
        <v>0.24215246636771301</v>
      </c>
      <c r="R61" s="56">
        <f t="shared" si="8"/>
        <v>0.2458628841607565</v>
      </c>
      <c r="S61" s="56">
        <f t="shared" si="8"/>
        <v>0.27074235807860264</v>
      </c>
      <c r="T61" s="56">
        <f t="shared" si="8"/>
        <v>1.4598540145985401E-2</v>
      </c>
      <c r="U61" s="56">
        <f t="shared" si="8"/>
        <v>-0.18382352941176472</v>
      </c>
      <c r="V61" s="56">
        <f t="shared" si="8"/>
        <v>0.24637681159420291</v>
      </c>
      <c r="W61" s="56">
        <f t="shared" si="8"/>
        <v>-4.9773755656108594E-2</v>
      </c>
      <c r="X61" s="56">
        <f t="shared" si="8"/>
        <v>0.23255813953488372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391000</v>
      </c>
      <c r="P62" s="53">
        <f t="shared" ref="P62:X62" si="9">C154</f>
        <v>498000</v>
      </c>
      <c r="Q62" s="53">
        <f t="shared" si="9"/>
        <v>545000</v>
      </c>
      <c r="R62" s="53">
        <f t="shared" si="9"/>
        <v>556000</v>
      </c>
      <c r="S62" s="53">
        <f t="shared" si="9"/>
        <v>397000</v>
      </c>
      <c r="T62" s="53">
        <f t="shared" si="9"/>
        <v>314000</v>
      </c>
      <c r="U62" s="53">
        <f t="shared" si="9"/>
        <v>39000</v>
      </c>
      <c r="V62" s="53">
        <f t="shared" si="9"/>
        <v>433000</v>
      </c>
      <c r="W62" s="53">
        <f t="shared" si="9"/>
        <v>121000</v>
      </c>
      <c r="X62" s="53">
        <f t="shared" si="9"/>
        <v>392000</v>
      </c>
    </row>
    <row r="63" spans="1:24" ht="19.899999999999999" customHeight="1" x14ac:dyDescent="0.25">
      <c r="A63" s="12" t="s">
        <v>50</v>
      </c>
      <c r="B63" s="18">
        <v>420000</v>
      </c>
      <c r="C63" s="18">
        <v>397000</v>
      </c>
      <c r="D63" s="18">
        <v>423000</v>
      </c>
      <c r="E63" s="18">
        <v>518000</v>
      </c>
      <c r="F63" s="18">
        <v>531000</v>
      </c>
      <c r="G63" s="18">
        <v>615000</v>
      </c>
      <c r="H63" s="18">
        <v>611000</v>
      </c>
      <c r="I63" s="18">
        <v>651000</v>
      </c>
      <c r="J63" s="18">
        <v>553000</v>
      </c>
      <c r="K63" s="18">
        <v>546000</v>
      </c>
      <c r="L63" s="24"/>
      <c r="M63" s="182"/>
      <c r="N63" s="51" t="s">
        <v>446</v>
      </c>
      <c r="O63" s="57">
        <f>O62*(1-O61)</f>
        <v>276848.99328859063</v>
      </c>
      <c r="P63" s="55">
        <f t="shared" ref="P63:X63" si="10">P62*(1-P61)</f>
        <v>382076.00950118765</v>
      </c>
      <c r="Q63" s="57">
        <f t="shared" si="10"/>
        <v>413026.90582959639</v>
      </c>
      <c r="R63" s="55">
        <f t="shared" si="10"/>
        <v>419300.23640661937</v>
      </c>
      <c r="S63" s="57">
        <f t="shared" si="10"/>
        <v>289515.28384279477</v>
      </c>
      <c r="T63" s="55">
        <f t="shared" si="10"/>
        <v>309416.05839416059</v>
      </c>
      <c r="U63" s="57">
        <f t="shared" si="10"/>
        <v>46169.117647058825</v>
      </c>
      <c r="V63" s="55">
        <f t="shared" si="10"/>
        <v>326318.84057971014</v>
      </c>
      <c r="W63" s="57">
        <f t="shared" si="10"/>
        <v>127022.62443438914</v>
      </c>
      <c r="X63" s="55">
        <f t="shared" si="10"/>
        <v>300837.20930232562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338848.99328859057</v>
      </c>
      <c r="P64" s="60">
        <f t="shared" ref="P64:V64" si="11">(P63+P60)-(P59-Q59+P60)</f>
        <v>138076.0095011876</v>
      </c>
      <c r="Q64" s="59">
        <f t="shared" si="11"/>
        <v>-71973.094170403667</v>
      </c>
      <c r="R64" s="60">
        <f t="shared" si="11"/>
        <v>445300.23640661943</v>
      </c>
      <c r="S64" s="59">
        <f t="shared" si="11"/>
        <v>777515.28384279483</v>
      </c>
      <c r="T64" s="60">
        <f t="shared" si="11"/>
        <v>499416.05839416059</v>
      </c>
      <c r="U64" s="59">
        <f t="shared" si="11"/>
        <v>438169.1176470588</v>
      </c>
      <c r="V64" s="60">
        <f t="shared" si="11"/>
        <v>131318.8405797102</v>
      </c>
      <c r="W64" s="59">
        <f>(W63+W60)-(W59-X59+W60)</f>
        <v>596022.62443438917</v>
      </c>
      <c r="X64" s="60">
        <f>(X63+X60)-(X59+X60)</f>
        <v>-4574162.7906976743</v>
      </c>
    </row>
    <row r="65" spans="1:24" ht="19.899999999999999" customHeight="1" thickBot="1" x14ac:dyDescent="0.3">
      <c r="A65" s="12" t="s">
        <v>51</v>
      </c>
      <c r="B65" s="18">
        <v>1214000</v>
      </c>
      <c r="C65" s="18">
        <v>1173000</v>
      </c>
      <c r="D65" s="18">
        <v>1043000</v>
      </c>
      <c r="E65" s="18">
        <v>1474000</v>
      </c>
      <c r="F65" s="18">
        <v>1091000</v>
      </c>
      <c r="G65" s="18">
        <v>1223000</v>
      </c>
      <c r="H65" s="18">
        <v>1206000</v>
      </c>
      <c r="I65" s="18">
        <v>1315000</v>
      </c>
      <c r="J65" s="18">
        <v>1652000</v>
      </c>
      <c r="K65" s="18">
        <v>2039000</v>
      </c>
      <c r="L65" s="24"/>
      <c r="M65" s="182"/>
      <c r="N65" s="61" t="s">
        <v>448</v>
      </c>
      <c r="O65" s="62">
        <f>O64/O55</f>
        <v>4.3629670984897666E-2</v>
      </c>
      <c r="P65" s="63">
        <f>P64/P55</f>
        <v>1.7864170789077236E-2</v>
      </c>
      <c r="Q65" s="64">
        <f t="shared" ref="Q65:X65" si="12">Q64/Q55</f>
        <v>-9.6232488974230673E-3</v>
      </c>
      <c r="R65" s="63">
        <f t="shared" si="12"/>
        <v>4.6149869188935704E-2</v>
      </c>
      <c r="S65" s="64">
        <f t="shared" si="12"/>
        <v>0.12225340599553397</v>
      </c>
      <c r="T65" s="63">
        <f t="shared" si="12"/>
        <v>8.6290283064868814E-2</v>
      </c>
      <c r="U65" s="64">
        <f t="shared" si="12"/>
        <v>9.3146079210320573E-2</v>
      </c>
      <c r="V65" s="63">
        <f t="shared" si="12"/>
        <v>2.498571215999024E-2</v>
      </c>
      <c r="W65" s="64">
        <f t="shared" si="12"/>
        <v>0.15143424649250165</v>
      </c>
      <c r="X65" s="63">
        <f t="shared" si="12"/>
        <v>-1.104854560505373</v>
      </c>
    </row>
    <row r="66" spans="1:24" ht="19.899999999999999" customHeight="1" x14ac:dyDescent="0.25">
      <c r="A66" s="10" t="s">
        <v>52</v>
      </c>
      <c r="B66" s="14">
        <v>982000</v>
      </c>
      <c r="C66" s="14">
        <v>1021000</v>
      </c>
      <c r="D66" s="14">
        <v>873000</v>
      </c>
      <c r="E66" s="14">
        <v>856000</v>
      </c>
      <c r="F66" s="14">
        <v>865000</v>
      </c>
      <c r="G66" s="14">
        <v>1035000</v>
      </c>
      <c r="H66" s="14">
        <v>1094000</v>
      </c>
      <c r="I66" s="14">
        <v>1022000</v>
      </c>
      <c r="J66" s="14">
        <v>1172000</v>
      </c>
      <c r="K66" s="14">
        <v>1304000</v>
      </c>
      <c r="L66" s="24"/>
      <c r="M66" s="182"/>
      <c r="N66" s="69" t="s">
        <v>449</v>
      </c>
      <c r="O66" s="71">
        <f>B11</f>
        <v>7000</v>
      </c>
      <c r="P66" s="70">
        <f t="shared" ref="P66:X66" si="13">C11</f>
        <v>8000</v>
      </c>
      <c r="Q66" s="70">
        <f t="shared" si="13"/>
        <v>7000</v>
      </c>
      <c r="R66" s="70">
        <f t="shared" si="13"/>
        <v>3000</v>
      </c>
      <c r="S66" s="70">
        <f t="shared" si="13"/>
        <v>4000</v>
      </c>
      <c r="T66" s="70">
        <f t="shared" si="13"/>
        <v>4000</v>
      </c>
      <c r="U66" s="70">
        <f t="shared" si="13"/>
        <v>4000</v>
      </c>
      <c r="V66" s="70">
        <f t="shared" si="13"/>
        <v>4000</v>
      </c>
      <c r="W66" s="70">
        <f t="shared" si="13"/>
        <v>4000</v>
      </c>
      <c r="X66" s="70">
        <f t="shared" si="13"/>
        <v>4000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5569000</v>
      </c>
      <c r="P67" s="71">
        <f t="shared" ref="P67:X67" si="14">C34</f>
        <v>5607000</v>
      </c>
      <c r="Q67" s="71">
        <f t="shared" si="14"/>
        <v>5208000</v>
      </c>
      <c r="R67" s="71">
        <f t="shared" si="14"/>
        <v>5160000</v>
      </c>
      <c r="S67" s="71">
        <f t="shared" si="14"/>
        <v>4894000</v>
      </c>
      <c r="T67" s="71">
        <f t="shared" si="14"/>
        <v>5448000</v>
      </c>
      <c r="U67" s="71">
        <f t="shared" si="14"/>
        <v>5707000</v>
      </c>
      <c r="V67" s="71">
        <f t="shared" si="14"/>
        <v>6146000</v>
      </c>
      <c r="W67" s="71">
        <f t="shared" si="14"/>
        <v>6283000</v>
      </c>
      <c r="X67" s="71">
        <f t="shared" si="14"/>
        <v>7157000</v>
      </c>
    </row>
    <row r="68" spans="1:24" ht="19.899999999999999" customHeight="1" x14ac:dyDescent="0.25">
      <c r="A68" s="10" t="s">
        <v>54</v>
      </c>
      <c r="B68" s="14">
        <v>51000</v>
      </c>
      <c r="C68" s="14">
        <v>39000</v>
      </c>
      <c r="D68" s="14">
        <v>37000</v>
      </c>
      <c r="E68" s="15">
        <v>42000</v>
      </c>
      <c r="F68" s="15">
        <v>30000</v>
      </c>
      <c r="G68" s="15">
        <v>25000</v>
      </c>
      <c r="H68" s="14">
        <v>12000</v>
      </c>
      <c r="I68" s="15">
        <v>26000</v>
      </c>
      <c r="J68" s="14">
        <v>20000</v>
      </c>
      <c r="K68" s="15">
        <v>36000</v>
      </c>
      <c r="L68" s="24"/>
      <c r="M68" s="182"/>
      <c r="N68" s="69" t="s">
        <v>451</v>
      </c>
      <c r="O68" s="108">
        <f>O66/O67</f>
        <v>1.2569581612497755E-3</v>
      </c>
      <c r="P68" s="108">
        <f t="shared" ref="P68:X68" si="15">P66/P67</f>
        <v>1.4267879436418761E-3</v>
      </c>
      <c r="Q68" s="108">
        <f t="shared" si="15"/>
        <v>1.3440860215053765E-3</v>
      </c>
      <c r="R68" s="108">
        <f t="shared" si="15"/>
        <v>5.8139534883720929E-4</v>
      </c>
      <c r="S68" s="108">
        <f t="shared" si="15"/>
        <v>8.1732733959950961E-4</v>
      </c>
      <c r="T68" s="108">
        <f t="shared" si="15"/>
        <v>7.3421439060205576E-4</v>
      </c>
      <c r="U68" s="108">
        <f t="shared" si="15"/>
        <v>7.0089363939022258E-4</v>
      </c>
      <c r="V68" s="108">
        <f t="shared" si="15"/>
        <v>6.5082980800520659E-4</v>
      </c>
      <c r="W68" s="108">
        <f t="shared" si="15"/>
        <v>6.3663854846410955E-4</v>
      </c>
      <c r="X68" s="108">
        <f t="shared" si="15"/>
        <v>5.5889339108565039E-4</v>
      </c>
    </row>
    <row r="69" spans="1:24" ht="19.899999999999999" customHeight="1" x14ac:dyDescent="0.25">
      <c r="A69" s="12" t="s">
        <v>55</v>
      </c>
      <c r="B69" s="13">
        <v>181000</v>
      </c>
      <c r="C69" s="13">
        <v>113000</v>
      </c>
      <c r="D69" s="13">
        <v>133000</v>
      </c>
      <c r="E69" s="13">
        <v>576000</v>
      </c>
      <c r="F69" s="13">
        <v>196000</v>
      </c>
      <c r="G69" s="13">
        <v>163000</v>
      </c>
      <c r="H69" s="13">
        <v>100000</v>
      </c>
      <c r="I69" s="13">
        <v>267000</v>
      </c>
      <c r="J69" s="13">
        <v>460000</v>
      </c>
      <c r="K69" s="13">
        <v>699000</v>
      </c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1000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0.25</v>
      </c>
      <c r="U70" s="130">
        <f t="shared" si="17"/>
        <v>0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3675000</v>
      </c>
      <c r="C71" s="18">
        <v>3723000</v>
      </c>
      <c r="D71" s="18">
        <v>3500000</v>
      </c>
      <c r="E71" s="18">
        <v>3799000</v>
      </c>
      <c r="F71" s="18">
        <v>3898000</v>
      </c>
      <c r="G71" s="18">
        <v>4421000</v>
      </c>
      <c r="H71" s="18">
        <v>4583000</v>
      </c>
      <c r="I71" s="18">
        <v>4643000</v>
      </c>
      <c r="J71" s="18">
        <v>4830000</v>
      </c>
      <c r="K71" s="18">
        <v>5288000</v>
      </c>
      <c r="L71" s="24"/>
      <c r="M71" s="182"/>
    </row>
    <row r="72" spans="1:24" ht="19.899999999999999" customHeight="1" x14ac:dyDescent="0.25">
      <c r="A72" s="10" t="s">
        <v>57</v>
      </c>
      <c r="B72" s="11">
        <v>5623000</v>
      </c>
      <c r="C72" s="11">
        <v>5670000</v>
      </c>
      <c r="D72" s="11">
        <v>5247000</v>
      </c>
      <c r="E72" s="11">
        <v>5177000</v>
      </c>
      <c r="F72" s="11">
        <v>4913000</v>
      </c>
      <c r="G72" s="11">
        <v>5465000</v>
      </c>
      <c r="H72" s="11">
        <v>5727000</v>
      </c>
      <c r="I72" s="11">
        <v>6168000</v>
      </c>
      <c r="J72" s="11">
        <v>6308000</v>
      </c>
      <c r="K72" s="11">
        <v>7184000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620000</v>
      </c>
      <c r="C75" s="18">
        <v>731000</v>
      </c>
      <c r="D75" s="18">
        <v>826000</v>
      </c>
      <c r="E75" s="18">
        <v>532000</v>
      </c>
      <c r="F75" s="18">
        <v>620000</v>
      </c>
      <c r="G75" s="18">
        <v>737000</v>
      </c>
      <c r="H75" s="18">
        <v>673000</v>
      </c>
      <c r="I75" s="18">
        <v>863000</v>
      </c>
      <c r="J75" s="18">
        <v>571000</v>
      </c>
      <c r="K75" s="18">
        <v>492000</v>
      </c>
      <c r="L75" s="24"/>
      <c r="M75" s="182"/>
    </row>
    <row r="76" spans="1:24" ht="19.899999999999999" customHeight="1" x14ac:dyDescent="0.25">
      <c r="A76" s="10" t="s">
        <v>60</v>
      </c>
      <c r="B76" s="11">
        <v>4409000</v>
      </c>
      <c r="C76" s="11">
        <v>4497000</v>
      </c>
      <c r="D76" s="11">
        <v>4204000</v>
      </c>
      <c r="E76" s="11">
        <v>3703000</v>
      </c>
      <c r="F76" s="11">
        <v>3822000</v>
      </c>
      <c r="G76" s="11">
        <v>4242000</v>
      </c>
      <c r="H76" s="11">
        <v>4521000</v>
      </c>
      <c r="I76" s="11">
        <v>4853000</v>
      </c>
      <c r="J76" s="11">
        <v>4656000</v>
      </c>
      <c r="K76" s="11">
        <v>5145000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542775</v>
      </c>
      <c r="C80" s="13">
        <v>539254</v>
      </c>
      <c r="D80" s="13">
        <v>535020</v>
      </c>
      <c r="E80" s="13">
        <v>530564</v>
      </c>
      <c r="F80" s="13">
        <v>526400</v>
      </c>
      <c r="G80" s="13">
        <v>524159</v>
      </c>
      <c r="H80" s="13">
        <v>521513</v>
      </c>
      <c r="I80" s="13">
        <v>520844</v>
      </c>
      <c r="J80" s="13">
        <v>520464</v>
      </c>
      <c r="K80" s="13">
        <v>519511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725000</v>
      </c>
      <c r="C82" s="13">
        <v>725000</v>
      </c>
      <c r="D82" s="13">
        <v>725000</v>
      </c>
      <c r="E82" s="13">
        <v>725000</v>
      </c>
      <c r="F82" s="13">
        <v>725000</v>
      </c>
      <c r="G82" s="13">
        <v>725000</v>
      </c>
      <c r="H82" s="13">
        <v>725000</v>
      </c>
      <c r="I82" s="13">
        <v>725000</v>
      </c>
      <c r="J82" s="13">
        <v>725000</v>
      </c>
      <c r="K82" s="13">
        <v>725000</v>
      </c>
      <c r="L82" s="24"/>
      <c r="M82" s="182"/>
    </row>
    <row r="83" spans="1:13" ht="19.899999999999999" customHeight="1" x14ac:dyDescent="0.25">
      <c r="A83" s="10" t="s">
        <v>65</v>
      </c>
      <c r="B83" s="15">
        <v>7</v>
      </c>
      <c r="C83" s="15">
        <v>7</v>
      </c>
      <c r="D83" s="15">
        <v>7</v>
      </c>
      <c r="E83" s="15">
        <v>7</v>
      </c>
      <c r="F83" s="15">
        <v>7</v>
      </c>
      <c r="G83" s="15">
        <v>9</v>
      </c>
      <c r="H83" s="15">
        <v>10</v>
      </c>
      <c r="I83" s="15">
        <v>12</v>
      </c>
      <c r="J83" s="15">
        <v>12</v>
      </c>
      <c r="K83" s="15">
        <v>14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542000</v>
      </c>
      <c r="C86" s="13">
        <v>538100</v>
      </c>
      <c r="D86" s="13">
        <v>533900</v>
      </c>
      <c r="E86" s="13">
        <v>529400</v>
      </c>
      <c r="F86" s="13">
        <v>525700</v>
      </c>
      <c r="G86" s="13">
        <v>522500</v>
      </c>
      <c r="H86" s="13">
        <v>521300</v>
      </c>
      <c r="I86" s="13">
        <v>520800</v>
      </c>
      <c r="J86" s="13">
        <v>519900</v>
      </c>
      <c r="K86" s="13">
        <v>516700</v>
      </c>
      <c r="L86" s="24"/>
      <c r="M86" s="182"/>
    </row>
    <row r="87" spans="1:13" ht="19.899999999999999" customHeight="1" x14ac:dyDescent="0.25">
      <c r="A87" s="10" t="s">
        <v>69</v>
      </c>
      <c r="B87" s="14">
        <v>546300</v>
      </c>
      <c r="C87" s="14">
        <v>550000</v>
      </c>
      <c r="D87" s="14">
        <v>547400</v>
      </c>
      <c r="E87" s="14">
        <v>540300</v>
      </c>
      <c r="F87" s="14">
        <v>531200</v>
      </c>
      <c r="G87" s="14">
        <v>526600</v>
      </c>
      <c r="H87" s="14">
        <v>521300</v>
      </c>
      <c r="I87" s="14">
        <v>522200</v>
      </c>
      <c r="J87" s="14">
        <v>519900</v>
      </c>
      <c r="K87" s="14">
        <v>520800</v>
      </c>
      <c r="L87" s="24"/>
      <c r="M87" s="182"/>
    </row>
    <row r="88" spans="1:13" ht="19.899999999999999" customHeight="1" x14ac:dyDescent="0.25">
      <c r="A88" s="12" t="s">
        <v>70</v>
      </c>
      <c r="B88" s="16">
        <v>5278</v>
      </c>
      <c r="C88" s="16">
        <v>37910</v>
      </c>
      <c r="D88" s="16">
        <v>42144</v>
      </c>
      <c r="E88" s="16">
        <v>30844</v>
      </c>
      <c r="F88" s="16">
        <v>35003</v>
      </c>
      <c r="G88" s="16">
        <v>37248</v>
      </c>
      <c r="H88" s="16">
        <v>39894</v>
      </c>
      <c r="I88" s="16">
        <v>40563</v>
      </c>
      <c r="J88" s="16">
        <v>40943</v>
      </c>
      <c r="K88" s="16">
        <v>41897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3000</v>
      </c>
      <c r="D89" s="14">
        <v>3000</v>
      </c>
      <c r="E89" s="14">
        <v>2000</v>
      </c>
      <c r="F89" s="15">
        <v>2000</v>
      </c>
      <c r="G89" s="15">
        <v>3000</v>
      </c>
      <c r="H89" s="14">
        <v>4000</v>
      </c>
      <c r="I89" s="14">
        <v>5000</v>
      </c>
      <c r="J89" s="14">
        <v>5000</v>
      </c>
      <c r="K89" s="14">
        <v>6000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-41000</v>
      </c>
      <c r="C94" s="13">
        <v>-28000</v>
      </c>
      <c r="D94" s="13">
        <v>-34000</v>
      </c>
      <c r="E94" s="13">
        <v>-42000</v>
      </c>
      <c r="F94" s="13">
        <v>-47000</v>
      </c>
      <c r="G94" s="13">
        <v>-56000</v>
      </c>
      <c r="H94" s="13">
        <v>-36000</v>
      </c>
      <c r="I94" s="13">
        <v>-34000</v>
      </c>
      <c r="J94" s="13">
        <v>9000</v>
      </c>
      <c r="K94" s="16">
        <v>3000</v>
      </c>
      <c r="L94" s="24"/>
      <c r="M94" s="182"/>
    </row>
    <row r="95" spans="1:13" ht="19.899999999999999" customHeight="1" x14ac:dyDescent="0.25">
      <c r="A95" s="10" t="s">
        <v>77</v>
      </c>
      <c r="B95" s="15">
        <v>-184000</v>
      </c>
      <c r="C95" s="15">
        <v>-180000</v>
      </c>
      <c r="D95" s="15">
        <v>-158000</v>
      </c>
      <c r="E95" s="15">
        <v>-147000</v>
      </c>
      <c r="F95" s="15">
        <v>-170000</v>
      </c>
      <c r="G95" s="15">
        <v>-239000</v>
      </c>
      <c r="H95" s="15">
        <v>-288000</v>
      </c>
      <c r="I95" s="15">
        <v>-323000</v>
      </c>
      <c r="J95" s="15">
        <v>-304000</v>
      </c>
      <c r="K95" s="15">
        <v>-385000</v>
      </c>
      <c r="L95" s="24"/>
      <c r="M95" s="182"/>
    </row>
    <row r="96" spans="1:13" ht="19.899999999999999" customHeight="1" x14ac:dyDescent="0.25">
      <c r="A96" s="12" t="s">
        <v>78</v>
      </c>
      <c r="B96" s="13">
        <v>110000</v>
      </c>
      <c r="C96" s="13">
        <v>91000</v>
      </c>
      <c r="D96" s="13">
        <v>77000</v>
      </c>
      <c r="E96" s="13">
        <v>50000</v>
      </c>
      <c r="F96" s="16">
        <v>53000</v>
      </c>
      <c r="G96" s="16">
        <v>64000</v>
      </c>
      <c r="H96" s="13">
        <v>89000</v>
      </c>
      <c r="I96" s="13">
        <v>104000</v>
      </c>
      <c r="J96" s="13">
        <v>105000</v>
      </c>
      <c r="K96" s="13">
        <v>130000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1719000</v>
      </c>
      <c r="C98" s="16">
        <v>1834000</v>
      </c>
      <c r="D98" s="16">
        <v>1751000</v>
      </c>
      <c r="E98" s="16">
        <v>1416000</v>
      </c>
      <c r="F98" s="16">
        <v>2055000</v>
      </c>
      <c r="G98" s="16">
        <v>2194000</v>
      </c>
      <c r="H98" s="16">
        <v>2259000</v>
      </c>
      <c r="I98" s="16">
        <v>2260000</v>
      </c>
      <c r="J98" s="16">
        <v>2002000</v>
      </c>
      <c r="K98" s="16">
        <v>2472000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103000</v>
      </c>
      <c r="C100" s="13">
        <v>97000</v>
      </c>
      <c r="D100" s="13">
        <v>106000</v>
      </c>
      <c r="E100" s="13">
        <v>108000</v>
      </c>
      <c r="F100" s="13">
        <v>107000</v>
      </c>
      <c r="G100" s="13">
        <v>113000</v>
      </c>
      <c r="H100" s="13">
        <v>147000</v>
      </c>
      <c r="I100" s="13">
        <v>185000</v>
      </c>
      <c r="J100" s="13">
        <v>175000</v>
      </c>
      <c r="K100" s="13">
        <v>178000</v>
      </c>
      <c r="L100" s="24"/>
      <c r="M100" s="182"/>
    </row>
    <row r="101" spans="1:13" ht="19.899999999999999" customHeight="1" x14ac:dyDescent="0.25">
      <c r="A101" s="10" t="s">
        <v>83</v>
      </c>
      <c r="B101" s="14">
        <v>195000</v>
      </c>
      <c r="C101" s="14">
        <v>232000</v>
      </c>
      <c r="D101" s="14">
        <v>238000</v>
      </c>
      <c r="E101" s="14">
        <v>326000</v>
      </c>
      <c r="F101" s="14">
        <v>341000</v>
      </c>
      <c r="G101" s="14">
        <v>341000</v>
      </c>
      <c r="H101" s="14">
        <v>263000</v>
      </c>
      <c r="I101" s="14">
        <v>344000</v>
      </c>
      <c r="J101" s="14">
        <v>311000</v>
      </c>
      <c r="K101" s="14">
        <v>298000</v>
      </c>
      <c r="L101" s="24"/>
      <c r="M101" s="182"/>
    </row>
    <row r="102" spans="1:13" ht="19.899999999999999" customHeight="1" x14ac:dyDescent="0.25">
      <c r="A102" s="12" t="s">
        <v>84</v>
      </c>
      <c r="B102" s="13">
        <v>1713000</v>
      </c>
      <c r="C102" s="13">
        <v>1818000</v>
      </c>
      <c r="D102" s="13">
        <v>1739000</v>
      </c>
      <c r="E102" s="13">
        <v>1535000</v>
      </c>
      <c r="F102" s="16">
        <v>2031000</v>
      </c>
      <c r="G102" s="16">
        <v>2311000</v>
      </c>
      <c r="H102" s="13">
        <v>2499000</v>
      </c>
      <c r="I102" s="13">
        <v>2358000</v>
      </c>
      <c r="J102" s="13">
        <v>2289000</v>
      </c>
      <c r="K102" s="13">
        <v>2317000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4">
        <v>0</v>
      </c>
      <c r="J103" s="14">
        <v>553000</v>
      </c>
      <c r="K103" s="14">
        <v>546000</v>
      </c>
      <c r="L103" s="24"/>
      <c r="M103" s="182"/>
    </row>
    <row r="104" spans="1:13" ht="19.899999999999999" customHeight="1" x14ac:dyDescent="0.25">
      <c r="A104" s="12" t="s">
        <v>86</v>
      </c>
      <c r="B104" s="13">
        <v>181000</v>
      </c>
      <c r="C104" s="13">
        <v>113000</v>
      </c>
      <c r="D104" s="13">
        <v>133000</v>
      </c>
      <c r="E104" s="13">
        <v>576000</v>
      </c>
      <c r="F104" s="13">
        <v>196000</v>
      </c>
      <c r="G104" s="13">
        <v>163000</v>
      </c>
      <c r="H104" s="13">
        <v>100000</v>
      </c>
      <c r="I104" s="13">
        <v>267000</v>
      </c>
      <c r="J104" s="13">
        <v>459000</v>
      </c>
      <c r="K104" s="13">
        <v>694000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2661000</v>
      </c>
      <c r="C107" s="15">
        <v>2749000</v>
      </c>
      <c r="D107" s="15">
        <v>2401000</v>
      </c>
      <c r="E107" s="15">
        <v>2242000</v>
      </c>
      <c r="F107" s="15">
        <v>2320000</v>
      </c>
      <c r="G107" s="15">
        <v>2485000</v>
      </c>
      <c r="H107" s="15">
        <v>2615000</v>
      </c>
      <c r="I107" s="15">
        <v>2695000</v>
      </c>
      <c r="J107" s="15">
        <v>4159000</v>
      </c>
      <c r="K107" s="15">
        <v>4808000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15000</v>
      </c>
      <c r="C109" s="15">
        <v>14000</v>
      </c>
      <c r="D109" s="15">
        <v>15000</v>
      </c>
      <c r="E109" s="15">
        <v>13000</v>
      </c>
      <c r="F109" s="15">
        <v>13000</v>
      </c>
      <c r="G109" s="15">
        <v>15000</v>
      </c>
      <c r="H109" s="15">
        <v>17000</v>
      </c>
      <c r="I109" s="15">
        <v>20000</v>
      </c>
      <c r="J109" s="15">
        <v>21000</v>
      </c>
      <c r="K109" s="15">
        <v>0</v>
      </c>
      <c r="L109" s="24"/>
      <c r="M109" s="182"/>
    </row>
    <row r="110" spans="1:13" ht="19.899999999999999" customHeight="1" x14ac:dyDescent="0.25">
      <c r="A110" s="12" t="s">
        <v>92</v>
      </c>
      <c r="B110" s="13">
        <v>315000</v>
      </c>
      <c r="C110" s="13">
        <v>332000</v>
      </c>
      <c r="D110" s="13">
        <v>400000</v>
      </c>
      <c r="E110" s="13">
        <v>517000</v>
      </c>
      <c r="F110" s="13">
        <v>530000</v>
      </c>
      <c r="G110" s="13">
        <v>563000</v>
      </c>
      <c r="H110" s="13">
        <v>506000</v>
      </c>
      <c r="I110" s="13">
        <v>605000</v>
      </c>
      <c r="J110" s="13">
        <v>553000</v>
      </c>
      <c r="K110" s="13">
        <v>546000</v>
      </c>
      <c r="L110" s="24"/>
      <c r="M110" s="182"/>
    </row>
    <row r="111" spans="1:13" ht="19.899999999999999" customHeight="1" x14ac:dyDescent="0.25">
      <c r="A111" s="10" t="s">
        <v>93</v>
      </c>
      <c r="B111" s="15">
        <v>6000</v>
      </c>
      <c r="C111" s="15">
        <v>6000</v>
      </c>
      <c r="D111" s="15">
        <v>10000</v>
      </c>
      <c r="E111" s="15">
        <v>15000</v>
      </c>
      <c r="F111" s="15">
        <v>16000</v>
      </c>
      <c r="G111" s="15">
        <v>32000</v>
      </c>
      <c r="H111" s="15">
        <v>77000</v>
      </c>
      <c r="I111" s="15">
        <v>17000</v>
      </c>
      <c r="J111" s="15">
        <v>107000</v>
      </c>
      <c r="K111" s="15">
        <v>33000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948000</v>
      </c>
      <c r="C116" s="13">
        <v>1006000</v>
      </c>
      <c r="D116" s="13">
        <v>983000</v>
      </c>
      <c r="E116" s="13">
        <v>958000</v>
      </c>
      <c r="F116" s="13">
        <v>907000</v>
      </c>
      <c r="G116" s="13">
        <v>1027000</v>
      </c>
      <c r="H116" s="13">
        <v>1208000</v>
      </c>
      <c r="I116" s="13">
        <v>1208000</v>
      </c>
      <c r="J116" s="13">
        <v>1282000</v>
      </c>
      <c r="K116" s="13">
        <v>1440000</v>
      </c>
      <c r="L116" s="24"/>
      <c r="M116" s="182"/>
    </row>
    <row r="117" spans="1:13" ht="19.899999999999999" customHeight="1" x14ac:dyDescent="0.25">
      <c r="A117" s="10" t="s">
        <v>99</v>
      </c>
      <c r="B117" s="14">
        <v>2564000</v>
      </c>
      <c r="C117" s="14">
        <v>2470000</v>
      </c>
      <c r="D117" s="14">
        <v>2155000</v>
      </c>
      <c r="E117" s="14">
        <v>1984000</v>
      </c>
      <c r="F117" s="14">
        <v>1998000</v>
      </c>
      <c r="G117" s="14">
        <v>2244000</v>
      </c>
      <c r="H117" s="14">
        <v>2426000</v>
      </c>
      <c r="I117" s="14">
        <v>2504000</v>
      </c>
      <c r="J117" s="14">
        <v>2533000</v>
      </c>
      <c r="K117" s="14">
        <v>2907000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1000</v>
      </c>
      <c r="E121" s="14">
        <v>0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 t="s">
        <v>104</v>
      </c>
      <c r="B122" s="7">
        <v>0</v>
      </c>
      <c r="C122" s="7">
        <v>0</v>
      </c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0</v>
      </c>
      <c r="C123" s="181">
        <v>0</v>
      </c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0</v>
      </c>
      <c r="C124" s="183">
        <v>0</v>
      </c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 t="s">
        <v>341</v>
      </c>
      <c r="C131" s="11" t="s">
        <v>341</v>
      </c>
      <c r="D131" s="11" t="s">
        <v>341</v>
      </c>
      <c r="E131" s="11" t="s">
        <v>341</v>
      </c>
      <c r="F131" s="11" t="s">
        <v>341</v>
      </c>
      <c r="G131" s="11" t="s">
        <v>341</v>
      </c>
      <c r="H131" s="11" t="s">
        <v>341</v>
      </c>
      <c r="I131" s="11" t="s">
        <v>341</v>
      </c>
      <c r="J131" s="11" t="s">
        <v>341</v>
      </c>
      <c r="K131" s="11" t="s">
        <v>341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338</v>
      </c>
      <c r="C133" s="11" t="s">
        <v>338</v>
      </c>
      <c r="D133" s="11" t="s">
        <v>338</v>
      </c>
      <c r="E133" s="11" t="s">
        <v>338</v>
      </c>
      <c r="F133" s="11" t="s">
        <v>338</v>
      </c>
      <c r="G133" s="11" t="s">
        <v>338</v>
      </c>
      <c r="H133" s="11" t="s">
        <v>338</v>
      </c>
      <c r="I133" s="11" t="s">
        <v>338</v>
      </c>
      <c r="J133" s="11" t="s">
        <v>338</v>
      </c>
      <c r="K133" s="11" t="s">
        <v>338</v>
      </c>
      <c r="L133" s="24"/>
      <c r="M133" s="182"/>
    </row>
    <row r="134" spans="1:13" ht="19.899999999999999" customHeight="1" x14ac:dyDescent="0.25">
      <c r="A134" s="9" t="s">
        <v>109</v>
      </c>
      <c r="B134" s="9">
        <v>5746000</v>
      </c>
      <c r="C134" s="9">
        <v>5806000</v>
      </c>
      <c r="D134" s="9">
        <v>5296000</v>
      </c>
      <c r="E134" s="9">
        <v>5141000</v>
      </c>
      <c r="F134" s="9">
        <v>5390000</v>
      </c>
      <c r="G134" s="9">
        <v>6061000</v>
      </c>
      <c r="H134" s="9">
        <v>5925000</v>
      </c>
      <c r="I134" s="9">
        <v>6347000</v>
      </c>
      <c r="J134" s="9">
        <v>7286000</v>
      </c>
      <c r="K134" s="9">
        <v>6572000</v>
      </c>
      <c r="L134" s="24"/>
      <c r="M134" s="182"/>
    </row>
    <row r="135" spans="1:13" ht="19.899999999999999" customHeight="1" x14ac:dyDescent="0.25">
      <c r="A135" s="10" t="s">
        <v>110</v>
      </c>
      <c r="B135" s="14">
        <v>-1</v>
      </c>
      <c r="C135" s="14">
        <v>10</v>
      </c>
      <c r="D135" s="14">
        <v>3</v>
      </c>
      <c r="E135" s="14">
        <v>-5</v>
      </c>
      <c r="F135" s="14">
        <v>-11</v>
      </c>
      <c r="G135" s="14">
        <v>2</v>
      </c>
      <c r="H135" s="14">
        <v>-7</v>
      </c>
      <c r="I135" s="14">
        <v>-13</v>
      </c>
      <c r="J135" s="14">
        <v>11</v>
      </c>
      <c r="K135" s="14">
        <v>22</v>
      </c>
      <c r="L135" s="24"/>
      <c r="M135" s="182"/>
    </row>
    <row r="136" spans="1:13" ht="19.899999999999999" customHeight="1" x14ac:dyDescent="0.25">
      <c r="A136" s="12" t="s">
        <v>111</v>
      </c>
      <c r="B136" s="18">
        <v>4969000</v>
      </c>
      <c r="C136" s="18">
        <v>4928000</v>
      </c>
      <c r="D136" s="18">
        <v>4429000</v>
      </c>
      <c r="E136" s="18">
        <v>4270000</v>
      </c>
      <c r="F136" s="18">
        <v>4693000</v>
      </c>
      <c r="G136" s="18">
        <v>5370000</v>
      </c>
      <c r="H136" s="18">
        <v>5274000</v>
      </c>
      <c r="I136" s="18">
        <v>5552000</v>
      </c>
      <c r="J136" s="18">
        <v>6454000</v>
      </c>
      <c r="K136" s="18">
        <v>5786000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758214</v>
      </c>
      <c r="C138" s="13">
        <v>859177</v>
      </c>
      <c r="D138" s="13">
        <v>870102</v>
      </c>
      <c r="E138" s="13">
        <v>871961</v>
      </c>
      <c r="F138" s="13">
        <v>723887</v>
      </c>
      <c r="G138" s="13">
        <v>691770</v>
      </c>
      <c r="H138" s="13">
        <v>448712</v>
      </c>
      <c r="I138" s="13">
        <v>870000</v>
      </c>
      <c r="J138" s="13">
        <v>612000</v>
      </c>
      <c r="K138" s="13">
        <v>903000</v>
      </c>
      <c r="L138" s="24"/>
      <c r="M138" s="182"/>
    </row>
    <row r="139" spans="1:13" ht="19.899999999999999" customHeight="1" x14ac:dyDescent="0.25">
      <c r="A139" s="10" t="s">
        <v>113</v>
      </c>
      <c r="B139" s="15">
        <v>758214</v>
      </c>
      <c r="C139" s="15">
        <v>859177</v>
      </c>
      <c r="D139" s="15">
        <v>870102</v>
      </c>
      <c r="E139" s="15">
        <v>871961</v>
      </c>
      <c r="F139" s="15">
        <v>723887</v>
      </c>
      <c r="G139" s="15">
        <v>691770</v>
      </c>
      <c r="H139" s="15">
        <v>448712</v>
      </c>
      <c r="I139" s="15">
        <v>870000</v>
      </c>
      <c r="J139" s="15">
        <v>612000</v>
      </c>
      <c r="K139" s="15">
        <v>903000</v>
      </c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8000</v>
      </c>
      <c r="C141" s="15">
        <v>9000</v>
      </c>
      <c r="D141" s="15">
        <v>7000</v>
      </c>
      <c r="E141" s="15">
        <v>4000</v>
      </c>
      <c r="F141" s="15">
        <v>2000</v>
      </c>
      <c r="G141" s="15">
        <v>2000</v>
      </c>
      <c r="H141" s="15">
        <v>3000</v>
      </c>
      <c r="I141" s="15">
        <v>2000</v>
      </c>
      <c r="J141" s="15">
        <v>3000</v>
      </c>
      <c r="K141" s="15">
        <v>3000</v>
      </c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116</v>
      </c>
      <c r="B143" s="14">
        <v>16000</v>
      </c>
      <c r="C143" s="14">
        <v>14000</v>
      </c>
      <c r="D143" s="14">
        <v>13000</v>
      </c>
      <c r="E143" s="14">
        <v>14000</v>
      </c>
      <c r="F143" s="14">
        <v>14000</v>
      </c>
      <c r="G143" s="14">
        <v>13000</v>
      </c>
      <c r="H143" s="14">
        <v>13000</v>
      </c>
      <c r="I143" s="14">
        <v>14000</v>
      </c>
      <c r="J143" s="14">
        <v>14000</v>
      </c>
      <c r="K143" s="14">
        <v>14000</v>
      </c>
      <c r="L143" s="24"/>
      <c r="M143" s="182"/>
    </row>
    <row r="144" spans="1:13" ht="19.899999999999999" customHeight="1" x14ac:dyDescent="0.25">
      <c r="A144" s="12" t="s">
        <v>117</v>
      </c>
      <c r="B144" s="13">
        <v>16000</v>
      </c>
      <c r="C144" s="13">
        <v>15000</v>
      </c>
      <c r="D144" s="13">
        <v>14000</v>
      </c>
      <c r="E144" s="13">
        <v>14000</v>
      </c>
      <c r="F144" s="13">
        <v>15000</v>
      </c>
      <c r="G144" s="13">
        <v>15000</v>
      </c>
      <c r="H144" s="13">
        <v>16000</v>
      </c>
      <c r="I144" s="13">
        <v>18000</v>
      </c>
      <c r="J144" s="13">
        <v>22000</v>
      </c>
      <c r="K144" s="13">
        <v>48000</v>
      </c>
      <c r="L144" s="24"/>
      <c r="M144" s="182"/>
    </row>
    <row r="145" spans="1:13" ht="19.899999999999999" customHeight="1" x14ac:dyDescent="0.25">
      <c r="A145" s="10" t="s">
        <v>118</v>
      </c>
      <c r="B145" s="14">
        <v>42000</v>
      </c>
      <c r="C145" s="14">
        <v>42000</v>
      </c>
      <c r="D145" s="14">
        <v>29000</v>
      </c>
      <c r="E145" s="14">
        <v>26000</v>
      </c>
      <c r="F145" s="14">
        <v>21000</v>
      </c>
      <c r="G145" s="14">
        <v>22000</v>
      </c>
      <c r="H145" s="14">
        <v>23000</v>
      </c>
      <c r="I145" s="14">
        <v>24000</v>
      </c>
      <c r="J145" s="14">
        <v>26000</v>
      </c>
      <c r="K145" s="14">
        <v>25000</v>
      </c>
      <c r="L145" s="24"/>
      <c r="M145" s="182"/>
    </row>
    <row r="146" spans="1:13" ht="19.899999999999999" customHeight="1" x14ac:dyDescent="0.25">
      <c r="A146" s="12" t="s">
        <v>119</v>
      </c>
      <c r="B146" s="16">
        <v>277000</v>
      </c>
      <c r="C146" s="16">
        <v>273000</v>
      </c>
      <c r="D146" s="16">
        <v>255000</v>
      </c>
      <c r="E146" s="16">
        <v>250000</v>
      </c>
      <c r="F146" s="16">
        <v>266000</v>
      </c>
      <c r="G146" s="16">
        <v>310000</v>
      </c>
      <c r="H146" s="16">
        <v>345000</v>
      </c>
      <c r="I146" s="16">
        <v>367000</v>
      </c>
      <c r="J146" s="16">
        <v>414000</v>
      </c>
      <c r="K146" s="16">
        <v>411000</v>
      </c>
      <c r="L146" s="24"/>
      <c r="M146" s="182"/>
    </row>
    <row r="147" spans="1:13" ht="19.899999999999999" customHeight="1" x14ac:dyDescent="0.25">
      <c r="A147" s="10" t="s">
        <v>120</v>
      </c>
      <c r="B147" s="15">
        <v>5000</v>
      </c>
      <c r="C147" s="15">
        <v>4000</v>
      </c>
      <c r="D147" s="15">
        <v>4000</v>
      </c>
      <c r="E147" s="15">
        <v>5000</v>
      </c>
      <c r="F147" s="15">
        <v>6000</v>
      </c>
      <c r="G147" s="15">
        <v>7000</v>
      </c>
      <c r="H147" s="15">
        <v>7000</v>
      </c>
      <c r="I147" s="15">
        <v>8000</v>
      </c>
      <c r="J147" s="15">
        <v>8000</v>
      </c>
      <c r="K147" s="15">
        <v>8000</v>
      </c>
      <c r="L147" s="24"/>
      <c r="M147" s="182"/>
    </row>
    <row r="148" spans="1:13" ht="19.899999999999999" customHeight="1" x14ac:dyDescent="0.25">
      <c r="A148" s="12" t="s">
        <v>121</v>
      </c>
      <c r="B148" s="16">
        <v>3214</v>
      </c>
      <c r="C148" s="16">
        <v>4177</v>
      </c>
      <c r="D148" s="16">
        <v>3102</v>
      </c>
      <c r="E148" s="16">
        <v>2961</v>
      </c>
      <c r="F148" s="16">
        <v>2887</v>
      </c>
      <c r="G148" s="16">
        <v>8770</v>
      </c>
      <c r="H148" s="16">
        <v>2712</v>
      </c>
      <c r="I148" s="16">
        <v>4000</v>
      </c>
      <c r="J148" s="16">
        <v>4000</v>
      </c>
      <c r="K148" s="16">
        <v>2000</v>
      </c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9"/>
      <c r="K150" s="9"/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  <c r="M151" s="182"/>
    </row>
    <row r="152" spans="1:13" ht="19.899999999999999" customHeight="1" x14ac:dyDescent="0.25">
      <c r="A152" s="9" t="s">
        <v>125</v>
      </c>
      <c r="B152" s="9">
        <v>367214</v>
      </c>
      <c r="C152" s="9">
        <v>361177</v>
      </c>
      <c r="D152" s="9">
        <v>325102</v>
      </c>
      <c r="E152" s="9">
        <v>315961</v>
      </c>
      <c r="F152" s="9">
        <v>326887</v>
      </c>
      <c r="G152" s="9">
        <v>377770</v>
      </c>
      <c r="H152" s="9">
        <v>409712</v>
      </c>
      <c r="I152" s="9">
        <v>437000</v>
      </c>
      <c r="J152" s="9">
        <v>491000</v>
      </c>
      <c r="K152" s="9">
        <v>511000</v>
      </c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391000</v>
      </c>
      <c r="C154" s="13">
        <v>498000</v>
      </c>
      <c r="D154" s="13">
        <v>545000</v>
      </c>
      <c r="E154" s="13">
        <v>556000</v>
      </c>
      <c r="F154" s="13">
        <v>397000</v>
      </c>
      <c r="G154" s="13">
        <v>314000</v>
      </c>
      <c r="H154" s="16">
        <v>39000</v>
      </c>
      <c r="I154" s="13">
        <v>433000</v>
      </c>
      <c r="J154" s="16">
        <v>121000</v>
      </c>
      <c r="K154" s="13">
        <v>392000</v>
      </c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0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24"/>
      <c r="M156" s="182"/>
    </row>
    <row r="157" spans="1:13" ht="19.899999999999999" customHeight="1" x14ac:dyDescent="0.25">
      <c r="A157" s="7" t="s">
        <v>128</v>
      </c>
      <c r="B157" s="7">
        <v>9000</v>
      </c>
      <c r="C157" s="7">
        <v>18000</v>
      </c>
      <c r="D157" s="7">
        <v>15000</v>
      </c>
      <c r="E157" s="7">
        <v>16000</v>
      </c>
      <c r="F157" s="7">
        <v>14000</v>
      </c>
      <c r="G157" s="7">
        <v>9000</v>
      </c>
      <c r="H157" s="7">
        <v>7000</v>
      </c>
      <c r="I157" s="7">
        <v>12000</v>
      </c>
      <c r="J157" s="7">
        <v>12000</v>
      </c>
      <c r="K157" s="7">
        <v>16000</v>
      </c>
      <c r="L157" s="24"/>
      <c r="M157" s="182"/>
    </row>
    <row r="158" spans="1:13" ht="19.899999999999999" customHeight="1" x14ac:dyDescent="0.25">
      <c r="A158" s="12" t="s">
        <v>129</v>
      </c>
      <c r="B158" s="17">
        <v>98000</v>
      </c>
      <c r="C158" s="17">
        <v>92000</v>
      </c>
      <c r="D158" s="17">
        <v>107000</v>
      </c>
      <c r="E158" s="17">
        <v>140000</v>
      </c>
      <c r="F158" s="17">
        <v>194000</v>
      </c>
      <c r="G158" s="17">
        <v>194000</v>
      </c>
      <c r="H158" s="17">
        <v>175000</v>
      </c>
      <c r="I158" s="18">
        <v>305000</v>
      </c>
      <c r="J158" s="18">
        <v>348000</v>
      </c>
      <c r="K158" s="17">
        <v>309000</v>
      </c>
      <c r="L158" s="24"/>
      <c r="M158" s="182"/>
    </row>
    <row r="159" spans="1:13" ht="19.899999999999999" customHeight="1" x14ac:dyDescent="0.25">
      <c r="A159" s="7" t="s">
        <v>130</v>
      </c>
      <c r="B159" s="7">
        <v>-89000</v>
      </c>
      <c r="C159" s="7">
        <v>-74000</v>
      </c>
      <c r="D159" s="7">
        <v>-92000</v>
      </c>
      <c r="E159" s="7">
        <v>-124000</v>
      </c>
      <c r="F159" s="7">
        <v>-180000</v>
      </c>
      <c r="G159" s="7">
        <v>-185000</v>
      </c>
      <c r="H159" s="7">
        <v>-168000</v>
      </c>
      <c r="I159" s="7">
        <v>-293000</v>
      </c>
      <c r="J159" s="7">
        <v>-336000</v>
      </c>
      <c r="K159" s="7">
        <v>-293000</v>
      </c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-4000</v>
      </c>
      <c r="C161" s="7">
        <v>-3000</v>
      </c>
      <c r="D161" s="7">
        <v>-7000</v>
      </c>
      <c r="E161" s="7">
        <v>-9000</v>
      </c>
      <c r="F161" s="7">
        <v>12000</v>
      </c>
      <c r="G161" s="7">
        <v>8000</v>
      </c>
      <c r="H161" s="7">
        <v>-7000</v>
      </c>
      <c r="I161" s="7">
        <v>-2000</v>
      </c>
      <c r="J161" s="7">
        <v>-6000</v>
      </c>
      <c r="K161" s="7">
        <v>-13000</v>
      </c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298000</v>
      </c>
      <c r="C163" s="14">
        <v>421000</v>
      </c>
      <c r="D163" s="14">
        <v>446000</v>
      </c>
      <c r="E163" s="14">
        <v>423000</v>
      </c>
      <c r="F163" s="14">
        <v>229000</v>
      </c>
      <c r="G163" s="14">
        <v>137000</v>
      </c>
      <c r="H163" s="14">
        <v>-136000</v>
      </c>
      <c r="I163" s="14">
        <v>138000</v>
      </c>
      <c r="J163" s="14">
        <v>-221000</v>
      </c>
      <c r="K163" s="14">
        <v>86000</v>
      </c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87000</v>
      </c>
      <c r="C165" s="14">
        <v>98000</v>
      </c>
      <c r="D165" s="15">
        <v>108000</v>
      </c>
      <c r="E165" s="14">
        <v>104000</v>
      </c>
      <c r="F165" s="15">
        <v>62000</v>
      </c>
      <c r="G165" s="14">
        <v>2000</v>
      </c>
      <c r="H165" s="14">
        <v>25000</v>
      </c>
      <c r="I165" s="14">
        <v>34000</v>
      </c>
      <c r="J165" s="15">
        <v>11000</v>
      </c>
      <c r="K165" s="14">
        <v>20000</v>
      </c>
      <c r="L165" s="24"/>
      <c r="M165" s="182"/>
    </row>
    <row r="166" spans="1:13" ht="19.899999999999999" customHeight="1" x14ac:dyDescent="0.25">
      <c r="A166" s="9" t="s">
        <v>134</v>
      </c>
      <c r="B166" s="9">
        <v>65000</v>
      </c>
      <c r="C166" s="9">
        <v>70000</v>
      </c>
      <c r="D166" s="9">
        <v>99000</v>
      </c>
      <c r="E166" s="9">
        <v>63000</v>
      </c>
      <c r="F166" s="9">
        <v>37000</v>
      </c>
      <c r="G166" s="9">
        <v>19000</v>
      </c>
      <c r="H166" s="9">
        <v>1000</v>
      </c>
      <c r="I166" s="9">
        <v>28000</v>
      </c>
      <c r="J166" s="9">
        <v>10000</v>
      </c>
      <c r="K166" s="9">
        <v>10000</v>
      </c>
      <c r="L166" s="24"/>
      <c r="M166" s="182"/>
    </row>
    <row r="167" spans="1:13" ht="19.899999999999999" customHeight="1" x14ac:dyDescent="0.25">
      <c r="A167" s="10" t="s">
        <v>135</v>
      </c>
      <c r="B167" s="11">
        <v>16000</v>
      </c>
      <c r="C167" s="11">
        <v>14000</v>
      </c>
      <c r="D167" s="11">
        <v>12000</v>
      </c>
      <c r="E167" s="11">
        <v>44000</v>
      </c>
      <c r="F167" s="11">
        <v>33000</v>
      </c>
      <c r="G167" s="11">
        <v>36000</v>
      </c>
      <c r="H167" s="11">
        <v>28000</v>
      </c>
      <c r="I167" s="11">
        <v>10000</v>
      </c>
      <c r="J167" s="11">
        <v>0</v>
      </c>
      <c r="K167" s="11">
        <v>26000</v>
      </c>
      <c r="L167" s="24"/>
      <c r="M167" s="182"/>
    </row>
    <row r="168" spans="1:13" ht="19.899999999999999" customHeight="1" x14ac:dyDescent="0.25">
      <c r="A168" s="9" t="s">
        <v>136</v>
      </c>
      <c r="B168" s="9">
        <v>6000</v>
      </c>
      <c r="C168" s="9">
        <v>14000</v>
      </c>
      <c r="D168" s="9">
        <v>-3000</v>
      </c>
      <c r="E168" s="9">
        <v>-3000</v>
      </c>
      <c r="F168" s="9">
        <v>-8000</v>
      </c>
      <c r="G168" s="9">
        <v>-53000</v>
      </c>
      <c r="H168" s="9">
        <v>-4000</v>
      </c>
      <c r="I168" s="9">
        <v>-4000</v>
      </c>
      <c r="J168" s="9">
        <v>1000</v>
      </c>
      <c r="K168" s="9">
        <v>-16000</v>
      </c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211000</v>
      </c>
      <c r="C170" s="16">
        <v>323000</v>
      </c>
      <c r="D170" s="16">
        <v>338000</v>
      </c>
      <c r="E170" s="16">
        <v>319000</v>
      </c>
      <c r="F170" s="16">
        <v>167000</v>
      </c>
      <c r="G170" s="16">
        <v>135000</v>
      </c>
      <c r="H170" s="16">
        <v>-161000</v>
      </c>
      <c r="I170" s="16">
        <v>104000</v>
      </c>
      <c r="J170" s="16">
        <v>-232000</v>
      </c>
      <c r="K170" s="16">
        <v>66000</v>
      </c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24"/>
      <c r="M172" s="182"/>
    </row>
    <row r="173" spans="1:13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24"/>
      <c r="M173" s="182"/>
    </row>
    <row r="174" spans="1:13" ht="19.899999999999999" customHeight="1" x14ac:dyDescent="0.25">
      <c r="A174" s="12" t="s">
        <v>140</v>
      </c>
      <c r="B174" s="13">
        <v>0</v>
      </c>
      <c r="C174" s="13">
        <v>0</v>
      </c>
      <c r="D174" s="13">
        <v>0</v>
      </c>
      <c r="E174" s="13">
        <v>0</v>
      </c>
      <c r="F174" s="13">
        <v>0</v>
      </c>
      <c r="G174" s="13">
        <v>0</v>
      </c>
      <c r="H174" s="13">
        <v>0</v>
      </c>
      <c r="I174" s="13">
        <v>0</v>
      </c>
      <c r="J174" s="13">
        <v>0</v>
      </c>
      <c r="K174" s="13">
        <v>0</v>
      </c>
      <c r="L174" s="24"/>
      <c r="M174" s="182"/>
    </row>
    <row r="175" spans="1:13" ht="19.899999999999999" customHeight="1" x14ac:dyDescent="0.25">
      <c r="A175" s="10" t="s">
        <v>141</v>
      </c>
      <c r="B175" s="15">
        <v>211000</v>
      </c>
      <c r="C175" s="15">
        <v>323000</v>
      </c>
      <c r="D175" s="15">
        <v>338000</v>
      </c>
      <c r="E175" s="15">
        <v>319000</v>
      </c>
      <c r="F175" s="15">
        <v>167000</v>
      </c>
      <c r="G175" s="15">
        <v>135000</v>
      </c>
      <c r="H175" s="15">
        <v>-161000</v>
      </c>
      <c r="I175" s="15">
        <v>104000</v>
      </c>
      <c r="J175" s="15">
        <v>-232000</v>
      </c>
      <c r="K175" s="15">
        <v>66000</v>
      </c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228000</v>
      </c>
      <c r="C177" s="15">
        <v>317000</v>
      </c>
      <c r="D177" s="15">
        <v>343000</v>
      </c>
      <c r="E177" s="15">
        <v>309000</v>
      </c>
      <c r="F177" s="15">
        <v>167000</v>
      </c>
      <c r="G177" s="15">
        <v>164000</v>
      </c>
      <c r="H177" s="15">
        <v>-31000</v>
      </c>
      <c r="I177" s="15">
        <v>49000</v>
      </c>
      <c r="J177" s="15">
        <v>-83000</v>
      </c>
      <c r="K177" s="15">
        <v>52000</v>
      </c>
      <c r="L177" s="24"/>
      <c r="M177" s="182"/>
    </row>
    <row r="178" spans="1:13" ht="19.899999999999999" customHeight="1" x14ac:dyDescent="0.25">
      <c r="A178" s="12" t="s">
        <v>143</v>
      </c>
      <c r="B178" s="16">
        <v>42</v>
      </c>
      <c r="C178" s="16">
        <v>59</v>
      </c>
      <c r="D178" s="16">
        <v>64</v>
      </c>
      <c r="E178" s="16">
        <v>58</v>
      </c>
      <c r="F178" s="16">
        <v>32</v>
      </c>
      <c r="G178" s="16">
        <v>31</v>
      </c>
      <c r="H178" s="16">
        <v>-6</v>
      </c>
      <c r="I178" s="16">
        <v>9</v>
      </c>
      <c r="J178" s="16">
        <v>-16</v>
      </c>
      <c r="K178" s="16">
        <v>10</v>
      </c>
      <c r="L178" s="24"/>
      <c r="M178" s="182"/>
    </row>
    <row r="179" spans="1:13" ht="19.899999999999999" customHeight="1" x14ac:dyDescent="0.25">
      <c r="A179" s="10" t="s">
        <v>144</v>
      </c>
      <c r="B179" s="15">
        <v>0</v>
      </c>
      <c r="C179" s="15">
        <v>17</v>
      </c>
      <c r="D179" s="15">
        <v>15</v>
      </c>
      <c r="E179" s="15">
        <v>11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145</v>
      </c>
      <c r="B180" s="16">
        <v>0</v>
      </c>
      <c r="C180" s="16">
        <v>13.6</v>
      </c>
      <c r="D180" s="16">
        <v>12</v>
      </c>
      <c r="E180" s="16">
        <v>9.4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4"/>
      <c r="M183" s="182"/>
    </row>
    <row r="184" spans="1:13" ht="19.899999999999999" customHeight="1" x14ac:dyDescent="0.25">
      <c r="A184" s="10" t="s">
        <v>149</v>
      </c>
      <c r="B184" s="14">
        <v>676000</v>
      </c>
      <c r="C184" s="14">
        <v>780000</v>
      </c>
      <c r="D184" s="14">
        <v>807000</v>
      </c>
      <c r="E184" s="14">
        <v>810000</v>
      </c>
      <c r="F184" s="14">
        <v>665000</v>
      </c>
      <c r="G184" s="14">
        <v>627000</v>
      </c>
      <c r="H184" s="14">
        <v>387000</v>
      </c>
      <c r="I184" s="14">
        <v>802000</v>
      </c>
      <c r="J184" s="14">
        <v>538000</v>
      </c>
      <c r="K184" s="14">
        <v>806000</v>
      </c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16000</v>
      </c>
      <c r="C187" s="16">
        <v>14000</v>
      </c>
      <c r="D187" s="16">
        <v>13000</v>
      </c>
      <c r="E187" s="16">
        <v>14000</v>
      </c>
      <c r="F187" s="16">
        <v>14000</v>
      </c>
      <c r="G187" s="16">
        <v>13000</v>
      </c>
      <c r="H187" s="16">
        <v>13000</v>
      </c>
      <c r="I187" s="16">
        <v>14000</v>
      </c>
      <c r="J187" s="16">
        <v>14000</v>
      </c>
      <c r="K187" s="16">
        <v>14000</v>
      </c>
      <c r="L187" s="24"/>
      <c r="M187" s="182"/>
    </row>
    <row r="188" spans="1:13" ht="19.899999999999999" customHeight="1" x14ac:dyDescent="0.25">
      <c r="A188" s="10" t="s">
        <v>117</v>
      </c>
      <c r="B188" s="15">
        <v>16000</v>
      </c>
      <c r="C188" s="15">
        <v>15000</v>
      </c>
      <c r="D188" s="15">
        <v>14000</v>
      </c>
      <c r="E188" s="15">
        <v>14000</v>
      </c>
      <c r="F188" s="15">
        <v>15000</v>
      </c>
      <c r="G188" s="15">
        <v>15000</v>
      </c>
      <c r="H188" s="15">
        <v>16000</v>
      </c>
      <c r="I188" s="15">
        <v>18000</v>
      </c>
      <c r="J188" s="15">
        <v>22000</v>
      </c>
      <c r="K188" s="15">
        <v>48000</v>
      </c>
      <c r="L188" s="24"/>
      <c r="M188" s="182"/>
    </row>
    <row r="189" spans="1:13" ht="19.899999999999999" customHeight="1" x14ac:dyDescent="0.25">
      <c r="A189" s="12" t="s">
        <v>118</v>
      </c>
      <c r="B189" s="16">
        <v>42000</v>
      </c>
      <c r="C189" s="16">
        <v>42000</v>
      </c>
      <c r="D189" s="16">
        <v>29000</v>
      </c>
      <c r="E189" s="16">
        <v>26000</v>
      </c>
      <c r="F189" s="16">
        <v>21000</v>
      </c>
      <c r="G189" s="16">
        <v>22000</v>
      </c>
      <c r="H189" s="16">
        <v>23000</v>
      </c>
      <c r="I189" s="16">
        <v>24000</v>
      </c>
      <c r="J189" s="16">
        <v>26000</v>
      </c>
      <c r="K189" s="16">
        <v>25000</v>
      </c>
      <c r="L189" s="24"/>
      <c r="M189" s="182"/>
    </row>
    <row r="190" spans="1:13" ht="19.899999999999999" customHeight="1" x14ac:dyDescent="0.25">
      <c r="A190" s="10" t="s">
        <v>150</v>
      </c>
      <c r="B190" s="15">
        <v>39</v>
      </c>
      <c r="C190" s="15">
        <v>60</v>
      </c>
      <c r="D190" s="15">
        <v>63</v>
      </c>
      <c r="E190" s="15">
        <v>60</v>
      </c>
      <c r="F190" s="15">
        <v>32</v>
      </c>
      <c r="G190" s="15">
        <v>26</v>
      </c>
      <c r="H190" s="15">
        <v>-31</v>
      </c>
      <c r="I190" s="15">
        <v>20</v>
      </c>
      <c r="J190" s="15">
        <v>-45</v>
      </c>
      <c r="K190" s="15">
        <v>13</v>
      </c>
      <c r="L190" s="24"/>
      <c r="M190" s="182"/>
    </row>
    <row r="191" spans="1:13" ht="19.899999999999999" customHeight="1" x14ac:dyDescent="0.25">
      <c r="A191" s="12" t="s">
        <v>151</v>
      </c>
      <c r="B191" s="16">
        <v>42</v>
      </c>
      <c r="C191" s="16">
        <v>59</v>
      </c>
      <c r="D191" s="16">
        <v>64</v>
      </c>
      <c r="E191" s="16">
        <v>58</v>
      </c>
      <c r="F191" s="16">
        <v>32</v>
      </c>
      <c r="G191" s="16">
        <v>31</v>
      </c>
      <c r="H191" s="16">
        <v>-6</v>
      </c>
      <c r="I191" s="16">
        <v>9</v>
      </c>
      <c r="J191" s="16">
        <v>-16</v>
      </c>
      <c r="K191" s="16">
        <v>10</v>
      </c>
      <c r="L191" s="24"/>
      <c r="M191" s="182"/>
    </row>
    <row r="192" spans="1:13" ht="19.899999999999999" customHeight="1" x14ac:dyDescent="0.25">
      <c r="A192" s="10" t="s">
        <v>152</v>
      </c>
      <c r="B192" s="15">
        <v>42</v>
      </c>
      <c r="C192" s="15">
        <v>58</v>
      </c>
      <c r="D192" s="15">
        <v>63</v>
      </c>
      <c r="E192" s="15">
        <v>57</v>
      </c>
      <c r="F192" s="15">
        <v>31</v>
      </c>
      <c r="G192" s="15">
        <v>31</v>
      </c>
      <c r="H192" s="15">
        <v>-6</v>
      </c>
      <c r="I192" s="15">
        <v>9</v>
      </c>
      <c r="J192" s="15">
        <v>-16</v>
      </c>
      <c r="K192" s="15">
        <v>10</v>
      </c>
      <c r="L192" s="24"/>
      <c r="M192" s="182"/>
    </row>
    <row r="193" spans="1:13" ht="19.899999999999999" customHeight="1" x14ac:dyDescent="0.25">
      <c r="A193" s="12" t="s">
        <v>153</v>
      </c>
      <c r="B193" s="23">
        <v>39</v>
      </c>
      <c r="C193" s="23">
        <v>59</v>
      </c>
      <c r="D193" s="23">
        <v>62</v>
      </c>
      <c r="E193" s="23">
        <v>59</v>
      </c>
      <c r="F193" s="23">
        <v>31</v>
      </c>
      <c r="G193" s="23">
        <v>26</v>
      </c>
      <c r="H193" s="16">
        <v>-31</v>
      </c>
      <c r="I193" s="16">
        <v>20</v>
      </c>
      <c r="J193" s="16">
        <v>-45</v>
      </c>
      <c r="K193" s="16">
        <v>13</v>
      </c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  <c r="M195" s="182"/>
    </row>
    <row r="196" spans="1:13" ht="19.899999999999999" customHeight="1" x14ac:dyDescent="0.25">
      <c r="A196" s="10" t="s">
        <v>156</v>
      </c>
      <c r="B196" s="14">
        <v>236000</v>
      </c>
      <c r="C196" s="14">
        <v>324000</v>
      </c>
      <c r="D196" s="14">
        <v>340000</v>
      </c>
      <c r="E196" s="15">
        <v>303000</v>
      </c>
      <c r="F196" s="15">
        <v>181000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157</v>
      </c>
      <c r="B197" s="16">
        <v>44</v>
      </c>
      <c r="C197" s="16">
        <v>60</v>
      </c>
      <c r="D197" s="16">
        <v>64</v>
      </c>
      <c r="E197" s="16">
        <v>57</v>
      </c>
      <c r="F197" s="16">
        <v>34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24"/>
      <c r="M197" s="182"/>
    </row>
    <row r="198" spans="1:13" ht="19.899999999999999" customHeight="1" x14ac:dyDescent="0.25">
      <c r="A198" s="10" t="s">
        <v>158</v>
      </c>
      <c r="B198" s="15">
        <v>16000</v>
      </c>
      <c r="C198" s="15">
        <v>14000</v>
      </c>
      <c r="D198" s="15">
        <v>12000</v>
      </c>
      <c r="E198" s="15">
        <v>44000</v>
      </c>
      <c r="F198" s="15">
        <v>33000</v>
      </c>
      <c r="G198" s="14">
        <v>36000</v>
      </c>
      <c r="H198" s="14">
        <v>28000</v>
      </c>
      <c r="I198" s="14">
        <v>10000</v>
      </c>
      <c r="J198" s="14">
        <v>0</v>
      </c>
      <c r="K198" s="14">
        <v>26000</v>
      </c>
      <c r="L198" s="24"/>
      <c r="M198" s="182"/>
    </row>
    <row r="199" spans="1:13" ht="19.899999999999999" customHeight="1" x14ac:dyDescent="0.25">
      <c r="A199" s="12" t="s">
        <v>159</v>
      </c>
      <c r="B199" s="13">
        <v>0</v>
      </c>
      <c r="C199" s="13">
        <v>-3000</v>
      </c>
      <c r="D199" s="13">
        <v>1000</v>
      </c>
      <c r="E199" s="13">
        <v>-4000</v>
      </c>
      <c r="F199" s="16">
        <v>0</v>
      </c>
      <c r="G199" s="13">
        <v>2000</v>
      </c>
      <c r="H199" s="16">
        <v>1000</v>
      </c>
      <c r="I199" s="16">
        <v>-4000</v>
      </c>
      <c r="J199" s="13">
        <v>-3000</v>
      </c>
      <c r="K199" s="13">
        <v>0</v>
      </c>
      <c r="L199" s="24"/>
      <c r="M199" s="182"/>
    </row>
    <row r="200" spans="1:13" ht="19.899999999999999" customHeight="1" x14ac:dyDescent="0.25">
      <c r="A200" s="10" t="s">
        <v>160</v>
      </c>
      <c r="B200" s="15">
        <v>29</v>
      </c>
      <c r="C200" s="15">
        <v>23</v>
      </c>
      <c r="D200" s="15">
        <v>24</v>
      </c>
      <c r="E200" s="15">
        <v>25</v>
      </c>
      <c r="F200" s="15">
        <v>27</v>
      </c>
      <c r="G200" s="15">
        <v>2</v>
      </c>
      <c r="H200" s="15">
        <v>-18</v>
      </c>
      <c r="I200" s="15">
        <v>25</v>
      </c>
      <c r="J200" s="15">
        <v>-5</v>
      </c>
      <c r="K200" s="15">
        <v>23</v>
      </c>
      <c r="L200" s="24"/>
      <c r="M200" s="182"/>
    </row>
    <row r="201" spans="1:13" ht="19.899999999999999" customHeight="1" x14ac:dyDescent="0.25">
      <c r="A201" s="12" t="s">
        <v>161</v>
      </c>
      <c r="B201" s="16">
        <v>537000</v>
      </c>
      <c r="C201" s="16">
        <v>600000</v>
      </c>
      <c r="D201" s="16">
        <v>711000</v>
      </c>
      <c r="E201" s="16">
        <v>748000</v>
      </c>
      <c r="F201" s="16">
        <v>0</v>
      </c>
      <c r="G201" s="16">
        <v>937000</v>
      </c>
      <c r="H201" s="16">
        <v>820000</v>
      </c>
      <c r="I201" s="16">
        <v>645000</v>
      </c>
      <c r="J201" s="16">
        <v>681000</v>
      </c>
      <c r="K201" s="16">
        <v>630000</v>
      </c>
      <c r="L201" s="24"/>
      <c r="M201" s="182"/>
    </row>
    <row r="202" spans="1:13" ht="19.899999999999999" customHeight="1" x14ac:dyDescent="0.25">
      <c r="A202" s="10" t="s">
        <v>162</v>
      </c>
      <c r="B202" s="15">
        <v>-2000</v>
      </c>
      <c r="C202" s="15">
        <v>2000</v>
      </c>
      <c r="D202" s="15">
        <v>-5000</v>
      </c>
      <c r="E202" s="15">
        <v>-2000</v>
      </c>
      <c r="F202" s="15">
        <v>-7000</v>
      </c>
      <c r="G202" s="15">
        <v>-2000</v>
      </c>
      <c r="H202" s="15">
        <v>-9000</v>
      </c>
      <c r="I202" s="15">
        <v>-4000</v>
      </c>
      <c r="J202" s="15">
        <v>-2000</v>
      </c>
      <c r="K202" s="15">
        <v>-20000</v>
      </c>
      <c r="L202" s="24"/>
      <c r="M202" s="182"/>
    </row>
    <row r="203" spans="1:13" ht="19.899999999999999" customHeight="1" x14ac:dyDescent="0.25">
      <c r="A203" s="12" t="s">
        <v>163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164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167</v>
      </c>
      <c r="B207" s="16">
        <v>2000</v>
      </c>
      <c r="C207" s="16">
        <v>2000</v>
      </c>
      <c r="D207" s="16">
        <v>0</v>
      </c>
      <c r="E207" s="16">
        <v>0</v>
      </c>
      <c r="F207" s="16">
        <v>0</v>
      </c>
      <c r="G207" s="16">
        <v>0</v>
      </c>
      <c r="H207" s="16">
        <v>9000</v>
      </c>
      <c r="I207" s="16">
        <v>6000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114</v>
      </c>
      <c r="B212" s="15">
        <v>8000</v>
      </c>
      <c r="C212" s="15">
        <v>9000</v>
      </c>
      <c r="D212" s="15">
        <v>7000</v>
      </c>
      <c r="E212" s="15">
        <v>4000</v>
      </c>
      <c r="F212" s="15">
        <v>2000</v>
      </c>
      <c r="G212" s="15">
        <v>2000</v>
      </c>
      <c r="H212" s="15">
        <v>3000</v>
      </c>
      <c r="I212" s="15">
        <v>2000</v>
      </c>
      <c r="J212" s="15">
        <v>3000</v>
      </c>
      <c r="K212" s="15">
        <v>3000</v>
      </c>
      <c r="L212" s="24"/>
      <c r="M212" s="182"/>
    </row>
    <row r="213" spans="1:13" ht="19.899999999999999" customHeight="1" x14ac:dyDescent="0.25">
      <c r="A213" s="12" t="s">
        <v>172</v>
      </c>
      <c r="B213" s="16">
        <v>0</v>
      </c>
      <c r="C213" s="16">
        <v>0</v>
      </c>
      <c r="D213" s="16">
        <v>1000</v>
      </c>
      <c r="E213" s="16">
        <v>2000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1000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1000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9000</v>
      </c>
      <c r="H217" s="13">
        <v>7000</v>
      </c>
      <c r="I217" s="16">
        <v>10000</v>
      </c>
      <c r="J217" s="16">
        <v>11000</v>
      </c>
      <c r="K217" s="16">
        <v>14000</v>
      </c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-1000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178</v>
      </c>
      <c r="B220" s="15">
        <v>-15000</v>
      </c>
      <c r="C220" s="14">
        <v>-15000</v>
      </c>
      <c r="D220" s="14">
        <v>-11000</v>
      </c>
      <c r="E220" s="14">
        <v>-8000</v>
      </c>
      <c r="F220" s="14">
        <v>-9000</v>
      </c>
      <c r="G220" s="15">
        <v>0</v>
      </c>
      <c r="H220" s="14">
        <v>0</v>
      </c>
      <c r="I220" s="14">
        <v>11000</v>
      </c>
      <c r="J220" s="14">
        <v>0</v>
      </c>
      <c r="K220" s="14">
        <v>0</v>
      </c>
      <c r="L220" s="24"/>
      <c r="M220" s="182"/>
    </row>
    <row r="221" spans="1:13" ht="19.899999999999999" customHeight="1" x14ac:dyDescent="0.25">
      <c r="A221" s="12" t="s">
        <v>179</v>
      </c>
      <c r="B221" s="16">
        <v>0</v>
      </c>
      <c r="C221" s="16">
        <v>0</v>
      </c>
      <c r="D221" s="16">
        <v>0</v>
      </c>
      <c r="E221" s="16">
        <v>1000</v>
      </c>
      <c r="F221" s="16">
        <v>-13000</v>
      </c>
      <c r="G221" s="16">
        <v>1000</v>
      </c>
      <c r="H221" s="16">
        <v>1000</v>
      </c>
      <c r="I221" s="16">
        <v>5000</v>
      </c>
      <c r="J221" s="16">
        <v>16000</v>
      </c>
      <c r="K221" s="16">
        <v>21000</v>
      </c>
      <c r="L221" s="24"/>
      <c r="M221" s="182"/>
    </row>
    <row r="222" spans="1:13" ht="19.899999999999999" customHeight="1" x14ac:dyDescent="0.25">
      <c r="A222" s="10" t="s">
        <v>180</v>
      </c>
      <c r="B222" s="14">
        <v>-10000</v>
      </c>
      <c r="C222" s="14">
        <v>3000</v>
      </c>
      <c r="D222" s="14">
        <v>-4000</v>
      </c>
      <c r="E222" s="14">
        <v>-2000</v>
      </c>
      <c r="F222" s="14">
        <v>0</v>
      </c>
      <c r="G222" s="14">
        <v>-4000</v>
      </c>
      <c r="H222" s="14">
        <v>-155000</v>
      </c>
      <c r="I222" s="14">
        <v>-10000</v>
      </c>
      <c r="J222" s="14">
        <v>-167000</v>
      </c>
      <c r="K222" s="14">
        <v>0</v>
      </c>
      <c r="L222" s="24"/>
      <c r="M222" s="182"/>
    </row>
    <row r="223" spans="1:13" ht="19.899999999999999" customHeight="1" x14ac:dyDescent="0.25">
      <c r="A223" s="12" t="s">
        <v>181</v>
      </c>
      <c r="B223" s="16">
        <v>-11000</v>
      </c>
      <c r="C223" s="16">
        <v>4000</v>
      </c>
      <c r="D223" s="16">
        <v>-2000</v>
      </c>
      <c r="E223" s="16">
        <v>15000</v>
      </c>
      <c r="F223" s="16">
        <v>0</v>
      </c>
      <c r="G223" s="16">
        <v>-29000</v>
      </c>
      <c r="H223" s="16">
        <v>-2000</v>
      </c>
      <c r="I223" s="16">
        <v>52000</v>
      </c>
      <c r="J223" s="16">
        <v>1000</v>
      </c>
      <c r="K223" s="16">
        <v>5000</v>
      </c>
      <c r="L223" s="24"/>
      <c r="M223" s="182"/>
    </row>
    <row r="224" spans="1:13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183</v>
      </c>
      <c r="B225" s="13">
        <v>4000</v>
      </c>
      <c r="C225" s="13">
        <v>6000</v>
      </c>
      <c r="D225" s="13">
        <v>12000</v>
      </c>
      <c r="E225" s="13">
        <v>2000</v>
      </c>
      <c r="F225" s="13">
        <v>11000</v>
      </c>
      <c r="G225" s="13">
        <v>7000</v>
      </c>
      <c r="H225" s="13">
        <v>1000</v>
      </c>
      <c r="I225" s="13">
        <v>5000</v>
      </c>
      <c r="J225" s="13">
        <v>13000</v>
      </c>
      <c r="K225" s="13">
        <v>17000</v>
      </c>
      <c r="L225" s="24"/>
      <c r="M225" s="182"/>
    </row>
    <row r="226" spans="1:13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>
        <v>15000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1000</v>
      </c>
      <c r="D227" s="13">
        <v>1000</v>
      </c>
      <c r="E227" s="13">
        <v>1000</v>
      </c>
      <c r="F227" s="13">
        <v>-2000</v>
      </c>
      <c r="G227" s="16">
        <v>-2000</v>
      </c>
      <c r="H227" s="16">
        <v>-3000</v>
      </c>
      <c r="I227" s="16">
        <v>-3000</v>
      </c>
      <c r="J227" s="16">
        <v>-5000</v>
      </c>
      <c r="K227" s="16">
        <v>-23000</v>
      </c>
      <c r="L227" s="24"/>
      <c r="M227" s="182"/>
    </row>
    <row r="228" spans="1:13" ht="19.899999999999999" customHeight="1" x14ac:dyDescent="0.25">
      <c r="A228" s="10" t="s">
        <v>186</v>
      </c>
      <c r="B228" s="14">
        <v>4324000</v>
      </c>
      <c r="C228" s="14">
        <v>4402000</v>
      </c>
      <c r="D228" s="15">
        <v>3924000</v>
      </c>
      <c r="E228" s="14">
        <v>3949000</v>
      </c>
      <c r="F228" s="15">
        <v>4037000</v>
      </c>
      <c r="G228" s="15">
        <v>4624000</v>
      </c>
      <c r="H228" s="15">
        <v>4532000</v>
      </c>
      <c r="I228" s="15">
        <v>4788000</v>
      </c>
      <c r="J228" s="15">
        <v>5485000</v>
      </c>
      <c r="K228" s="14">
        <v>5061000</v>
      </c>
      <c r="L228" s="24"/>
      <c r="M228" s="182"/>
    </row>
    <row r="229" spans="1:13" ht="19.899999999999999" customHeight="1" x14ac:dyDescent="0.25">
      <c r="A229" s="12" t="s">
        <v>187</v>
      </c>
      <c r="B229" s="16">
        <v>100000</v>
      </c>
      <c r="C229" s="16">
        <v>194000</v>
      </c>
      <c r="D229" s="16">
        <v>189000</v>
      </c>
      <c r="E229" s="16">
        <v>177000</v>
      </c>
      <c r="F229" s="16">
        <v>100000</v>
      </c>
      <c r="G229" s="16">
        <v>93000</v>
      </c>
      <c r="H229" s="16">
        <v>68000</v>
      </c>
      <c r="I229" s="16">
        <v>265000</v>
      </c>
      <c r="J229" s="16">
        <v>23000</v>
      </c>
      <c r="K229" s="16">
        <v>205000</v>
      </c>
      <c r="L229" s="24"/>
      <c r="M229" s="182"/>
    </row>
    <row r="230" spans="1:13" ht="19.899999999999999" customHeight="1" x14ac:dyDescent="0.25">
      <c r="A230" s="10" t="s">
        <v>188</v>
      </c>
      <c r="B230" s="14">
        <v>0</v>
      </c>
      <c r="C230" s="14">
        <v>91700</v>
      </c>
      <c r="D230" s="14">
        <v>80000</v>
      </c>
      <c r="E230" s="14">
        <v>58000</v>
      </c>
      <c r="F230" s="14">
        <v>0</v>
      </c>
      <c r="G230" s="14">
        <v>0</v>
      </c>
      <c r="H230" s="14">
        <v>0</v>
      </c>
      <c r="I230" s="14">
        <v>0</v>
      </c>
      <c r="J230" s="14">
        <v>0</v>
      </c>
      <c r="K230" s="14">
        <v>0</v>
      </c>
      <c r="L230" s="24"/>
      <c r="M230" s="182"/>
    </row>
    <row r="231" spans="1:13" ht="19.899999999999999" customHeight="1" x14ac:dyDescent="0.25">
      <c r="A231" s="12" t="s">
        <v>189</v>
      </c>
      <c r="B231" s="16">
        <v>92000</v>
      </c>
      <c r="C231" s="16">
        <v>81000</v>
      </c>
      <c r="D231" s="16">
        <v>59000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190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191</v>
      </c>
      <c r="B233" s="16">
        <v>5000</v>
      </c>
      <c r="C233" s="16">
        <v>4000</v>
      </c>
      <c r="D233" s="16">
        <v>4000</v>
      </c>
      <c r="E233" s="16">
        <v>5000</v>
      </c>
      <c r="F233" s="16">
        <v>5000</v>
      </c>
      <c r="G233" s="16">
        <v>6000</v>
      </c>
      <c r="H233" s="16">
        <v>6000</v>
      </c>
      <c r="I233" s="16">
        <v>6000</v>
      </c>
      <c r="J233" s="16">
        <v>6000</v>
      </c>
      <c r="K233" s="16">
        <v>7000</v>
      </c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0</v>
      </c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  <c r="M235" s="182"/>
    </row>
    <row r="236" spans="1:13" ht="19.899999999999999" customHeight="1" x14ac:dyDescent="0.25">
      <c r="A236" s="10" t="s">
        <v>194</v>
      </c>
      <c r="B236" s="14">
        <v>0</v>
      </c>
      <c r="C236" s="14">
        <v>0</v>
      </c>
      <c r="D236" s="14">
        <v>0</v>
      </c>
      <c r="E236" s="14">
        <v>0</v>
      </c>
      <c r="F236" s="14">
        <v>1000</v>
      </c>
      <c r="G236" s="14">
        <v>1000</v>
      </c>
      <c r="H236" s="14">
        <v>1000</v>
      </c>
      <c r="I236" s="15">
        <v>2000</v>
      </c>
      <c r="J236" s="14">
        <v>2000</v>
      </c>
      <c r="K236" s="14">
        <v>1000</v>
      </c>
      <c r="L236" s="24"/>
      <c r="M236" s="182"/>
    </row>
    <row r="237" spans="1:13" ht="19.899999999999999" customHeight="1" x14ac:dyDescent="0.25">
      <c r="A237" s="12" t="s">
        <v>195</v>
      </c>
      <c r="B237" s="16">
        <v>1015000</v>
      </c>
      <c r="C237" s="16">
        <v>1043000</v>
      </c>
      <c r="D237" s="16">
        <v>929000</v>
      </c>
      <c r="E237" s="16">
        <v>894000</v>
      </c>
      <c r="F237" s="16">
        <v>862000</v>
      </c>
      <c r="G237" s="16">
        <v>1029000</v>
      </c>
      <c r="H237" s="16">
        <v>1045000</v>
      </c>
      <c r="I237" s="16">
        <v>1098000</v>
      </c>
      <c r="J237" s="16">
        <v>1238000</v>
      </c>
      <c r="K237" s="9">
        <v>1176000</v>
      </c>
      <c r="L237" s="24"/>
      <c r="M237" s="182"/>
    </row>
    <row r="238" spans="1:13" ht="19.899999999999999" customHeight="1" x14ac:dyDescent="0.25">
      <c r="A238" s="10" t="s">
        <v>196</v>
      </c>
      <c r="B238" s="15">
        <v>12000</v>
      </c>
      <c r="C238" s="15">
        <v>11000</v>
      </c>
      <c r="D238" s="15">
        <v>9000</v>
      </c>
      <c r="E238" s="14">
        <v>6000</v>
      </c>
      <c r="F238" s="15">
        <v>5000</v>
      </c>
      <c r="G238" s="15">
        <v>5000</v>
      </c>
      <c r="H238" s="15">
        <v>8000</v>
      </c>
      <c r="I238" s="15">
        <v>9000</v>
      </c>
      <c r="J238" s="15">
        <v>15000</v>
      </c>
      <c r="K238" s="15">
        <v>13000</v>
      </c>
      <c r="L238" s="24"/>
      <c r="M238" s="182"/>
    </row>
    <row r="239" spans="1:13" ht="19.899999999999999" customHeight="1" x14ac:dyDescent="0.25">
      <c r="A239" s="7" t="s">
        <v>197</v>
      </c>
      <c r="B239" s="7">
        <v>937</v>
      </c>
      <c r="C239" s="7">
        <v>994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24"/>
      <c r="M239" s="182"/>
    </row>
    <row r="240" spans="1:13" ht="19.899999999999999" customHeight="1" x14ac:dyDescent="0.25">
      <c r="A240" s="181" t="s">
        <v>198</v>
      </c>
      <c r="B240" s="181">
        <v>0</v>
      </c>
      <c r="C240" s="181">
        <v>0</v>
      </c>
      <c r="D240" s="181">
        <v>0</v>
      </c>
      <c r="E240" s="181">
        <v>0</v>
      </c>
      <c r="F240" s="181">
        <v>0</v>
      </c>
      <c r="G240" s="181">
        <v>0</v>
      </c>
      <c r="H240" s="181">
        <v>0</v>
      </c>
      <c r="I240" s="181">
        <v>0</v>
      </c>
      <c r="J240" s="181">
        <v>0</v>
      </c>
      <c r="K240" s="181">
        <v>0</v>
      </c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-1000</v>
      </c>
      <c r="D241" s="183">
        <v>-1000</v>
      </c>
      <c r="E241" s="183">
        <v>-1000</v>
      </c>
      <c r="F241" s="183">
        <v>2000</v>
      </c>
      <c r="G241" s="183">
        <v>2000</v>
      </c>
      <c r="H241" s="183">
        <v>3000</v>
      </c>
      <c r="I241" s="183">
        <v>3000</v>
      </c>
      <c r="J241" s="183">
        <v>5000</v>
      </c>
      <c r="K241" s="183">
        <v>23000</v>
      </c>
      <c r="L241" s="183"/>
      <c r="M241" s="182"/>
    </row>
    <row r="242" spans="1:13" ht="19.899999999999999" customHeight="1" x14ac:dyDescent="0.25">
      <c r="A242" s="25" t="s">
        <v>200</v>
      </c>
      <c r="B242" s="24">
        <v>0</v>
      </c>
      <c r="C242" s="24">
        <v>0</v>
      </c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0</v>
      </c>
      <c r="C243" s="3">
        <v>0</v>
      </c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 t="s">
        <v>341</v>
      </c>
      <c r="C250" s="11" t="s">
        <v>341</v>
      </c>
      <c r="D250" s="11" t="s">
        <v>341</v>
      </c>
      <c r="E250" s="11" t="s">
        <v>341</v>
      </c>
      <c r="F250" s="11" t="s">
        <v>341</v>
      </c>
      <c r="G250" s="11" t="s">
        <v>341</v>
      </c>
      <c r="H250" s="11" t="s">
        <v>341</v>
      </c>
      <c r="I250" s="11" t="s">
        <v>341</v>
      </c>
      <c r="J250" s="11" t="s">
        <v>341</v>
      </c>
      <c r="K250" s="11" t="s">
        <v>341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338</v>
      </c>
      <c r="C252" s="15" t="s">
        <v>338</v>
      </c>
      <c r="D252" s="15" t="s">
        <v>338</v>
      </c>
      <c r="E252" s="14" t="s">
        <v>338</v>
      </c>
      <c r="F252" s="15" t="s">
        <v>338</v>
      </c>
      <c r="G252" s="15" t="s">
        <v>338</v>
      </c>
      <c r="H252" s="15" t="s">
        <v>338</v>
      </c>
      <c r="I252" s="14" t="s">
        <v>338</v>
      </c>
      <c r="J252" s="14" t="s">
        <v>338</v>
      </c>
      <c r="K252" s="14" t="s">
        <v>338</v>
      </c>
      <c r="L252" s="24"/>
      <c r="M252" s="182"/>
    </row>
    <row r="253" spans="1:13" ht="19.899999999999999" customHeight="1" x14ac:dyDescent="0.25">
      <c r="A253" s="12" t="s">
        <v>204</v>
      </c>
      <c r="B253" s="16">
        <v>1947000</v>
      </c>
      <c r="C253" s="16">
        <v>1747000</v>
      </c>
      <c r="D253" s="16">
        <v>1378000</v>
      </c>
      <c r="E253" s="16">
        <v>1015000</v>
      </c>
      <c r="F253" s="16">
        <v>1044000</v>
      </c>
      <c r="G253" s="16">
        <v>1144000</v>
      </c>
      <c r="H253" s="16">
        <v>1525000</v>
      </c>
      <c r="I253" s="16">
        <v>1478000</v>
      </c>
      <c r="J253" s="16">
        <v>1896000</v>
      </c>
      <c r="K253" s="16">
        <v>1794000</v>
      </c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206</v>
      </c>
      <c r="B255" s="16">
        <v>858000</v>
      </c>
      <c r="C255" s="16">
        <v>894000</v>
      </c>
      <c r="D255" s="16">
        <v>879000</v>
      </c>
      <c r="E255" s="16">
        <v>851000</v>
      </c>
      <c r="F255" s="16">
        <v>1044000</v>
      </c>
      <c r="G255" s="16">
        <v>1148000</v>
      </c>
      <c r="H255" s="16">
        <v>1391000</v>
      </c>
      <c r="I255" s="16">
        <v>1425000</v>
      </c>
      <c r="J255" s="16">
        <v>1638000</v>
      </c>
      <c r="K255" s="16">
        <v>1541000</v>
      </c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208</v>
      </c>
      <c r="B257" s="16">
        <v>1000</v>
      </c>
      <c r="C257" s="16">
        <v>1000</v>
      </c>
      <c r="D257" s="16">
        <v>5000</v>
      </c>
      <c r="E257" s="16">
        <v>14000</v>
      </c>
      <c r="F257" s="16">
        <v>10000</v>
      </c>
      <c r="G257" s="16">
        <v>12000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-3000</v>
      </c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24"/>
      <c r="M262" s="182"/>
    </row>
    <row r="263" spans="1:13" ht="19.899999999999999" customHeight="1" x14ac:dyDescent="0.25">
      <c r="A263" s="12" t="s">
        <v>214</v>
      </c>
      <c r="B263" s="16">
        <v>-57000</v>
      </c>
      <c r="C263" s="16">
        <v>-37000</v>
      </c>
      <c r="D263" s="16">
        <v>10000</v>
      </c>
      <c r="E263" s="16">
        <v>14000</v>
      </c>
      <c r="F263" s="16">
        <v>-203000</v>
      </c>
      <c r="G263" s="16">
        <v>-116000</v>
      </c>
      <c r="H263" s="16">
        <v>-243000</v>
      </c>
      <c r="I263" s="16">
        <v>-34000</v>
      </c>
      <c r="J263" s="16">
        <v>-213000</v>
      </c>
      <c r="K263" s="16">
        <v>100000</v>
      </c>
      <c r="L263" s="24"/>
      <c r="M263" s="182"/>
    </row>
    <row r="264" spans="1:13" ht="19.899999999999999" customHeight="1" x14ac:dyDescent="0.25">
      <c r="A264" s="10" t="s">
        <v>215</v>
      </c>
      <c r="B264" s="15">
        <v>802000</v>
      </c>
      <c r="C264" s="15">
        <v>858000</v>
      </c>
      <c r="D264" s="15">
        <v>894000</v>
      </c>
      <c r="E264" s="15">
        <v>879000</v>
      </c>
      <c r="F264" s="15">
        <v>851000</v>
      </c>
      <c r="G264" s="15">
        <v>1044000</v>
      </c>
      <c r="H264" s="15">
        <v>1148000</v>
      </c>
      <c r="I264" s="15">
        <v>1391000</v>
      </c>
      <c r="J264" s="15">
        <v>1425000</v>
      </c>
      <c r="K264" s="15">
        <v>1638000</v>
      </c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217</v>
      </c>
      <c r="B267" s="16">
        <v>-75000</v>
      </c>
      <c r="C267" s="16">
        <v>-69000</v>
      </c>
      <c r="D267" s="16">
        <v>-76000</v>
      </c>
      <c r="E267" s="16">
        <v>-104000</v>
      </c>
      <c r="F267" s="16">
        <v>-164000</v>
      </c>
      <c r="G267" s="16">
        <v>-170000</v>
      </c>
      <c r="H267" s="16">
        <v>-191000</v>
      </c>
      <c r="I267" s="16">
        <v>-136000</v>
      </c>
      <c r="J267" s="16">
        <v>-223000</v>
      </c>
      <c r="K267" s="16">
        <v>-225000</v>
      </c>
      <c r="L267" s="24"/>
      <c r="M267" s="182"/>
    </row>
    <row r="268" spans="1:13" ht="19.899999999999999" customHeight="1" x14ac:dyDescent="0.25">
      <c r="A268" s="10" t="s">
        <v>218</v>
      </c>
      <c r="B268" s="15">
        <v>-4000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-2000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222</v>
      </c>
      <c r="B272" s="15">
        <v>-4000</v>
      </c>
      <c r="C272" s="15">
        <v>-22000</v>
      </c>
      <c r="D272" s="15">
        <v>-11000</v>
      </c>
      <c r="E272" s="14">
        <v>23000</v>
      </c>
      <c r="F272" s="15">
        <v>55000</v>
      </c>
      <c r="G272" s="14">
        <v>45000</v>
      </c>
      <c r="H272" s="15">
        <v>35000</v>
      </c>
      <c r="I272" s="15">
        <v>-19000</v>
      </c>
      <c r="J272" s="15">
        <v>81000</v>
      </c>
      <c r="K272" s="15">
        <v>-31000</v>
      </c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  <c r="M273" s="182"/>
    </row>
    <row r="274" spans="1:13" ht="19.899999999999999" customHeight="1" x14ac:dyDescent="0.25">
      <c r="A274" s="7" t="s">
        <v>224</v>
      </c>
      <c r="B274" s="7">
        <v>-34000</v>
      </c>
      <c r="C274" s="7">
        <v>0</v>
      </c>
      <c r="D274" s="7">
        <v>0</v>
      </c>
      <c r="E274" s="7">
        <v>0</v>
      </c>
      <c r="F274" s="7">
        <v>0</v>
      </c>
      <c r="G274" s="7">
        <v>-15000</v>
      </c>
      <c r="H274" s="7">
        <v>-9000</v>
      </c>
      <c r="I274" s="7">
        <v>2000</v>
      </c>
      <c r="J274" s="7">
        <v>0</v>
      </c>
      <c r="K274" s="7">
        <v>2000</v>
      </c>
      <c r="L274" s="24"/>
      <c r="M274" s="182"/>
    </row>
    <row r="275" spans="1:13" ht="19.899999999999999" customHeight="1" x14ac:dyDescent="0.25">
      <c r="A275" s="12" t="s">
        <v>225</v>
      </c>
      <c r="B275" s="17">
        <v>10000</v>
      </c>
      <c r="C275" s="17">
        <v>11000</v>
      </c>
      <c r="D275" s="17">
        <v>9000</v>
      </c>
      <c r="E275" s="17">
        <v>7000</v>
      </c>
      <c r="F275" s="17">
        <v>2000</v>
      </c>
      <c r="G275" s="17">
        <v>7000</v>
      </c>
      <c r="H275" s="17">
        <v>11000</v>
      </c>
      <c r="I275" s="17">
        <v>12000</v>
      </c>
      <c r="J275" s="17">
        <v>20000</v>
      </c>
      <c r="K275" s="17">
        <v>16000</v>
      </c>
      <c r="L275" s="24"/>
      <c r="M275" s="182"/>
    </row>
    <row r="276" spans="1:13" ht="19.899999999999999" customHeight="1" x14ac:dyDescent="0.25">
      <c r="A276" s="10" t="s">
        <v>226</v>
      </c>
      <c r="B276" s="11">
        <v>-9000</v>
      </c>
      <c r="C276" s="11">
        <v>6000</v>
      </c>
      <c r="D276" s="11">
        <v>9000</v>
      </c>
      <c r="E276" s="11">
        <v>4000</v>
      </c>
      <c r="F276" s="11">
        <v>4000</v>
      </c>
      <c r="G276" s="11">
        <v>-23000</v>
      </c>
      <c r="H276" s="11">
        <v>-1000</v>
      </c>
      <c r="I276" s="11">
        <v>-44000</v>
      </c>
      <c r="J276" s="11">
        <v>6000</v>
      </c>
      <c r="K276" s="11">
        <v>15000</v>
      </c>
      <c r="L276" s="24"/>
      <c r="M276" s="182"/>
    </row>
    <row r="277" spans="1:13" ht="19.899999999999999" customHeight="1" x14ac:dyDescent="0.25">
      <c r="A277" s="12" t="s">
        <v>227</v>
      </c>
      <c r="B277" s="16">
        <v>-10000</v>
      </c>
      <c r="C277" s="16">
        <v>-1000</v>
      </c>
      <c r="D277" s="16">
        <v>0</v>
      </c>
      <c r="E277" s="16">
        <v>-6000</v>
      </c>
      <c r="F277" s="16">
        <v>-1000</v>
      </c>
      <c r="G277" s="16">
        <v>-6000</v>
      </c>
      <c r="H277" s="16">
        <v>-15000</v>
      </c>
      <c r="I277" s="16">
        <v>-6000</v>
      </c>
      <c r="J277" s="16">
        <v>-20000</v>
      </c>
      <c r="K277" s="16">
        <v>0</v>
      </c>
      <c r="L277" s="24"/>
      <c r="M277" s="182"/>
    </row>
    <row r="278" spans="1:13" ht="19.899999999999999" customHeight="1" x14ac:dyDescent="0.25">
      <c r="A278" s="10" t="s">
        <v>228</v>
      </c>
      <c r="B278" s="14">
        <v>-126000</v>
      </c>
      <c r="C278" s="14">
        <v>-75000</v>
      </c>
      <c r="D278" s="14">
        <v>-69000</v>
      </c>
      <c r="E278" s="14">
        <v>-76000</v>
      </c>
      <c r="F278" s="14">
        <v>-104000</v>
      </c>
      <c r="G278" s="14">
        <v>-164000</v>
      </c>
      <c r="H278" s="14">
        <v>-170000</v>
      </c>
      <c r="I278" s="14">
        <v>-191000</v>
      </c>
      <c r="J278" s="14">
        <v>-136000</v>
      </c>
      <c r="K278" s="14">
        <v>-223000</v>
      </c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230</v>
      </c>
      <c r="B281" s="16">
        <v>1164000</v>
      </c>
      <c r="C281" s="16">
        <v>922000</v>
      </c>
      <c r="D281" s="16">
        <v>575000</v>
      </c>
      <c r="E281" s="16">
        <v>268000</v>
      </c>
      <c r="F281" s="13">
        <v>164000</v>
      </c>
      <c r="G281" s="13">
        <v>166000</v>
      </c>
      <c r="H281" s="16">
        <v>325000</v>
      </c>
      <c r="I281" s="16">
        <v>189000</v>
      </c>
      <c r="J281" s="16">
        <v>481000</v>
      </c>
      <c r="K281" s="16">
        <v>478000</v>
      </c>
      <c r="L281" s="24"/>
      <c r="M281" s="182"/>
    </row>
    <row r="282" spans="1:13" ht="19.899999999999999" customHeight="1" x14ac:dyDescent="0.25">
      <c r="A282" s="10" t="s">
        <v>231</v>
      </c>
      <c r="B282" s="14">
        <v>4000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232</v>
      </c>
      <c r="B283" s="13">
        <v>211000</v>
      </c>
      <c r="C283" s="13">
        <v>323000</v>
      </c>
      <c r="D283" s="13">
        <v>406000</v>
      </c>
      <c r="E283" s="13">
        <v>307000</v>
      </c>
      <c r="F283" s="13">
        <v>104000</v>
      </c>
      <c r="G283" s="13">
        <v>-17000</v>
      </c>
      <c r="H283" s="13">
        <v>-168000</v>
      </c>
      <c r="I283" s="16">
        <v>138000</v>
      </c>
      <c r="J283" s="16">
        <v>-292000</v>
      </c>
      <c r="K283" s="13">
        <v>5000</v>
      </c>
      <c r="L283" s="24"/>
      <c r="M283" s="182"/>
    </row>
    <row r="284" spans="1:13" ht="19.899999999999999" customHeight="1" x14ac:dyDescent="0.25">
      <c r="A284" s="10" t="s">
        <v>233</v>
      </c>
      <c r="B284" s="11">
        <v>-92000</v>
      </c>
      <c r="C284" s="11">
        <v>-81000</v>
      </c>
      <c r="D284" s="11">
        <v>-59000</v>
      </c>
      <c r="E284" s="11">
        <v>0</v>
      </c>
      <c r="F284" s="11">
        <v>0</v>
      </c>
      <c r="G284" s="11">
        <v>0</v>
      </c>
      <c r="H284" s="11">
        <v>0</v>
      </c>
      <c r="I284" s="11">
        <v>0</v>
      </c>
      <c r="J284" s="11">
        <v>0</v>
      </c>
      <c r="K284" s="11">
        <v>0</v>
      </c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  <c r="M285" s="182"/>
    </row>
    <row r="286" spans="1:13" ht="19.899999999999999" customHeight="1" x14ac:dyDescent="0.25">
      <c r="A286" s="10" t="s">
        <v>235</v>
      </c>
      <c r="B286" s="11">
        <v>34000</v>
      </c>
      <c r="C286" s="11">
        <v>0</v>
      </c>
      <c r="D286" s="11">
        <v>0</v>
      </c>
      <c r="E286" s="11">
        <v>0</v>
      </c>
      <c r="F286" s="11">
        <v>0</v>
      </c>
      <c r="G286" s="11">
        <v>15000</v>
      </c>
      <c r="H286" s="11">
        <v>9000</v>
      </c>
      <c r="I286" s="11">
        <v>-2000</v>
      </c>
      <c r="J286" s="11">
        <v>0</v>
      </c>
      <c r="K286" s="11">
        <v>-2000</v>
      </c>
      <c r="L286" s="24"/>
      <c r="M286" s="182"/>
    </row>
    <row r="287" spans="1:13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24"/>
      <c r="M287" s="182"/>
    </row>
    <row r="288" spans="1:13" ht="19.899999999999999" customHeight="1" x14ac:dyDescent="0.25">
      <c r="A288" s="181" t="s">
        <v>237</v>
      </c>
      <c r="B288" s="181">
        <v>-49000</v>
      </c>
      <c r="C288" s="181">
        <v>0</v>
      </c>
      <c r="D288" s="181">
        <v>0</v>
      </c>
      <c r="E288" s="181">
        <v>0</v>
      </c>
      <c r="F288" s="181">
        <v>0</v>
      </c>
      <c r="G288" s="181">
        <v>0</v>
      </c>
      <c r="H288" s="181">
        <v>0</v>
      </c>
      <c r="I288" s="181">
        <v>0</v>
      </c>
      <c r="J288" s="181">
        <v>0</v>
      </c>
      <c r="K288" s="181">
        <v>0</v>
      </c>
      <c r="L288" s="181"/>
      <c r="M288" s="182"/>
    </row>
    <row r="289" spans="1:13" ht="19.899999999999999" customHeight="1" thickBot="1" x14ac:dyDescent="0.3">
      <c r="A289" s="183" t="s">
        <v>238</v>
      </c>
      <c r="B289" s="183">
        <v>1272000</v>
      </c>
      <c r="C289" s="183">
        <v>1164000</v>
      </c>
      <c r="D289" s="183">
        <v>922000</v>
      </c>
      <c r="E289" s="183">
        <v>575000</v>
      </c>
      <c r="F289" s="183">
        <v>268000</v>
      </c>
      <c r="G289" s="183">
        <v>164000</v>
      </c>
      <c r="H289" s="183">
        <v>166000</v>
      </c>
      <c r="I289" s="183">
        <v>325000</v>
      </c>
      <c r="J289" s="183">
        <v>189000</v>
      </c>
      <c r="K289" s="183">
        <v>481000</v>
      </c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1948000</v>
      </c>
      <c r="C291" s="3">
        <v>1947000</v>
      </c>
      <c r="D291" s="3">
        <v>1747000</v>
      </c>
      <c r="E291" s="3">
        <v>1378000</v>
      </c>
      <c r="F291" s="3">
        <v>1015000</v>
      </c>
      <c r="G291" s="3">
        <v>1044000</v>
      </c>
      <c r="H291" s="3">
        <v>1144000</v>
      </c>
      <c r="I291" s="3">
        <v>1525000</v>
      </c>
      <c r="J291" s="3">
        <v>1478000</v>
      </c>
      <c r="K291" s="3">
        <v>1896000</v>
      </c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 t="s">
        <v>341</v>
      </c>
      <c r="C298" s="7" t="s">
        <v>341</v>
      </c>
      <c r="D298" s="7" t="s">
        <v>341</v>
      </c>
      <c r="E298" s="7" t="s">
        <v>341</v>
      </c>
      <c r="F298" s="7" t="s">
        <v>341</v>
      </c>
      <c r="G298" s="7" t="s">
        <v>341</v>
      </c>
      <c r="H298" s="7" t="s">
        <v>341</v>
      </c>
      <c r="I298" s="7" t="s">
        <v>341</v>
      </c>
      <c r="J298" s="7" t="s">
        <v>341</v>
      </c>
      <c r="K298" s="7" t="s">
        <v>341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338</v>
      </c>
      <c r="C300" s="15" t="s">
        <v>338</v>
      </c>
      <c r="D300" s="15" t="s">
        <v>338</v>
      </c>
      <c r="E300" s="15" t="s">
        <v>338</v>
      </c>
      <c r="F300" s="15" t="s">
        <v>338</v>
      </c>
      <c r="G300" s="15" t="s">
        <v>338</v>
      </c>
      <c r="H300" s="15" t="s">
        <v>338</v>
      </c>
      <c r="I300" s="15" t="s">
        <v>338</v>
      </c>
      <c r="J300" s="15" t="s">
        <v>338</v>
      </c>
      <c r="K300" s="15" t="s">
        <v>338</v>
      </c>
      <c r="L300" s="24"/>
      <c r="M300" s="182"/>
    </row>
    <row r="301" spans="1:13" ht="19.899999999999999" customHeight="1" x14ac:dyDescent="0.25">
      <c r="A301" s="12" t="s">
        <v>242</v>
      </c>
      <c r="B301" s="16">
        <v>342000</v>
      </c>
      <c r="C301" s="16">
        <v>440000</v>
      </c>
      <c r="D301" s="16">
        <v>526000</v>
      </c>
      <c r="E301" s="16">
        <v>358000</v>
      </c>
      <c r="F301" s="16">
        <v>181000</v>
      </c>
      <c r="G301" s="16">
        <v>161000</v>
      </c>
      <c r="H301" s="16">
        <v>-221000</v>
      </c>
      <c r="I301" s="16">
        <v>192000</v>
      </c>
      <c r="J301" s="16">
        <v>-60000</v>
      </c>
      <c r="K301" s="16">
        <v>172000</v>
      </c>
      <c r="L301" s="24"/>
      <c r="M301" s="182"/>
    </row>
    <row r="302" spans="1:13" ht="19.899999999999999" customHeight="1" x14ac:dyDescent="0.25">
      <c r="A302" s="10" t="s">
        <v>243</v>
      </c>
      <c r="B302" s="11">
        <v>331000</v>
      </c>
      <c r="C302" s="11">
        <v>269000</v>
      </c>
      <c r="D302" s="11">
        <v>222000</v>
      </c>
      <c r="E302" s="11">
        <v>335000</v>
      </c>
      <c r="F302" s="11">
        <v>363000</v>
      </c>
      <c r="G302" s="11">
        <v>414000</v>
      </c>
      <c r="H302" s="11">
        <v>668000</v>
      </c>
      <c r="I302" s="11">
        <v>536000</v>
      </c>
      <c r="J302" s="11">
        <v>858000</v>
      </c>
      <c r="K302" s="11">
        <v>607000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673000</v>
      </c>
      <c r="C304" s="14">
        <v>709000</v>
      </c>
      <c r="D304" s="14">
        <v>748000</v>
      </c>
      <c r="E304" s="14">
        <v>693000</v>
      </c>
      <c r="F304" s="14">
        <v>544000</v>
      </c>
      <c r="G304" s="14">
        <v>575000</v>
      </c>
      <c r="H304" s="14">
        <v>447000</v>
      </c>
      <c r="I304" s="14">
        <v>728000</v>
      </c>
      <c r="J304" s="14">
        <v>798000</v>
      </c>
      <c r="K304" s="14">
        <v>779000</v>
      </c>
      <c r="L304" s="24"/>
      <c r="M304" s="182"/>
    </row>
    <row r="305" spans="1:13" ht="19.899999999999999" customHeight="1" x14ac:dyDescent="0.25">
      <c r="A305" s="12" t="s">
        <v>245</v>
      </c>
      <c r="B305" s="13">
        <v>3000</v>
      </c>
      <c r="C305" s="13">
        <v>6000</v>
      </c>
      <c r="D305" s="13">
        <v>0</v>
      </c>
      <c r="E305" s="13">
        <v>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</v>
      </c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  <c r="M306" s="182"/>
    </row>
    <row r="307" spans="1:13" ht="19.899999999999999" customHeight="1" x14ac:dyDescent="0.25">
      <c r="A307" s="12" t="s">
        <v>247</v>
      </c>
      <c r="B307" s="16">
        <v>-15000</v>
      </c>
      <c r="C307" s="16">
        <v>-79000</v>
      </c>
      <c r="D307" s="16">
        <v>-27000</v>
      </c>
      <c r="E307" s="16">
        <v>4000</v>
      </c>
      <c r="F307" s="16">
        <v>-11000</v>
      </c>
      <c r="G307" s="16">
        <v>34000</v>
      </c>
      <c r="H307" s="16">
        <v>-20000</v>
      </c>
      <c r="I307" s="16">
        <v>-102000</v>
      </c>
      <c r="J307" s="16">
        <v>-98000</v>
      </c>
      <c r="K307" s="16">
        <v>-5000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4000</v>
      </c>
      <c r="C309" s="18">
        <v>-92000</v>
      </c>
      <c r="D309" s="18">
        <v>-19000</v>
      </c>
      <c r="E309" s="18">
        <v>-2000</v>
      </c>
      <c r="F309" s="18">
        <v>12000</v>
      </c>
      <c r="G309" s="18">
        <v>-9000</v>
      </c>
      <c r="H309" s="18">
        <v>-20000</v>
      </c>
      <c r="I309" s="18">
        <v>1000</v>
      </c>
      <c r="J309" s="18">
        <v>62000</v>
      </c>
      <c r="K309" s="18">
        <v>-72000</v>
      </c>
      <c r="L309" s="24"/>
      <c r="M309" s="182"/>
    </row>
    <row r="310" spans="1:13" ht="19.899999999999999" customHeight="1" x14ac:dyDescent="0.25">
      <c r="A310" s="10" t="s">
        <v>249</v>
      </c>
      <c r="B310" s="14">
        <v>34000</v>
      </c>
      <c r="C310" s="14">
        <v>-87000</v>
      </c>
      <c r="D310" s="14">
        <v>-4000</v>
      </c>
      <c r="E310" s="14">
        <v>9000</v>
      </c>
      <c r="F310" s="14">
        <v>29000</v>
      </c>
      <c r="G310" s="14">
        <v>-24000</v>
      </c>
      <c r="H310" s="14">
        <v>22000</v>
      </c>
      <c r="I310" s="14">
        <v>35000</v>
      </c>
      <c r="J310" s="14">
        <v>66000</v>
      </c>
      <c r="K310" s="14">
        <v>-74000</v>
      </c>
      <c r="L310" s="24"/>
      <c r="M310" s="182"/>
    </row>
    <row r="311" spans="1:13" ht="19.899999999999999" customHeight="1" x14ac:dyDescent="0.25">
      <c r="A311" s="12" t="s">
        <v>250</v>
      </c>
      <c r="B311" s="13">
        <v>-53000</v>
      </c>
      <c r="C311" s="13">
        <v>100000</v>
      </c>
      <c r="D311" s="13">
        <v>-4000</v>
      </c>
      <c r="E311" s="13">
        <v>-3000</v>
      </c>
      <c r="F311" s="13">
        <v>-52000</v>
      </c>
      <c r="G311" s="13">
        <v>67000</v>
      </c>
      <c r="H311" s="13">
        <v>-22000</v>
      </c>
      <c r="I311" s="13">
        <v>-138000</v>
      </c>
      <c r="J311" s="13">
        <v>-226000</v>
      </c>
      <c r="K311" s="13">
        <v>141000</v>
      </c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661000</v>
      </c>
      <c r="C314" s="14">
        <v>636000</v>
      </c>
      <c r="D314" s="15">
        <v>721000</v>
      </c>
      <c r="E314" s="14">
        <v>697000</v>
      </c>
      <c r="F314" s="15">
        <v>533000</v>
      </c>
      <c r="G314" s="15">
        <v>609000</v>
      </c>
      <c r="H314" s="15">
        <v>427000</v>
      </c>
      <c r="I314" s="15">
        <v>626000</v>
      </c>
      <c r="J314" s="15">
        <v>700000</v>
      </c>
      <c r="K314" s="14">
        <v>774000</v>
      </c>
      <c r="L314" s="24"/>
      <c r="M314" s="182"/>
    </row>
    <row r="315" spans="1:13" ht="19.899999999999999" customHeight="1" x14ac:dyDescent="0.25">
      <c r="A315" s="12" t="s">
        <v>253</v>
      </c>
      <c r="B315" s="16">
        <v>42000</v>
      </c>
      <c r="C315" s="16">
        <v>66000</v>
      </c>
      <c r="D315" s="16">
        <v>81000</v>
      </c>
      <c r="E315" s="16">
        <v>91000</v>
      </c>
      <c r="F315" s="16">
        <v>135000</v>
      </c>
      <c r="G315" s="16">
        <v>170000</v>
      </c>
      <c r="H315" s="16">
        <v>164000</v>
      </c>
      <c r="I315" s="16">
        <v>195000</v>
      </c>
      <c r="J315" s="16">
        <v>334000</v>
      </c>
      <c r="K315" s="16">
        <v>232000</v>
      </c>
      <c r="L315" s="24"/>
      <c r="M315" s="182"/>
    </row>
    <row r="316" spans="1:13" ht="19.899999999999999" customHeight="1" x14ac:dyDescent="0.25">
      <c r="A316" s="10" t="s">
        <v>254</v>
      </c>
      <c r="B316" s="11">
        <v>51000</v>
      </c>
      <c r="C316" s="11">
        <v>73000</v>
      </c>
      <c r="D316" s="11">
        <v>100000</v>
      </c>
      <c r="E316" s="11">
        <v>56000</v>
      </c>
      <c r="F316" s="11">
        <v>16000</v>
      </c>
      <c r="G316" s="11">
        <v>2000</v>
      </c>
      <c r="H316" s="11">
        <v>17000</v>
      </c>
      <c r="I316" s="11">
        <v>20000</v>
      </c>
      <c r="J316" s="11">
        <v>38000</v>
      </c>
      <c r="K316" s="11">
        <v>13000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568000</v>
      </c>
      <c r="C318" s="14">
        <v>497000</v>
      </c>
      <c r="D318" s="14">
        <v>540000</v>
      </c>
      <c r="E318" s="14">
        <v>550000</v>
      </c>
      <c r="F318" s="14">
        <v>382000</v>
      </c>
      <c r="G318" s="14">
        <v>437000</v>
      </c>
      <c r="H318" s="14">
        <v>246000</v>
      </c>
      <c r="I318" s="14">
        <v>411000</v>
      </c>
      <c r="J318" s="14">
        <v>328000</v>
      </c>
      <c r="K318" s="14">
        <v>529000</v>
      </c>
      <c r="L318" s="24"/>
      <c r="M318" s="182"/>
    </row>
    <row r="319" spans="1:13" ht="19.899999999999999" customHeight="1" x14ac:dyDescent="0.25">
      <c r="A319" s="12" t="s">
        <v>256</v>
      </c>
      <c r="B319" s="16">
        <v>92000</v>
      </c>
      <c r="C319" s="16">
        <v>81000</v>
      </c>
      <c r="D319" s="16">
        <v>59000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258</v>
      </c>
      <c r="B321" s="16">
        <v>476000</v>
      </c>
      <c r="C321" s="16">
        <v>416000</v>
      </c>
      <c r="D321" s="16">
        <v>481000</v>
      </c>
      <c r="E321" s="16">
        <v>550000</v>
      </c>
      <c r="F321" s="16">
        <v>382000</v>
      </c>
      <c r="G321" s="16">
        <v>437000</v>
      </c>
      <c r="H321" s="16">
        <v>246000</v>
      </c>
      <c r="I321" s="16">
        <v>411000</v>
      </c>
      <c r="J321" s="16">
        <v>328000</v>
      </c>
      <c r="K321" s="16">
        <v>529000</v>
      </c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471000</v>
      </c>
      <c r="C323" s="16">
        <v>541000</v>
      </c>
      <c r="D323" s="13">
        <v>357000</v>
      </c>
      <c r="E323" s="16">
        <v>241000</v>
      </c>
      <c r="F323" s="16">
        <v>248000</v>
      </c>
      <c r="G323" s="16">
        <v>295000</v>
      </c>
      <c r="H323" s="13">
        <v>552000</v>
      </c>
      <c r="I323" s="13">
        <v>358000</v>
      </c>
      <c r="J323" s="16">
        <v>213000</v>
      </c>
      <c r="K323" s="16">
        <v>173000</v>
      </c>
      <c r="L323" s="24"/>
      <c r="M323" s="182"/>
    </row>
    <row r="324" spans="1:13" ht="19.899999999999999" customHeight="1" x14ac:dyDescent="0.25">
      <c r="A324" s="10" t="s">
        <v>260</v>
      </c>
      <c r="B324" s="15">
        <v>7000</v>
      </c>
      <c r="C324" s="15">
        <v>10000</v>
      </c>
      <c r="D324" s="15">
        <v>9000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49000</v>
      </c>
      <c r="K324" s="15">
        <v>38000</v>
      </c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132000</v>
      </c>
      <c r="D325" s="18">
        <v>11000</v>
      </c>
      <c r="E325" s="18">
        <v>0</v>
      </c>
      <c r="F325" s="18">
        <v>0</v>
      </c>
      <c r="G325" s="18">
        <v>23000</v>
      </c>
      <c r="H325" s="18">
        <v>0</v>
      </c>
      <c r="I325" s="18">
        <v>0</v>
      </c>
      <c r="J325" s="18">
        <v>0</v>
      </c>
      <c r="K325" s="18">
        <v>0</v>
      </c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68000</v>
      </c>
      <c r="G326" s="7">
        <v>0</v>
      </c>
      <c r="H326" s="7">
        <v>3000</v>
      </c>
      <c r="I326" s="7">
        <v>66000</v>
      </c>
      <c r="J326" s="7">
        <v>0</v>
      </c>
      <c r="K326" s="7">
        <v>3000</v>
      </c>
      <c r="L326" s="24"/>
      <c r="M326" s="182"/>
    </row>
    <row r="327" spans="1:13" ht="19.899999999999999" customHeight="1" x14ac:dyDescent="0.25">
      <c r="A327" s="12" t="s">
        <v>263</v>
      </c>
      <c r="B327" s="13">
        <v>3000</v>
      </c>
      <c r="C327" s="13">
        <v>11000</v>
      </c>
      <c r="D327" s="13">
        <v>4000</v>
      </c>
      <c r="E327" s="13">
        <v>44000</v>
      </c>
      <c r="F327" s="13">
        <v>1000</v>
      </c>
      <c r="G327" s="13">
        <v>104000</v>
      </c>
      <c r="H327" s="13">
        <v>53000</v>
      </c>
      <c r="I327" s="13">
        <v>71000</v>
      </c>
      <c r="J327" s="13">
        <v>6000</v>
      </c>
      <c r="K327" s="13">
        <v>21000</v>
      </c>
      <c r="L327" s="24"/>
      <c r="M327" s="182"/>
    </row>
    <row r="328" spans="1:13" ht="19.899999999999999" customHeight="1" x14ac:dyDescent="0.25">
      <c r="A328" s="10" t="s">
        <v>264</v>
      </c>
      <c r="B328" s="14">
        <v>0</v>
      </c>
      <c r="C328" s="14">
        <v>2000</v>
      </c>
      <c r="D328" s="14">
        <v>0</v>
      </c>
      <c r="E328" s="14">
        <v>0</v>
      </c>
      <c r="F328" s="14">
        <v>0</v>
      </c>
      <c r="G328" s="14">
        <v>20000</v>
      </c>
      <c r="H328" s="14">
        <v>6000</v>
      </c>
      <c r="I328" s="14">
        <v>3000</v>
      </c>
      <c r="J328" s="14">
        <v>13000</v>
      </c>
      <c r="K328" s="14">
        <v>2000</v>
      </c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6000</v>
      </c>
      <c r="F329" s="16">
        <v>10000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266</v>
      </c>
      <c r="B330" s="15">
        <v>-475000</v>
      </c>
      <c r="C330" s="15">
        <v>-670000</v>
      </c>
      <c r="D330" s="15">
        <v>-373000</v>
      </c>
      <c r="E330" s="15">
        <v>-191000</v>
      </c>
      <c r="F330" s="15">
        <v>-305000</v>
      </c>
      <c r="G330" s="15">
        <v>-194000</v>
      </c>
      <c r="H330" s="15">
        <v>-496000</v>
      </c>
      <c r="I330" s="15">
        <v>-350000</v>
      </c>
      <c r="J330" s="15">
        <v>-243000</v>
      </c>
      <c r="K330" s="15">
        <v>-191000</v>
      </c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56000</v>
      </c>
      <c r="C332" s="7">
        <v>68000</v>
      </c>
      <c r="D332" s="7">
        <v>-279000</v>
      </c>
      <c r="E332" s="7">
        <v>-130000</v>
      </c>
      <c r="F332" s="7">
        <v>-59000</v>
      </c>
      <c r="G332" s="7">
        <v>-35000</v>
      </c>
      <c r="H332" s="7">
        <v>-1000</v>
      </c>
      <c r="I332" s="7">
        <v>-41000</v>
      </c>
      <c r="J332" s="7">
        <v>-214000</v>
      </c>
      <c r="K332" s="7">
        <v>-240000</v>
      </c>
      <c r="L332" s="24"/>
      <c r="M332" s="182"/>
    </row>
    <row r="333" spans="1:13" ht="19.899999999999999" customHeight="1" x14ac:dyDescent="0.25">
      <c r="A333" s="12" t="s">
        <v>268</v>
      </c>
      <c r="B333" s="18">
        <v>0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24"/>
      <c r="M333" s="182"/>
    </row>
    <row r="334" spans="1:13" ht="19.899999999999999" customHeight="1" x14ac:dyDescent="0.25">
      <c r="A334" s="7" t="s">
        <v>269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-1000</v>
      </c>
      <c r="H334" s="7">
        <v>-4000</v>
      </c>
      <c r="I334" s="7">
        <v>4000</v>
      </c>
      <c r="J334" s="7">
        <v>-4000</v>
      </c>
      <c r="K334" s="7">
        <v>-13000</v>
      </c>
      <c r="L334" s="24"/>
      <c r="M334" s="182"/>
    </row>
    <row r="335" spans="1:13" ht="19.899999999999999" customHeight="1" x14ac:dyDescent="0.25">
      <c r="A335" s="4" t="s">
        <v>270</v>
      </c>
      <c r="B335" s="21">
        <v>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4"/>
      <c r="M335" s="182"/>
    </row>
    <row r="336" spans="1:13" ht="19.899999999999999" customHeight="1" x14ac:dyDescent="0.25">
      <c r="A336" s="10" t="s">
        <v>271</v>
      </c>
      <c r="B336" s="15">
        <v>56000</v>
      </c>
      <c r="C336" s="15">
        <v>68000</v>
      </c>
      <c r="D336" s="15">
        <v>-279000</v>
      </c>
      <c r="E336" s="15">
        <v>-130000</v>
      </c>
      <c r="F336" s="15">
        <v>-59000</v>
      </c>
      <c r="G336" s="15">
        <v>-36000</v>
      </c>
      <c r="H336" s="15">
        <v>-5000</v>
      </c>
      <c r="I336" s="15">
        <v>-37000</v>
      </c>
      <c r="J336" s="15">
        <v>-218000</v>
      </c>
      <c r="K336" s="15">
        <v>-253000</v>
      </c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57000</v>
      </c>
      <c r="C338" s="15">
        <v>-186000</v>
      </c>
      <c r="D338" s="15">
        <v>-171000</v>
      </c>
      <c r="E338" s="15">
        <v>229000</v>
      </c>
      <c r="F338" s="15">
        <v>18000</v>
      </c>
      <c r="G338" s="15">
        <v>207000</v>
      </c>
      <c r="H338" s="15">
        <v>-255000</v>
      </c>
      <c r="I338" s="15">
        <v>24000</v>
      </c>
      <c r="J338" s="15">
        <v>-133000</v>
      </c>
      <c r="K338" s="15">
        <v>85000</v>
      </c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7">
        <v>0</v>
      </c>
      <c r="K341" s="7">
        <v>0</v>
      </c>
      <c r="L341" s="24"/>
      <c r="M341" s="182"/>
    </row>
    <row r="342" spans="1:13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>
        <v>0</v>
      </c>
      <c r="F342" s="181">
        <v>0</v>
      </c>
      <c r="G342" s="181">
        <v>0</v>
      </c>
      <c r="H342" s="181">
        <v>0</v>
      </c>
      <c r="I342" s="181">
        <v>0</v>
      </c>
      <c r="J342" s="181">
        <v>0</v>
      </c>
      <c r="K342" s="181">
        <v>0</v>
      </c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 t="s">
        <v>341</v>
      </c>
      <c r="C352" s="15" t="s">
        <v>341</v>
      </c>
      <c r="D352" s="15" t="s">
        <v>341</v>
      </c>
      <c r="E352" s="15" t="s">
        <v>341</v>
      </c>
      <c r="F352" s="15" t="s">
        <v>341</v>
      </c>
      <c r="G352" s="15" t="s">
        <v>341</v>
      </c>
      <c r="H352" s="15" t="s">
        <v>341</v>
      </c>
      <c r="I352" s="15" t="s">
        <v>341</v>
      </c>
      <c r="J352" s="15" t="s">
        <v>341</v>
      </c>
      <c r="K352" s="15" t="s">
        <v>341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338</v>
      </c>
      <c r="C354" s="7" t="s">
        <v>338</v>
      </c>
      <c r="D354" s="7" t="s">
        <v>338</v>
      </c>
      <c r="E354" s="7" t="s">
        <v>338</v>
      </c>
      <c r="F354" s="7" t="s">
        <v>338</v>
      </c>
      <c r="G354" s="7" t="s">
        <v>338</v>
      </c>
      <c r="H354" s="7" t="s">
        <v>338</v>
      </c>
      <c r="I354" s="7" t="s">
        <v>338</v>
      </c>
      <c r="J354" s="7" t="s">
        <v>338</v>
      </c>
      <c r="K354" s="7" t="s">
        <v>338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9">
        <v>0</v>
      </c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0</v>
      </c>
      <c r="H373" s="16">
        <v>0</v>
      </c>
      <c r="I373" s="13">
        <v>0</v>
      </c>
      <c r="J373" s="16">
        <v>0</v>
      </c>
      <c r="K373" s="13">
        <v>0</v>
      </c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16000</v>
      </c>
      <c r="C375" s="13">
        <v>14000</v>
      </c>
      <c r="D375" s="13">
        <v>13000</v>
      </c>
      <c r="E375" s="13">
        <v>14000</v>
      </c>
      <c r="F375" s="13">
        <v>14000</v>
      </c>
      <c r="G375" s="13">
        <v>13000</v>
      </c>
      <c r="H375" s="13">
        <v>13000</v>
      </c>
      <c r="I375" s="13">
        <v>14000</v>
      </c>
      <c r="J375" s="13">
        <v>14000</v>
      </c>
      <c r="K375" s="13">
        <v>14000</v>
      </c>
      <c r="L375" s="24"/>
      <c r="M375" s="182"/>
    </row>
    <row r="376" spans="1:13" ht="19.899999999999999" customHeight="1" x14ac:dyDescent="0.25">
      <c r="A376" s="7" t="s">
        <v>297</v>
      </c>
      <c r="B376" s="7">
        <v>16000</v>
      </c>
      <c r="C376" s="7">
        <v>15000</v>
      </c>
      <c r="D376" s="7">
        <v>14000</v>
      </c>
      <c r="E376" s="7">
        <v>14000</v>
      </c>
      <c r="F376" s="7">
        <v>15000</v>
      </c>
      <c r="G376" s="7">
        <v>15000</v>
      </c>
      <c r="H376" s="7">
        <v>16000</v>
      </c>
      <c r="I376" s="7">
        <v>18000</v>
      </c>
      <c r="J376" s="7">
        <v>22000</v>
      </c>
      <c r="K376" s="7">
        <v>48000</v>
      </c>
      <c r="L376" s="24"/>
      <c r="M376" s="182"/>
    </row>
    <row r="377" spans="1:13" ht="19.899999999999999" customHeight="1" x14ac:dyDescent="0.25">
      <c r="A377" s="181" t="s">
        <v>298</v>
      </c>
      <c r="B377" s="181">
        <v>0</v>
      </c>
      <c r="C377" s="181">
        <v>0</v>
      </c>
      <c r="D377" s="181">
        <v>0</v>
      </c>
      <c r="E377" s="181">
        <v>0</v>
      </c>
      <c r="F377" s="181">
        <v>0</v>
      </c>
      <c r="G377" s="181">
        <v>0</v>
      </c>
      <c r="H377" s="181">
        <v>0</v>
      </c>
      <c r="I377" s="181">
        <v>0</v>
      </c>
      <c r="J377" s="181">
        <v>0</v>
      </c>
      <c r="K377" s="181">
        <v>5000</v>
      </c>
      <c r="L377" s="181"/>
      <c r="M377" s="182"/>
    </row>
    <row r="378" spans="1:13" ht="19.899999999999999" customHeight="1" thickBot="1" x14ac:dyDescent="0.3">
      <c r="A378" s="183" t="s">
        <v>299</v>
      </c>
      <c r="B378" s="183">
        <v>9000</v>
      </c>
      <c r="C378" s="183">
        <v>18000</v>
      </c>
      <c r="D378" s="183">
        <v>15000</v>
      </c>
      <c r="E378" s="183">
        <v>16000</v>
      </c>
      <c r="F378" s="183">
        <v>14000</v>
      </c>
      <c r="G378" s="183">
        <v>9000</v>
      </c>
      <c r="H378" s="183">
        <v>7000</v>
      </c>
      <c r="I378" s="183">
        <v>12000</v>
      </c>
      <c r="J378" s="183">
        <v>12000</v>
      </c>
      <c r="K378" s="183">
        <v>16000</v>
      </c>
      <c r="L378" s="183"/>
      <c r="M378" s="182"/>
    </row>
    <row r="379" spans="1:13" ht="19.899999999999999" customHeight="1" x14ac:dyDescent="0.25">
      <c r="A379" s="25" t="s">
        <v>300</v>
      </c>
      <c r="B379" s="24">
        <v>16000</v>
      </c>
      <c r="C379" s="24">
        <v>11000</v>
      </c>
      <c r="D379" s="24">
        <v>13000</v>
      </c>
      <c r="E379" s="24">
        <v>40000</v>
      </c>
      <c r="F379" s="24">
        <v>33000</v>
      </c>
      <c r="G379" s="24">
        <v>38000</v>
      </c>
      <c r="H379" s="24">
        <v>29000</v>
      </c>
      <c r="I379" s="24">
        <v>6000</v>
      </c>
      <c r="J379" s="24">
        <v>-3000</v>
      </c>
      <c r="K379" s="24">
        <v>26000</v>
      </c>
      <c r="L379" s="25"/>
      <c r="M379" s="182"/>
    </row>
    <row r="380" spans="1:13" ht="19.899999999999999" customHeight="1" x14ac:dyDescent="0.25">
      <c r="A380" s="2" t="s">
        <v>301</v>
      </c>
      <c r="B380" s="3">
        <v>12821</v>
      </c>
      <c r="C380" s="3">
        <v>12645</v>
      </c>
      <c r="D380" s="3">
        <v>12158</v>
      </c>
      <c r="E380" s="3">
        <v>12051</v>
      </c>
      <c r="F380" s="3">
        <v>12548</v>
      </c>
      <c r="G380" s="3">
        <v>13064</v>
      </c>
      <c r="H380" s="3">
        <v>13665</v>
      </c>
      <c r="I380" s="3">
        <v>14039</v>
      </c>
      <c r="J380" s="3">
        <v>14862</v>
      </c>
      <c r="K380" s="3">
        <v>15586</v>
      </c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 t="s">
        <v>341</v>
      </c>
      <c r="C387" s="15" t="s">
        <v>341</v>
      </c>
      <c r="D387" s="15" t="s">
        <v>341</v>
      </c>
      <c r="E387" s="15" t="s">
        <v>341</v>
      </c>
      <c r="F387" s="15" t="s">
        <v>341</v>
      </c>
      <c r="G387" s="15" t="s">
        <v>341</v>
      </c>
      <c r="H387" s="15" t="s">
        <v>341</v>
      </c>
      <c r="I387" s="15" t="s">
        <v>341</v>
      </c>
      <c r="J387" s="15" t="s">
        <v>341</v>
      </c>
      <c r="K387" s="15" t="s">
        <v>341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338</v>
      </c>
      <c r="C389" s="14" t="s">
        <v>338</v>
      </c>
      <c r="D389" s="14" t="s">
        <v>338</v>
      </c>
      <c r="E389" s="14" t="s">
        <v>338</v>
      </c>
      <c r="F389" s="14" t="s">
        <v>338</v>
      </c>
      <c r="G389" s="14" t="s">
        <v>338</v>
      </c>
      <c r="H389" s="14" t="s">
        <v>338</v>
      </c>
      <c r="I389" s="14" t="s">
        <v>338</v>
      </c>
      <c r="J389" s="14" t="s">
        <v>338</v>
      </c>
      <c r="K389" s="14" t="s">
        <v>338</v>
      </c>
      <c r="L389" s="24"/>
      <c r="M389" s="182"/>
    </row>
    <row r="390" spans="1:13" ht="19.899999999999999" customHeight="1" x14ac:dyDescent="0.25">
      <c r="A390" s="12" t="s">
        <v>304</v>
      </c>
      <c r="B390" s="13">
        <v>542775</v>
      </c>
      <c r="C390" s="13">
        <v>539254</v>
      </c>
      <c r="D390" s="13">
        <v>535020</v>
      </c>
      <c r="E390" s="13">
        <v>530564</v>
      </c>
      <c r="F390" s="13">
        <v>526400</v>
      </c>
      <c r="G390" s="13">
        <v>524159</v>
      </c>
      <c r="H390" s="13">
        <v>521513</v>
      </c>
      <c r="I390" s="13">
        <v>520844</v>
      </c>
      <c r="J390" s="13">
        <v>520464</v>
      </c>
      <c r="K390" s="13">
        <v>519511</v>
      </c>
      <c r="L390" s="24"/>
      <c r="M390" s="182"/>
    </row>
    <row r="391" spans="1:13" ht="19.899999999999999" customHeight="1" x14ac:dyDescent="0.25">
      <c r="A391" s="10" t="s">
        <v>305</v>
      </c>
      <c r="B391" s="15">
        <v>542775</v>
      </c>
      <c r="C391" s="15">
        <v>539254</v>
      </c>
      <c r="D391" s="15">
        <v>535020</v>
      </c>
      <c r="E391" s="15">
        <v>530564</v>
      </c>
      <c r="F391" s="15">
        <v>526400</v>
      </c>
      <c r="G391" s="15">
        <v>524159</v>
      </c>
      <c r="H391" s="15">
        <v>521513</v>
      </c>
      <c r="I391" s="15">
        <v>520844</v>
      </c>
      <c r="J391" s="15">
        <v>520464</v>
      </c>
      <c r="K391" s="15">
        <v>519511</v>
      </c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  <c r="M392" s="182"/>
    </row>
    <row r="393" spans="1:13" ht="19.899999999999999" customHeight="1" x14ac:dyDescent="0.25">
      <c r="A393" s="10" t="s">
        <v>307</v>
      </c>
      <c r="B393" s="15">
        <v>9</v>
      </c>
      <c r="C393" s="15">
        <v>9</v>
      </c>
      <c r="D393" s="15">
        <v>9</v>
      </c>
      <c r="E393" s="15">
        <v>9</v>
      </c>
      <c r="F393" s="15">
        <v>9</v>
      </c>
      <c r="G393" s="15">
        <v>9</v>
      </c>
      <c r="H393" s="15">
        <v>9</v>
      </c>
      <c r="I393" s="15">
        <v>9</v>
      </c>
      <c r="J393" s="15">
        <v>9</v>
      </c>
      <c r="K393" s="15">
        <v>9</v>
      </c>
      <c r="L393" s="24"/>
      <c r="M393" s="182"/>
    </row>
    <row r="394" spans="1:13" ht="19.899999999999999" customHeight="1" x14ac:dyDescent="0.25">
      <c r="A394" s="12" t="s">
        <v>308</v>
      </c>
      <c r="B394" s="13">
        <v>1333144</v>
      </c>
      <c r="C394" s="13">
        <v>1136463</v>
      </c>
      <c r="D394" s="13">
        <v>808500</v>
      </c>
      <c r="E394" s="13">
        <v>297759</v>
      </c>
      <c r="F394" s="13">
        <v>370556</v>
      </c>
      <c r="G394" s="13">
        <v>389284</v>
      </c>
      <c r="H394" s="13">
        <v>404676</v>
      </c>
      <c r="I394" s="13">
        <v>339318</v>
      </c>
      <c r="J394" s="13">
        <v>799016</v>
      </c>
      <c r="K394" s="13">
        <v>1023632</v>
      </c>
      <c r="L394" s="24"/>
      <c r="M394" s="182"/>
    </row>
    <row r="395" spans="1:13" ht="19.899999999999999" customHeight="1" x14ac:dyDescent="0.25">
      <c r="A395" s="10" t="s">
        <v>309</v>
      </c>
      <c r="B395" s="14">
        <v>127387</v>
      </c>
      <c r="C395" s="14">
        <v>110886</v>
      </c>
      <c r="D395" s="14">
        <v>84750</v>
      </c>
      <c r="E395" s="14">
        <v>33318</v>
      </c>
      <c r="F395" s="14">
        <v>43398</v>
      </c>
      <c r="G395" s="14">
        <v>47880</v>
      </c>
      <c r="H395" s="14">
        <v>55016</v>
      </c>
      <c r="I395" s="14">
        <v>44718</v>
      </c>
      <c r="J395" s="14">
        <v>116083</v>
      </c>
      <c r="K395" s="14">
        <v>130287</v>
      </c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311</v>
      </c>
      <c r="B397" s="15">
        <v>980</v>
      </c>
      <c r="C397" s="15">
        <v>867</v>
      </c>
      <c r="D397" s="15">
        <v>729</v>
      </c>
      <c r="E397" s="15">
        <v>660</v>
      </c>
      <c r="F397" s="15">
        <v>667</v>
      </c>
      <c r="G397" s="15">
        <v>640</v>
      </c>
      <c r="H397" s="15">
        <v>1095</v>
      </c>
      <c r="I397" s="15">
        <v>1088</v>
      </c>
      <c r="J397" s="15">
        <v>777</v>
      </c>
      <c r="K397" s="15">
        <v>740</v>
      </c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313</v>
      </c>
      <c r="B399" s="14">
        <v>16000</v>
      </c>
      <c r="C399" s="14">
        <v>11000</v>
      </c>
      <c r="D399" s="14">
        <v>13000</v>
      </c>
      <c r="E399" s="14">
        <v>40000</v>
      </c>
      <c r="F399" s="14">
        <v>33000</v>
      </c>
      <c r="G399" s="14">
        <v>38000</v>
      </c>
      <c r="H399" s="14">
        <v>29000</v>
      </c>
      <c r="I399" s="14">
        <v>6000</v>
      </c>
      <c r="J399" s="14">
        <v>-3000</v>
      </c>
      <c r="K399" s="14">
        <v>26000</v>
      </c>
      <c r="L399" s="24"/>
      <c r="M399" s="182"/>
    </row>
    <row r="400" spans="1:13" ht="19.899999999999999" customHeight="1" x14ac:dyDescent="0.25">
      <c r="A400" s="12" t="s">
        <v>314</v>
      </c>
      <c r="B400" s="16">
        <v>331000</v>
      </c>
      <c r="C400" s="16">
        <v>269000</v>
      </c>
      <c r="D400" s="16">
        <v>222000</v>
      </c>
      <c r="E400" s="16">
        <v>335000</v>
      </c>
      <c r="F400" s="16">
        <v>363000</v>
      </c>
      <c r="G400" s="16">
        <v>414000</v>
      </c>
      <c r="H400" s="16">
        <v>668000</v>
      </c>
      <c r="I400" s="16">
        <v>536000</v>
      </c>
      <c r="J400" s="16">
        <v>769000</v>
      </c>
      <c r="K400" s="16">
        <v>503000</v>
      </c>
      <c r="L400" s="24"/>
      <c r="M400" s="182"/>
    </row>
    <row r="401" spans="1:13" ht="19.899999999999999" customHeight="1" x14ac:dyDescent="0.25">
      <c r="A401" s="10" t="s">
        <v>315</v>
      </c>
      <c r="B401" s="14">
        <v>12821</v>
      </c>
      <c r="C401" s="14">
        <v>12645</v>
      </c>
      <c r="D401" s="14">
        <v>12158</v>
      </c>
      <c r="E401" s="14">
        <v>12051</v>
      </c>
      <c r="F401" s="14">
        <v>12548</v>
      </c>
      <c r="G401" s="14">
        <v>13064</v>
      </c>
      <c r="H401" s="14">
        <v>13665</v>
      </c>
      <c r="I401" s="14">
        <v>14039</v>
      </c>
      <c r="J401" s="14">
        <v>14862</v>
      </c>
      <c r="K401" s="14">
        <v>15586</v>
      </c>
      <c r="L401" s="24"/>
      <c r="M401" s="182"/>
    </row>
    <row r="402" spans="1:13" ht="19.899999999999999" customHeight="1" x14ac:dyDescent="0.25">
      <c r="A402" s="12" t="s">
        <v>316</v>
      </c>
      <c r="B402" s="13">
        <v>7800</v>
      </c>
      <c r="C402" s="13">
        <v>7439</v>
      </c>
      <c r="D402" s="13">
        <v>0</v>
      </c>
      <c r="E402" s="13">
        <v>0</v>
      </c>
      <c r="F402" s="13">
        <v>0</v>
      </c>
      <c r="G402" s="13">
        <v>0</v>
      </c>
      <c r="H402" s="13">
        <v>7799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317</v>
      </c>
      <c r="B403" s="15">
        <v>168000</v>
      </c>
      <c r="C403" s="15">
        <v>173000</v>
      </c>
      <c r="D403" s="15">
        <v>134000</v>
      </c>
      <c r="E403" s="15">
        <v>134000</v>
      </c>
      <c r="F403" s="15">
        <v>124000</v>
      </c>
      <c r="G403" s="15">
        <v>145000</v>
      </c>
      <c r="H403" s="15">
        <v>146000</v>
      </c>
      <c r="I403" s="15">
        <v>156000</v>
      </c>
      <c r="J403" s="15">
        <v>160000</v>
      </c>
      <c r="K403" s="15">
        <v>185000</v>
      </c>
      <c r="L403" s="24"/>
      <c r="M403" s="182"/>
    </row>
    <row r="404" spans="1:13" ht="19.899999999999999" customHeight="1" x14ac:dyDescent="0.25">
      <c r="A404" s="12" t="s">
        <v>318</v>
      </c>
      <c r="B404" s="16">
        <v>327000</v>
      </c>
      <c r="C404" s="16">
        <v>355000</v>
      </c>
      <c r="D404" s="16">
        <v>311000</v>
      </c>
      <c r="E404" s="16">
        <v>281000</v>
      </c>
      <c r="F404" s="16">
        <v>285000</v>
      </c>
      <c r="G404" s="16">
        <v>334000</v>
      </c>
      <c r="H404" s="16">
        <v>356000</v>
      </c>
      <c r="I404" s="16">
        <v>333000</v>
      </c>
      <c r="J404" s="16">
        <v>345000</v>
      </c>
      <c r="K404" s="16">
        <v>376000</v>
      </c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14000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24"/>
      <c r="M405" s="182"/>
    </row>
    <row r="406" spans="1:13" ht="19.899999999999999" customHeight="1" x14ac:dyDescent="0.25">
      <c r="A406" s="12" t="s">
        <v>320</v>
      </c>
      <c r="B406" s="16">
        <v>154000</v>
      </c>
      <c r="C406" s="16">
        <v>148000</v>
      </c>
      <c r="D406" s="16">
        <v>135000</v>
      </c>
      <c r="E406" s="16">
        <v>135000</v>
      </c>
      <c r="F406" s="16">
        <v>130000</v>
      </c>
      <c r="G406" s="16">
        <v>144000</v>
      </c>
      <c r="H406" s="16">
        <v>149000</v>
      </c>
      <c r="I406" s="16">
        <v>162000</v>
      </c>
      <c r="J406" s="16">
        <v>166000</v>
      </c>
      <c r="K406" s="13">
        <v>189000</v>
      </c>
      <c r="L406" s="24"/>
      <c r="M406" s="182"/>
    </row>
    <row r="407" spans="1:13" ht="19.899999999999999" customHeight="1" x14ac:dyDescent="0.25">
      <c r="A407" s="10" t="s">
        <v>321</v>
      </c>
      <c r="B407" s="15">
        <v>60000</v>
      </c>
      <c r="C407" s="15">
        <v>65000</v>
      </c>
      <c r="D407" s="15">
        <v>56000</v>
      </c>
      <c r="E407" s="15">
        <v>56000</v>
      </c>
      <c r="F407" s="15">
        <v>56000</v>
      </c>
      <c r="G407" s="15">
        <v>64000</v>
      </c>
      <c r="H407" s="15">
        <v>77000</v>
      </c>
      <c r="I407" s="15">
        <v>75000</v>
      </c>
      <c r="J407" s="15">
        <v>79000</v>
      </c>
      <c r="K407" s="14">
        <v>86000</v>
      </c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323</v>
      </c>
      <c r="B409" s="14">
        <v>42</v>
      </c>
      <c r="C409" s="14">
        <v>59</v>
      </c>
      <c r="D409" s="14">
        <v>64</v>
      </c>
      <c r="E409" s="14">
        <v>58</v>
      </c>
      <c r="F409" s="14">
        <v>32</v>
      </c>
      <c r="G409" s="14">
        <v>31</v>
      </c>
      <c r="H409" s="14">
        <v>-6</v>
      </c>
      <c r="I409" s="14">
        <v>9</v>
      </c>
      <c r="J409" s="14">
        <v>-16</v>
      </c>
      <c r="K409" s="14">
        <v>10</v>
      </c>
      <c r="L409" s="24"/>
      <c r="M409" s="182"/>
    </row>
    <row r="410" spans="1:13" ht="19.899999999999999" customHeight="1" x14ac:dyDescent="0.25">
      <c r="A410" s="12" t="s">
        <v>324</v>
      </c>
      <c r="B410" s="13">
        <v>8</v>
      </c>
      <c r="C410" s="13">
        <v>8</v>
      </c>
      <c r="D410" s="13">
        <v>8</v>
      </c>
      <c r="E410" s="13">
        <v>8</v>
      </c>
      <c r="F410" s="13">
        <v>2</v>
      </c>
      <c r="G410" s="13">
        <v>2</v>
      </c>
      <c r="H410" s="13">
        <v>2</v>
      </c>
      <c r="I410" s="13">
        <v>2</v>
      </c>
      <c r="J410" s="13">
        <v>2</v>
      </c>
      <c r="K410" s="13">
        <v>2</v>
      </c>
      <c r="L410" s="24"/>
      <c r="M410" s="182"/>
    </row>
    <row r="411" spans="1:13" ht="19.899999999999999" customHeight="1" x14ac:dyDescent="0.25">
      <c r="A411" s="10" t="s">
        <v>325</v>
      </c>
      <c r="B411" s="14">
        <v>6147</v>
      </c>
      <c r="C411" s="14">
        <v>8940</v>
      </c>
      <c r="D411" s="14">
        <v>8736</v>
      </c>
      <c r="E411" s="14">
        <v>6547</v>
      </c>
      <c r="F411" s="14">
        <v>4445</v>
      </c>
      <c r="G411" s="14">
        <v>3558</v>
      </c>
      <c r="H411" s="14">
        <v>2644</v>
      </c>
      <c r="I411" s="14">
        <v>2527</v>
      </c>
      <c r="J411" s="14">
        <v>3347</v>
      </c>
      <c r="K411" s="14">
        <v>3184</v>
      </c>
      <c r="L411" s="24"/>
      <c r="M411" s="182"/>
    </row>
    <row r="412" spans="1:13" ht="19.899999999999999" customHeight="1" x14ac:dyDescent="0.25">
      <c r="A412" s="12" t="s">
        <v>326</v>
      </c>
      <c r="B412" s="16">
        <v>4038</v>
      </c>
      <c r="C412" s="16">
        <v>9539</v>
      </c>
      <c r="D412" s="16">
        <v>8611</v>
      </c>
      <c r="E412" s="16">
        <v>7091</v>
      </c>
      <c r="F412" s="16">
        <v>4111</v>
      </c>
      <c r="G412" s="16">
        <v>4516</v>
      </c>
      <c r="H412" s="16">
        <v>2525</v>
      </c>
      <c r="I412" s="13">
        <v>2380</v>
      </c>
      <c r="J412" s="13">
        <v>2596</v>
      </c>
      <c r="K412" s="13">
        <v>3550</v>
      </c>
      <c r="L412" s="24"/>
      <c r="M412" s="182"/>
    </row>
    <row r="413" spans="1:13" ht="19.899999999999999" customHeight="1" x14ac:dyDescent="0.25">
      <c r="A413" s="10" t="s">
        <v>327</v>
      </c>
      <c r="B413" s="14">
        <v>65.921300000000002</v>
      </c>
      <c r="C413" s="14">
        <v>70.508799999999994</v>
      </c>
      <c r="D413" s="14">
        <v>73.710499999999996</v>
      </c>
      <c r="E413" s="14">
        <v>72.840299999999999</v>
      </c>
      <c r="F413" s="14">
        <v>72.355900000000005</v>
      </c>
      <c r="G413" s="14">
        <v>88.440399999999997</v>
      </c>
      <c r="H413" s="14">
        <v>99.5304</v>
      </c>
      <c r="I413" s="14">
        <v>120.32250000000001</v>
      </c>
      <c r="J413" s="14">
        <v>124.6632</v>
      </c>
      <c r="K413" s="14">
        <v>142.47040000000001</v>
      </c>
      <c r="L413" s="24"/>
      <c r="M413" s="182"/>
    </row>
    <row r="414" spans="1:13" ht="19.899999999999999" customHeight="1" x14ac:dyDescent="0.25">
      <c r="A414" s="12" t="s">
        <v>328</v>
      </c>
      <c r="B414" s="13">
        <v>596000</v>
      </c>
      <c r="C414" s="13">
        <v>1009000</v>
      </c>
      <c r="D414" s="13">
        <v>858000</v>
      </c>
      <c r="E414" s="13">
        <v>839000</v>
      </c>
      <c r="F414" s="13">
        <v>844000</v>
      </c>
      <c r="G414" s="13">
        <v>996000</v>
      </c>
      <c r="H414" s="13">
        <v>1015000</v>
      </c>
      <c r="I414" s="13">
        <v>1005000</v>
      </c>
      <c r="J414" s="13">
        <v>1065000</v>
      </c>
      <c r="K414" s="13">
        <v>1271000</v>
      </c>
      <c r="L414" s="24"/>
      <c r="M414" s="182"/>
    </row>
    <row r="415" spans="1:13" ht="19.899999999999999" customHeight="1" x14ac:dyDescent="0.25">
      <c r="A415" s="10" t="s">
        <v>329</v>
      </c>
      <c r="B415" s="14">
        <v>361000</v>
      </c>
      <c r="C415" s="14">
        <v>674000</v>
      </c>
      <c r="D415" s="14">
        <v>472000</v>
      </c>
      <c r="E415" s="14">
        <v>113000</v>
      </c>
      <c r="F415" s="14">
        <v>133000</v>
      </c>
      <c r="G415" s="14">
        <v>230000</v>
      </c>
      <c r="H415" s="14">
        <v>257000</v>
      </c>
      <c r="I415" s="14">
        <v>511000</v>
      </c>
      <c r="J415" s="14">
        <v>477000</v>
      </c>
      <c r="K415" s="14">
        <v>171000</v>
      </c>
      <c r="L415" s="24"/>
      <c r="M415" s="182"/>
    </row>
    <row r="416" spans="1:13" ht="19.899999999999999" customHeight="1" x14ac:dyDescent="0.25">
      <c r="A416" s="12" t="s">
        <v>330</v>
      </c>
      <c r="B416" s="16">
        <v>110000</v>
      </c>
      <c r="C416" s="16">
        <v>91000</v>
      </c>
      <c r="D416" s="16">
        <v>77000</v>
      </c>
      <c r="E416" s="16">
        <v>50000</v>
      </c>
      <c r="F416" s="16">
        <v>53000</v>
      </c>
      <c r="G416" s="16">
        <v>64000</v>
      </c>
      <c r="H416" s="16">
        <v>89000</v>
      </c>
      <c r="I416" s="16">
        <v>104000</v>
      </c>
      <c r="J416" s="16">
        <v>105000</v>
      </c>
      <c r="K416" s="16">
        <v>130000</v>
      </c>
      <c r="L416" s="24"/>
      <c r="M416" s="182"/>
    </row>
    <row r="417" spans="1:13" ht="19.899999999999999" customHeight="1" x14ac:dyDescent="0.25">
      <c r="A417" s="10" t="s">
        <v>331</v>
      </c>
      <c r="B417" s="15">
        <v>0</v>
      </c>
      <c r="C417" s="15">
        <v>0</v>
      </c>
      <c r="D417" s="15">
        <v>19000</v>
      </c>
      <c r="E417" s="15">
        <v>21000</v>
      </c>
      <c r="F417" s="15">
        <v>24000</v>
      </c>
      <c r="G417" s="15">
        <v>49000</v>
      </c>
      <c r="H417" s="15">
        <v>44000</v>
      </c>
      <c r="I417" s="15">
        <v>41000</v>
      </c>
      <c r="J417" s="15">
        <v>48000</v>
      </c>
      <c r="K417" s="15">
        <v>56000</v>
      </c>
      <c r="L417" s="24"/>
      <c r="M417" s="182"/>
    </row>
    <row r="418" spans="1:13" ht="19.899999999999999" customHeight="1" x14ac:dyDescent="0.25">
      <c r="A418" s="7" t="s">
        <v>332</v>
      </c>
      <c r="B418" s="7">
        <v>552625</v>
      </c>
      <c r="C418" s="7">
        <v>564195</v>
      </c>
      <c r="D418" s="7">
        <v>638371</v>
      </c>
      <c r="E418" s="7">
        <v>556972</v>
      </c>
      <c r="F418" s="7">
        <v>385961</v>
      </c>
      <c r="G418" s="7">
        <v>331478</v>
      </c>
      <c r="H418" s="7">
        <v>427325</v>
      </c>
      <c r="I418" s="7">
        <v>391493</v>
      </c>
      <c r="J418" s="7">
        <v>467214</v>
      </c>
      <c r="K418" s="7">
        <v>485257</v>
      </c>
      <c r="L418" s="24"/>
      <c r="M418" s="182"/>
    </row>
    <row r="419" spans="1:13" ht="19.899999999999999" customHeight="1" x14ac:dyDescent="0.25">
      <c r="A419" s="181" t="s">
        <v>333</v>
      </c>
      <c r="B419" s="181">
        <v>1041958</v>
      </c>
      <c r="C419" s="181">
        <v>908541</v>
      </c>
      <c r="D419" s="181">
        <v>933658</v>
      </c>
      <c r="E419" s="181">
        <v>502214</v>
      </c>
      <c r="F419" s="181">
        <v>371581</v>
      </c>
      <c r="G419" s="181">
        <v>258048</v>
      </c>
      <c r="H419" s="181">
        <v>200757</v>
      </c>
      <c r="I419" s="181">
        <v>145071</v>
      </c>
      <c r="J419" s="181">
        <v>206416</v>
      </c>
      <c r="K419" s="181">
        <v>183970</v>
      </c>
      <c r="L419" s="181"/>
      <c r="M419" s="182"/>
    </row>
    <row r="420" spans="1:13" ht="19.899999999999999" customHeight="1" x14ac:dyDescent="0.25">
      <c r="A420" s="182" t="s">
        <v>334</v>
      </c>
      <c r="B420" s="182">
        <v>33969528</v>
      </c>
      <c r="C420" s="182">
        <v>50440799</v>
      </c>
      <c r="D420" s="182">
        <v>55767434</v>
      </c>
      <c r="E420" s="182">
        <v>36464124</v>
      </c>
      <c r="F420" s="182">
        <v>17155981</v>
      </c>
      <c r="G420" s="182">
        <v>11792478</v>
      </c>
      <c r="H420" s="182">
        <v>11299790</v>
      </c>
      <c r="I420" s="182">
        <v>9892887</v>
      </c>
      <c r="J420" s="182">
        <v>15639767</v>
      </c>
      <c r="K420" s="182">
        <v>15448449</v>
      </c>
      <c r="L420" s="182"/>
      <c r="M420" s="182"/>
    </row>
    <row r="421" spans="1:13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55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427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M5" s="182"/>
      <c r="N5" s="7" t="s">
        <v>347</v>
      </c>
      <c r="O5" s="29">
        <v>6.41</v>
      </c>
      <c r="P5" s="28">
        <v>5.77</v>
      </c>
      <c r="Q5" s="29">
        <v>5.64</v>
      </c>
      <c r="R5" s="28">
        <v>5.86</v>
      </c>
      <c r="S5" s="29">
        <v>6.47</v>
      </c>
      <c r="T5" s="28">
        <v>6.4</v>
      </c>
      <c r="U5" s="29">
        <v>5.55</v>
      </c>
      <c r="V5" s="28">
        <v>6.41</v>
      </c>
      <c r="W5" s="29">
        <v>6.14</v>
      </c>
      <c r="X5" s="28">
        <v>6.06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1.1100000000000001</v>
      </c>
      <c r="P6" s="28">
        <v>1.1499999999999999</v>
      </c>
      <c r="Q6" s="29">
        <v>1.1399999999999999</v>
      </c>
      <c r="R6" s="28">
        <v>1.1100000000000001</v>
      </c>
      <c r="S6" s="29">
        <v>1.1299999999999999</v>
      </c>
      <c r="T6" s="28">
        <v>1.1499999999999999</v>
      </c>
      <c r="U6" s="29">
        <v>1.1599999999999999</v>
      </c>
      <c r="V6" s="28">
        <v>1.17</v>
      </c>
      <c r="W6" s="29">
        <v>1.17</v>
      </c>
      <c r="X6" s="28">
        <v>1.1599999999999999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31">
        <v>35202.67</v>
      </c>
      <c r="P7" s="30">
        <v>35787.42</v>
      </c>
      <c r="Q7" s="31">
        <v>32499.08</v>
      </c>
      <c r="R7" s="30">
        <v>31777.74</v>
      </c>
      <c r="S7" s="31">
        <v>29428.89</v>
      </c>
      <c r="T7" s="30">
        <v>26281.919999999998</v>
      </c>
      <c r="U7" s="31">
        <v>23061.77</v>
      </c>
      <c r="V7" s="30">
        <v>19421.39</v>
      </c>
      <c r="W7" s="31">
        <v>16752.34</v>
      </c>
      <c r="X7" s="30">
        <v>14818.05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31">
        <v>7149.55</v>
      </c>
      <c r="P8" s="30">
        <v>5920.89</v>
      </c>
      <c r="Q8" s="31">
        <v>6001.5</v>
      </c>
      <c r="R8" s="30">
        <v>6424.88</v>
      </c>
      <c r="S8" s="31">
        <v>7114.63</v>
      </c>
      <c r="T8" s="30">
        <v>8979.48</v>
      </c>
      <c r="U8" s="31">
        <v>7391.94</v>
      </c>
      <c r="V8" s="30">
        <v>5941.15</v>
      </c>
      <c r="W8" s="31">
        <v>4629.38</v>
      </c>
      <c r="X8" s="30">
        <v>3799.7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>
        <v>15.15</v>
      </c>
      <c r="P9" s="28">
        <v>5.74</v>
      </c>
      <c r="Q9" s="29">
        <v>5.82</v>
      </c>
      <c r="R9" s="28">
        <v>5.1100000000000003</v>
      </c>
      <c r="S9" s="29">
        <v>4.5199999999999996</v>
      </c>
      <c r="T9" s="28">
        <v>4.91</v>
      </c>
      <c r="U9" s="29">
        <v>4.58</v>
      </c>
      <c r="V9" s="28">
        <v>3.78</v>
      </c>
      <c r="W9" s="29">
        <v>3.56</v>
      </c>
      <c r="X9" s="28">
        <v>3.62</v>
      </c>
    </row>
    <row r="10" spans="1:24" ht="19.899999999999999" customHeight="1" x14ac:dyDescent="0.25">
      <c r="A10" s="10" t="s">
        <v>11</v>
      </c>
      <c r="B10" s="11">
        <v>3357000</v>
      </c>
      <c r="C10" s="11">
        <v>2687000</v>
      </c>
      <c r="D10" s="11">
        <v>2361000</v>
      </c>
      <c r="E10" s="11">
        <v>2680000</v>
      </c>
      <c r="F10" s="11">
        <v>4014000</v>
      </c>
      <c r="G10" s="11">
        <v>3085000</v>
      </c>
      <c r="H10" s="11">
        <v>2391000</v>
      </c>
      <c r="I10" s="11">
        <v>2001000</v>
      </c>
      <c r="J10" s="11">
        <v>2012000</v>
      </c>
      <c r="K10" s="11">
        <v>2011000</v>
      </c>
      <c r="L10" s="24"/>
      <c r="M10" s="182"/>
      <c r="N10" s="7" t="s">
        <v>352</v>
      </c>
      <c r="O10" s="29">
        <v>39.28</v>
      </c>
      <c r="P10" s="28">
        <v>13.19</v>
      </c>
      <c r="Q10" s="29">
        <v>17.18</v>
      </c>
      <c r="R10" s="28">
        <v>30.8</v>
      </c>
      <c r="S10" s="29">
        <v>38.729999999999997</v>
      </c>
      <c r="T10" s="28">
        <v>51.6</v>
      </c>
      <c r="U10" s="29">
        <v>37.18</v>
      </c>
      <c r="V10" s="28">
        <v>18.87</v>
      </c>
      <c r="W10" s="29">
        <v>16.37</v>
      </c>
      <c r="X10" s="28">
        <v>11.49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469000</v>
      </c>
      <c r="F11" s="16">
        <v>590000</v>
      </c>
      <c r="G11" s="16">
        <v>644000</v>
      </c>
      <c r="H11" s="16">
        <v>859000</v>
      </c>
      <c r="I11" s="16">
        <v>787000</v>
      </c>
      <c r="J11" s="16">
        <v>747000</v>
      </c>
      <c r="K11" s="16">
        <v>738000</v>
      </c>
      <c r="L11" s="24"/>
      <c r="M11" s="182"/>
      <c r="N11" s="7" t="s">
        <v>353</v>
      </c>
      <c r="O11" s="29">
        <v>1.59</v>
      </c>
      <c r="P11" s="28">
        <v>1.36</v>
      </c>
      <c r="Q11" s="29">
        <v>1.69</v>
      </c>
      <c r="R11" s="28">
        <v>2.6</v>
      </c>
      <c r="S11" s="29">
        <v>2.58</v>
      </c>
      <c r="T11" s="28">
        <v>2.5</v>
      </c>
      <c r="U11" s="29">
        <v>2.48</v>
      </c>
      <c r="V11" s="28">
        <v>2.12</v>
      </c>
      <c r="W11" s="29">
        <v>2.19</v>
      </c>
      <c r="X11" s="28">
        <v>2.35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127000</v>
      </c>
      <c r="F12" s="15">
        <v>129000</v>
      </c>
      <c r="G12" s="15">
        <v>142000</v>
      </c>
      <c r="H12" s="15">
        <v>156000</v>
      </c>
      <c r="I12" s="15">
        <v>242000</v>
      </c>
      <c r="J12" s="15">
        <v>236000</v>
      </c>
      <c r="K12" s="15">
        <v>267000</v>
      </c>
      <c r="L12" s="24"/>
      <c r="M12" s="182"/>
      <c r="N12" s="7" t="s">
        <v>354</v>
      </c>
      <c r="O12" s="29">
        <v>0.4</v>
      </c>
      <c r="P12" s="28">
        <v>0.34</v>
      </c>
      <c r="Q12" s="29">
        <v>0.28999999999999998</v>
      </c>
      <c r="R12" s="28">
        <v>0.28000000000000003</v>
      </c>
      <c r="S12" s="29">
        <v>0.21</v>
      </c>
      <c r="T12" s="28">
        <v>0.2</v>
      </c>
      <c r="U12" s="29">
        <v>0.2</v>
      </c>
      <c r="V12" s="28">
        <v>0.18</v>
      </c>
      <c r="W12" s="29">
        <v>0.19</v>
      </c>
      <c r="X12" s="28">
        <v>0.19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0.84</v>
      </c>
      <c r="P13" s="28">
        <v>0.67</v>
      </c>
      <c r="Q13" s="29">
        <v>0.54</v>
      </c>
      <c r="R13" s="28">
        <v>0.53</v>
      </c>
      <c r="S13" s="29">
        <v>0.36</v>
      </c>
      <c r="T13" s="28">
        <v>0.32</v>
      </c>
      <c r="U13" s="29">
        <v>0.34</v>
      </c>
      <c r="V13" s="28">
        <v>0.28999999999999998</v>
      </c>
      <c r="W13" s="29">
        <v>0.31</v>
      </c>
      <c r="X13" s="28">
        <v>0.32</v>
      </c>
    </row>
    <row r="14" spans="1:24" ht="19.899999999999999" customHeight="1" x14ac:dyDescent="0.25">
      <c r="A14" s="10" t="s">
        <v>15</v>
      </c>
      <c r="B14" s="14">
        <v>3357000</v>
      </c>
      <c r="C14" s="14">
        <v>2687000</v>
      </c>
      <c r="D14" s="14">
        <v>2361000</v>
      </c>
      <c r="E14" s="14">
        <v>2084000</v>
      </c>
      <c r="F14" s="14">
        <v>3295000</v>
      </c>
      <c r="G14" s="14">
        <v>2299000</v>
      </c>
      <c r="H14" s="14">
        <v>1376000</v>
      </c>
      <c r="I14" s="14">
        <v>972000</v>
      </c>
      <c r="J14" s="14">
        <v>1029000</v>
      </c>
      <c r="K14" s="14">
        <v>1006000</v>
      </c>
      <c r="L14" s="24"/>
      <c r="M14" s="182"/>
      <c r="N14" s="7" t="s">
        <v>356</v>
      </c>
      <c r="O14" s="29">
        <v>1.1200000000000001</v>
      </c>
      <c r="P14" s="28">
        <v>0.69</v>
      </c>
      <c r="Q14" s="29">
        <v>0.32</v>
      </c>
      <c r="R14" s="28">
        <v>0.37</v>
      </c>
      <c r="S14" s="29">
        <v>0.2</v>
      </c>
      <c r="T14" s="28">
        <v>0.23</v>
      </c>
      <c r="U14" s="29">
        <v>0.24</v>
      </c>
      <c r="V14" s="28">
        <v>0.2</v>
      </c>
      <c r="W14" s="29">
        <v>0.21</v>
      </c>
      <c r="X14" s="28">
        <v>0.26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>
        <v>472</v>
      </c>
      <c r="P15" s="30">
        <v>1032</v>
      </c>
      <c r="Q15" s="31">
        <v>1032</v>
      </c>
      <c r="R15" s="30">
        <v>1258</v>
      </c>
      <c r="S15" s="31">
        <v>1572.5</v>
      </c>
      <c r="T15" s="30">
        <v>1827.5</v>
      </c>
      <c r="U15" s="31">
        <v>1615</v>
      </c>
      <c r="V15" s="30">
        <v>1573</v>
      </c>
      <c r="W15" s="31">
        <v>1300</v>
      </c>
      <c r="X15" s="30">
        <v>1050</v>
      </c>
    </row>
    <row r="16" spans="1:24" ht="19.899999999999999" customHeight="1" x14ac:dyDescent="0.25">
      <c r="A16" s="10" t="s">
        <v>16</v>
      </c>
      <c r="B16" s="19">
        <v>17446000</v>
      </c>
      <c r="C16" s="19">
        <v>16879000</v>
      </c>
      <c r="D16" s="19">
        <v>15413000</v>
      </c>
      <c r="E16" s="19">
        <v>16833000</v>
      </c>
      <c r="F16" s="19">
        <v>14248000</v>
      </c>
      <c r="G16" s="19">
        <v>13955000</v>
      </c>
      <c r="H16" s="19">
        <v>5212000</v>
      </c>
      <c r="I16" s="11">
        <v>4803000</v>
      </c>
      <c r="J16" s="11">
        <v>4323000</v>
      </c>
      <c r="K16" s="11">
        <v>4515000</v>
      </c>
      <c r="L16" s="24"/>
      <c r="M16" s="182"/>
      <c r="N16" s="7" t="s">
        <v>358</v>
      </c>
      <c r="O16" s="29">
        <v>6.51</v>
      </c>
      <c r="P16" s="28">
        <v>2.66</v>
      </c>
      <c r="Q16" s="29">
        <v>3.41</v>
      </c>
      <c r="R16" s="28">
        <v>3.29</v>
      </c>
      <c r="S16" s="29">
        <v>3.16</v>
      </c>
      <c r="T16" s="28">
        <v>3.29</v>
      </c>
      <c r="U16" s="29">
        <v>3.26</v>
      </c>
      <c r="V16" s="28">
        <v>2.69</v>
      </c>
      <c r="W16" s="29">
        <v>2.6</v>
      </c>
      <c r="X16" s="28">
        <v>2.5299999999999998</v>
      </c>
    </row>
    <row r="17" spans="1:24" ht="19.899999999999999" customHeight="1" x14ac:dyDescent="0.25">
      <c r="A17" s="12" t="s">
        <v>17</v>
      </c>
      <c r="B17" s="16">
        <v>11114000</v>
      </c>
      <c r="C17" s="16">
        <v>11942000</v>
      </c>
      <c r="D17" s="16">
        <v>12800000</v>
      </c>
      <c r="E17" s="16">
        <v>14061000</v>
      </c>
      <c r="F17" s="16">
        <v>12551000</v>
      </c>
      <c r="G17" s="16">
        <v>11033000</v>
      </c>
      <c r="H17" s="16">
        <v>3459000</v>
      </c>
      <c r="I17" s="13">
        <v>3272000</v>
      </c>
      <c r="J17" s="13">
        <v>3735000</v>
      </c>
      <c r="K17" s="13">
        <v>4158000</v>
      </c>
      <c r="L17" s="24"/>
      <c r="M17" s="182"/>
      <c r="N17" s="7" t="s">
        <v>359</v>
      </c>
      <c r="O17" s="29">
        <v>3.77</v>
      </c>
      <c r="P17" s="28">
        <v>2.66</v>
      </c>
      <c r="Q17" s="29">
        <v>3.6</v>
      </c>
      <c r="R17" s="28">
        <v>3.91</v>
      </c>
      <c r="S17" s="29">
        <v>4.54</v>
      </c>
      <c r="T17" s="28">
        <v>3.26</v>
      </c>
      <c r="U17" s="29">
        <v>3.86</v>
      </c>
      <c r="V17" s="28">
        <v>4.16</v>
      </c>
      <c r="W17" s="29">
        <v>2.95</v>
      </c>
      <c r="X17" s="28">
        <v>2.99</v>
      </c>
    </row>
    <row r="18" spans="1:24" ht="19.899999999999999" customHeight="1" x14ac:dyDescent="0.25">
      <c r="A18" s="10" t="s">
        <v>18</v>
      </c>
      <c r="B18" s="15">
        <v>6332000</v>
      </c>
      <c r="C18" s="15">
        <v>4937000</v>
      </c>
      <c r="D18" s="15">
        <v>2613000</v>
      </c>
      <c r="E18" s="15">
        <v>2772000</v>
      </c>
      <c r="F18" s="15">
        <v>1697000</v>
      </c>
      <c r="G18" s="15">
        <v>2922000</v>
      </c>
      <c r="H18" s="15">
        <v>1753000</v>
      </c>
      <c r="I18" s="14">
        <v>1531000</v>
      </c>
      <c r="J18" s="14">
        <v>588000</v>
      </c>
      <c r="K18" s="15">
        <v>357000</v>
      </c>
      <c r="L18" s="24"/>
      <c r="M18" s="182"/>
      <c r="N18" s="7" t="s">
        <v>360</v>
      </c>
      <c r="O18" s="31">
        <v>3072</v>
      </c>
      <c r="P18" s="30">
        <v>2745</v>
      </c>
      <c r="Q18" s="31">
        <v>3515</v>
      </c>
      <c r="R18" s="30">
        <v>4140</v>
      </c>
      <c r="S18" s="31">
        <v>4976</v>
      </c>
      <c r="T18" s="30">
        <v>6016</v>
      </c>
      <c r="U18" s="31">
        <v>5262</v>
      </c>
      <c r="V18" s="30">
        <v>4228</v>
      </c>
      <c r="W18" s="31">
        <v>3385</v>
      </c>
      <c r="X18" s="30">
        <v>2657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8.43</v>
      </c>
      <c r="P19" s="28">
        <v>5.71</v>
      </c>
      <c r="Q19" s="29">
        <v>9.5500000000000007</v>
      </c>
      <c r="R19" s="28">
        <v>9.8800000000000008</v>
      </c>
      <c r="S19" s="29">
        <v>11.54</v>
      </c>
      <c r="T19" s="28">
        <v>9.6199999999999992</v>
      </c>
      <c r="U19" s="29">
        <v>12.22</v>
      </c>
      <c r="V19" s="28">
        <v>11.81</v>
      </c>
      <c r="W19" s="29">
        <v>9.69</v>
      </c>
      <c r="X19" s="28">
        <v>9.4600000000000009</v>
      </c>
    </row>
    <row r="20" spans="1:24" ht="19.899999999999999" customHeight="1" x14ac:dyDescent="0.25">
      <c r="A20" s="10" t="s">
        <v>19</v>
      </c>
      <c r="B20" s="11">
        <v>332635000</v>
      </c>
      <c r="C20" s="11">
        <v>303978000</v>
      </c>
      <c r="D20" s="11">
        <v>257641000</v>
      </c>
      <c r="E20" s="11">
        <v>225136000</v>
      </c>
      <c r="F20" s="11">
        <v>170082000</v>
      </c>
      <c r="G20" s="11">
        <v>137335000</v>
      </c>
      <c r="H20" s="11">
        <v>130381000</v>
      </c>
      <c r="I20" s="11">
        <v>114217000</v>
      </c>
      <c r="J20" s="11">
        <v>101291000</v>
      </c>
      <c r="K20" s="11">
        <v>84826000</v>
      </c>
      <c r="L20" s="24"/>
      <c r="M20" s="182"/>
      <c r="N20" s="7" t="s">
        <v>362</v>
      </c>
      <c r="O20" s="32">
        <v>-435.83</v>
      </c>
      <c r="P20" s="28">
        <v>535.08000000000004</v>
      </c>
      <c r="Q20" s="31">
        <v>2501.9699999999998</v>
      </c>
      <c r="R20" s="30">
        <v>1909.76</v>
      </c>
      <c r="S20" s="31">
        <v>4375.26</v>
      </c>
      <c r="T20" s="30">
        <v>4322.37</v>
      </c>
      <c r="U20" s="31">
        <v>3843.37</v>
      </c>
      <c r="V20" s="30">
        <v>3531.75</v>
      </c>
      <c r="W20" s="31">
        <v>2896.54</v>
      </c>
      <c r="X20" s="30">
        <v>2197</v>
      </c>
    </row>
    <row r="21" spans="1:24" ht="19.899999999999999" customHeight="1" x14ac:dyDescent="0.25">
      <c r="A21" s="12" t="s">
        <v>20</v>
      </c>
      <c r="B21" s="17">
        <v>28678000</v>
      </c>
      <c r="C21" s="17">
        <v>28840000</v>
      </c>
      <c r="D21" s="17">
        <v>31866000</v>
      </c>
      <c r="E21" s="17">
        <v>33929000</v>
      </c>
      <c r="F21" s="17">
        <v>25996000</v>
      </c>
      <c r="G21" s="17">
        <v>24875000</v>
      </c>
      <c r="H21" s="17">
        <v>18933000</v>
      </c>
      <c r="I21" s="17">
        <v>15240000</v>
      </c>
      <c r="J21" s="17">
        <v>7706000</v>
      </c>
      <c r="K21" s="17">
        <v>8635000</v>
      </c>
      <c r="L21" s="24"/>
      <c r="M21" s="182"/>
      <c r="N21" s="7" t="s">
        <v>363</v>
      </c>
      <c r="O21" s="29">
        <v>0.48</v>
      </c>
      <c r="P21" s="28">
        <v>2.5099999999999998</v>
      </c>
      <c r="Q21" s="29">
        <v>6.31</v>
      </c>
      <c r="R21" s="28">
        <v>5.92</v>
      </c>
      <c r="S21" s="29">
        <v>13.57</v>
      </c>
      <c r="T21" s="28">
        <v>15.25</v>
      </c>
      <c r="U21" s="29">
        <v>15.23</v>
      </c>
      <c r="V21" s="28">
        <v>17.27</v>
      </c>
      <c r="W21" s="29">
        <v>15.34</v>
      </c>
      <c r="X21" s="28">
        <v>12.62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32">
        <v>-0.86</v>
      </c>
      <c r="P22" s="28">
        <v>1.2</v>
      </c>
      <c r="Q22" s="29">
        <v>6.43</v>
      </c>
      <c r="R22" s="28">
        <v>5.78</v>
      </c>
      <c r="S22" s="29">
        <v>13.83</v>
      </c>
      <c r="T22" s="28">
        <v>15.23</v>
      </c>
      <c r="U22" s="29">
        <v>15.25</v>
      </c>
      <c r="V22" s="28">
        <v>16.940000000000001</v>
      </c>
      <c r="W22" s="29">
        <v>15.36</v>
      </c>
      <c r="X22" s="28">
        <v>12.05</v>
      </c>
    </row>
    <row r="23" spans="1:24" ht="19.899999999999999" customHeight="1" x14ac:dyDescent="0.25">
      <c r="A23" s="12" t="s">
        <v>21</v>
      </c>
      <c r="B23" s="18">
        <v>9837000</v>
      </c>
      <c r="C23" s="18">
        <v>5594000</v>
      </c>
      <c r="D23" s="18">
        <v>3704000</v>
      </c>
      <c r="E23" s="18">
        <v>4003000</v>
      </c>
      <c r="F23" s="18">
        <v>2581000</v>
      </c>
      <c r="G23" s="18">
        <v>3643000</v>
      </c>
      <c r="H23" s="18">
        <v>2976000</v>
      </c>
      <c r="I23" s="18">
        <v>2021000</v>
      </c>
      <c r="J23" s="18">
        <v>2859000</v>
      </c>
      <c r="K23" s="18">
        <v>2774000</v>
      </c>
      <c r="L23" s="24"/>
      <c r="M23" s="182"/>
      <c r="N23" s="7" t="s">
        <v>365</v>
      </c>
      <c r="O23" s="29">
        <v>7.58</v>
      </c>
      <c r="P23" s="28">
        <v>5.83</v>
      </c>
      <c r="Q23" s="29">
        <v>13.46</v>
      </c>
      <c r="R23" s="28">
        <v>17.46</v>
      </c>
      <c r="S23" s="29">
        <v>37.200000000000003</v>
      </c>
      <c r="T23" s="28">
        <v>36.81</v>
      </c>
      <c r="U23" s="29">
        <v>31.49</v>
      </c>
      <c r="V23" s="28">
        <v>18.11</v>
      </c>
      <c r="W23" s="29">
        <v>16.48</v>
      </c>
      <c r="X23" s="28">
        <v>11.32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1.06</v>
      </c>
      <c r="P24" s="28">
        <v>1.05</v>
      </c>
      <c r="Q24" s="29">
        <v>1.25</v>
      </c>
      <c r="R24" s="28">
        <v>1.04</v>
      </c>
      <c r="S24" s="29">
        <v>1.1100000000000001</v>
      </c>
      <c r="T24" s="28">
        <v>1.1499999999999999</v>
      </c>
      <c r="U24" s="29">
        <v>1.07</v>
      </c>
      <c r="V24" s="28">
        <v>1.03</v>
      </c>
      <c r="W24" s="29">
        <v>1.08</v>
      </c>
      <c r="X24" s="28">
        <v>1.0900000000000001</v>
      </c>
    </row>
    <row r="25" spans="1:24" ht="19.899999999999999" customHeight="1" x14ac:dyDescent="0.25">
      <c r="A25" s="12" t="s">
        <v>22</v>
      </c>
      <c r="B25" s="18">
        <v>391953000</v>
      </c>
      <c r="C25" s="18">
        <v>357978000</v>
      </c>
      <c r="D25" s="18">
        <v>310985000</v>
      </c>
      <c r="E25" s="18">
        <v>282581000</v>
      </c>
      <c r="F25" s="18">
        <v>216921000</v>
      </c>
      <c r="G25" s="18">
        <v>182893000</v>
      </c>
      <c r="H25" s="18">
        <v>159893000</v>
      </c>
      <c r="I25" s="18">
        <v>138282000</v>
      </c>
      <c r="J25" s="18">
        <v>118191000</v>
      </c>
      <c r="K25" s="18">
        <v>102761000</v>
      </c>
      <c r="L25" s="24"/>
      <c r="M25" s="182"/>
      <c r="N25" s="7" t="s">
        <v>367</v>
      </c>
      <c r="O25" s="29">
        <v>73.510000000000005</v>
      </c>
      <c r="P25" s="28">
        <v>59.84</v>
      </c>
      <c r="Q25" s="29">
        <v>54.7</v>
      </c>
      <c r="R25" s="28">
        <v>62.35</v>
      </c>
      <c r="S25" s="29">
        <v>39.65</v>
      </c>
      <c r="T25" s="28">
        <v>28.22</v>
      </c>
      <c r="U25" s="29">
        <v>28.22</v>
      </c>
      <c r="V25" s="28">
        <v>13.48</v>
      </c>
      <c r="W25" s="29">
        <v>19.420000000000002</v>
      </c>
      <c r="X25" s="28">
        <v>24.01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36144.720000000001</v>
      </c>
      <c r="P26" s="30">
        <v>37892.44</v>
      </c>
      <c r="Q26" s="31">
        <v>35195.879999999997</v>
      </c>
      <c r="R26" s="30">
        <v>34447.870000000003</v>
      </c>
      <c r="S26" s="31">
        <v>32037.72</v>
      </c>
      <c r="T26" s="30">
        <v>28110.83</v>
      </c>
      <c r="U26" s="31">
        <v>24884.67</v>
      </c>
      <c r="V26" s="30">
        <v>21148.22</v>
      </c>
      <c r="W26" s="31">
        <v>18398.169999999998</v>
      </c>
      <c r="X26" s="30">
        <v>16299.7</v>
      </c>
    </row>
    <row r="27" spans="1:24" ht="19.899999999999999" customHeight="1" x14ac:dyDescent="0.25">
      <c r="A27" s="12" t="s">
        <v>23</v>
      </c>
      <c r="B27" s="18">
        <v>78015000</v>
      </c>
      <c r="C27" s="18">
        <v>81257000</v>
      </c>
      <c r="D27" s="18">
        <v>87954000</v>
      </c>
      <c r="E27" s="18">
        <v>108133000</v>
      </c>
      <c r="F27" s="18">
        <v>106678000</v>
      </c>
      <c r="G27" s="18">
        <v>97371000</v>
      </c>
      <c r="H27" s="18">
        <v>89602000</v>
      </c>
      <c r="I27" s="18">
        <v>65471000</v>
      </c>
      <c r="J27" s="18">
        <v>59781000</v>
      </c>
      <c r="K27" s="18">
        <v>53723000</v>
      </c>
      <c r="L27" s="24"/>
      <c r="M27" s="182"/>
      <c r="N27" s="7" t="s">
        <v>369</v>
      </c>
      <c r="O27" s="29">
        <v>2.11</v>
      </c>
      <c r="P27" s="28">
        <v>4.8099999999999996</v>
      </c>
      <c r="Q27" s="29">
        <v>11.82</v>
      </c>
      <c r="R27" s="28">
        <v>7.65</v>
      </c>
      <c r="S27" s="29">
        <v>16.04</v>
      </c>
      <c r="T27" s="28">
        <v>14.59</v>
      </c>
      <c r="U27" s="29">
        <v>14.5</v>
      </c>
      <c r="V27" s="28">
        <v>13.92</v>
      </c>
      <c r="W27" s="29">
        <v>13.9</v>
      </c>
      <c r="X27" s="28">
        <v>13.04</v>
      </c>
    </row>
    <row r="28" spans="1:24" ht="19.899999999999999" customHeight="1" x14ac:dyDescent="0.25">
      <c r="A28" s="10" t="s">
        <v>24</v>
      </c>
      <c r="B28" s="14">
        <v>29646000</v>
      </c>
      <c r="C28" s="14">
        <v>29364000</v>
      </c>
      <c r="D28" s="14">
        <v>25374000</v>
      </c>
      <c r="E28" s="14">
        <v>23798000</v>
      </c>
      <c r="F28" s="14">
        <v>23141000</v>
      </c>
      <c r="G28" s="14">
        <v>26758000</v>
      </c>
      <c r="H28" s="14">
        <v>24056000</v>
      </c>
      <c r="I28" s="14">
        <v>20668000</v>
      </c>
      <c r="J28" s="14">
        <v>18512000</v>
      </c>
      <c r="K28" s="14">
        <v>16472000</v>
      </c>
      <c r="L28" s="24"/>
      <c r="M28" s="182"/>
      <c r="N28" s="7" t="s">
        <v>370</v>
      </c>
      <c r="O28" s="31">
        <v>274364.44</v>
      </c>
      <c r="P28" s="30">
        <v>521394.31</v>
      </c>
      <c r="Q28" s="31">
        <v>991391.59</v>
      </c>
      <c r="R28" s="30">
        <v>788372.09</v>
      </c>
      <c r="S28" s="31">
        <v>1438985.74</v>
      </c>
      <c r="T28" s="30">
        <v>1247724.55</v>
      </c>
      <c r="U28" s="31">
        <v>1145386.3700000001</v>
      </c>
      <c r="V28" s="30">
        <v>1052755.18</v>
      </c>
      <c r="W28" s="31">
        <v>888513.11</v>
      </c>
      <c r="X28" s="30">
        <v>717987.94</v>
      </c>
    </row>
    <row r="29" spans="1:24" ht="19.899999999999999" customHeight="1" x14ac:dyDescent="0.25">
      <c r="A29" s="12" t="s">
        <v>25</v>
      </c>
      <c r="B29" s="13">
        <v>31762000</v>
      </c>
      <c r="C29" s="13">
        <v>31463000</v>
      </c>
      <c r="D29" s="13">
        <v>30596000</v>
      </c>
      <c r="E29" s="13">
        <v>29532000</v>
      </c>
      <c r="F29" s="13">
        <v>28623000</v>
      </c>
      <c r="G29" s="13">
        <v>31663000</v>
      </c>
      <c r="H29" s="13">
        <v>32655000</v>
      </c>
      <c r="I29" s="13">
        <v>26418000</v>
      </c>
      <c r="J29" s="13">
        <v>23201000</v>
      </c>
      <c r="K29" s="13">
        <v>20184000</v>
      </c>
      <c r="L29" s="24"/>
      <c r="M29" s="182"/>
      <c r="N29" s="7" t="s">
        <v>371</v>
      </c>
      <c r="O29" s="29">
        <v>4.24</v>
      </c>
      <c r="P29" s="28">
        <v>8.98</v>
      </c>
      <c r="Q29" s="29">
        <v>17.77</v>
      </c>
      <c r="R29" s="28">
        <v>13.72</v>
      </c>
      <c r="S29" s="29">
        <v>24.02</v>
      </c>
      <c r="T29" s="28">
        <v>20.56</v>
      </c>
      <c r="U29" s="29">
        <v>22.41</v>
      </c>
      <c r="V29" s="28">
        <v>21.69</v>
      </c>
      <c r="W29" s="29">
        <v>21.03</v>
      </c>
      <c r="X29" s="28">
        <v>19.579999999999998</v>
      </c>
    </row>
    <row r="30" spans="1:24" ht="19.899999999999999" customHeight="1" x14ac:dyDescent="0.25">
      <c r="A30" s="10" t="s">
        <v>26</v>
      </c>
      <c r="B30" s="14">
        <v>15877000</v>
      </c>
      <c r="C30" s="14">
        <v>17128000</v>
      </c>
      <c r="D30" s="14">
        <v>29446000</v>
      </c>
      <c r="E30" s="14">
        <v>52316000</v>
      </c>
      <c r="F30" s="14">
        <v>53351000</v>
      </c>
      <c r="G30" s="14">
        <v>38400000</v>
      </c>
      <c r="H30" s="14">
        <v>32713000</v>
      </c>
      <c r="I30" s="14">
        <v>18060000</v>
      </c>
      <c r="J30" s="14">
        <v>18019000</v>
      </c>
      <c r="K30" s="14">
        <v>16711000</v>
      </c>
      <c r="L30" s="24"/>
      <c r="M30" s="182"/>
      <c r="N30" s="7" t="s">
        <v>372</v>
      </c>
      <c r="O30" s="32">
        <v>-83.64</v>
      </c>
      <c r="P30" s="28">
        <v>89.81</v>
      </c>
      <c r="Q30" s="29">
        <v>14.71</v>
      </c>
      <c r="R30" s="28">
        <v>21.95</v>
      </c>
      <c r="S30" s="29">
        <v>9.86</v>
      </c>
      <c r="T30" s="28">
        <v>14.47</v>
      </c>
      <c r="U30" s="29">
        <v>11.2</v>
      </c>
      <c r="V30" s="28">
        <v>10.130000000000001</v>
      </c>
      <c r="W30" s="29">
        <v>12.06</v>
      </c>
      <c r="X30" s="28">
        <v>12.78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1.04</v>
      </c>
      <c r="P31" s="28">
        <v>1.34</v>
      </c>
      <c r="Q31" s="29">
        <v>1.1299999999999999</v>
      </c>
      <c r="R31" s="28">
        <v>1.32</v>
      </c>
      <c r="S31" s="29">
        <v>1.47</v>
      </c>
      <c r="T31" s="28">
        <v>2.38</v>
      </c>
      <c r="U31" s="29">
        <v>1.87</v>
      </c>
      <c r="V31" s="28">
        <v>1.84</v>
      </c>
      <c r="W31" s="29">
        <v>2.09</v>
      </c>
      <c r="X31" s="28">
        <v>1.9</v>
      </c>
    </row>
    <row r="32" spans="1:24" ht="19.899999999999999" customHeight="1" x14ac:dyDescent="0.25">
      <c r="A32" s="10" t="s">
        <v>28</v>
      </c>
      <c r="B32" s="14">
        <v>730000</v>
      </c>
      <c r="C32" s="14">
        <v>3302000</v>
      </c>
      <c r="D32" s="14">
        <v>2538000</v>
      </c>
      <c r="E32" s="14">
        <v>2487000</v>
      </c>
      <c r="F32" s="14">
        <v>1563000</v>
      </c>
      <c r="G32" s="14">
        <v>550000</v>
      </c>
      <c r="H32" s="15">
        <v>178000</v>
      </c>
      <c r="I32" s="15">
        <v>325000</v>
      </c>
      <c r="J32" s="15">
        <v>49000</v>
      </c>
      <c r="K32" s="14">
        <v>356000</v>
      </c>
      <c r="L32" s="24"/>
      <c r="M32" s="182"/>
      <c r="N32" s="7" t="s">
        <v>374</v>
      </c>
      <c r="O32" s="29">
        <v>5.0999999999999996</v>
      </c>
      <c r="P32" s="28">
        <v>8.1199999999999992</v>
      </c>
      <c r="Q32" s="29">
        <v>6.13</v>
      </c>
      <c r="R32" s="28">
        <v>6.52</v>
      </c>
      <c r="S32" s="29">
        <v>6.06</v>
      </c>
      <c r="T32" s="28">
        <v>6.97</v>
      </c>
      <c r="U32" s="29">
        <v>5.82</v>
      </c>
      <c r="V32" s="28">
        <v>6.02</v>
      </c>
      <c r="W32" s="29">
        <v>7.55</v>
      </c>
      <c r="X32" s="28">
        <v>7.39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11.87</v>
      </c>
      <c r="P33" s="28">
        <v>17.510000000000002</v>
      </c>
      <c r="Q33" s="29">
        <v>10.47</v>
      </c>
      <c r="R33" s="28">
        <v>10.119999999999999</v>
      </c>
      <c r="S33" s="29">
        <v>8.67</v>
      </c>
      <c r="T33" s="28">
        <v>10.4</v>
      </c>
      <c r="U33" s="29">
        <v>8.18</v>
      </c>
      <c r="V33" s="28">
        <v>8.4700000000000006</v>
      </c>
      <c r="W33" s="29">
        <v>10.32</v>
      </c>
      <c r="X33" s="28">
        <v>10.57</v>
      </c>
    </row>
    <row r="34" spans="1:24" ht="19.899999999999999" customHeight="1" x14ac:dyDescent="0.25">
      <c r="A34" s="10" t="s">
        <v>29</v>
      </c>
      <c r="B34" s="11">
        <v>466611000</v>
      </c>
      <c r="C34" s="11">
        <v>436548000</v>
      </c>
      <c r="D34" s="11">
        <v>396578000</v>
      </c>
      <c r="E34" s="11">
        <v>388034000</v>
      </c>
      <c r="F34" s="11">
        <v>319585000</v>
      </c>
      <c r="G34" s="11">
        <v>277179000</v>
      </c>
      <c r="H34" s="11">
        <v>247104000</v>
      </c>
      <c r="I34" s="11">
        <v>201752000</v>
      </c>
      <c r="J34" s="11">
        <v>175960000</v>
      </c>
      <c r="K34" s="11">
        <v>154473000</v>
      </c>
      <c r="L34" s="24"/>
      <c r="M34" s="182"/>
      <c r="N34" s="7" t="s">
        <v>376</v>
      </c>
      <c r="O34" s="29">
        <v>0.81</v>
      </c>
      <c r="P34" s="28">
        <v>1.04</v>
      </c>
      <c r="Q34" s="29">
        <v>0.85</v>
      </c>
      <c r="R34" s="28">
        <v>0.98</v>
      </c>
      <c r="S34" s="29">
        <v>1.1200000000000001</v>
      </c>
      <c r="T34" s="28">
        <v>1.83</v>
      </c>
      <c r="U34" s="29">
        <v>1.42</v>
      </c>
      <c r="V34" s="28">
        <v>1.39</v>
      </c>
      <c r="W34" s="29">
        <v>1.58</v>
      </c>
      <c r="X34" s="28">
        <v>1.44</v>
      </c>
    </row>
    <row r="35" spans="1:24" ht="19.899999999999999" customHeight="1" x14ac:dyDescent="0.25">
      <c r="A35" s="12" t="s">
        <v>30</v>
      </c>
      <c r="B35" s="18">
        <v>469968000</v>
      </c>
      <c r="C35" s="18">
        <v>439235000</v>
      </c>
      <c r="D35" s="18">
        <v>398939000</v>
      </c>
      <c r="E35" s="18">
        <v>390714000</v>
      </c>
      <c r="F35" s="18">
        <v>323599000</v>
      </c>
      <c r="G35" s="18">
        <v>280264000</v>
      </c>
      <c r="H35" s="18">
        <v>249495000</v>
      </c>
      <c r="I35" s="18">
        <v>203753000</v>
      </c>
      <c r="J35" s="18">
        <v>177972000</v>
      </c>
      <c r="K35" s="18">
        <v>156484000</v>
      </c>
      <c r="L35" s="24"/>
      <c r="M35" s="182"/>
      <c r="N35" s="7" t="s">
        <v>377</v>
      </c>
      <c r="O35" s="31">
        <v>36451</v>
      </c>
      <c r="P35" s="30">
        <v>48053</v>
      </c>
      <c r="Q35" s="31">
        <v>36795</v>
      </c>
      <c r="R35" s="30">
        <v>41912</v>
      </c>
      <c r="S35" s="31">
        <v>43136</v>
      </c>
      <c r="T35" s="30">
        <v>62548</v>
      </c>
      <c r="U35" s="31">
        <v>43055</v>
      </c>
      <c r="V35" s="30">
        <v>35791</v>
      </c>
      <c r="W35" s="31">
        <v>34939</v>
      </c>
      <c r="X35" s="30">
        <v>28086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0.99</v>
      </c>
      <c r="P36" s="28">
        <v>0.87</v>
      </c>
      <c r="Q36" s="29">
        <v>1.2</v>
      </c>
      <c r="R36" s="28">
        <v>2.0299999999999998</v>
      </c>
      <c r="S36" s="29">
        <v>2.02</v>
      </c>
      <c r="T36" s="28">
        <v>1.81</v>
      </c>
      <c r="U36" s="29">
        <v>1.81</v>
      </c>
      <c r="V36" s="28">
        <v>1.45</v>
      </c>
      <c r="W36" s="29">
        <v>1.51</v>
      </c>
      <c r="X36" s="28">
        <v>1.63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4.51</v>
      </c>
      <c r="P37" s="28">
        <v>10.17</v>
      </c>
      <c r="Q37" s="29">
        <v>10.17</v>
      </c>
      <c r="R37" s="28">
        <v>10.81</v>
      </c>
      <c r="S37" s="29">
        <v>8.94</v>
      </c>
      <c r="T37" s="28">
        <v>8.74</v>
      </c>
      <c r="U37" s="29">
        <v>13.58</v>
      </c>
      <c r="V37" s="28">
        <v>16.57</v>
      </c>
      <c r="W37" s="29">
        <v>22.92</v>
      </c>
      <c r="X37" s="28">
        <v>29.5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32">
        <v>-99.63</v>
      </c>
      <c r="P38" s="28">
        <v>8.9</v>
      </c>
      <c r="Q38" s="29">
        <v>57.65</v>
      </c>
      <c r="R38" s="28">
        <v>19.239999999999998</v>
      </c>
      <c r="S38" s="29">
        <v>57.13</v>
      </c>
      <c r="T38" s="28">
        <v>55.21</v>
      </c>
      <c r="U38" s="29">
        <v>58.95</v>
      </c>
      <c r="V38" s="28">
        <v>59.29</v>
      </c>
      <c r="W38" s="29">
        <v>66.319999999999993</v>
      </c>
      <c r="X38" s="28">
        <v>66.38</v>
      </c>
    </row>
    <row r="39" spans="1:24" ht="19.899999999999999" customHeight="1" x14ac:dyDescent="0.25">
      <c r="A39" s="12" t="s">
        <v>32</v>
      </c>
      <c r="B39" s="18">
        <v>219910000</v>
      </c>
      <c r="C39" s="18">
        <v>222985000</v>
      </c>
      <c r="D39" s="18">
        <v>211711000</v>
      </c>
      <c r="E39" s="18">
        <v>206997000</v>
      </c>
      <c r="F39" s="18">
        <v>191610000</v>
      </c>
      <c r="G39" s="18">
        <v>170977000</v>
      </c>
      <c r="H39" s="18">
        <v>149625000</v>
      </c>
      <c r="I39" s="18">
        <v>125234000</v>
      </c>
      <c r="J39" s="18">
        <v>107649000</v>
      </c>
      <c r="K39" s="18">
        <v>94730000</v>
      </c>
      <c r="L39" s="24"/>
      <c r="M39" s="182"/>
      <c r="N39" s="7" t="s">
        <v>381</v>
      </c>
      <c r="O39" s="29">
        <v>1.85</v>
      </c>
      <c r="P39" s="28">
        <v>3.73</v>
      </c>
      <c r="Q39" s="29">
        <v>7.72</v>
      </c>
      <c r="R39" s="28">
        <v>6.12</v>
      </c>
      <c r="S39" s="29">
        <v>13.92</v>
      </c>
      <c r="T39" s="28">
        <v>15.04</v>
      </c>
      <c r="U39" s="29">
        <v>16.440000000000001</v>
      </c>
      <c r="V39" s="28">
        <v>18.22</v>
      </c>
      <c r="W39" s="29">
        <v>17.02</v>
      </c>
      <c r="X39" s="28">
        <v>15.5</v>
      </c>
    </row>
    <row r="40" spans="1:24" ht="19.899999999999999" customHeight="1" x14ac:dyDescent="0.25">
      <c r="A40" s="10" t="s">
        <v>33</v>
      </c>
      <c r="B40" s="14">
        <v>9888000</v>
      </c>
      <c r="C40" s="14">
        <v>15775000</v>
      </c>
      <c r="D40" s="14">
        <v>29282000</v>
      </c>
      <c r="E40" s="14">
        <v>29282000</v>
      </c>
      <c r="F40" s="14">
        <v>29228000</v>
      </c>
      <c r="G40" s="14">
        <v>29084000</v>
      </c>
      <c r="H40" s="14">
        <v>28711000</v>
      </c>
      <c r="I40" s="14">
        <v>27984000</v>
      </c>
      <c r="J40" s="14">
        <v>27659000</v>
      </c>
      <c r="K40" s="14">
        <v>27229000</v>
      </c>
      <c r="L40" s="24"/>
      <c r="M40" s="182"/>
      <c r="N40" s="7" t="s">
        <v>382</v>
      </c>
      <c r="O40" s="29">
        <v>1.95</v>
      </c>
      <c r="P40" s="28">
        <v>3.91</v>
      </c>
      <c r="Q40" s="29">
        <v>9.6199999999999992</v>
      </c>
      <c r="R40" s="28">
        <v>6.39</v>
      </c>
      <c r="S40" s="29">
        <v>15.51</v>
      </c>
      <c r="T40" s="28">
        <v>17.3</v>
      </c>
      <c r="U40" s="29">
        <v>17.559999999999999</v>
      </c>
      <c r="V40" s="28">
        <v>18.829999999999998</v>
      </c>
      <c r="W40" s="29">
        <v>18.39</v>
      </c>
      <c r="X40" s="28">
        <v>16.829999999999998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24"/>
      <c r="M41" s="182"/>
      <c r="N41" s="7" t="s">
        <v>383</v>
      </c>
      <c r="O41" s="29">
        <v>0.44</v>
      </c>
      <c r="P41" s="28">
        <v>0.42</v>
      </c>
      <c r="Q41" s="29">
        <v>0.43</v>
      </c>
      <c r="R41" s="28">
        <v>0.45</v>
      </c>
      <c r="S41" s="29">
        <v>0.57999999999999996</v>
      </c>
      <c r="T41" s="28">
        <v>0.73</v>
      </c>
      <c r="U41" s="29">
        <v>0.73</v>
      </c>
      <c r="V41" s="28">
        <v>0.84</v>
      </c>
      <c r="W41" s="29">
        <v>0.81</v>
      </c>
      <c r="X41" s="28">
        <v>0.79</v>
      </c>
    </row>
    <row r="42" spans="1:24" ht="19.899999999999999" customHeight="1" x14ac:dyDescent="0.25">
      <c r="A42" s="10" t="s">
        <v>35</v>
      </c>
      <c r="B42" s="14">
        <v>28316000</v>
      </c>
      <c r="C42" s="14">
        <v>22858000</v>
      </c>
      <c r="D42" s="14">
        <v>5715000</v>
      </c>
      <c r="E42" s="14">
        <v>12798000</v>
      </c>
      <c r="F42" s="14">
        <v>1304000</v>
      </c>
      <c r="G42" s="14">
        <v>-2233000</v>
      </c>
      <c r="H42" s="14">
        <v>-7124000</v>
      </c>
      <c r="I42" s="14">
        <v>-15297000</v>
      </c>
      <c r="J42" s="14">
        <v>-18600000</v>
      </c>
      <c r="K42" s="14">
        <v>-17962000</v>
      </c>
      <c r="L42" s="24"/>
      <c r="M42" s="182"/>
      <c r="N42" s="7" t="s">
        <v>384</v>
      </c>
      <c r="O42" s="29">
        <v>4.1500000000000004</v>
      </c>
      <c r="P42" s="28">
        <v>4.05</v>
      </c>
      <c r="Q42" s="29">
        <v>2.95</v>
      </c>
      <c r="R42" s="28">
        <v>2.64</v>
      </c>
      <c r="S42" s="29">
        <v>1.48</v>
      </c>
      <c r="T42" s="28">
        <v>0.93</v>
      </c>
      <c r="U42" s="29">
        <v>1.05</v>
      </c>
      <c r="V42" s="28">
        <v>0.93</v>
      </c>
      <c r="W42" s="29">
        <v>1.1399999999999999</v>
      </c>
      <c r="X42" s="28">
        <v>1.24</v>
      </c>
    </row>
    <row r="43" spans="1:24" ht="19.899999999999999" customHeight="1" x14ac:dyDescent="0.25">
      <c r="A43" s="12" t="s">
        <v>36</v>
      </c>
      <c r="B43" s="13">
        <v>181706000</v>
      </c>
      <c r="C43" s="13">
        <v>184352000</v>
      </c>
      <c r="D43" s="13">
        <v>176714000</v>
      </c>
      <c r="E43" s="13">
        <v>164917000</v>
      </c>
      <c r="F43" s="13">
        <v>161078000</v>
      </c>
      <c r="G43" s="13">
        <v>144126000</v>
      </c>
      <c r="H43" s="13">
        <v>128038000</v>
      </c>
      <c r="I43" s="13">
        <v>112547000</v>
      </c>
      <c r="J43" s="13">
        <v>98590000</v>
      </c>
      <c r="K43" s="13">
        <v>85463000</v>
      </c>
      <c r="L43" s="24"/>
      <c r="M43" s="182"/>
      <c r="N43" s="7" t="s">
        <v>385</v>
      </c>
      <c r="O43" s="31">
        <v>6477329.8499999996</v>
      </c>
      <c r="P43" s="30">
        <v>5803038.0599999996</v>
      </c>
      <c r="Q43" s="31">
        <v>5579514.5599999996</v>
      </c>
      <c r="R43" s="30">
        <v>5745581.4000000004</v>
      </c>
      <c r="S43" s="31">
        <v>5991979.04</v>
      </c>
      <c r="T43" s="30">
        <v>6068353.29</v>
      </c>
      <c r="U43" s="31">
        <v>5110343.66</v>
      </c>
      <c r="V43" s="30">
        <v>4852961.3899999997</v>
      </c>
      <c r="W43" s="31">
        <v>4225584.43</v>
      </c>
      <c r="X43" s="30">
        <v>3667056.6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1.02</v>
      </c>
      <c r="P44" s="28">
        <v>2.2999999999999998</v>
      </c>
      <c r="Q44" s="29">
        <v>5.88</v>
      </c>
      <c r="R44" s="28">
        <v>3.79</v>
      </c>
      <c r="S44" s="29">
        <v>10.53</v>
      </c>
      <c r="T44" s="28">
        <v>12.26</v>
      </c>
      <c r="U44" s="29">
        <v>12.32</v>
      </c>
      <c r="V44" s="28">
        <v>13.87</v>
      </c>
      <c r="W44" s="29">
        <v>13.44</v>
      </c>
      <c r="X44" s="28">
        <v>12.18</v>
      </c>
    </row>
    <row r="45" spans="1:24" ht="19.899999999999999" customHeight="1" x14ac:dyDescent="0.25">
      <c r="A45" s="12" t="s">
        <v>37</v>
      </c>
      <c r="B45" s="17">
        <v>0</v>
      </c>
      <c r="C45" s="17">
        <v>7493000</v>
      </c>
      <c r="D45" s="17">
        <v>12045000</v>
      </c>
      <c r="E45" s="17">
        <v>11972000</v>
      </c>
      <c r="F45" s="17">
        <v>12113000</v>
      </c>
      <c r="G45" s="17">
        <v>8106000</v>
      </c>
      <c r="H45" s="17">
        <v>8177000</v>
      </c>
      <c r="I45" s="17">
        <v>8055000</v>
      </c>
      <c r="J45" s="17">
        <v>7885000</v>
      </c>
      <c r="K45" s="17">
        <v>6960000</v>
      </c>
      <c r="L45" s="24"/>
      <c r="M45" s="182"/>
      <c r="N45" s="7" t="s">
        <v>387</v>
      </c>
      <c r="O45" s="29">
        <v>8.6999999999999993</v>
      </c>
      <c r="P45" s="28">
        <v>9.27</v>
      </c>
      <c r="Q45" s="29">
        <v>5.15</v>
      </c>
      <c r="R45" s="28">
        <v>6.82</v>
      </c>
      <c r="S45" s="29">
        <v>4.84</v>
      </c>
      <c r="T45" s="28">
        <v>7.36</v>
      </c>
      <c r="U45" s="29">
        <v>5.29</v>
      </c>
      <c r="V45" s="28">
        <v>4.96</v>
      </c>
      <c r="W45" s="29">
        <v>6.01</v>
      </c>
      <c r="X45" s="28">
        <v>5.86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26.41</v>
      </c>
      <c r="P46" s="28">
        <v>18.36</v>
      </c>
      <c r="Q46" s="29">
        <v>7.82</v>
      </c>
      <c r="R46" s="28">
        <v>11.5</v>
      </c>
      <c r="S46" s="29">
        <v>6.31</v>
      </c>
      <c r="T46" s="28">
        <v>9.76</v>
      </c>
      <c r="U46" s="29">
        <v>6.88</v>
      </c>
      <c r="V46" s="28">
        <v>6.28</v>
      </c>
      <c r="W46" s="29">
        <v>7.5</v>
      </c>
      <c r="X46" s="28">
        <v>7.5</v>
      </c>
    </row>
    <row r="47" spans="1:24" ht="19.899999999999999" customHeight="1" x14ac:dyDescent="0.25">
      <c r="A47" s="12" t="s">
        <v>39</v>
      </c>
      <c r="B47" s="16">
        <v>0</v>
      </c>
      <c r="C47" s="16">
        <v>7493000</v>
      </c>
      <c r="D47" s="16">
        <v>12045000</v>
      </c>
      <c r="E47" s="16">
        <v>11972000</v>
      </c>
      <c r="F47" s="16">
        <v>12113000</v>
      </c>
      <c r="G47" s="16">
        <v>8106000</v>
      </c>
      <c r="H47" s="16">
        <v>8177000</v>
      </c>
      <c r="I47" s="16">
        <v>8055000</v>
      </c>
      <c r="J47" s="16">
        <v>7885000</v>
      </c>
      <c r="K47" s="16">
        <v>6960000</v>
      </c>
      <c r="L47" s="24"/>
      <c r="M47" s="182"/>
      <c r="N47" s="7" t="s">
        <v>389</v>
      </c>
      <c r="O47" s="29">
        <v>14.34</v>
      </c>
      <c r="P47" s="28">
        <v>17.48</v>
      </c>
      <c r="Q47" s="29">
        <v>8.14</v>
      </c>
      <c r="R47" s="28">
        <v>5.22</v>
      </c>
      <c r="S47" s="29">
        <v>5.26</v>
      </c>
      <c r="T47" s="28">
        <v>10.6</v>
      </c>
      <c r="U47" s="29">
        <v>8.5399999999999991</v>
      </c>
      <c r="V47" s="28">
        <v>12.78</v>
      </c>
      <c r="W47" s="29">
        <v>12.46</v>
      </c>
      <c r="X47" s="28">
        <v>10.74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4.59</v>
      </c>
      <c r="P48" s="28">
        <v>10.63</v>
      </c>
      <c r="Q48" s="29">
        <v>9.73</v>
      </c>
      <c r="R48" s="28">
        <v>11.7</v>
      </c>
      <c r="S48" s="29">
        <v>9.0299999999999994</v>
      </c>
      <c r="T48" s="28">
        <v>12.73</v>
      </c>
      <c r="U48" s="29">
        <v>14.14</v>
      </c>
      <c r="V48" s="28">
        <v>17.440000000000001</v>
      </c>
      <c r="W48" s="29">
        <v>22.43</v>
      </c>
      <c r="X48" s="28">
        <v>36.700000000000003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1.91</v>
      </c>
      <c r="P49" s="28">
        <v>3.91</v>
      </c>
      <c r="Q49" s="29">
        <v>7.81</v>
      </c>
      <c r="R49" s="28">
        <v>6.71</v>
      </c>
      <c r="S49" s="29">
        <v>14.91</v>
      </c>
      <c r="T49" s="28">
        <v>15.9</v>
      </c>
      <c r="U49" s="29">
        <v>18.100000000000001</v>
      </c>
      <c r="V49" s="28">
        <v>19.46</v>
      </c>
      <c r="W49" s="29">
        <v>18.13</v>
      </c>
      <c r="X49" s="28">
        <v>16.05</v>
      </c>
    </row>
    <row r="50" spans="1:24" ht="19.899999999999999" customHeight="1" x14ac:dyDescent="0.25">
      <c r="A50" s="10" t="s">
        <v>41</v>
      </c>
      <c r="B50" s="19">
        <v>5885000</v>
      </c>
      <c r="C50" s="19">
        <v>5623000</v>
      </c>
      <c r="D50" s="19">
        <v>5523000</v>
      </c>
      <c r="E50" s="19">
        <v>5421000</v>
      </c>
      <c r="F50" s="19">
        <v>4873000</v>
      </c>
      <c r="G50" s="19">
        <v>3792000</v>
      </c>
      <c r="H50" s="19">
        <v>3650000</v>
      </c>
      <c r="I50" s="19">
        <v>3080000</v>
      </c>
      <c r="J50" s="19">
        <v>2691000</v>
      </c>
      <c r="K50" s="19">
        <v>2512000</v>
      </c>
      <c r="L50" s="24"/>
      <c r="M50" s="182"/>
      <c r="N50" s="7" t="s">
        <v>392</v>
      </c>
      <c r="O50" s="29">
        <v>1.94</v>
      </c>
      <c r="P50" s="28">
        <v>4.0199999999999996</v>
      </c>
      <c r="Q50" s="29">
        <v>9.73</v>
      </c>
      <c r="R50" s="28">
        <v>6.64</v>
      </c>
      <c r="S50" s="29">
        <v>16.39</v>
      </c>
      <c r="T50" s="28">
        <v>18.45</v>
      </c>
      <c r="U50" s="29">
        <v>19.12</v>
      </c>
      <c r="V50" s="28">
        <v>20.25</v>
      </c>
      <c r="W50" s="29">
        <v>19.559999999999999</v>
      </c>
      <c r="X50" s="28">
        <v>17.850000000000001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0.3</v>
      </c>
      <c r="P51" s="28">
        <v>2.35</v>
      </c>
      <c r="Q51" s="29">
        <v>6.37</v>
      </c>
      <c r="R51" s="28">
        <v>6.29</v>
      </c>
      <c r="S51" s="29">
        <v>13.85</v>
      </c>
      <c r="T51" s="28">
        <v>14.58</v>
      </c>
      <c r="U51" s="29">
        <v>16.649999999999999</v>
      </c>
      <c r="V51" s="28">
        <v>17.96</v>
      </c>
      <c r="W51" s="29">
        <v>15.73</v>
      </c>
      <c r="X51" s="28">
        <v>12.81</v>
      </c>
    </row>
    <row r="52" spans="1:24" ht="19.899999999999999" customHeight="1" thickBot="1" x14ac:dyDescent="0.3">
      <c r="A52" s="10" t="s">
        <v>42</v>
      </c>
      <c r="B52" s="11">
        <v>225795000</v>
      </c>
      <c r="C52" s="11">
        <v>236101000</v>
      </c>
      <c r="D52" s="11">
        <v>229279000</v>
      </c>
      <c r="E52" s="11">
        <v>224390000</v>
      </c>
      <c r="F52" s="11">
        <v>208596000</v>
      </c>
      <c r="G52" s="11">
        <v>182875000</v>
      </c>
      <c r="H52" s="11">
        <v>161452000</v>
      </c>
      <c r="I52" s="11">
        <v>136369000</v>
      </c>
      <c r="J52" s="11">
        <v>118225000</v>
      </c>
      <c r="K52" s="11">
        <v>104202000</v>
      </c>
      <c r="L52" s="24"/>
      <c r="M52" s="182"/>
      <c r="N52" s="7" t="s">
        <v>394</v>
      </c>
      <c r="O52" s="32">
        <v>-0.92</v>
      </c>
      <c r="P52" s="28">
        <v>1.25</v>
      </c>
      <c r="Q52" s="29">
        <v>6.96</v>
      </c>
      <c r="R52" s="28">
        <v>5.91</v>
      </c>
      <c r="S52" s="29">
        <v>14.59</v>
      </c>
      <c r="T52" s="28">
        <v>16.16</v>
      </c>
      <c r="U52" s="29">
        <v>16.739999999999998</v>
      </c>
      <c r="V52" s="28">
        <v>17.82</v>
      </c>
      <c r="W52" s="29">
        <v>15.66</v>
      </c>
      <c r="X52" s="28">
        <v>12.52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616600</v>
      </c>
      <c r="P53" s="65">
        <f t="shared" ref="P53:X53" si="0">C86</f>
        <v>612200</v>
      </c>
      <c r="Q53" s="65">
        <f t="shared" si="0"/>
        <v>610700</v>
      </c>
      <c r="R53" s="65">
        <f t="shared" si="0"/>
        <v>610700</v>
      </c>
      <c r="S53" s="65">
        <f t="shared" si="0"/>
        <v>610100</v>
      </c>
      <c r="T53" s="65">
        <f t="shared" si="0"/>
        <v>609000</v>
      </c>
      <c r="U53" s="65">
        <f t="shared" si="0"/>
        <v>605700</v>
      </c>
      <c r="V53" s="65">
        <f t="shared" si="0"/>
        <v>603200</v>
      </c>
      <c r="W53" s="65">
        <f t="shared" si="0"/>
        <v>600400</v>
      </c>
      <c r="X53" s="65">
        <f t="shared" si="0"/>
        <v>597600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217059663.22</v>
      </c>
      <c r="P54" s="50">
        <f t="shared" ref="P54:X54" si="1">P53*P7/100</f>
        <v>219090585.24000001</v>
      </c>
      <c r="Q54" s="49">
        <f t="shared" si="1"/>
        <v>198471881.56</v>
      </c>
      <c r="R54" s="50">
        <f t="shared" si="1"/>
        <v>194066658.18000001</v>
      </c>
      <c r="S54" s="49">
        <f t="shared" si="1"/>
        <v>179545657.88999999</v>
      </c>
      <c r="T54" s="50">
        <f t="shared" si="1"/>
        <v>160056892.79999998</v>
      </c>
      <c r="U54" s="49">
        <f t="shared" si="1"/>
        <v>139685140.88999999</v>
      </c>
      <c r="V54" s="50">
        <f t="shared" si="1"/>
        <v>117149824.48</v>
      </c>
      <c r="W54" s="49">
        <f t="shared" si="1"/>
        <v>100581049.36</v>
      </c>
      <c r="X54" s="50">
        <f t="shared" si="1"/>
        <v>88552666.799999997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44084125.299999997</v>
      </c>
      <c r="P55" s="50">
        <f t="shared" si="2"/>
        <v>36247688.579999998</v>
      </c>
      <c r="Q55" s="49">
        <f t="shared" si="2"/>
        <v>36651160.5</v>
      </c>
      <c r="R55" s="50">
        <f t="shared" si="2"/>
        <v>39236742.159999996</v>
      </c>
      <c r="S55" s="49">
        <f t="shared" si="2"/>
        <v>43406357.630000003</v>
      </c>
      <c r="T55" s="50">
        <f t="shared" si="2"/>
        <v>54685033.200000003</v>
      </c>
      <c r="U55" s="49">
        <f t="shared" si="2"/>
        <v>44772980.579999998</v>
      </c>
      <c r="V55" s="50">
        <f t="shared" si="2"/>
        <v>35837016.799999997</v>
      </c>
      <c r="W55" s="49">
        <f t="shared" si="2"/>
        <v>27794797.52</v>
      </c>
      <c r="X55" s="50">
        <f t="shared" si="2"/>
        <v>22707007.199999999</v>
      </c>
    </row>
    <row r="56" spans="1:24" ht="19.899999999999999" customHeight="1" x14ac:dyDescent="0.25">
      <c r="A56" s="10" t="s">
        <v>44</v>
      </c>
      <c r="B56" s="11">
        <v>195075000</v>
      </c>
      <c r="C56" s="11">
        <v>143178000</v>
      </c>
      <c r="D56" s="11">
        <v>117487000</v>
      </c>
      <c r="E56" s="11">
        <v>124722000</v>
      </c>
      <c r="F56" s="11">
        <v>73661000</v>
      </c>
      <c r="G56" s="11">
        <v>58395000</v>
      </c>
      <c r="H56" s="11">
        <v>51918000</v>
      </c>
      <c r="I56" s="11">
        <v>36495000</v>
      </c>
      <c r="J56" s="11">
        <v>32473000</v>
      </c>
      <c r="K56" s="11">
        <v>29413000</v>
      </c>
      <c r="L56" s="24"/>
      <c r="M56" s="182"/>
      <c r="N56" s="51" t="s">
        <v>439</v>
      </c>
      <c r="O56" s="52">
        <f>B135/100</f>
        <v>0.12</v>
      </c>
      <c r="P56" s="52">
        <f t="shared" ref="P56:X56" si="3">C135/100</f>
        <v>0.05</v>
      </c>
      <c r="Q56" s="52">
        <f t="shared" si="3"/>
        <v>0</v>
      </c>
      <c r="R56" s="52">
        <f t="shared" si="3"/>
        <v>-7.0000000000000007E-2</v>
      </c>
      <c r="S56" s="52">
        <f t="shared" si="3"/>
        <v>-0.09</v>
      </c>
      <c r="T56" s="52">
        <f t="shared" si="3"/>
        <v>0.12</v>
      </c>
      <c r="U56" s="52">
        <f t="shared" si="3"/>
        <v>7.0000000000000007E-2</v>
      </c>
      <c r="V56" s="52">
        <f t="shared" si="3"/>
        <v>0.19</v>
      </c>
      <c r="W56" s="52">
        <f t="shared" si="3"/>
        <v>0.17</v>
      </c>
      <c r="X56" s="52">
        <f t="shared" si="3"/>
        <v>-0.11</v>
      </c>
    </row>
    <row r="57" spans="1:24" ht="19.899999999999999" customHeight="1" x14ac:dyDescent="0.25">
      <c r="A57" s="12" t="s">
        <v>45</v>
      </c>
      <c r="B57" s="13">
        <v>27586000</v>
      </c>
      <c r="C57" s="13">
        <v>25908000</v>
      </c>
      <c r="D57" s="13">
        <v>25860000</v>
      </c>
      <c r="E57" s="13">
        <v>23691000</v>
      </c>
      <c r="F57" s="13">
        <v>22570000</v>
      </c>
      <c r="G57" s="13">
        <v>18246000</v>
      </c>
      <c r="H57" s="13">
        <v>16173000</v>
      </c>
      <c r="I57" s="13">
        <v>13839000</v>
      </c>
      <c r="J57" s="13">
        <v>12272000</v>
      </c>
      <c r="K57" s="13">
        <v>10406000</v>
      </c>
      <c r="L57" s="24"/>
      <c r="M57" s="182"/>
      <c r="N57" s="48" t="s">
        <v>440</v>
      </c>
      <c r="O57" s="53">
        <f>(B30+B29+B28)-(B66+B69)</f>
        <v>29226000</v>
      </c>
      <c r="P57" s="53">
        <f t="shared" ref="P57:X57" si="4">(C30+C29+C28)-(C66+C69)</f>
        <v>20317000</v>
      </c>
      <c r="Q57" s="53">
        <f t="shared" si="4"/>
        <v>35146000</v>
      </c>
      <c r="R57" s="53">
        <f t="shared" si="4"/>
        <v>64922000</v>
      </c>
      <c r="S57" s="53">
        <f t="shared" si="4"/>
        <v>64678000</v>
      </c>
      <c r="T57" s="53">
        <f t="shared" si="4"/>
        <v>58924000</v>
      </c>
      <c r="U57" s="53">
        <f t="shared" si="4"/>
        <v>54706000</v>
      </c>
      <c r="V57" s="53">
        <f t="shared" si="4"/>
        <v>34803000</v>
      </c>
      <c r="W57" s="53">
        <f t="shared" si="4"/>
        <v>33183000</v>
      </c>
      <c r="X57" s="53">
        <f t="shared" si="4"/>
        <v>31048000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332635000</v>
      </c>
      <c r="P58" s="53">
        <f t="shared" ref="P58:X58" si="5">C20</f>
        <v>303978000</v>
      </c>
      <c r="Q58" s="53">
        <f t="shared" si="5"/>
        <v>257641000</v>
      </c>
      <c r="R58" s="53">
        <f t="shared" si="5"/>
        <v>225136000</v>
      </c>
      <c r="S58" s="53">
        <f t="shared" si="5"/>
        <v>170082000</v>
      </c>
      <c r="T58" s="53">
        <f t="shared" si="5"/>
        <v>137335000</v>
      </c>
      <c r="U58" s="53">
        <f t="shared" si="5"/>
        <v>130381000</v>
      </c>
      <c r="V58" s="53">
        <f t="shared" si="5"/>
        <v>114217000</v>
      </c>
      <c r="W58" s="53">
        <f t="shared" si="5"/>
        <v>101291000</v>
      </c>
      <c r="X58" s="53">
        <f t="shared" si="5"/>
        <v>84826000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361861000</v>
      </c>
      <c r="P59" s="55">
        <f t="shared" ref="P59:X59" si="6">P57+P58</f>
        <v>324295000</v>
      </c>
      <c r="Q59" s="54">
        <f t="shared" si="6"/>
        <v>292787000</v>
      </c>
      <c r="R59" s="55">
        <f t="shared" si="6"/>
        <v>290058000</v>
      </c>
      <c r="S59" s="54">
        <f t="shared" si="6"/>
        <v>234760000</v>
      </c>
      <c r="T59" s="55">
        <f t="shared" si="6"/>
        <v>196259000</v>
      </c>
      <c r="U59" s="54">
        <f t="shared" si="6"/>
        <v>185087000</v>
      </c>
      <c r="V59" s="55">
        <f t="shared" si="6"/>
        <v>149020000</v>
      </c>
      <c r="W59" s="54">
        <f t="shared" si="6"/>
        <v>134474000</v>
      </c>
      <c r="X59" s="55">
        <f t="shared" si="6"/>
        <v>115874000</v>
      </c>
    </row>
    <row r="60" spans="1:24" ht="19.899999999999999" customHeight="1" x14ac:dyDescent="0.25">
      <c r="A60" s="10" t="s">
        <v>48</v>
      </c>
      <c r="B60" s="15">
        <v>945000</v>
      </c>
      <c r="C60" s="15">
        <v>1437000</v>
      </c>
      <c r="D60" s="15">
        <v>1053000</v>
      </c>
      <c r="E60" s="15">
        <v>0</v>
      </c>
      <c r="F60" s="15">
        <v>0</v>
      </c>
      <c r="G60" s="15">
        <v>0</v>
      </c>
      <c r="H60" s="15">
        <v>514000</v>
      </c>
      <c r="I60" s="15">
        <v>525000</v>
      </c>
      <c r="J60" s="15">
        <v>645000</v>
      </c>
      <c r="K60" s="15">
        <v>636000</v>
      </c>
      <c r="L60" s="24"/>
      <c r="M60" s="182"/>
      <c r="N60" s="48" t="s">
        <v>443</v>
      </c>
      <c r="O60" s="53">
        <f>B146</f>
        <v>17535000</v>
      </c>
      <c r="P60" s="53">
        <f t="shared" ref="P60:X60" si="7">C146</f>
        <v>16047000</v>
      </c>
      <c r="Q60" s="53">
        <f t="shared" si="7"/>
        <v>15810000</v>
      </c>
      <c r="R60" s="53">
        <f t="shared" si="7"/>
        <v>15962000</v>
      </c>
      <c r="S60" s="53">
        <f t="shared" si="7"/>
        <v>13182000</v>
      </c>
      <c r="T60" s="53">
        <f t="shared" si="7"/>
        <v>13199000</v>
      </c>
      <c r="U60" s="53">
        <f t="shared" si="7"/>
        <v>11785000</v>
      </c>
      <c r="V60" s="53">
        <f t="shared" si="7"/>
        <v>9422000</v>
      </c>
      <c r="W60" s="53">
        <f t="shared" si="7"/>
        <v>7165000</v>
      </c>
      <c r="X60" s="53">
        <f t="shared" si="7"/>
        <v>6509000</v>
      </c>
    </row>
    <row r="61" spans="1:24" ht="19.899999999999999" customHeight="1" x14ac:dyDescent="0.25">
      <c r="A61" s="12" t="s">
        <v>49</v>
      </c>
      <c r="B61" s="13">
        <v>135290000</v>
      </c>
      <c r="C61" s="13">
        <v>87894000</v>
      </c>
      <c r="D61" s="13">
        <v>61947000</v>
      </c>
      <c r="E61" s="13">
        <v>68887000</v>
      </c>
      <c r="F61" s="16">
        <v>27156000</v>
      </c>
      <c r="G61" s="16">
        <v>15330000</v>
      </c>
      <c r="H61" s="13">
        <v>13688000</v>
      </c>
      <c r="I61" s="13">
        <v>4286000</v>
      </c>
      <c r="J61" s="13">
        <v>5929000</v>
      </c>
      <c r="K61" s="13">
        <v>6590000</v>
      </c>
      <c r="L61" s="24"/>
      <c r="M61" s="182"/>
      <c r="N61" s="48" t="s">
        <v>444</v>
      </c>
      <c r="O61" s="56">
        <f>B165/B163</f>
        <v>0.33775542954958809</v>
      </c>
      <c r="P61" s="56">
        <f t="shared" ref="P61:X61" si="8">C165/C163</f>
        <v>0.33347333053338934</v>
      </c>
      <c r="Q61" s="56">
        <f t="shared" si="8"/>
        <v>0.27405877988192406</v>
      </c>
      <c r="R61" s="56">
        <f t="shared" si="8"/>
        <v>0.35187659419409695</v>
      </c>
      <c r="S61" s="56">
        <f t="shared" si="8"/>
        <v>0.30949878825573168</v>
      </c>
      <c r="T61" s="56">
        <f t="shared" si="8"/>
        <v>0.3201324445606239</v>
      </c>
      <c r="U61" s="56">
        <f t="shared" si="8"/>
        <v>0.31110617174186855</v>
      </c>
      <c r="V61" s="56">
        <f t="shared" si="8"/>
        <v>0.32625059022859204</v>
      </c>
      <c r="W61" s="56">
        <f t="shared" si="8"/>
        <v>0.31261898286646722</v>
      </c>
      <c r="X61" s="56">
        <f t="shared" si="8"/>
        <v>0.29886188601745678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8623000</v>
      </c>
      <c r="P62" s="53">
        <f t="shared" ref="P62:X62" si="9">C154</f>
        <v>16304000</v>
      </c>
      <c r="Q62" s="53">
        <f t="shared" si="9"/>
        <v>30634000</v>
      </c>
      <c r="R62" s="53">
        <f t="shared" si="9"/>
        <v>23730000</v>
      </c>
      <c r="S62" s="53">
        <f t="shared" si="9"/>
        <v>44492000</v>
      </c>
      <c r="T62" s="53">
        <f t="shared" si="9"/>
        <v>41674000</v>
      </c>
      <c r="U62" s="53">
        <f t="shared" si="9"/>
        <v>40628000</v>
      </c>
      <c r="V62" s="53">
        <f t="shared" si="9"/>
        <v>36758000</v>
      </c>
      <c r="W62" s="53">
        <f t="shared" si="9"/>
        <v>29950000</v>
      </c>
      <c r="X62" s="53">
        <f t="shared" si="9"/>
        <v>23937000</v>
      </c>
    </row>
    <row r="63" spans="1:24" ht="19.899999999999999" customHeight="1" x14ac:dyDescent="0.25">
      <c r="A63" s="12" t="s">
        <v>50</v>
      </c>
      <c r="B63" s="18">
        <v>31254000</v>
      </c>
      <c r="C63" s="18">
        <v>27939000</v>
      </c>
      <c r="D63" s="18">
        <v>28627000</v>
      </c>
      <c r="E63" s="18">
        <v>32144000</v>
      </c>
      <c r="F63" s="18">
        <v>23935000</v>
      </c>
      <c r="G63" s="18">
        <v>24819000</v>
      </c>
      <c r="H63" s="18">
        <v>21543000</v>
      </c>
      <c r="I63" s="18">
        <v>17845000</v>
      </c>
      <c r="J63" s="18">
        <v>13627000</v>
      </c>
      <c r="K63" s="18">
        <v>11781000</v>
      </c>
      <c r="L63" s="24"/>
      <c r="M63" s="182"/>
      <c r="N63" s="51" t="s">
        <v>446</v>
      </c>
      <c r="O63" s="57">
        <f>O62*(1-O61)</f>
        <v>5710534.9309939016</v>
      </c>
      <c r="P63" s="55">
        <f t="shared" ref="P63:X63" si="10">P62*(1-P61)</f>
        <v>10867050.81898362</v>
      </c>
      <c r="Q63" s="57">
        <f t="shared" si="10"/>
        <v>22238483.337097138</v>
      </c>
      <c r="R63" s="55">
        <f t="shared" si="10"/>
        <v>15379968.419774082</v>
      </c>
      <c r="S63" s="57">
        <f t="shared" si="10"/>
        <v>30721779.912925988</v>
      </c>
      <c r="T63" s="55">
        <f t="shared" si="10"/>
        <v>28332800.505380556</v>
      </c>
      <c r="U63" s="57">
        <f t="shared" si="10"/>
        <v>27988378.454471361</v>
      </c>
      <c r="V63" s="55">
        <f t="shared" si="10"/>
        <v>24765680.804377414</v>
      </c>
      <c r="W63" s="57">
        <f t="shared" si="10"/>
        <v>20587061.463149309</v>
      </c>
      <c r="X63" s="55">
        <f t="shared" si="10"/>
        <v>16783143.034400135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-31855465.0690061</v>
      </c>
      <c r="P64" s="60">
        <f t="shared" ref="P64:V64" si="11">(P63+P60)-(P59-Q59+P60)</f>
        <v>-20640949.181016378</v>
      </c>
      <c r="Q64" s="59">
        <f t="shared" si="11"/>
        <v>19509483.337097138</v>
      </c>
      <c r="R64" s="60">
        <f t="shared" si="11"/>
        <v>-39918031.580225915</v>
      </c>
      <c r="S64" s="59">
        <f t="shared" si="11"/>
        <v>-7779220.0870740116</v>
      </c>
      <c r="T64" s="60">
        <f t="shared" si="11"/>
        <v>17160800.505380556</v>
      </c>
      <c r="U64" s="59">
        <f t="shared" si="11"/>
        <v>-8078621.5455286354</v>
      </c>
      <c r="V64" s="60">
        <f t="shared" si="11"/>
        <v>10219680.804377414</v>
      </c>
      <c r="W64" s="59">
        <f>(W63+W60)-(W59-X59+W60)</f>
        <v>1987061.4631493092</v>
      </c>
      <c r="X64" s="60">
        <f>(X63+X60)-(X59+X60)</f>
        <v>-99090856.965599865</v>
      </c>
    </row>
    <row r="65" spans="1:24" ht="19.899999999999999" customHeight="1" thickBot="1" x14ac:dyDescent="0.3">
      <c r="A65" s="12" t="s">
        <v>51</v>
      </c>
      <c r="B65" s="18">
        <v>49098000</v>
      </c>
      <c r="C65" s="18">
        <v>59956000</v>
      </c>
      <c r="D65" s="18">
        <v>52173000</v>
      </c>
      <c r="E65" s="18">
        <v>41602000</v>
      </c>
      <c r="F65" s="18">
        <v>41342000</v>
      </c>
      <c r="G65" s="18">
        <v>38994000</v>
      </c>
      <c r="H65" s="18">
        <v>36125000</v>
      </c>
      <c r="I65" s="18">
        <v>30889000</v>
      </c>
      <c r="J65" s="18">
        <v>27274000</v>
      </c>
      <c r="K65" s="18">
        <v>22869000</v>
      </c>
      <c r="L65" s="24"/>
      <c r="M65" s="182"/>
      <c r="N65" s="61" t="s">
        <v>448</v>
      </c>
      <c r="O65" s="62">
        <f>O64/O55</f>
        <v>-0.7226062636430739</v>
      </c>
      <c r="P65" s="63">
        <f>P64/P55</f>
        <v>-0.56944180414320855</v>
      </c>
      <c r="Q65" s="64">
        <f t="shared" ref="Q65:X65" si="12">Q64/Q55</f>
        <v>0.53230192634956641</v>
      </c>
      <c r="R65" s="63">
        <f t="shared" si="12"/>
        <v>-1.017363557286376</v>
      </c>
      <c r="S65" s="64">
        <f t="shared" si="12"/>
        <v>-0.17921844890522345</v>
      </c>
      <c r="T65" s="63">
        <f t="shared" si="12"/>
        <v>0.31381165012039447</v>
      </c>
      <c r="U65" s="64">
        <f t="shared" si="12"/>
        <v>-0.18043519642597436</v>
      </c>
      <c r="V65" s="63">
        <f t="shared" si="12"/>
        <v>0.28517108054533757</v>
      </c>
      <c r="W65" s="64">
        <f t="shared" si="12"/>
        <v>7.1490409732954563E-2</v>
      </c>
      <c r="X65" s="63">
        <f t="shared" si="12"/>
        <v>-4.3638889129167087</v>
      </c>
    </row>
    <row r="66" spans="1:24" ht="19.899999999999999" customHeight="1" x14ac:dyDescent="0.25">
      <c r="A66" s="10" t="s">
        <v>52</v>
      </c>
      <c r="B66" s="14">
        <v>43453000</v>
      </c>
      <c r="C66" s="14">
        <v>40914000</v>
      </c>
      <c r="D66" s="14">
        <v>39689000</v>
      </c>
      <c r="E66" s="14">
        <v>37733000</v>
      </c>
      <c r="F66" s="14">
        <v>36589000</v>
      </c>
      <c r="G66" s="14">
        <v>34435000</v>
      </c>
      <c r="H66" s="14">
        <v>32070000</v>
      </c>
      <c r="I66" s="14">
        <v>26914000</v>
      </c>
      <c r="J66" s="14">
        <v>24602000</v>
      </c>
      <c r="K66" s="14">
        <v>20301000</v>
      </c>
      <c r="L66" s="24"/>
      <c r="M66" s="182"/>
      <c r="N66" s="69" t="s">
        <v>449</v>
      </c>
      <c r="O66" s="71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469000</v>
      </c>
      <c r="S66" s="70">
        <f t="shared" si="13"/>
        <v>590000</v>
      </c>
      <c r="T66" s="70">
        <f t="shared" si="13"/>
        <v>644000</v>
      </c>
      <c r="U66" s="70">
        <f t="shared" si="13"/>
        <v>859000</v>
      </c>
      <c r="V66" s="70">
        <f t="shared" si="13"/>
        <v>787000</v>
      </c>
      <c r="W66" s="70">
        <f t="shared" si="13"/>
        <v>747000</v>
      </c>
      <c r="X66" s="70">
        <f t="shared" si="13"/>
        <v>738000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466611000</v>
      </c>
      <c r="P67" s="71">
        <f t="shared" ref="P67:X67" si="14">C34</f>
        <v>436548000</v>
      </c>
      <c r="Q67" s="71">
        <f t="shared" si="14"/>
        <v>396578000</v>
      </c>
      <c r="R67" s="71">
        <f t="shared" si="14"/>
        <v>388034000</v>
      </c>
      <c r="S67" s="71">
        <f t="shared" si="14"/>
        <v>319585000</v>
      </c>
      <c r="T67" s="71">
        <f t="shared" si="14"/>
        <v>277179000</v>
      </c>
      <c r="U67" s="71">
        <f t="shared" si="14"/>
        <v>247104000</v>
      </c>
      <c r="V67" s="71">
        <f t="shared" si="14"/>
        <v>201752000</v>
      </c>
      <c r="W67" s="71">
        <f t="shared" si="14"/>
        <v>175960000</v>
      </c>
      <c r="X67" s="71">
        <f t="shared" si="14"/>
        <v>154473000</v>
      </c>
    </row>
    <row r="68" spans="1:24" ht="19.899999999999999" customHeight="1" x14ac:dyDescent="0.25">
      <c r="A68" s="10" t="s">
        <v>54</v>
      </c>
      <c r="B68" s="14">
        <v>1039000</v>
      </c>
      <c r="C68" s="14">
        <v>2318000</v>
      </c>
      <c r="D68" s="14">
        <v>1903000</v>
      </c>
      <c r="E68" s="15">
        <v>878000</v>
      </c>
      <c r="F68" s="15">
        <v>905000</v>
      </c>
      <c r="G68" s="15">
        <v>1097000</v>
      </c>
      <c r="H68" s="14">
        <v>1407000</v>
      </c>
      <c r="I68" s="15">
        <v>546000</v>
      </c>
      <c r="J68" s="14">
        <v>725000</v>
      </c>
      <c r="K68" s="15">
        <v>550000</v>
      </c>
      <c r="L68" s="24"/>
      <c r="M68" s="182"/>
      <c r="N68" s="69" t="s">
        <v>451</v>
      </c>
      <c r="O68" s="108">
        <f>O66/O67</f>
        <v>0</v>
      </c>
      <c r="P68" s="108">
        <f t="shared" ref="P68:X68" si="15">P66/P67</f>
        <v>0</v>
      </c>
      <c r="Q68" s="108">
        <f t="shared" si="15"/>
        <v>0</v>
      </c>
      <c r="R68" s="108">
        <f t="shared" si="15"/>
        <v>1.2086569733580047E-3</v>
      </c>
      <c r="S68" s="108">
        <f t="shared" si="15"/>
        <v>1.8461442182830859E-3</v>
      </c>
      <c r="T68" s="108">
        <f t="shared" si="15"/>
        <v>2.323408339015582E-3</v>
      </c>
      <c r="U68" s="108">
        <f t="shared" si="15"/>
        <v>3.4762691012691013E-3</v>
      </c>
      <c r="V68" s="108">
        <f t="shared" si="15"/>
        <v>3.9008287402355368E-3</v>
      </c>
      <c r="W68" s="108">
        <f t="shared" si="15"/>
        <v>4.2452830188679245E-3</v>
      </c>
      <c r="X68" s="108">
        <f t="shared" si="15"/>
        <v>4.7775339379697423E-3</v>
      </c>
    </row>
    <row r="69" spans="1:24" ht="19.899999999999999" customHeight="1" x14ac:dyDescent="0.25">
      <c r="A69" s="12" t="s">
        <v>55</v>
      </c>
      <c r="B69" s="13">
        <v>4606000</v>
      </c>
      <c r="C69" s="13">
        <v>16724000</v>
      </c>
      <c r="D69" s="13">
        <v>10581000</v>
      </c>
      <c r="E69" s="13">
        <v>2991000</v>
      </c>
      <c r="F69" s="13">
        <v>3848000</v>
      </c>
      <c r="G69" s="13">
        <v>3462000</v>
      </c>
      <c r="H69" s="13">
        <v>2648000</v>
      </c>
      <c r="I69" s="13">
        <v>3429000</v>
      </c>
      <c r="J69" s="13">
        <v>1947000</v>
      </c>
      <c r="K69" s="13">
        <v>2018000</v>
      </c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19000</v>
      </c>
      <c r="U69" s="128">
        <f t="shared" si="16"/>
        <v>48000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>
        <f t="shared" si="17"/>
        <v>0</v>
      </c>
      <c r="S70" s="130">
        <f t="shared" si="17"/>
        <v>0</v>
      </c>
      <c r="T70" s="130">
        <f>T69/T66</f>
        <v>2.9503105590062112E-2</v>
      </c>
      <c r="U70" s="130">
        <f t="shared" si="17"/>
        <v>5.5878928987194411E-2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244173000</v>
      </c>
      <c r="C71" s="18">
        <v>203134000</v>
      </c>
      <c r="D71" s="18">
        <v>169660000</v>
      </c>
      <c r="E71" s="18">
        <v>166324000</v>
      </c>
      <c r="F71" s="18">
        <v>115003000</v>
      </c>
      <c r="G71" s="18">
        <v>97389000</v>
      </c>
      <c r="H71" s="18">
        <v>88043000</v>
      </c>
      <c r="I71" s="18">
        <v>67384000</v>
      </c>
      <c r="J71" s="18">
        <v>59747000</v>
      </c>
      <c r="K71" s="18">
        <v>52282000</v>
      </c>
      <c r="L71" s="24"/>
      <c r="M71" s="182"/>
    </row>
    <row r="72" spans="1:24" ht="19.899999999999999" customHeight="1" x14ac:dyDescent="0.25">
      <c r="A72" s="10" t="s">
        <v>57</v>
      </c>
      <c r="B72" s="11">
        <v>469968000</v>
      </c>
      <c r="C72" s="11">
        <v>439235000</v>
      </c>
      <c r="D72" s="11">
        <v>398939000</v>
      </c>
      <c r="E72" s="11">
        <v>390714000</v>
      </c>
      <c r="F72" s="11">
        <v>323599000</v>
      </c>
      <c r="G72" s="11">
        <v>280264000</v>
      </c>
      <c r="H72" s="11">
        <v>249495000</v>
      </c>
      <c r="I72" s="11">
        <v>203753000</v>
      </c>
      <c r="J72" s="11">
        <v>177972000</v>
      </c>
      <c r="K72" s="11">
        <v>156484000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2780000</v>
      </c>
      <c r="J74" s="19">
        <v>3368000</v>
      </c>
      <c r="K74" s="19">
        <v>2728000</v>
      </c>
      <c r="L74" s="24"/>
      <c r="M74" s="182"/>
    </row>
    <row r="75" spans="1:24" ht="19.899999999999999" customHeight="1" x14ac:dyDescent="0.25">
      <c r="A75" s="12" t="s">
        <v>59</v>
      </c>
      <c r="B75" s="18">
        <v>28917000</v>
      </c>
      <c r="C75" s="18">
        <v>21301000</v>
      </c>
      <c r="D75" s="18">
        <v>35781000</v>
      </c>
      <c r="E75" s="18">
        <v>66531000</v>
      </c>
      <c r="F75" s="18">
        <v>65336000</v>
      </c>
      <c r="G75" s="18">
        <v>58377000</v>
      </c>
      <c r="H75" s="18">
        <v>53477000</v>
      </c>
      <c r="I75" s="18">
        <v>34582000</v>
      </c>
      <c r="J75" s="18">
        <v>32507000</v>
      </c>
      <c r="K75" s="18">
        <v>30854000</v>
      </c>
      <c r="L75" s="24"/>
      <c r="M75" s="182"/>
    </row>
    <row r="76" spans="1:24" ht="19.899999999999999" customHeight="1" x14ac:dyDescent="0.25">
      <c r="A76" s="10" t="s">
        <v>60</v>
      </c>
      <c r="B76" s="11">
        <v>420870000</v>
      </c>
      <c r="C76" s="11">
        <v>379279000</v>
      </c>
      <c r="D76" s="11">
        <v>346766000</v>
      </c>
      <c r="E76" s="11">
        <v>349112000</v>
      </c>
      <c r="F76" s="11">
        <v>282257000</v>
      </c>
      <c r="G76" s="11">
        <v>241270000</v>
      </c>
      <c r="H76" s="11">
        <v>213370000</v>
      </c>
      <c r="I76" s="11">
        <v>172864000</v>
      </c>
      <c r="J76" s="11">
        <v>150698000</v>
      </c>
      <c r="K76" s="11">
        <v>133615000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624697</v>
      </c>
      <c r="C80" s="13">
        <v>623082</v>
      </c>
      <c r="D80" s="13">
        <v>651437</v>
      </c>
      <c r="E80" s="13">
        <v>651390</v>
      </c>
      <c r="F80" s="13">
        <v>651095</v>
      </c>
      <c r="G80" s="13">
        <v>650550</v>
      </c>
      <c r="H80" s="13">
        <v>648801</v>
      </c>
      <c r="I80" s="13">
        <v>644825</v>
      </c>
      <c r="J80" s="13">
        <v>642591</v>
      </c>
      <c r="K80" s="13">
        <v>639288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1127691</v>
      </c>
      <c r="C82" s="13">
        <v>1127691</v>
      </c>
      <c r="D82" s="13">
        <v>1127691</v>
      </c>
      <c r="E82" s="13">
        <v>1127691</v>
      </c>
      <c r="F82" s="13">
        <v>1175000</v>
      </c>
      <c r="G82" s="13">
        <v>1175000</v>
      </c>
      <c r="H82" s="13">
        <v>1175000</v>
      </c>
      <c r="I82" s="13">
        <v>1175000</v>
      </c>
      <c r="J82" s="13">
        <v>1175000</v>
      </c>
      <c r="K82" s="13">
        <v>1175000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616600</v>
      </c>
      <c r="C86" s="13">
        <v>612200</v>
      </c>
      <c r="D86" s="13">
        <v>610700</v>
      </c>
      <c r="E86" s="13">
        <v>610700</v>
      </c>
      <c r="F86" s="13">
        <v>610100</v>
      </c>
      <c r="G86" s="13">
        <v>609000</v>
      </c>
      <c r="H86" s="13">
        <v>605700</v>
      </c>
      <c r="I86" s="13">
        <v>603200</v>
      </c>
      <c r="J86" s="13">
        <v>600400</v>
      </c>
      <c r="K86" s="13">
        <v>597600</v>
      </c>
      <c r="L86" s="24"/>
      <c r="M86" s="182"/>
    </row>
    <row r="87" spans="1:13" ht="19.899999999999999" customHeight="1" x14ac:dyDescent="0.25">
      <c r="A87" s="10" t="s">
        <v>69</v>
      </c>
      <c r="B87" s="14">
        <v>620300</v>
      </c>
      <c r="C87" s="14">
        <v>615900</v>
      </c>
      <c r="D87" s="14">
        <v>612400</v>
      </c>
      <c r="E87" s="14">
        <v>610700</v>
      </c>
      <c r="F87" s="14">
        <v>610200</v>
      </c>
      <c r="G87" s="14">
        <v>620800</v>
      </c>
      <c r="H87" s="14">
        <v>606800</v>
      </c>
      <c r="I87" s="14">
        <v>616200</v>
      </c>
      <c r="J87" s="14">
        <v>614500</v>
      </c>
      <c r="K87" s="14">
        <v>615500</v>
      </c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8810</v>
      </c>
      <c r="E88" s="16">
        <v>8810</v>
      </c>
      <c r="F88" s="16">
        <v>25547</v>
      </c>
      <c r="G88" s="16">
        <v>25547</v>
      </c>
      <c r="H88" s="16">
        <v>25547</v>
      </c>
      <c r="I88" s="16">
        <v>25547</v>
      </c>
      <c r="J88" s="16">
        <v>25547</v>
      </c>
      <c r="K88" s="16">
        <v>25547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2641000</v>
      </c>
      <c r="E89" s="14">
        <v>2641000</v>
      </c>
      <c r="F89" s="15">
        <v>2641000</v>
      </c>
      <c r="G89" s="15">
        <v>2641000</v>
      </c>
      <c r="H89" s="14">
        <v>2641000</v>
      </c>
      <c r="I89" s="14">
        <v>2641000</v>
      </c>
      <c r="J89" s="14">
        <v>2641000</v>
      </c>
      <c r="K89" s="14">
        <v>2641000</v>
      </c>
      <c r="L89" s="24"/>
      <c r="M89" s="182"/>
    </row>
    <row r="90" spans="1:13" ht="19.899999999999999" customHeight="1" x14ac:dyDescent="0.25">
      <c r="A90" s="12" t="s">
        <v>72</v>
      </c>
      <c r="B90" s="16">
        <v>1567</v>
      </c>
      <c r="C90" s="16">
        <v>1776</v>
      </c>
      <c r="D90" s="16">
        <v>0</v>
      </c>
      <c r="E90" s="16">
        <v>0</v>
      </c>
      <c r="F90" s="16">
        <v>2839</v>
      </c>
      <c r="G90" s="13">
        <v>2839</v>
      </c>
      <c r="H90" s="16">
        <v>2839</v>
      </c>
      <c r="I90" s="16">
        <v>2839</v>
      </c>
      <c r="J90" s="16">
        <v>2839</v>
      </c>
      <c r="K90" s="16">
        <v>2839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1832000</v>
      </c>
      <c r="D91" s="15">
        <v>0</v>
      </c>
      <c r="E91" s="15">
        <v>0</v>
      </c>
      <c r="F91" s="15">
        <v>22054000</v>
      </c>
      <c r="G91" s="14">
        <v>22054000</v>
      </c>
      <c r="H91" s="15">
        <v>22054000</v>
      </c>
      <c r="I91" s="15">
        <v>22054000</v>
      </c>
      <c r="J91" s="15">
        <v>22054000</v>
      </c>
      <c r="K91" s="15">
        <v>22054000</v>
      </c>
      <c r="L91" s="24"/>
      <c r="M91" s="182"/>
    </row>
    <row r="92" spans="1:13" ht="19.899999999999999" customHeight="1" x14ac:dyDescent="0.25">
      <c r="A92" s="12" t="s">
        <v>74</v>
      </c>
      <c r="B92" s="16">
        <v>16085</v>
      </c>
      <c r="C92" s="16">
        <v>8810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5887000</v>
      </c>
      <c r="C93" s="15">
        <v>2641000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-2072000</v>
      </c>
      <c r="C94" s="13">
        <v>223000</v>
      </c>
      <c r="D94" s="13">
        <v>-614000</v>
      </c>
      <c r="E94" s="13">
        <v>-1762000</v>
      </c>
      <c r="F94" s="13">
        <v>-1934000</v>
      </c>
      <c r="G94" s="13">
        <v>-1385000</v>
      </c>
      <c r="H94" s="13">
        <v>-1547000</v>
      </c>
      <c r="I94" s="13">
        <v>-1248000</v>
      </c>
      <c r="J94" s="13">
        <v>-34000</v>
      </c>
      <c r="K94" s="16">
        <v>-117000</v>
      </c>
      <c r="L94" s="24"/>
      <c r="M94" s="182"/>
    </row>
    <row r="95" spans="1:13" ht="19.899999999999999" customHeight="1" x14ac:dyDescent="0.25">
      <c r="A95" s="10" t="s">
        <v>77</v>
      </c>
      <c r="B95" s="15">
        <v>29978000</v>
      </c>
      <c r="C95" s="15">
        <v>28500000</v>
      </c>
      <c r="D95" s="15">
        <v>23285000</v>
      </c>
      <c r="E95" s="15">
        <v>33316000</v>
      </c>
      <c r="F95" s="15">
        <v>18289000</v>
      </c>
      <c r="G95" s="15">
        <v>14704000</v>
      </c>
      <c r="H95" s="15">
        <v>10235000</v>
      </c>
      <c r="I95" s="15">
        <v>2137000</v>
      </c>
      <c r="J95" s="15">
        <v>-1895000</v>
      </c>
      <c r="K95" s="15">
        <v>137000</v>
      </c>
      <c r="L95" s="24"/>
      <c r="M95" s="182"/>
    </row>
    <row r="96" spans="1:13" ht="19.899999999999999" customHeight="1" x14ac:dyDescent="0.25">
      <c r="A96" s="12" t="s">
        <v>78</v>
      </c>
      <c r="B96" s="13">
        <v>24081000</v>
      </c>
      <c r="C96" s="13">
        <v>23275000</v>
      </c>
      <c r="D96" s="13">
        <v>18414000</v>
      </c>
      <c r="E96" s="13">
        <v>17313000</v>
      </c>
      <c r="F96" s="16">
        <v>3074000</v>
      </c>
      <c r="G96" s="16">
        <v>2558000</v>
      </c>
      <c r="H96" s="13">
        <v>1866000</v>
      </c>
      <c r="I96" s="13">
        <v>1780000</v>
      </c>
      <c r="J96" s="13">
        <v>1653000</v>
      </c>
      <c r="K96" s="13">
        <v>1749000</v>
      </c>
      <c r="L96" s="24"/>
      <c r="M96" s="182"/>
    </row>
    <row r="97" spans="1:13" ht="19.899999999999999" customHeight="1" x14ac:dyDescent="0.25">
      <c r="A97" s="10" t="s">
        <v>79</v>
      </c>
      <c r="B97" s="14">
        <v>2302000</v>
      </c>
      <c r="C97" s="14">
        <v>2816000</v>
      </c>
      <c r="D97" s="14">
        <v>2959000</v>
      </c>
      <c r="E97" s="14">
        <v>2772000</v>
      </c>
      <c r="F97" s="14">
        <v>5531000</v>
      </c>
      <c r="G97" s="14">
        <v>5512000</v>
      </c>
      <c r="H97" s="14">
        <v>7155000</v>
      </c>
      <c r="I97" s="14">
        <v>6596000</v>
      </c>
      <c r="J97" s="14">
        <v>5578000</v>
      </c>
      <c r="K97" s="14">
        <v>5410000</v>
      </c>
      <c r="L97" s="24"/>
      <c r="M97" s="182"/>
    </row>
    <row r="98" spans="1:13" ht="19.899999999999999" customHeight="1" x14ac:dyDescent="0.25">
      <c r="A98" s="12" t="s">
        <v>80</v>
      </c>
      <c r="B98" s="16">
        <v>134430000</v>
      </c>
      <c r="C98" s="16">
        <v>88699000</v>
      </c>
      <c r="D98" s="16">
        <v>60525000</v>
      </c>
      <c r="E98" s="16">
        <v>62892000</v>
      </c>
      <c r="F98" s="16">
        <v>23039000</v>
      </c>
      <c r="G98" s="16">
        <v>10700000</v>
      </c>
      <c r="H98" s="16">
        <v>3333000</v>
      </c>
      <c r="I98" s="16">
        <v>2981000</v>
      </c>
      <c r="J98" s="16">
        <v>2508000</v>
      </c>
      <c r="K98" s="16">
        <v>2883000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4093000</v>
      </c>
      <c r="C100" s="13">
        <v>4243000</v>
      </c>
      <c r="D100" s="13">
        <v>4046000</v>
      </c>
      <c r="E100" s="13">
        <v>3994000</v>
      </c>
      <c r="F100" s="13">
        <v>4303000</v>
      </c>
      <c r="G100" s="13">
        <v>3630000</v>
      </c>
      <c r="H100" s="13">
        <v>3927000</v>
      </c>
      <c r="I100" s="13">
        <v>3445000</v>
      </c>
      <c r="J100" s="13">
        <v>2821000</v>
      </c>
      <c r="K100" s="13">
        <v>2535000</v>
      </c>
      <c r="L100" s="24"/>
      <c r="M100" s="182"/>
    </row>
    <row r="101" spans="1:13" ht="19.899999999999999" customHeight="1" x14ac:dyDescent="0.25">
      <c r="A101" s="10" t="s">
        <v>83</v>
      </c>
      <c r="B101" s="14">
        <v>8615000</v>
      </c>
      <c r="C101" s="14">
        <v>8046000</v>
      </c>
      <c r="D101" s="14">
        <v>7260000</v>
      </c>
      <c r="E101" s="14">
        <v>9067000</v>
      </c>
      <c r="F101" s="14">
        <v>6066000</v>
      </c>
      <c r="G101" s="14">
        <v>5931000</v>
      </c>
      <c r="H101" s="14">
        <v>5090000</v>
      </c>
      <c r="I101" s="14">
        <v>3570000</v>
      </c>
      <c r="J101" s="14">
        <v>2199000</v>
      </c>
      <c r="K101" s="14">
        <v>1992000</v>
      </c>
      <c r="L101" s="24"/>
      <c r="M101" s="182"/>
    </row>
    <row r="102" spans="1:13" ht="19.899999999999999" customHeight="1" x14ac:dyDescent="0.25">
      <c r="A102" s="12" t="s">
        <v>84</v>
      </c>
      <c r="B102" s="13">
        <v>135290000</v>
      </c>
      <c r="C102" s="13">
        <v>87894000</v>
      </c>
      <c r="D102" s="13">
        <v>61947000</v>
      </c>
      <c r="E102" s="13">
        <v>68887000</v>
      </c>
      <c r="F102" s="16">
        <v>27156000</v>
      </c>
      <c r="G102" s="16">
        <v>15330000</v>
      </c>
      <c r="H102" s="13">
        <v>13688000</v>
      </c>
      <c r="I102" s="13">
        <v>4286000</v>
      </c>
      <c r="J102" s="13">
        <v>6475000</v>
      </c>
      <c r="K102" s="13">
        <v>6590000</v>
      </c>
      <c r="L102" s="24"/>
      <c r="M102" s="182"/>
    </row>
    <row r="103" spans="1:13" ht="19.899999999999999" customHeight="1" x14ac:dyDescent="0.25">
      <c r="A103" s="10" t="s">
        <v>85</v>
      </c>
      <c r="B103" s="15">
        <v>945000</v>
      </c>
      <c r="C103" s="15">
        <v>1437000</v>
      </c>
      <c r="D103" s="15">
        <v>1053000</v>
      </c>
      <c r="E103" s="15">
        <v>0</v>
      </c>
      <c r="F103" s="15">
        <v>0</v>
      </c>
      <c r="G103" s="15">
        <v>0</v>
      </c>
      <c r="H103" s="15">
        <v>514000</v>
      </c>
      <c r="I103" s="14">
        <v>525000</v>
      </c>
      <c r="J103" s="14">
        <v>13726000</v>
      </c>
      <c r="K103" s="14">
        <v>12417000</v>
      </c>
      <c r="L103" s="24"/>
      <c r="M103" s="182"/>
    </row>
    <row r="104" spans="1:13" ht="19.899999999999999" customHeight="1" x14ac:dyDescent="0.25">
      <c r="A104" s="12" t="s">
        <v>86</v>
      </c>
      <c r="B104" s="13">
        <v>4606000</v>
      </c>
      <c r="C104" s="13">
        <v>16724000</v>
      </c>
      <c r="D104" s="13">
        <v>10581000</v>
      </c>
      <c r="E104" s="13">
        <v>2991000</v>
      </c>
      <c r="F104" s="13">
        <v>3848000</v>
      </c>
      <c r="G104" s="13">
        <v>3462000</v>
      </c>
      <c r="H104" s="13">
        <v>2648000</v>
      </c>
      <c r="I104" s="13">
        <v>3429000</v>
      </c>
      <c r="J104" s="13">
        <v>1602000</v>
      </c>
      <c r="K104" s="13">
        <v>1889000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1385000</v>
      </c>
      <c r="J105" s="15">
        <v>1021000</v>
      </c>
      <c r="K105" s="15">
        <v>280000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244265000</v>
      </c>
      <c r="C107" s="15">
        <v>214485000</v>
      </c>
      <c r="D107" s="15">
        <v>0</v>
      </c>
      <c r="E107" s="15">
        <v>198786000</v>
      </c>
      <c r="F107" s="15">
        <v>141079000</v>
      </c>
      <c r="G107" s="15">
        <v>116343000</v>
      </c>
      <c r="H107" s="15">
        <v>38314000</v>
      </c>
      <c r="I107" s="15">
        <v>30740000</v>
      </c>
      <c r="J107" s="15">
        <v>63677000</v>
      </c>
      <c r="K107" s="15">
        <v>53076000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7356000</v>
      </c>
      <c r="I108" s="16">
        <v>4782000</v>
      </c>
      <c r="J108" s="16">
        <v>4141000</v>
      </c>
      <c r="K108" s="16">
        <v>3263000</v>
      </c>
      <c r="L108" s="24"/>
      <c r="M108" s="182"/>
    </row>
    <row r="109" spans="1:13" ht="19.899999999999999" customHeight="1" x14ac:dyDescent="0.25">
      <c r="A109" s="10" t="s">
        <v>91</v>
      </c>
      <c r="B109" s="15">
        <v>18742000</v>
      </c>
      <c r="C109" s="15">
        <v>14933000</v>
      </c>
      <c r="D109" s="15">
        <v>15716000</v>
      </c>
      <c r="E109" s="15">
        <v>17128000</v>
      </c>
      <c r="F109" s="15">
        <v>11022000</v>
      </c>
      <c r="G109" s="15">
        <v>11013000</v>
      </c>
      <c r="H109" s="15">
        <v>9884000</v>
      </c>
      <c r="I109" s="15">
        <v>8911000</v>
      </c>
      <c r="J109" s="15">
        <v>6900000</v>
      </c>
      <c r="K109" s="15">
        <v>6109000</v>
      </c>
      <c r="L109" s="24"/>
      <c r="M109" s="182"/>
    </row>
    <row r="110" spans="1:13" ht="19.899999999999999" customHeight="1" x14ac:dyDescent="0.25">
      <c r="A110" s="12" t="s">
        <v>92</v>
      </c>
      <c r="B110" s="13">
        <v>30330000</v>
      </c>
      <c r="C110" s="13">
        <v>27060000</v>
      </c>
      <c r="D110" s="13">
        <v>27717000</v>
      </c>
      <c r="E110" s="13">
        <v>31513000</v>
      </c>
      <c r="F110" s="13">
        <v>23502000</v>
      </c>
      <c r="G110" s="13">
        <v>24526000</v>
      </c>
      <c r="H110" s="13">
        <v>21238000</v>
      </c>
      <c r="I110" s="13">
        <v>17390000</v>
      </c>
      <c r="J110" s="13">
        <v>13129000</v>
      </c>
      <c r="K110" s="13">
        <v>7013000</v>
      </c>
      <c r="L110" s="24"/>
      <c r="M110" s="182"/>
    </row>
    <row r="111" spans="1:13" ht="19.899999999999999" customHeight="1" x14ac:dyDescent="0.25">
      <c r="A111" s="10" t="s">
        <v>93</v>
      </c>
      <c r="B111" s="15">
        <v>3289000</v>
      </c>
      <c r="C111" s="15">
        <v>3508000</v>
      </c>
      <c r="D111" s="15">
        <v>3007000</v>
      </c>
      <c r="E111" s="15">
        <v>4246000</v>
      </c>
      <c r="F111" s="15">
        <v>6322000</v>
      </c>
      <c r="G111" s="15">
        <v>6644000</v>
      </c>
      <c r="H111" s="15">
        <v>4317000</v>
      </c>
      <c r="I111" s="15">
        <v>3267000</v>
      </c>
      <c r="J111" s="15">
        <v>2760000</v>
      </c>
      <c r="K111" s="15">
        <v>2647000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22054000</v>
      </c>
      <c r="G112" s="13">
        <v>22054000</v>
      </c>
      <c r="H112" s="13">
        <v>22054000</v>
      </c>
      <c r="I112" s="13">
        <v>22054000</v>
      </c>
      <c r="J112" s="13">
        <v>22054000</v>
      </c>
      <c r="K112" s="13">
        <v>22054000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19636000</v>
      </c>
      <c r="C116" s="13">
        <v>11281000</v>
      </c>
      <c r="D116" s="13">
        <v>9208000</v>
      </c>
      <c r="E116" s="13">
        <v>7851000</v>
      </c>
      <c r="F116" s="13">
        <v>7688000</v>
      </c>
      <c r="G116" s="13">
        <v>7966000</v>
      </c>
      <c r="H116" s="13">
        <v>41753000</v>
      </c>
      <c r="I116" s="13">
        <v>34406000</v>
      </c>
      <c r="J116" s="13">
        <v>5633000</v>
      </c>
      <c r="K116" s="13">
        <v>25131000</v>
      </c>
      <c r="L116" s="24"/>
      <c r="M116" s="182"/>
    </row>
    <row r="117" spans="1:13" ht="19.899999999999999" customHeight="1" x14ac:dyDescent="0.25">
      <c r="A117" s="10" t="s">
        <v>99</v>
      </c>
      <c r="B117" s="14">
        <v>185235000</v>
      </c>
      <c r="C117" s="14">
        <v>127336000</v>
      </c>
      <c r="D117" s="14">
        <v>117699000</v>
      </c>
      <c r="E117" s="14">
        <v>113274000</v>
      </c>
      <c r="F117" s="14">
        <v>162394000</v>
      </c>
      <c r="G117" s="14">
        <v>129369000</v>
      </c>
      <c r="H117" s="14">
        <v>82134000</v>
      </c>
      <c r="I117" s="14">
        <v>74603000</v>
      </c>
      <c r="J117" s="14">
        <v>91114000</v>
      </c>
      <c r="K117" s="14">
        <v>59711000</v>
      </c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0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127764000</v>
      </c>
      <c r="C121" s="14">
        <v>165361000</v>
      </c>
      <c r="D121" s="14">
        <v>130734000</v>
      </c>
      <c r="E121" s="14">
        <v>104011000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 t="s">
        <v>104</v>
      </c>
      <c r="B122" s="7">
        <v>7423000</v>
      </c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7445000</v>
      </c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0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 t="s">
        <v>337</v>
      </c>
      <c r="C131" s="11" t="s">
        <v>337</v>
      </c>
      <c r="D131" s="11" t="s">
        <v>337</v>
      </c>
      <c r="E131" s="11" t="s">
        <v>337</v>
      </c>
      <c r="F131" s="11" t="s">
        <v>337</v>
      </c>
      <c r="G131" s="11" t="s">
        <v>337</v>
      </c>
      <c r="H131" s="11" t="s">
        <v>337</v>
      </c>
      <c r="I131" s="11" t="s">
        <v>337</v>
      </c>
      <c r="J131" s="11" t="s">
        <v>337</v>
      </c>
      <c r="K131" s="11" t="s">
        <v>337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8</v>
      </c>
      <c r="C133" s="11" t="s">
        <v>8</v>
      </c>
      <c r="D133" s="11" t="s">
        <v>8</v>
      </c>
      <c r="E133" s="11" t="s">
        <v>8</v>
      </c>
      <c r="F133" s="11" t="s">
        <v>8</v>
      </c>
      <c r="G133" s="11" t="s">
        <v>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  <c r="M133" s="182"/>
    </row>
    <row r="134" spans="1:13" ht="19.899999999999999" customHeight="1" x14ac:dyDescent="0.25">
      <c r="A134" s="9" t="s">
        <v>109</v>
      </c>
      <c r="B134" s="9">
        <v>203576000</v>
      </c>
      <c r="C134" s="9">
        <v>181461000</v>
      </c>
      <c r="D134" s="9">
        <v>172407000</v>
      </c>
      <c r="E134" s="9">
        <v>172942000</v>
      </c>
      <c r="F134" s="9">
        <v>185266000</v>
      </c>
      <c r="G134" s="9">
        <v>202683000</v>
      </c>
      <c r="H134" s="9">
        <v>181269000</v>
      </c>
      <c r="I134" s="9">
        <v>169446000</v>
      </c>
      <c r="J134" s="9">
        <v>142436000</v>
      </c>
      <c r="K134" s="9">
        <v>122256000</v>
      </c>
      <c r="L134" s="24"/>
      <c r="M134" s="182"/>
    </row>
    <row r="135" spans="1:13" ht="19.899999999999999" customHeight="1" x14ac:dyDescent="0.25">
      <c r="A135" s="10" t="s">
        <v>110</v>
      </c>
      <c r="B135" s="14">
        <v>12</v>
      </c>
      <c r="C135" s="14">
        <v>5</v>
      </c>
      <c r="D135" s="14">
        <v>0</v>
      </c>
      <c r="E135" s="14">
        <v>-7</v>
      </c>
      <c r="F135" s="14">
        <v>-9</v>
      </c>
      <c r="G135" s="14">
        <v>12</v>
      </c>
      <c r="H135" s="14">
        <v>7</v>
      </c>
      <c r="I135" s="14">
        <v>19</v>
      </c>
      <c r="J135" s="14">
        <v>17</v>
      </c>
      <c r="K135" s="14">
        <v>-11</v>
      </c>
      <c r="L135" s="24"/>
      <c r="M135" s="182"/>
    </row>
    <row r="136" spans="1:13" ht="19.899999999999999" customHeight="1" x14ac:dyDescent="0.25">
      <c r="A136" s="12" t="s">
        <v>111</v>
      </c>
      <c r="B136" s="18">
        <v>0</v>
      </c>
      <c r="C136" s="18">
        <v>0</v>
      </c>
      <c r="D136" s="18">
        <v>0</v>
      </c>
      <c r="E136" s="18">
        <v>0</v>
      </c>
      <c r="F136" s="18">
        <v>0</v>
      </c>
      <c r="G136" s="18">
        <v>0</v>
      </c>
      <c r="H136" s="18">
        <v>110706000</v>
      </c>
      <c r="I136" s="18">
        <v>111042000</v>
      </c>
      <c r="J136" s="18">
        <v>90467000</v>
      </c>
      <c r="K136" s="18">
        <v>79183000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28215300</v>
      </c>
      <c r="C138" s="13">
        <v>33995000</v>
      </c>
      <c r="D138" s="13">
        <v>48120000</v>
      </c>
      <c r="E138" s="13">
        <v>41422000</v>
      </c>
      <c r="F138" s="13">
        <v>59339000</v>
      </c>
      <c r="G138" s="13">
        <v>56583000</v>
      </c>
      <c r="H138" s="13">
        <v>53956000</v>
      </c>
      <c r="I138" s="13">
        <v>49107000</v>
      </c>
      <c r="J138" s="13">
        <v>39515000</v>
      </c>
      <c r="K138" s="13">
        <v>32696000</v>
      </c>
      <c r="L138" s="24"/>
      <c r="M138" s="182"/>
    </row>
    <row r="139" spans="1:13" ht="19.899999999999999" customHeight="1" x14ac:dyDescent="0.25">
      <c r="A139" s="10" t="s">
        <v>113</v>
      </c>
      <c r="B139" s="15">
        <v>28215300</v>
      </c>
      <c r="C139" s="15">
        <v>33995000</v>
      </c>
      <c r="D139" s="15">
        <v>48120000</v>
      </c>
      <c r="E139" s="15">
        <v>41422000</v>
      </c>
      <c r="F139" s="15">
        <v>59339000</v>
      </c>
      <c r="G139" s="15">
        <v>56583000</v>
      </c>
      <c r="H139" s="15">
        <v>53956000</v>
      </c>
      <c r="I139" s="15">
        <v>49107000</v>
      </c>
      <c r="J139" s="15">
        <v>39515000</v>
      </c>
      <c r="K139" s="15">
        <v>32696000</v>
      </c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11000</v>
      </c>
      <c r="C141" s="15">
        <v>-56000</v>
      </c>
      <c r="D141" s="15">
        <v>120000</v>
      </c>
      <c r="E141" s="15">
        <v>310000</v>
      </c>
      <c r="F141" s="15">
        <v>373000</v>
      </c>
      <c r="G141" s="15">
        <v>377000</v>
      </c>
      <c r="H141" s="15">
        <v>348000</v>
      </c>
      <c r="I141" s="15">
        <v>344000</v>
      </c>
      <c r="J141" s="15">
        <v>247000</v>
      </c>
      <c r="K141" s="15">
        <v>189000</v>
      </c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116</v>
      </c>
      <c r="B143" s="14">
        <v>1845000</v>
      </c>
      <c r="C143" s="14">
        <v>1497000</v>
      </c>
      <c r="D143" s="14">
        <v>1367000</v>
      </c>
      <c r="E143" s="14">
        <v>1243000</v>
      </c>
      <c r="F143" s="14">
        <v>1114000</v>
      </c>
      <c r="G143" s="14">
        <v>1141000</v>
      </c>
      <c r="H143" s="14">
        <v>1013000</v>
      </c>
      <c r="I143" s="14">
        <v>437000</v>
      </c>
      <c r="J143" s="14">
        <v>369000</v>
      </c>
      <c r="K143" s="14">
        <v>390000</v>
      </c>
      <c r="L143" s="24"/>
      <c r="M143" s="182"/>
    </row>
    <row r="144" spans="1:13" ht="19.899999999999999" customHeight="1" x14ac:dyDescent="0.25">
      <c r="A144" s="12" t="s">
        <v>117</v>
      </c>
      <c r="B144" s="13">
        <v>0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>
        <v>0</v>
      </c>
      <c r="I144" s="13">
        <v>735000</v>
      </c>
      <c r="J144" s="13">
        <v>643000</v>
      </c>
      <c r="K144" s="13">
        <v>625000</v>
      </c>
      <c r="L144" s="24"/>
      <c r="M144" s="182"/>
    </row>
    <row r="145" spans="1:13" ht="19.899999999999999" customHeight="1" x14ac:dyDescent="0.25">
      <c r="A145" s="10" t="s">
        <v>118</v>
      </c>
      <c r="B145" s="14">
        <v>0</v>
      </c>
      <c r="C145" s="14">
        <v>0</v>
      </c>
      <c r="D145" s="14">
        <v>0</v>
      </c>
      <c r="E145" s="14">
        <v>0</v>
      </c>
      <c r="F145" s="14">
        <v>0</v>
      </c>
      <c r="G145" s="14">
        <v>0</v>
      </c>
      <c r="H145" s="14">
        <v>0</v>
      </c>
      <c r="I145" s="14">
        <v>1257000</v>
      </c>
      <c r="J145" s="14">
        <v>1006000</v>
      </c>
      <c r="K145" s="14">
        <v>908000</v>
      </c>
      <c r="L145" s="24"/>
      <c r="M145" s="182"/>
    </row>
    <row r="146" spans="1:13" ht="19.899999999999999" customHeight="1" x14ac:dyDescent="0.25">
      <c r="A146" s="12" t="s">
        <v>119</v>
      </c>
      <c r="B146" s="16">
        <v>17535000</v>
      </c>
      <c r="C146" s="16">
        <v>16047000</v>
      </c>
      <c r="D146" s="16">
        <v>15810000</v>
      </c>
      <c r="E146" s="16">
        <v>15962000</v>
      </c>
      <c r="F146" s="16">
        <v>13182000</v>
      </c>
      <c r="G146" s="16">
        <v>13199000</v>
      </c>
      <c r="H146" s="16">
        <v>11785000</v>
      </c>
      <c r="I146" s="16">
        <v>9422000</v>
      </c>
      <c r="J146" s="16">
        <v>7165000</v>
      </c>
      <c r="K146" s="16">
        <v>6509000</v>
      </c>
      <c r="L146" s="24"/>
      <c r="M146" s="182"/>
    </row>
    <row r="147" spans="1:13" ht="19.899999999999999" customHeight="1" x14ac:dyDescent="0.25">
      <c r="A147" s="10" t="s">
        <v>120</v>
      </c>
      <c r="B147" s="15">
        <v>97000</v>
      </c>
      <c r="C147" s="15">
        <v>88000</v>
      </c>
      <c r="D147" s="15">
        <v>89000</v>
      </c>
      <c r="E147" s="15">
        <v>85000</v>
      </c>
      <c r="F147" s="15">
        <v>87000</v>
      </c>
      <c r="G147" s="15">
        <v>86000</v>
      </c>
      <c r="H147" s="15">
        <v>84000</v>
      </c>
      <c r="I147" s="15">
        <v>83000</v>
      </c>
      <c r="J147" s="15">
        <v>72000</v>
      </c>
      <c r="K147" s="15">
        <v>78000</v>
      </c>
      <c r="L147" s="24"/>
      <c r="M147" s="182"/>
    </row>
    <row r="148" spans="1:13" ht="19.899999999999999" customHeight="1" x14ac:dyDescent="0.25">
      <c r="A148" s="12" t="s">
        <v>121</v>
      </c>
      <c r="B148" s="16">
        <v>104300</v>
      </c>
      <c r="C148" s="16">
        <v>115000</v>
      </c>
      <c r="D148" s="16">
        <v>100000</v>
      </c>
      <c r="E148" s="16">
        <v>92000</v>
      </c>
      <c r="F148" s="16">
        <v>91000</v>
      </c>
      <c r="G148" s="16">
        <v>106000</v>
      </c>
      <c r="H148" s="16">
        <v>98000</v>
      </c>
      <c r="I148" s="16">
        <v>71000</v>
      </c>
      <c r="J148" s="16">
        <v>63000</v>
      </c>
      <c r="K148" s="16">
        <v>60000</v>
      </c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/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  <c r="M151" s="182"/>
    </row>
    <row r="152" spans="1:13" ht="19.899999999999999" customHeight="1" x14ac:dyDescent="0.25">
      <c r="A152" s="9" t="s">
        <v>125</v>
      </c>
      <c r="B152" s="9">
        <v>19592300</v>
      </c>
      <c r="C152" s="9">
        <v>17691000</v>
      </c>
      <c r="D152" s="9">
        <v>17486000</v>
      </c>
      <c r="E152" s="9">
        <v>17692000</v>
      </c>
      <c r="F152" s="9">
        <v>14847000</v>
      </c>
      <c r="G152" s="9">
        <v>14909000</v>
      </c>
      <c r="H152" s="9">
        <v>13328000</v>
      </c>
      <c r="I152" s="9">
        <v>12349000</v>
      </c>
      <c r="J152" s="9">
        <v>9565000</v>
      </c>
      <c r="K152" s="9">
        <v>8759000</v>
      </c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8623000</v>
      </c>
      <c r="C154" s="13">
        <v>16304000</v>
      </c>
      <c r="D154" s="13">
        <v>30634000</v>
      </c>
      <c r="E154" s="13">
        <v>23730000</v>
      </c>
      <c r="F154" s="13">
        <v>44492000</v>
      </c>
      <c r="G154" s="13">
        <v>41674000</v>
      </c>
      <c r="H154" s="16">
        <v>40628000</v>
      </c>
      <c r="I154" s="13">
        <v>36758000</v>
      </c>
      <c r="J154" s="16">
        <v>29950000</v>
      </c>
      <c r="K154" s="13">
        <v>23937000</v>
      </c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42000</v>
      </c>
      <c r="C156" s="18">
        <v>520000</v>
      </c>
      <c r="D156" s="18">
        <v>59000</v>
      </c>
      <c r="E156" s="18">
        <v>23000</v>
      </c>
      <c r="F156" s="18">
        <v>46000</v>
      </c>
      <c r="G156" s="18">
        <v>38000</v>
      </c>
      <c r="H156" s="18">
        <v>24000</v>
      </c>
      <c r="I156" s="18">
        <v>22000</v>
      </c>
      <c r="J156" s="18">
        <v>40000</v>
      </c>
      <c r="K156" s="18">
        <v>31000</v>
      </c>
      <c r="L156" s="24"/>
      <c r="M156" s="182"/>
    </row>
    <row r="157" spans="1:13" ht="19.899999999999999" customHeight="1" x14ac:dyDescent="0.25">
      <c r="A157" s="7" t="s">
        <v>128</v>
      </c>
      <c r="B157" s="7">
        <v>745000</v>
      </c>
      <c r="C157" s="7">
        <v>1196000</v>
      </c>
      <c r="D157" s="7">
        <v>1509000</v>
      </c>
      <c r="E157" s="7">
        <v>1796000</v>
      </c>
      <c r="F157" s="7">
        <v>1228000</v>
      </c>
      <c r="G157" s="7">
        <v>1182000</v>
      </c>
      <c r="H157" s="7">
        <v>684000</v>
      </c>
      <c r="I157" s="7">
        <v>774000</v>
      </c>
      <c r="J157" s="7">
        <v>951000</v>
      </c>
      <c r="K157" s="7">
        <v>1301000</v>
      </c>
      <c r="L157" s="24"/>
      <c r="M157" s="182"/>
    </row>
    <row r="158" spans="1:13" ht="19.899999999999999" customHeight="1" x14ac:dyDescent="0.25">
      <c r="A158" s="12" t="s">
        <v>129</v>
      </c>
      <c r="B158" s="17">
        <v>1137000</v>
      </c>
      <c r="C158" s="17">
        <v>2796000</v>
      </c>
      <c r="D158" s="17">
        <v>2276000</v>
      </c>
      <c r="E158" s="17">
        <v>1359000</v>
      </c>
      <c r="F158" s="17">
        <v>1196000</v>
      </c>
      <c r="G158" s="17">
        <v>1132000</v>
      </c>
      <c r="H158" s="17">
        <v>1290000</v>
      </c>
      <c r="I158" s="18">
        <v>2030000</v>
      </c>
      <c r="J158" s="18">
        <v>1817000</v>
      </c>
      <c r="K158" s="17">
        <v>2114000</v>
      </c>
      <c r="L158" s="24"/>
      <c r="M158" s="182"/>
    </row>
    <row r="159" spans="1:13" ht="19.899999999999999" customHeight="1" x14ac:dyDescent="0.25">
      <c r="A159" s="7" t="s">
        <v>130</v>
      </c>
      <c r="B159" s="7">
        <v>-350000</v>
      </c>
      <c r="C159" s="7">
        <v>-1080000</v>
      </c>
      <c r="D159" s="7">
        <v>-708000</v>
      </c>
      <c r="E159" s="7">
        <v>460000</v>
      </c>
      <c r="F159" s="7">
        <v>78000</v>
      </c>
      <c r="G159" s="7">
        <v>88000</v>
      </c>
      <c r="H159" s="7">
        <v>-582000</v>
      </c>
      <c r="I159" s="7">
        <v>-1234000</v>
      </c>
      <c r="J159" s="7">
        <v>-826000</v>
      </c>
      <c r="K159" s="7">
        <v>-782000</v>
      </c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1074000</v>
      </c>
      <c r="C161" s="7">
        <v>1443000</v>
      </c>
      <c r="D161" s="7">
        <v>1071000</v>
      </c>
      <c r="E161" s="7">
        <v>509000</v>
      </c>
      <c r="F161" s="7">
        <v>2057000</v>
      </c>
      <c r="G161" s="7">
        <v>4144000</v>
      </c>
      <c r="H161" s="7">
        <v>445000</v>
      </c>
      <c r="I161" s="7">
        <v>479000</v>
      </c>
      <c r="J161" s="7">
        <v>292000</v>
      </c>
      <c r="K161" s="7">
        <v>217000</v>
      </c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9347000</v>
      </c>
      <c r="C163" s="14">
        <v>16667000</v>
      </c>
      <c r="D163" s="14">
        <v>30997000</v>
      </c>
      <c r="E163" s="14">
        <v>24699000</v>
      </c>
      <c r="F163" s="14">
        <v>46627000</v>
      </c>
      <c r="G163" s="14">
        <v>45906000</v>
      </c>
      <c r="H163" s="14">
        <v>40491000</v>
      </c>
      <c r="I163" s="14">
        <v>36003000</v>
      </c>
      <c r="J163" s="14">
        <v>29416000</v>
      </c>
      <c r="K163" s="14">
        <v>23372000</v>
      </c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3157000</v>
      </c>
      <c r="C165" s="14">
        <v>5558000</v>
      </c>
      <c r="D165" s="15">
        <v>8495000</v>
      </c>
      <c r="E165" s="14">
        <v>8691000</v>
      </c>
      <c r="F165" s="15">
        <v>14431000</v>
      </c>
      <c r="G165" s="14">
        <v>14696000</v>
      </c>
      <c r="H165" s="14">
        <v>12597000</v>
      </c>
      <c r="I165" s="14">
        <v>11746000</v>
      </c>
      <c r="J165" s="15">
        <v>9196000</v>
      </c>
      <c r="K165" s="14">
        <v>6985000</v>
      </c>
      <c r="L165" s="24"/>
      <c r="M165" s="182"/>
    </row>
    <row r="166" spans="1:13" ht="19.899999999999999" customHeight="1" x14ac:dyDescent="0.25">
      <c r="A166" s="9" t="s">
        <v>134</v>
      </c>
      <c r="B166" s="9">
        <v>6348000</v>
      </c>
      <c r="C166" s="9">
        <v>7724000</v>
      </c>
      <c r="D166" s="9">
        <v>6567000</v>
      </c>
      <c r="E166" s="9">
        <v>8788000</v>
      </c>
      <c r="F166" s="9">
        <v>9137000</v>
      </c>
      <c r="G166" s="9">
        <v>12940000</v>
      </c>
      <c r="H166" s="9">
        <v>11404000</v>
      </c>
      <c r="I166" s="9">
        <v>9441000</v>
      </c>
      <c r="J166" s="9">
        <v>6461000</v>
      </c>
      <c r="K166" s="9">
        <v>5166000</v>
      </c>
      <c r="L166" s="24"/>
      <c r="M166" s="182"/>
    </row>
    <row r="167" spans="1:13" ht="19.899999999999999" customHeight="1" x14ac:dyDescent="0.25">
      <c r="A167" s="10" t="s">
        <v>135</v>
      </c>
      <c r="B167" s="11">
        <v>-2761000</v>
      </c>
      <c r="C167" s="11">
        <v>-1419000</v>
      </c>
      <c r="D167" s="11">
        <v>1916000</v>
      </c>
      <c r="E167" s="11">
        <v>1144000</v>
      </c>
      <c r="F167" s="11">
        <v>5673000</v>
      </c>
      <c r="G167" s="11">
        <v>1780000</v>
      </c>
      <c r="H167" s="11">
        <v>1135000</v>
      </c>
      <c r="I167" s="11">
        <v>1485000</v>
      </c>
      <c r="J167" s="11">
        <v>2251000</v>
      </c>
      <c r="K167" s="11">
        <v>1743000</v>
      </c>
      <c r="L167" s="24"/>
      <c r="M167" s="182"/>
    </row>
    <row r="168" spans="1:13" ht="19.899999999999999" customHeight="1" x14ac:dyDescent="0.25">
      <c r="A168" s="9" t="s">
        <v>136</v>
      </c>
      <c r="B168" s="9">
        <v>-430000</v>
      </c>
      <c r="C168" s="9">
        <v>-747000</v>
      </c>
      <c r="D168" s="9">
        <v>12000</v>
      </c>
      <c r="E168" s="9">
        <v>-1241000</v>
      </c>
      <c r="F168" s="9">
        <v>-379000</v>
      </c>
      <c r="G168" s="9">
        <v>-24000</v>
      </c>
      <c r="H168" s="9">
        <v>58000</v>
      </c>
      <c r="I168" s="9">
        <v>820000</v>
      </c>
      <c r="J168" s="9">
        <v>484000</v>
      </c>
      <c r="K168" s="9">
        <v>76000</v>
      </c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6190000</v>
      </c>
      <c r="C170" s="16">
        <v>11109000</v>
      </c>
      <c r="D170" s="16">
        <v>22502000</v>
      </c>
      <c r="E170" s="16">
        <v>16008000</v>
      </c>
      <c r="F170" s="16">
        <v>32196000</v>
      </c>
      <c r="G170" s="16">
        <v>31210000</v>
      </c>
      <c r="H170" s="16">
        <v>27894000</v>
      </c>
      <c r="I170" s="16">
        <v>24257000</v>
      </c>
      <c r="J170" s="16">
        <v>20220000</v>
      </c>
      <c r="K170" s="16">
        <v>16387000</v>
      </c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24"/>
      <c r="M172" s="182"/>
    </row>
    <row r="173" spans="1:13" ht="19.899999999999999" customHeight="1" x14ac:dyDescent="0.25">
      <c r="A173" s="7" t="s">
        <v>139</v>
      </c>
      <c r="B173" s="7">
        <v>116000</v>
      </c>
      <c r="C173" s="7">
        <v>963000</v>
      </c>
      <c r="D173" s="7">
        <v>989000</v>
      </c>
      <c r="E173" s="7">
        <v>981000</v>
      </c>
      <c r="F173" s="7">
        <v>1034000</v>
      </c>
      <c r="G173" s="7">
        <v>793000</v>
      </c>
      <c r="H173" s="7">
        <v>712000</v>
      </c>
      <c r="I173" s="7">
        <v>0</v>
      </c>
      <c r="J173" s="7">
        <v>0</v>
      </c>
      <c r="K173" s="7">
        <v>0</v>
      </c>
      <c r="L173" s="24"/>
      <c r="M173" s="182"/>
    </row>
    <row r="174" spans="1:13" ht="19.899999999999999" customHeight="1" x14ac:dyDescent="0.25">
      <c r="A174" s="12" t="s">
        <v>140</v>
      </c>
      <c r="B174" s="13">
        <v>1776000</v>
      </c>
      <c r="C174" s="13">
        <v>1417000</v>
      </c>
      <c r="D174" s="13">
        <v>1139000</v>
      </c>
      <c r="E174" s="13">
        <v>1802000</v>
      </c>
      <c r="F174" s="13">
        <v>1446000</v>
      </c>
      <c r="G174" s="13">
        <v>837000</v>
      </c>
      <c r="H174" s="13">
        <v>904000</v>
      </c>
      <c r="I174" s="13">
        <v>674000</v>
      </c>
      <c r="J174" s="13">
        <v>426000</v>
      </c>
      <c r="K174" s="13">
        <v>446000</v>
      </c>
      <c r="L174" s="24"/>
      <c r="M174" s="182"/>
    </row>
    <row r="175" spans="1:13" ht="19.899999999999999" customHeight="1" x14ac:dyDescent="0.25">
      <c r="A175" s="10" t="s">
        <v>141</v>
      </c>
      <c r="B175" s="15">
        <v>4298000</v>
      </c>
      <c r="C175" s="15">
        <v>8729000</v>
      </c>
      <c r="D175" s="15">
        <v>20374000</v>
      </c>
      <c r="E175" s="15">
        <v>13225000</v>
      </c>
      <c r="F175" s="15">
        <v>29716000</v>
      </c>
      <c r="G175" s="15">
        <v>29580000</v>
      </c>
      <c r="H175" s="15">
        <v>26278000</v>
      </c>
      <c r="I175" s="15">
        <v>23583000</v>
      </c>
      <c r="J175" s="15">
        <v>19794000</v>
      </c>
      <c r="K175" s="15">
        <v>15941000</v>
      </c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18941000</v>
      </c>
      <c r="C177" s="15">
        <v>16798000</v>
      </c>
      <c r="D177" s="15">
        <v>21465000</v>
      </c>
      <c r="E177" s="15">
        <v>25284000</v>
      </c>
      <c r="F177" s="15">
        <v>30357000</v>
      </c>
      <c r="G177" s="15">
        <v>36640000</v>
      </c>
      <c r="H177" s="15">
        <v>31873000</v>
      </c>
      <c r="I177" s="15">
        <v>25504000</v>
      </c>
      <c r="J177" s="15">
        <v>20326000</v>
      </c>
      <c r="K177" s="15">
        <v>15876000</v>
      </c>
      <c r="L177" s="24"/>
      <c r="M177" s="182"/>
    </row>
    <row r="178" spans="1:13" ht="19.899999999999999" customHeight="1" x14ac:dyDescent="0.25">
      <c r="A178" s="12" t="s">
        <v>143</v>
      </c>
      <c r="B178" s="16">
        <v>3072</v>
      </c>
      <c r="C178" s="16">
        <v>2745</v>
      </c>
      <c r="D178" s="16">
        <v>3515</v>
      </c>
      <c r="E178" s="16">
        <v>4140</v>
      </c>
      <c r="F178" s="16">
        <v>4976</v>
      </c>
      <c r="G178" s="16">
        <v>6016</v>
      </c>
      <c r="H178" s="16">
        <v>5262</v>
      </c>
      <c r="I178" s="16">
        <v>4228</v>
      </c>
      <c r="J178" s="16">
        <v>3385</v>
      </c>
      <c r="K178" s="16">
        <v>2657</v>
      </c>
      <c r="L178" s="24"/>
      <c r="M178" s="182"/>
    </row>
    <row r="179" spans="1:13" ht="19.899999999999999" customHeight="1" x14ac:dyDescent="0.25">
      <c r="A179" s="10" t="s">
        <v>144</v>
      </c>
      <c r="B179" s="15">
        <v>590</v>
      </c>
      <c r="C179" s="15">
        <v>1290</v>
      </c>
      <c r="D179" s="15">
        <v>1260</v>
      </c>
      <c r="E179" s="15">
        <v>1480</v>
      </c>
      <c r="F179" s="15">
        <v>1850</v>
      </c>
      <c r="G179" s="15">
        <v>2150</v>
      </c>
      <c r="H179" s="15">
        <v>1900</v>
      </c>
      <c r="I179" s="15">
        <v>1750</v>
      </c>
      <c r="J179" s="15">
        <v>1300</v>
      </c>
      <c r="K179" s="7">
        <v>1050</v>
      </c>
      <c r="L179" s="24"/>
      <c r="M179" s="182"/>
    </row>
    <row r="180" spans="1:13" ht="19.899999999999999" customHeight="1" x14ac:dyDescent="0.25">
      <c r="A180" s="12" t="s">
        <v>145</v>
      </c>
      <c r="B180" s="16">
        <v>472</v>
      </c>
      <c r="C180" s="16">
        <v>1032</v>
      </c>
      <c r="D180" s="16">
        <v>1032</v>
      </c>
      <c r="E180" s="16">
        <v>1258</v>
      </c>
      <c r="F180" s="16">
        <v>1572.5</v>
      </c>
      <c r="G180" s="16">
        <v>1827.5</v>
      </c>
      <c r="H180" s="16">
        <v>1615</v>
      </c>
      <c r="I180" s="16">
        <v>1573</v>
      </c>
      <c r="J180" s="16">
        <v>1300</v>
      </c>
      <c r="K180" s="16">
        <v>1050</v>
      </c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4"/>
      <c r="M183" s="182"/>
    </row>
    <row r="184" spans="1:13" ht="19.899999999999999" customHeight="1" x14ac:dyDescent="0.25">
      <c r="A184" s="10" t="s">
        <v>149</v>
      </c>
      <c r="B184" s="14">
        <v>26169000</v>
      </c>
      <c r="C184" s="14">
        <v>32295000</v>
      </c>
      <c r="D184" s="14">
        <v>46564000</v>
      </c>
      <c r="E184" s="14">
        <v>40002000</v>
      </c>
      <c r="F184" s="14">
        <v>58047000</v>
      </c>
      <c r="G184" s="14">
        <v>55269000</v>
      </c>
      <c r="H184" s="14">
        <v>52809000</v>
      </c>
      <c r="I184" s="14">
        <v>46524000</v>
      </c>
      <c r="J184" s="14">
        <v>37362000</v>
      </c>
      <c r="K184" s="14">
        <v>30635000</v>
      </c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1845000</v>
      </c>
      <c r="C187" s="16">
        <v>1497000</v>
      </c>
      <c r="D187" s="16">
        <v>1367000</v>
      </c>
      <c r="E187" s="16">
        <v>1243000</v>
      </c>
      <c r="F187" s="16">
        <v>1114000</v>
      </c>
      <c r="G187" s="16">
        <v>1141000</v>
      </c>
      <c r="H187" s="16">
        <v>1013000</v>
      </c>
      <c r="I187" s="16">
        <v>437000</v>
      </c>
      <c r="J187" s="16">
        <v>369000</v>
      </c>
      <c r="K187" s="16">
        <v>390000</v>
      </c>
      <c r="L187" s="24"/>
      <c r="M187" s="182"/>
    </row>
    <row r="188" spans="1:13" ht="19.899999999999999" customHeight="1" x14ac:dyDescent="0.25">
      <c r="A188" s="10" t="s">
        <v>117</v>
      </c>
      <c r="B188" s="15">
        <v>0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735000</v>
      </c>
      <c r="J188" s="15">
        <v>643000</v>
      </c>
      <c r="K188" s="15">
        <v>625000</v>
      </c>
      <c r="L188" s="24"/>
      <c r="M188" s="182"/>
    </row>
    <row r="189" spans="1:13" ht="19.899999999999999" customHeight="1" x14ac:dyDescent="0.25">
      <c r="A189" s="12" t="s">
        <v>118</v>
      </c>
      <c r="B189" s="16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1257000</v>
      </c>
      <c r="J189" s="16">
        <v>1006000</v>
      </c>
      <c r="K189" s="16">
        <v>908000</v>
      </c>
      <c r="L189" s="24"/>
      <c r="M189" s="182"/>
    </row>
    <row r="190" spans="1:13" ht="19.899999999999999" customHeight="1" x14ac:dyDescent="0.25">
      <c r="A190" s="10" t="s">
        <v>150</v>
      </c>
      <c r="B190" s="15">
        <v>697</v>
      </c>
      <c r="C190" s="15">
        <v>1426</v>
      </c>
      <c r="D190" s="15">
        <v>3336</v>
      </c>
      <c r="E190" s="15">
        <v>2166</v>
      </c>
      <c r="F190" s="15">
        <v>4871</v>
      </c>
      <c r="G190" s="15">
        <v>4857</v>
      </c>
      <c r="H190" s="15">
        <v>4338</v>
      </c>
      <c r="I190" s="15">
        <v>3910</v>
      </c>
      <c r="J190" s="15">
        <v>3297</v>
      </c>
      <c r="K190" s="15">
        <v>2668</v>
      </c>
      <c r="L190" s="24"/>
      <c r="M190" s="182"/>
    </row>
    <row r="191" spans="1:13" ht="19.899999999999999" customHeight="1" x14ac:dyDescent="0.25">
      <c r="A191" s="12" t="s">
        <v>151</v>
      </c>
      <c r="B191" s="16">
        <v>3072</v>
      </c>
      <c r="C191" s="16">
        <v>2745</v>
      </c>
      <c r="D191" s="16">
        <v>3515</v>
      </c>
      <c r="E191" s="16">
        <v>4140</v>
      </c>
      <c r="F191" s="16">
        <v>4976</v>
      </c>
      <c r="G191" s="16">
        <v>6016</v>
      </c>
      <c r="H191" s="16">
        <v>5262</v>
      </c>
      <c r="I191" s="16">
        <v>4228</v>
      </c>
      <c r="J191" s="16">
        <v>3385</v>
      </c>
      <c r="K191" s="16">
        <v>2657</v>
      </c>
      <c r="L191" s="24"/>
      <c r="M191" s="182"/>
    </row>
    <row r="192" spans="1:13" ht="19.899999999999999" customHeight="1" x14ac:dyDescent="0.25">
      <c r="A192" s="10" t="s">
        <v>152</v>
      </c>
      <c r="B192" s="15">
        <v>3054</v>
      </c>
      <c r="C192" s="15">
        <v>2727</v>
      </c>
      <c r="D192" s="15">
        <v>3505</v>
      </c>
      <c r="E192" s="15">
        <v>4140</v>
      </c>
      <c r="F192" s="15">
        <v>4975</v>
      </c>
      <c r="G192" s="15">
        <v>5964</v>
      </c>
      <c r="H192" s="15">
        <v>5253</v>
      </c>
      <c r="I192" s="15">
        <v>4207</v>
      </c>
      <c r="J192" s="15">
        <v>3372</v>
      </c>
      <c r="K192" s="15">
        <v>2644</v>
      </c>
      <c r="L192" s="24"/>
      <c r="M192" s="182"/>
    </row>
    <row r="193" spans="1:13" ht="19.899999999999999" customHeight="1" x14ac:dyDescent="0.25">
      <c r="A193" s="12" t="s">
        <v>153</v>
      </c>
      <c r="B193" s="23">
        <v>693</v>
      </c>
      <c r="C193" s="23">
        <v>1418</v>
      </c>
      <c r="D193" s="23">
        <v>3327</v>
      </c>
      <c r="E193" s="23">
        <v>2166</v>
      </c>
      <c r="F193" s="23">
        <v>4870</v>
      </c>
      <c r="G193" s="23">
        <v>4827</v>
      </c>
      <c r="H193" s="16">
        <v>4331</v>
      </c>
      <c r="I193" s="16">
        <v>3895</v>
      </c>
      <c r="J193" s="16">
        <v>3285</v>
      </c>
      <c r="K193" s="16">
        <v>2654</v>
      </c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  <c r="M195" s="182"/>
    </row>
    <row r="196" spans="1:13" ht="19.899999999999999" customHeight="1" x14ac:dyDescent="0.25">
      <c r="A196" s="10" t="s">
        <v>156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32278000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157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5337</v>
      </c>
      <c r="I197" s="16">
        <v>0</v>
      </c>
      <c r="J197" s="16">
        <v>0</v>
      </c>
      <c r="K197" s="16">
        <v>0</v>
      </c>
      <c r="L197" s="24"/>
      <c r="M197" s="182"/>
    </row>
    <row r="198" spans="1:13" ht="19.899999999999999" customHeight="1" x14ac:dyDescent="0.25">
      <c r="A198" s="10" t="s">
        <v>158</v>
      </c>
      <c r="B198" s="15">
        <v>-2761000</v>
      </c>
      <c r="C198" s="15">
        <v>-1419000</v>
      </c>
      <c r="D198" s="15">
        <v>1916000</v>
      </c>
      <c r="E198" s="15">
        <v>1144000</v>
      </c>
      <c r="F198" s="15">
        <v>5673000</v>
      </c>
      <c r="G198" s="14">
        <v>1780000</v>
      </c>
      <c r="H198" s="14">
        <v>1135000</v>
      </c>
      <c r="I198" s="14">
        <v>1485000</v>
      </c>
      <c r="J198" s="14">
        <v>2040000</v>
      </c>
      <c r="K198" s="14">
        <v>1743000</v>
      </c>
      <c r="L198" s="24"/>
      <c r="M198" s="182"/>
    </row>
    <row r="199" spans="1:13" ht="19.899999999999999" customHeight="1" x14ac:dyDescent="0.25">
      <c r="A199" s="12" t="s">
        <v>159</v>
      </c>
      <c r="B199" s="13">
        <v>72000</v>
      </c>
      <c r="C199" s="13">
        <v>344000</v>
      </c>
      <c r="D199" s="13">
        <v>-555000</v>
      </c>
      <c r="E199" s="13">
        <v>-785000</v>
      </c>
      <c r="F199" s="16">
        <v>-72000</v>
      </c>
      <c r="G199" s="13">
        <v>-13000</v>
      </c>
      <c r="H199" s="16">
        <v>37000</v>
      </c>
      <c r="I199" s="16">
        <v>165000</v>
      </c>
      <c r="J199" s="13">
        <v>-42000</v>
      </c>
      <c r="K199" s="13">
        <v>-360000</v>
      </c>
      <c r="L199" s="24"/>
      <c r="M199" s="182"/>
    </row>
    <row r="200" spans="1:13" ht="19.899999999999999" customHeight="1" x14ac:dyDescent="0.25">
      <c r="A200" s="10" t="s">
        <v>160</v>
      </c>
      <c r="B200" s="15">
        <v>34</v>
      </c>
      <c r="C200" s="15">
        <v>35</v>
      </c>
      <c r="D200" s="15">
        <v>28</v>
      </c>
      <c r="E200" s="15">
        <v>37</v>
      </c>
      <c r="F200" s="15">
        <v>32</v>
      </c>
      <c r="G200" s="15">
        <v>33</v>
      </c>
      <c r="H200" s="15">
        <v>32</v>
      </c>
      <c r="I200" s="15">
        <v>33</v>
      </c>
      <c r="J200" s="15">
        <v>31</v>
      </c>
      <c r="K200" s="15">
        <v>30</v>
      </c>
      <c r="L200" s="24"/>
      <c r="M200" s="182"/>
    </row>
    <row r="201" spans="1:13" ht="19.899999999999999" customHeight="1" x14ac:dyDescent="0.25">
      <c r="A201" s="12" t="s">
        <v>161</v>
      </c>
      <c r="B201" s="16">
        <v>18699000</v>
      </c>
      <c r="C201" s="16">
        <v>17621000</v>
      </c>
      <c r="D201" s="16">
        <v>18150000</v>
      </c>
      <c r="E201" s="16">
        <v>21100000</v>
      </c>
      <c r="F201" s="16">
        <v>21701000</v>
      </c>
      <c r="G201" s="16">
        <v>16155000</v>
      </c>
      <c r="H201" s="16">
        <v>11498000</v>
      </c>
      <c r="I201" s="16">
        <v>8519000</v>
      </c>
      <c r="J201" s="16">
        <v>5256000</v>
      </c>
      <c r="K201" s="16">
        <v>5055000</v>
      </c>
      <c r="L201" s="24"/>
      <c r="M201" s="182"/>
    </row>
    <row r="202" spans="1:13" ht="19.899999999999999" customHeight="1" x14ac:dyDescent="0.25">
      <c r="A202" s="10" t="s">
        <v>162</v>
      </c>
      <c r="B202" s="15">
        <v>-502000</v>
      </c>
      <c r="C202" s="15">
        <v>-1159000</v>
      </c>
      <c r="D202" s="15">
        <v>508000</v>
      </c>
      <c r="E202" s="15">
        <v>-542000</v>
      </c>
      <c r="F202" s="15">
        <v>-387000</v>
      </c>
      <c r="G202" s="15">
        <v>-93000</v>
      </c>
      <c r="H202" s="15">
        <v>-48000</v>
      </c>
      <c r="I202" s="15">
        <v>-222000</v>
      </c>
      <c r="J202" s="15">
        <v>-34000</v>
      </c>
      <c r="K202" s="15">
        <v>-170000</v>
      </c>
      <c r="L202" s="24"/>
      <c r="M202" s="182"/>
    </row>
    <row r="203" spans="1:13" ht="19.899999999999999" customHeight="1" x14ac:dyDescent="0.25">
      <c r="A203" s="12" t="s">
        <v>163</v>
      </c>
      <c r="B203" s="16">
        <v>-2135000</v>
      </c>
      <c r="C203" s="16">
        <v>1869000</v>
      </c>
      <c r="D203" s="16">
        <v>1366000</v>
      </c>
      <c r="E203" s="16">
        <v>885000</v>
      </c>
      <c r="F203" s="16">
        <v>3253000</v>
      </c>
      <c r="G203" s="16">
        <v>2641000</v>
      </c>
      <c r="H203" s="16">
        <v>1849000</v>
      </c>
      <c r="I203" s="16">
        <v>1629000</v>
      </c>
      <c r="J203" s="16">
        <v>1699000</v>
      </c>
      <c r="K203" s="16">
        <v>1004000</v>
      </c>
      <c r="L203" s="24"/>
      <c r="M203" s="182"/>
    </row>
    <row r="204" spans="1:13" ht="19.899999999999999" customHeight="1" x14ac:dyDescent="0.25">
      <c r="A204" s="10" t="s">
        <v>164</v>
      </c>
      <c r="B204" s="14">
        <v>2544000</v>
      </c>
      <c r="C204" s="14">
        <v>3035000</v>
      </c>
      <c r="D204" s="14">
        <v>2680000</v>
      </c>
      <c r="E204" s="14">
        <v>2704000</v>
      </c>
      <c r="F204" s="14">
        <v>3101000</v>
      </c>
      <c r="G204" s="15">
        <v>2184000</v>
      </c>
      <c r="H204" s="14">
        <v>1989000</v>
      </c>
      <c r="I204" s="14">
        <v>1912000</v>
      </c>
      <c r="J204" s="14">
        <v>1212000</v>
      </c>
      <c r="K204" s="14">
        <v>735000</v>
      </c>
      <c r="L204" s="24"/>
      <c r="M204" s="182"/>
    </row>
    <row r="205" spans="1:13" ht="19.899999999999999" customHeight="1" x14ac:dyDescent="0.25">
      <c r="A205" s="12" t="s">
        <v>165</v>
      </c>
      <c r="B205" s="16">
        <v>96000</v>
      </c>
      <c r="C205" s="16">
        <v>-505000</v>
      </c>
      <c r="D205" s="16">
        <v>2000</v>
      </c>
      <c r="E205" s="16">
        <v>-284000</v>
      </c>
      <c r="F205" s="16">
        <v>-24000</v>
      </c>
      <c r="G205" s="16">
        <v>-54000</v>
      </c>
      <c r="H205" s="16">
        <v>12000</v>
      </c>
      <c r="I205" s="16">
        <v>-51000</v>
      </c>
      <c r="J205" s="16">
        <v>-20000</v>
      </c>
      <c r="K205" s="16">
        <v>-9000</v>
      </c>
      <c r="L205" s="24"/>
      <c r="M205" s="182"/>
    </row>
    <row r="206" spans="1:13" ht="19.899999999999999" customHeight="1" x14ac:dyDescent="0.25">
      <c r="A206" s="10" t="s">
        <v>166</v>
      </c>
      <c r="B206" s="15">
        <v>-4775000</v>
      </c>
      <c r="C206" s="15">
        <v>-661000</v>
      </c>
      <c r="D206" s="15">
        <v>-1316000</v>
      </c>
      <c r="E206" s="15">
        <v>-1535000</v>
      </c>
      <c r="F206" s="15">
        <v>176000</v>
      </c>
      <c r="G206" s="15">
        <v>511000</v>
      </c>
      <c r="H206" s="15">
        <v>-152000</v>
      </c>
      <c r="I206" s="15">
        <v>-232000</v>
      </c>
      <c r="J206" s="15">
        <v>507000</v>
      </c>
      <c r="K206" s="15">
        <v>278000</v>
      </c>
      <c r="L206" s="24"/>
      <c r="M206" s="182"/>
    </row>
    <row r="207" spans="1:13" ht="19.899999999999999" customHeight="1" x14ac:dyDescent="0.25">
      <c r="A207" s="12" t="s">
        <v>167</v>
      </c>
      <c r="B207" s="16">
        <v>6942000</v>
      </c>
      <c r="C207" s="16">
        <v>3568000</v>
      </c>
      <c r="D207" s="16">
        <v>2764000</v>
      </c>
      <c r="E207" s="16">
        <v>2253000</v>
      </c>
      <c r="F207" s="16">
        <v>1118000</v>
      </c>
      <c r="G207" s="16">
        <v>530000</v>
      </c>
      <c r="H207" s="16">
        <v>302000</v>
      </c>
      <c r="I207" s="16">
        <v>24000</v>
      </c>
      <c r="J207" s="16">
        <v>43000</v>
      </c>
      <c r="K207" s="16">
        <v>58000</v>
      </c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114</v>
      </c>
      <c r="B212" s="15">
        <v>11000</v>
      </c>
      <c r="C212" s="15">
        <v>-56000</v>
      </c>
      <c r="D212" s="15">
        <v>120000</v>
      </c>
      <c r="E212" s="15">
        <v>310000</v>
      </c>
      <c r="F212" s="15">
        <v>373000</v>
      </c>
      <c r="G212" s="15">
        <v>377000</v>
      </c>
      <c r="H212" s="15">
        <v>348000</v>
      </c>
      <c r="I212" s="15">
        <v>344000</v>
      </c>
      <c r="J212" s="15">
        <v>247000</v>
      </c>
      <c r="K212" s="15">
        <v>189000</v>
      </c>
      <c r="L212" s="24"/>
      <c r="M212" s="182"/>
    </row>
    <row r="213" spans="1:13" ht="19.899999999999999" customHeight="1" x14ac:dyDescent="0.25">
      <c r="A213" s="12" t="s">
        <v>172</v>
      </c>
      <c r="B213" s="16">
        <v>11000</v>
      </c>
      <c r="C213" s="16">
        <v>-56000</v>
      </c>
      <c r="D213" s="16">
        <v>120000</v>
      </c>
      <c r="E213" s="16">
        <v>310000</v>
      </c>
      <c r="F213" s="16">
        <v>3000</v>
      </c>
      <c r="G213" s="16">
        <v>60000</v>
      </c>
      <c r="H213" s="16">
        <v>141000</v>
      </c>
      <c r="I213" s="16">
        <v>127000</v>
      </c>
      <c r="J213" s="16">
        <v>16000</v>
      </c>
      <c r="K213" s="16">
        <v>1000</v>
      </c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19000</v>
      </c>
      <c r="H214" s="15">
        <v>48000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19000</v>
      </c>
      <c r="H215" s="16">
        <v>48000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175</v>
      </c>
      <c r="B217" s="16">
        <v>26000</v>
      </c>
      <c r="C217" s="16">
        <v>199000</v>
      </c>
      <c r="D217" s="16">
        <v>158000</v>
      </c>
      <c r="E217" s="16">
        <v>183000</v>
      </c>
      <c r="F217" s="16">
        <v>88000</v>
      </c>
      <c r="G217" s="16">
        <v>61000</v>
      </c>
      <c r="H217" s="13">
        <v>72000</v>
      </c>
      <c r="I217" s="16">
        <v>135000</v>
      </c>
      <c r="J217" s="16">
        <v>369000</v>
      </c>
      <c r="K217" s="16">
        <v>138000</v>
      </c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269000</v>
      </c>
      <c r="D218" s="14">
        <v>15000</v>
      </c>
      <c r="E218" s="14">
        <v>0</v>
      </c>
      <c r="F218" s="14">
        <v>0</v>
      </c>
      <c r="G218" s="14">
        <v>-275000</v>
      </c>
      <c r="H218" s="15">
        <v>0</v>
      </c>
      <c r="I218" s="14">
        <v>-64000</v>
      </c>
      <c r="J218" s="14">
        <v>-123000</v>
      </c>
      <c r="K218" s="14">
        <v>-1000</v>
      </c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178</v>
      </c>
      <c r="B220" s="15">
        <v>-2465000</v>
      </c>
      <c r="C220" s="14">
        <v>0</v>
      </c>
      <c r="D220" s="14">
        <v>0</v>
      </c>
      <c r="E220" s="14">
        <v>0</v>
      </c>
      <c r="F220" s="14">
        <v>0</v>
      </c>
      <c r="G220" s="15">
        <v>-31000</v>
      </c>
      <c r="H220" s="14">
        <v>0</v>
      </c>
      <c r="I220" s="14">
        <v>7000</v>
      </c>
      <c r="J220" s="14">
        <v>6000</v>
      </c>
      <c r="K220" s="14">
        <v>7000</v>
      </c>
      <c r="L220" s="24"/>
      <c r="M220" s="182"/>
    </row>
    <row r="221" spans="1:13" ht="19.899999999999999" customHeight="1" x14ac:dyDescent="0.25">
      <c r="A221" s="12" t="s">
        <v>179</v>
      </c>
      <c r="B221" s="16">
        <v>-15000</v>
      </c>
      <c r="C221" s="16">
        <v>-11000</v>
      </c>
      <c r="D221" s="16">
        <v>373000</v>
      </c>
      <c r="E221" s="16">
        <v>239000</v>
      </c>
      <c r="F221" s="16">
        <v>472000</v>
      </c>
      <c r="G221" s="16">
        <v>-144000</v>
      </c>
      <c r="H221" s="16">
        <v>392000</v>
      </c>
      <c r="I221" s="16">
        <v>121000</v>
      </c>
      <c r="J221" s="16">
        <v>394000</v>
      </c>
      <c r="K221" s="16">
        <v>-318000</v>
      </c>
      <c r="L221" s="24"/>
      <c r="M221" s="182"/>
    </row>
    <row r="222" spans="1:13" ht="19.899999999999999" customHeight="1" x14ac:dyDescent="0.25">
      <c r="A222" s="10" t="s">
        <v>180</v>
      </c>
      <c r="B222" s="14">
        <v>-17491000</v>
      </c>
      <c r="C222" s="14">
        <v>-9086000</v>
      </c>
      <c r="D222" s="14">
        <v>-1236000</v>
      </c>
      <c r="E222" s="14">
        <v>-12010000</v>
      </c>
      <c r="F222" s="14">
        <v>-2850000</v>
      </c>
      <c r="G222" s="14">
        <v>-5917000</v>
      </c>
      <c r="H222" s="14">
        <v>-5913000</v>
      </c>
      <c r="I222" s="14">
        <v>-128000</v>
      </c>
      <c r="J222" s="14">
        <v>-51000</v>
      </c>
      <c r="K222" s="14">
        <v>-108000</v>
      </c>
      <c r="L222" s="24"/>
      <c r="M222" s="182"/>
    </row>
    <row r="223" spans="1:13" ht="19.899999999999999" customHeight="1" x14ac:dyDescent="0.25">
      <c r="A223" s="12" t="s">
        <v>181</v>
      </c>
      <c r="B223" s="16">
        <v>-1376000</v>
      </c>
      <c r="C223" s="16">
        <v>-1650000</v>
      </c>
      <c r="D223" s="16">
        <v>258000</v>
      </c>
      <c r="E223" s="16">
        <v>-1512000</v>
      </c>
      <c r="F223" s="16">
        <v>-292000</v>
      </c>
      <c r="G223" s="16">
        <v>-622000</v>
      </c>
      <c r="H223" s="16">
        <v>-335000</v>
      </c>
      <c r="I223" s="16">
        <v>-321000</v>
      </c>
      <c r="J223" s="16">
        <v>-345000</v>
      </c>
      <c r="K223" s="16">
        <v>-152000</v>
      </c>
      <c r="L223" s="24"/>
      <c r="M223" s="182"/>
    </row>
    <row r="224" spans="1:13" ht="19.899999999999999" customHeight="1" x14ac:dyDescent="0.25">
      <c r="A224" s="10" t="s">
        <v>182</v>
      </c>
      <c r="B224" s="15">
        <v>604000</v>
      </c>
      <c r="C224" s="15">
        <v>-11000</v>
      </c>
      <c r="D224" s="15">
        <v>-1201000</v>
      </c>
      <c r="E224" s="14">
        <v>709000</v>
      </c>
      <c r="F224" s="15">
        <v>876000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183</v>
      </c>
      <c r="B225" s="13">
        <v>0</v>
      </c>
      <c r="C225" s="13">
        <v>0</v>
      </c>
      <c r="D225" s="13">
        <v>0</v>
      </c>
      <c r="E225" s="13">
        <v>0</v>
      </c>
      <c r="F225" s="13">
        <v>-1115000</v>
      </c>
      <c r="G225" s="13">
        <v>798000</v>
      </c>
      <c r="H225" s="13">
        <v>899000</v>
      </c>
      <c r="I225" s="13">
        <v>243000</v>
      </c>
      <c r="J225" s="13">
        <v>-1016000</v>
      </c>
      <c r="K225" s="13">
        <v>-1007000</v>
      </c>
      <c r="L225" s="24"/>
      <c r="M225" s="182"/>
    </row>
    <row r="226" spans="1:13" ht="19.899999999999999" customHeight="1" x14ac:dyDescent="0.25">
      <c r="A226" s="10" t="s">
        <v>184</v>
      </c>
      <c r="B226" s="15">
        <v>267000</v>
      </c>
      <c r="C226" s="15">
        <v>833000</v>
      </c>
      <c r="D226" s="15">
        <v>51000</v>
      </c>
      <c r="E226" s="15">
        <v>-226000</v>
      </c>
      <c r="F226" s="15">
        <v>-410000</v>
      </c>
      <c r="G226" s="15">
        <v>-747000</v>
      </c>
      <c r="H226" s="15">
        <v>85000</v>
      </c>
      <c r="I226" s="15">
        <v>354000</v>
      </c>
      <c r="J226" s="15">
        <v>9000</v>
      </c>
      <c r="K226" s="15">
        <v>-5000</v>
      </c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-824000</v>
      </c>
      <c r="L227" s="24"/>
      <c r="M227" s="182"/>
    </row>
    <row r="228" spans="1:13" ht="19.899999999999999" customHeight="1" x14ac:dyDescent="0.25">
      <c r="A228" s="10" t="s">
        <v>186</v>
      </c>
      <c r="B228" s="14">
        <v>102621000</v>
      </c>
      <c r="C228" s="14">
        <v>93001000</v>
      </c>
      <c r="D228" s="15">
        <v>90410000</v>
      </c>
      <c r="E228" s="14">
        <v>91194000</v>
      </c>
      <c r="F228" s="15">
        <v>90048000</v>
      </c>
      <c r="G228" s="15">
        <v>98012000</v>
      </c>
      <c r="H228" s="15">
        <v>92575000</v>
      </c>
      <c r="I228" s="15">
        <v>85754000</v>
      </c>
      <c r="J228" s="15">
        <v>72506000</v>
      </c>
      <c r="K228" s="14">
        <v>60242000</v>
      </c>
      <c r="L228" s="24"/>
      <c r="M228" s="182"/>
    </row>
    <row r="229" spans="1:13" ht="19.899999999999999" customHeight="1" x14ac:dyDescent="0.25">
      <c r="A229" s="12" t="s">
        <v>187</v>
      </c>
      <c r="B229" s="16">
        <v>-8879000</v>
      </c>
      <c r="C229" s="16">
        <v>9162000</v>
      </c>
      <c r="D229" s="16">
        <v>0</v>
      </c>
      <c r="E229" s="16">
        <v>0</v>
      </c>
      <c r="F229" s="16">
        <v>7211000</v>
      </c>
      <c r="G229" s="16">
        <v>0</v>
      </c>
      <c r="H229" s="16">
        <v>-285000</v>
      </c>
      <c r="I229" s="16">
        <v>-55000</v>
      </c>
      <c r="J229" s="16">
        <v>9634000</v>
      </c>
      <c r="K229" s="16">
        <v>5794000</v>
      </c>
      <c r="L229" s="24"/>
      <c r="M229" s="182"/>
    </row>
    <row r="230" spans="1:13" ht="19.899999999999999" customHeight="1" x14ac:dyDescent="0.25">
      <c r="A230" s="10" t="s">
        <v>188</v>
      </c>
      <c r="B230" s="14">
        <v>3683000</v>
      </c>
      <c r="C230" s="14">
        <v>8008000</v>
      </c>
      <c r="D230" s="14">
        <v>7822000</v>
      </c>
      <c r="E230" s="14">
        <v>9190000</v>
      </c>
      <c r="F230" s="14">
        <v>11406000</v>
      </c>
      <c r="G230" s="14">
        <v>13237000</v>
      </c>
      <c r="H230" s="14">
        <v>11668000</v>
      </c>
      <c r="I230" s="14">
        <v>10677000</v>
      </c>
      <c r="J230" s="14">
        <v>7954000</v>
      </c>
      <c r="K230" s="14">
        <v>6389000</v>
      </c>
      <c r="L230" s="24"/>
      <c r="M230" s="182"/>
    </row>
    <row r="231" spans="1:13" ht="19.899999999999999" customHeight="1" x14ac:dyDescent="0.25">
      <c r="A231" s="12" t="s">
        <v>189</v>
      </c>
      <c r="B231" s="16">
        <v>8580000</v>
      </c>
      <c r="C231" s="16">
        <v>7952000</v>
      </c>
      <c r="D231" s="16">
        <v>8628000</v>
      </c>
      <c r="E231" s="16">
        <v>10680000</v>
      </c>
      <c r="F231" s="16">
        <v>12739000</v>
      </c>
      <c r="G231" s="16">
        <v>13248000</v>
      </c>
      <c r="H231" s="16">
        <v>10787000</v>
      </c>
      <c r="I231" s="16">
        <v>9600000</v>
      </c>
      <c r="J231" s="16">
        <v>6614000</v>
      </c>
      <c r="K231" s="16">
        <v>5360000</v>
      </c>
      <c r="L231" s="24"/>
      <c r="M231" s="182"/>
    </row>
    <row r="232" spans="1:13" ht="19.899999999999999" customHeight="1" x14ac:dyDescent="0.25">
      <c r="A232" s="10" t="s">
        <v>190</v>
      </c>
      <c r="B232" s="15">
        <v>1523000</v>
      </c>
      <c r="C232" s="15">
        <v>725000</v>
      </c>
      <c r="D232" s="15">
        <v>989000</v>
      </c>
      <c r="E232" s="15">
        <v>1296000</v>
      </c>
      <c r="F232" s="15">
        <v>365000</v>
      </c>
      <c r="G232" s="15">
        <v>372000</v>
      </c>
      <c r="H232" s="15">
        <v>358000</v>
      </c>
      <c r="I232" s="15">
        <v>394000</v>
      </c>
      <c r="J232" s="15">
        <v>419000</v>
      </c>
      <c r="K232" s="15">
        <v>318000</v>
      </c>
      <c r="L232" s="24"/>
      <c r="M232" s="182"/>
    </row>
    <row r="233" spans="1:13" ht="19.899999999999999" customHeight="1" x14ac:dyDescent="0.25">
      <c r="A233" s="12" t="s">
        <v>191</v>
      </c>
      <c r="B233" s="16">
        <v>97000</v>
      </c>
      <c r="C233" s="16">
        <v>88000</v>
      </c>
      <c r="D233" s="16">
        <v>89000</v>
      </c>
      <c r="E233" s="16">
        <v>85000</v>
      </c>
      <c r="F233" s="16">
        <v>87000</v>
      </c>
      <c r="G233" s="16">
        <v>86000</v>
      </c>
      <c r="H233" s="16">
        <v>84000</v>
      </c>
      <c r="I233" s="16">
        <v>76000</v>
      </c>
      <c r="J233" s="16">
        <v>65000</v>
      </c>
      <c r="K233" s="16">
        <v>72000</v>
      </c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0</v>
      </c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4000</v>
      </c>
      <c r="J235" s="13">
        <v>3000</v>
      </c>
      <c r="K235" s="13">
        <v>3000</v>
      </c>
      <c r="L235" s="24"/>
      <c r="M235" s="182"/>
    </row>
    <row r="236" spans="1:13" ht="19.899999999999999" customHeight="1" x14ac:dyDescent="0.25">
      <c r="A236" s="10" t="s">
        <v>194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3000</v>
      </c>
      <c r="J236" s="14">
        <v>4000</v>
      </c>
      <c r="K236" s="14">
        <v>3000</v>
      </c>
      <c r="L236" s="24"/>
      <c r="M236" s="182"/>
    </row>
    <row r="237" spans="1:13" ht="19.899999999999999" customHeight="1" x14ac:dyDescent="0.25">
      <c r="A237" s="12" t="s">
        <v>195</v>
      </c>
      <c r="B237" s="16">
        <v>31925000</v>
      </c>
      <c r="C237" s="16">
        <v>30013000</v>
      </c>
      <c r="D237" s="16">
        <v>24417000</v>
      </c>
      <c r="E237" s="16">
        <v>23911000</v>
      </c>
      <c r="F237" s="16">
        <v>22096000</v>
      </c>
      <c r="G237" s="16">
        <v>28569000</v>
      </c>
      <c r="H237" s="16">
        <v>25038000</v>
      </c>
      <c r="I237" s="16">
        <v>19921000</v>
      </c>
      <c r="J237" s="16">
        <v>18756000</v>
      </c>
      <c r="K237" s="9">
        <v>17546000</v>
      </c>
      <c r="L237" s="24"/>
      <c r="M237" s="182"/>
    </row>
    <row r="238" spans="1:13" ht="19.899999999999999" customHeight="1" x14ac:dyDescent="0.25">
      <c r="A238" s="10" t="s">
        <v>196</v>
      </c>
      <c r="B238" s="15">
        <v>1219000</v>
      </c>
      <c r="C238" s="15">
        <v>1565000</v>
      </c>
      <c r="D238" s="15">
        <v>226000</v>
      </c>
      <c r="E238" s="14">
        <v>494000</v>
      </c>
      <c r="F238" s="15">
        <v>-1161000</v>
      </c>
      <c r="G238" s="15">
        <v>5652000</v>
      </c>
      <c r="H238" s="15">
        <v>2038000</v>
      </c>
      <c r="I238" s="15">
        <v>691000</v>
      </c>
      <c r="J238" s="15">
        <v>1506000</v>
      </c>
      <c r="K238" s="15">
        <v>119000</v>
      </c>
      <c r="L238" s="24"/>
      <c r="M238" s="182"/>
    </row>
    <row r="239" spans="1:13" ht="19.899999999999999" customHeight="1" x14ac:dyDescent="0.25">
      <c r="A239" s="7" t="s">
        <v>197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36000</v>
      </c>
      <c r="J239" s="7">
        <v>22000</v>
      </c>
      <c r="K239" s="7">
        <v>0</v>
      </c>
      <c r="L239" s="24"/>
      <c r="M239" s="182"/>
    </row>
    <row r="240" spans="1:13" ht="19.899999999999999" customHeight="1" x14ac:dyDescent="0.25">
      <c r="A240" s="181" t="s">
        <v>198</v>
      </c>
      <c r="B240" s="181">
        <v>0</v>
      </c>
      <c r="C240" s="181">
        <v>0</v>
      </c>
      <c r="D240" s="181">
        <v>0</v>
      </c>
      <c r="E240" s="181">
        <v>0</v>
      </c>
      <c r="F240" s="181">
        <v>0</v>
      </c>
      <c r="G240" s="181">
        <v>0</v>
      </c>
      <c r="H240" s="181">
        <v>0</v>
      </c>
      <c r="I240" s="181">
        <v>0</v>
      </c>
      <c r="J240" s="181">
        <v>0</v>
      </c>
      <c r="K240" s="181">
        <v>0</v>
      </c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>
        <v>0</v>
      </c>
      <c r="I241" s="183">
        <v>0</v>
      </c>
      <c r="J241" s="183">
        <v>0</v>
      </c>
      <c r="K241" s="183">
        <v>824000</v>
      </c>
      <c r="L241" s="183"/>
      <c r="M241" s="182"/>
    </row>
    <row r="242" spans="1:13" ht="19.899999999999999" customHeight="1" x14ac:dyDescent="0.25">
      <c r="A242" s="25" t="s">
        <v>200</v>
      </c>
      <c r="B242" s="24">
        <v>0</v>
      </c>
      <c r="C242" s="24"/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871000</v>
      </c>
      <c r="C243" s="3"/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 t="s">
        <v>337</v>
      </c>
      <c r="C250" s="11" t="s">
        <v>337</v>
      </c>
      <c r="D250" s="11" t="s">
        <v>337</v>
      </c>
      <c r="E250" s="11" t="s">
        <v>337</v>
      </c>
      <c r="F250" s="11" t="s">
        <v>337</v>
      </c>
      <c r="G250" s="11" t="s">
        <v>337</v>
      </c>
      <c r="H250" s="11" t="s">
        <v>337</v>
      </c>
      <c r="I250" s="11" t="s">
        <v>337</v>
      </c>
      <c r="J250" s="11" t="s">
        <v>337</v>
      </c>
      <c r="K250" s="11" t="s">
        <v>337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8</v>
      </c>
      <c r="C252" s="15" t="s">
        <v>8</v>
      </c>
      <c r="D252" s="15" t="s">
        <v>8</v>
      </c>
      <c r="E252" s="14" t="s">
        <v>8</v>
      </c>
      <c r="F252" s="15" t="s">
        <v>8</v>
      </c>
      <c r="G252" s="15" t="s">
        <v>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  <c r="M252" s="182"/>
    </row>
    <row r="253" spans="1:13" ht="19.899999999999999" customHeight="1" x14ac:dyDescent="0.25">
      <c r="A253" s="12" t="s">
        <v>204</v>
      </c>
      <c r="B253" s="16">
        <v>222985000</v>
      </c>
      <c r="C253" s="16">
        <v>211711000</v>
      </c>
      <c r="D253" s="16">
        <v>206997000</v>
      </c>
      <c r="E253" s="16">
        <v>191610000</v>
      </c>
      <c r="F253" s="16">
        <v>170977000</v>
      </c>
      <c r="G253" s="16">
        <v>149583000</v>
      </c>
      <c r="H253" s="16">
        <v>125234000</v>
      </c>
      <c r="I253" s="16">
        <v>107171000</v>
      </c>
      <c r="J253" s="16">
        <v>94730000</v>
      </c>
      <c r="K253" s="16">
        <v>83835000</v>
      </c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206</v>
      </c>
      <c r="B255" s="16">
        <v>15775000</v>
      </c>
      <c r="C255" s="16">
        <v>29282000</v>
      </c>
      <c r="D255" s="16">
        <v>29282000</v>
      </c>
      <c r="E255" s="16">
        <v>29228000</v>
      </c>
      <c r="F255" s="16">
        <v>4389000</v>
      </c>
      <c r="G255" s="16">
        <v>4016000</v>
      </c>
      <c r="H255" s="16">
        <v>3289000</v>
      </c>
      <c r="I255" s="16">
        <v>2964000</v>
      </c>
      <c r="J255" s="16">
        <v>2534000</v>
      </c>
      <c r="K255" s="16">
        <v>2330000</v>
      </c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208</v>
      </c>
      <c r="B257" s="16">
        <v>0</v>
      </c>
      <c r="C257" s="16">
        <v>0</v>
      </c>
      <c r="D257" s="16">
        <v>0</v>
      </c>
      <c r="E257" s="16">
        <v>54000</v>
      </c>
      <c r="F257" s="16">
        <v>144000</v>
      </c>
      <c r="G257" s="16">
        <v>373000</v>
      </c>
      <c r="H257" s="13">
        <v>727000</v>
      </c>
      <c r="I257" s="13">
        <v>325000</v>
      </c>
      <c r="J257" s="16">
        <v>430000</v>
      </c>
      <c r="K257" s="16">
        <v>204000</v>
      </c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213</v>
      </c>
      <c r="B262" s="11">
        <v>-5887000</v>
      </c>
      <c r="C262" s="11">
        <v>-15339000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24"/>
      <c r="M262" s="182"/>
    </row>
    <row r="263" spans="1:13" ht="19.899999999999999" customHeight="1" x14ac:dyDescent="0.25">
      <c r="A263" s="12" t="s">
        <v>214</v>
      </c>
      <c r="B263" s="16">
        <v>0</v>
      </c>
      <c r="C263" s="16">
        <v>1832000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215</v>
      </c>
      <c r="B264" s="15">
        <v>9888000</v>
      </c>
      <c r="C264" s="15">
        <v>15775000</v>
      </c>
      <c r="D264" s="15">
        <v>29282000</v>
      </c>
      <c r="E264" s="15">
        <v>29282000</v>
      </c>
      <c r="F264" s="15">
        <v>4533000</v>
      </c>
      <c r="G264" s="15">
        <v>4389000</v>
      </c>
      <c r="H264" s="15">
        <v>4016000</v>
      </c>
      <c r="I264" s="15">
        <v>3289000</v>
      </c>
      <c r="J264" s="15">
        <v>2964000</v>
      </c>
      <c r="K264" s="15">
        <v>2534000</v>
      </c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217</v>
      </c>
      <c r="B267" s="16">
        <v>22858000</v>
      </c>
      <c r="C267" s="16">
        <v>5715000</v>
      </c>
      <c r="D267" s="16">
        <v>12798000</v>
      </c>
      <c r="E267" s="16">
        <v>1304000</v>
      </c>
      <c r="F267" s="16">
        <v>22462000</v>
      </c>
      <c r="G267" s="16">
        <v>17571000</v>
      </c>
      <c r="H267" s="16">
        <v>9398000</v>
      </c>
      <c r="I267" s="16">
        <v>5643000</v>
      </c>
      <c r="J267" s="16">
        <v>6733000</v>
      </c>
      <c r="K267" s="16">
        <v>6623000</v>
      </c>
      <c r="L267" s="24"/>
      <c r="M267" s="182"/>
    </row>
    <row r="268" spans="1:13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222</v>
      </c>
      <c r="B272" s="15">
        <v>1530000</v>
      </c>
      <c r="C272" s="15">
        <v>5215000</v>
      </c>
      <c r="D272" s="15">
        <v>-10031000</v>
      </c>
      <c r="E272" s="14">
        <v>15027000</v>
      </c>
      <c r="F272" s="15">
        <v>3585000</v>
      </c>
      <c r="G272" s="14">
        <v>4469000</v>
      </c>
      <c r="H272" s="15">
        <v>8114000</v>
      </c>
      <c r="I272" s="15">
        <v>4051000</v>
      </c>
      <c r="J272" s="15">
        <v>-2035000</v>
      </c>
      <c r="K272" s="15">
        <v>-802000</v>
      </c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  <c r="M273" s="182"/>
    </row>
    <row r="274" spans="1:13" ht="19.899999999999999" customHeight="1" x14ac:dyDescent="0.25">
      <c r="A274" s="7" t="s">
        <v>224</v>
      </c>
      <c r="B274" s="7">
        <v>-573000</v>
      </c>
      <c r="C274" s="7">
        <v>-6304000</v>
      </c>
      <c r="D274" s="7">
        <v>-51000</v>
      </c>
      <c r="E274" s="7">
        <v>8000</v>
      </c>
      <c r="F274" s="7">
        <v>25000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24"/>
      <c r="M274" s="182"/>
    </row>
    <row r="275" spans="1:13" ht="19.899999999999999" customHeight="1" x14ac:dyDescent="0.25">
      <c r="A275" s="12" t="s">
        <v>225</v>
      </c>
      <c r="B275" s="17">
        <v>1552000</v>
      </c>
      <c r="C275" s="17">
        <v>14808000</v>
      </c>
      <c r="D275" s="17">
        <v>1108000</v>
      </c>
      <c r="E275" s="17">
        <v>-1179000</v>
      </c>
      <c r="F275" s="17">
        <v>501000</v>
      </c>
      <c r="G275" s="17">
        <v>267000</v>
      </c>
      <c r="H275" s="17">
        <v>374000</v>
      </c>
      <c r="I275" s="17">
        <v>485000</v>
      </c>
      <c r="J275" s="17">
        <v>1311000</v>
      </c>
      <c r="K275" s="17">
        <v>880000</v>
      </c>
      <c r="L275" s="24"/>
      <c r="M275" s="182"/>
    </row>
    <row r="276" spans="1:13" ht="19.899999999999999" customHeight="1" x14ac:dyDescent="0.25">
      <c r="A276" s="10" t="s">
        <v>226</v>
      </c>
      <c r="B276" s="11">
        <v>-180000</v>
      </c>
      <c r="C276" s="11">
        <v>827000</v>
      </c>
      <c r="D276" s="11">
        <v>1141000</v>
      </c>
      <c r="E276" s="11">
        <v>-1781000</v>
      </c>
      <c r="F276" s="11">
        <v>0</v>
      </c>
      <c r="G276" s="11">
        <v>-48000</v>
      </c>
      <c r="H276" s="11">
        <v>78000</v>
      </c>
      <c r="I276" s="11">
        <v>26000</v>
      </c>
      <c r="J276" s="11">
        <v>111000</v>
      </c>
      <c r="K276" s="11">
        <v>29000</v>
      </c>
      <c r="L276" s="24"/>
      <c r="M276" s="182"/>
    </row>
    <row r="277" spans="1:13" ht="19.899999999999999" customHeight="1" x14ac:dyDescent="0.25">
      <c r="A277" s="12" t="s">
        <v>227</v>
      </c>
      <c r="B277" s="16">
        <v>3129000</v>
      </c>
      <c r="C277" s="16">
        <v>2597000</v>
      </c>
      <c r="D277" s="16">
        <v>750000</v>
      </c>
      <c r="E277" s="16">
        <v>-581000</v>
      </c>
      <c r="F277" s="16">
        <v>-574000</v>
      </c>
      <c r="G277" s="16">
        <v>203000</v>
      </c>
      <c r="H277" s="16">
        <v>-393000</v>
      </c>
      <c r="I277" s="16">
        <v>-807000</v>
      </c>
      <c r="J277" s="16">
        <v>-25000</v>
      </c>
      <c r="K277" s="16">
        <v>3000</v>
      </c>
      <c r="L277" s="24"/>
      <c r="M277" s="182"/>
    </row>
    <row r="278" spans="1:13" ht="19.899999999999999" customHeight="1" x14ac:dyDescent="0.25">
      <c r="A278" s="10" t="s">
        <v>228</v>
      </c>
      <c r="B278" s="14">
        <v>28316000</v>
      </c>
      <c r="C278" s="14">
        <v>22858000</v>
      </c>
      <c r="D278" s="14">
        <v>5715000</v>
      </c>
      <c r="E278" s="14">
        <v>12798000</v>
      </c>
      <c r="F278" s="14">
        <v>25999000</v>
      </c>
      <c r="G278" s="14">
        <v>22462000</v>
      </c>
      <c r="H278" s="14">
        <v>17571000</v>
      </c>
      <c r="I278" s="14">
        <v>9398000</v>
      </c>
      <c r="J278" s="14">
        <v>6095000</v>
      </c>
      <c r="K278" s="14">
        <v>6733000</v>
      </c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230</v>
      </c>
      <c r="B281" s="16">
        <v>184352000</v>
      </c>
      <c r="C281" s="16">
        <v>176714000</v>
      </c>
      <c r="D281" s="16">
        <v>164917000</v>
      </c>
      <c r="E281" s="16">
        <v>161078000</v>
      </c>
      <c r="F281" s="13">
        <v>144126000</v>
      </c>
      <c r="G281" s="13">
        <v>127996000</v>
      </c>
      <c r="H281" s="16">
        <v>112547000</v>
      </c>
      <c r="I281" s="16">
        <v>98564000</v>
      </c>
      <c r="J281" s="16">
        <v>85463000</v>
      </c>
      <c r="K281" s="16">
        <v>74882000</v>
      </c>
      <c r="L281" s="24"/>
      <c r="M281" s="182"/>
    </row>
    <row r="282" spans="1:13" ht="19.899999999999999" customHeight="1" x14ac:dyDescent="0.25">
      <c r="A282" s="10" t="s">
        <v>231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232</v>
      </c>
      <c r="B283" s="13">
        <v>4298000</v>
      </c>
      <c r="C283" s="13">
        <v>8729000</v>
      </c>
      <c r="D283" s="13">
        <v>20374000</v>
      </c>
      <c r="E283" s="13">
        <v>13225000</v>
      </c>
      <c r="F283" s="13">
        <v>29716000</v>
      </c>
      <c r="G283" s="13">
        <v>29580000</v>
      </c>
      <c r="H283" s="13">
        <v>26278000</v>
      </c>
      <c r="I283" s="16">
        <v>23583000</v>
      </c>
      <c r="J283" s="16">
        <v>19794000</v>
      </c>
      <c r="K283" s="13">
        <v>15941000</v>
      </c>
      <c r="L283" s="24"/>
      <c r="M283" s="182"/>
    </row>
    <row r="284" spans="1:13" ht="19.899999999999999" customHeight="1" x14ac:dyDescent="0.25">
      <c r="A284" s="10" t="s">
        <v>233</v>
      </c>
      <c r="B284" s="11">
        <v>-8580000</v>
      </c>
      <c r="C284" s="11">
        <v>-7952000</v>
      </c>
      <c r="D284" s="11">
        <v>-8628000</v>
      </c>
      <c r="E284" s="11">
        <v>-10680000</v>
      </c>
      <c r="F284" s="11">
        <v>-12739000</v>
      </c>
      <c r="G284" s="11">
        <v>-13248000</v>
      </c>
      <c r="H284" s="11">
        <v>-10787000</v>
      </c>
      <c r="I284" s="11">
        <v>-9600000</v>
      </c>
      <c r="J284" s="11">
        <v>-6614000</v>
      </c>
      <c r="K284" s="11">
        <v>-5360000</v>
      </c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  <c r="M285" s="182"/>
    </row>
    <row r="286" spans="1:13" ht="19.899999999999999" customHeight="1" x14ac:dyDescent="0.25">
      <c r="A286" s="10" t="s">
        <v>235</v>
      </c>
      <c r="B286" s="11">
        <v>573000</v>
      </c>
      <c r="C286" s="11">
        <v>6304000</v>
      </c>
      <c r="D286" s="11">
        <v>51000</v>
      </c>
      <c r="E286" s="11">
        <v>-8000</v>
      </c>
      <c r="F286" s="11">
        <v>-25000</v>
      </c>
      <c r="G286" s="11">
        <v>-202000</v>
      </c>
      <c r="H286" s="11">
        <v>0</v>
      </c>
      <c r="I286" s="11">
        <v>0</v>
      </c>
      <c r="J286" s="11">
        <v>0</v>
      </c>
      <c r="K286" s="11">
        <v>0</v>
      </c>
      <c r="L286" s="24"/>
      <c r="M286" s="182"/>
    </row>
    <row r="287" spans="1:13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-53000</v>
      </c>
      <c r="K287" s="7">
        <v>0</v>
      </c>
      <c r="L287" s="24"/>
      <c r="M287" s="182"/>
    </row>
    <row r="288" spans="1:13" ht="19.899999999999999" customHeight="1" x14ac:dyDescent="0.25">
      <c r="A288" s="181" t="s">
        <v>237</v>
      </c>
      <c r="B288" s="181">
        <v>1063000</v>
      </c>
      <c r="C288" s="181">
        <v>557000</v>
      </c>
      <c r="D288" s="181">
        <v>0</v>
      </c>
      <c r="E288" s="181">
        <v>1302000</v>
      </c>
      <c r="F288" s="181">
        <v>0</v>
      </c>
      <c r="G288" s="181">
        <v>0</v>
      </c>
      <c r="H288" s="181">
        <v>0</v>
      </c>
      <c r="I288" s="181">
        <v>0</v>
      </c>
      <c r="J288" s="181">
        <v>0</v>
      </c>
      <c r="K288" s="181">
        <v>0</v>
      </c>
      <c r="L288" s="181"/>
      <c r="M288" s="182"/>
    </row>
    <row r="289" spans="1:13" ht="19.899999999999999" customHeight="1" thickBot="1" x14ac:dyDescent="0.3">
      <c r="A289" s="183" t="s">
        <v>238</v>
      </c>
      <c r="B289" s="183">
        <v>181706000</v>
      </c>
      <c r="C289" s="183">
        <v>184352000</v>
      </c>
      <c r="D289" s="183">
        <v>176714000</v>
      </c>
      <c r="E289" s="183">
        <v>164917000</v>
      </c>
      <c r="F289" s="183">
        <v>161078000</v>
      </c>
      <c r="G289" s="183">
        <v>144126000</v>
      </c>
      <c r="H289" s="183">
        <v>128038000</v>
      </c>
      <c r="I289" s="183">
        <v>112547000</v>
      </c>
      <c r="J289" s="183">
        <v>98590000</v>
      </c>
      <c r="K289" s="183">
        <v>85463000</v>
      </c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219910000</v>
      </c>
      <c r="C291" s="3">
        <v>222985000</v>
      </c>
      <c r="D291" s="3">
        <v>211711000</v>
      </c>
      <c r="E291" s="3">
        <v>206997000</v>
      </c>
      <c r="F291" s="3">
        <v>191610000</v>
      </c>
      <c r="G291" s="3">
        <v>170977000</v>
      </c>
      <c r="H291" s="3">
        <v>149625000</v>
      </c>
      <c r="I291" s="3">
        <v>125234000</v>
      </c>
      <c r="J291" s="3">
        <v>107649000</v>
      </c>
      <c r="K291" s="3">
        <v>94730000</v>
      </c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 t="s">
        <v>337</v>
      </c>
      <c r="C298" s="7" t="s">
        <v>337</v>
      </c>
      <c r="D298" s="7" t="s">
        <v>337</v>
      </c>
      <c r="E298" s="7" t="s">
        <v>337</v>
      </c>
      <c r="F298" s="7" t="s">
        <v>337</v>
      </c>
      <c r="G298" s="7" t="s">
        <v>337</v>
      </c>
      <c r="H298" s="7" t="s">
        <v>337</v>
      </c>
      <c r="I298" s="7" t="s">
        <v>337</v>
      </c>
      <c r="J298" s="7" t="s">
        <v>337</v>
      </c>
      <c r="K298" s="7" t="s">
        <v>337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8</v>
      </c>
      <c r="C300" s="15" t="s">
        <v>8</v>
      </c>
      <c r="D300" s="15" t="s">
        <v>8</v>
      </c>
      <c r="E300" s="15" t="s">
        <v>8</v>
      </c>
      <c r="F300" s="15" t="s">
        <v>8</v>
      </c>
      <c r="G300" s="15" t="s">
        <v>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  <c r="M300" s="182"/>
    </row>
    <row r="301" spans="1:13" ht="19.899999999999999" customHeight="1" x14ac:dyDescent="0.25">
      <c r="A301" s="12" t="s">
        <v>242</v>
      </c>
      <c r="B301" s="16">
        <v>8623000</v>
      </c>
      <c r="C301" s="16">
        <v>18475000</v>
      </c>
      <c r="D301" s="16">
        <v>27514000</v>
      </c>
      <c r="E301" s="16">
        <v>23730000</v>
      </c>
      <c r="F301" s="16">
        <v>39275000</v>
      </c>
      <c r="G301" s="16">
        <v>38756000</v>
      </c>
      <c r="H301" s="16">
        <v>39890000</v>
      </c>
      <c r="I301" s="16">
        <v>35445000</v>
      </c>
      <c r="J301" s="16">
        <v>28984000</v>
      </c>
      <c r="K301" s="16">
        <v>21490000</v>
      </c>
      <c r="L301" s="24"/>
      <c r="M301" s="182"/>
    </row>
    <row r="302" spans="1:13" ht="19.899999999999999" customHeight="1" x14ac:dyDescent="0.25">
      <c r="A302" s="10" t="s">
        <v>243</v>
      </c>
      <c r="B302" s="11">
        <v>40365000</v>
      </c>
      <c r="C302" s="11">
        <v>28163000</v>
      </c>
      <c r="D302" s="11">
        <v>18722000</v>
      </c>
      <c r="E302" s="11">
        <v>28626000</v>
      </c>
      <c r="F302" s="11">
        <v>16607000</v>
      </c>
      <c r="G302" s="11">
        <v>28836000</v>
      </c>
      <c r="H302" s="11">
        <v>21681000</v>
      </c>
      <c r="I302" s="11">
        <v>14727000</v>
      </c>
      <c r="J302" s="11">
        <v>12034000</v>
      </c>
      <c r="K302" s="11">
        <v>9272000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48988000</v>
      </c>
      <c r="C304" s="14">
        <v>46638000</v>
      </c>
      <c r="D304" s="14">
        <v>46236000</v>
      </c>
      <c r="E304" s="14">
        <v>52356000</v>
      </c>
      <c r="F304" s="14">
        <v>55882000</v>
      </c>
      <c r="G304" s="14">
        <v>67592000</v>
      </c>
      <c r="H304" s="14">
        <v>61571000</v>
      </c>
      <c r="I304" s="14">
        <v>50172000</v>
      </c>
      <c r="J304" s="14">
        <v>41018000</v>
      </c>
      <c r="K304" s="14">
        <v>30762000</v>
      </c>
      <c r="L304" s="24"/>
      <c r="M304" s="182"/>
    </row>
    <row r="305" spans="1:13" ht="19.899999999999999" customHeight="1" x14ac:dyDescent="0.25">
      <c r="A305" s="12" t="s">
        <v>245</v>
      </c>
      <c r="B305" s="13">
        <v>1506000</v>
      </c>
      <c r="C305" s="13">
        <v>1702000</v>
      </c>
      <c r="D305" s="13">
        <v>1539000</v>
      </c>
      <c r="E305" s="13">
        <v>887000</v>
      </c>
      <c r="F305" s="13">
        <v>2858000</v>
      </c>
      <c r="G305" s="13">
        <v>4755000</v>
      </c>
      <c r="H305" s="13">
        <v>408000</v>
      </c>
      <c r="I305" s="13">
        <v>383000</v>
      </c>
      <c r="J305" s="13">
        <v>437000</v>
      </c>
      <c r="K305" s="13">
        <v>84000</v>
      </c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  <c r="M306" s="182"/>
    </row>
    <row r="307" spans="1:13" ht="19.899999999999999" customHeight="1" x14ac:dyDescent="0.25">
      <c r="A307" s="12" t="s">
        <v>247</v>
      </c>
      <c r="B307" s="16">
        <v>2410000</v>
      </c>
      <c r="C307" s="16">
        <v>-3761000</v>
      </c>
      <c r="D307" s="16">
        <v>-2167000</v>
      </c>
      <c r="E307" s="16">
        <v>2317000</v>
      </c>
      <c r="F307" s="16">
        <v>5901000</v>
      </c>
      <c r="G307" s="16">
        <v>-3725000</v>
      </c>
      <c r="H307" s="16">
        <v>-1241000</v>
      </c>
      <c r="I307" s="16">
        <v>-1650000</v>
      </c>
      <c r="J307" s="16">
        <v>-2311000</v>
      </c>
      <c r="K307" s="16">
        <v>-3873000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-829000</v>
      </c>
      <c r="C309" s="18">
        <v>-3413000</v>
      </c>
      <c r="D309" s="18">
        <v>-3214000</v>
      </c>
      <c r="E309" s="18">
        <v>1125000</v>
      </c>
      <c r="F309" s="18">
        <v>3764000</v>
      </c>
      <c r="G309" s="18">
        <v>-3761000</v>
      </c>
      <c r="H309" s="18">
        <v>-2184000</v>
      </c>
      <c r="I309" s="18">
        <v>-1489000</v>
      </c>
      <c r="J309" s="18">
        <v>-2451000</v>
      </c>
      <c r="K309" s="18">
        <v>-2509000</v>
      </c>
      <c r="L309" s="24"/>
      <c r="M309" s="182"/>
    </row>
    <row r="310" spans="1:13" ht="19.899999999999999" customHeight="1" x14ac:dyDescent="0.25">
      <c r="A310" s="10" t="s">
        <v>249</v>
      </c>
      <c r="B310" s="14">
        <v>37000</v>
      </c>
      <c r="C310" s="14">
        <v>-2789000</v>
      </c>
      <c r="D310" s="14">
        <v>-346000</v>
      </c>
      <c r="E310" s="14">
        <v>3052000</v>
      </c>
      <c r="F310" s="14">
        <v>2770000</v>
      </c>
      <c r="G310" s="14">
        <v>-1041000</v>
      </c>
      <c r="H310" s="14">
        <v>-2929000</v>
      </c>
      <c r="I310" s="14">
        <v>-512000</v>
      </c>
      <c r="J310" s="14">
        <v>-3751000</v>
      </c>
      <c r="K310" s="14">
        <v>-3953000</v>
      </c>
      <c r="L310" s="24"/>
      <c r="M310" s="182"/>
    </row>
    <row r="311" spans="1:13" ht="19.899999999999999" customHeight="1" x14ac:dyDescent="0.25">
      <c r="A311" s="12" t="s">
        <v>250</v>
      </c>
      <c r="B311" s="13">
        <v>3202000</v>
      </c>
      <c r="C311" s="13">
        <v>2441000</v>
      </c>
      <c r="D311" s="13">
        <v>1393000</v>
      </c>
      <c r="E311" s="13">
        <v>-1860000</v>
      </c>
      <c r="F311" s="13">
        <v>-633000</v>
      </c>
      <c r="G311" s="13">
        <v>1077000</v>
      </c>
      <c r="H311" s="13">
        <v>3872000</v>
      </c>
      <c r="I311" s="13">
        <v>351000</v>
      </c>
      <c r="J311" s="13">
        <v>3891000</v>
      </c>
      <c r="K311" s="13">
        <v>2589000</v>
      </c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52904000</v>
      </c>
      <c r="C314" s="14">
        <v>44579000</v>
      </c>
      <c r="D314" s="15">
        <v>45608000</v>
      </c>
      <c r="E314" s="14">
        <v>55560000</v>
      </c>
      <c r="F314" s="15">
        <v>64641000</v>
      </c>
      <c r="G314" s="15">
        <v>68622000</v>
      </c>
      <c r="H314" s="15">
        <v>60738000</v>
      </c>
      <c r="I314" s="15">
        <v>48905000</v>
      </c>
      <c r="J314" s="15">
        <v>39144000</v>
      </c>
      <c r="K314" s="14">
        <v>26973000</v>
      </c>
      <c r="L314" s="24"/>
      <c r="M314" s="182"/>
    </row>
    <row r="315" spans="1:13" ht="19.899999999999999" customHeight="1" x14ac:dyDescent="0.25">
      <c r="A315" s="12" t="s">
        <v>253</v>
      </c>
      <c r="B315" s="16">
        <v>5540000</v>
      </c>
      <c r="C315" s="16">
        <v>3232000</v>
      </c>
      <c r="D315" s="16">
        <v>2148000</v>
      </c>
      <c r="E315" s="16">
        <v>1616000</v>
      </c>
      <c r="F315" s="16">
        <v>909000</v>
      </c>
      <c r="G315" s="16">
        <v>-1459000</v>
      </c>
      <c r="H315" s="16">
        <v>-719000</v>
      </c>
      <c r="I315" s="16">
        <v>-922000</v>
      </c>
      <c r="J315" s="16">
        <v>-722000</v>
      </c>
      <c r="K315" s="16">
        <v>-143000</v>
      </c>
      <c r="L315" s="24"/>
      <c r="M315" s="182"/>
    </row>
    <row r="316" spans="1:13" ht="19.899999999999999" customHeight="1" x14ac:dyDescent="0.25">
      <c r="A316" s="10" t="s">
        <v>254</v>
      </c>
      <c r="B316" s="11">
        <v>3946000</v>
      </c>
      <c r="C316" s="11">
        <v>7041000</v>
      </c>
      <c r="D316" s="11">
        <v>6352000</v>
      </c>
      <c r="E316" s="11">
        <v>9329000</v>
      </c>
      <c r="F316" s="11">
        <v>10057000</v>
      </c>
      <c r="G316" s="11">
        <v>13647000</v>
      </c>
      <c r="H316" s="11">
        <v>10448000</v>
      </c>
      <c r="I316" s="11">
        <v>10760000</v>
      </c>
      <c r="J316" s="11">
        <v>6691000</v>
      </c>
      <c r="K316" s="11">
        <v>6040000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43418000</v>
      </c>
      <c r="C318" s="14">
        <v>34306000</v>
      </c>
      <c r="D318" s="14">
        <v>37108000</v>
      </c>
      <c r="E318" s="14">
        <v>44615000</v>
      </c>
      <c r="F318" s="14">
        <v>53675000</v>
      </c>
      <c r="G318" s="14">
        <v>56434000</v>
      </c>
      <c r="H318" s="14">
        <v>51009000</v>
      </c>
      <c r="I318" s="14">
        <v>39067000</v>
      </c>
      <c r="J318" s="14">
        <v>33175000</v>
      </c>
      <c r="K318" s="14">
        <v>21076000</v>
      </c>
      <c r="L318" s="24"/>
      <c r="M318" s="182"/>
    </row>
    <row r="319" spans="1:13" ht="19.899999999999999" customHeight="1" x14ac:dyDescent="0.25">
      <c r="A319" s="12" t="s">
        <v>256</v>
      </c>
      <c r="B319" s="16">
        <v>11475000</v>
      </c>
      <c r="C319" s="16">
        <v>8677000</v>
      </c>
      <c r="D319" s="16">
        <v>9617000</v>
      </c>
      <c r="E319" s="16">
        <v>11976000</v>
      </c>
      <c r="F319" s="16">
        <v>13104000</v>
      </c>
      <c r="G319" s="16">
        <v>13620000</v>
      </c>
      <c r="H319" s="16">
        <v>11145000</v>
      </c>
      <c r="I319" s="16">
        <v>9994000</v>
      </c>
      <c r="J319" s="13">
        <v>7033000</v>
      </c>
      <c r="K319" s="16">
        <v>5678000</v>
      </c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793000</v>
      </c>
      <c r="H320" s="15">
        <v>712000</v>
      </c>
      <c r="I320" s="15">
        <v>822000</v>
      </c>
      <c r="J320" s="15">
        <v>677000</v>
      </c>
      <c r="K320" s="15">
        <v>636000</v>
      </c>
      <c r="L320" s="24"/>
      <c r="M320" s="182"/>
    </row>
    <row r="321" spans="1:13" ht="19.899999999999999" customHeight="1" x14ac:dyDescent="0.25">
      <c r="A321" s="12" t="s">
        <v>258</v>
      </c>
      <c r="B321" s="16">
        <v>31943000</v>
      </c>
      <c r="C321" s="16">
        <v>25629000</v>
      </c>
      <c r="D321" s="16">
        <v>27491000</v>
      </c>
      <c r="E321" s="16">
        <v>32639000</v>
      </c>
      <c r="F321" s="16">
        <v>40571000</v>
      </c>
      <c r="G321" s="16">
        <v>42021000</v>
      </c>
      <c r="H321" s="16">
        <v>39152000</v>
      </c>
      <c r="I321" s="16">
        <v>28251000</v>
      </c>
      <c r="J321" s="16">
        <v>25465000</v>
      </c>
      <c r="K321" s="16">
        <v>14762000</v>
      </c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56734000</v>
      </c>
      <c r="C323" s="16">
        <v>55891000</v>
      </c>
      <c r="D323" s="13">
        <v>56812000</v>
      </c>
      <c r="E323" s="16">
        <v>67158000</v>
      </c>
      <c r="F323" s="16">
        <v>45106000</v>
      </c>
      <c r="G323" s="16">
        <v>38779000</v>
      </c>
      <c r="H323" s="13">
        <v>32288000</v>
      </c>
      <c r="I323" s="13">
        <v>29160000</v>
      </c>
      <c r="J323" s="16">
        <v>24488000</v>
      </c>
      <c r="K323" s="16">
        <v>16108000</v>
      </c>
      <c r="L323" s="24"/>
      <c r="M323" s="182"/>
    </row>
    <row r="324" spans="1:13" ht="19.899999999999999" customHeight="1" x14ac:dyDescent="0.25">
      <c r="A324" s="10" t="s">
        <v>260</v>
      </c>
      <c r="B324" s="15">
        <v>453000</v>
      </c>
      <c r="C324" s="15">
        <v>482000</v>
      </c>
      <c r="D324" s="15">
        <v>681000</v>
      </c>
      <c r="E324" s="15">
        <v>4616000</v>
      </c>
      <c r="F324" s="15">
        <v>812000</v>
      </c>
      <c r="G324" s="15">
        <v>1432000</v>
      </c>
      <c r="H324" s="15">
        <v>1247000</v>
      </c>
      <c r="I324" s="15">
        <v>121000</v>
      </c>
      <c r="J324" s="15">
        <v>162000</v>
      </c>
      <c r="K324" s="15">
        <v>1295000</v>
      </c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36000</v>
      </c>
      <c r="D325" s="18">
        <v>0</v>
      </c>
      <c r="E325" s="18">
        <v>0</v>
      </c>
      <c r="F325" s="18">
        <v>-633000</v>
      </c>
      <c r="G325" s="18">
        <v>-1353000</v>
      </c>
      <c r="H325" s="18">
        <v>-184000</v>
      </c>
      <c r="I325" s="18">
        <v>-689000</v>
      </c>
      <c r="J325" s="18">
        <v>-22000</v>
      </c>
      <c r="K325" s="18">
        <v>0</v>
      </c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421000</v>
      </c>
      <c r="K326" s="7">
        <v>124000</v>
      </c>
      <c r="L326" s="24"/>
      <c r="M326" s="182"/>
    </row>
    <row r="327" spans="1:13" ht="19.899999999999999" customHeight="1" x14ac:dyDescent="0.25">
      <c r="A327" s="12" t="s">
        <v>263</v>
      </c>
      <c r="B327" s="13">
        <v>567000</v>
      </c>
      <c r="C327" s="13">
        <v>2316000</v>
      </c>
      <c r="D327" s="13">
        <v>788000</v>
      </c>
      <c r="E327" s="13">
        <v>569000</v>
      </c>
      <c r="F327" s="13">
        <v>472000</v>
      </c>
      <c r="G327" s="13">
        <v>185000</v>
      </c>
      <c r="H327" s="13">
        <v>554000</v>
      </c>
      <c r="I327" s="13">
        <v>257000</v>
      </c>
      <c r="J327" s="13">
        <v>168000</v>
      </c>
      <c r="K327" s="13">
        <v>208000</v>
      </c>
      <c r="L327" s="24"/>
      <c r="M327" s="182"/>
    </row>
    <row r="328" spans="1:13" ht="19.899999999999999" customHeight="1" x14ac:dyDescent="0.25">
      <c r="A328" s="10" t="s">
        <v>264</v>
      </c>
      <c r="B328" s="14">
        <v>208000</v>
      </c>
      <c r="C328" s="14">
        <v>114000</v>
      </c>
      <c r="D328" s="14">
        <v>28000</v>
      </c>
      <c r="E328" s="14">
        <v>171000</v>
      </c>
      <c r="F328" s="14">
        <v>264000</v>
      </c>
      <c r="G328" s="14">
        <v>1380000</v>
      </c>
      <c r="H328" s="14">
        <v>945000</v>
      </c>
      <c r="I328" s="14">
        <v>1000</v>
      </c>
      <c r="J328" s="14">
        <v>70000</v>
      </c>
      <c r="K328" s="14">
        <v>14000</v>
      </c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266</v>
      </c>
      <c r="B330" s="15">
        <v>-56412000</v>
      </c>
      <c r="C330" s="15">
        <v>-53979000</v>
      </c>
      <c r="D330" s="15">
        <v>-56677000</v>
      </c>
      <c r="E330" s="15">
        <v>-71034000</v>
      </c>
      <c r="F330" s="15">
        <v>-44549000</v>
      </c>
      <c r="G330" s="15">
        <v>-37293000</v>
      </c>
      <c r="H330" s="15">
        <v>-31852000</v>
      </c>
      <c r="I330" s="15">
        <v>-28334000</v>
      </c>
      <c r="J330" s="15">
        <v>-24811000</v>
      </c>
      <c r="K330" s="15">
        <v>-17305000</v>
      </c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23884000</v>
      </c>
      <c r="C332" s="7">
        <v>15762000</v>
      </c>
      <c r="D332" s="7">
        <v>6913000</v>
      </c>
      <c r="E332" s="7">
        <v>30888000</v>
      </c>
      <c r="F332" s="7">
        <v>15344000</v>
      </c>
      <c r="G332" s="7">
        <v>786000</v>
      </c>
      <c r="H332" s="7">
        <v>7968000</v>
      </c>
      <c r="I332" s="7">
        <v>-363000</v>
      </c>
      <c r="J332" s="7">
        <v>514000</v>
      </c>
      <c r="K332" s="7">
        <v>-2122000</v>
      </c>
      <c r="L332" s="24"/>
      <c r="M332" s="182"/>
    </row>
    <row r="333" spans="1:13" ht="19.899999999999999" customHeight="1" x14ac:dyDescent="0.25">
      <c r="A333" s="12" t="s">
        <v>268</v>
      </c>
      <c r="B333" s="18">
        <v>0</v>
      </c>
      <c r="C333" s="18">
        <v>0</v>
      </c>
      <c r="D333" s="18">
        <v>0</v>
      </c>
      <c r="E333" s="18">
        <v>54000</v>
      </c>
      <c r="F333" s="18">
        <v>144000</v>
      </c>
      <c r="G333" s="18">
        <v>373000</v>
      </c>
      <c r="H333" s="18">
        <v>727000</v>
      </c>
      <c r="I333" s="18">
        <v>325000</v>
      </c>
      <c r="J333" s="18">
        <v>430000</v>
      </c>
      <c r="K333" s="18">
        <v>204000</v>
      </c>
      <c r="L333" s="24"/>
      <c r="M333" s="182"/>
    </row>
    <row r="334" spans="1:13" ht="19.899999999999999" customHeight="1" x14ac:dyDescent="0.25">
      <c r="A334" s="7" t="s">
        <v>269</v>
      </c>
      <c r="B334" s="7">
        <v>-753000</v>
      </c>
      <c r="C334" s="7">
        <v>-650000</v>
      </c>
      <c r="D334" s="7">
        <v>2623000</v>
      </c>
      <c r="E334" s="7">
        <v>-468000</v>
      </c>
      <c r="F334" s="7">
        <v>406000</v>
      </c>
      <c r="G334" s="7">
        <v>1184000</v>
      </c>
      <c r="H334" s="7">
        <v>-848000</v>
      </c>
      <c r="I334" s="7">
        <v>-500000</v>
      </c>
      <c r="J334" s="7">
        <v>-380000</v>
      </c>
      <c r="K334" s="7">
        <v>461000</v>
      </c>
      <c r="L334" s="24"/>
      <c r="M334" s="182"/>
    </row>
    <row r="335" spans="1:13" ht="19.899999999999999" customHeight="1" x14ac:dyDescent="0.25">
      <c r="A335" s="4" t="s">
        <v>270</v>
      </c>
      <c r="B335" s="21">
        <v>162000</v>
      </c>
      <c r="C335" s="21">
        <v>954000</v>
      </c>
      <c r="D335" s="21">
        <v>-3207000</v>
      </c>
      <c r="E335" s="21">
        <v>7069000</v>
      </c>
      <c r="F335" s="21">
        <v>3095000</v>
      </c>
      <c r="G335" s="21">
        <v>455000</v>
      </c>
      <c r="H335" s="21">
        <v>1267000</v>
      </c>
      <c r="I335" s="21">
        <v>649000</v>
      </c>
      <c r="J335" s="21">
        <v>0</v>
      </c>
      <c r="K335" s="21">
        <v>0</v>
      </c>
      <c r="L335" s="24"/>
      <c r="M335" s="182"/>
    </row>
    <row r="336" spans="1:13" ht="19.899999999999999" customHeight="1" x14ac:dyDescent="0.25">
      <c r="A336" s="10" t="s">
        <v>271</v>
      </c>
      <c r="B336" s="15">
        <v>23293000</v>
      </c>
      <c r="C336" s="15">
        <v>16066000</v>
      </c>
      <c r="D336" s="15">
        <v>6329000</v>
      </c>
      <c r="E336" s="15">
        <v>37543000</v>
      </c>
      <c r="F336" s="15">
        <v>18989000</v>
      </c>
      <c r="G336" s="15">
        <v>2798000</v>
      </c>
      <c r="H336" s="15">
        <v>9114000</v>
      </c>
      <c r="I336" s="15">
        <v>111000</v>
      </c>
      <c r="J336" s="15">
        <v>564000</v>
      </c>
      <c r="K336" s="15">
        <v>-1457000</v>
      </c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-1176000</v>
      </c>
      <c r="C338" s="15">
        <v>-12284000</v>
      </c>
      <c r="D338" s="15">
        <v>-22857000</v>
      </c>
      <c r="E338" s="15">
        <v>-852000</v>
      </c>
      <c r="F338" s="15">
        <v>15011000</v>
      </c>
      <c r="G338" s="15">
        <v>7526000</v>
      </c>
      <c r="H338" s="15">
        <v>16414000</v>
      </c>
      <c r="I338" s="15">
        <v>28000</v>
      </c>
      <c r="J338" s="15">
        <v>1218000</v>
      </c>
      <c r="K338" s="15">
        <v>-4000000</v>
      </c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1523000</v>
      </c>
      <c r="C341" s="7">
        <v>725000</v>
      </c>
      <c r="D341" s="7">
        <v>989000</v>
      </c>
      <c r="E341" s="7">
        <v>1296000</v>
      </c>
      <c r="F341" s="7">
        <v>365000</v>
      </c>
      <c r="G341" s="7">
        <v>372000</v>
      </c>
      <c r="H341" s="7">
        <v>358000</v>
      </c>
      <c r="I341" s="7">
        <v>394000</v>
      </c>
      <c r="J341" s="7">
        <v>419000</v>
      </c>
      <c r="K341" s="7">
        <v>318000</v>
      </c>
      <c r="L341" s="24"/>
      <c r="M341" s="182"/>
    </row>
    <row r="342" spans="1:13" ht="19.899999999999999" customHeight="1" x14ac:dyDescent="0.25">
      <c r="A342" s="181" t="s">
        <v>274</v>
      </c>
      <c r="B342" s="181">
        <v>19000</v>
      </c>
      <c r="C342" s="181">
        <v>35000</v>
      </c>
      <c r="D342" s="181">
        <v>61000</v>
      </c>
      <c r="E342" s="181">
        <v>22000</v>
      </c>
      <c r="F342" s="181">
        <v>79000</v>
      </c>
      <c r="G342" s="181">
        <v>81000</v>
      </c>
      <c r="H342" s="181">
        <v>3000</v>
      </c>
      <c r="I342" s="181">
        <v>-14000</v>
      </c>
      <c r="J342" s="181">
        <v>31000</v>
      </c>
      <c r="K342" s="181">
        <v>-101000</v>
      </c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 t="s">
        <v>337</v>
      </c>
      <c r="C352" s="15" t="s">
        <v>337</v>
      </c>
      <c r="D352" s="15" t="s">
        <v>337</v>
      </c>
      <c r="E352" s="15" t="s">
        <v>337</v>
      </c>
      <c r="F352" s="15" t="s">
        <v>337</v>
      </c>
      <c r="G352" s="15" t="s">
        <v>337</v>
      </c>
      <c r="H352" s="15" t="s">
        <v>337</v>
      </c>
      <c r="I352" s="15" t="s">
        <v>337</v>
      </c>
      <c r="J352" s="15" t="s">
        <v>337</v>
      </c>
      <c r="K352" s="15" t="s">
        <v>337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8</v>
      </c>
      <c r="C354" s="7" t="s">
        <v>8</v>
      </c>
      <c r="D354" s="7" t="s">
        <v>8</v>
      </c>
      <c r="E354" s="7" t="s">
        <v>8</v>
      </c>
      <c r="F354" s="7" t="s">
        <v>8</v>
      </c>
      <c r="G354" s="7" t="s">
        <v>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202683000</v>
      </c>
      <c r="H355" s="18">
        <v>181269000</v>
      </c>
      <c r="I355" s="18">
        <v>169446000</v>
      </c>
      <c r="J355" s="18">
        <v>142436000</v>
      </c>
      <c r="K355" s="18">
        <v>122256000</v>
      </c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5364000</v>
      </c>
      <c r="H357" s="13">
        <v>1153000</v>
      </c>
      <c r="I357" s="13">
        <v>1275000</v>
      </c>
      <c r="J357" s="13">
        <v>1283000</v>
      </c>
      <c r="K357" s="13">
        <v>1549000</v>
      </c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116746000</v>
      </c>
      <c r="H358" s="14">
        <v>103572000</v>
      </c>
      <c r="I358" s="14">
        <v>103116000</v>
      </c>
      <c r="J358" s="14">
        <v>86330000</v>
      </c>
      <c r="K358" s="14">
        <v>74061000</v>
      </c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91301000</v>
      </c>
      <c r="H360" s="15">
        <v>78850000</v>
      </c>
      <c r="I360" s="15">
        <v>67605000</v>
      </c>
      <c r="J360" s="15">
        <v>57389000</v>
      </c>
      <c r="K360" s="15">
        <v>49744000</v>
      </c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30747000</v>
      </c>
      <c r="H362" s="14">
        <v>25038000</v>
      </c>
      <c r="I362" s="14">
        <v>19921000</v>
      </c>
      <c r="J362" s="14">
        <v>18756000</v>
      </c>
      <c r="K362" s="14">
        <v>17546000</v>
      </c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1662000</v>
      </c>
      <c r="H363" s="13">
        <v>1592000</v>
      </c>
      <c r="I363" s="13">
        <v>743000</v>
      </c>
      <c r="J363" s="13">
        <v>715000</v>
      </c>
      <c r="K363" s="13">
        <v>1799000</v>
      </c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13713000</v>
      </c>
      <c r="H364" s="14">
        <v>11333000</v>
      </c>
      <c r="I364" s="14">
        <v>9880000</v>
      </c>
      <c r="J364" s="14">
        <v>6621000</v>
      </c>
      <c r="K364" s="14">
        <v>5806000</v>
      </c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793000</v>
      </c>
      <c r="H365" s="16">
        <v>712000</v>
      </c>
      <c r="I365" s="16">
        <v>822000</v>
      </c>
      <c r="J365" s="16">
        <v>677000</v>
      </c>
      <c r="K365" s="16">
        <v>0</v>
      </c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372000</v>
      </c>
      <c r="H366" s="15">
        <v>358000</v>
      </c>
      <c r="I366" s="15">
        <v>394000</v>
      </c>
      <c r="J366" s="15">
        <v>419000</v>
      </c>
      <c r="K366" s="15">
        <v>0</v>
      </c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12929000</v>
      </c>
      <c r="H367" s="9">
        <v>11425000</v>
      </c>
      <c r="I367" s="9">
        <v>10267000</v>
      </c>
      <c r="J367" s="9">
        <v>7198000</v>
      </c>
      <c r="K367" s="9">
        <v>5602000</v>
      </c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13516000</v>
      </c>
      <c r="H368" s="11">
        <v>12030000</v>
      </c>
      <c r="I368" s="11">
        <v>9651000</v>
      </c>
      <c r="J368" s="11">
        <v>7400000</v>
      </c>
      <c r="K368" s="11">
        <v>6712000</v>
      </c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17569000</v>
      </c>
      <c r="H369" s="9">
        <v>16362000</v>
      </c>
      <c r="I369" s="9">
        <v>15927000</v>
      </c>
      <c r="J369" s="9">
        <v>15603000</v>
      </c>
      <c r="K369" s="9">
        <v>12279000</v>
      </c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91301000</v>
      </c>
      <c r="H373" s="16">
        <v>78850000</v>
      </c>
      <c r="I373" s="13">
        <v>67605000</v>
      </c>
      <c r="J373" s="16">
        <v>57389000</v>
      </c>
      <c r="K373" s="13">
        <v>49744000</v>
      </c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1845000</v>
      </c>
      <c r="C375" s="13">
        <v>1497000</v>
      </c>
      <c r="D375" s="13">
        <v>1367000</v>
      </c>
      <c r="E375" s="13">
        <v>1243000</v>
      </c>
      <c r="F375" s="13">
        <v>1114000</v>
      </c>
      <c r="G375" s="13">
        <v>1141000</v>
      </c>
      <c r="H375" s="13">
        <v>1013000</v>
      </c>
      <c r="I375" s="13">
        <v>437000</v>
      </c>
      <c r="J375" s="13">
        <v>369000</v>
      </c>
      <c r="K375" s="13">
        <v>390000</v>
      </c>
      <c r="L375" s="24"/>
      <c r="M375" s="182"/>
    </row>
    <row r="376" spans="1:13" ht="19.899999999999999" customHeight="1" x14ac:dyDescent="0.25">
      <c r="A376" s="7" t="s">
        <v>297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735000</v>
      </c>
      <c r="J376" s="7">
        <v>643000</v>
      </c>
      <c r="K376" s="7">
        <v>625000</v>
      </c>
      <c r="L376" s="24"/>
      <c r="M376" s="182"/>
    </row>
    <row r="377" spans="1:13" ht="19.899999999999999" customHeight="1" x14ac:dyDescent="0.25">
      <c r="A377" s="181" t="s">
        <v>298</v>
      </c>
      <c r="B377" s="181">
        <v>42000</v>
      </c>
      <c r="C377" s="181">
        <v>520000</v>
      </c>
      <c r="D377" s="181">
        <v>59000</v>
      </c>
      <c r="E377" s="181">
        <v>23000</v>
      </c>
      <c r="F377" s="181">
        <v>46000</v>
      </c>
      <c r="G377" s="181">
        <v>38000</v>
      </c>
      <c r="H377" s="181">
        <v>24000</v>
      </c>
      <c r="I377" s="181">
        <v>22000</v>
      </c>
      <c r="J377" s="181">
        <v>437000</v>
      </c>
      <c r="K377" s="181">
        <v>84000</v>
      </c>
      <c r="L377" s="181"/>
      <c r="M377" s="182"/>
    </row>
    <row r="378" spans="1:13" ht="19.899999999999999" customHeight="1" thickBot="1" x14ac:dyDescent="0.3">
      <c r="A378" s="183" t="s">
        <v>299</v>
      </c>
      <c r="B378" s="183">
        <v>745000</v>
      </c>
      <c r="C378" s="183">
        <v>1196000</v>
      </c>
      <c r="D378" s="183">
        <v>1509000</v>
      </c>
      <c r="E378" s="183">
        <v>1796000</v>
      </c>
      <c r="F378" s="183">
        <v>1228000</v>
      </c>
      <c r="G378" s="183">
        <v>1182000</v>
      </c>
      <c r="H378" s="183">
        <v>684000</v>
      </c>
      <c r="I378" s="183">
        <v>774000</v>
      </c>
      <c r="J378" s="183">
        <v>951000</v>
      </c>
      <c r="K378" s="183">
        <v>1301000</v>
      </c>
      <c r="L378" s="183"/>
      <c r="M378" s="182"/>
    </row>
    <row r="379" spans="1:13" ht="19.899999999999999" customHeight="1" x14ac:dyDescent="0.25">
      <c r="A379" s="25" t="s">
        <v>300</v>
      </c>
      <c r="B379" s="24">
        <v>-2689000</v>
      </c>
      <c r="C379" s="24">
        <v>-1075000</v>
      </c>
      <c r="D379" s="24">
        <v>1361000</v>
      </c>
      <c r="E379" s="24">
        <v>359000</v>
      </c>
      <c r="F379" s="24">
        <v>5601000</v>
      </c>
      <c r="G379" s="24">
        <v>1767000</v>
      </c>
      <c r="H379" s="24">
        <v>1172000</v>
      </c>
      <c r="I379" s="24">
        <v>1650000</v>
      </c>
      <c r="J379" s="24">
        <v>1998000</v>
      </c>
      <c r="K379" s="24">
        <v>1383000</v>
      </c>
      <c r="L379" s="25"/>
      <c r="M379" s="182"/>
    </row>
    <row r="380" spans="1:13" ht="19.899999999999999" customHeight="1" x14ac:dyDescent="0.25">
      <c r="A380" s="2" t="s">
        <v>301</v>
      </c>
      <c r="B380" s="3">
        <v>31429</v>
      </c>
      <c r="C380" s="3">
        <v>31270</v>
      </c>
      <c r="D380" s="3">
        <v>30900</v>
      </c>
      <c r="E380" s="3">
        <v>30100</v>
      </c>
      <c r="F380" s="3">
        <v>30919</v>
      </c>
      <c r="G380" s="3">
        <v>33400</v>
      </c>
      <c r="H380" s="3">
        <v>35471</v>
      </c>
      <c r="I380" s="3">
        <v>34916</v>
      </c>
      <c r="J380" s="3">
        <v>33708</v>
      </c>
      <c r="K380" s="3">
        <v>33339</v>
      </c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 t="s">
        <v>337</v>
      </c>
      <c r="C387" s="15" t="s">
        <v>337</v>
      </c>
      <c r="D387" s="15" t="s">
        <v>337</v>
      </c>
      <c r="E387" s="15" t="s">
        <v>337</v>
      </c>
      <c r="F387" s="15" t="s">
        <v>337</v>
      </c>
      <c r="G387" s="15" t="s">
        <v>337</v>
      </c>
      <c r="H387" s="15" t="s">
        <v>337</v>
      </c>
      <c r="I387" s="15" t="s">
        <v>337</v>
      </c>
      <c r="J387" s="15" t="s">
        <v>337</v>
      </c>
      <c r="K387" s="15" t="s">
        <v>337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8</v>
      </c>
      <c r="C389" s="14" t="s">
        <v>8</v>
      </c>
      <c r="D389" s="14" t="s">
        <v>8</v>
      </c>
      <c r="E389" s="14" t="s">
        <v>8</v>
      </c>
      <c r="F389" s="14" t="s">
        <v>8</v>
      </c>
      <c r="G389" s="14" t="s">
        <v>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  <c r="M389" s="182"/>
    </row>
    <row r="390" spans="1:13" ht="19.899999999999999" customHeight="1" x14ac:dyDescent="0.25">
      <c r="A390" s="12" t="s">
        <v>304</v>
      </c>
      <c r="B390" s="13">
        <v>624697</v>
      </c>
      <c r="C390" s="13">
        <v>623082</v>
      </c>
      <c r="D390" s="13">
        <v>651437</v>
      </c>
      <c r="E390" s="13">
        <v>651390</v>
      </c>
      <c r="F390" s="13">
        <v>651095</v>
      </c>
      <c r="G390" s="13">
        <v>650550</v>
      </c>
      <c r="H390" s="13">
        <v>648801</v>
      </c>
      <c r="I390" s="13">
        <v>644825</v>
      </c>
      <c r="J390" s="13">
        <v>642591</v>
      </c>
      <c r="K390" s="13">
        <v>639288</v>
      </c>
      <c r="L390" s="24"/>
      <c r="M390" s="182"/>
    </row>
    <row r="391" spans="1:13" ht="19.899999999999999" customHeight="1" x14ac:dyDescent="0.25">
      <c r="A391" s="10" t="s">
        <v>305</v>
      </c>
      <c r="B391" s="15">
        <v>624697</v>
      </c>
      <c r="C391" s="15">
        <v>623082</v>
      </c>
      <c r="D391" s="15">
        <v>651437</v>
      </c>
      <c r="E391" s="15">
        <v>651390</v>
      </c>
      <c r="F391" s="15">
        <v>651095</v>
      </c>
      <c r="G391" s="15">
        <v>650550</v>
      </c>
      <c r="H391" s="15">
        <v>648801</v>
      </c>
      <c r="I391" s="15">
        <v>644825</v>
      </c>
      <c r="J391" s="15">
        <v>642591</v>
      </c>
      <c r="K391" s="15">
        <v>639288</v>
      </c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  <c r="M392" s="182"/>
    </row>
    <row r="393" spans="1:13" ht="19.899999999999999" customHeight="1" x14ac:dyDescent="0.25">
      <c r="A393" s="10" t="s">
        <v>307</v>
      </c>
      <c r="B393" s="15">
        <v>6</v>
      </c>
      <c r="C393" s="15">
        <v>6</v>
      </c>
      <c r="D393" s="15">
        <v>6</v>
      </c>
      <c r="E393" s="15">
        <v>6</v>
      </c>
      <c r="F393" s="15">
        <v>6</v>
      </c>
      <c r="G393" s="15">
        <v>6</v>
      </c>
      <c r="H393" s="15">
        <v>6</v>
      </c>
      <c r="I393" s="15">
        <v>6</v>
      </c>
      <c r="J393" s="15">
        <v>6</v>
      </c>
      <c r="K393" s="15">
        <v>6</v>
      </c>
      <c r="L393" s="24"/>
      <c r="M393" s="182"/>
    </row>
    <row r="394" spans="1:13" ht="19.899999999999999" customHeight="1" x14ac:dyDescent="0.25">
      <c r="A394" s="12" t="s">
        <v>308</v>
      </c>
      <c r="B394" s="13">
        <v>95573378</v>
      </c>
      <c r="C394" s="13">
        <v>55201511</v>
      </c>
      <c r="D394" s="13">
        <v>41632891</v>
      </c>
      <c r="E394" s="13">
        <v>8151652</v>
      </c>
      <c r="F394" s="13">
        <v>14379462</v>
      </c>
      <c r="G394" s="13">
        <v>13636347</v>
      </c>
      <c r="H394" s="13">
        <v>13848972</v>
      </c>
      <c r="I394" s="13">
        <v>9167062</v>
      </c>
      <c r="J394" s="13">
        <v>13546378</v>
      </c>
      <c r="K394" s="13">
        <v>21832394</v>
      </c>
      <c r="L394" s="24"/>
      <c r="M394" s="182"/>
    </row>
    <row r="395" spans="1:13" ht="19.899999999999999" customHeight="1" x14ac:dyDescent="0.25">
      <c r="A395" s="10" t="s">
        <v>309</v>
      </c>
      <c r="B395" s="14">
        <v>7020633</v>
      </c>
      <c r="C395" s="14">
        <v>5395040</v>
      </c>
      <c r="D395" s="14">
        <v>4075247</v>
      </c>
      <c r="E395" s="14">
        <v>784984</v>
      </c>
      <c r="F395" s="14">
        <v>1228884</v>
      </c>
      <c r="G395" s="14">
        <v>1460840</v>
      </c>
      <c r="H395" s="14">
        <v>1342170</v>
      </c>
      <c r="I395" s="14">
        <v>809397</v>
      </c>
      <c r="J395" s="14">
        <v>1181098</v>
      </c>
      <c r="K395" s="14">
        <v>1895814</v>
      </c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311</v>
      </c>
      <c r="B397" s="15">
        <v>19</v>
      </c>
      <c r="C397" s="15">
        <v>34</v>
      </c>
      <c r="D397" s="15">
        <v>59</v>
      </c>
      <c r="E397" s="15">
        <v>23</v>
      </c>
      <c r="F397" s="15">
        <v>23</v>
      </c>
      <c r="G397" s="15">
        <v>63</v>
      </c>
      <c r="H397" s="15">
        <v>86</v>
      </c>
      <c r="I397" s="15">
        <v>183</v>
      </c>
      <c r="J397" s="15">
        <v>236</v>
      </c>
      <c r="K397" s="15">
        <v>186</v>
      </c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62</v>
      </c>
      <c r="I398" s="13">
        <v>65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313</v>
      </c>
      <c r="B399" s="14">
        <v>-2689000</v>
      </c>
      <c r="C399" s="14">
        <v>-1075000</v>
      </c>
      <c r="D399" s="14">
        <v>1361000</v>
      </c>
      <c r="E399" s="14">
        <v>359000</v>
      </c>
      <c r="F399" s="14">
        <v>5601000</v>
      </c>
      <c r="G399" s="14">
        <v>1767000</v>
      </c>
      <c r="H399" s="14">
        <v>1172000</v>
      </c>
      <c r="I399" s="14">
        <v>1650000</v>
      </c>
      <c r="J399" s="14">
        <v>1998000</v>
      </c>
      <c r="K399" s="14">
        <v>1383000</v>
      </c>
      <c r="L399" s="24"/>
      <c r="M399" s="182"/>
    </row>
    <row r="400" spans="1:13" ht="19.899999999999999" customHeight="1" x14ac:dyDescent="0.25">
      <c r="A400" s="12" t="s">
        <v>314</v>
      </c>
      <c r="B400" s="16">
        <v>40365000</v>
      </c>
      <c r="C400" s="16">
        <v>28163000</v>
      </c>
      <c r="D400" s="16">
        <v>18722000</v>
      </c>
      <c r="E400" s="16">
        <v>28626000</v>
      </c>
      <c r="F400" s="16">
        <v>16607000</v>
      </c>
      <c r="G400" s="16">
        <v>28836000</v>
      </c>
      <c r="H400" s="16">
        <v>21681000</v>
      </c>
      <c r="I400" s="16">
        <v>14727000</v>
      </c>
      <c r="J400" s="16">
        <v>9954000</v>
      </c>
      <c r="K400" s="16">
        <v>8350000</v>
      </c>
      <c r="L400" s="24"/>
      <c r="M400" s="182"/>
    </row>
    <row r="401" spans="1:13" ht="19.899999999999999" customHeight="1" x14ac:dyDescent="0.25">
      <c r="A401" s="10" t="s">
        <v>315</v>
      </c>
      <c r="B401" s="14">
        <v>31429</v>
      </c>
      <c r="C401" s="14">
        <v>31270</v>
      </c>
      <c r="D401" s="14">
        <v>30900</v>
      </c>
      <c r="E401" s="14">
        <v>30100</v>
      </c>
      <c r="F401" s="14">
        <v>30919</v>
      </c>
      <c r="G401" s="14">
        <v>33400</v>
      </c>
      <c r="H401" s="14">
        <v>35471</v>
      </c>
      <c r="I401" s="14">
        <v>34916</v>
      </c>
      <c r="J401" s="14">
        <v>33708</v>
      </c>
      <c r="K401" s="14">
        <v>33339</v>
      </c>
      <c r="L401" s="24"/>
      <c r="M401" s="182"/>
    </row>
    <row r="402" spans="1:13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741</v>
      </c>
      <c r="H402" s="13">
        <v>1088</v>
      </c>
      <c r="I402" s="13">
        <v>1062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317</v>
      </c>
      <c r="B403" s="15">
        <v>5828000</v>
      </c>
      <c r="C403" s="15">
        <v>6181000</v>
      </c>
      <c r="D403" s="15">
        <v>5315000</v>
      </c>
      <c r="E403" s="15">
        <v>5158000</v>
      </c>
      <c r="F403" s="15">
        <v>5768000</v>
      </c>
      <c r="G403" s="15">
        <v>6005000</v>
      </c>
      <c r="H403" s="15">
        <v>5027000</v>
      </c>
      <c r="I403" s="15">
        <v>3433000</v>
      </c>
      <c r="J403" s="15">
        <v>3708000</v>
      </c>
      <c r="K403" s="15">
        <v>2622000</v>
      </c>
      <c r="L403" s="24"/>
      <c r="M403" s="182"/>
    </row>
    <row r="404" spans="1:13" ht="19.899999999999999" customHeight="1" x14ac:dyDescent="0.25">
      <c r="A404" s="12" t="s">
        <v>318</v>
      </c>
      <c r="B404" s="16">
        <v>15300000</v>
      </c>
      <c r="C404" s="16">
        <v>15313000</v>
      </c>
      <c r="D404" s="16">
        <v>12814000</v>
      </c>
      <c r="E404" s="16">
        <v>11593000</v>
      </c>
      <c r="F404" s="16">
        <v>10273000</v>
      </c>
      <c r="G404" s="16">
        <v>12204000</v>
      </c>
      <c r="H404" s="16">
        <v>10600000</v>
      </c>
      <c r="I404" s="16">
        <v>10301000</v>
      </c>
      <c r="J404" s="16">
        <v>9154000</v>
      </c>
      <c r="K404" s="16">
        <v>8242000</v>
      </c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24"/>
      <c r="M405" s="182"/>
    </row>
    <row r="406" spans="1:13" ht="19.899999999999999" customHeight="1" x14ac:dyDescent="0.25">
      <c r="A406" s="12" t="s">
        <v>320</v>
      </c>
      <c r="B406" s="16">
        <v>5940000</v>
      </c>
      <c r="C406" s="16">
        <v>5156000</v>
      </c>
      <c r="D406" s="16">
        <v>5201000</v>
      </c>
      <c r="E406" s="16">
        <v>4907000</v>
      </c>
      <c r="F406" s="16">
        <v>4785000</v>
      </c>
      <c r="G406" s="16">
        <v>5503000</v>
      </c>
      <c r="H406" s="16">
        <v>5947000</v>
      </c>
      <c r="I406" s="16">
        <v>5066000</v>
      </c>
      <c r="J406" s="16">
        <v>4177000</v>
      </c>
      <c r="K406" s="13">
        <v>4251000</v>
      </c>
      <c r="L406" s="24"/>
      <c r="M406" s="182"/>
    </row>
    <row r="407" spans="1:13" ht="19.899999999999999" customHeight="1" x14ac:dyDescent="0.25">
      <c r="A407" s="10" t="s">
        <v>321</v>
      </c>
      <c r="B407" s="15">
        <v>2578000</v>
      </c>
      <c r="C407" s="15">
        <v>2714000</v>
      </c>
      <c r="D407" s="15">
        <v>2044000</v>
      </c>
      <c r="E407" s="15">
        <v>2140000</v>
      </c>
      <c r="F407" s="15">
        <v>2315000</v>
      </c>
      <c r="G407" s="15">
        <v>3046000</v>
      </c>
      <c r="H407" s="15">
        <v>2482000</v>
      </c>
      <c r="I407" s="15">
        <v>1868000</v>
      </c>
      <c r="J407" s="15">
        <v>1473000</v>
      </c>
      <c r="K407" s="14">
        <v>1357000</v>
      </c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323</v>
      </c>
      <c r="B409" s="14">
        <v>3072</v>
      </c>
      <c r="C409" s="14">
        <v>2745</v>
      </c>
      <c r="D409" s="14">
        <v>3515</v>
      </c>
      <c r="E409" s="14">
        <v>4140</v>
      </c>
      <c r="F409" s="14">
        <v>4976</v>
      </c>
      <c r="G409" s="14">
        <v>6016</v>
      </c>
      <c r="H409" s="14">
        <v>5262</v>
      </c>
      <c r="I409" s="14">
        <v>4228</v>
      </c>
      <c r="J409" s="14">
        <v>3385</v>
      </c>
      <c r="K409" s="14">
        <v>2657</v>
      </c>
      <c r="L409" s="24"/>
      <c r="M409" s="182"/>
    </row>
    <row r="410" spans="1:13" ht="19.899999999999999" customHeight="1" x14ac:dyDescent="0.25">
      <c r="A410" s="12" t="s">
        <v>324</v>
      </c>
      <c r="B410" s="13">
        <v>8</v>
      </c>
      <c r="C410" s="13">
        <v>8</v>
      </c>
      <c r="D410" s="13">
        <v>13</v>
      </c>
      <c r="E410" s="13">
        <v>8</v>
      </c>
      <c r="F410" s="13">
        <v>9</v>
      </c>
      <c r="G410" s="13">
        <v>9</v>
      </c>
      <c r="H410" s="13">
        <v>2</v>
      </c>
      <c r="I410" s="13">
        <v>2</v>
      </c>
      <c r="J410" s="13">
        <v>2</v>
      </c>
      <c r="K410" s="13">
        <v>9</v>
      </c>
      <c r="L410" s="24"/>
      <c r="M410" s="182"/>
    </row>
    <row r="411" spans="1:13" ht="19.899999999999999" customHeight="1" x14ac:dyDescent="0.25">
      <c r="A411" s="10" t="s">
        <v>325</v>
      </c>
      <c r="B411" s="14">
        <v>45646</v>
      </c>
      <c r="C411" s="14">
        <v>41909</v>
      </c>
      <c r="D411" s="14">
        <v>38501</v>
      </c>
      <c r="E411" s="14">
        <v>42389</v>
      </c>
      <c r="F411" s="14">
        <v>47526</v>
      </c>
      <c r="G411" s="14">
        <v>52253</v>
      </c>
      <c r="H411" s="14">
        <v>38466</v>
      </c>
      <c r="I411" s="14">
        <v>36111</v>
      </c>
      <c r="J411" s="14">
        <v>34219</v>
      </c>
      <c r="K411" s="14">
        <v>28897</v>
      </c>
      <c r="L411" s="24"/>
      <c r="M411" s="182"/>
    </row>
    <row r="412" spans="1:13" ht="19.899999999999999" customHeight="1" x14ac:dyDescent="0.25">
      <c r="A412" s="12" t="s">
        <v>326</v>
      </c>
      <c r="B412" s="16">
        <v>36451</v>
      </c>
      <c r="C412" s="16">
        <v>48053</v>
      </c>
      <c r="D412" s="16">
        <v>36795</v>
      </c>
      <c r="E412" s="16">
        <v>41912</v>
      </c>
      <c r="F412" s="16">
        <v>43136</v>
      </c>
      <c r="G412" s="16">
        <v>62548</v>
      </c>
      <c r="H412" s="16">
        <v>43055</v>
      </c>
      <c r="I412" s="13">
        <v>35791</v>
      </c>
      <c r="J412" s="13">
        <v>34939</v>
      </c>
      <c r="K412" s="13">
        <v>28086</v>
      </c>
      <c r="L412" s="24"/>
      <c r="M412" s="182"/>
    </row>
    <row r="413" spans="1:13" ht="19.899999999999999" customHeight="1" x14ac:dyDescent="0.25">
      <c r="A413" s="10" t="s">
        <v>327</v>
      </c>
      <c r="B413" s="14">
        <v>0</v>
      </c>
      <c r="C413" s="14">
        <v>0</v>
      </c>
      <c r="D413" s="14">
        <v>0</v>
      </c>
      <c r="E413" s="14">
        <v>0</v>
      </c>
      <c r="F413" s="14">
        <v>0</v>
      </c>
      <c r="G413" s="14">
        <v>0</v>
      </c>
      <c r="H413" s="14">
        <v>0</v>
      </c>
      <c r="I413" s="14">
        <v>0</v>
      </c>
      <c r="J413" s="14">
        <v>0</v>
      </c>
      <c r="K413" s="14">
        <v>0</v>
      </c>
      <c r="L413" s="24"/>
      <c r="M413" s="182"/>
    </row>
    <row r="414" spans="1:13" ht="19.899999999999999" customHeight="1" x14ac:dyDescent="0.25">
      <c r="A414" s="12" t="s">
        <v>328</v>
      </c>
      <c r="B414" s="13">
        <v>15749000</v>
      </c>
      <c r="C414" s="13">
        <v>13510000</v>
      </c>
      <c r="D414" s="13">
        <v>11941000</v>
      </c>
      <c r="E414" s="13">
        <v>12178000</v>
      </c>
      <c r="F414" s="13">
        <v>12888000</v>
      </c>
      <c r="G414" s="13">
        <v>16111000</v>
      </c>
      <c r="H414" s="13">
        <v>14630000</v>
      </c>
      <c r="I414" s="13">
        <v>12333000</v>
      </c>
      <c r="J414" s="13">
        <v>11787000</v>
      </c>
      <c r="K414" s="13">
        <v>9132000</v>
      </c>
      <c r="L414" s="24"/>
      <c r="M414" s="182"/>
    </row>
    <row r="415" spans="1:13" ht="19.899999999999999" customHeight="1" x14ac:dyDescent="0.25">
      <c r="A415" s="10" t="s">
        <v>329</v>
      </c>
      <c r="B415" s="14">
        <v>60095000</v>
      </c>
      <c r="C415" s="14">
        <v>64596000</v>
      </c>
      <c r="D415" s="14">
        <v>90736000</v>
      </c>
      <c r="E415" s="14">
        <v>137286000</v>
      </c>
      <c r="F415" s="14">
        <v>116884000</v>
      </c>
      <c r="G415" s="14">
        <v>63293000</v>
      </c>
      <c r="H415" s="14">
        <v>78848000</v>
      </c>
      <c r="I415" s="14">
        <v>46140000</v>
      </c>
      <c r="J415" s="14">
        <v>48321000</v>
      </c>
      <c r="K415" s="14">
        <v>46224000</v>
      </c>
      <c r="L415" s="24"/>
      <c r="M415" s="182"/>
    </row>
    <row r="416" spans="1:13" ht="19.899999999999999" customHeight="1" x14ac:dyDescent="0.25">
      <c r="A416" s="12" t="s">
        <v>330</v>
      </c>
      <c r="B416" s="16">
        <v>26383000</v>
      </c>
      <c r="C416" s="16">
        <v>26091000</v>
      </c>
      <c r="D416" s="16">
        <v>21373000</v>
      </c>
      <c r="E416" s="16">
        <v>20085000</v>
      </c>
      <c r="F416" s="16">
        <v>8605000</v>
      </c>
      <c r="G416" s="16">
        <v>8070000</v>
      </c>
      <c r="H416" s="16">
        <v>9021000</v>
      </c>
      <c r="I416" s="16">
        <v>8376000</v>
      </c>
      <c r="J416" s="16">
        <v>7231000</v>
      </c>
      <c r="K416" s="16">
        <v>7159000</v>
      </c>
      <c r="L416" s="24"/>
      <c r="M416" s="182"/>
    </row>
    <row r="417" spans="1:13" ht="19.899999999999999" customHeight="1" x14ac:dyDescent="0.25">
      <c r="A417" s="10" t="s">
        <v>331</v>
      </c>
      <c r="B417" s="15">
        <v>19272500</v>
      </c>
      <c r="C417" s="15">
        <v>15907300</v>
      </c>
      <c r="D417" s="15">
        <v>16918400</v>
      </c>
      <c r="E417" s="15">
        <v>17128000</v>
      </c>
      <c r="F417" s="15">
        <v>41268000</v>
      </c>
      <c r="G417" s="15">
        <v>23733000</v>
      </c>
      <c r="H417" s="15">
        <v>14942000</v>
      </c>
      <c r="I417" s="15">
        <v>14105000</v>
      </c>
      <c r="J417" s="15">
        <v>20050000</v>
      </c>
      <c r="K417" s="15">
        <v>22003000</v>
      </c>
      <c r="L417" s="24"/>
      <c r="M417" s="182"/>
    </row>
    <row r="418" spans="1:13" ht="19.899999999999999" customHeight="1" x14ac:dyDescent="0.25">
      <c r="A418" s="7" t="s">
        <v>332</v>
      </c>
      <c r="B418" s="7">
        <v>419872</v>
      </c>
      <c r="C418" s="7">
        <v>376917</v>
      </c>
      <c r="D418" s="7">
        <v>513427</v>
      </c>
      <c r="E418" s="7">
        <v>497509</v>
      </c>
      <c r="F418" s="7">
        <v>468935</v>
      </c>
      <c r="G418" s="7">
        <v>333977</v>
      </c>
      <c r="H418" s="7">
        <v>458981</v>
      </c>
      <c r="I418" s="7">
        <v>478120</v>
      </c>
      <c r="J418" s="7">
        <v>472313</v>
      </c>
      <c r="K418" s="7">
        <v>539644</v>
      </c>
      <c r="L418" s="24"/>
      <c r="M418" s="182"/>
    </row>
    <row r="419" spans="1:13" ht="19.899999999999999" customHeight="1" x14ac:dyDescent="0.25">
      <c r="A419" s="181" t="s">
        <v>333</v>
      </c>
      <c r="B419" s="181">
        <v>2033699</v>
      </c>
      <c r="C419" s="181">
        <v>1470340</v>
      </c>
      <c r="D419" s="181">
        <v>1836356</v>
      </c>
      <c r="E419" s="181">
        <v>1878953</v>
      </c>
      <c r="F419" s="181">
        <v>1874034</v>
      </c>
      <c r="G419" s="181">
        <v>1186176</v>
      </c>
      <c r="H419" s="181">
        <v>1024374</v>
      </c>
      <c r="I419" s="181">
        <v>887658</v>
      </c>
      <c r="J419" s="181">
        <v>857837</v>
      </c>
      <c r="K419" s="181">
        <v>769853</v>
      </c>
      <c r="L419" s="181"/>
      <c r="M419" s="182"/>
    </row>
    <row r="420" spans="1:13" ht="19.899999999999999" customHeight="1" x14ac:dyDescent="0.25">
      <c r="A420" s="182" t="s">
        <v>334</v>
      </c>
      <c r="B420" s="182">
        <v>191653219</v>
      </c>
      <c r="C420" s="182">
        <v>157961822</v>
      </c>
      <c r="D420" s="182">
        <v>197674163</v>
      </c>
      <c r="E420" s="182">
        <v>210890946</v>
      </c>
      <c r="F420" s="182">
        <v>222864907</v>
      </c>
      <c r="G420" s="182">
        <v>174514496</v>
      </c>
      <c r="H420" s="182">
        <v>176550896</v>
      </c>
      <c r="I420" s="182">
        <v>172651827</v>
      </c>
      <c r="J420" s="182">
        <v>161618817</v>
      </c>
      <c r="K420" s="182">
        <v>155940498</v>
      </c>
      <c r="L420" s="182"/>
      <c r="M420" s="182"/>
    </row>
    <row r="421" spans="1:13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4"/>
  <sheetViews>
    <sheetView topLeftCell="A70" workbookViewId="0">
      <selection activeCell="O82" sqref="O82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/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/>
      <c r="B2" s="24"/>
      <c r="C2" s="24"/>
      <c r="D2" s="24"/>
      <c r="E2" s="24"/>
      <c r="F2" s="24"/>
      <c r="G2" s="24"/>
      <c r="H2" s="24"/>
      <c r="I2" s="24"/>
      <c r="J2" s="24"/>
      <c r="K2" s="24"/>
      <c r="L2" s="25"/>
      <c r="M2" s="182"/>
    </row>
    <row r="3" spans="1:24" ht="19.899999999999999" customHeight="1" x14ac:dyDescent="0.25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24"/>
      <c r="M3" s="182"/>
    </row>
    <row r="4" spans="1:24" ht="19.899999999999999" customHeight="1" x14ac:dyDescent="0.25">
      <c r="A4" s="2"/>
      <c r="B4" s="3"/>
      <c r="C4" s="3"/>
      <c r="D4" s="3"/>
      <c r="E4" s="3"/>
      <c r="F4" s="3"/>
      <c r="G4" s="3"/>
      <c r="H4" s="3"/>
      <c r="I4" s="3"/>
      <c r="J4" s="3"/>
      <c r="K4" s="3"/>
      <c r="L4" s="24"/>
      <c r="M4" s="182"/>
    </row>
    <row r="5" spans="1:24" ht="19.899999999999999" customHeight="1" x14ac:dyDescent="0.25">
      <c r="A5" s="2"/>
      <c r="B5" s="3"/>
      <c r="C5" s="3"/>
      <c r="D5" s="3"/>
      <c r="E5" s="3"/>
      <c r="F5" s="3"/>
      <c r="G5" s="3"/>
      <c r="H5" s="3"/>
      <c r="I5" s="3"/>
      <c r="J5" s="3"/>
      <c r="K5" s="3"/>
      <c r="L5" s="24"/>
      <c r="M5" s="182"/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</row>
    <row r="7" spans="1:24" ht="19.899999999999999" customHeight="1" x14ac:dyDescent="0.25">
      <c r="A7" s="4"/>
      <c r="B7" s="5"/>
      <c r="C7" s="5"/>
      <c r="D7" s="5"/>
      <c r="E7" s="5"/>
      <c r="F7" s="5"/>
      <c r="G7" s="5"/>
      <c r="H7" s="5"/>
      <c r="I7" s="5"/>
      <c r="J7" s="5"/>
      <c r="K7" s="5"/>
      <c r="L7" s="24"/>
      <c r="M7" s="182"/>
    </row>
    <row r="8" spans="1:24" ht="19.899999999999999" customHeight="1" x14ac:dyDescent="0.25">
      <c r="A8" s="6"/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</row>
    <row r="9" spans="1:24" ht="19.899999999999999" customHeight="1" x14ac:dyDescent="0.2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</row>
    <row r="10" spans="1:24" ht="19.899999999999999" customHeight="1" x14ac:dyDescent="0.25">
      <c r="A10" s="10"/>
      <c r="B10" s="11"/>
      <c r="C10" s="11"/>
      <c r="D10" s="11"/>
      <c r="E10" s="11"/>
      <c r="F10" s="11"/>
      <c r="G10" s="11"/>
      <c r="H10" s="11"/>
      <c r="I10" s="11"/>
      <c r="J10" s="11"/>
      <c r="K10" s="11"/>
      <c r="L10" s="24"/>
      <c r="M10" s="182"/>
    </row>
    <row r="11" spans="1:24" ht="19.899999999999999" customHeight="1" x14ac:dyDescent="0.25">
      <c r="A11" s="12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24"/>
      <c r="M11" s="182"/>
    </row>
    <row r="12" spans="1:24" ht="19.899999999999999" customHeight="1" x14ac:dyDescent="0.25">
      <c r="A12" s="10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24"/>
      <c r="M12" s="182"/>
    </row>
    <row r="13" spans="1:24" ht="19.899999999999999" customHeight="1" x14ac:dyDescent="0.25">
      <c r="A13" s="12" t="s">
        <v>0</v>
      </c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24"/>
      <c r="M13" s="182"/>
    </row>
    <row r="14" spans="1:24" ht="19.899999999999999" customHeight="1" x14ac:dyDescent="0.25">
      <c r="A14" s="10" t="s">
        <v>1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24" t="s">
        <v>2</v>
      </c>
      <c r="M14" s="182"/>
    </row>
    <row r="15" spans="1:24" ht="19.899999999999999" customHeight="1" x14ac:dyDescent="0.25">
      <c r="A15" s="9" t="s">
        <v>3</v>
      </c>
      <c r="B15" s="9">
        <v>2019</v>
      </c>
      <c r="C15" s="9">
        <v>2018</v>
      </c>
      <c r="D15" s="9">
        <v>2017</v>
      </c>
      <c r="E15" s="9">
        <v>2016</v>
      </c>
      <c r="F15" s="9">
        <v>2015</v>
      </c>
      <c r="G15" s="9">
        <v>2014</v>
      </c>
      <c r="H15" s="9">
        <v>2013</v>
      </c>
      <c r="I15" s="9">
        <v>2012</v>
      </c>
      <c r="J15" s="9">
        <v>2011</v>
      </c>
      <c r="K15" s="9">
        <v>2010</v>
      </c>
      <c r="L15" s="24"/>
      <c r="M15" s="182"/>
      <c r="N15" s="9" t="s">
        <v>3</v>
      </c>
      <c r="O15" s="9">
        <v>2019</v>
      </c>
      <c r="P15" s="9">
        <v>2018</v>
      </c>
      <c r="Q15" s="9">
        <v>2017</v>
      </c>
      <c r="R15" s="9">
        <v>2016</v>
      </c>
      <c r="S15" s="9">
        <v>2015</v>
      </c>
      <c r="T15" s="9">
        <v>2014</v>
      </c>
      <c r="U15" s="9">
        <v>2013</v>
      </c>
      <c r="V15" s="9">
        <v>2012</v>
      </c>
      <c r="W15" s="9">
        <v>2011</v>
      </c>
      <c r="X15" s="9">
        <v>2010</v>
      </c>
    </row>
    <row r="16" spans="1:24" ht="19.899999999999999" customHeight="1" x14ac:dyDescent="0.25">
      <c r="A16" s="10" t="s">
        <v>4</v>
      </c>
      <c r="B16" s="19">
        <v>12</v>
      </c>
      <c r="C16" s="19">
        <v>12</v>
      </c>
      <c r="D16" s="19">
        <v>12</v>
      </c>
      <c r="E16" s="19">
        <v>12</v>
      </c>
      <c r="F16" s="19">
        <v>12</v>
      </c>
      <c r="G16" s="19">
        <v>12</v>
      </c>
      <c r="H16" s="19">
        <v>12</v>
      </c>
      <c r="I16" s="11">
        <v>12</v>
      </c>
      <c r="J16" s="11">
        <v>12</v>
      </c>
      <c r="K16" s="11">
        <v>12</v>
      </c>
      <c r="L16" s="24"/>
      <c r="M16" s="182"/>
      <c r="N16" s="26" t="s">
        <v>428</v>
      </c>
      <c r="O16" s="27"/>
      <c r="P16" s="7"/>
      <c r="Q16" s="27"/>
      <c r="R16" s="7"/>
      <c r="S16" s="27"/>
      <c r="T16" s="7"/>
      <c r="U16" s="27"/>
      <c r="V16" s="7"/>
      <c r="W16" s="27"/>
      <c r="X16" s="7"/>
    </row>
    <row r="17" spans="1:24" ht="19.899999999999999" customHeight="1" x14ac:dyDescent="0.25">
      <c r="A17" s="12" t="s">
        <v>5</v>
      </c>
      <c r="B17" s="16" t="s">
        <v>6</v>
      </c>
      <c r="C17" s="16" t="s">
        <v>6</v>
      </c>
      <c r="D17" s="16" t="s">
        <v>6</v>
      </c>
      <c r="E17" s="16" t="s">
        <v>6</v>
      </c>
      <c r="F17" s="16" t="s">
        <v>6</v>
      </c>
      <c r="G17" s="16" t="s">
        <v>6</v>
      </c>
      <c r="H17" s="16" t="s">
        <v>6</v>
      </c>
      <c r="I17" s="13" t="s">
        <v>6</v>
      </c>
      <c r="J17" s="13" t="s">
        <v>6</v>
      </c>
      <c r="K17" s="13" t="s">
        <v>6</v>
      </c>
      <c r="L17" s="24"/>
      <c r="M17" s="182"/>
      <c r="N17" s="7" t="s">
        <v>347</v>
      </c>
      <c r="O17" s="29">
        <v>15.56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/>
      <c r="B18" s="15"/>
      <c r="C18" s="15"/>
      <c r="D18" s="15"/>
      <c r="E18" s="15"/>
      <c r="F18" s="15"/>
      <c r="G18" s="15"/>
      <c r="H18" s="15"/>
      <c r="I18" s="14"/>
      <c r="J18" s="14"/>
      <c r="K18" s="15"/>
      <c r="L18" s="24"/>
      <c r="M18" s="182"/>
      <c r="N18" s="7" t="s">
        <v>348</v>
      </c>
      <c r="O18" s="29">
        <v>1.0900000000000001</v>
      </c>
      <c r="P18" s="28" t="e">
        <v>#N/A</v>
      </c>
      <c r="Q18" s="29" t="e">
        <v>#N/A</v>
      </c>
      <c r="R18" s="28" t="e">
        <v>#N/A</v>
      </c>
      <c r="S18" s="29" t="e">
        <v>#N/A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 t="s">
        <v>7</v>
      </c>
      <c r="B19" s="9" t="s">
        <v>8</v>
      </c>
      <c r="C19" s="9" t="s">
        <v>8</v>
      </c>
      <c r="D19" s="9" t="s">
        <v>8</v>
      </c>
      <c r="E19" s="9" t="s">
        <v>8</v>
      </c>
      <c r="F19" s="9" t="s">
        <v>8</v>
      </c>
      <c r="G19" s="9" t="s">
        <v>8</v>
      </c>
      <c r="H19" s="9" t="s">
        <v>8</v>
      </c>
      <c r="I19" s="9" t="s">
        <v>8</v>
      </c>
      <c r="J19" s="9" t="s">
        <v>8</v>
      </c>
      <c r="K19" s="9" t="s">
        <v>8</v>
      </c>
      <c r="L19" s="24"/>
      <c r="M19" s="182"/>
      <c r="N19" s="7" t="s">
        <v>349</v>
      </c>
      <c r="O19" s="31">
        <v>1111.25</v>
      </c>
      <c r="P19" s="28" t="e">
        <v>#N/A</v>
      </c>
      <c r="Q19" s="29" t="e">
        <v>#N/A</v>
      </c>
      <c r="R19" s="28" t="e">
        <v>#N/A</v>
      </c>
      <c r="S19" s="29" t="e">
        <v>#N/A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9</v>
      </c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24"/>
      <c r="M20" s="182"/>
      <c r="N20" s="7" t="s">
        <v>350</v>
      </c>
      <c r="O20" s="29">
        <v>497.92</v>
      </c>
      <c r="P20" s="28" t="e">
        <v>#N/A</v>
      </c>
      <c r="Q20" s="29" t="e">
        <v>#N/A</v>
      </c>
      <c r="R20" s="28" t="e">
        <v>#N/A</v>
      </c>
      <c r="S20" s="29" t="e">
        <v>#N/A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10</v>
      </c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24"/>
      <c r="M21" s="182"/>
      <c r="N21" s="7" t="s">
        <v>351</v>
      </c>
      <c r="O21" s="29" t="e">
        <v>#N/A</v>
      </c>
      <c r="P21" s="28" t="e">
        <v>#N/A</v>
      </c>
      <c r="Q21" s="29" t="e">
        <v>#N/A</v>
      </c>
      <c r="R21" s="28" t="e">
        <v>#N/A</v>
      </c>
      <c r="S21" s="29" t="e">
        <v>#N/A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 t="s">
        <v>11</v>
      </c>
      <c r="B22" s="7">
        <v>6854900</v>
      </c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352</v>
      </c>
      <c r="O22" s="29">
        <v>4.03</v>
      </c>
      <c r="P22" s="28" t="e">
        <v>#N/A</v>
      </c>
      <c r="Q22" s="29" t="e">
        <v>#N/A</v>
      </c>
      <c r="R22" s="28" t="e">
        <v>#N/A</v>
      </c>
      <c r="S22" s="29" t="e">
        <v>#N/A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12</v>
      </c>
      <c r="B23" s="18">
        <v>6854900</v>
      </c>
      <c r="C23" s="18"/>
      <c r="D23" s="18"/>
      <c r="E23" s="18"/>
      <c r="F23" s="18"/>
      <c r="G23" s="18"/>
      <c r="H23" s="18"/>
      <c r="I23" s="18"/>
      <c r="J23" s="18"/>
      <c r="K23" s="18"/>
      <c r="L23" s="24"/>
      <c r="M23" s="182"/>
      <c r="N23" s="7" t="s">
        <v>353</v>
      </c>
      <c r="O23" s="29">
        <v>1.83</v>
      </c>
      <c r="P23" s="28" t="e">
        <v>#N/A</v>
      </c>
      <c r="Q23" s="29" t="e">
        <v>#N/A</v>
      </c>
      <c r="R23" s="28" t="e">
        <v>#N/A</v>
      </c>
      <c r="S23" s="29" t="e">
        <v>#N/A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 t="s">
        <v>13</v>
      </c>
      <c r="B24" s="7">
        <v>0</v>
      </c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354</v>
      </c>
      <c r="O24" s="29">
        <v>0.41</v>
      </c>
      <c r="P24" s="28" t="e">
        <v>#N/A</v>
      </c>
      <c r="Q24" s="29" t="e">
        <v>#N/A</v>
      </c>
      <c r="R24" s="28" t="e">
        <v>#N/A</v>
      </c>
      <c r="S24" s="29" t="e">
        <v>#N/A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14</v>
      </c>
      <c r="B25" s="18">
        <v>0</v>
      </c>
      <c r="C25" s="18"/>
      <c r="D25" s="18"/>
      <c r="E25" s="18"/>
      <c r="F25" s="18"/>
      <c r="G25" s="18"/>
      <c r="H25" s="18"/>
      <c r="I25" s="18"/>
      <c r="J25" s="18"/>
      <c r="K25" s="18"/>
      <c r="L25" s="24"/>
      <c r="M25" s="182"/>
      <c r="N25" s="7" t="s">
        <v>355</v>
      </c>
      <c r="O25" s="29">
        <v>1.29</v>
      </c>
      <c r="P25" s="28" t="e">
        <v>#N/A</v>
      </c>
      <c r="Q25" s="29" t="e">
        <v>#N/A</v>
      </c>
      <c r="R25" s="28" t="e">
        <v>#N/A</v>
      </c>
      <c r="S25" s="29" t="e">
        <v>#N/A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 t="s">
        <v>15</v>
      </c>
      <c r="B26" s="7">
        <v>0</v>
      </c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356</v>
      </c>
      <c r="O26" s="32">
        <v>-4.9400000000000004</v>
      </c>
      <c r="P26" s="28" t="e">
        <v>#N/A</v>
      </c>
      <c r="Q26" s="29" t="e">
        <v>#N/A</v>
      </c>
      <c r="R26" s="28" t="e">
        <v>#N/A</v>
      </c>
      <c r="S26" s="29" t="e">
        <v>#N/A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24"/>
      <c r="M27" s="182"/>
      <c r="N27" s="7" t="s">
        <v>357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16</v>
      </c>
      <c r="B28" s="14">
        <v>4637500</v>
      </c>
      <c r="C28" s="14"/>
      <c r="D28" s="14"/>
      <c r="E28" s="14"/>
      <c r="F28" s="14"/>
      <c r="G28" s="14"/>
      <c r="H28" s="14"/>
      <c r="I28" s="14"/>
      <c r="J28" s="14"/>
      <c r="K28" s="14"/>
      <c r="L28" s="24"/>
      <c r="M28" s="182"/>
      <c r="N28" s="7" t="s">
        <v>358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17</v>
      </c>
      <c r="B29" s="13">
        <v>4637500</v>
      </c>
      <c r="C29" s="13"/>
      <c r="D29" s="13"/>
      <c r="E29" s="13"/>
      <c r="F29" s="13"/>
      <c r="G29" s="13"/>
      <c r="H29" s="13"/>
      <c r="I29" s="13"/>
      <c r="J29" s="13"/>
      <c r="K29" s="13"/>
      <c r="L29" s="24"/>
      <c r="M29" s="182"/>
      <c r="N29" s="7" t="s">
        <v>359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18</v>
      </c>
      <c r="B30" s="14">
        <v>0</v>
      </c>
      <c r="C30" s="14"/>
      <c r="D30" s="14"/>
      <c r="E30" s="14"/>
      <c r="F30" s="14"/>
      <c r="G30" s="14"/>
      <c r="H30" s="14"/>
      <c r="I30" s="14"/>
      <c r="J30" s="14"/>
      <c r="K30" s="14"/>
      <c r="L30" s="24"/>
      <c r="M30" s="182"/>
      <c r="N30" s="7" t="s">
        <v>360</v>
      </c>
      <c r="O30" s="32">
        <v>-40</v>
      </c>
      <c r="P30" s="28" t="e">
        <v>#N/A</v>
      </c>
      <c r="Q30" s="29" t="e">
        <v>#N/A</v>
      </c>
      <c r="R30" s="28" t="e">
        <v>#N/A</v>
      </c>
      <c r="S30" s="29" t="e">
        <v>#N/A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24"/>
      <c r="M31" s="182"/>
      <c r="N31" s="7" t="s">
        <v>361</v>
      </c>
      <c r="O31" s="29" t="e">
        <v>#N/A</v>
      </c>
      <c r="P31" s="28" t="e">
        <v>#N/A</v>
      </c>
      <c r="Q31" s="29" t="e">
        <v>#N/A</v>
      </c>
      <c r="R31" s="28" t="e">
        <v>#N/A</v>
      </c>
      <c r="S31" s="29" t="e">
        <v>#N/A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19</v>
      </c>
      <c r="B32" s="14">
        <v>0</v>
      </c>
      <c r="C32" s="14"/>
      <c r="D32" s="14"/>
      <c r="E32" s="14"/>
      <c r="F32" s="14"/>
      <c r="G32" s="14"/>
      <c r="H32" s="15"/>
      <c r="I32" s="15"/>
      <c r="J32" s="15"/>
      <c r="K32" s="14"/>
      <c r="L32" s="24"/>
      <c r="M32" s="182"/>
      <c r="N32" s="7" t="s">
        <v>362</v>
      </c>
      <c r="O32" s="29">
        <v>2.33</v>
      </c>
      <c r="P32" s="28" t="e">
        <v>#N/A</v>
      </c>
      <c r="Q32" s="29" t="e">
        <v>#N/A</v>
      </c>
      <c r="R32" s="28" t="e">
        <v>#N/A</v>
      </c>
      <c r="S32" s="29" t="e">
        <v>#N/A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 t="s">
        <v>20</v>
      </c>
      <c r="B33" s="9">
        <v>57841100</v>
      </c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363</v>
      </c>
      <c r="O33" s="29">
        <v>1.53</v>
      </c>
      <c r="P33" s="28" t="e">
        <v>#N/A</v>
      </c>
      <c r="Q33" s="29" t="e">
        <v>#N/A</v>
      </c>
      <c r="R33" s="28" t="e">
        <v>#N/A</v>
      </c>
      <c r="S33" s="29" t="e">
        <v>#N/A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24"/>
      <c r="M34" s="182"/>
      <c r="N34" s="7" t="s">
        <v>364</v>
      </c>
      <c r="O34" s="29">
        <v>0.21</v>
      </c>
      <c r="P34" s="28" t="e">
        <v>#N/A</v>
      </c>
      <c r="Q34" s="29" t="e">
        <v>#N/A</v>
      </c>
      <c r="R34" s="28" t="e">
        <v>#N/A</v>
      </c>
      <c r="S34" s="29" t="e">
        <v>#N/A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21</v>
      </c>
      <c r="B35" s="18">
        <v>5574600</v>
      </c>
      <c r="C35" s="18"/>
      <c r="D35" s="18"/>
      <c r="E35" s="18"/>
      <c r="F35" s="18"/>
      <c r="G35" s="18"/>
      <c r="H35" s="18"/>
      <c r="I35" s="18"/>
      <c r="J35" s="18"/>
      <c r="K35" s="18"/>
      <c r="L35" s="24"/>
      <c r="M35" s="182"/>
      <c r="N35" s="7" t="s">
        <v>365</v>
      </c>
      <c r="O35" s="29">
        <v>0.22</v>
      </c>
      <c r="P35" s="28" t="e">
        <v>#N/A</v>
      </c>
      <c r="Q35" s="29" t="e">
        <v>#N/A</v>
      </c>
      <c r="R35" s="28" t="e">
        <v>#N/A</v>
      </c>
      <c r="S35" s="29" t="e">
        <v>#N/A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366</v>
      </c>
      <c r="O36" s="29">
        <v>0.27</v>
      </c>
      <c r="P36" s="28" t="e">
        <v>#N/A</v>
      </c>
      <c r="Q36" s="29" t="e">
        <v>#N/A</v>
      </c>
      <c r="R36" s="28" t="e">
        <v>#N/A</v>
      </c>
      <c r="S36" s="29" t="e">
        <v>#N/A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22</v>
      </c>
      <c r="B37" s="9">
        <v>74908100</v>
      </c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367</v>
      </c>
      <c r="O37" s="29">
        <v>62.59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368</v>
      </c>
      <c r="O38" s="31">
        <v>1166.22</v>
      </c>
      <c r="P38" s="28" t="e">
        <v>#N/A</v>
      </c>
      <c r="Q38" s="29" t="e">
        <v>#N/A</v>
      </c>
      <c r="R38" s="28" t="e">
        <v>#N/A</v>
      </c>
      <c r="S38" s="29" t="e">
        <v>#N/A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23</v>
      </c>
      <c r="B39" s="18">
        <v>26163700</v>
      </c>
      <c r="C39" s="18"/>
      <c r="D39" s="18"/>
      <c r="E39" s="18"/>
      <c r="F39" s="18"/>
      <c r="G39" s="18"/>
      <c r="H39" s="18"/>
      <c r="I39" s="18"/>
      <c r="J39" s="18"/>
      <c r="K39" s="18"/>
      <c r="L39" s="24"/>
      <c r="M39" s="182"/>
      <c r="N39" s="7" t="s">
        <v>369</v>
      </c>
      <c r="O39" s="29">
        <v>0.09</v>
      </c>
      <c r="P39" s="28" t="e">
        <v>#N/A</v>
      </c>
      <c r="Q39" s="29" t="e">
        <v>#N/A</v>
      </c>
      <c r="R39" s="28" t="e">
        <v>#N/A</v>
      </c>
      <c r="S39" s="29" t="e">
        <v>#N/A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24</v>
      </c>
      <c r="B40" s="14">
        <v>15503400</v>
      </c>
      <c r="C40" s="14"/>
      <c r="D40" s="14"/>
      <c r="E40" s="14"/>
      <c r="F40" s="14"/>
      <c r="G40" s="14"/>
      <c r="H40" s="14"/>
      <c r="I40" s="14"/>
      <c r="J40" s="14"/>
      <c r="K40" s="14"/>
      <c r="L40" s="24"/>
      <c r="M40" s="182"/>
      <c r="N40" s="7" t="s">
        <v>370</v>
      </c>
      <c r="O40" s="31">
        <v>10380.129999999999</v>
      </c>
      <c r="P40" s="28" t="e">
        <v>#N/A</v>
      </c>
      <c r="Q40" s="29" t="e">
        <v>#N/A</v>
      </c>
      <c r="R40" s="28" t="e">
        <v>#N/A</v>
      </c>
      <c r="S40" s="29" t="e">
        <v>#N/A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25</v>
      </c>
      <c r="B41" s="16">
        <v>4686200</v>
      </c>
      <c r="C41" s="16"/>
      <c r="D41" s="16"/>
      <c r="E41" s="16"/>
      <c r="F41" s="13"/>
      <c r="G41" s="13"/>
      <c r="H41" s="13"/>
      <c r="I41" s="13"/>
      <c r="J41" s="13"/>
      <c r="K41" s="13"/>
      <c r="L41" s="24"/>
      <c r="M41" s="182"/>
      <c r="N41" s="7" t="s">
        <v>371</v>
      </c>
      <c r="O41" s="29">
        <v>0.99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26</v>
      </c>
      <c r="B42" s="14">
        <v>5619000</v>
      </c>
      <c r="C42" s="14"/>
      <c r="D42" s="14"/>
      <c r="E42" s="14"/>
      <c r="F42" s="14"/>
      <c r="G42" s="14"/>
      <c r="H42" s="14"/>
      <c r="I42" s="14"/>
      <c r="J42" s="14"/>
      <c r="K42" s="14"/>
      <c r="L42" s="24"/>
      <c r="M42" s="182"/>
      <c r="N42" s="7" t="s">
        <v>372</v>
      </c>
      <c r="O42" s="29" t="e">
        <v>#N/A</v>
      </c>
      <c r="P42" s="28" t="e">
        <v>#N/A</v>
      </c>
      <c r="Q42" s="29" t="e">
        <v>#N/A</v>
      </c>
      <c r="R42" s="28" t="e">
        <v>#N/A</v>
      </c>
      <c r="S42" s="29" t="e">
        <v>#N/A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27</v>
      </c>
      <c r="B43" s="13">
        <v>0</v>
      </c>
      <c r="C43" s="13"/>
      <c r="D43" s="13"/>
      <c r="E43" s="13"/>
      <c r="F43" s="13"/>
      <c r="G43" s="13"/>
      <c r="H43" s="13"/>
      <c r="I43" s="13"/>
      <c r="J43" s="13"/>
      <c r="K43" s="13"/>
      <c r="L43" s="24"/>
      <c r="M43" s="182"/>
      <c r="N43" s="7" t="s">
        <v>373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 t="s">
        <v>28</v>
      </c>
      <c r="B44" s="7">
        <v>355100</v>
      </c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374</v>
      </c>
      <c r="O44" s="29" t="e">
        <v>#N/A</v>
      </c>
      <c r="P44" s="28" t="e">
        <v>#N/A</v>
      </c>
      <c r="Q44" s="29" t="e">
        <v>#N/A</v>
      </c>
      <c r="R44" s="28" t="e">
        <v>#N/A</v>
      </c>
      <c r="S44" s="29" t="e">
        <v>#N/A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24"/>
      <c r="M45" s="182"/>
      <c r="N45" s="7" t="s">
        <v>375</v>
      </c>
      <c r="O45" s="29" t="e">
        <v>#N/A</v>
      </c>
      <c r="P45" s="28" t="e">
        <v>#N/A</v>
      </c>
      <c r="Q45" s="29" t="e">
        <v>#N/A</v>
      </c>
      <c r="R45" s="28" t="e">
        <v>#N/A</v>
      </c>
      <c r="S45" s="29" t="e">
        <v>#N/A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29</v>
      </c>
      <c r="B46" s="15">
        <v>94216900</v>
      </c>
      <c r="C46" s="15"/>
      <c r="D46" s="15"/>
      <c r="E46" s="15"/>
      <c r="F46" s="15"/>
      <c r="G46" s="15"/>
      <c r="H46" s="15"/>
      <c r="I46" s="15"/>
      <c r="J46" s="15"/>
      <c r="K46" s="15"/>
      <c r="L46" s="24"/>
      <c r="M46" s="182"/>
      <c r="N46" s="7" t="s">
        <v>376</v>
      </c>
      <c r="O46" s="29" t="e">
        <v>#N/A</v>
      </c>
      <c r="P46" s="28" t="e">
        <v>#N/A</v>
      </c>
      <c r="Q46" s="29" t="e">
        <v>#N/A</v>
      </c>
      <c r="R46" s="28" t="e">
        <v>#N/A</v>
      </c>
      <c r="S46" s="29" t="e">
        <v>#N/A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30</v>
      </c>
      <c r="B47" s="16">
        <v>101071800</v>
      </c>
      <c r="C47" s="16"/>
      <c r="D47" s="16"/>
      <c r="E47" s="16"/>
      <c r="F47" s="16"/>
      <c r="G47" s="16"/>
      <c r="H47" s="16"/>
      <c r="I47" s="16"/>
      <c r="J47" s="16"/>
      <c r="K47" s="16"/>
      <c r="L47" s="24"/>
      <c r="M47" s="182"/>
      <c r="N47" s="7" t="s">
        <v>377</v>
      </c>
      <c r="O47" s="29" t="e">
        <v>#N/A</v>
      </c>
      <c r="P47" s="28" t="e">
        <v>#N/A</v>
      </c>
      <c r="Q47" s="29" t="e">
        <v>#N/A</v>
      </c>
      <c r="R47" s="28" t="e">
        <v>#N/A</v>
      </c>
      <c r="S47" s="29" t="e">
        <v>#N/A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24"/>
      <c r="M48" s="182"/>
      <c r="N48" s="7" t="s">
        <v>378</v>
      </c>
      <c r="O48" s="29">
        <v>0.74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 t="s">
        <v>31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379</v>
      </c>
      <c r="O49" s="29">
        <v>12.08</v>
      </c>
      <c r="P49" s="28" t="e">
        <v>#N/A</v>
      </c>
      <c r="Q49" s="29" t="e">
        <v>#N/A</v>
      </c>
      <c r="R49" s="28" t="e">
        <v>#N/A</v>
      </c>
      <c r="S49" s="29" t="e">
        <v>#N/A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24"/>
      <c r="M50" s="182"/>
      <c r="N50" s="7" t="s">
        <v>380</v>
      </c>
      <c r="O50" s="29">
        <v>100</v>
      </c>
      <c r="P50" s="28" t="e">
        <v>#N/A</v>
      </c>
      <c r="Q50" s="29" t="e">
        <v>#N/A</v>
      </c>
      <c r="R50" s="28" t="e">
        <v>#N/A</v>
      </c>
      <c r="S50" s="29" t="e">
        <v>#N/A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 t="s">
        <v>32</v>
      </c>
      <c r="B51" s="9">
        <v>29670600</v>
      </c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381</v>
      </c>
      <c r="O51" s="29">
        <v>0.77</v>
      </c>
      <c r="P51" s="28" t="e">
        <v>#N/A</v>
      </c>
      <c r="Q51" s="29" t="e">
        <v>#N/A</v>
      </c>
      <c r="R51" s="28" t="e">
        <v>#N/A</v>
      </c>
      <c r="S51" s="29" t="e">
        <v>#N/A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x14ac:dyDescent="0.25">
      <c r="A52" s="10" t="s">
        <v>33</v>
      </c>
      <c r="B52" s="11">
        <v>40662000</v>
      </c>
      <c r="C52" s="11"/>
      <c r="D52" s="11"/>
      <c r="E52" s="11"/>
      <c r="F52" s="11"/>
      <c r="G52" s="11"/>
      <c r="H52" s="11"/>
      <c r="I52" s="11"/>
      <c r="J52" s="11"/>
      <c r="K52" s="11"/>
      <c r="L52" s="24"/>
      <c r="M52" s="182"/>
      <c r="N52" s="7" t="s">
        <v>382</v>
      </c>
      <c r="O52" s="29">
        <v>0.21</v>
      </c>
      <c r="P52" s="28" t="e">
        <v>#N/A</v>
      </c>
      <c r="Q52" s="29" t="e">
        <v>#N/A</v>
      </c>
      <c r="R52" s="28" t="e">
        <v>#N/A</v>
      </c>
      <c r="S52" s="29" t="e">
        <v>#N/A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 t="s">
        <v>34</v>
      </c>
      <c r="B53" s="9">
        <v>0</v>
      </c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7" t="s">
        <v>383</v>
      </c>
      <c r="O53" s="29">
        <v>0.77</v>
      </c>
      <c r="P53" s="28" t="e">
        <v>#N/A</v>
      </c>
      <c r="Q53" s="29" t="e">
        <v>#N/A</v>
      </c>
      <c r="R53" s="28" t="e">
        <v>#N/A</v>
      </c>
      <c r="S53" s="29" t="e">
        <v>#N/A</v>
      </c>
      <c r="T53" s="28" t="e">
        <v>#N/A</v>
      </c>
      <c r="U53" s="29" t="e">
        <v>#N/A</v>
      </c>
      <c r="V53" s="28" t="e">
        <v>#N/A</v>
      </c>
      <c r="W53" s="29" t="e">
        <v>#N/A</v>
      </c>
      <c r="X53" s="28" t="e">
        <v>#N/A</v>
      </c>
    </row>
    <row r="54" spans="1:24" ht="19.899999999999999" customHeight="1" x14ac:dyDescent="0.25">
      <c r="A54" s="6" t="s">
        <v>35</v>
      </c>
      <c r="B54" s="7">
        <v>4442300</v>
      </c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7" t="s">
        <v>384</v>
      </c>
      <c r="O54" s="29">
        <v>2.88</v>
      </c>
      <c r="P54" s="28" t="e">
        <v>#N/A</v>
      </c>
      <c r="Q54" s="29" t="e">
        <v>#N/A</v>
      </c>
      <c r="R54" s="28" t="e">
        <v>#N/A</v>
      </c>
      <c r="S54" s="29" t="e">
        <v>#N/A</v>
      </c>
      <c r="T54" s="28" t="e">
        <v>#N/A</v>
      </c>
      <c r="U54" s="29" t="e">
        <v>#N/A</v>
      </c>
      <c r="V54" s="28" t="e">
        <v>#N/A</v>
      </c>
      <c r="W54" s="29" t="e">
        <v>#N/A</v>
      </c>
      <c r="X54" s="28" t="e">
        <v>#N/A</v>
      </c>
    </row>
    <row r="55" spans="1:24" ht="19.899999999999999" customHeight="1" x14ac:dyDescent="0.25">
      <c r="A55" s="9" t="s">
        <v>36</v>
      </c>
      <c r="B55" s="9">
        <v>-15433700</v>
      </c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7" t="s">
        <v>385</v>
      </c>
      <c r="O55" s="31">
        <v>1050041.76</v>
      </c>
      <c r="P55" s="28" t="e">
        <v>#N/A</v>
      </c>
      <c r="Q55" s="29" t="e">
        <v>#N/A</v>
      </c>
      <c r="R55" s="28" t="e">
        <v>#N/A</v>
      </c>
      <c r="S55" s="29" t="e">
        <v>#N/A</v>
      </c>
      <c r="T55" s="28" t="e">
        <v>#N/A</v>
      </c>
      <c r="U55" s="29" t="e">
        <v>#N/A</v>
      </c>
      <c r="V55" s="28" t="e">
        <v>#N/A</v>
      </c>
      <c r="W55" s="29" t="e">
        <v>#N/A</v>
      </c>
      <c r="X55" s="28" t="e">
        <v>#N/A</v>
      </c>
    </row>
    <row r="56" spans="1:24" ht="19.899999999999999" customHeight="1" x14ac:dyDescent="0.25">
      <c r="A56" s="10"/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24"/>
      <c r="M56" s="182"/>
      <c r="N56" s="7" t="s">
        <v>386</v>
      </c>
      <c r="O56" s="29">
        <v>7.0000000000000007E-2</v>
      </c>
      <c r="P56" s="28" t="e">
        <v>#N/A</v>
      </c>
      <c r="Q56" s="29" t="e">
        <v>#N/A</v>
      </c>
      <c r="R56" s="28" t="e">
        <v>#N/A</v>
      </c>
      <c r="S56" s="29" t="e">
        <v>#N/A</v>
      </c>
      <c r="T56" s="28" t="e">
        <v>#N/A</v>
      </c>
      <c r="U56" s="29" t="e">
        <v>#N/A</v>
      </c>
      <c r="V56" s="28" t="e">
        <v>#N/A</v>
      </c>
      <c r="W56" s="29" t="e">
        <v>#N/A</v>
      </c>
      <c r="X56" s="28" t="e">
        <v>#N/A</v>
      </c>
    </row>
    <row r="57" spans="1:24" ht="19.899999999999999" customHeight="1" x14ac:dyDescent="0.25">
      <c r="A57" s="12" t="s">
        <v>37</v>
      </c>
      <c r="B57" s="13">
        <v>0</v>
      </c>
      <c r="C57" s="13"/>
      <c r="D57" s="13"/>
      <c r="E57" s="13"/>
      <c r="F57" s="13"/>
      <c r="G57" s="13"/>
      <c r="H57" s="13"/>
      <c r="I57" s="13"/>
      <c r="J57" s="13"/>
      <c r="K57" s="13"/>
      <c r="L57" s="24"/>
      <c r="M57" s="182"/>
      <c r="N57" s="7" t="s">
        <v>387</v>
      </c>
      <c r="O57" s="29" t="e">
        <v>#N/A</v>
      </c>
      <c r="P57" s="28" t="e">
        <v>#N/A</v>
      </c>
      <c r="Q57" s="29" t="e">
        <v>#N/A</v>
      </c>
      <c r="R57" s="28" t="e">
        <v>#N/A</v>
      </c>
      <c r="S57" s="29" t="e">
        <v>#N/A</v>
      </c>
      <c r="T57" s="28" t="e">
        <v>#N/A</v>
      </c>
      <c r="U57" s="29" t="e">
        <v>#N/A</v>
      </c>
      <c r="V57" s="28" t="e">
        <v>#N/A</v>
      </c>
      <c r="W57" s="29" t="e">
        <v>#N/A</v>
      </c>
      <c r="X57" s="28" t="e">
        <v>#N/A</v>
      </c>
    </row>
    <row r="58" spans="1:24" ht="19.899999999999999" customHeight="1" x14ac:dyDescent="0.25">
      <c r="A58" s="10" t="s">
        <v>38</v>
      </c>
      <c r="B58" s="15">
        <v>0</v>
      </c>
      <c r="C58" s="15"/>
      <c r="D58" s="15"/>
      <c r="E58" s="15"/>
      <c r="F58" s="15"/>
      <c r="G58" s="15"/>
      <c r="H58" s="15"/>
      <c r="I58" s="15"/>
      <c r="J58" s="15"/>
      <c r="K58" s="15"/>
      <c r="L58" s="24"/>
      <c r="M58" s="182"/>
      <c r="N58" s="7" t="s">
        <v>388</v>
      </c>
      <c r="O58" s="29" t="e">
        <v>#N/A</v>
      </c>
      <c r="P58" s="28" t="e">
        <v>#N/A</v>
      </c>
      <c r="Q58" s="29" t="e">
        <v>#N/A</v>
      </c>
      <c r="R58" s="28" t="e">
        <v>#N/A</v>
      </c>
      <c r="S58" s="29" t="e">
        <v>#N/A</v>
      </c>
      <c r="T58" s="28" t="e">
        <v>#N/A</v>
      </c>
      <c r="U58" s="29" t="e">
        <v>#N/A</v>
      </c>
      <c r="V58" s="28" t="e">
        <v>#N/A</v>
      </c>
      <c r="W58" s="29" t="e">
        <v>#N/A</v>
      </c>
      <c r="X58" s="28" t="e">
        <v>#N/A</v>
      </c>
    </row>
    <row r="59" spans="1:24" ht="19.899999999999999" customHeight="1" x14ac:dyDescent="0.25">
      <c r="A59" s="12" t="s">
        <v>39</v>
      </c>
      <c r="B59" s="16">
        <v>0</v>
      </c>
      <c r="C59" s="16"/>
      <c r="D59" s="16"/>
      <c r="E59" s="16"/>
      <c r="F59" s="16"/>
      <c r="G59" s="16"/>
      <c r="H59" s="16"/>
      <c r="I59" s="16"/>
      <c r="J59" s="16"/>
      <c r="K59" s="16"/>
      <c r="L59" s="24"/>
      <c r="M59" s="182"/>
      <c r="N59" s="7" t="s">
        <v>389</v>
      </c>
      <c r="O59" s="29" t="e">
        <v>#N/A</v>
      </c>
      <c r="P59" s="28" t="e">
        <v>#N/A</v>
      </c>
      <c r="Q59" s="29" t="e">
        <v>#N/A</v>
      </c>
      <c r="R59" s="28" t="e">
        <v>#N/A</v>
      </c>
      <c r="S59" s="29" t="e">
        <v>#N/A</v>
      </c>
      <c r="T59" s="28" t="e">
        <v>#N/A</v>
      </c>
      <c r="U59" s="29" t="e">
        <v>#N/A</v>
      </c>
      <c r="V59" s="28" t="e">
        <v>#N/A</v>
      </c>
      <c r="W59" s="29" t="e">
        <v>#N/A</v>
      </c>
      <c r="X59" s="28" t="e">
        <v>#N/A</v>
      </c>
    </row>
    <row r="60" spans="1:24" ht="19.899999999999999" customHeight="1" x14ac:dyDescent="0.25">
      <c r="A60" s="10" t="s">
        <v>40</v>
      </c>
      <c r="B60" s="15">
        <v>0</v>
      </c>
      <c r="C60" s="15"/>
      <c r="D60" s="15"/>
      <c r="E60" s="15"/>
      <c r="F60" s="15"/>
      <c r="G60" s="15"/>
      <c r="H60" s="15"/>
      <c r="I60" s="15"/>
      <c r="J60" s="15"/>
      <c r="K60" s="15"/>
      <c r="L60" s="24"/>
      <c r="M60" s="182"/>
      <c r="N60" s="7" t="s">
        <v>390</v>
      </c>
      <c r="O60" s="29">
        <v>24.17</v>
      </c>
      <c r="P60" s="28" t="e">
        <v>#N/A</v>
      </c>
      <c r="Q60" s="29" t="e">
        <v>#N/A</v>
      </c>
      <c r="R60" s="28" t="e">
        <v>#N/A</v>
      </c>
      <c r="S60" s="29" t="e">
        <v>#N/A</v>
      </c>
      <c r="T60" s="28" t="e">
        <v>#N/A</v>
      </c>
      <c r="U60" s="29" t="e">
        <v>#N/A</v>
      </c>
      <c r="V60" s="28" t="e">
        <v>#N/A</v>
      </c>
      <c r="W60" s="29" t="e">
        <v>#N/A</v>
      </c>
      <c r="X60" s="28" t="e">
        <v>#N/A</v>
      </c>
    </row>
    <row r="61" spans="1:24" ht="19.899999999999999" customHeight="1" x14ac:dyDescent="0.25">
      <c r="A61" s="12"/>
      <c r="B61" s="13"/>
      <c r="C61" s="13"/>
      <c r="D61" s="13"/>
      <c r="E61" s="13"/>
      <c r="F61" s="16"/>
      <c r="G61" s="16"/>
      <c r="H61" s="13"/>
      <c r="I61" s="13"/>
      <c r="J61" s="13"/>
      <c r="K61" s="13"/>
      <c r="L61" s="24"/>
      <c r="M61" s="182"/>
      <c r="N61" s="7" t="s">
        <v>391</v>
      </c>
      <c r="O61" s="29">
        <v>1.53</v>
      </c>
      <c r="P61" s="28" t="e">
        <v>#N/A</v>
      </c>
      <c r="Q61" s="29" t="e">
        <v>#N/A</v>
      </c>
      <c r="R61" s="28" t="e">
        <v>#N/A</v>
      </c>
      <c r="S61" s="29" t="e">
        <v>#N/A</v>
      </c>
      <c r="T61" s="28" t="e">
        <v>#N/A</v>
      </c>
      <c r="U61" s="29" t="e">
        <v>#N/A</v>
      </c>
      <c r="V61" s="28" t="e">
        <v>#N/A</v>
      </c>
      <c r="W61" s="29" t="e">
        <v>#N/A</v>
      </c>
      <c r="X61" s="28" t="e">
        <v>#N/A</v>
      </c>
    </row>
    <row r="62" spans="1:24" ht="19.899999999999999" customHeight="1" x14ac:dyDescent="0.25">
      <c r="A62" s="7" t="s">
        <v>41</v>
      </c>
      <c r="B62" s="7">
        <v>1467700</v>
      </c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7" t="s">
        <v>392</v>
      </c>
      <c r="O62" s="29">
        <v>0.42</v>
      </c>
      <c r="P62" s="28" t="e">
        <v>#N/A</v>
      </c>
      <c r="Q62" s="29" t="e">
        <v>#N/A</v>
      </c>
      <c r="R62" s="28" t="e">
        <v>#N/A</v>
      </c>
      <c r="S62" s="29" t="e">
        <v>#N/A</v>
      </c>
      <c r="T62" s="28" t="e">
        <v>#N/A</v>
      </c>
      <c r="U62" s="29" t="e">
        <v>#N/A</v>
      </c>
      <c r="V62" s="28" t="e">
        <v>#N/A</v>
      </c>
      <c r="W62" s="29" t="e">
        <v>#N/A</v>
      </c>
      <c r="X62" s="28" t="e">
        <v>#N/A</v>
      </c>
    </row>
    <row r="63" spans="1:24" ht="19.899999999999999" customHeight="1" x14ac:dyDescent="0.25">
      <c r="A63" s="12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24"/>
      <c r="M63" s="182"/>
      <c r="N63" s="7" t="s">
        <v>393</v>
      </c>
      <c r="O63" s="29">
        <v>1.53</v>
      </c>
      <c r="P63" s="28" t="e">
        <v>#N/A</v>
      </c>
      <c r="Q63" s="29" t="e">
        <v>#N/A</v>
      </c>
      <c r="R63" s="28" t="e">
        <v>#N/A</v>
      </c>
      <c r="S63" s="29" t="e">
        <v>#N/A</v>
      </c>
      <c r="T63" s="28" t="e">
        <v>#N/A</v>
      </c>
      <c r="U63" s="29" t="e">
        <v>#N/A</v>
      </c>
      <c r="V63" s="28" t="e">
        <v>#N/A</v>
      </c>
      <c r="W63" s="29" t="e">
        <v>#N/A</v>
      </c>
      <c r="X63" s="28" t="e">
        <v>#N/A</v>
      </c>
    </row>
    <row r="64" spans="1:24" ht="19.899999999999999" customHeight="1" thickBot="1" x14ac:dyDescent="0.3">
      <c r="A64" s="7" t="s">
        <v>42</v>
      </c>
      <c r="B64" s="7">
        <v>31138300</v>
      </c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7" t="s">
        <v>394</v>
      </c>
      <c r="O64" s="29">
        <v>0.42</v>
      </c>
      <c r="P64" s="28" t="e">
        <v>#N/A</v>
      </c>
      <c r="Q64" s="29" t="e">
        <v>#N/A</v>
      </c>
      <c r="R64" s="28" t="e">
        <v>#N/A</v>
      </c>
      <c r="S64" s="29" t="e">
        <v>#N/A</v>
      </c>
      <c r="T64" s="28" t="e">
        <v>#N/A</v>
      </c>
      <c r="U64" s="29" t="e">
        <v>#N/A</v>
      </c>
      <c r="V64" s="28" t="e">
        <v>#N/A</v>
      </c>
      <c r="W64" s="29" t="e">
        <v>#N/A</v>
      </c>
      <c r="X64" s="28" t="e">
        <v>#N/A</v>
      </c>
    </row>
    <row r="65" spans="1:24" ht="19.899999999999999" customHeight="1" x14ac:dyDescent="0.25">
      <c r="A65" s="12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24"/>
      <c r="M65" s="182"/>
      <c r="N65" s="47" t="s">
        <v>436</v>
      </c>
      <c r="O65" s="65">
        <f>B98</f>
        <v>2507583</v>
      </c>
      <c r="P65" s="65">
        <f t="shared" ref="P65:X65" si="0">C98</f>
        <v>0</v>
      </c>
      <c r="Q65" s="65">
        <f t="shared" si="0"/>
        <v>0</v>
      </c>
      <c r="R65" s="65">
        <f t="shared" si="0"/>
        <v>0</v>
      </c>
      <c r="S65" s="65">
        <f t="shared" si="0"/>
        <v>0</v>
      </c>
      <c r="T65" s="65">
        <f t="shared" si="0"/>
        <v>0</v>
      </c>
      <c r="U65" s="65">
        <f t="shared" si="0"/>
        <v>0</v>
      </c>
      <c r="V65" s="65">
        <f t="shared" si="0"/>
        <v>0</v>
      </c>
      <c r="W65" s="65">
        <f t="shared" si="0"/>
        <v>0</v>
      </c>
      <c r="X65" s="65">
        <f t="shared" si="0"/>
        <v>0</v>
      </c>
    </row>
    <row r="66" spans="1:24" ht="19.899999999999999" customHeight="1" x14ac:dyDescent="0.25">
      <c r="A66" s="10" t="s">
        <v>43</v>
      </c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24"/>
      <c r="M66" s="182"/>
      <c r="N66" s="48" t="s">
        <v>437</v>
      </c>
      <c r="O66" s="49">
        <f>O65*O19/100</f>
        <v>27865516.087499999</v>
      </c>
      <c r="P66" s="50" t="e">
        <f t="shared" ref="P66:X66" si="1">P65*P19/100</f>
        <v>#N/A</v>
      </c>
      <c r="Q66" s="49" t="e">
        <f t="shared" si="1"/>
        <v>#N/A</v>
      </c>
      <c r="R66" s="50" t="e">
        <f t="shared" si="1"/>
        <v>#N/A</v>
      </c>
      <c r="S66" s="49" t="e">
        <f t="shared" si="1"/>
        <v>#N/A</v>
      </c>
      <c r="T66" s="50" t="e">
        <f t="shared" si="1"/>
        <v>#N/A</v>
      </c>
      <c r="U66" s="49" t="e">
        <f t="shared" si="1"/>
        <v>#N/A</v>
      </c>
      <c r="V66" s="50" t="e">
        <f t="shared" si="1"/>
        <v>#N/A</v>
      </c>
      <c r="W66" s="49" t="e">
        <f t="shared" si="1"/>
        <v>#N/A</v>
      </c>
      <c r="X66" s="50" t="e">
        <f t="shared" si="1"/>
        <v>#N/A</v>
      </c>
    </row>
    <row r="67" spans="1:24" ht="19.899999999999999" customHeight="1" x14ac:dyDescent="0.25">
      <c r="A67" s="12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24"/>
      <c r="M67" s="182"/>
      <c r="N67" s="48" t="s">
        <v>438</v>
      </c>
      <c r="O67" s="49">
        <f t="shared" ref="O67:X67" si="2">O65*O20/100</f>
        <v>12485757.273600001</v>
      </c>
      <c r="P67" s="50" t="e">
        <f t="shared" si="2"/>
        <v>#N/A</v>
      </c>
      <c r="Q67" s="49" t="e">
        <f t="shared" si="2"/>
        <v>#N/A</v>
      </c>
      <c r="R67" s="50" t="e">
        <f t="shared" si="2"/>
        <v>#N/A</v>
      </c>
      <c r="S67" s="49" t="e">
        <f t="shared" si="2"/>
        <v>#N/A</v>
      </c>
      <c r="T67" s="50" t="e">
        <f t="shared" si="2"/>
        <v>#N/A</v>
      </c>
      <c r="U67" s="49" t="e">
        <f t="shared" si="2"/>
        <v>#N/A</v>
      </c>
      <c r="V67" s="50" t="e">
        <f t="shared" si="2"/>
        <v>#N/A</v>
      </c>
      <c r="W67" s="49" t="e">
        <f t="shared" si="2"/>
        <v>#N/A</v>
      </c>
      <c r="X67" s="50" t="e">
        <f t="shared" si="2"/>
        <v>#N/A</v>
      </c>
    </row>
    <row r="68" spans="1:24" ht="19.899999999999999" customHeight="1" x14ac:dyDescent="0.25">
      <c r="A68" s="10" t="s">
        <v>44</v>
      </c>
      <c r="B68" s="14">
        <v>55606700</v>
      </c>
      <c r="C68" s="14"/>
      <c r="D68" s="14"/>
      <c r="E68" s="15"/>
      <c r="F68" s="15"/>
      <c r="G68" s="15"/>
      <c r="H68" s="14"/>
      <c r="I68" s="15"/>
      <c r="J68" s="14"/>
      <c r="K68" s="15"/>
      <c r="L68" s="24"/>
      <c r="M68" s="182"/>
      <c r="N68" s="51" t="s">
        <v>439</v>
      </c>
      <c r="O68" s="52">
        <f>B147/100</f>
        <v>0</v>
      </c>
      <c r="P68" s="52">
        <f t="shared" ref="P68:X68" si="3">C147/100</f>
        <v>0</v>
      </c>
      <c r="Q68" s="52">
        <f t="shared" si="3"/>
        <v>0</v>
      </c>
      <c r="R68" s="52">
        <f t="shared" si="3"/>
        <v>0</v>
      </c>
      <c r="S68" s="52">
        <f t="shared" si="3"/>
        <v>0</v>
      </c>
      <c r="T68" s="52">
        <f t="shared" si="3"/>
        <v>0</v>
      </c>
      <c r="U68" s="52">
        <f t="shared" si="3"/>
        <v>0</v>
      </c>
      <c r="V68" s="52">
        <f t="shared" si="3"/>
        <v>0</v>
      </c>
      <c r="W68" s="52">
        <f t="shared" si="3"/>
        <v>0</v>
      </c>
      <c r="X68" s="52">
        <f t="shared" si="3"/>
        <v>0</v>
      </c>
    </row>
    <row r="69" spans="1:24" ht="19.899999999999999" customHeight="1" x14ac:dyDescent="0.25">
      <c r="A69" s="12" t="s">
        <v>45</v>
      </c>
      <c r="B69" s="13">
        <v>6656800</v>
      </c>
      <c r="C69" s="13"/>
      <c r="D69" s="13"/>
      <c r="E69" s="13"/>
      <c r="F69" s="13"/>
      <c r="G69" s="13"/>
      <c r="H69" s="13"/>
      <c r="I69" s="13"/>
      <c r="J69" s="13"/>
      <c r="K69" s="13"/>
      <c r="L69" s="24"/>
      <c r="M69" s="182"/>
      <c r="N69" s="48" t="s">
        <v>440</v>
      </c>
      <c r="O69" s="53">
        <f>(B42+B41+B40)-(B78+B81)</f>
        <v>11931600</v>
      </c>
      <c r="P69" s="53">
        <f t="shared" ref="P69:X69" si="4">(C42+C41+C40)-(C78+C81)</f>
        <v>0</v>
      </c>
      <c r="Q69" s="53">
        <f t="shared" si="4"/>
        <v>0</v>
      </c>
      <c r="R69" s="53">
        <f t="shared" si="4"/>
        <v>0</v>
      </c>
      <c r="S69" s="53">
        <f t="shared" si="4"/>
        <v>0</v>
      </c>
      <c r="T69" s="53">
        <f t="shared" si="4"/>
        <v>0</v>
      </c>
      <c r="U69" s="53">
        <f t="shared" si="4"/>
        <v>0</v>
      </c>
      <c r="V69" s="53">
        <f t="shared" si="4"/>
        <v>0</v>
      </c>
      <c r="W69" s="53">
        <f t="shared" si="4"/>
        <v>0</v>
      </c>
      <c r="X69" s="53">
        <f t="shared" si="4"/>
        <v>0</v>
      </c>
    </row>
    <row r="70" spans="1:24" ht="19.899999999999999" customHeight="1" x14ac:dyDescent="0.25">
      <c r="A70" s="7" t="s">
        <v>46</v>
      </c>
      <c r="B70" s="7">
        <v>0</v>
      </c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48" t="s">
        <v>441</v>
      </c>
      <c r="O70" s="53">
        <f>B32</f>
        <v>0</v>
      </c>
      <c r="P70" s="53">
        <f t="shared" ref="P70:X70" si="5">C32</f>
        <v>0</v>
      </c>
      <c r="Q70" s="53">
        <f t="shared" si="5"/>
        <v>0</v>
      </c>
      <c r="R70" s="53">
        <f t="shared" si="5"/>
        <v>0</v>
      </c>
      <c r="S70" s="53">
        <f t="shared" si="5"/>
        <v>0</v>
      </c>
      <c r="T70" s="53">
        <f t="shared" si="5"/>
        <v>0</v>
      </c>
      <c r="U70" s="53">
        <f t="shared" si="5"/>
        <v>0</v>
      </c>
      <c r="V70" s="53">
        <f t="shared" si="5"/>
        <v>0</v>
      </c>
      <c r="W70" s="53">
        <f t="shared" si="5"/>
        <v>0</v>
      </c>
      <c r="X70" s="53">
        <f t="shared" si="5"/>
        <v>0</v>
      </c>
    </row>
    <row r="71" spans="1:24" ht="19.899999999999999" customHeight="1" x14ac:dyDescent="0.25">
      <c r="A71" s="12" t="s">
        <v>47</v>
      </c>
      <c r="B71" s="18">
        <v>0</v>
      </c>
      <c r="C71" s="18"/>
      <c r="D71" s="18"/>
      <c r="E71" s="18"/>
      <c r="F71" s="18"/>
      <c r="G71" s="18"/>
      <c r="H71" s="18"/>
      <c r="I71" s="18"/>
      <c r="J71" s="18"/>
      <c r="K71" s="18"/>
      <c r="L71" s="24"/>
      <c r="M71" s="182"/>
      <c r="N71" s="51" t="s">
        <v>442</v>
      </c>
      <c r="O71" s="54">
        <f>O69+O70</f>
        <v>11931600</v>
      </c>
      <c r="P71" s="55">
        <f t="shared" ref="P71:X71" si="6">P69+P70</f>
        <v>0</v>
      </c>
      <c r="Q71" s="54">
        <f t="shared" si="6"/>
        <v>0</v>
      </c>
      <c r="R71" s="55">
        <f t="shared" si="6"/>
        <v>0</v>
      </c>
      <c r="S71" s="54">
        <f t="shared" si="6"/>
        <v>0</v>
      </c>
      <c r="T71" s="55">
        <f t="shared" si="6"/>
        <v>0</v>
      </c>
      <c r="U71" s="54">
        <f t="shared" si="6"/>
        <v>0</v>
      </c>
      <c r="V71" s="55">
        <f t="shared" si="6"/>
        <v>0</v>
      </c>
      <c r="W71" s="54">
        <f t="shared" si="6"/>
        <v>0</v>
      </c>
      <c r="X71" s="55">
        <f t="shared" si="6"/>
        <v>0</v>
      </c>
    </row>
    <row r="72" spans="1:24" ht="19.899999999999999" customHeight="1" x14ac:dyDescent="0.25">
      <c r="A72" s="10" t="s">
        <v>48</v>
      </c>
      <c r="B72" s="11">
        <v>0</v>
      </c>
      <c r="C72" s="11"/>
      <c r="D72" s="11"/>
      <c r="E72" s="11"/>
      <c r="F72" s="11"/>
      <c r="G72" s="11"/>
      <c r="H72" s="11"/>
      <c r="I72" s="11"/>
      <c r="J72" s="11"/>
      <c r="K72" s="11"/>
      <c r="L72" s="24"/>
      <c r="M72" s="182"/>
      <c r="N72" s="48" t="s">
        <v>443</v>
      </c>
      <c r="O72" s="53">
        <f>B158</f>
        <v>7214100</v>
      </c>
      <c r="P72" s="53">
        <f t="shared" ref="P72:X72" si="7">C158</f>
        <v>0</v>
      </c>
      <c r="Q72" s="53">
        <f t="shared" si="7"/>
        <v>0</v>
      </c>
      <c r="R72" s="53">
        <f t="shared" si="7"/>
        <v>0</v>
      </c>
      <c r="S72" s="53">
        <f t="shared" si="7"/>
        <v>0</v>
      </c>
      <c r="T72" s="53">
        <f t="shared" si="7"/>
        <v>0</v>
      </c>
      <c r="U72" s="53">
        <f t="shared" si="7"/>
        <v>0</v>
      </c>
      <c r="V72" s="53">
        <f t="shared" si="7"/>
        <v>0</v>
      </c>
      <c r="W72" s="53">
        <f t="shared" si="7"/>
        <v>0</v>
      </c>
      <c r="X72" s="53">
        <f t="shared" si="7"/>
        <v>0</v>
      </c>
    </row>
    <row r="73" spans="1:24" ht="19.899999999999999" customHeight="1" x14ac:dyDescent="0.25">
      <c r="A73" s="9" t="s">
        <v>49</v>
      </c>
      <c r="B73" s="9">
        <v>23970700</v>
      </c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  <c r="N73" s="48" t="s">
        <v>444</v>
      </c>
      <c r="O73" s="56">
        <f>B177/B175</f>
        <v>1.3328718658667897</v>
      </c>
      <c r="P73" s="56" t="e">
        <f t="shared" ref="P73:X73" si="8">C177/C175</f>
        <v>#DIV/0!</v>
      </c>
      <c r="Q73" s="56" t="e">
        <f t="shared" si="8"/>
        <v>#DIV/0!</v>
      </c>
      <c r="R73" s="56" t="e">
        <f t="shared" si="8"/>
        <v>#DIV/0!</v>
      </c>
      <c r="S73" s="56" t="e">
        <f t="shared" si="8"/>
        <v>#DIV/0!</v>
      </c>
      <c r="T73" s="56" t="e">
        <f t="shared" si="8"/>
        <v>#DIV/0!</v>
      </c>
      <c r="U73" s="56" t="e">
        <f t="shared" si="8"/>
        <v>#DIV/0!</v>
      </c>
      <c r="V73" s="56" t="e">
        <f t="shared" si="8"/>
        <v>#DIV/0!</v>
      </c>
      <c r="W73" s="56" t="e">
        <f t="shared" si="8"/>
        <v>#DIV/0!</v>
      </c>
      <c r="X73" s="56" t="e">
        <f t="shared" si="8"/>
        <v>#DIV/0!</v>
      </c>
    </row>
    <row r="74" spans="1:24" ht="19.899999999999999" customHeight="1" x14ac:dyDescent="0.25">
      <c r="A74" s="10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24"/>
      <c r="M74" s="182"/>
      <c r="N74" s="48" t="s">
        <v>445</v>
      </c>
      <c r="O74" s="53">
        <f>B166</f>
        <v>720900</v>
      </c>
      <c r="P74" s="53">
        <f t="shared" ref="P74:X74" si="9">C166</f>
        <v>0</v>
      </c>
      <c r="Q74" s="53">
        <f t="shared" si="9"/>
        <v>0</v>
      </c>
      <c r="R74" s="53">
        <f t="shared" si="9"/>
        <v>0</v>
      </c>
      <c r="S74" s="53">
        <f t="shared" si="9"/>
        <v>0</v>
      </c>
      <c r="T74" s="53">
        <f t="shared" si="9"/>
        <v>0</v>
      </c>
      <c r="U74" s="53">
        <f t="shared" si="9"/>
        <v>0</v>
      </c>
      <c r="V74" s="53">
        <f t="shared" si="9"/>
        <v>0</v>
      </c>
      <c r="W74" s="53">
        <f t="shared" si="9"/>
        <v>0</v>
      </c>
      <c r="X74" s="53">
        <f t="shared" si="9"/>
        <v>0</v>
      </c>
    </row>
    <row r="75" spans="1:24" ht="19.899999999999999" customHeight="1" x14ac:dyDescent="0.25">
      <c r="A75" s="12" t="s">
        <v>50</v>
      </c>
      <c r="B75" s="18">
        <v>24979200</v>
      </c>
      <c r="C75" s="18"/>
      <c r="D75" s="18"/>
      <c r="E75" s="18"/>
      <c r="F75" s="18"/>
      <c r="G75" s="18"/>
      <c r="H75" s="18"/>
      <c r="I75" s="18"/>
      <c r="J75" s="18"/>
      <c r="K75" s="18"/>
      <c r="L75" s="24"/>
      <c r="M75" s="182"/>
      <c r="N75" s="51" t="s">
        <v>446</v>
      </c>
      <c r="O75" s="57">
        <f>O74*(1-O73)</f>
        <v>-239967.32810336872</v>
      </c>
      <c r="P75" s="55" t="e">
        <f t="shared" ref="P75:X75" si="10">P74*(1-P73)</f>
        <v>#DIV/0!</v>
      </c>
      <c r="Q75" s="57" t="e">
        <f t="shared" si="10"/>
        <v>#DIV/0!</v>
      </c>
      <c r="R75" s="55" t="e">
        <f t="shared" si="10"/>
        <v>#DIV/0!</v>
      </c>
      <c r="S75" s="57" t="e">
        <f t="shared" si="10"/>
        <v>#DIV/0!</v>
      </c>
      <c r="T75" s="55" t="e">
        <f t="shared" si="10"/>
        <v>#DIV/0!</v>
      </c>
      <c r="U75" s="57" t="e">
        <f t="shared" si="10"/>
        <v>#DIV/0!</v>
      </c>
      <c r="V75" s="55" t="e">
        <f t="shared" si="10"/>
        <v>#DIV/0!</v>
      </c>
      <c r="W75" s="57" t="e">
        <f t="shared" si="10"/>
        <v>#DIV/0!</v>
      </c>
      <c r="X75" s="55" t="e">
        <f t="shared" si="10"/>
        <v>#DIV/0!</v>
      </c>
    </row>
    <row r="76" spans="1:24" ht="19.899999999999999" customHeight="1" thickBot="1" x14ac:dyDescent="0.3">
      <c r="A76" s="10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24"/>
      <c r="M76" s="182"/>
      <c r="N76" s="58" t="s">
        <v>447</v>
      </c>
      <c r="O76" s="59">
        <f>(O75+O72)-(O71-P71+O72)</f>
        <v>-12171567.328103369</v>
      </c>
      <c r="P76" s="60" t="e">
        <f t="shared" ref="P76:V76" si="11">(P75+P72)-(P71-Q71+P72)</f>
        <v>#DIV/0!</v>
      </c>
      <c r="Q76" s="59" t="e">
        <f t="shared" si="11"/>
        <v>#DIV/0!</v>
      </c>
      <c r="R76" s="60" t="e">
        <f t="shared" si="11"/>
        <v>#DIV/0!</v>
      </c>
      <c r="S76" s="59" t="e">
        <f t="shared" si="11"/>
        <v>#DIV/0!</v>
      </c>
      <c r="T76" s="60" t="e">
        <f t="shared" si="11"/>
        <v>#DIV/0!</v>
      </c>
      <c r="U76" s="59" t="e">
        <f t="shared" si="11"/>
        <v>#DIV/0!</v>
      </c>
      <c r="V76" s="60" t="e">
        <f t="shared" si="11"/>
        <v>#DIV/0!</v>
      </c>
      <c r="W76" s="59" t="e">
        <f>(W75+W72)-(W71-X71+W72)</f>
        <v>#DIV/0!</v>
      </c>
      <c r="X76" s="60" t="e">
        <f>(X75+X72)-(X71+X72)</f>
        <v>#DIV/0!</v>
      </c>
    </row>
    <row r="77" spans="1:24" ht="19.899999999999999" customHeight="1" thickBot="1" x14ac:dyDescent="0.3">
      <c r="A77" s="7" t="s">
        <v>51</v>
      </c>
      <c r="B77" s="7">
        <v>14326800</v>
      </c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  <c r="N77" s="61" t="s">
        <v>448</v>
      </c>
      <c r="O77" s="62">
        <f>O76/O67</f>
        <v>-0.97483613219352283</v>
      </c>
      <c r="P77" s="63" t="e">
        <f>P76/P67</f>
        <v>#DIV/0!</v>
      </c>
      <c r="Q77" s="64" t="e">
        <f t="shared" ref="Q77:X77" si="12">Q76/Q67</f>
        <v>#DIV/0!</v>
      </c>
      <c r="R77" s="63" t="e">
        <f t="shared" si="12"/>
        <v>#DIV/0!</v>
      </c>
      <c r="S77" s="64" t="e">
        <f t="shared" si="12"/>
        <v>#DIV/0!</v>
      </c>
      <c r="T77" s="63" t="e">
        <f t="shared" si="12"/>
        <v>#DIV/0!</v>
      </c>
      <c r="U77" s="64" t="e">
        <f t="shared" si="12"/>
        <v>#DIV/0!</v>
      </c>
      <c r="V77" s="63" t="e">
        <f t="shared" si="12"/>
        <v>#DIV/0!</v>
      </c>
      <c r="W77" s="64" t="e">
        <f t="shared" si="12"/>
        <v>#DIV/0!</v>
      </c>
      <c r="X77" s="63" t="e">
        <f t="shared" si="12"/>
        <v>#DIV/0!</v>
      </c>
    </row>
    <row r="78" spans="1:24" ht="19.899999999999999" customHeight="1" x14ac:dyDescent="0.25">
      <c r="A78" s="4" t="s">
        <v>52</v>
      </c>
      <c r="B78" s="21">
        <v>13728700</v>
      </c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  <c r="N78" s="69" t="s">
        <v>449</v>
      </c>
      <c r="O78" s="71">
        <f>B23</f>
        <v>6854900</v>
      </c>
      <c r="P78" s="70">
        <f t="shared" ref="P78:X78" si="13">C23</f>
        <v>0</v>
      </c>
      <c r="Q78" s="70">
        <f t="shared" si="13"/>
        <v>0</v>
      </c>
      <c r="R78" s="70">
        <f t="shared" si="13"/>
        <v>0</v>
      </c>
      <c r="S78" s="70">
        <f t="shared" si="13"/>
        <v>0</v>
      </c>
      <c r="T78" s="70">
        <f t="shared" si="13"/>
        <v>0</v>
      </c>
      <c r="U78" s="70">
        <f t="shared" si="13"/>
        <v>0</v>
      </c>
      <c r="V78" s="70">
        <f t="shared" si="13"/>
        <v>0</v>
      </c>
      <c r="W78" s="70">
        <f t="shared" si="13"/>
        <v>0</v>
      </c>
      <c r="X78" s="70">
        <f t="shared" si="13"/>
        <v>0</v>
      </c>
    </row>
    <row r="79" spans="1:24" ht="19.899999999999999" customHeight="1" x14ac:dyDescent="0.25">
      <c r="A79" s="7" t="s">
        <v>53</v>
      </c>
      <c r="B79" s="7">
        <v>0</v>
      </c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  <c r="N79" s="69" t="s">
        <v>450</v>
      </c>
      <c r="O79" s="71">
        <f>B46</f>
        <v>94216900</v>
      </c>
      <c r="P79" s="71">
        <f t="shared" ref="P79:X79" si="14">C46</f>
        <v>0</v>
      </c>
      <c r="Q79" s="71">
        <f t="shared" si="14"/>
        <v>0</v>
      </c>
      <c r="R79" s="71">
        <f t="shared" si="14"/>
        <v>0</v>
      </c>
      <c r="S79" s="71">
        <f t="shared" si="14"/>
        <v>0</v>
      </c>
      <c r="T79" s="71">
        <f t="shared" si="14"/>
        <v>0</v>
      </c>
      <c r="U79" s="71">
        <f t="shared" si="14"/>
        <v>0</v>
      </c>
      <c r="V79" s="71">
        <f t="shared" si="14"/>
        <v>0</v>
      </c>
      <c r="W79" s="71">
        <f t="shared" si="14"/>
        <v>0</v>
      </c>
      <c r="X79" s="71">
        <f t="shared" si="14"/>
        <v>0</v>
      </c>
    </row>
    <row r="80" spans="1:24" ht="19.899999999999999" customHeight="1" x14ac:dyDescent="0.25">
      <c r="A80" s="12" t="s">
        <v>54</v>
      </c>
      <c r="B80" s="13">
        <v>449800</v>
      </c>
      <c r="C80" s="13"/>
      <c r="D80" s="13"/>
      <c r="E80" s="13"/>
      <c r="F80" s="13"/>
      <c r="G80" s="13"/>
      <c r="H80" s="13"/>
      <c r="I80" s="13"/>
      <c r="J80" s="13"/>
      <c r="K80" s="13"/>
      <c r="L80" s="24"/>
      <c r="M80" s="182"/>
      <c r="N80" s="69" t="s">
        <v>451</v>
      </c>
      <c r="O80" s="108">
        <f>O78/O79</f>
        <v>7.2756586132636497E-2</v>
      </c>
      <c r="P80" s="108" t="e">
        <f t="shared" ref="P80:X80" si="15">P78/P79</f>
        <v>#DIV/0!</v>
      </c>
      <c r="Q80" s="108" t="e">
        <f t="shared" si="15"/>
        <v>#DIV/0!</v>
      </c>
      <c r="R80" s="108" t="e">
        <f t="shared" si="15"/>
        <v>#DIV/0!</v>
      </c>
      <c r="S80" s="108" t="e">
        <f t="shared" si="15"/>
        <v>#DIV/0!</v>
      </c>
      <c r="T80" s="108" t="e">
        <f t="shared" si="15"/>
        <v>#DIV/0!</v>
      </c>
      <c r="U80" s="108" t="e">
        <f t="shared" si="15"/>
        <v>#DIV/0!</v>
      </c>
      <c r="V80" s="108" t="e">
        <f t="shared" si="15"/>
        <v>#DIV/0!</v>
      </c>
      <c r="W80" s="108" t="e">
        <f t="shared" si="15"/>
        <v>#DIV/0!</v>
      </c>
      <c r="X80" s="108" t="e">
        <f t="shared" si="15"/>
        <v>#DIV/0!</v>
      </c>
    </row>
    <row r="81" spans="1:24" ht="19.899999999999999" customHeight="1" x14ac:dyDescent="0.25">
      <c r="A81" s="10" t="s">
        <v>55</v>
      </c>
      <c r="B81" s="15">
        <v>148300</v>
      </c>
      <c r="C81" s="15"/>
      <c r="D81" s="15"/>
      <c r="E81" s="15"/>
      <c r="F81" s="15"/>
      <c r="G81" s="15"/>
      <c r="H81" s="15"/>
      <c r="I81" s="15"/>
      <c r="J81" s="15"/>
      <c r="K81" s="15"/>
      <c r="L81" s="24"/>
      <c r="M81" s="182"/>
      <c r="N81" s="114" t="s">
        <v>457</v>
      </c>
      <c r="O81" s="128">
        <f>B227</f>
        <v>54300</v>
      </c>
      <c r="P81" s="128">
        <f t="shared" ref="P81:X81" si="16">C227</f>
        <v>0</v>
      </c>
      <c r="Q81" s="128">
        <f t="shared" si="16"/>
        <v>0</v>
      </c>
      <c r="R81" s="128">
        <f t="shared" si="16"/>
        <v>0</v>
      </c>
      <c r="S81" s="128">
        <f t="shared" si="16"/>
        <v>0</v>
      </c>
      <c r="T81" s="128">
        <f>G227</f>
        <v>0</v>
      </c>
      <c r="U81" s="128">
        <f t="shared" si="16"/>
        <v>0</v>
      </c>
      <c r="V81" s="128">
        <f t="shared" si="16"/>
        <v>0</v>
      </c>
      <c r="W81" s="128">
        <f t="shared" si="16"/>
        <v>0</v>
      </c>
      <c r="X81" s="128">
        <f t="shared" si="16"/>
        <v>0</v>
      </c>
    </row>
    <row r="82" spans="1:24" ht="19.899999999999999" customHeight="1" thickBot="1" x14ac:dyDescent="0.3">
      <c r="A82" s="12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24"/>
      <c r="M82" s="182"/>
      <c r="N82" s="115" t="s">
        <v>458</v>
      </c>
      <c r="O82" s="130">
        <f>O81/O78</f>
        <v>7.9213409385986665E-3</v>
      </c>
      <c r="P82" s="130" t="e">
        <f t="shared" ref="P82:X82" si="17">P81/P78</f>
        <v>#DIV/0!</v>
      </c>
      <c r="Q82" s="130" t="e">
        <f t="shared" si="17"/>
        <v>#DIV/0!</v>
      </c>
      <c r="R82" s="130" t="e">
        <f t="shared" si="17"/>
        <v>#DIV/0!</v>
      </c>
      <c r="S82" s="130" t="e">
        <f t="shared" si="17"/>
        <v>#DIV/0!</v>
      </c>
      <c r="T82" s="130" t="e">
        <f>T81/T78</f>
        <v>#DIV/0!</v>
      </c>
      <c r="U82" s="130" t="e">
        <f t="shared" si="17"/>
        <v>#DIV/0!</v>
      </c>
      <c r="V82" s="130" t="e">
        <f t="shared" si="17"/>
        <v>#DIV/0!</v>
      </c>
      <c r="W82" s="130" t="e">
        <f t="shared" si="17"/>
        <v>#DIV/0!</v>
      </c>
      <c r="X82" s="130" t="e">
        <f t="shared" si="17"/>
        <v>#DIV/0!</v>
      </c>
    </row>
    <row r="83" spans="1:24" ht="19.899999999999999" customHeight="1" x14ac:dyDescent="0.25">
      <c r="A83" s="10" t="s">
        <v>56</v>
      </c>
      <c r="B83" s="15">
        <v>69933500</v>
      </c>
      <c r="C83" s="15"/>
      <c r="D83" s="15"/>
      <c r="E83" s="15"/>
      <c r="F83" s="15"/>
      <c r="G83" s="15"/>
      <c r="H83" s="15"/>
      <c r="I83" s="15"/>
      <c r="J83" s="15"/>
      <c r="K83" s="15"/>
      <c r="L83" s="24"/>
      <c r="M83" s="182"/>
    </row>
    <row r="84" spans="1:24" ht="19.899999999999999" customHeight="1" x14ac:dyDescent="0.25">
      <c r="A84" s="12" t="s">
        <v>57</v>
      </c>
      <c r="B84" s="16">
        <v>101071800</v>
      </c>
      <c r="C84" s="16"/>
      <c r="D84" s="16"/>
      <c r="E84" s="16"/>
      <c r="F84" s="16"/>
      <c r="G84" s="16"/>
      <c r="H84" s="16"/>
      <c r="I84" s="16"/>
      <c r="J84" s="16"/>
      <c r="K84" s="16"/>
      <c r="L84" s="24"/>
      <c r="M84" s="182"/>
    </row>
    <row r="85" spans="1:24" ht="19.899999999999999" customHeight="1" x14ac:dyDescent="0.25">
      <c r="A85" s="10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24"/>
      <c r="M85" s="182"/>
    </row>
    <row r="86" spans="1:24" ht="19.899999999999999" customHeight="1" x14ac:dyDescent="0.25">
      <c r="A86" s="12" t="s">
        <v>58</v>
      </c>
      <c r="B86" s="13">
        <v>0</v>
      </c>
      <c r="C86" s="13"/>
      <c r="D86" s="13"/>
      <c r="E86" s="13"/>
      <c r="F86" s="13"/>
      <c r="G86" s="13"/>
      <c r="H86" s="13"/>
      <c r="I86" s="13"/>
      <c r="J86" s="13"/>
      <c r="K86" s="13"/>
      <c r="L86" s="24"/>
      <c r="M86" s="182"/>
    </row>
    <row r="87" spans="1:24" ht="19.899999999999999" customHeight="1" x14ac:dyDescent="0.25">
      <c r="A87" s="10" t="s">
        <v>59</v>
      </c>
      <c r="B87" s="14">
        <v>11836900</v>
      </c>
      <c r="C87" s="14"/>
      <c r="D87" s="14"/>
      <c r="E87" s="14"/>
      <c r="F87" s="14"/>
      <c r="G87" s="14"/>
      <c r="H87" s="14"/>
      <c r="I87" s="14"/>
      <c r="J87" s="14"/>
      <c r="K87" s="14"/>
      <c r="L87" s="24"/>
      <c r="M87" s="182"/>
    </row>
    <row r="88" spans="1:24" ht="19.899999999999999" customHeight="1" x14ac:dyDescent="0.25">
      <c r="A88" s="12" t="s">
        <v>60</v>
      </c>
      <c r="B88" s="16">
        <v>86745000</v>
      </c>
      <c r="C88" s="16"/>
      <c r="D88" s="16"/>
      <c r="E88" s="16"/>
      <c r="F88" s="16"/>
      <c r="G88" s="16"/>
      <c r="H88" s="16"/>
      <c r="I88" s="16"/>
      <c r="J88" s="16"/>
      <c r="K88" s="16"/>
      <c r="L88" s="24"/>
      <c r="M88" s="182"/>
    </row>
    <row r="89" spans="1:24" ht="19.899999999999999" customHeight="1" x14ac:dyDescent="0.25">
      <c r="A89" s="10"/>
      <c r="B89" s="14"/>
      <c r="C89" s="14"/>
      <c r="D89" s="14"/>
      <c r="E89" s="14"/>
      <c r="F89" s="15"/>
      <c r="G89" s="15"/>
      <c r="H89" s="14"/>
      <c r="I89" s="14"/>
      <c r="J89" s="14"/>
      <c r="K89" s="14"/>
      <c r="L89" s="24"/>
      <c r="M89" s="182"/>
    </row>
    <row r="90" spans="1:24" ht="19.899999999999999" customHeight="1" x14ac:dyDescent="0.25">
      <c r="A90" s="12" t="s">
        <v>61</v>
      </c>
      <c r="B90" s="16"/>
      <c r="C90" s="16"/>
      <c r="D90" s="16"/>
      <c r="E90" s="16"/>
      <c r="F90" s="16"/>
      <c r="G90" s="13"/>
      <c r="H90" s="16"/>
      <c r="I90" s="16"/>
      <c r="J90" s="16"/>
      <c r="K90" s="16"/>
      <c r="L90" s="24"/>
      <c r="M90" s="182"/>
    </row>
    <row r="91" spans="1:24" ht="19.899999999999999" customHeight="1" x14ac:dyDescent="0.25">
      <c r="A91" s="10"/>
      <c r="B91" s="15"/>
      <c r="C91" s="15"/>
      <c r="D91" s="15"/>
      <c r="E91" s="15"/>
      <c r="F91" s="15"/>
      <c r="G91" s="14"/>
      <c r="H91" s="15"/>
      <c r="I91" s="15"/>
      <c r="J91" s="15"/>
      <c r="K91" s="15"/>
      <c r="L91" s="24"/>
      <c r="M91" s="182"/>
    </row>
    <row r="92" spans="1:24" ht="19.899999999999999" customHeight="1" x14ac:dyDescent="0.25">
      <c r="A92" s="12" t="s">
        <v>62</v>
      </c>
      <c r="B92" s="16">
        <v>2670030</v>
      </c>
      <c r="C92" s="16"/>
      <c r="D92" s="16"/>
      <c r="E92" s="16"/>
      <c r="F92" s="16"/>
      <c r="G92" s="16"/>
      <c r="H92" s="13"/>
      <c r="I92" s="16"/>
      <c r="J92" s="16"/>
      <c r="K92" s="16"/>
      <c r="L92" s="24"/>
      <c r="M92" s="182"/>
    </row>
    <row r="93" spans="1:24" ht="19.899999999999999" customHeight="1" x14ac:dyDescent="0.25">
      <c r="A93" s="10" t="s">
        <v>63</v>
      </c>
      <c r="B93" s="15">
        <v>0</v>
      </c>
      <c r="C93" s="15"/>
      <c r="D93" s="15"/>
      <c r="E93" s="15"/>
      <c r="F93" s="15"/>
      <c r="G93" s="15"/>
      <c r="H93" s="14"/>
      <c r="I93" s="14"/>
      <c r="J93" s="15"/>
      <c r="K93" s="15"/>
      <c r="L93" s="24"/>
      <c r="M93" s="182"/>
    </row>
    <row r="94" spans="1:24" ht="19.899999999999999" customHeight="1" x14ac:dyDescent="0.25">
      <c r="A94" s="12" t="s">
        <v>64</v>
      </c>
      <c r="B94" s="13">
        <v>10000000</v>
      </c>
      <c r="C94" s="13"/>
      <c r="D94" s="13"/>
      <c r="E94" s="13"/>
      <c r="F94" s="13"/>
      <c r="G94" s="13"/>
      <c r="H94" s="13"/>
      <c r="I94" s="13"/>
      <c r="J94" s="13"/>
      <c r="K94" s="16"/>
      <c r="L94" s="24"/>
      <c r="M94" s="182"/>
    </row>
    <row r="95" spans="1:24" ht="19.899999999999999" customHeight="1" x14ac:dyDescent="0.25">
      <c r="A95" s="10" t="s">
        <v>65</v>
      </c>
      <c r="B95" s="15">
        <v>0</v>
      </c>
      <c r="C95" s="15"/>
      <c r="D95" s="15"/>
      <c r="E95" s="15"/>
      <c r="F95" s="15"/>
      <c r="G95" s="15"/>
      <c r="H95" s="15"/>
      <c r="I95" s="15"/>
      <c r="J95" s="15"/>
      <c r="K95" s="15"/>
      <c r="L95" s="24"/>
      <c r="M95" s="182"/>
    </row>
    <row r="96" spans="1:24" ht="19.899999999999999" customHeight="1" x14ac:dyDescent="0.25">
      <c r="A96" s="12" t="s">
        <v>66</v>
      </c>
      <c r="B96" s="13">
        <v>0</v>
      </c>
      <c r="C96" s="13"/>
      <c r="D96" s="13"/>
      <c r="E96" s="13"/>
      <c r="F96" s="16"/>
      <c r="G96" s="16"/>
      <c r="H96" s="13"/>
      <c r="I96" s="13"/>
      <c r="J96" s="13"/>
      <c r="K96" s="13"/>
      <c r="L96" s="24"/>
      <c r="M96" s="182"/>
    </row>
    <row r="97" spans="1:13" ht="19.899999999999999" customHeight="1" x14ac:dyDescent="0.25">
      <c r="A97" s="10" t="s">
        <v>67</v>
      </c>
      <c r="B97" s="14">
        <v>0</v>
      </c>
      <c r="C97" s="14"/>
      <c r="D97" s="14"/>
      <c r="E97" s="14"/>
      <c r="F97" s="14"/>
      <c r="G97" s="14"/>
      <c r="H97" s="14"/>
      <c r="I97" s="14"/>
      <c r="J97" s="14"/>
      <c r="K97" s="14"/>
      <c r="L97" s="24"/>
      <c r="M97" s="182"/>
    </row>
    <row r="98" spans="1:13" ht="19.899999999999999" customHeight="1" x14ac:dyDescent="0.25">
      <c r="A98" s="12" t="s">
        <v>68</v>
      </c>
      <c r="B98" s="16">
        <v>2507583</v>
      </c>
      <c r="C98" s="16"/>
      <c r="D98" s="16"/>
      <c r="E98" s="16"/>
      <c r="F98" s="16"/>
      <c r="G98" s="16"/>
      <c r="H98" s="16"/>
      <c r="I98" s="16"/>
      <c r="J98" s="16"/>
      <c r="K98" s="16"/>
      <c r="L98" s="24"/>
      <c r="M98" s="182"/>
    </row>
    <row r="99" spans="1:13" ht="19.899999999999999" customHeight="1" x14ac:dyDescent="0.25">
      <c r="A99" s="10" t="s">
        <v>69</v>
      </c>
      <c r="B99" s="15">
        <v>2578955</v>
      </c>
      <c r="C99" s="15"/>
      <c r="D99" s="15"/>
      <c r="E99" s="15"/>
      <c r="F99" s="15"/>
      <c r="G99" s="15"/>
      <c r="H99" s="15"/>
      <c r="I99" s="15"/>
      <c r="J99" s="15"/>
      <c r="K99" s="15"/>
      <c r="L99" s="24"/>
      <c r="M99" s="182"/>
    </row>
    <row r="100" spans="1:13" ht="19.899999999999999" customHeight="1" x14ac:dyDescent="0.25">
      <c r="A100" s="12" t="s">
        <v>70</v>
      </c>
      <c r="B100" s="13">
        <v>0</v>
      </c>
      <c r="C100" s="13"/>
      <c r="D100" s="13"/>
      <c r="E100" s="13"/>
      <c r="F100" s="13"/>
      <c r="G100" s="13"/>
      <c r="H100" s="13"/>
      <c r="I100" s="13"/>
      <c r="J100" s="13"/>
      <c r="K100" s="13"/>
      <c r="L100" s="24"/>
      <c r="M100" s="182"/>
    </row>
    <row r="101" spans="1:13" ht="19.899999999999999" customHeight="1" x14ac:dyDescent="0.25">
      <c r="A101" s="10" t="s">
        <v>71</v>
      </c>
      <c r="B101" s="14">
        <v>0</v>
      </c>
      <c r="C101" s="14"/>
      <c r="D101" s="14"/>
      <c r="E101" s="14"/>
      <c r="F101" s="14"/>
      <c r="G101" s="14"/>
      <c r="H101" s="14"/>
      <c r="I101" s="14"/>
      <c r="J101" s="14"/>
      <c r="K101" s="14"/>
      <c r="L101" s="24"/>
      <c r="M101" s="182"/>
    </row>
    <row r="102" spans="1:13" ht="19.899999999999999" customHeight="1" x14ac:dyDescent="0.25">
      <c r="A102" s="12" t="s">
        <v>72</v>
      </c>
      <c r="B102" s="13">
        <v>0</v>
      </c>
      <c r="C102" s="13"/>
      <c r="D102" s="13"/>
      <c r="E102" s="13"/>
      <c r="F102" s="16"/>
      <c r="G102" s="16"/>
      <c r="H102" s="13"/>
      <c r="I102" s="13"/>
      <c r="J102" s="13"/>
      <c r="K102" s="13"/>
      <c r="L102" s="24"/>
      <c r="M102" s="182"/>
    </row>
    <row r="103" spans="1:13" ht="19.899999999999999" customHeight="1" x14ac:dyDescent="0.25">
      <c r="A103" s="10" t="s">
        <v>73</v>
      </c>
      <c r="B103" s="15">
        <v>0</v>
      </c>
      <c r="C103" s="15"/>
      <c r="D103" s="15"/>
      <c r="E103" s="15"/>
      <c r="F103" s="15"/>
      <c r="G103" s="15"/>
      <c r="H103" s="15"/>
      <c r="I103" s="14"/>
      <c r="J103" s="14"/>
      <c r="K103" s="14"/>
      <c r="L103" s="24"/>
      <c r="M103" s="182"/>
    </row>
    <row r="104" spans="1:13" ht="19.899999999999999" customHeight="1" x14ac:dyDescent="0.25">
      <c r="A104" s="12" t="s">
        <v>74</v>
      </c>
      <c r="B104" s="13">
        <v>0</v>
      </c>
      <c r="C104" s="13"/>
      <c r="D104" s="13"/>
      <c r="E104" s="13"/>
      <c r="F104" s="13"/>
      <c r="G104" s="13"/>
      <c r="H104" s="13"/>
      <c r="I104" s="13"/>
      <c r="J104" s="13"/>
      <c r="K104" s="13"/>
      <c r="L104" s="24"/>
      <c r="M104" s="182"/>
    </row>
    <row r="105" spans="1:13" ht="19.899999999999999" customHeight="1" x14ac:dyDescent="0.25">
      <c r="A105" s="10" t="s">
        <v>75</v>
      </c>
      <c r="B105" s="15">
        <v>0</v>
      </c>
      <c r="C105" s="15"/>
      <c r="D105" s="15"/>
      <c r="E105" s="15"/>
      <c r="F105" s="15"/>
      <c r="G105" s="15"/>
      <c r="H105" s="15"/>
      <c r="I105" s="15"/>
      <c r="J105" s="15"/>
      <c r="K105" s="15"/>
      <c r="L105" s="24"/>
      <c r="M105" s="182"/>
    </row>
    <row r="106" spans="1:13" ht="19.899999999999999" customHeight="1" x14ac:dyDescent="0.25">
      <c r="A106" s="12" t="s">
        <v>76</v>
      </c>
      <c r="B106" s="16">
        <v>181500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24"/>
      <c r="M106" s="182"/>
    </row>
    <row r="107" spans="1:13" ht="19.899999999999999" customHeight="1" x14ac:dyDescent="0.25">
      <c r="A107" s="10" t="s">
        <v>77</v>
      </c>
      <c r="B107" s="15">
        <v>361200</v>
      </c>
      <c r="C107" s="15"/>
      <c r="D107" s="15"/>
      <c r="E107" s="15"/>
      <c r="F107" s="15"/>
      <c r="G107" s="15"/>
      <c r="H107" s="15"/>
      <c r="I107" s="15"/>
      <c r="J107" s="15"/>
      <c r="K107" s="15"/>
      <c r="L107" s="24"/>
      <c r="M107" s="182"/>
    </row>
    <row r="108" spans="1:13" ht="19.899999999999999" customHeight="1" x14ac:dyDescent="0.25">
      <c r="A108" s="12" t="s">
        <v>78</v>
      </c>
      <c r="B108" s="16">
        <v>0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24"/>
      <c r="M108" s="182"/>
    </row>
    <row r="109" spans="1:13" ht="19.899999999999999" customHeight="1" x14ac:dyDescent="0.25">
      <c r="A109" s="10" t="s">
        <v>79</v>
      </c>
      <c r="B109" s="15">
        <v>0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24"/>
      <c r="M109" s="182"/>
    </row>
    <row r="110" spans="1:13" ht="19.899999999999999" customHeight="1" x14ac:dyDescent="0.25">
      <c r="A110" s="12" t="s">
        <v>80</v>
      </c>
      <c r="B110" s="13">
        <v>21230700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24"/>
      <c r="M110" s="182"/>
    </row>
    <row r="111" spans="1:13" ht="19.899999999999999" customHeight="1" x14ac:dyDescent="0.25">
      <c r="A111" s="10" t="s">
        <v>81</v>
      </c>
      <c r="B111" s="15">
        <v>4578600</v>
      </c>
      <c r="C111" s="15"/>
      <c r="D111" s="15"/>
      <c r="E111" s="15"/>
      <c r="F111" s="15"/>
      <c r="G111" s="15"/>
      <c r="H111" s="15"/>
      <c r="I111" s="15"/>
      <c r="J111" s="15"/>
      <c r="K111" s="15"/>
      <c r="L111" s="24"/>
      <c r="M111" s="182"/>
    </row>
    <row r="112" spans="1:13" ht="19.899999999999999" customHeight="1" x14ac:dyDescent="0.25">
      <c r="A112" s="12" t="s">
        <v>82</v>
      </c>
      <c r="B112" s="13">
        <v>0</v>
      </c>
      <c r="C112" s="13"/>
      <c r="D112" s="13"/>
      <c r="E112" s="13"/>
      <c r="F112" s="16"/>
      <c r="G112" s="13"/>
      <c r="H112" s="13"/>
      <c r="I112" s="13"/>
      <c r="J112" s="13"/>
      <c r="K112" s="13"/>
      <c r="L112" s="24"/>
      <c r="M112" s="182"/>
    </row>
    <row r="113" spans="1:13" ht="19.899999999999999" customHeight="1" x14ac:dyDescent="0.25">
      <c r="A113" s="10" t="s">
        <v>83</v>
      </c>
      <c r="B113" s="15">
        <v>0</v>
      </c>
      <c r="C113" s="15"/>
      <c r="D113" s="15"/>
      <c r="E113" s="15"/>
      <c r="F113" s="15"/>
      <c r="G113" s="15"/>
      <c r="H113" s="15"/>
      <c r="I113" s="15"/>
      <c r="J113" s="7"/>
      <c r="K113" s="7"/>
      <c r="L113" s="24"/>
      <c r="M113" s="182"/>
    </row>
    <row r="114" spans="1:13" ht="19.899999999999999" customHeight="1" x14ac:dyDescent="0.25">
      <c r="A114" s="12" t="s">
        <v>84</v>
      </c>
      <c r="B114" s="16">
        <v>23970700</v>
      </c>
      <c r="C114" s="16"/>
      <c r="D114" s="16"/>
      <c r="E114" s="16"/>
      <c r="F114" s="16"/>
      <c r="G114" s="16"/>
      <c r="H114" s="16"/>
      <c r="I114" s="16"/>
      <c r="J114" s="9"/>
      <c r="K114" s="9"/>
      <c r="L114" s="24"/>
      <c r="M114" s="182"/>
    </row>
    <row r="115" spans="1:13" ht="19.899999999999999" customHeight="1" x14ac:dyDescent="0.25">
      <c r="A115" s="10" t="s">
        <v>85</v>
      </c>
      <c r="B115" s="15">
        <v>0</v>
      </c>
      <c r="C115" s="15"/>
      <c r="D115" s="15"/>
      <c r="E115" s="15"/>
      <c r="F115" s="15"/>
      <c r="G115" s="15"/>
      <c r="H115" s="15"/>
      <c r="I115" s="15"/>
      <c r="J115" s="7"/>
      <c r="K115" s="7"/>
      <c r="L115" s="24"/>
      <c r="M115" s="182"/>
    </row>
    <row r="116" spans="1:13" ht="19.899999999999999" customHeight="1" x14ac:dyDescent="0.25">
      <c r="A116" s="12" t="s">
        <v>86</v>
      </c>
      <c r="B116" s="13">
        <v>148300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24"/>
      <c r="M116" s="182"/>
    </row>
    <row r="117" spans="1:13" ht="19.899999999999999" customHeight="1" x14ac:dyDescent="0.25">
      <c r="A117" s="10" t="s">
        <v>87</v>
      </c>
      <c r="B117" s="14">
        <v>0</v>
      </c>
      <c r="C117" s="14"/>
      <c r="D117" s="14"/>
      <c r="E117" s="14"/>
      <c r="F117" s="14"/>
      <c r="G117" s="14"/>
      <c r="H117" s="14"/>
      <c r="I117" s="14"/>
      <c r="J117" s="14"/>
      <c r="K117" s="14"/>
      <c r="L117" s="24"/>
      <c r="M117" s="182"/>
    </row>
    <row r="118" spans="1:13" ht="19.899999999999999" customHeight="1" x14ac:dyDescent="0.25">
      <c r="A118" s="12" t="s">
        <v>88</v>
      </c>
      <c r="B118" s="16">
        <v>0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24"/>
      <c r="M118" s="182"/>
    </row>
    <row r="119" spans="1:13" ht="19.899999999999999" customHeight="1" x14ac:dyDescent="0.25">
      <c r="A119" s="10" t="s">
        <v>89</v>
      </c>
      <c r="B119" s="14">
        <v>0</v>
      </c>
      <c r="C119" s="14"/>
      <c r="D119" s="14"/>
      <c r="E119" s="14"/>
      <c r="F119" s="14"/>
      <c r="G119" s="14"/>
      <c r="H119" s="14"/>
      <c r="I119" s="14"/>
      <c r="J119" s="14"/>
      <c r="K119" s="14"/>
      <c r="L119" s="24"/>
      <c r="M119" s="182"/>
    </row>
    <row r="120" spans="1:13" ht="19.899999999999999" customHeight="1" x14ac:dyDescent="0.25">
      <c r="A120" s="12" t="s">
        <v>90</v>
      </c>
      <c r="B120" s="16">
        <v>0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24"/>
      <c r="M120" s="182"/>
    </row>
    <row r="121" spans="1:13" ht="19.899999999999999" customHeight="1" x14ac:dyDescent="0.25">
      <c r="A121" s="10" t="s">
        <v>91</v>
      </c>
      <c r="B121" s="14">
        <v>8714800</v>
      </c>
      <c r="C121" s="14"/>
      <c r="D121" s="14"/>
      <c r="E121" s="14"/>
      <c r="F121" s="14"/>
      <c r="G121" s="15"/>
      <c r="H121" s="15"/>
      <c r="I121" s="15"/>
      <c r="J121" s="15"/>
      <c r="K121" s="15"/>
      <c r="L121" s="24"/>
      <c r="M121" s="182"/>
    </row>
    <row r="122" spans="1:13" ht="19.899999999999999" customHeight="1" x14ac:dyDescent="0.25">
      <c r="A122" s="7" t="s">
        <v>92</v>
      </c>
      <c r="B122" s="7">
        <v>8714800</v>
      </c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93</v>
      </c>
      <c r="B123" s="181">
        <v>0</v>
      </c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94</v>
      </c>
      <c r="B124" s="183">
        <v>0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95</v>
      </c>
      <c r="B125" s="24">
        <v>0</v>
      </c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 t="s">
        <v>96</v>
      </c>
      <c r="B126" s="3">
        <v>0</v>
      </c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97</v>
      </c>
      <c r="B127" s="3">
        <v>0</v>
      </c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98</v>
      </c>
      <c r="B128" s="3">
        <v>0</v>
      </c>
      <c r="C128" s="3"/>
      <c r="D128" s="3"/>
      <c r="E128" s="3"/>
      <c r="F128" s="3"/>
      <c r="G128" s="3"/>
      <c r="H128" s="3"/>
      <c r="I128" s="3"/>
      <c r="J128" s="3"/>
      <c r="K128" s="3"/>
      <c r="L128" s="24"/>
      <c r="M128" s="182"/>
    </row>
    <row r="129" spans="1:13" ht="19.899999999999999" customHeight="1" x14ac:dyDescent="0.25">
      <c r="A129" s="2" t="s">
        <v>99</v>
      </c>
      <c r="B129" s="2">
        <v>0</v>
      </c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100</v>
      </c>
      <c r="B130" s="5">
        <v>0</v>
      </c>
      <c r="C130" s="5"/>
      <c r="D130" s="5"/>
      <c r="E130" s="5"/>
      <c r="F130" s="5"/>
      <c r="G130" s="5"/>
      <c r="H130" s="5"/>
      <c r="I130" s="5"/>
      <c r="J130" s="5"/>
      <c r="K130" s="5"/>
      <c r="L130" s="24"/>
      <c r="M130" s="182"/>
    </row>
    <row r="131" spans="1:13" ht="19.899999999999999" customHeight="1" x14ac:dyDescent="0.25">
      <c r="A131" s="10" t="s">
        <v>101</v>
      </c>
      <c r="B131" s="11">
        <v>0</v>
      </c>
      <c r="C131" s="11"/>
      <c r="D131" s="11"/>
      <c r="E131" s="11"/>
      <c r="F131" s="11"/>
      <c r="G131" s="11"/>
      <c r="H131" s="11"/>
      <c r="I131" s="11"/>
      <c r="J131" s="11"/>
      <c r="K131" s="11"/>
      <c r="L131" s="24"/>
      <c r="M131" s="182"/>
    </row>
    <row r="132" spans="1:13" ht="19.899999999999999" customHeight="1" x14ac:dyDescent="0.25">
      <c r="A132" s="12" t="s">
        <v>102</v>
      </c>
      <c r="B132" s="17">
        <v>0</v>
      </c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103</v>
      </c>
      <c r="B133" s="11">
        <v>0</v>
      </c>
      <c r="C133" s="11"/>
      <c r="D133" s="11"/>
      <c r="E133" s="11"/>
      <c r="F133" s="11"/>
      <c r="G133" s="11"/>
      <c r="H133" s="11"/>
      <c r="I133" s="11"/>
      <c r="J133" s="11"/>
      <c r="K133" s="11"/>
      <c r="L133" s="24"/>
      <c r="M133" s="182"/>
    </row>
    <row r="134" spans="1:13" ht="19.899999999999999" customHeight="1" x14ac:dyDescent="0.25">
      <c r="A134" s="9" t="s">
        <v>104</v>
      </c>
      <c r="B134" s="9">
        <v>360900</v>
      </c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105</v>
      </c>
      <c r="B135" s="14">
        <v>272800</v>
      </c>
      <c r="C135" s="14"/>
      <c r="D135" s="14"/>
      <c r="E135" s="14"/>
      <c r="F135" s="14"/>
      <c r="G135" s="14"/>
      <c r="H135" s="14"/>
      <c r="I135" s="14"/>
      <c r="J135" s="14"/>
      <c r="K135" s="14"/>
      <c r="L135" s="24"/>
      <c r="M135" s="182"/>
    </row>
    <row r="136" spans="1:13" ht="19.899999999999999" customHeight="1" x14ac:dyDescent="0.25">
      <c r="A136" s="12" t="s">
        <v>106</v>
      </c>
      <c r="B136" s="18">
        <v>110000</v>
      </c>
      <c r="C136" s="18"/>
      <c r="D136" s="18"/>
      <c r="E136" s="18"/>
      <c r="F136" s="18"/>
      <c r="G136" s="18"/>
      <c r="H136" s="18"/>
      <c r="I136" s="18"/>
      <c r="J136" s="18"/>
      <c r="K136" s="18"/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24"/>
      <c r="M138" s="182"/>
    </row>
    <row r="139" spans="1:13" ht="19.899999999999999" customHeight="1" x14ac:dyDescent="0.25">
      <c r="A139" s="10" t="s">
        <v>107</v>
      </c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24"/>
      <c r="M139" s="182"/>
    </row>
    <row r="140" spans="1:13" ht="19.899999999999999" customHeight="1" x14ac:dyDescent="0.25">
      <c r="A140" s="12" t="s">
        <v>1</v>
      </c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 t="s">
        <v>2</v>
      </c>
      <c r="M140" s="182"/>
    </row>
    <row r="141" spans="1:13" ht="19.899999999999999" customHeight="1" x14ac:dyDescent="0.25">
      <c r="A141" s="10" t="s">
        <v>3</v>
      </c>
      <c r="B141" s="15">
        <v>2019</v>
      </c>
      <c r="C141" s="15">
        <v>2018</v>
      </c>
      <c r="D141" s="15">
        <v>2017</v>
      </c>
      <c r="E141" s="15">
        <v>2016</v>
      </c>
      <c r="F141" s="15">
        <v>2015</v>
      </c>
      <c r="G141" s="15">
        <v>2014</v>
      </c>
      <c r="H141" s="15">
        <v>2013</v>
      </c>
      <c r="I141" s="15">
        <v>2012</v>
      </c>
      <c r="J141" s="15">
        <v>2011</v>
      </c>
      <c r="K141" s="15">
        <v>2010</v>
      </c>
      <c r="L141" s="24"/>
      <c r="M141" s="182"/>
    </row>
    <row r="142" spans="1:13" ht="19.899999999999999" customHeight="1" x14ac:dyDescent="0.25">
      <c r="A142" s="12" t="s">
        <v>4</v>
      </c>
      <c r="B142" s="16">
        <v>12</v>
      </c>
      <c r="C142" s="16">
        <v>12</v>
      </c>
      <c r="D142" s="16">
        <v>12</v>
      </c>
      <c r="E142" s="16">
        <v>12</v>
      </c>
      <c r="F142" s="16">
        <v>12</v>
      </c>
      <c r="G142" s="16">
        <v>12</v>
      </c>
      <c r="H142" s="16">
        <v>12</v>
      </c>
      <c r="I142" s="16">
        <v>12</v>
      </c>
      <c r="J142" s="16">
        <v>12</v>
      </c>
      <c r="K142" s="16">
        <v>12</v>
      </c>
      <c r="L142" s="24"/>
      <c r="M142" s="182"/>
    </row>
    <row r="143" spans="1:13" ht="19.899999999999999" customHeight="1" x14ac:dyDescent="0.25">
      <c r="A143" s="10" t="s">
        <v>5</v>
      </c>
      <c r="B143" s="14" t="s">
        <v>6</v>
      </c>
      <c r="C143" s="14" t="s">
        <v>6</v>
      </c>
      <c r="D143" s="14" t="s">
        <v>6</v>
      </c>
      <c r="E143" s="14" t="s">
        <v>6</v>
      </c>
      <c r="F143" s="14" t="s">
        <v>6</v>
      </c>
      <c r="G143" s="14" t="s">
        <v>6</v>
      </c>
      <c r="H143" s="14" t="s">
        <v>6</v>
      </c>
      <c r="I143" s="14" t="s">
        <v>6</v>
      </c>
      <c r="J143" s="14" t="s">
        <v>6</v>
      </c>
      <c r="K143" s="14" t="s">
        <v>6</v>
      </c>
      <c r="L143" s="24"/>
      <c r="M143" s="182"/>
    </row>
    <row r="144" spans="1:13" ht="19.899999999999999" customHeight="1" x14ac:dyDescent="0.25">
      <c r="A144" s="12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24"/>
      <c r="M144" s="182"/>
    </row>
    <row r="145" spans="1:13" ht="19.899999999999999" customHeight="1" x14ac:dyDescent="0.25">
      <c r="A145" s="10" t="s">
        <v>108</v>
      </c>
      <c r="B145" s="14" t="s">
        <v>8</v>
      </c>
      <c r="C145" s="14" t="s">
        <v>8</v>
      </c>
      <c r="D145" s="14" t="s">
        <v>8</v>
      </c>
      <c r="E145" s="14" t="s">
        <v>8</v>
      </c>
      <c r="F145" s="14" t="s">
        <v>8</v>
      </c>
      <c r="G145" s="14" t="s">
        <v>8</v>
      </c>
      <c r="H145" s="14" t="s">
        <v>8</v>
      </c>
      <c r="I145" s="14" t="s">
        <v>8</v>
      </c>
      <c r="J145" s="14" t="s">
        <v>8</v>
      </c>
      <c r="K145" s="14" t="s">
        <v>8</v>
      </c>
      <c r="L145" s="24"/>
      <c r="M145" s="182"/>
    </row>
    <row r="146" spans="1:13" ht="19.899999999999999" customHeight="1" x14ac:dyDescent="0.25">
      <c r="A146" s="12" t="s">
        <v>109</v>
      </c>
      <c r="B146" s="16">
        <v>72925400</v>
      </c>
      <c r="C146" s="16"/>
      <c r="D146" s="16"/>
      <c r="E146" s="16"/>
      <c r="F146" s="16"/>
      <c r="G146" s="16"/>
      <c r="H146" s="16"/>
      <c r="I146" s="16"/>
      <c r="J146" s="16"/>
      <c r="K146" s="16"/>
      <c r="L146" s="24"/>
      <c r="M146" s="182"/>
    </row>
    <row r="147" spans="1:13" ht="19.899999999999999" customHeight="1" x14ac:dyDescent="0.25">
      <c r="A147" s="10" t="s">
        <v>110</v>
      </c>
      <c r="B147" s="15">
        <v>0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111</v>
      </c>
      <c r="B148" s="16">
        <v>63314500</v>
      </c>
      <c r="C148" s="16"/>
      <c r="D148" s="16"/>
      <c r="E148" s="16"/>
      <c r="F148" s="16"/>
      <c r="G148" s="16"/>
      <c r="H148" s="16"/>
      <c r="I148" s="16"/>
      <c r="J148" s="16"/>
      <c r="K148" s="16"/>
      <c r="L148" s="24"/>
      <c r="M148" s="182"/>
    </row>
    <row r="149" spans="1:13" ht="19.899999999999999" customHeight="1" x14ac:dyDescent="0.25">
      <c r="A149" s="10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24"/>
      <c r="M149" s="182"/>
    </row>
    <row r="150" spans="1:13" ht="19.899999999999999" customHeight="1" x14ac:dyDescent="0.25">
      <c r="A150" s="9" t="s">
        <v>112</v>
      </c>
      <c r="B150" s="9">
        <v>8054131</v>
      </c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113</v>
      </c>
      <c r="B151" s="11">
        <v>8054131</v>
      </c>
      <c r="C151" s="11"/>
      <c r="D151" s="11"/>
      <c r="E151" s="11"/>
      <c r="F151" s="11"/>
      <c r="G151" s="11"/>
      <c r="H151" s="11"/>
      <c r="I151" s="11"/>
      <c r="J151" s="11"/>
      <c r="K151" s="11"/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114</v>
      </c>
      <c r="B153" s="15">
        <v>0</v>
      </c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115</v>
      </c>
      <c r="B154" s="13">
        <v>0</v>
      </c>
      <c r="C154" s="13"/>
      <c r="D154" s="13"/>
      <c r="E154" s="13"/>
      <c r="F154" s="13"/>
      <c r="G154" s="13"/>
      <c r="H154" s="16"/>
      <c r="I154" s="13"/>
      <c r="J154" s="16"/>
      <c r="K154" s="13"/>
      <c r="L154" s="24"/>
      <c r="M154" s="182"/>
    </row>
    <row r="155" spans="1:13" ht="19.899999999999999" customHeight="1" x14ac:dyDescent="0.25">
      <c r="A155" s="10" t="s">
        <v>116</v>
      </c>
      <c r="B155" s="14">
        <v>0</v>
      </c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117</v>
      </c>
      <c r="B156" s="18">
        <v>0</v>
      </c>
      <c r="C156" s="18"/>
      <c r="D156" s="18"/>
      <c r="E156" s="18"/>
      <c r="F156" s="18"/>
      <c r="G156" s="18"/>
      <c r="H156" s="18"/>
      <c r="I156" s="18"/>
      <c r="J156" s="18"/>
      <c r="K156" s="18"/>
      <c r="L156" s="24"/>
      <c r="M156" s="182"/>
    </row>
    <row r="157" spans="1:13" ht="19.899999999999999" customHeight="1" x14ac:dyDescent="0.25">
      <c r="A157" s="7" t="s">
        <v>118</v>
      </c>
      <c r="B157" s="7">
        <v>0</v>
      </c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119</v>
      </c>
      <c r="B158" s="17">
        <v>7214100</v>
      </c>
      <c r="C158" s="17"/>
      <c r="D158" s="17"/>
      <c r="E158" s="17"/>
      <c r="F158" s="17"/>
      <c r="G158" s="17"/>
      <c r="H158" s="17"/>
      <c r="I158" s="18"/>
      <c r="J158" s="18"/>
      <c r="K158" s="17"/>
      <c r="L158" s="24"/>
      <c r="M158" s="182"/>
    </row>
    <row r="159" spans="1:13" ht="19.899999999999999" customHeight="1" x14ac:dyDescent="0.25">
      <c r="A159" s="7" t="s">
        <v>120</v>
      </c>
      <c r="B159" s="7">
        <v>54900</v>
      </c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121</v>
      </c>
      <c r="B160" s="18">
        <v>64231</v>
      </c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122</v>
      </c>
      <c r="B161" s="7">
        <v>0</v>
      </c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123</v>
      </c>
      <c r="B162" s="18">
        <v>0</v>
      </c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124</v>
      </c>
      <c r="B163" s="14">
        <v>0</v>
      </c>
      <c r="C163" s="14"/>
      <c r="D163" s="14"/>
      <c r="E163" s="14"/>
      <c r="F163" s="14"/>
      <c r="G163" s="14"/>
      <c r="H163" s="14"/>
      <c r="I163" s="14"/>
      <c r="J163" s="14"/>
      <c r="K163" s="14"/>
      <c r="L163" s="24"/>
      <c r="M163" s="182"/>
    </row>
    <row r="164" spans="1:13" ht="19.899999999999999" customHeight="1" x14ac:dyDescent="0.25">
      <c r="A164" s="12" t="s">
        <v>125</v>
      </c>
      <c r="B164" s="13">
        <v>7333231</v>
      </c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/>
      <c r="B165" s="15"/>
      <c r="C165" s="14"/>
      <c r="D165" s="15"/>
      <c r="E165" s="14"/>
      <c r="F165" s="15"/>
      <c r="G165" s="14"/>
      <c r="H165" s="14"/>
      <c r="I165" s="14"/>
      <c r="J165" s="15"/>
      <c r="K165" s="14"/>
      <c r="L165" s="24"/>
      <c r="M165" s="182"/>
    </row>
    <row r="166" spans="1:13" ht="19.899999999999999" customHeight="1" x14ac:dyDescent="0.25">
      <c r="A166" s="9" t="s">
        <v>126</v>
      </c>
      <c r="B166" s="9">
        <v>720900</v>
      </c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24"/>
      <c r="M167" s="182"/>
    </row>
    <row r="168" spans="1:13" ht="19.899999999999999" customHeight="1" x14ac:dyDescent="0.25">
      <c r="A168" s="9" t="s">
        <v>127</v>
      </c>
      <c r="B168" s="9">
        <v>0</v>
      </c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128</v>
      </c>
      <c r="B169" s="15">
        <v>560400</v>
      </c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129</v>
      </c>
      <c r="B170" s="16">
        <v>3302500</v>
      </c>
      <c r="C170" s="16"/>
      <c r="D170" s="16"/>
      <c r="E170" s="16"/>
      <c r="F170" s="16"/>
      <c r="G170" s="16"/>
      <c r="H170" s="16"/>
      <c r="I170" s="16"/>
      <c r="J170" s="16"/>
      <c r="K170" s="16"/>
      <c r="L170" s="24"/>
      <c r="M170" s="182"/>
    </row>
    <row r="171" spans="1:13" ht="19.899999999999999" customHeight="1" x14ac:dyDescent="0.25">
      <c r="A171" s="10" t="s">
        <v>130</v>
      </c>
      <c r="B171" s="15">
        <v>-2742100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24"/>
      <c r="M172" s="182"/>
    </row>
    <row r="173" spans="1:13" ht="19.899999999999999" customHeight="1" x14ac:dyDescent="0.25">
      <c r="A173" s="7" t="s">
        <v>131</v>
      </c>
      <c r="B173" s="7">
        <v>721000</v>
      </c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24"/>
      <c r="M174" s="182"/>
    </row>
    <row r="175" spans="1:13" ht="19.899999999999999" customHeight="1" x14ac:dyDescent="0.25">
      <c r="A175" s="10" t="s">
        <v>132</v>
      </c>
      <c r="B175" s="15">
        <v>-1300200</v>
      </c>
      <c r="C175" s="15"/>
      <c r="D175" s="15"/>
      <c r="E175" s="15"/>
      <c r="F175" s="15"/>
      <c r="G175" s="15"/>
      <c r="H175" s="15"/>
      <c r="I175" s="15"/>
      <c r="J175" s="15"/>
      <c r="K175" s="15"/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133</v>
      </c>
      <c r="B177" s="15">
        <v>-1733000</v>
      </c>
      <c r="C177" s="15"/>
      <c r="D177" s="15"/>
      <c r="E177" s="15"/>
      <c r="F177" s="15"/>
      <c r="G177" s="15"/>
      <c r="H177" s="15"/>
      <c r="I177" s="15"/>
      <c r="J177" s="15"/>
      <c r="K177" s="15"/>
      <c r="L177" s="24"/>
      <c r="M177" s="182"/>
    </row>
    <row r="178" spans="1:13" ht="19.899999999999999" customHeight="1" x14ac:dyDescent="0.25">
      <c r="A178" s="12" t="s">
        <v>134</v>
      </c>
      <c r="B178" s="16">
        <v>1363900</v>
      </c>
      <c r="C178" s="16"/>
      <c r="D178" s="16"/>
      <c r="E178" s="16"/>
      <c r="F178" s="16"/>
      <c r="G178" s="16"/>
      <c r="H178" s="16"/>
      <c r="I178" s="16"/>
      <c r="J178" s="16"/>
      <c r="K178" s="16"/>
      <c r="L178" s="24"/>
      <c r="M178" s="182"/>
    </row>
    <row r="179" spans="1:13" ht="19.899999999999999" customHeight="1" x14ac:dyDescent="0.25">
      <c r="A179" s="10" t="s">
        <v>135</v>
      </c>
      <c r="B179" s="15">
        <v>-2030700</v>
      </c>
      <c r="C179" s="15"/>
      <c r="D179" s="15"/>
      <c r="E179" s="15"/>
      <c r="F179" s="15"/>
      <c r="G179" s="15"/>
      <c r="H179" s="15"/>
      <c r="I179" s="15"/>
      <c r="J179" s="15"/>
      <c r="K179" s="7"/>
      <c r="L179" s="24"/>
      <c r="M179" s="182"/>
    </row>
    <row r="180" spans="1:13" ht="19.899999999999999" customHeight="1" x14ac:dyDescent="0.25">
      <c r="A180" s="12" t="s">
        <v>136</v>
      </c>
      <c r="B180" s="16">
        <v>-1066200</v>
      </c>
      <c r="C180" s="16"/>
      <c r="D180" s="16"/>
      <c r="E180" s="16"/>
      <c r="F180" s="16"/>
      <c r="G180" s="16"/>
      <c r="H180" s="16"/>
      <c r="I180" s="16"/>
      <c r="J180" s="16"/>
      <c r="K180" s="16"/>
      <c r="L180" s="24"/>
      <c r="M180" s="182"/>
    </row>
    <row r="181" spans="1:13" ht="19.899999999999999" customHeight="1" x14ac:dyDescent="0.25">
      <c r="A181" s="10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24"/>
      <c r="M181" s="182"/>
    </row>
    <row r="182" spans="1:13" ht="19.899999999999999" customHeight="1" x14ac:dyDescent="0.25">
      <c r="A182" s="7" t="s">
        <v>137</v>
      </c>
      <c r="B182" s="7">
        <v>432800</v>
      </c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138</v>
      </c>
      <c r="B184" s="14">
        <v>0</v>
      </c>
      <c r="C184" s="14"/>
      <c r="D184" s="14"/>
      <c r="E184" s="14"/>
      <c r="F184" s="14"/>
      <c r="G184" s="14"/>
      <c r="H184" s="14"/>
      <c r="I184" s="14"/>
      <c r="J184" s="14"/>
      <c r="K184" s="14"/>
      <c r="L184" s="24"/>
      <c r="M184" s="182"/>
    </row>
    <row r="185" spans="1:13" ht="19.899999999999999" customHeight="1" x14ac:dyDescent="0.25">
      <c r="A185" s="12" t="s">
        <v>139</v>
      </c>
      <c r="B185" s="16">
        <v>0</v>
      </c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140</v>
      </c>
      <c r="B186" s="15">
        <v>370700</v>
      </c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141</v>
      </c>
      <c r="B187" s="16">
        <v>62100</v>
      </c>
      <c r="C187" s="16"/>
      <c r="D187" s="16"/>
      <c r="E187" s="16"/>
      <c r="F187" s="16"/>
      <c r="G187" s="16"/>
      <c r="H187" s="16"/>
      <c r="I187" s="16"/>
      <c r="J187" s="16"/>
      <c r="K187" s="16"/>
      <c r="L187" s="24"/>
      <c r="M187" s="182"/>
    </row>
    <row r="188" spans="1:13" ht="19.899999999999999" customHeight="1" x14ac:dyDescent="0.25">
      <c r="A188" s="10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24"/>
      <c r="M188" s="182"/>
    </row>
    <row r="189" spans="1:13" ht="19.899999999999999" customHeight="1" x14ac:dyDescent="0.25">
      <c r="A189" s="12" t="s">
        <v>142</v>
      </c>
      <c r="B189" s="16">
        <v>-1008200</v>
      </c>
      <c r="C189" s="16"/>
      <c r="D189" s="16"/>
      <c r="E189" s="16"/>
      <c r="F189" s="16"/>
      <c r="G189" s="16"/>
      <c r="H189" s="16"/>
      <c r="I189" s="16"/>
      <c r="J189" s="16"/>
      <c r="K189" s="16"/>
      <c r="L189" s="24"/>
      <c r="M189" s="182"/>
    </row>
    <row r="190" spans="1:13" ht="19.899999999999999" customHeight="1" x14ac:dyDescent="0.25">
      <c r="A190" s="10" t="s">
        <v>143</v>
      </c>
      <c r="B190" s="15">
        <v>-40</v>
      </c>
      <c r="C190" s="15"/>
      <c r="D190" s="15"/>
      <c r="E190" s="15"/>
      <c r="F190" s="15"/>
      <c r="G190" s="15"/>
      <c r="H190" s="15"/>
      <c r="I190" s="15"/>
      <c r="J190" s="15"/>
      <c r="K190" s="15"/>
      <c r="L190" s="24"/>
      <c r="M190" s="182"/>
    </row>
    <row r="191" spans="1:13" ht="19.899999999999999" customHeight="1" x14ac:dyDescent="0.25">
      <c r="A191" s="12" t="s">
        <v>144</v>
      </c>
      <c r="B191" s="16">
        <v>0</v>
      </c>
      <c r="C191" s="16"/>
      <c r="D191" s="16"/>
      <c r="E191" s="16"/>
      <c r="F191" s="16"/>
      <c r="G191" s="16"/>
      <c r="H191" s="16"/>
      <c r="I191" s="16"/>
      <c r="J191" s="16"/>
      <c r="K191" s="16"/>
      <c r="L191" s="24"/>
      <c r="M191" s="182"/>
    </row>
    <row r="192" spans="1:13" ht="19.899999999999999" customHeight="1" x14ac:dyDescent="0.25">
      <c r="A192" s="10" t="s">
        <v>145</v>
      </c>
      <c r="B192" s="15">
        <v>0</v>
      </c>
      <c r="C192" s="15"/>
      <c r="D192" s="15"/>
      <c r="E192" s="15"/>
      <c r="F192" s="15"/>
      <c r="G192" s="15"/>
      <c r="H192" s="15"/>
      <c r="I192" s="15"/>
      <c r="J192" s="15"/>
      <c r="K192" s="15"/>
      <c r="L192" s="24"/>
      <c r="M192" s="182"/>
    </row>
    <row r="193" spans="1:13" ht="19.899999999999999" customHeight="1" x14ac:dyDescent="0.25">
      <c r="A193" s="12" t="s">
        <v>146</v>
      </c>
      <c r="B193" s="23">
        <v>0</v>
      </c>
      <c r="C193" s="23"/>
      <c r="D193" s="23"/>
      <c r="E193" s="23"/>
      <c r="F193" s="23"/>
      <c r="G193" s="23"/>
      <c r="H193" s="16"/>
      <c r="I193" s="16"/>
      <c r="J193" s="16"/>
      <c r="K193" s="16"/>
      <c r="L193" s="24"/>
      <c r="M193" s="182"/>
    </row>
    <row r="194" spans="1:13" ht="19.899999999999999" customHeight="1" x14ac:dyDescent="0.25">
      <c r="A194" s="10" t="s">
        <v>147</v>
      </c>
      <c r="B194" s="15">
        <v>0</v>
      </c>
      <c r="C194" s="15"/>
      <c r="D194" s="15"/>
      <c r="E194" s="15"/>
      <c r="F194" s="15"/>
      <c r="G194" s="15"/>
      <c r="H194" s="15"/>
      <c r="I194" s="15"/>
      <c r="J194" s="15"/>
      <c r="K194" s="15"/>
      <c r="L194" s="24"/>
      <c r="M194" s="182"/>
    </row>
    <row r="195" spans="1:13" ht="19.899999999999999" customHeight="1" x14ac:dyDescent="0.25">
      <c r="A195" s="12" t="s">
        <v>148</v>
      </c>
      <c r="B195" s="13">
        <v>0</v>
      </c>
      <c r="C195" s="13"/>
      <c r="D195" s="13"/>
      <c r="E195" s="13"/>
      <c r="F195" s="13"/>
      <c r="G195" s="13"/>
      <c r="H195" s="13"/>
      <c r="I195" s="13"/>
      <c r="J195" s="13"/>
      <c r="K195" s="13"/>
      <c r="L195" s="24"/>
      <c r="M195" s="182"/>
    </row>
    <row r="196" spans="1:13" ht="19.899999999999999" customHeight="1" x14ac:dyDescent="0.25">
      <c r="A196" s="10" t="s">
        <v>149</v>
      </c>
      <c r="B196" s="14">
        <v>7989300</v>
      </c>
      <c r="C196" s="14"/>
      <c r="D196" s="14"/>
      <c r="E196" s="15"/>
      <c r="F196" s="15"/>
      <c r="G196" s="14"/>
      <c r="H196" s="14"/>
      <c r="I196" s="15"/>
      <c r="J196" s="14"/>
      <c r="K196" s="14"/>
      <c r="L196" s="24"/>
      <c r="M196" s="182"/>
    </row>
    <row r="197" spans="1:13" ht="19.899999999999999" customHeight="1" x14ac:dyDescent="0.25">
      <c r="A197" s="12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24"/>
      <c r="M197" s="182"/>
    </row>
    <row r="198" spans="1:13" ht="19.899999999999999" customHeight="1" x14ac:dyDescent="0.25">
      <c r="A198" s="10" t="s">
        <v>61</v>
      </c>
      <c r="B198" s="15"/>
      <c r="C198" s="15"/>
      <c r="D198" s="15"/>
      <c r="E198" s="15"/>
      <c r="F198" s="15"/>
      <c r="G198" s="14"/>
      <c r="H198" s="14"/>
      <c r="I198" s="14"/>
      <c r="J198" s="14"/>
      <c r="K198" s="14"/>
      <c r="L198" s="24"/>
      <c r="M198" s="182"/>
    </row>
    <row r="199" spans="1:13" ht="19.899999999999999" customHeight="1" x14ac:dyDescent="0.25">
      <c r="A199" s="12" t="s">
        <v>116</v>
      </c>
      <c r="B199" s="13">
        <v>0</v>
      </c>
      <c r="C199" s="13"/>
      <c r="D199" s="13"/>
      <c r="E199" s="13"/>
      <c r="F199" s="16"/>
      <c r="G199" s="13"/>
      <c r="H199" s="16"/>
      <c r="I199" s="16"/>
      <c r="J199" s="13"/>
      <c r="K199" s="13"/>
      <c r="L199" s="24"/>
      <c r="M199" s="182"/>
    </row>
    <row r="200" spans="1:13" ht="19.899999999999999" customHeight="1" x14ac:dyDescent="0.25">
      <c r="A200" s="10" t="s">
        <v>117</v>
      </c>
      <c r="B200" s="15">
        <v>0</v>
      </c>
      <c r="C200" s="15"/>
      <c r="D200" s="15"/>
      <c r="E200" s="15"/>
      <c r="F200" s="15"/>
      <c r="G200" s="15"/>
      <c r="H200" s="15"/>
      <c r="I200" s="15"/>
      <c r="J200" s="15"/>
      <c r="K200" s="15"/>
      <c r="L200" s="24"/>
      <c r="M200" s="182"/>
    </row>
    <row r="201" spans="1:13" ht="19.899999999999999" customHeight="1" x14ac:dyDescent="0.25">
      <c r="A201" s="12" t="s">
        <v>118</v>
      </c>
      <c r="B201" s="16">
        <v>0</v>
      </c>
      <c r="C201" s="16"/>
      <c r="D201" s="16"/>
      <c r="E201" s="16"/>
      <c r="F201" s="16"/>
      <c r="G201" s="16"/>
      <c r="H201" s="16"/>
      <c r="I201" s="16"/>
      <c r="J201" s="16"/>
      <c r="K201" s="16"/>
      <c r="L201" s="24"/>
      <c r="M201" s="182"/>
    </row>
    <row r="202" spans="1:13" ht="19.899999999999999" customHeight="1" x14ac:dyDescent="0.25">
      <c r="A202" s="10" t="s">
        <v>150</v>
      </c>
      <c r="B202" s="15">
        <v>2</v>
      </c>
      <c r="C202" s="15"/>
      <c r="D202" s="15"/>
      <c r="E202" s="15"/>
      <c r="F202" s="15"/>
      <c r="G202" s="15"/>
      <c r="H202" s="15"/>
      <c r="I202" s="15"/>
      <c r="J202" s="15"/>
      <c r="K202" s="15"/>
      <c r="L202" s="24"/>
      <c r="M202" s="182"/>
    </row>
    <row r="203" spans="1:13" ht="19.899999999999999" customHeight="1" x14ac:dyDescent="0.25">
      <c r="A203" s="12" t="s">
        <v>151</v>
      </c>
      <c r="B203" s="16">
        <v>-40</v>
      </c>
      <c r="C203" s="16"/>
      <c r="D203" s="16"/>
      <c r="E203" s="16"/>
      <c r="F203" s="16"/>
      <c r="G203" s="16"/>
      <c r="H203" s="16"/>
      <c r="I203" s="16"/>
      <c r="J203" s="16"/>
      <c r="K203" s="16"/>
      <c r="L203" s="24"/>
      <c r="M203" s="182"/>
    </row>
    <row r="204" spans="1:13" ht="19.899999999999999" customHeight="1" x14ac:dyDescent="0.25">
      <c r="A204" s="10" t="s">
        <v>152</v>
      </c>
      <c r="B204" s="14">
        <v>-40</v>
      </c>
      <c r="C204" s="14"/>
      <c r="D204" s="14"/>
      <c r="E204" s="14"/>
      <c r="F204" s="14"/>
      <c r="G204" s="15"/>
      <c r="H204" s="14"/>
      <c r="I204" s="14"/>
      <c r="J204" s="14"/>
      <c r="K204" s="14"/>
      <c r="L204" s="24"/>
      <c r="M204" s="182"/>
    </row>
    <row r="205" spans="1:13" ht="19.899999999999999" customHeight="1" x14ac:dyDescent="0.25">
      <c r="A205" s="12" t="s">
        <v>153</v>
      </c>
      <c r="B205" s="16">
        <v>2</v>
      </c>
      <c r="C205" s="16"/>
      <c r="D205" s="16"/>
      <c r="E205" s="16"/>
      <c r="F205" s="16"/>
      <c r="G205" s="16"/>
      <c r="H205" s="16"/>
      <c r="I205" s="16"/>
      <c r="J205" s="16"/>
      <c r="K205" s="16"/>
      <c r="L205" s="24"/>
      <c r="M205" s="182"/>
    </row>
    <row r="206" spans="1:13" ht="19.899999999999999" customHeight="1" x14ac:dyDescent="0.25">
      <c r="A206" s="10" t="s">
        <v>154</v>
      </c>
      <c r="B206" s="15">
        <v>0</v>
      </c>
      <c r="C206" s="15"/>
      <c r="D206" s="15"/>
      <c r="E206" s="15"/>
      <c r="F206" s="15"/>
      <c r="G206" s="15"/>
      <c r="H206" s="15"/>
      <c r="I206" s="15"/>
      <c r="J206" s="15"/>
      <c r="K206" s="15"/>
      <c r="L206" s="24"/>
      <c r="M206" s="182"/>
    </row>
    <row r="207" spans="1:13" ht="19.899999999999999" customHeight="1" x14ac:dyDescent="0.25">
      <c r="A207" s="12" t="s">
        <v>155</v>
      </c>
      <c r="B207" s="16">
        <v>0</v>
      </c>
      <c r="C207" s="16"/>
      <c r="D207" s="16"/>
      <c r="E207" s="16"/>
      <c r="F207" s="16"/>
      <c r="G207" s="16"/>
      <c r="H207" s="16"/>
      <c r="I207" s="16"/>
      <c r="J207" s="16"/>
      <c r="K207" s="16"/>
      <c r="L207" s="24"/>
      <c r="M207" s="182"/>
    </row>
    <row r="208" spans="1:13" ht="19.899999999999999" customHeight="1" x14ac:dyDescent="0.25">
      <c r="A208" s="10" t="s">
        <v>156</v>
      </c>
      <c r="B208" s="15">
        <v>0</v>
      </c>
      <c r="C208" s="15"/>
      <c r="D208" s="15"/>
      <c r="E208" s="15"/>
      <c r="F208" s="15"/>
      <c r="G208" s="15"/>
      <c r="H208" s="15"/>
      <c r="I208" s="15"/>
      <c r="J208" s="15"/>
      <c r="K208" s="15"/>
      <c r="L208" s="24"/>
      <c r="M208" s="182"/>
    </row>
    <row r="209" spans="1:13" ht="19.899999999999999" customHeight="1" x14ac:dyDescent="0.25">
      <c r="A209" s="12" t="s">
        <v>157</v>
      </c>
      <c r="B209" s="13">
        <v>0</v>
      </c>
      <c r="C209" s="13"/>
      <c r="D209" s="13"/>
      <c r="E209" s="13"/>
      <c r="F209" s="13"/>
      <c r="G209" s="13"/>
      <c r="H209" s="13"/>
      <c r="I209" s="13"/>
      <c r="J209" s="13"/>
      <c r="K209" s="13"/>
      <c r="L209" s="24"/>
      <c r="M209" s="182"/>
    </row>
    <row r="210" spans="1:13" ht="19.899999999999999" customHeight="1" x14ac:dyDescent="0.25">
      <c r="A210" s="10" t="s">
        <v>158</v>
      </c>
      <c r="B210" s="14">
        <v>-2030700</v>
      </c>
      <c r="C210" s="15"/>
      <c r="D210" s="15"/>
      <c r="E210" s="15"/>
      <c r="F210" s="15"/>
      <c r="G210" s="14"/>
      <c r="H210" s="15"/>
      <c r="I210" s="15"/>
      <c r="J210" s="15"/>
      <c r="K210" s="15"/>
      <c r="L210" s="24"/>
      <c r="M210" s="182"/>
    </row>
    <row r="211" spans="1:13" ht="19.899999999999999" customHeight="1" x14ac:dyDescent="0.25">
      <c r="A211" s="12" t="s">
        <v>159</v>
      </c>
      <c r="B211" s="16">
        <v>0</v>
      </c>
      <c r="C211" s="16"/>
      <c r="D211" s="16"/>
      <c r="E211" s="16"/>
      <c r="F211" s="16"/>
      <c r="G211" s="16"/>
      <c r="H211" s="16"/>
      <c r="I211" s="16"/>
      <c r="J211" s="16"/>
      <c r="K211" s="16"/>
      <c r="L211" s="24"/>
      <c r="M211" s="182"/>
    </row>
    <row r="212" spans="1:13" ht="19.899999999999999" customHeight="1" x14ac:dyDescent="0.25">
      <c r="A212" s="10" t="s">
        <v>160</v>
      </c>
      <c r="B212" s="15">
        <v>28</v>
      </c>
      <c r="C212" s="15"/>
      <c r="D212" s="15"/>
      <c r="E212" s="15"/>
      <c r="F212" s="15"/>
      <c r="G212" s="15"/>
      <c r="H212" s="15"/>
      <c r="I212" s="15"/>
      <c r="J212" s="15"/>
      <c r="K212" s="15"/>
      <c r="L212" s="24"/>
      <c r="M212" s="182"/>
    </row>
    <row r="213" spans="1:13" ht="19.899999999999999" customHeight="1" x14ac:dyDescent="0.25">
      <c r="A213" s="12" t="s">
        <v>161</v>
      </c>
      <c r="B213" s="16">
        <v>0</v>
      </c>
      <c r="C213" s="16"/>
      <c r="D213" s="16"/>
      <c r="E213" s="16"/>
      <c r="F213" s="16"/>
      <c r="G213" s="16"/>
      <c r="H213" s="16"/>
      <c r="I213" s="16"/>
      <c r="J213" s="16"/>
      <c r="K213" s="16"/>
      <c r="L213" s="24"/>
      <c r="M213" s="182"/>
    </row>
    <row r="214" spans="1:13" ht="19.899999999999999" customHeight="1" x14ac:dyDescent="0.25">
      <c r="A214" s="10" t="s">
        <v>162</v>
      </c>
      <c r="B214" s="14">
        <v>0</v>
      </c>
      <c r="C214" s="15"/>
      <c r="D214" s="14"/>
      <c r="E214" s="14"/>
      <c r="F214" s="14"/>
      <c r="G214" s="14"/>
      <c r="H214" s="15"/>
      <c r="I214" s="15"/>
      <c r="J214" s="15"/>
      <c r="K214" s="15"/>
      <c r="L214" s="24"/>
      <c r="M214" s="182"/>
    </row>
    <row r="215" spans="1:13" ht="19.899999999999999" customHeight="1" x14ac:dyDescent="0.25">
      <c r="A215" s="12" t="s">
        <v>163</v>
      </c>
      <c r="B215" s="16">
        <v>-1574100</v>
      </c>
      <c r="C215" s="16"/>
      <c r="D215" s="16"/>
      <c r="E215" s="16"/>
      <c r="F215" s="16"/>
      <c r="G215" s="16"/>
      <c r="H215" s="16"/>
      <c r="I215" s="16"/>
      <c r="J215" s="16"/>
      <c r="K215" s="16"/>
      <c r="L215" s="24"/>
      <c r="M215" s="182"/>
    </row>
    <row r="216" spans="1:13" ht="19.899999999999999" customHeight="1" x14ac:dyDescent="0.25">
      <c r="A216" s="10" t="s">
        <v>164</v>
      </c>
      <c r="B216" s="15">
        <v>0</v>
      </c>
      <c r="C216" s="15"/>
      <c r="D216" s="15"/>
      <c r="E216" s="15"/>
      <c r="F216" s="15"/>
      <c r="G216" s="15"/>
      <c r="H216" s="15"/>
      <c r="I216" s="15"/>
      <c r="J216" s="15"/>
      <c r="K216" s="15"/>
      <c r="L216" s="24"/>
      <c r="M216" s="182"/>
    </row>
    <row r="217" spans="1:13" ht="19.899999999999999" customHeight="1" x14ac:dyDescent="0.25">
      <c r="A217" s="12" t="s">
        <v>165</v>
      </c>
      <c r="B217" s="16">
        <v>0</v>
      </c>
      <c r="C217" s="16"/>
      <c r="D217" s="16"/>
      <c r="E217" s="16"/>
      <c r="F217" s="16"/>
      <c r="G217" s="16"/>
      <c r="H217" s="13"/>
      <c r="I217" s="16"/>
      <c r="J217" s="16"/>
      <c r="K217" s="16"/>
      <c r="L217" s="24"/>
      <c r="M217" s="182"/>
    </row>
    <row r="218" spans="1:13" ht="19.899999999999999" customHeight="1" x14ac:dyDescent="0.25">
      <c r="A218" s="10" t="s">
        <v>166</v>
      </c>
      <c r="B218" s="14">
        <v>-1574100</v>
      </c>
      <c r="C218" s="14"/>
      <c r="D218" s="14"/>
      <c r="E218" s="14"/>
      <c r="F218" s="14"/>
      <c r="G218" s="14"/>
      <c r="H218" s="15"/>
      <c r="I218" s="14"/>
      <c r="J218" s="14"/>
      <c r="K218" s="14"/>
      <c r="L218" s="24"/>
      <c r="M218" s="182"/>
    </row>
    <row r="219" spans="1:13" ht="19.899999999999999" customHeight="1" x14ac:dyDescent="0.25">
      <c r="A219" s="12" t="s">
        <v>167</v>
      </c>
      <c r="B219" s="13">
        <v>352300</v>
      </c>
      <c r="C219" s="16"/>
      <c r="D219" s="16"/>
      <c r="E219" s="16"/>
      <c r="F219" s="16"/>
      <c r="G219" s="13"/>
      <c r="H219" s="13"/>
      <c r="I219" s="13"/>
      <c r="J219" s="16"/>
      <c r="K219" s="16"/>
      <c r="L219" s="24"/>
      <c r="M219" s="182"/>
    </row>
    <row r="220" spans="1:13" ht="19.899999999999999" customHeight="1" x14ac:dyDescent="0.25">
      <c r="A220" s="10" t="s">
        <v>168</v>
      </c>
      <c r="B220" s="15">
        <v>0</v>
      </c>
      <c r="C220" s="14"/>
      <c r="D220" s="14"/>
      <c r="E220" s="14"/>
      <c r="F220" s="14"/>
      <c r="G220" s="15"/>
      <c r="H220" s="14"/>
      <c r="I220" s="14"/>
      <c r="J220" s="14"/>
      <c r="K220" s="14"/>
      <c r="L220" s="24"/>
      <c r="M220" s="182"/>
    </row>
    <row r="221" spans="1:13" ht="19.899999999999999" customHeight="1" x14ac:dyDescent="0.25">
      <c r="A221" s="12" t="s">
        <v>169</v>
      </c>
      <c r="B221" s="16">
        <v>0</v>
      </c>
      <c r="C221" s="16"/>
      <c r="D221" s="16"/>
      <c r="E221" s="16"/>
      <c r="F221" s="16"/>
      <c r="G221" s="16"/>
      <c r="H221" s="16"/>
      <c r="I221" s="16"/>
      <c r="J221" s="16"/>
      <c r="K221" s="16"/>
      <c r="L221" s="24"/>
      <c r="M221" s="182"/>
    </row>
    <row r="222" spans="1:13" ht="19.899999999999999" customHeight="1" x14ac:dyDescent="0.25">
      <c r="A222" s="10" t="s">
        <v>170</v>
      </c>
      <c r="B222" s="14">
        <v>0</v>
      </c>
      <c r="C222" s="14"/>
      <c r="D222" s="14"/>
      <c r="E222" s="14"/>
      <c r="F222" s="14"/>
      <c r="G222" s="14"/>
      <c r="H222" s="14"/>
      <c r="I222" s="14"/>
      <c r="J222" s="14"/>
      <c r="K222" s="14"/>
      <c r="L222" s="24"/>
      <c r="M222" s="182"/>
    </row>
    <row r="223" spans="1:13" ht="19.899999999999999" customHeight="1" x14ac:dyDescent="0.25">
      <c r="A223" s="12" t="s">
        <v>171</v>
      </c>
      <c r="B223" s="16">
        <v>0</v>
      </c>
      <c r="C223" s="16"/>
      <c r="D223" s="16"/>
      <c r="E223" s="16"/>
      <c r="F223" s="16"/>
      <c r="G223" s="16"/>
      <c r="H223" s="16"/>
      <c r="I223" s="16"/>
      <c r="J223" s="16"/>
      <c r="K223" s="16"/>
      <c r="L223" s="24"/>
      <c r="M223" s="182"/>
    </row>
    <row r="224" spans="1:13" ht="19.899999999999999" customHeight="1" x14ac:dyDescent="0.25">
      <c r="A224" s="10" t="s">
        <v>114</v>
      </c>
      <c r="B224" s="15">
        <v>0</v>
      </c>
      <c r="C224" s="15"/>
      <c r="D224" s="15"/>
      <c r="E224" s="14"/>
      <c r="F224" s="15"/>
      <c r="G224" s="15"/>
      <c r="H224" s="15"/>
      <c r="I224" s="15"/>
      <c r="J224" s="15"/>
      <c r="K224" s="15"/>
      <c r="L224" s="24"/>
      <c r="M224" s="182"/>
    </row>
    <row r="225" spans="1:13" ht="19.899999999999999" customHeight="1" x14ac:dyDescent="0.25">
      <c r="A225" s="12" t="s">
        <v>172</v>
      </c>
      <c r="B225" s="13">
        <v>0</v>
      </c>
      <c r="C225" s="13"/>
      <c r="D225" s="13"/>
      <c r="E225" s="13"/>
      <c r="F225" s="13"/>
      <c r="G225" s="13"/>
      <c r="H225" s="13"/>
      <c r="I225" s="13"/>
      <c r="J225" s="13"/>
      <c r="K225" s="13"/>
      <c r="L225" s="24"/>
      <c r="M225" s="182"/>
    </row>
    <row r="226" spans="1:13" ht="19.899999999999999" customHeight="1" x14ac:dyDescent="0.25">
      <c r="A226" s="10" t="s">
        <v>173</v>
      </c>
      <c r="B226" s="15">
        <v>54300</v>
      </c>
      <c r="C226" s="15"/>
      <c r="D226" s="15"/>
      <c r="E226" s="15"/>
      <c r="F226" s="15"/>
      <c r="G226" s="15"/>
      <c r="H226" s="15"/>
      <c r="I226" s="15"/>
      <c r="J226" s="15"/>
      <c r="K226" s="15"/>
      <c r="L226" s="24"/>
      <c r="M226" s="182"/>
    </row>
    <row r="227" spans="1:13" ht="19.899999999999999" customHeight="1" x14ac:dyDescent="0.25">
      <c r="A227" s="12" t="s">
        <v>174</v>
      </c>
      <c r="B227" s="13">
        <v>54300</v>
      </c>
      <c r="C227" s="13"/>
      <c r="D227" s="13"/>
      <c r="E227" s="13"/>
      <c r="F227" s="13"/>
      <c r="G227" s="16"/>
      <c r="H227" s="16"/>
      <c r="I227" s="16"/>
      <c r="J227" s="16"/>
      <c r="K227" s="16"/>
      <c r="L227" s="24"/>
      <c r="M227" s="182"/>
    </row>
    <row r="228" spans="1:13" ht="19.899999999999999" customHeight="1" x14ac:dyDescent="0.25">
      <c r="A228" s="10" t="s">
        <v>115</v>
      </c>
      <c r="B228" s="14">
        <v>0</v>
      </c>
      <c r="C228" s="14"/>
      <c r="D228" s="15"/>
      <c r="E228" s="14"/>
      <c r="F228" s="15"/>
      <c r="G228" s="15"/>
      <c r="H228" s="15"/>
      <c r="I228" s="15"/>
      <c r="J228" s="15"/>
      <c r="K228" s="14"/>
      <c r="L228" s="24"/>
      <c r="M228" s="182"/>
    </row>
    <row r="229" spans="1:13" ht="19.899999999999999" customHeight="1" x14ac:dyDescent="0.25">
      <c r="A229" s="12" t="s">
        <v>175</v>
      </c>
      <c r="B229" s="16">
        <v>0</v>
      </c>
      <c r="C229" s="16"/>
      <c r="D229" s="16"/>
      <c r="E229" s="16"/>
      <c r="F229" s="16"/>
      <c r="G229" s="16"/>
      <c r="H229" s="16"/>
      <c r="I229" s="16"/>
      <c r="J229" s="16"/>
      <c r="K229" s="16"/>
      <c r="L229" s="24"/>
      <c r="M229" s="182"/>
    </row>
    <row r="230" spans="1:13" ht="19.899999999999999" customHeight="1" x14ac:dyDescent="0.25">
      <c r="A230" s="10" t="s">
        <v>176</v>
      </c>
      <c r="B230" s="14">
        <v>-12300</v>
      </c>
      <c r="C230" s="14"/>
      <c r="D230" s="14"/>
      <c r="E230" s="14"/>
      <c r="F230" s="14"/>
      <c r="G230" s="14"/>
      <c r="H230" s="14"/>
      <c r="I230" s="14"/>
      <c r="J230" s="14"/>
      <c r="K230" s="14"/>
      <c r="L230" s="24"/>
      <c r="M230" s="182"/>
    </row>
    <row r="231" spans="1:13" ht="19.899999999999999" customHeight="1" x14ac:dyDescent="0.25">
      <c r="A231" s="12" t="s">
        <v>177</v>
      </c>
      <c r="B231" s="16">
        <v>-14300</v>
      </c>
      <c r="C231" s="16"/>
      <c r="D231" s="16"/>
      <c r="E231" s="16"/>
      <c r="F231" s="16"/>
      <c r="G231" s="16"/>
      <c r="H231" s="16"/>
      <c r="I231" s="16"/>
      <c r="J231" s="16"/>
      <c r="K231" s="16"/>
      <c r="L231" s="24"/>
      <c r="M231" s="182"/>
    </row>
    <row r="232" spans="1:13" ht="19.899999999999999" customHeight="1" x14ac:dyDescent="0.25">
      <c r="A232" s="10" t="s">
        <v>178</v>
      </c>
      <c r="B232" s="15">
        <v>-6015100</v>
      </c>
      <c r="C232" s="15"/>
      <c r="D232" s="15"/>
      <c r="E232" s="15"/>
      <c r="F232" s="15"/>
      <c r="G232" s="15"/>
      <c r="H232" s="15"/>
      <c r="I232" s="15"/>
      <c r="J232" s="15"/>
      <c r="K232" s="15"/>
      <c r="L232" s="24"/>
      <c r="M232" s="182"/>
    </row>
    <row r="233" spans="1:13" ht="19.899999999999999" customHeight="1" x14ac:dyDescent="0.25">
      <c r="A233" s="12" t="s">
        <v>179</v>
      </c>
      <c r="B233" s="16">
        <v>0</v>
      </c>
      <c r="C233" s="16"/>
      <c r="D233" s="16"/>
      <c r="E233" s="16"/>
      <c r="F233" s="16"/>
      <c r="G233" s="16"/>
      <c r="H233" s="16"/>
      <c r="I233" s="16"/>
      <c r="J233" s="16"/>
      <c r="K233" s="16"/>
      <c r="L233" s="24"/>
      <c r="M233" s="182"/>
    </row>
    <row r="234" spans="1:13" ht="19.899999999999999" customHeight="1" x14ac:dyDescent="0.25">
      <c r="A234" s="10" t="s">
        <v>180</v>
      </c>
      <c r="B234" s="14">
        <v>-5100</v>
      </c>
      <c r="C234" s="14"/>
      <c r="D234" s="14"/>
      <c r="E234" s="14"/>
      <c r="F234" s="14"/>
      <c r="G234" s="14"/>
      <c r="H234" s="14"/>
      <c r="I234" s="14"/>
      <c r="J234" s="14"/>
      <c r="K234" s="14"/>
      <c r="L234" s="24"/>
      <c r="M234" s="182"/>
    </row>
    <row r="235" spans="1:13" ht="19.899999999999999" customHeight="1" x14ac:dyDescent="0.25">
      <c r="A235" s="12" t="s">
        <v>181</v>
      </c>
      <c r="B235" s="13">
        <v>76600</v>
      </c>
      <c r="C235" s="13"/>
      <c r="D235" s="13"/>
      <c r="E235" s="13"/>
      <c r="F235" s="13"/>
      <c r="G235" s="13"/>
      <c r="H235" s="13"/>
      <c r="I235" s="13"/>
      <c r="J235" s="13"/>
      <c r="K235" s="13"/>
      <c r="L235" s="24"/>
      <c r="M235" s="182"/>
    </row>
    <row r="236" spans="1:13" ht="19.899999999999999" customHeight="1" x14ac:dyDescent="0.25">
      <c r="A236" s="10" t="s">
        <v>182</v>
      </c>
      <c r="B236" s="14">
        <v>0</v>
      </c>
      <c r="C236" s="14"/>
      <c r="D236" s="14"/>
      <c r="E236" s="14"/>
      <c r="F236" s="14"/>
      <c r="G236" s="14"/>
      <c r="H236" s="14"/>
      <c r="I236" s="15"/>
      <c r="J236" s="14"/>
      <c r="K236" s="14"/>
      <c r="L236" s="24"/>
      <c r="M236" s="182"/>
    </row>
    <row r="237" spans="1:13" ht="19.899999999999999" customHeight="1" x14ac:dyDescent="0.25">
      <c r="A237" s="12" t="s">
        <v>183</v>
      </c>
      <c r="B237" s="16">
        <v>325500</v>
      </c>
      <c r="C237" s="16"/>
      <c r="D237" s="16"/>
      <c r="E237" s="16"/>
      <c r="F237" s="16"/>
      <c r="G237" s="16"/>
      <c r="H237" s="16"/>
      <c r="I237" s="16"/>
      <c r="J237" s="16"/>
      <c r="K237" s="9"/>
      <c r="L237" s="24"/>
      <c r="M237" s="182"/>
    </row>
    <row r="238" spans="1:13" ht="19.899999999999999" customHeight="1" x14ac:dyDescent="0.25">
      <c r="A238" s="10" t="s">
        <v>184</v>
      </c>
      <c r="B238" s="15">
        <v>0</v>
      </c>
      <c r="C238" s="15"/>
      <c r="D238" s="15"/>
      <c r="E238" s="14"/>
      <c r="F238" s="15"/>
      <c r="G238" s="15"/>
      <c r="H238" s="15"/>
      <c r="I238" s="15"/>
      <c r="J238" s="15"/>
      <c r="K238" s="15"/>
      <c r="L238" s="24"/>
      <c r="M238" s="182"/>
    </row>
    <row r="239" spans="1:13" ht="19.899999999999999" customHeight="1" x14ac:dyDescent="0.25">
      <c r="A239" s="7" t="s">
        <v>185</v>
      </c>
      <c r="B239" s="7">
        <v>0</v>
      </c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 t="s">
        <v>186</v>
      </c>
      <c r="B240" s="181">
        <v>26702800</v>
      </c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187</v>
      </c>
      <c r="B241" s="183">
        <v>0</v>
      </c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188</v>
      </c>
      <c r="B242" s="24">
        <v>0</v>
      </c>
      <c r="C242" s="24"/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189</v>
      </c>
      <c r="B243" s="3">
        <v>0</v>
      </c>
      <c r="C243" s="3"/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 t="s">
        <v>190</v>
      </c>
      <c r="B244" s="3">
        <v>85000</v>
      </c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 t="s">
        <v>191</v>
      </c>
      <c r="B245" s="3">
        <v>53700</v>
      </c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192</v>
      </c>
      <c r="B246" s="2">
        <v>0</v>
      </c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193</v>
      </c>
      <c r="B247" s="5">
        <v>0</v>
      </c>
      <c r="C247" s="5"/>
      <c r="D247" s="5"/>
      <c r="E247" s="5"/>
      <c r="F247" s="5"/>
      <c r="G247" s="5"/>
      <c r="H247" s="5"/>
      <c r="I247" s="5"/>
      <c r="J247" s="5"/>
      <c r="K247" s="5"/>
      <c r="L247" s="24"/>
      <c r="M247" s="182"/>
    </row>
    <row r="248" spans="1:13" ht="19.899999999999999" customHeight="1" x14ac:dyDescent="0.25">
      <c r="A248" s="10" t="s">
        <v>194</v>
      </c>
      <c r="B248" s="11">
        <v>1200</v>
      </c>
      <c r="C248" s="11"/>
      <c r="D248" s="11"/>
      <c r="E248" s="11"/>
      <c r="F248" s="11"/>
      <c r="G248" s="11"/>
      <c r="H248" s="11"/>
      <c r="I248" s="11"/>
      <c r="J248" s="11"/>
      <c r="K248" s="11"/>
      <c r="L248" s="24"/>
      <c r="M248" s="182"/>
    </row>
    <row r="249" spans="1:13" ht="19.899999999999999" customHeight="1" x14ac:dyDescent="0.25">
      <c r="A249" s="12" t="s">
        <v>195</v>
      </c>
      <c r="B249" s="17">
        <v>21578900</v>
      </c>
      <c r="C249" s="17"/>
      <c r="D249" s="17"/>
      <c r="E249" s="17"/>
      <c r="F249" s="17"/>
      <c r="G249" s="17"/>
      <c r="H249" s="17"/>
      <c r="I249" s="17"/>
      <c r="J249" s="17"/>
      <c r="K249" s="17"/>
      <c r="L249" s="24"/>
      <c r="M249" s="182"/>
    </row>
    <row r="250" spans="1:13" ht="19.899999999999999" customHeight="1" x14ac:dyDescent="0.25">
      <c r="A250" s="10" t="s">
        <v>196</v>
      </c>
      <c r="B250" s="11">
        <v>363300</v>
      </c>
      <c r="C250" s="11"/>
      <c r="D250" s="11"/>
      <c r="E250" s="11"/>
      <c r="F250" s="11"/>
      <c r="G250" s="11"/>
      <c r="H250" s="11"/>
      <c r="I250" s="11"/>
      <c r="J250" s="11"/>
      <c r="K250" s="11"/>
      <c r="L250" s="24"/>
      <c r="M250" s="182"/>
    </row>
    <row r="251" spans="1:13" ht="19.899999999999999" customHeight="1" x14ac:dyDescent="0.25">
      <c r="A251" s="12" t="s">
        <v>197</v>
      </c>
      <c r="B251" s="16">
        <v>0</v>
      </c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198</v>
      </c>
      <c r="B252" s="15">
        <v>0</v>
      </c>
      <c r="C252" s="15"/>
      <c r="D252" s="15"/>
      <c r="E252" s="14"/>
      <c r="F252" s="15"/>
      <c r="G252" s="15"/>
      <c r="H252" s="15"/>
      <c r="I252" s="14"/>
      <c r="J252" s="14"/>
      <c r="K252" s="14"/>
      <c r="L252" s="24"/>
      <c r="M252" s="182"/>
    </row>
    <row r="253" spans="1:13" ht="19.899999999999999" customHeight="1" x14ac:dyDescent="0.25">
      <c r="A253" s="12" t="s">
        <v>199</v>
      </c>
      <c r="B253" s="16">
        <v>0</v>
      </c>
      <c r="C253" s="16"/>
      <c r="D253" s="16"/>
      <c r="E253" s="16"/>
      <c r="F253" s="16"/>
      <c r="G253" s="16"/>
      <c r="H253" s="16"/>
      <c r="I253" s="16"/>
      <c r="J253" s="16"/>
      <c r="K253" s="16"/>
      <c r="L253" s="24"/>
      <c r="M253" s="182"/>
    </row>
    <row r="254" spans="1:13" ht="19.899999999999999" customHeight="1" x14ac:dyDescent="0.25">
      <c r="A254" s="10" t="s">
        <v>200</v>
      </c>
      <c r="B254" s="15">
        <v>111700</v>
      </c>
      <c r="C254" s="15"/>
      <c r="D254" s="15"/>
      <c r="E254" s="15"/>
      <c r="F254" s="15"/>
      <c r="G254" s="15"/>
      <c r="H254" s="15"/>
      <c r="I254" s="15"/>
      <c r="J254" s="15"/>
      <c r="K254" s="15"/>
      <c r="L254" s="24"/>
      <c r="M254" s="182"/>
    </row>
    <row r="255" spans="1:13" ht="19.899999999999999" customHeight="1" x14ac:dyDescent="0.25">
      <c r="A255" s="12" t="s">
        <v>201</v>
      </c>
      <c r="B255" s="16">
        <v>33900</v>
      </c>
      <c r="C255" s="16"/>
      <c r="D255" s="16"/>
      <c r="E255" s="16"/>
      <c r="F255" s="16"/>
      <c r="G255" s="16"/>
      <c r="H255" s="16"/>
      <c r="I255" s="16"/>
      <c r="J255" s="16"/>
      <c r="K255" s="16"/>
      <c r="L255" s="24"/>
      <c r="M255" s="182"/>
    </row>
    <row r="256" spans="1:13" ht="19.899999999999999" customHeight="1" x14ac:dyDescent="0.25">
      <c r="A256" s="10"/>
      <c r="B256" s="15"/>
      <c r="C256" s="15"/>
      <c r="D256" s="15"/>
      <c r="E256" s="14"/>
      <c r="F256" s="15"/>
      <c r="G256" s="15"/>
      <c r="H256" s="15"/>
      <c r="I256" s="15"/>
      <c r="J256" s="15"/>
      <c r="K256" s="15"/>
      <c r="L256" s="24"/>
      <c r="M256" s="182"/>
    </row>
    <row r="257" spans="1:13" ht="19.899999999999999" customHeight="1" x14ac:dyDescent="0.25">
      <c r="A257" s="12"/>
      <c r="B257" s="16"/>
      <c r="C257" s="16"/>
      <c r="D257" s="16"/>
      <c r="E257" s="16"/>
      <c r="F257" s="16"/>
      <c r="G257" s="16"/>
      <c r="H257" s="13"/>
      <c r="I257" s="13"/>
      <c r="J257" s="16"/>
      <c r="K257" s="16"/>
      <c r="L257" s="24"/>
      <c r="M257" s="182"/>
    </row>
    <row r="258" spans="1:13" ht="19.899999999999999" customHeight="1" x14ac:dyDescent="0.25">
      <c r="A258" s="10" t="s">
        <v>202</v>
      </c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24"/>
      <c r="M258" s="182"/>
    </row>
    <row r="259" spans="1:13" ht="19.899999999999999" customHeight="1" x14ac:dyDescent="0.25">
      <c r="A259" s="12" t="s">
        <v>1</v>
      </c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24" t="s">
        <v>2</v>
      </c>
      <c r="M259" s="182"/>
    </row>
    <row r="260" spans="1:13" ht="19.899999999999999" customHeight="1" x14ac:dyDescent="0.25">
      <c r="A260" s="7" t="s">
        <v>3</v>
      </c>
      <c r="B260" s="7">
        <v>2019</v>
      </c>
      <c r="C260" s="7">
        <v>2018</v>
      </c>
      <c r="D260" s="7">
        <v>2017</v>
      </c>
      <c r="E260" s="7">
        <v>2016</v>
      </c>
      <c r="F260" s="7">
        <v>2015</v>
      </c>
      <c r="G260" s="7">
        <v>2014</v>
      </c>
      <c r="H260" s="7">
        <v>2013</v>
      </c>
      <c r="I260" s="7">
        <v>2012</v>
      </c>
      <c r="J260" s="7">
        <v>2011</v>
      </c>
      <c r="K260" s="7">
        <v>2010</v>
      </c>
      <c r="L260" s="24"/>
      <c r="M260" s="182"/>
    </row>
    <row r="261" spans="1:13" ht="19.899999999999999" customHeight="1" x14ac:dyDescent="0.25">
      <c r="A261" s="12" t="s">
        <v>4</v>
      </c>
      <c r="B261" s="17">
        <v>12</v>
      </c>
      <c r="C261" s="17">
        <v>12</v>
      </c>
      <c r="D261" s="17">
        <v>12</v>
      </c>
      <c r="E261" s="17">
        <v>12</v>
      </c>
      <c r="F261" s="17">
        <v>12</v>
      </c>
      <c r="G261" s="17">
        <v>12</v>
      </c>
      <c r="H261" s="17">
        <v>12</v>
      </c>
      <c r="I261" s="17">
        <v>12</v>
      </c>
      <c r="J261" s="17">
        <v>12</v>
      </c>
      <c r="K261" s="17">
        <v>12</v>
      </c>
      <c r="L261" s="24"/>
      <c r="M261" s="182"/>
    </row>
    <row r="262" spans="1:13" ht="19.899999999999999" customHeight="1" x14ac:dyDescent="0.25">
      <c r="A262" s="10" t="s">
        <v>5</v>
      </c>
      <c r="B262" s="11" t="s">
        <v>6</v>
      </c>
      <c r="C262" s="11" t="s">
        <v>6</v>
      </c>
      <c r="D262" s="11" t="s">
        <v>6</v>
      </c>
      <c r="E262" s="11" t="s">
        <v>6</v>
      </c>
      <c r="F262" s="11" t="s">
        <v>6</v>
      </c>
      <c r="G262" s="11" t="s">
        <v>6</v>
      </c>
      <c r="H262" s="11" t="s">
        <v>6</v>
      </c>
      <c r="I262" s="11" t="s">
        <v>6</v>
      </c>
      <c r="J262" s="11" t="s">
        <v>6</v>
      </c>
      <c r="K262" s="11" t="s">
        <v>6</v>
      </c>
      <c r="L262" s="24"/>
      <c r="M262" s="182"/>
    </row>
    <row r="263" spans="1:13" ht="19.899999999999999" customHeight="1" x14ac:dyDescent="0.25">
      <c r="A263" s="12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24"/>
      <c r="M263" s="182"/>
    </row>
    <row r="264" spans="1:13" ht="19.899999999999999" customHeight="1" x14ac:dyDescent="0.25">
      <c r="A264" s="10" t="s">
        <v>203</v>
      </c>
      <c r="B264" s="15" t="s">
        <v>8</v>
      </c>
      <c r="C264" s="15" t="s">
        <v>8</v>
      </c>
      <c r="D264" s="15" t="s">
        <v>8</v>
      </c>
      <c r="E264" s="15" t="s">
        <v>8</v>
      </c>
      <c r="F264" s="15" t="s">
        <v>8</v>
      </c>
      <c r="G264" s="15" t="s">
        <v>8</v>
      </c>
      <c r="H264" s="15" t="s">
        <v>8</v>
      </c>
      <c r="I264" s="15" t="s">
        <v>8</v>
      </c>
      <c r="J264" s="15" t="s">
        <v>8</v>
      </c>
      <c r="K264" s="15" t="s">
        <v>8</v>
      </c>
      <c r="L264" s="24"/>
      <c r="M264" s="182"/>
    </row>
    <row r="265" spans="1:13" ht="19.899999999999999" customHeight="1" x14ac:dyDescent="0.25">
      <c r="A265" s="12" t="s">
        <v>204</v>
      </c>
      <c r="B265" s="16">
        <v>23788400</v>
      </c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205</v>
      </c>
      <c r="B266" s="15">
        <v>0</v>
      </c>
      <c r="C266" s="15"/>
      <c r="D266" s="15"/>
      <c r="E266" s="15"/>
      <c r="F266" s="15"/>
      <c r="G266" s="15"/>
      <c r="H266" s="15"/>
      <c r="I266" s="15"/>
      <c r="J266" s="15"/>
      <c r="K266" s="15"/>
      <c r="L266" s="24"/>
      <c r="M266" s="182"/>
    </row>
    <row r="267" spans="1:13" ht="19.899999999999999" customHeight="1" x14ac:dyDescent="0.25">
      <c r="A267" s="12" t="s">
        <v>206</v>
      </c>
      <c r="B267" s="16">
        <v>34667000</v>
      </c>
      <c r="C267" s="16"/>
      <c r="D267" s="16"/>
      <c r="E267" s="16"/>
      <c r="F267" s="16"/>
      <c r="G267" s="16"/>
      <c r="H267" s="16"/>
      <c r="I267" s="16"/>
      <c r="J267" s="16"/>
      <c r="K267" s="16"/>
      <c r="L267" s="24"/>
      <c r="M267" s="182"/>
    </row>
    <row r="268" spans="1:13" ht="19.899999999999999" customHeight="1" x14ac:dyDescent="0.25">
      <c r="A268" s="10" t="s">
        <v>207</v>
      </c>
      <c r="B268" s="15">
        <v>0</v>
      </c>
      <c r="C268" s="15"/>
      <c r="D268" s="15"/>
      <c r="E268" s="15"/>
      <c r="F268" s="15"/>
      <c r="G268" s="15"/>
      <c r="H268" s="15"/>
      <c r="I268" s="15"/>
      <c r="J268" s="15"/>
      <c r="K268" s="15"/>
      <c r="L268" s="24"/>
      <c r="M268" s="182"/>
    </row>
    <row r="269" spans="1:13" ht="19.899999999999999" customHeight="1" x14ac:dyDescent="0.25">
      <c r="A269" s="12" t="s">
        <v>208</v>
      </c>
      <c r="B269" s="16">
        <v>5995000</v>
      </c>
      <c r="C269" s="16"/>
      <c r="D269" s="16"/>
      <c r="E269" s="16"/>
      <c r="F269" s="13"/>
      <c r="G269" s="13"/>
      <c r="H269" s="16"/>
      <c r="I269" s="16"/>
      <c r="J269" s="16"/>
      <c r="K269" s="16"/>
      <c r="L269" s="24"/>
      <c r="M269" s="182"/>
    </row>
    <row r="270" spans="1:13" ht="19.899999999999999" customHeight="1" x14ac:dyDescent="0.25">
      <c r="A270" s="10" t="s">
        <v>209</v>
      </c>
      <c r="B270" s="14">
        <v>0</v>
      </c>
      <c r="C270" s="14"/>
      <c r="D270" s="14"/>
      <c r="E270" s="14"/>
      <c r="F270" s="14"/>
      <c r="G270" s="14"/>
      <c r="H270" s="14"/>
      <c r="I270" s="14"/>
      <c r="J270" s="14"/>
      <c r="K270" s="14"/>
      <c r="L270" s="24"/>
      <c r="M270" s="182"/>
    </row>
    <row r="271" spans="1:13" ht="19.899999999999999" customHeight="1" x14ac:dyDescent="0.25">
      <c r="A271" s="12" t="s">
        <v>210</v>
      </c>
      <c r="B271" s="13">
        <v>0</v>
      </c>
      <c r="C271" s="13"/>
      <c r="D271" s="13"/>
      <c r="E271" s="13"/>
      <c r="F271" s="13"/>
      <c r="G271" s="13"/>
      <c r="H271" s="13"/>
      <c r="I271" s="13"/>
      <c r="J271" s="13"/>
      <c r="K271" s="13"/>
      <c r="L271" s="24"/>
      <c r="M271" s="182"/>
    </row>
    <row r="272" spans="1:13" ht="19.899999999999999" customHeight="1" x14ac:dyDescent="0.25">
      <c r="A272" s="10" t="s">
        <v>211</v>
      </c>
      <c r="B272" s="15">
        <v>0</v>
      </c>
      <c r="C272" s="15"/>
      <c r="D272" s="15"/>
      <c r="E272" s="14"/>
      <c r="F272" s="15"/>
      <c r="G272" s="14"/>
      <c r="H272" s="15"/>
      <c r="I272" s="15"/>
      <c r="J272" s="15"/>
      <c r="K272" s="15"/>
      <c r="L272" s="24"/>
      <c r="M272" s="182"/>
    </row>
    <row r="273" spans="1:13" ht="19.899999999999999" customHeight="1" x14ac:dyDescent="0.25">
      <c r="A273" s="12" t="s">
        <v>212</v>
      </c>
      <c r="B273" s="18">
        <v>0</v>
      </c>
      <c r="C273" s="18"/>
      <c r="D273" s="18"/>
      <c r="E273" s="18"/>
      <c r="F273" s="18"/>
      <c r="G273" s="18"/>
      <c r="H273" s="18"/>
      <c r="I273" s="18"/>
      <c r="J273" s="18"/>
      <c r="K273" s="18"/>
      <c r="L273" s="24"/>
      <c r="M273" s="182"/>
    </row>
    <row r="274" spans="1:13" ht="19.899999999999999" customHeight="1" x14ac:dyDescent="0.25">
      <c r="A274" s="7" t="s">
        <v>213</v>
      </c>
      <c r="B274" s="7">
        <v>0</v>
      </c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214</v>
      </c>
      <c r="B275" s="17">
        <v>0</v>
      </c>
      <c r="C275" s="17"/>
      <c r="D275" s="17"/>
      <c r="E275" s="17"/>
      <c r="F275" s="17"/>
      <c r="G275" s="17"/>
      <c r="H275" s="17"/>
      <c r="I275" s="17"/>
      <c r="J275" s="17"/>
      <c r="K275" s="17"/>
      <c r="L275" s="24"/>
      <c r="M275" s="182"/>
    </row>
    <row r="276" spans="1:13" ht="19.899999999999999" customHeight="1" x14ac:dyDescent="0.25">
      <c r="A276" s="10" t="s">
        <v>215</v>
      </c>
      <c r="B276" s="11">
        <v>40662000</v>
      </c>
      <c r="C276" s="11"/>
      <c r="D276" s="11"/>
      <c r="E276" s="11"/>
      <c r="F276" s="11"/>
      <c r="G276" s="11"/>
      <c r="H276" s="11"/>
      <c r="I276" s="11"/>
      <c r="J276" s="11"/>
      <c r="K276" s="11"/>
      <c r="L276" s="24"/>
      <c r="M276" s="182"/>
    </row>
    <row r="277" spans="1:13" ht="19.899999999999999" customHeight="1" x14ac:dyDescent="0.25">
      <c r="A277" s="12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24"/>
      <c r="M277" s="182"/>
    </row>
    <row r="278" spans="1:13" ht="19.899999999999999" customHeight="1" x14ac:dyDescent="0.25">
      <c r="A278" s="10" t="s">
        <v>216</v>
      </c>
      <c r="B278" s="14">
        <v>0</v>
      </c>
      <c r="C278" s="14"/>
      <c r="D278" s="14"/>
      <c r="E278" s="14"/>
      <c r="F278" s="14"/>
      <c r="G278" s="14"/>
      <c r="H278" s="14"/>
      <c r="I278" s="14"/>
      <c r="J278" s="14"/>
      <c r="K278" s="14"/>
      <c r="L278" s="24"/>
      <c r="M278" s="182"/>
    </row>
    <row r="279" spans="1:13" ht="19.899999999999999" customHeight="1" x14ac:dyDescent="0.25">
      <c r="A279" s="12" t="s">
        <v>217</v>
      </c>
      <c r="B279" s="13">
        <v>4617200</v>
      </c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218</v>
      </c>
      <c r="B280" s="15">
        <v>0</v>
      </c>
      <c r="C280" s="15"/>
      <c r="D280" s="15"/>
      <c r="E280" s="15"/>
      <c r="F280" s="15"/>
      <c r="G280" s="15"/>
      <c r="H280" s="15"/>
      <c r="I280" s="15"/>
      <c r="J280" s="15"/>
      <c r="K280" s="15"/>
      <c r="L280" s="24"/>
      <c r="M280" s="182"/>
    </row>
    <row r="281" spans="1:13" ht="19.899999999999999" customHeight="1" x14ac:dyDescent="0.25">
      <c r="A281" s="12" t="s">
        <v>219</v>
      </c>
      <c r="B281" s="16">
        <v>0</v>
      </c>
      <c r="C281" s="16"/>
      <c r="D281" s="16"/>
      <c r="E281" s="16"/>
      <c r="F281" s="13"/>
      <c r="G281" s="13"/>
      <c r="H281" s="16"/>
      <c r="I281" s="16"/>
      <c r="J281" s="16"/>
      <c r="K281" s="16"/>
      <c r="L281" s="24"/>
      <c r="M281" s="182"/>
    </row>
    <row r="282" spans="1:13" ht="19.899999999999999" customHeight="1" x14ac:dyDescent="0.25">
      <c r="A282" s="10" t="s">
        <v>220</v>
      </c>
      <c r="B282" s="14">
        <v>0</v>
      </c>
      <c r="C282" s="15"/>
      <c r="D282" s="14"/>
      <c r="E282" s="14"/>
      <c r="F282" s="14"/>
      <c r="G282" s="14"/>
      <c r="H282" s="14"/>
      <c r="I282" s="14"/>
      <c r="J282" s="15"/>
      <c r="K282" s="14"/>
      <c r="L282" s="24"/>
      <c r="M282" s="182"/>
    </row>
    <row r="283" spans="1:13" ht="19.899999999999999" customHeight="1" x14ac:dyDescent="0.25">
      <c r="A283" s="12" t="s">
        <v>221</v>
      </c>
      <c r="B283" s="13">
        <v>0</v>
      </c>
      <c r="C283" s="13"/>
      <c r="D283" s="13"/>
      <c r="E283" s="13"/>
      <c r="F283" s="13"/>
      <c r="G283" s="13"/>
      <c r="H283" s="13"/>
      <c r="I283" s="16"/>
      <c r="J283" s="16"/>
      <c r="K283" s="13"/>
      <c r="L283" s="24"/>
      <c r="M283" s="182"/>
    </row>
    <row r="284" spans="1:13" ht="19.899999999999999" customHeight="1" x14ac:dyDescent="0.25">
      <c r="A284" s="10" t="s">
        <v>222</v>
      </c>
      <c r="B284" s="11">
        <v>-594100</v>
      </c>
      <c r="C284" s="11"/>
      <c r="D284" s="11"/>
      <c r="E284" s="11"/>
      <c r="F284" s="11"/>
      <c r="G284" s="11"/>
      <c r="H284" s="11"/>
      <c r="I284" s="11"/>
      <c r="J284" s="11"/>
      <c r="K284" s="11"/>
      <c r="L284" s="24"/>
      <c r="M284" s="182"/>
    </row>
    <row r="285" spans="1:13" ht="19.899999999999999" customHeight="1" x14ac:dyDescent="0.25">
      <c r="A285" s="9" t="s">
        <v>223</v>
      </c>
      <c r="B285" s="9">
        <v>0</v>
      </c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224</v>
      </c>
      <c r="B286" s="11">
        <v>0</v>
      </c>
      <c r="C286" s="11"/>
      <c r="D286" s="11"/>
      <c r="E286" s="11"/>
      <c r="F286" s="11"/>
      <c r="G286" s="11"/>
      <c r="H286" s="11"/>
      <c r="I286" s="11"/>
      <c r="J286" s="11"/>
      <c r="K286" s="11"/>
      <c r="L286" s="24"/>
      <c r="M286" s="182"/>
    </row>
    <row r="287" spans="1:13" ht="19.899999999999999" customHeight="1" x14ac:dyDescent="0.25">
      <c r="A287" s="7" t="s">
        <v>225</v>
      </c>
      <c r="B287" s="7">
        <v>290300</v>
      </c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 t="s">
        <v>226</v>
      </c>
      <c r="B288" s="181">
        <v>0</v>
      </c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227</v>
      </c>
      <c r="B289" s="183">
        <v>128900</v>
      </c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228</v>
      </c>
      <c r="B290" s="24">
        <v>4442300</v>
      </c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24"/>
      <c r="M291" s="182"/>
    </row>
    <row r="292" spans="1:13" ht="19.899999999999999" customHeight="1" x14ac:dyDescent="0.25">
      <c r="A292" s="2" t="s">
        <v>229</v>
      </c>
      <c r="B292" s="3">
        <v>0</v>
      </c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 t="s">
        <v>230</v>
      </c>
      <c r="B293" s="3">
        <v>-15495800</v>
      </c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231</v>
      </c>
      <c r="B294" s="2">
        <v>0</v>
      </c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232</v>
      </c>
      <c r="B295" s="5">
        <v>62100</v>
      </c>
      <c r="C295" s="5"/>
      <c r="D295" s="5"/>
      <c r="E295" s="5"/>
      <c r="F295" s="5"/>
      <c r="G295" s="5"/>
      <c r="H295" s="5"/>
      <c r="I295" s="5"/>
      <c r="J295" s="5"/>
      <c r="K295" s="5"/>
      <c r="L295" s="24"/>
      <c r="M295" s="182"/>
    </row>
    <row r="296" spans="1:13" ht="19.899999999999999" customHeight="1" x14ac:dyDescent="0.25">
      <c r="A296" s="10" t="s">
        <v>233</v>
      </c>
      <c r="B296" s="14">
        <v>0</v>
      </c>
      <c r="C296" s="14"/>
      <c r="D296" s="14"/>
      <c r="E296" s="14"/>
      <c r="F296" s="14"/>
      <c r="G296" s="14"/>
      <c r="H296" s="14"/>
      <c r="I296" s="14"/>
      <c r="J296" s="14"/>
      <c r="K296" s="14"/>
      <c r="L296" s="24"/>
      <c r="M296" s="182"/>
    </row>
    <row r="297" spans="1:13" ht="19.899999999999999" customHeight="1" x14ac:dyDescent="0.25">
      <c r="A297" s="12" t="s">
        <v>234</v>
      </c>
      <c r="B297" s="13">
        <v>0</v>
      </c>
      <c r="C297" s="13"/>
      <c r="D297" s="13"/>
      <c r="E297" s="13"/>
      <c r="F297" s="13"/>
      <c r="G297" s="13"/>
      <c r="H297" s="13"/>
      <c r="I297" s="13"/>
      <c r="J297" s="13"/>
      <c r="K297" s="13"/>
      <c r="L297" s="24"/>
      <c r="M297" s="182"/>
    </row>
    <row r="298" spans="1:13" ht="19.899999999999999" customHeight="1" x14ac:dyDescent="0.25">
      <c r="A298" s="7" t="s">
        <v>235</v>
      </c>
      <c r="B298" s="7">
        <v>0</v>
      </c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236</v>
      </c>
      <c r="B299" s="18">
        <v>0</v>
      </c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237</v>
      </c>
      <c r="B300" s="15">
        <v>0</v>
      </c>
      <c r="C300" s="15"/>
      <c r="D300" s="15"/>
      <c r="E300" s="15"/>
      <c r="F300" s="15"/>
      <c r="G300" s="15"/>
      <c r="H300" s="15"/>
      <c r="I300" s="15"/>
      <c r="J300" s="15"/>
      <c r="K300" s="15"/>
      <c r="L300" s="24"/>
      <c r="M300" s="182"/>
    </row>
    <row r="301" spans="1:13" ht="19.899999999999999" customHeight="1" x14ac:dyDescent="0.25">
      <c r="A301" s="12" t="s">
        <v>238</v>
      </c>
      <c r="B301" s="16">
        <v>-15433700</v>
      </c>
      <c r="C301" s="16"/>
      <c r="D301" s="16"/>
      <c r="E301" s="16"/>
      <c r="F301" s="16"/>
      <c r="G301" s="16"/>
      <c r="H301" s="16"/>
      <c r="I301" s="16"/>
      <c r="J301" s="16"/>
      <c r="K301" s="16"/>
      <c r="L301" s="24"/>
      <c r="M301" s="182"/>
    </row>
    <row r="302" spans="1:13" ht="19.899999999999999" customHeight="1" x14ac:dyDescent="0.25">
      <c r="A302" s="10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24"/>
      <c r="M302" s="182"/>
    </row>
    <row r="303" spans="1:13" ht="19.899999999999999" customHeight="1" x14ac:dyDescent="0.25">
      <c r="A303" s="9" t="s">
        <v>239</v>
      </c>
      <c r="B303" s="9">
        <v>29670600</v>
      </c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24"/>
      <c r="M304" s="182"/>
    </row>
    <row r="305" spans="1:13" ht="19.899999999999999" customHeight="1" x14ac:dyDescent="0.25">
      <c r="A305" s="12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24"/>
      <c r="M305" s="182"/>
    </row>
    <row r="306" spans="1:13" ht="19.899999999999999" customHeight="1" x14ac:dyDescent="0.25">
      <c r="A306" s="10" t="s">
        <v>240</v>
      </c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24"/>
      <c r="M306" s="182"/>
    </row>
    <row r="307" spans="1:13" ht="19.899999999999999" customHeight="1" x14ac:dyDescent="0.25">
      <c r="A307" s="12" t="s">
        <v>1</v>
      </c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24" t="s">
        <v>2</v>
      </c>
      <c r="M307" s="182"/>
    </row>
    <row r="308" spans="1:13" ht="19.899999999999999" customHeight="1" x14ac:dyDescent="0.25">
      <c r="A308" s="7" t="s">
        <v>3</v>
      </c>
      <c r="B308" s="7">
        <v>2019</v>
      </c>
      <c r="C308" s="7">
        <v>2018</v>
      </c>
      <c r="D308" s="7">
        <v>2017</v>
      </c>
      <c r="E308" s="7">
        <v>2016</v>
      </c>
      <c r="F308" s="7">
        <v>2015</v>
      </c>
      <c r="G308" s="7">
        <v>2014</v>
      </c>
      <c r="H308" s="7">
        <v>2013</v>
      </c>
      <c r="I308" s="7">
        <v>2012</v>
      </c>
      <c r="J308" s="7">
        <v>2011</v>
      </c>
      <c r="K308" s="7">
        <v>2010</v>
      </c>
      <c r="L308" s="24"/>
      <c r="M308" s="182"/>
    </row>
    <row r="309" spans="1:13" ht="19.899999999999999" customHeight="1" x14ac:dyDescent="0.25">
      <c r="A309" s="12" t="s">
        <v>4</v>
      </c>
      <c r="B309" s="18">
        <v>12</v>
      </c>
      <c r="C309" s="18">
        <v>12</v>
      </c>
      <c r="D309" s="18">
        <v>12</v>
      </c>
      <c r="E309" s="18">
        <v>12</v>
      </c>
      <c r="F309" s="18">
        <v>12</v>
      </c>
      <c r="G309" s="18">
        <v>12</v>
      </c>
      <c r="H309" s="18">
        <v>12</v>
      </c>
      <c r="I309" s="18">
        <v>12</v>
      </c>
      <c r="J309" s="18">
        <v>12</v>
      </c>
      <c r="K309" s="18">
        <v>12</v>
      </c>
      <c r="L309" s="24"/>
      <c r="M309" s="182"/>
    </row>
    <row r="310" spans="1:13" ht="19.899999999999999" customHeight="1" x14ac:dyDescent="0.25">
      <c r="A310" s="10" t="s">
        <v>5</v>
      </c>
      <c r="B310" s="14" t="s">
        <v>6</v>
      </c>
      <c r="C310" s="14" t="s">
        <v>6</v>
      </c>
      <c r="D310" s="14" t="s">
        <v>6</v>
      </c>
      <c r="E310" s="14" t="s">
        <v>6</v>
      </c>
      <c r="F310" s="14" t="s">
        <v>6</v>
      </c>
      <c r="G310" s="14" t="s">
        <v>6</v>
      </c>
      <c r="H310" s="14" t="s">
        <v>6</v>
      </c>
      <c r="I310" s="14" t="s">
        <v>6</v>
      </c>
      <c r="J310" s="14" t="s">
        <v>6</v>
      </c>
      <c r="K310" s="14" t="s">
        <v>6</v>
      </c>
      <c r="L310" s="24"/>
      <c r="M310" s="182"/>
    </row>
    <row r="311" spans="1:13" ht="19.899999999999999" customHeight="1" x14ac:dyDescent="0.25">
      <c r="A311" s="12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24"/>
      <c r="M311" s="182"/>
    </row>
    <row r="312" spans="1:13" ht="19.899999999999999" customHeight="1" x14ac:dyDescent="0.25">
      <c r="A312" s="7" t="s">
        <v>241</v>
      </c>
      <c r="B312" s="7" t="s">
        <v>8</v>
      </c>
      <c r="C312" s="7" t="s">
        <v>8</v>
      </c>
      <c r="D312" s="7" t="s">
        <v>8</v>
      </c>
      <c r="E312" s="7" t="s">
        <v>8</v>
      </c>
      <c r="F312" s="7" t="s">
        <v>8</v>
      </c>
      <c r="G312" s="7" t="s">
        <v>8</v>
      </c>
      <c r="H312" s="7" t="s">
        <v>8</v>
      </c>
      <c r="I312" s="7" t="s">
        <v>8</v>
      </c>
      <c r="J312" s="7" t="s">
        <v>8</v>
      </c>
      <c r="K312" s="7" t="s">
        <v>8</v>
      </c>
      <c r="L312" s="24"/>
      <c r="M312" s="182"/>
    </row>
    <row r="313" spans="1:13" ht="19.899999999999999" customHeight="1" x14ac:dyDescent="0.25">
      <c r="A313" s="12" t="s">
        <v>242</v>
      </c>
      <c r="B313" s="18">
        <v>95600</v>
      </c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243</v>
      </c>
      <c r="B314" s="14">
        <v>13232600</v>
      </c>
      <c r="C314" s="14"/>
      <c r="D314" s="15"/>
      <c r="E314" s="14"/>
      <c r="F314" s="15"/>
      <c r="G314" s="15"/>
      <c r="H314" s="15"/>
      <c r="I314" s="15"/>
      <c r="J314" s="15"/>
      <c r="K314" s="14"/>
      <c r="L314" s="24"/>
      <c r="M314" s="182"/>
    </row>
    <row r="315" spans="1:13" ht="19.899999999999999" customHeight="1" x14ac:dyDescent="0.25">
      <c r="A315" s="12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24"/>
      <c r="M315" s="182"/>
    </row>
    <row r="316" spans="1:13" ht="19.899999999999999" customHeight="1" x14ac:dyDescent="0.25">
      <c r="A316" s="10" t="s">
        <v>244</v>
      </c>
      <c r="B316" s="11">
        <v>13328200</v>
      </c>
      <c r="C316" s="11"/>
      <c r="D316" s="11"/>
      <c r="E316" s="11"/>
      <c r="F316" s="11"/>
      <c r="G316" s="11"/>
      <c r="H316" s="11"/>
      <c r="I316" s="11"/>
      <c r="J316" s="11"/>
      <c r="K316" s="11"/>
      <c r="L316" s="24"/>
      <c r="M316" s="182"/>
    </row>
    <row r="317" spans="1:13" ht="19.899999999999999" customHeight="1" x14ac:dyDescent="0.25">
      <c r="A317" s="9" t="s">
        <v>245</v>
      </c>
      <c r="B317" s="9">
        <v>111000</v>
      </c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246</v>
      </c>
      <c r="B318" s="14">
        <v>0</v>
      </c>
      <c r="C318" s="14"/>
      <c r="D318" s="14"/>
      <c r="E318" s="14"/>
      <c r="F318" s="14"/>
      <c r="G318" s="14"/>
      <c r="H318" s="14"/>
      <c r="I318" s="14"/>
      <c r="J318" s="14"/>
      <c r="K318" s="14"/>
      <c r="L318" s="24"/>
      <c r="M318" s="182"/>
    </row>
    <row r="319" spans="1:13" ht="19.899999999999999" customHeight="1" x14ac:dyDescent="0.25">
      <c r="A319" s="12" t="s">
        <v>247</v>
      </c>
      <c r="B319" s="16">
        <v>-625600</v>
      </c>
      <c r="C319" s="16"/>
      <c r="D319" s="16"/>
      <c r="E319" s="16"/>
      <c r="F319" s="16"/>
      <c r="G319" s="16"/>
      <c r="H319" s="16"/>
      <c r="I319" s="16"/>
      <c r="J319" s="13"/>
      <c r="K319" s="16"/>
      <c r="L319" s="24"/>
      <c r="M319" s="182"/>
    </row>
    <row r="320" spans="1:13" ht="19.899999999999999" customHeight="1" x14ac:dyDescent="0.25">
      <c r="A320" s="10"/>
      <c r="B320" s="15"/>
      <c r="C320" s="15"/>
      <c r="D320" s="15"/>
      <c r="E320" s="14"/>
      <c r="F320" s="15"/>
      <c r="G320" s="15"/>
      <c r="H320" s="15"/>
      <c r="I320" s="15"/>
      <c r="J320" s="15"/>
      <c r="K320" s="15"/>
      <c r="L320" s="24"/>
      <c r="M320" s="182"/>
    </row>
    <row r="321" spans="1:13" ht="19.899999999999999" customHeight="1" x14ac:dyDescent="0.25">
      <c r="A321" s="12" t="s">
        <v>248</v>
      </c>
      <c r="B321" s="16">
        <v>-5000000</v>
      </c>
      <c r="C321" s="16"/>
      <c r="D321" s="16"/>
      <c r="E321" s="16"/>
      <c r="F321" s="16"/>
      <c r="G321" s="16"/>
      <c r="H321" s="16"/>
      <c r="I321" s="16"/>
      <c r="J321" s="16"/>
      <c r="K321" s="16"/>
      <c r="L321" s="24"/>
      <c r="M321" s="182"/>
    </row>
    <row r="322" spans="1:13" ht="19.899999999999999" customHeight="1" x14ac:dyDescent="0.25">
      <c r="A322" s="10" t="s">
        <v>249</v>
      </c>
      <c r="B322" s="15">
        <v>3115200</v>
      </c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250</v>
      </c>
      <c r="B323" s="16">
        <v>1259200</v>
      </c>
      <c r="C323" s="16"/>
      <c r="D323" s="13"/>
      <c r="E323" s="16"/>
      <c r="F323" s="16"/>
      <c r="G323" s="16"/>
      <c r="H323" s="13"/>
      <c r="I323" s="13"/>
      <c r="J323" s="16"/>
      <c r="K323" s="16"/>
      <c r="L323" s="24"/>
      <c r="M323" s="182"/>
    </row>
    <row r="324" spans="1:13" ht="19.899999999999999" customHeight="1" x14ac:dyDescent="0.25">
      <c r="A324" s="10" t="s">
        <v>251</v>
      </c>
      <c r="B324" s="15">
        <v>0</v>
      </c>
      <c r="C324" s="15"/>
      <c r="D324" s="15"/>
      <c r="E324" s="15"/>
      <c r="F324" s="15"/>
      <c r="G324" s="15"/>
      <c r="H324" s="15"/>
      <c r="I324" s="15"/>
      <c r="J324" s="15"/>
      <c r="K324" s="15"/>
      <c r="L324" s="24"/>
      <c r="M324" s="182"/>
    </row>
    <row r="325" spans="1:13" ht="19.899999999999999" customHeight="1" x14ac:dyDescent="0.25">
      <c r="A325" s="12"/>
      <c r="B325" s="18"/>
      <c r="C325" s="18"/>
      <c r="D325" s="18"/>
      <c r="E325" s="18"/>
      <c r="F325" s="18"/>
      <c r="G325" s="18"/>
      <c r="H325" s="18"/>
      <c r="I325" s="18"/>
      <c r="J325" s="18"/>
      <c r="K325" s="18"/>
      <c r="L325" s="24"/>
      <c r="M325" s="182"/>
    </row>
    <row r="326" spans="1:13" ht="19.899999999999999" customHeight="1" x14ac:dyDescent="0.25">
      <c r="A326" s="7" t="s">
        <v>252</v>
      </c>
      <c r="B326" s="7">
        <v>12813600</v>
      </c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253</v>
      </c>
      <c r="B327" s="13">
        <v>1334700</v>
      </c>
      <c r="C327" s="13"/>
      <c r="D327" s="13"/>
      <c r="E327" s="13"/>
      <c r="F327" s="13"/>
      <c r="G327" s="13"/>
      <c r="H327" s="13"/>
      <c r="I327" s="13"/>
      <c r="J327" s="13"/>
      <c r="K327" s="13"/>
      <c r="L327" s="24"/>
      <c r="M327" s="182"/>
    </row>
    <row r="328" spans="1:13" ht="19.899999999999999" customHeight="1" x14ac:dyDescent="0.25">
      <c r="A328" s="10" t="s">
        <v>254</v>
      </c>
      <c r="B328" s="14">
        <v>1818900</v>
      </c>
      <c r="C328" s="14"/>
      <c r="D328" s="14"/>
      <c r="E328" s="14"/>
      <c r="F328" s="14"/>
      <c r="G328" s="14"/>
      <c r="H328" s="14"/>
      <c r="I328" s="14"/>
      <c r="J328" s="14"/>
      <c r="K328" s="14"/>
      <c r="L328" s="24"/>
      <c r="M328" s="182"/>
    </row>
    <row r="329" spans="1:13" ht="19.899999999999999" customHeight="1" x14ac:dyDescent="0.25">
      <c r="A329" s="12"/>
      <c r="B329" s="13"/>
      <c r="C329" s="13"/>
      <c r="D329" s="13"/>
      <c r="E329" s="13"/>
      <c r="F329" s="16"/>
      <c r="G329" s="16"/>
      <c r="H329" s="16"/>
      <c r="I329" s="16"/>
      <c r="J329" s="16"/>
      <c r="K329" s="9"/>
      <c r="L329" s="24"/>
      <c r="M329" s="182"/>
    </row>
    <row r="330" spans="1:13" ht="19.899999999999999" customHeight="1" x14ac:dyDescent="0.25">
      <c r="A330" s="10" t="s">
        <v>255</v>
      </c>
      <c r="B330" s="15">
        <v>9660000</v>
      </c>
      <c r="C330" s="15"/>
      <c r="D330" s="15"/>
      <c r="E330" s="15"/>
      <c r="F330" s="15"/>
      <c r="G330" s="15"/>
      <c r="H330" s="15"/>
      <c r="I330" s="15"/>
      <c r="J330" s="15"/>
      <c r="K330" s="15"/>
      <c r="L330" s="24"/>
      <c r="M330" s="182"/>
    </row>
    <row r="331" spans="1:13" ht="19.899999999999999" customHeight="1" x14ac:dyDescent="0.25">
      <c r="A331" s="12" t="s">
        <v>256</v>
      </c>
      <c r="B331" s="18">
        <v>85000</v>
      </c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257</v>
      </c>
      <c r="B332" s="7">
        <v>0</v>
      </c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258</v>
      </c>
      <c r="B333" s="18">
        <v>9575000</v>
      </c>
      <c r="C333" s="18"/>
      <c r="D333" s="18"/>
      <c r="E333" s="18"/>
      <c r="F333" s="18"/>
      <c r="G333" s="18"/>
      <c r="H333" s="18"/>
      <c r="I333" s="18"/>
      <c r="J333" s="18"/>
      <c r="K333" s="18"/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259</v>
      </c>
      <c r="B335" s="21">
        <v>7705900</v>
      </c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260</v>
      </c>
      <c r="B336" s="15">
        <v>615700</v>
      </c>
      <c r="C336" s="15"/>
      <c r="D336" s="15"/>
      <c r="E336" s="15"/>
      <c r="F336" s="15"/>
      <c r="G336" s="15"/>
      <c r="H336" s="15"/>
      <c r="I336" s="15"/>
      <c r="J336" s="15"/>
      <c r="K336" s="15"/>
      <c r="L336" s="24"/>
      <c r="M336" s="182"/>
    </row>
    <row r="337" spans="1:13" ht="19.899999999999999" customHeight="1" x14ac:dyDescent="0.25">
      <c r="A337" s="12" t="s">
        <v>261</v>
      </c>
      <c r="B337" s="13">
        <v>-2875300</v>
      </c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262</v>
      </c>
      <c r="B338" s="15">
        <v>0</v>
      </c>
      <c r="C338" s="15"/>
      <c r="D338" s="15"/>
      <c r="E338" s="15"/>
      <c r="F338" s="15"/>
      <c r="G338" s="15"/>
      <c r="H338" s="15"/>
      <c r="I338" s="15"/>
      <c r="J338" s="15"/>
      <c r="K338" s="15"/>
      <c r="L338" s="24"/>
      <c r="M338" s="182"/>
    </row>
    <row r="339" spans="1:13" ht="19.899999999999999" customHeight="1" x14ac:dyDescent="0.25">
      <c r="A339" s="12" t="s">
        <v>263</v>
      </c>
      <c r="B339" s="16">
        <v>101000</v>
      </c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264</v>
      </c>
      <c r="B340" s="15">
        <v>369400</v>
      </c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265</v>
      </c>
      <c r="B341" s="7">
        <v>0</v>
      </c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 t="s">
        <v>266</v>
      </c>
      <c r="B342" s="181">
        <v>-4975900</v>
      </c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/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267</v>
      </c>
      <c r="B344" s="24">
        <v>-3158300</v>
      </c>
      <c r="C344" s="24"/>
      <c r="D344" s="24"/>
      <c r="E344" s="24"/>
      <c r="F344" s="24"/>
      <c r="G344" s="24"/>
      <c r="H344" s="24"/>
      <c r="I344" s="24"/>
      <c r="J344" s="24"/>
      <c r="K344" s="24"/>
      <c r="L344" s="25"/>
      <c r="M344" s="182"/>
    </row>
    <row r="345" spans="1:13" ht="19.899999999999999" customHeight="1" x14ac:dyDescent="0.25">
      <c r="A345" s="2" t="s">
        <v>268</v>
      </c>
      <c r="B345" s="3">
        <v>1688400</v>
      </c>
      <c r="C345" s="3"/>
      <c r="D345" s="3"/>
      <c r="E345" s="3"/>
      <c r="F345" s="3"/>
      <c r="G345" s="3"/>
      <c r="H345" s="3"/>
      <c r="I345" s="3"/>
      <c r="J345" s="3"/>
      <c r="K345" s="3"/>
      <c r="L345" s="24"/>
      <c r="M345" s="182"/>
    </row>
    <row r="346" spans="1:13" ht="19.899999999999999" customHeight="1" x14ac:dyDescent="0.25">
      <c r="A346" s="2" t="s">
        <v>269</v>
      </c>
      <c r="B346" s="3">
        <v>0</v>
      </c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 t="s">
        <v>270</v>
      </c>
      <c r="B347" s="3">
        <v>0</v>
      </c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271</v>
      </c>
      <c r="B348" s="2">
        <v>-1469900</v>
      </c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/>
      <c r="M349" s="182"/>
    </row>
    <row r="350" spans="1:13" ht="19.899999999999999" customHeight="1" x14ac:dyDescent="0.25">
      <c r="A350" s="10" t="s">
        <v>272</v>
      </c>
      <c r="B350" s="15">
        <v>3129200</v>
      </c>
      <c r="C350" s="15"/>
      <c r="D350" s="15"/>
      <c r="E350" s="15"/>
      <c r="F350" s="15"/>
      <c r="G350" s="15"/>
      <c r="H350" s="14"/>
      <c r="I350" s="14"/>
      <c r="J350" s="14"/>
      <c r="K350" s="14"/>
      <c r="L350" s="24"/>
      <c r="M350" s="182"/>
    </row>
    <row r="351" spans="1:13" ht="19.899999999999999" customHeight="1" x14ac:dyDescent="0.25">
      <c r="A351" s="12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24"/>
      <c r="M351" s="182"/>
    </row>
    <row r="352" spans="1:13" ht="19.899999999999999" customHeight="1" x14ac:dyDescent="0.25">
      <c r="A352" s="10" t="s">
        <v>61</v>
      </c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24"/>
      <c r="M352" s="182"/>
    </row>
    <row r="353" spans="1:13" ht="19.899999999999999" customHeight="1" x14ac:dyDescent="0.25">
      <c r="A353" s="12" t="s">
        <v>273</v>
      </c>
      <c r="B353" s="16">
        <v>85000</v>
      </c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274</v>
      </c>
      <c r="B354" s="7">
        <v>0</v>
      </c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275</v>
      </c>
      <c r="B355" s="17">
        <v>0</v>
      </c>
      <c r="C355" s="17"/>
      <c r="D355" s="17"/>
      <c r="E355" s="17"/>
      <c r="F355" s="17"/>
      <c r="G355" s="17"/>
      <c r="H355" s="18"/>
      <c r="I355" s="18"/>
      <c r="J355" s="18"/>
      <c r="K355" s="18"/>
      <c r="L355" s="24"/>
      <c r="M355" s="182"/>
    </row>
    <row r="356" spans="1:13" ht="19.899999999999999" customHeight="1" x14ac:dyDescent="0.25">
      <c r="A356" s="7" t="s">
        <v>276</v>
      </c>
      <c r="B356" s="7">
        <v>0</v>
      </c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277</v>
      </c>
      <c r="B357" s="16">
        <v>0</v>
      </c>
      <c r="C357" s="16"/>
      <c r="D357" s="16"/>
      <c r="E357" s="16"/>
      <c r="F357" s="16"/>
      <c r="G357" s="16"/>
      <c r="H357" s="13"/>
      <c r="I357" s="13"/>
      <c r="J357" s="13"/>
      <c r="K357" s="13"/>
      <c r="L357" s="24"/>
      <c r="M357" s="182"/>
    </row>
    <row r="358" spans="1:13" ht="19.899999999999999" customHeight="1" x14ac:dyDescent="0.25">
      <c r="A358" s="10"/>
      <c r="B358" s="15"/>
      <c r="C358" s="15"/>
      <c r="D358" s="15"/>
      <c r="E358" s="15"/>
      <c r="F358" s="15"/>
      <c r="G358" s="15"/>
      <c r="H358" s="14"/>
      <c r="I358" s="14"/>
      <c r="J358" s="14"/>
      <c r="K358" s="14"/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278</v>
      </c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24"/>
      <c r="M360" s="182"/>
    </row>
    <row r="361" spans="1:13" ht="19.899999999999999" customHeight="1" x14ac:dyDescent="0.25">
      <c r="A361" s="12" t="s">
        <v>1</v>
      </c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 t="s">
        <v>2</v>
      </c>
      <c r="M361" s="182"/>
    </row>
    <row r="362" spans="1:13" ht="19.899999999999999" customHeight="1" x14ac:dyDescent="0.25">
      <c r="A362" s="10" t="s">
        <v>3</v>
      </c>
      <c r="B362" s="15">
        <v>2019</v>
      </c>
      <c r="C362" s="15">
        <v>2018</v>
      </c>
      <c r="D362" s="15">
        <v>2017</v>
      </c>
      <c r="E362" s="15">
        <v>2016</v>
      </c>
      <c r="F362" s="15">
        <v>2015</v>
      </c>
      <c r="G362" s="15">
        <v>2014</v>
      </c>
      <c r="H362" s="14">
        <v>2013</v>
      </c>
      <c r="I362" s="14">
        <v>2012</v>
      </c>
      <c r="J362" s="14">
        <v>2011</v>
      </c>
      <c r="K362" s="14">
        <v>2010</v>
      </c>
      <c r="L362" s="24"/>
      <c r="M362" s="182"/>
    </row>
    <row r="363" spans="1:13" ht="19.899999999999999" customHeight="1" x14ac:dyDescent="0.25">
      <c r="A363" s="12" t="s">
        <v>4</v>
      </c>
      <c r="B363" s="16">
        <v>12</v>
      </c>
      <c r="C363" s="16">
        <v>12</v>
      </c>
      <c r="D363" s="16">
        <v>12</v>
      </c>
      <c r="E363" s="16">
        <v>12</v>
      </c>
      <c r="F363" s="16">
        <v>12</v>
      </c>
      <c r="G363" s="16">
        <v>12</v>
      </c>
      <c r="H363" s="13">
        <v>12</v>
      </c>
      <c r="I363" s="13">
        <v>12</v>
      </c>
      <c r="J363" s="13">
        <v>12</v>
      </c>
      <c r="K363" s="13">
        <v>12</v>
      </c>
      <c r="L363" s="24"/>
      <c r="M363" s="182"/>
    </row>
    <row r="364" spans="1:13" ht="19.899999999999999" customHeight="1" x14ac:dyDescent="0.25">
      <c r="A364" s="10" t="s">
        <v>5</v>
      </c>
      <c r="B364" s="15" t="s">
        <v>6</v>
      </c>
      <c r="C364" s="15" t="s">
        <v>6</v>
      </c>
      <c r="D364" s="15" t="s">
        <v>6</v>
      </c>
      <c r="E364" s="15" t="s">
        <v>6</v>
      </c>
      <c r="F364" s="15" t="s">
        <v>6</v>
      </c>
      <c r="G364" s="15" t="s">
        <v>6</v>
      </c>
      <c r="H364" s="14" t="s">
        <v>6</v>
      </c>
      <c r="I364" s="14" t="s">
        <v>6</v>
      </c>
      <c r="J364" s="14" t="s">
        <v>6</v>
      </c>
      <c r="K364" s="14" t="s">
        <v>6</v>
      </c>
      <c r="L364" s="24"/>
      <c r="M364" s="182"/>
    </row>
    <row r="365" spans="1:13" ht="19.899999999999999" customHeight="1" x14ac:dyDescent="0.25">
      <c r="A365" s="12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24"/>
      <c r="M365" s="182"/>
    </row>
    <row r="366" spans="1:13" ht="19.899999999999999" customHeight="1" x14ac:dyDescent="0.25">
      <c r="A366" s="10" t="s">
        <v>279</v>
      </c>
      <c r="B366" s="15" t="s">
        <v>8</v>
      </c>
      <c r="C366" s="15" t="s">
        <v>8</v>
      </c>
      <c r="D366" s="15" t="s">
        <v>8</v>
      </c>
      <c r="E366" s="15" t="s">
        <v>8</v>
      </c>
      <c r="F366" s="15" t="s">
        <v>8</v>
      </c>
      <c r="G366" s="15" t="s">
        <v>8</v>
      </c>
      <c r="H366" s="15" t="s">
        <v>8</v>
      </c>
      <c r="I366" s="15" t="s">
        <v>8</v>
      </c>
      <c r="J366" s="15" t="s">
        <v>8</v>
      </c>
      <c r="K366" s="15" t="s">
        <v>8</v>
      </c>
      <c r="L366" s="24"/>
      <c r="M366" s="182"/>
    </row>
    <row r="367" spans="1:13" ht="19.899999999999999" customHeight="1" x14ac:dyDescent="0.25">
      <c r="A367" s="9" t="s">
        <v>280</v>
      </c>
      <c r="B367" s="9">
        <v>0</v>
      </c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281</v>
      </c>
      <c r="B368" s="19">
        <v>0</v>
      </c>
      <c r="C368" s="19"/>
      <c r="D368" s="19"/>
      <c r="E368" s="19"/>
      <c r="F368" s="19"/>
      <c r="G368" s="19"/>
      <c r="H368" s="11"/>
      <c r="I368" s="11"/>
      <c r="J368" s="11"/>
      <c r="K368" s="11"/>
      <c r="L368" s="24"/>
      <c r="M368" s="182"/>
    </row>
    <row r="369" spans="1:13" ht="19.899999999999999" customHeight="1" x14ac:dyDescent="0.25">
      <c r="A369" s="9" t="s">
        <v>282</v>
      </c>
      <c r="B369" s="9">
        <v>0</v>
      </c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283</v>
      </c>
      <c r="B370" s="14">
        <v>0</v>
      </c>
      <c r="C370" s="14"/>
      <c r="D370" s="14"/>
      <c r="E370" s="14"/>
      <c r="F370" s="14"/>
      <c r="G370" s="14"/>
      <c r="H370" s="14"/>
      <c r="I370" s="14"/>
      <c r="J370" s="14"/>
      <c r="K370" s="14"/>
      <c r="L370" s="24"/>
      <c r="M370" s="182"/>
    </row>
    <row r="371" spans="1:13" ht="19.899999999999999" customHeight="1" x14ac:dyDescent="0.25">
      <c r="A371" s="12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24"/>
      <c r="M371" s="182"/>
    </row>
    <row r="372" spans="1:13" ht="19.899999999999999" customHeight="1" x14ac:dyDescent="0.25">
      <c r="A372" s="10" t="s">
        <v>284</v>
      </c>
      <c r="B372" s="15">
        <v>0</v>
      </c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/>
      <c r="B373" s="13"/>
      <c r="C373" s="13"/>
      <c r="D373" s="13"/>
      <c r="E373" s="13"/>
      <c r="F373" s="13"/>
      <c r="G373" s="13"/>
      <c r="H373" s="16"/>
      <c r="I373" s="13"/>
      <c r="J373" s="16"/>
      <c r="K373" s="13"/>
      <c r="L373" s="24"/>
      <c r="M373" s="182"/>
    </row>
    <row r="374" spans="1:13" ht="19.899999999999999" customHeight="1" x14ac:dyDescent="0.25">
      <c r="A374" s="10" t="s">
        <v>285</v>
      </c>
      <c r="B374" s="14">
        <v>0</v>
      </c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286</v>
      </c>
      <c r="B375" s="13">
        <v>0</v>
      </c>
      <c r="C375" s="13"/>
      <c r="D375" s="13"/>
      <c r="E375" s="13"/>
      <c r="F375" s="13"/>
      <c r="G375" s="13"/>
      <c r="H375" s="13"/>
      <c r="I375" s="13"/>
      <c r="J375" s="13"/>
      <c r="K375" s="13"/>
      <c r="L375" s="24"/>
      <c r="M375" s="182"/>
    </row>
    <row r="376" spans="1:13" ht="19.899999999999999" customHeight="1" x14ac:dyDescent="0.25">
      <c r="A376" s="7" t="s">
        <v>287</v>
      </c>
      <c r="B376" s="7">
        <v>0</v>
      </c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 t="s">
        <v>288</v>
      </c>
      <c r="B377" s="181">
        <v>0</v>
      </c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289</v>
      </c>
      <c r="B378" s="183">
        <v>0</v>
      </c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290</v>
      </c>
      <c r="B379" s="24">
        <v>0</v>
      </c>
      <c r="C379" s="24"/>
      <c r="D379" s="24"/>
      <c r="E379" s="24"/>
      <c r="F379" s="24"/>
      <c r="G379" s="24"/>
      <c r="H379" s="24"/>
      <c r="I379" s="24"/>
      <c r="J379" s="24"/>
      <c r="K379" s="24"/>
      <c r="L379" s="25"/>
      <c r="M379" s="182"/>
    </row>
    <row r="380" spans="1:13" ht="19.899999999999999" customHeight="1" x14ac:dyDescent="0.25">
      <c r="A380" s="2" t="s">
        <v>291</v>
      </c>
      <c r="B380" s="3">
        <v>0</v>
      </c>
      <c r="C380" s="3"/>
      <c r="D380" s="3"/>
      <c r="E380" s="3"/>
      <c r="F380" s="3"/>
      <c r="G380" s="3"/>
      <c r="H380" s="3"/>
      <c r="I380" s="3"/>
      <c r="J380" s="3"/>
      <c r="K380" s="3"/>
      <c r="L380" s="24"/>
      <c r="M380" s="182"/>
    </row>
    <row r="381" spans="1:13" ht="19.899999999999999" customHeight="1" x14ac:dyDescent="0.25">
      <c r="A381" s="2" t="s">
        <v>292</v>
      </c>
      <c r="B381" s="3">
        <v>0</v>
      </c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 t="s">
        <v>293</v>
      </c>
      <c r="B382" s="3">
        <v>0</v>
      </c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294</v>
      </c>
      <c r="B383" s="2">
        <v>0</v>
      </c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/>
      <c r="M384" s="182"/>
    </row>
    <row r="385" spans="1:13" ht="19.899999999999999" customHeight="1" x14ac:dyDescent="0.25">
      <c r="A385" s="10" t="s">
        <v>295</v>
      </c>
      <c r="B385" s="14">
        <v>0</v>
      </c>
      <c r="C385" s="14"/>
      <c r="D385" s="14"/>
      <c r="E385" s="14"/>
      <c r="F385" s="14"/>
      <c r="G385" s="14"/>
      <c r="H385" s="14"/>
      <c r="I385" s="14"/>
      <c r="J385" s="14"/>
      <c r="K385" s="14"/>
      <c r="L385" s="24"/>
      <c r="M385" s="182"/>
    </row>
    <row r="386" spans="1:13" ht="19.899999999999999" customHeight="1" x14ac:dyDescent="0.25">
      <c r="A386" s="12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24"/>
      <c r="M386" s="182"/>
    </row>
    <row r="387" spans="1:13" ht="19.899999999999999" customHeight="1" x14ac:dyDescent="0.25">
      <c r="A387" s="10" t="s">
        <v>296</v>
      </c>
      <c r="B387" s="15">
        <v>0</v>
      </c>
      <c r="C387" s="15"/>
      <c r="D387" s="15"/>
      <c r="E387" s="15"/>
      <c r="F387" s="15"/>
      <c r="G387" s="15"/>
      <c r="H387" s="15"/>
      <c r="I387" s="15"/>
      <c r="J387" s="15"/>
      <c r="K387" s="15"/>
      <c r="L387" s="24"/>
      <c r="M387" s="182"/>
    </row>
    <row r="388" spans="1:13" ht="19.899999999999999" customHeight="1" x14ac:dyDescent="0.25">
      <c r="A388" s="12" t="s">
        <v>297</v>
      </c>
      <c r="B388" s="16">
        <v>0</v>
      </c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298</v>
      </c>
      <c r="B389" s="14">
        <v>0</v>
      </c>
      <c r="C389" s="14"/>
      <c r="D389" s="14"/>
      <c r="E389" s="14"/>
      <c r="F389" s="14"/>
      <c r="G389" s="14"/>
      <c r="H389" s="14"/>
      <c r="I389" s="14"/>
      <c r="J389" s="14"/>
      <c r="K389" s="14"/>
      <c r="L389" s="24"/>
      <c r="M389" s="182"/>
    </row>
    <row r="390" spans="1:13" ht="19.899999999999999" customHeight="1" x14ac:dyDescent="0.25">
      <c r="A390" s="12" t="s">
        <v>299</v>
      </c>
      <c r="B390" s="13">
        <v>560400</v>
      </c>
      <c r="C390" s="13"/>
      <c r="D390" s="13"/>
      <c r="E390" s="13"/>
      <c r="F390" s="13"/>
      <c r="G390" s="13"/>
      <c r="H390" s="13"/>
      <c r="I390" s="13"/>
      <c r="J390" s="13"/>
      <c r="K390" s="13"/>
      <c r="L390" s="24"/>
      <c r="M390" s="182"/>
    </row>
    <row r="391" spans="1:13" ht="19.899999999999999" customHeight="1" x14ac:dyDescent="0.25">
      <c r="A391" s="10" t="s">
        <v>300</v>
      </c>
      <c r="B391" s="15">
        <v>-2030700</v>
      </c>
      <c r="C391" s="15"/>
      <c r="D391" s="15"/>
      <c r="E391" s="15"/>
      <c r="F391" s="15"/>
      <c r="G391" s="15"/>
      <c r="H391" s="15"/>
      <c r="I391" s="15"/>
      <c r="J391" s="15"/>
      <c r="K391" s="15"/>
      <c r="L391" s="24"/>
      <c r="M391" s="182"/>
    </row>
    <row r="392" spans="1:13" ht="19.899999999999999" customHeight="1" x14ac:dyDescent="0.25">
      <c r="A392" s="12" t="s">
        <v>301</v>
      </c>
      <c r="B392" s="13">
        <v>69450</v>
      </c>
      <c r="C392" s="13"/>
      <c r="D392" s="16"/>
      <c r="E392" s="16"/>
      <c r="F392" s="16"/>
      <c r="G392" s="16"/>
      <c r="H392" s="16"/>
      <c r="I392" s="16"/>
      <c r="J392" s="16"/>
      <c r="K392" s="16"/>
      <c r="L392" s="24"/>
      <c r="M392" s="182"/>
    </row>
    <row r="393" spans="1:13" ht="19.899999999999999" customHeight="1" x14ac:dyDescent="0.25">
      <c r="A393" s="10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24"/>
      <c r="M393" s="182"/>
    </row>
    <row r="394" spans="1:13" ht="19.899999999999999" customHeight="1" x14ac:dyDescent="0.25">
      <c r="A394" s="12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24"/>
      <c r="M394" s="182"/>
    </row>
    <row r="395" spans="1:13" ht="19.899999999999999" customHeight="1" x14ac:dyDescent="0.25">
      <c r="A395" s="10" t="s">
        <v>302</v>
      </c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24"/>
      <c r="M395" s="182"/>
    </row>
    <row r="396" spans="1:13" ht="19.899999999999999" customHeight="1" x14ac:dyDescent="0.25">
      <c r="A396" s="12" t="s">
        <v>1</v>
      </c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24" t="s">
        <v>2</v>
      </c>
      <c r="M396" s="182"/>
    </row>
    <row r="397" spans="1:13" ht="19.899999999999999" customHeight="1" x14ac:dyDescent="0.25">
      <c r="A397" s="10" t="s">
        <v>3</v>
      </c>
      <c r="B397" s="15">
        <v>2019</v>
      </c>
      <c r="C397" s="15">
        <v>2018</v>
      </c>
      <c r="D397" s="15">
        <v>2017</v>
      </c>
      <c r="E397" s="15">
        <v>2016</v>
      </c>
      <c r="F397" s="15">
        <v>2015</v>
      </c>
      <c r="G397" s="15">
        <v>2014</v>
      </c>
      <c r="H397" s="15">
        <v>2013</v>
      </c>
      <c r="I397" s="15">
        <v>2012</v>
      </c>
      <c r="J397" s="15">
        <v>2011</v>
      </c>
      <c r="K397" s="15">
        <v>2010</v>
      </c>
      <c r="L397" s="24"/>
      <c r="M397" s="182"/>
    </row>
    <row r="398" spans="1:13" ht="19.899999999999999" customHeight="1" x14ac:dyDescent="0.25">
      <c r="A398" s="12" t="s">
        <v>4</v>
      </c>
      <c r="B398" s="13">
        <v>12</v>
      </c>
      <c r="C398" s="13">
        <v>12</v>
      </c>
      <c r="D398" s="13">
        <v>12</v>
      </c>
      <c r="E398" s="13">
        <v>12</v>
      </c>
      <c r="F398" s="13">
        <v>12</v>
      </c>
      <c r="G398" s="13">
        <v>12</v>
      </c>
      <c r="H398" s="13">
        <v>12</v>
      </c>
      <c r="I398" s="13">
        <v>12</v>
      </c>
      <c r="J398" s="13">
        <v>12</v>
      </c>
      <c r="K398" s="13">
        <v>12</v>
      </c>
      <c r="L398" s="24"/>
      <c r="M398" s="182"/>
    </row>
    <row r="399" spans="1:13" ht="19.899999999999999" customHeight="1" x14ac:dyDescent="0.25">
      <c r="A399" s="10" t="s">
        <v>5</v>
      </c>
      <c r="B399" s="14" t="s">
        <v>6</v>
      </c>
      <c r="C399" s="14" t="s">
        <v>6</v>
      </c>
      <c r="D399" s="14" t="s">
        <v>6</v>
      </c>
      <c r="E399" s="14" t="s">
        <v>6</v>
      </c>
      <c r="F399" s="14" t="s">
        <v>6</v>
      </c>
      <c r="G399" s="14" t="s">
        <v>6</v>
      </c>
      <c r="H399" s="14" t="s">
        <v>6</v>
      </c>
      <c r="I399" s="14" t="s">
        <v>6</v>
      </c>
      <c r="J399" s="14" t="s">
        <v>6</v>
      </c>
      <c r="K399" s="14" t="s">
        <v>6</v>
      </c>
      <c r="L399" s="24"/>
      <c r="M399" s="182"/>
    </row>
    <row r="400" spans="1:13" ht="19.899999999999999" customHeight="1" x14ac:dyDescent="0.25">
      <c r="A400" s="12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24"/>
      <c r="M400" s="182"/>
    </row>
    <row r="401" spans="1:13" ht="19.899999999999999" customHeight="1" x14ac:dyDescent="0.25">
      <c r="A401" s="10" t="s">
        <v>303</v>
      </c>
      <c r="B401" s="14" t="s">
        <v>8</v>
      </c>
      <c r="C401" s="14" t="s">
        <v>8</v>
      </c>
      <c r="D401" s="14" t="s">
        <v>8</v>
      </c>
      <c r="E401" s="14" t="s">
        <v>8</v>
      </c>
      <c r="F401" s="14" t="s">
        <v>8</v>
      </c>
      <c r="G401" s="14" t="s">
        <v>8</v>
      </c>
      <c r="H401" s="14" t="s">
        <v>8</v>
      </c>
      <c r="I401" s="14" t="s">
        <v>8</v>
      </c>
      <c r="J401" s="14" t="s">
        <v>8</v>
      </c>
      <c r="K401" s="14" t="s">
        <v>8</v>
      </c>
      <c r="L401" s="24"/>
      <c r="M401" s="182"/>
    </row>
    <row r="402" spans="1:13" ht="19.899999999999999" customHeight="1" x14ac:dyDescent="0.25">
      <c r="A402" s="12" t="s">
        <v>304</v>
      </c>
      <c r="B402" s="13">
        <v>2670030</v>
      </c>
      <c r="C402" s="13"/>
      <c r="D402" s="13"/>
      <c r="E402" s="13"/>
      <c r="F402" s="13"/>
      <c r="G402" s="13"/>
      <c r="H402" s="13"/>
      <c r="I402" s="13"/>
      <c r="J402" s="13"/>
      <c r="K402" s="13"/>
      <c r="L402" s="24"/>
      <c r="M402" s="182"/>
    </row>
    <row r="403" spans="1:13" ht="19.899999999999999" customHeight="1" x14ac:dyDescent="0.25">
      <c r="A403" s="10" t="s">
        <v>305</v>
      </c>
      <c r="B403" s="15">
        <v>2670030</v>
      </c>
      <c r="C403" s="15"/>
      <c r="D403" s="15"/>
      <c r="E403" s="15"/>
      <c r="F403" s="15"/>
      <c r="G403" s="15"/>
      <c r="H403" s="15"/>
      <c r="I403" s="15"/>
      <c r="J403" s="15"/>
      <c r="K403" s="15"/>
      <c r="L403" s="24"/>
      <c r="M403" s="182"/>
    </row>
    <row r="404" spans="1:13" ht="19.899999999999999" customHeight="1" x14ac:dyDescent="0.25">
      <c r="A404" s="12" t="s">
        <v>306</v>
      </c>
      <c r="B404" s="16">
        <v>12</v>
      </c>
      <c r="C404" s="16"/>
      <c r="D404" s="16"/>
      <c r="E404" s="16"/>
      <c r="F404" s="16"/>
      <c r="G404" s="16"/>
      <c r="H404" s="16"/>
      <c r="I404" s="16"/>
      <c r="J404" s="16"/>
      <c r="K404" s="16"/>
      <c r="L404" s="24"/>
      <c r="M404" s="182"/>
    </row>
    <row r="405" spans="1:13" ht="19.899999999999999" customHeight="1" x14ac:dyDescent="0.25">
      <c r="A405" s="10" t="s">
        <v>307</v>
      </c>
      <c r="B405" s="15">
        <v>12</v>
      </c>
      <c r="C405" s="15"/>
      <c r="D405" s="15"/>
      <c r="E405" s="15"/>
      <c r="F405" s="15"/>
      <c r="G405" s="15"/>
      <c r="H405" s="15"/>
      <c r="I405" s="15"/>
      <c r="J405" s="15"/>
      <c r="K405" s="15"/>
      <c r="L405" s="24"/>
      <c r="M405" s="182"/>
    </row>
    <row r="406" spans="1:13" ht="19.899999999999999" customHeight="1" x14ac:dyDescent="0.25">
      <c r="A406" s="12" t="s">
        <v>308</v>
      </c>
      <c r="B406" s="16">
        <v>0</v>
      </c>
      <c r="C406" s="16"/>
      <c r="D406" s="16"/>
      <c r="E406" s="16"/>
      <c r="F406" s="16"/>
      <c r="G406" s="16"/>
      <c r="H406" s="16"/>
      <c r="I406" s="16"/>
      <c r="J406" s="16"/>
      <c r="K406" s="13"/>
      <c r="L406" s="24"/>
      <c r="M406" s="182"/>
    </row>
    <row r="407" spans="1:13" ht="19.899999999999999" customHeight="1" x14ac:dyDescent="0.25">
      <c r="A407" s="10" t="s">
        <v>309</v>
      </c>
      <c r="B407" s="15">
        <v>0</v>
      </c>
      <c r="C407" s="15"/>
      <c r="D407" s="15"/>
      <c r="E407" s="15"/>
      <c r="F407" s="15"/>
      <c r="G407" s="15"/>
      <c r="H407" s="15"/>
      <c r="I407" s="15"/>
      <c r="J407" s="15"/>
      <c r="K407" s="14"/>
      <c r="L407" s="24"/>
      <c r="M407" s="182"/>
    </row>
    <row r="408" spans="1:13" ht="19.899999999999999" customHeight="1" x14ac:dyDescent="0.25">
      <c r="A408" s="12" t="s">
        <v>310</v>
      </c>
      <c r="B408" s="16">
        <v>0</v>
      </c>
      <c r="C408" s="16"/>
      <c r="D408" s="16"/>
      <c r="E408" s="16"/>
      <c r="F408" s="16"/>
      <c r="G408" s="16"/>
      <c r="H408" s="16"/>
      <c r="I408" s="16"/>
      <c r="J408" s="16"/>
      <c r="K408" s="16"/>
      <c r="L408" s="24"/>
      <c r="M408" s="182"/>
    </row>
    <row r="409" spans="1:13" ht="19.899999999999999" customHeight="1" x14ac:dyDescent="0.25">
      <c r="A409" s="10" t="s">
        <v>311</v>
      </c>
      <c r="B409" s="14">
        <v>6711</v>
      </c>
      <c r="C409" s="14"/>
      <c r="D409" s="14"/>
      <c r="E409" s="14"/>
      <c r="F409" s="14"/>
      <c r="G409" s="14"/>
      <c r="H409" s="14"/>
      <c r="I409" s="14"/>
      <c r="J409" s="14"/>
      <c r="K409" s="14"/>
      <c r="L409" s="24"/>
      <c r="M409" s="182"/>
    </row>
    <row r="410" spans="1:13" ht="19.899999999999999" customHeight="1" x14ac:dyDescent="0.25">
      <c r="A410" s="12" t="s">
        <v>312</v>
      </c>
      <c r="B410" s="13">
        <v>0</v>
      </c>
      <c r="C410" s="13"/>
      <c r="D410" s="13"/>
      <c r="E410" s="13"/>
      <c r="F410" s="13"/>
      <c r="G410" s="13"/>
      <c r="H410" s="13"/>
      <c r="I410" s="13"/>
      <c r="J410" s="13"/>
      <c r="K410" s="13"/>
      <c r="L410" s="24"/>
      <c r="M410" s="182"/>
    </row>
    <row r="411" spans="1:13" ht="19.899999999999999" customHeight="1" x14ac:dyDescent="0.25">
      <c r="A411" s="10" t="s">
        <v>313</v>
      </c>
      <c r="B411" s="14">
        <v>-2030700</v>
      </c>
      <c r="C411" s="14"/>
      <c r="D411" s="14"/>
      <c r="E411" s="14"/>
      <c r="F411" s="14"/>
      <c r="G411" s="14"/>
      <c r="H411" s="14"/>
      <c r="I411" s="14"/>
      <c r="J411" s="14"/>
      <c r="K411" s="14"/>
      <c r="L411" s="24"/>
      <c r="M411" s="182"/>
    </row>
    <row r="412" spans="1:13" ht="19.899999999999999" customHeight="1" x14ac:dyDescent="0.25">
      <c r="A412" s="12" t="s">
        <v>314</v>
      </c>
      <c r="B412" s="16">
        <v>13232600</v>
      </c>
      <c r="C412" s="16"/>
      <c r="D412" s="16"/>
      <c r="E412" s="16"/>
      <c r="F412" s="16"/>
      <c r="G412" s="16"/>
      <c r="H412" s="16"/>
      <c r="I412" s="13"/>
      <c r="J412" s="13"/>
      <c r="K412" s="13"/>
      <c r="L412" s="24"/>
      <c r="M412" s="182"/>
    </row>
    <row r="413" spans="1:13" ht="19.899999999999999" customHeight="1" x14ac:dyDescent="0.25">
      <c r="A413" s="10" t="s">
        <v>315</v>
      </c>
      <c r="B413" s="14">
        <v>69450</v>
      </c>
      <c r="C413" s="14"/>
      <c r="D413" s="14"/>
      <c r="E413" s="14"/>
      <c r="F413" s="14"/>
      <c r="G413" s="14"/>
      <c r="H413" s="14"/>
      <c r="I413" s="14"/>
      <c r="J413" s="14"/>
      <c r="K413" s="14"/>
      <c r="L413" s="24"/>
      <c r="M413" s="182"/>
    </row>
    <row r="414" spans="1:13" ht="19.899999999999999" customHeight="1" x14ac:dyDescent="0.25">
      <c r="A414" s="12" t="s">
        <v>316</v>
      </c>
      <c r="B414" s="13">
        <v>1789</v>
      </c>
      <c r="C414" s="13"/>
      <c r="D414" s="13"/>
      <c r="E414" s="13"/>
      <c r="F414" s="13"/>
      <c r="G414" s="13"/>
      <c r="H414" s="13"/>
      <c r="I414" s="13"/>
      <c r="J414" s="13"/>
      <c r="K414" s="13"/>
      <c r="L414" s="24"/>
      <c r="M414" s="182"/>
    </row>
    <row r="415" spans="1:13" ht="19.899999999999999" customHeight="1" x14ac:dyDescent="0.25">
      <c r="A415" s="10" t="s">
        <v>317</v>
      </c>
      <c r="B415" s="14">
        <v>157300</v>
      </c>
      <c r="C415" s="14"/>
      <c r="D415" s="14"/>
      <c r="E415" s="14"/>
      <c r="F415" s="14"/>
      <c r="G415" s="14"/>
      <c r="H415" s="14"/>
      <c r="I415" s="14"/>
      <c r="J415" s="14"/>
      <c r="K415" s="14"/>
      <c r="L415" s="24"/>
      <c r="M415" s="182"/>
    </row>
    <row r="416" spans="1:13" ht="19.899999999999999" customHeight="1" x14ac:dyDescent="0.25">
      <c r="A416" s="12" t="s">
        <v>318</v>
      </c>
      <c r="B416" s="16">
        <v>2958700</v>
      </c>
      <c r="C416" s="16"/>
      <c r="D416" s="16"/>
      <c r="E416" s="16"/>
      <c r="F416" s="16"/>
      <c r="G416" s="16"/>
      <c r="H416" s="16"/>
      <c r="I416" s="16"/>
      <c r="J416" s="16"/>
      <c r="K416" s="16"/>
      <c r="L416" s="24"/>
      <c r="M416" s="182"/>
    </row>
    <row r="417" spans="1:13" ht="19.899999999999999" customHeight="1" x14ac:dyDescent="0.25">
      <c r="A417" s="10" t="s">
        <v>319</v>
      </c>
      <c r="B417" s="15">
        <v>0</v>
      </c>
      <c r="C417" s="15"/>
      <c r="D417" s="15"/>
      <c r="E417" s="15"/>
      <c r="F417" s="15"/>
      <c r="G417" s="15"/>
      <c r="H417" s="15"/>
      <c r="I417" s="15"/>
      <c r="J417" s="15"/>
      <c r="K417" s="15"/>
      <c r="L417" s="24"/>
      <c r="M417" s="182"/>
    </row>
    <row r="418" spans="1:13" ht="19.899999999999999" customHeight="1" x14ac:dyDescent="0.25">
      <c r="A418" s="7" t="s">
        <v>320</v>
      </c>
      <c r="B418" s="7">
        <v>1580800</v>
      </c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 t="s">
        <v>321</v>
      </c>
      <c r="B419" s="181">
        <v>10806600</v>
      </c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 t="s">
        <v>322</v>
      </c>
      <c r="B420" s="182">
        <v>0</v>
      </c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 t="s">
        <v>323</v>
      </c>
      <c r="B421" s="16">
        <v>-40</v>
      </c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 t="s">
        <v>324</v>
      </c>
      <c r="B422" s="15">
        <v>8</v>
      </c>
      <c r="C422" s="15"/>
      <c r="D422" s="15"/>
      <c r="E422" s="15"/>
      <c r="F422" s="15"/>
      <c r="G422" s="15"/>
      <c r="H422" s="15"/>
    </row>
    <row r="423" spans="1:13" x14ac:dyDescent="0.25">
      <c r="A423" t="s">
        <v>325</v>
      </c>
      <c r="B423">
        <v>0</v>
      </c>
    </row>
    <row r="424" spans="1:13" x14ac:dyDescent="0.25">
      <c r="A424" t="s">
        <v>326</v>
      </c>
      <c r="B424">
        <v>0</v>
      </c>
    </row>
    <row r="425" spans="1:13" x14ac:dyDescent="0.25">
      <c r="A425" t="s">
        <v>327</v>
      </c>
      <c r="B425">
        <v>0</v>
      </c>
    </row>
    <row r="426" spans="1:13" x14ac:dyDescent="0.25">
      <c r="A426" t="s">
        <v>328</v>
      </c>
      <c r="B426">
        <v>3208000</v>
      </c>
    </row>
    <row r="427" spans="1:13" x14ac:dyDescent="0.25">
      <c r="A427" t="s">
        <v>329</v>
      </c>
      <c r="B427">
        <v>6566800</v>
      </c>
    </row>
    <row r="428" spans="1:13" x14ac:dyDescent="0.25">
      <c r="A428" t="s">
        <v>330</v>
      </c>
      <c r="B428">
        <v>0</v>
      </c>
    </row>
    <row r="429" spans="1:13" x14ac:dyDescent="0.25">
      <c r="A429" t="s">
        <v>331</v>
      </c>
      <c r="B429">
        <v>1420500</v>
      </c>
    </row>
    <row r="430" spans="1:13" x14ac:dyDescent="0.25">
      <c r="A430" t="s">
        <v>332</v>
      </c>
      <c r="B430">
        <v>0</v>
      </c>
    </row>
    <row r="431" spans="1:13" x14ac:dyDescent="0.25">
      <c r="A431" t="s">
        <v>333</v>
      </c>
      <c r="B431">
        <v>0</v>
      </c>
    </row>
    <row r="432" spans="1:13" x14ac:dyDescent="0.25">
      <c r="A432" t="s">
        <v>334</v>
      </c>
      <c r="B432">
        <v>0</v>
      </c>
    </row>
    <row r="433" spans="1:2" x14ac:dyDescent="0.25">
      <c r="A433" t="s">
        <v>335</v>
      </c>
      <c r="B433">
        <v>1</v>
      </c>
    </row>
    <row r="434" spans="1:2" x14ac:dyDescent="0.25">
      <c r="A434" t="s">
        <v>336</v>
      </c>
      <c r="B434">
        <v>0</v>
      </c>
    </row>
  </sheetData>
  <mergeCells count="14">
    <mergeCell ref="A1:L1"/>
    <mergeCell ref="M1:M420"/>
    <mergeCell ref="A123:L123"/>
    <mergeCell ref="A124:L124"/>
    <mergeCell ref="A240:L240"/>
    <mergeCell ref="A241:L241"/>
    <mergeCell ref="A419:L419"/>
    <mergeCell ref="A420:L420"/>
    <mergeCell ref="A288:L288"/>
    <mergeCell ref="A289:L289"/>
    <mergeCell ref="A342:L342"/>
    <mergeCell ref="A343:L343"/>
    <mergeCell ref="A377:L377"/>
    <mergeCell ref="A378:L378"/>
  </mergeCells>
  <hyperlinks>
    <hyperlink ref="A22" r:id="rId1" display="javascript:Fin_g('02010025')"/>
    <hyperlink ref="A23" r:id="rId2" display="javascript:Fin_g('02010026')"/>
    <hyperlink ref="A24" r:id="rId3" display="javascript:Fin_g('02010027')"/>
    <hyperlink ref="A25" r:id="rId4" display="javascript:Fin_g('02010028')"/>
    <hyperlink ref="A26" r:id="rId5" display="javascript:Fin_g('02010029')"/>
    <hyperlink ref="A28" r:id="rId6" display="javascript:Fin_g('02010031')"/>
    <hyperlink ref="A29" r:id="rId7" display="javascript:Fin_g('02010032')"/>
    <hyperlink ref="A30" r:id="rId8" display="javascript:Fin_g('02010033')"/>
    <hyperlink ref="A32" r:id="rId9" display="javascript:Fin_g('02010023')"/>
    <hyperlink ref="A33" r:id="rId10" display="javascript:Fin_g('02010024')"/>
    <hyperlink ref="A35" r:id="rId11" display="javascript:Fin_g('02010030')"/>
    <hyperlink ref="A37" r:id="rId12" display="javascript:Fin_g('02010054')"/>
    <hyperlink ref="A39" r:id="rId13" display="javascript:Fin_g('02010034')"/>
    <hyperlink ref="A40" r:id="rId14" display="javascript:Fin_g('02010035')"/>
    <hyperlink ref="A41" r:id="rId15" display="javascript:Fin_g('02010036')"/>
    <hyperlink ref="A42" r:id="rId16" display="javascript:Fin_g('02010037')"/>
    <hyperlink ref="A43" r:id="rId17" display="javascript:Fin_g('02010038')"/>
    <hyperlink ref="A44" r:id="rId18" display="javascript:Fin_g('02010039')"/>
    <hyperlink ref="A46" r:id="rId19" display="javascript:Fin_g('02010050')"/>
    <hyperlink ref="A47" r:id="rId20" display="javascript:Fin_g('02010051')"/>
    <hyperlink ref="A51" r:id="rId21" display="javascript:Fin_g('02010001')"/>
    <hyperlink ref="A52" r:id="rId22" display="javascript:Fin_g('02010002')"/>
    <hyperlink ref="A53" r:id="rId23" display="javascript:Fin_g('02010003')"/>
    <hyperlink ref="A54" r:id="rId24" display="javascript:Fin_g('02010004')"/>
    <hyperlink ref="A55" r:id="rId25" display="javascript:Fin_g('02010005')"/>
    <hyperlink ref="A57" r:id="rId26" display="javascript:Fin_g('02010008')"/>
    <hyperlink ref="A58" r:id="rId27" display="javascript:Fin_g('02010009')"/>
    <hyperlink ref="A59" r:id="rId28" display="javascript:Fin_g('02010010')"/>
    <hyperlink ref="A60" r:id="rId29" display="javascript:Fin_g('02010011')"/>
    <hyperlink ref="A62" r:id="rId30" display="javascript:Fin_g('02010012')"/>
    <hyperlink ref="A64" r:id="rId31" display="javascript:Fin_g('02010013')"/>
    <hyperlink ref="A68" r:id="rId32" display="javascript:Fin_g('02010057')"/>
    <hyperlink ref="A69" r:id="rId33" display="javascript:Fin_g('02010014')"/>
    <hyperlink ref="A70" r:id="rId34" display="javascript:Fin_g('02010017')"/>
    <hyperlink ref="A71" r:id="rId35" display="javascript:Fin_g('02010018')"/>
    <hyperlink ref="A72" r:id="rId36" display="javascript:Fin_g('02010019')"/>
    <hyperlink ref="A73" r:id="rId37" display="javascript:Fin_g('02010020')"/>
    <hyperlink ref="A75" r:id="rId38" display="javascript:Fin_g('02010015')"/>
    <hyperlink ref="A77" r:id="rId39" display="javascript:Fin_g('02010041')"/>
    <hyperlink ref="A78" r:id="rId40" display="javascript:Fin_g('02010042')"/>
    <hyperlink ref="A79" r:id="rId41" display="javascript:Fin_g('02010043')"/>
    <hyperlink ref="A80" r:id="rId42" display="javascript:Fin_g('02010044')"/>
    <hyperlink ref="A81" r:id="rId43" display="javascript:Fin_g('02010045')"/>
    <hyperlink ref="A83" r:id="rId44" display="javascript:Fin_g('02010022')"/>
    <hyperlink ref="A84" r:id="rId45" display="javascript:Fin_g('02010058')"/>
    <hyperlink ref="A86" r:id="rId46" display="javascript:Fin_g('02010048')"/>
    <hyperlink ref="A87" r:id="rId47" display="javascript:Fin_g('02010047')"/>
    <hyperlink ref="A88" r:id="rId48" display="javascript:Fin_g('02010049')"/>
    <hyperlink ref="A92" r:id="rId49" display="javascript:Fin_g('01060201')"/>
    <hyperlink ref="A93" r:id="rId50" display="javascript:Fin_g('01060202')"/>
    <hyperlink ref="A94" r:id="rId51" display="javascript:Fin_g('01060259')"/>
    <hyperlink ref="A95" r:id="rId52" display="javascript:Fin_g('01060260')"/>
    <hyperlink ref="A96" r:id="rId53" display="javascript:Fin_g('01060261')"/>
    <hyperlink ref="A97" r:id="rId54" display="javascript:Fin_g('01060262')"/>
    <hyperlink ref="A98" r:id="rId55" display="javascript:Fin_g('01060206')"/>
    <hyperlink ref="A99" r:id="rId56" display="javascript:Fin_g('01060207')"/>
    <hyperlink ref="A100" r:id="rId57" display="javascript:Fin_g('01060232')"/>
    <hyperlink ref="A101" r:id="rId58" display="javascript:Fin_g('01060233')"/>
    <hyperlink ref="A102" r:id="rId59" display="javascript:Fin_g('01060249')"/>
    <hyperlink ref="A103" r:id="rId60" display="javascript:Fin_g('01060250')"/>
    <hyperlink ref="A104" r:id="rId61" display="javascript:Fin_g('01060274')"/>
    <hyperlink ref="A105" r:id="rId62" display="javascript:Fin_g('01060275')"/>
    <hyperlink ref="A106" r:id="rId63" display="javascript:Fin_g('01060208')"/>
    <hyperlink ref="A107" r:id="rId64" display="javascript:Fin_g('01060228')"/>
    <hyperlink ref="A108" r:id="rId65" display="javascript:Fin_g('01060211')"/>
    <hyperlink ref="A109" r:id="rId66" display="javascript:Fin_g('01060212')"/>
    <hyperlink ref="A110" r:id="rId67" display="javascript:Fin_g('01060213')"/>
    <hyperlink ref="A111" r:id="rId68" display="javascript:Fin_g('01060215')"/>
    <hyperlink ref="A112" r:id="rId69" display="javascript:Fin_g('01060219')"/>
    <hyperlink ref="A113" r:id="rId70" display="javascript:Fin_g('01060220')"/>
    <hyperlink ref="A114" r:id="rId71" display="javascript:Fin_g('01060221')"/>
    <hyperlink ref="A115" r:id="rId72" display="javascript:Fin_g('01060222')"/>
    <hyperlink ref="A116" r:id="rId73" display="javascript:Fin_g('01060223')"/>
    <hyperlink ref="A117" r:id="rId74" display="javascript:Fin_g('01060224')"/>
    <hyperlink ref="A118" r:id="rId75" display="javascript:Fin_g('01060225')"/>
    <hyperlink ref="A119" r:id="rId76" display="javascript:Fin_g('01060229')"/>
    <hyperlink ref="A120" r:id="rId77" display="javascript:Fin_g('01060230')"/>
    <hyperlink ref="A121" r:id="rId78" display="javascript:Fin_g('01060276')"/>
    <hyperlink ref="A122" r:id="rId79" display="javascript:Fin_g('01060236')"/>
    <hyperlink ref="A123" r:id="rId80" display="javascript:Fin_g('01060237')"/>
    <hyperlink ref="A124" r:id="rId81" display="javascript:Fin_g('01060247')"/>
    <hyperlink ref="A125" r:id="rId82" display="javascript:Fin_g('01060277')"/>
    <hyperlink ref="A126" r:id="rId83" display="javascript:Fin_g('01060278')"/>
    <hyperlink ref="A127" r:id="rId84" display="javascript:Fin_g('01060279')"/>
    <hyperlink ref="A128" r:id="rId85" display="javascript:Fin_g('01060258')"/>
    <hyperlink ref="A129" r:id="rId86" display="javascript:Fin_g('01060253')"/>
    <hyperlink ref="A130" r:id="rId87" display="javascript:Fin_g('01060254')"/>
    <hyperlink ref="A131" r:id="rId88" display="javascript:Fin_g('01060255')"/>
    <hyperlink ref="A132" r:id="rId89" display="javascript:Fin_g('01060256')"/>
    <hyperlink ref="A133" r:id="rId90" display="javascript:Fin_g('01060257')"/>
    <hyperlink ref="A134" r:id="rId91" display="javascript:Fin_g('01060311')"/>
    <hyperlink ref="A135" r:id="rId92" display="javascript:Fin_g('01060312')"/>
    <hyperlink ref="A136" r:id="rId93" display="javascript:Fin_g('01060313')"/>
    <hyperlink ref="A146" r:id="rId94" display="javascript:Fin_g('02020060')"/>
    <hyperlink ref="A147" r:id="rId95" display="javascript:Fin_g('02020061')"/>
    <hyperlink ref="A148" r:id="rId96" display="javascript:Fin_g('01020053')"/>
    <hyperlink ref="A150" r:id="rId97" display="javascript:Fin_g('02020094')"/>
    <hyperlink ref="A151" r:id="rId98" display="javascript:Fin_g('02020095')"/>
    <hyperlink ref="A153" r:id="rId99" display="javascript:Fin_g('01090322')"/>
    <hyperlink ref="A154" r:id="rId100" display="javascript:Fin_g('01090323')"/>
    <hyperlink ref="A155" r:id="rId101" display="javascript:Fin_g('01090301')"/>
    <hyperlink ref="A156" r:id="rId102" display="javascript:Fin_g('01090302')"/>
    <hyperlink ref="A157" r:id="rId103" display="javascript:Fin_g('01090303')"/>
    <hyperlink ref="A158" r:id="rId104" display="javascript:Fin_g('02020088')"/>
    <hyperlink ref="A159" r:id="rId105" display="javascript:Fin_g('02020089')"/>
    <hyperlink ref="A160" r:id="rId106" display="javascript:Fin_g('02020090')"/>
    <hyperlink ref="A161" r:id="rId107" display="javascript:Fin_g('02020079')"/>
    <hyperlink ref="A162" r:id="rId108" display="javascript:Fin_g('02020096')"/>
    <hyperlink ref="A163" r:id="rId109" display="javascript:Fin_g('02020077')"/>
    <hyperlink ref="A164" r:id="rId110" display="javascript:Fin_g('02020097')"/>
    <hyperlink ref="A166" r:id="rId111" display="javascript:Fin_g('02020098')"/>
    <hyperlink ref="A168" r:id="rId112" display="javascript:Fin_g('02020062')"/>
    <hyperlink ref="A169" r:id="rId113" display="javascript:Fin_g('02020064')"/>
    <hyperlink ref="A170" r:id="rId114" display="javascript:Fin_g('02020066')"/>
    <hyperlink ref="A171" r:id="rId115" display="javascript:Fin_g('02020104')"/>
    <hyperlink ref="A173" r:id="rId116" display="javascript:Fin_g('02020074')"/>
    <hyperlink ref="A175" r:id="rId117" display="javascript:Fin_g('02020099')"/>
    <hyperlink ref="A177" r:id="rId118" display="javascript:Fin_g('02020067')"/>
    <hyperlink ref="A178" r:id="rId119" display="javascript:Fin_g('02020068')"/>
    <hyperlink ref="A179" r:id="rId120" display="javascript:Fin_g('02020069')"/>
    <hyperlink ref="A180" r:id="rId121" display="javascript:Fin_g('02020070')"/>
    <hyperlink ref="A182" r:id="rId122" display="javascript:Fin_g('02020100')"/>
    <hyperlink ref="A184" r:id="rId123" display="javascript:Fin_g('02020075')"/>
    <hyperlink ref="A185" r:id="rId124" display="javascript:Fin_g('02020072')"/>
    <hyperlink ref="A186" r:id="rId125" display="javascript:Fin_g('02020073')"/>
    <hyperlink ref="A187" r:id="rId126" display="javascript:Fin_g('02020101')"/>
    <hyperlink ref="A189" r:id="rId127" display="javascript:Fin_g('02020093')"/>
    <hyperlink ref="A190" r:id="rId128" display="javascript:Fin_g('02020086')"/>
    <hyperlink ref="A191" r:id="rId129" display="javascript:Fin_g('02020103')"/>
    <hyperlink ref="A192" r:id="rId130" display="javascript:Fin_g('02020087')"/>
    <hyperlink ref="A193" r:id="rId131" display="javascript:Fin_g('02020091')"/>
    <hyperlink ref="A194" r:id="rId132" display="javascript:Fin_g('02020105')"/>
    <hyperlink ref="A195" r:id="rId133" display="javascript:Fin_g('02020092')"/>
    <hyperlink ref="A196" r:id="rId134" display="javascript:Fin_g('02020102')"/>
    <hyperlink ref="A199" r:id="rId135" display="javascript:Fin_g('01090301')"/>
    <hyperlink ref="A200" r:id="rId136" display="javascript:Fin_g('01090302')"/>
    <hyperlink ref="A201" r:id="rId137" display="javascript:Fin_g('01090303')"/>
    <hyperlink ref="A202" r:id="rId138" display="javascript:Fin_g('01090305')"/>
    <hyperlink ref="A203" r:id="rId139" display="javascript:Fin_g('01090306')"/>
    <hyperlink ref="A204" r:id="rId140" display="javascript:Fin_g('01090307')"/>
    <hyperlink ref="A205" r:id="rId141" display="javascript:Fin_g('01090308')"/>
    <hyperlink ref="A206" r:id="rId142" display="javascript:Fin_g('01090374')"/>
    <hyperlink ref="A207" r:id="rId143" display="javascript:Fin_g('01090359')"/>
    <hyperlink ref="A208" r:id="rId144" display="javascript:Fin_g('01090375')"/>
    <hyperlink ref="A209" r:id="rId145" display="javascript:Fin_g('01090376')"/>
    <hyperlink ref="A210" r:id="rId146" display="javascript:Fin_g('01090311')"/>
    <hyperlink ref="A211" r:id="rId147" display="javascript:Fin_g('01090312')"/>
    <hyperlink ref="A212" r:id="rId148" display="javascript:Fin_g('01090309')"/>
    <hyperlink ref="A213" r:id="rId149" display="javascript:Fin_g('01090319')"/>
    <hyperlink ref="A214" r:id="rId150" display="javascript:Fin_g('01090320')"/>
    <hyperlink ref="A215" r:id="rId151" display="javascript:Fin_g('01090338')"/>
    <hyperlink ref="A216" r:id="rId152" display="javascript:Fin_g('01090364')"/>
    <hyperlink ref="A217" r:id="rId153" display="javascript:Fin_g('01090365')"/>
    <hyperlink ref="A218" r:id="rId154" display="javascript:Fin_g('01090366')"/>
    <hyperlink ref="A219" r:id="rId155" display="javascript:Fin_g('01090313')"/>
    <hyperlink ref="A220" r:id="rId156" display="javascript:Fin_g('01090373')"/>
    <hyperlink ref="A221" r:id="rId157" display="javascript:Fin_g('01090315')"/>
    <hyperlink ref="A222" r:id="rId158" display="javascript:Fin_g('01090316')"/>
    <hyperlink ref="A223" r:id="rId159" display="javascript:Fin_g('01090317')"/>
    <hyperlink ref="A224" r:id="rId160" display="javascript:Fin_g('01090322')"/>
    <hyperlink ref="A225" r:id="rId161" display="javascript:Fin_g('01090350')"/>
    <hyperlink ref="A226" r:id="rId162" display="javascript:Fin_g('01090383')"/>
    <hyperlink ref="A227" r:id="rId163" display="javascript:Fin_g('01090351')"/>
    <hyperlink ref="A228" r:id="rId164" display="javascript:Fin_g('01090323')"/>
    <hyperlink ref="A229" r:id="rId165" display="javascript:Fin_g('01090384')"/>
    <hyperlink ref="A230" r:id="rId166" display="javascript:Fin_g('01090324')"/>
    <hyperlink ref="A231" r:id="rId167" display="javascript:Fin_g('01090325')"/>
    <hyperlink ref="A232" r:id="rId168" display="javascript:Fin_g('01090326')"/>
    <hyperlink ref="A233" r:id="rId169" display="javascript:Fin_g('01090360')"/>
    <hyperlink ref="A234" r:id="rId170" display="javascript:Fin_g('01090327')"/>
    <hyperlink ref="A235" r:id="rId171" display="javascript:Fin_g('01090328')"/>
    <hyperlink ref="A236" r:id="rId172" display="javascript:Fin_g('01090329')"/>
    <hyperlink ref="A237" r:id="rId173" display="javascript:Fin_g('01090330')"/>
    <hyperlink ref="A238" r:id="rId174" display="javascript:Fin_g('01090331')"/>
    <hyperlink ref="A239" r:id="rId175" display="javascript:Fin_g('01090377')"/>
    <hyperlink ref="A240" r:id="rId176" display="javascript:Fin_g('01090336')"/>
    <hyperlink ref="A241" r:id="rId177" display="javascript:Fin_g('01090337')"/>
    <hyperlink ref="A242" r:id="rId178" display="javascript:Fin_g('01090357')"/>
    <hyperlink ref="A243" r:id="rId179" display="javascript:Fin_g('01090358')"/>
    <hyperlink ref="A244" r:id="rId180" display="javascript:Fin_g('01090353')"/>
    <hyperlink ref="A245" r:id="rId181" display="javascript:Fin_g('01090343')"/>
    <hyperlink ref="A246" r:id="rId182" display="javascript:Fin_g('01090378')"/>
    <hyperlink ref="A247" r:id="rId183" display="javascript:Fin_g('01090379')"/>
    <hyperlink ref="A248" r:id="rId184" display="javascript:Fin_g('01090344')"/>
    <hyperlink ref="A249" r:id="rId185" display="javascript:Fin_g('01090345')"/>
    <hyperlink ref="A250" r:id="rId186" display="javascript:Fin_g('01090372')"/>
    <hyperlink ref="A251" r:id="rId187" display="javascript:Fin_g('01090361')"/>
    <hyperlink ref="A252" r:id="rId188" display="javascript:Fin_g('01090387')"/>
    <hyperlink ref="A253" r:id="rId189" display="javascript:Fin_g('01090363')"/>
    <hyperlink ref="A254" r:id="rId190" display="javascript:Fin_g('01090410')"/>
    <hyperlink ref="A255" r:id="rId191" display="javascript:Fin_g('01090411')"/>
    <hyperlink ref="A265" r:id="rId192" display="javascript:Fin_g('01240901')"/>
    <hyperlink ref="A266" r:id="rId193" display="javascript:Fin_g('01240902')"/>
    <hyperlink ref="A267" r:id="rId194" display="javascript:Fin_g('01240903')"/>
    <hyperlink ref="A268" r:id="rId195" display="javascript:Fin_g('01240904')"/>
    <hyperlink ref="A269" r:id="rId196" display="javascript:Fin_g('01240905')"/>
    <hyperlink ref="A270" r:id="rId197" display="javascript:Fin_g('01240906')"/>
    <hyperlink ref="A271" r:id="rId198" display="javascript:Fin_g('01240908')"/>
    <hyperlink ref="A272" r:id="rId199" display="javascript:Fin_g('01240910')"/>
    <hyperlink ref="A273" r:id="rId200" display="javascript:Fin_g('01240911')"/>
    <hyperlink ref="A274" r:id="rId201" display="javascript:Fin_g('01240913')"/>
    <hyperlink ref="A275" r:id="rId202" display="javascript:Fin_g('01240939')"/>
    <hyperlink ref="A276" r:id="rId203" display="javascript:Fin_g('01240940')"/>
    <hyperlink ref="A278" r:id="rId204" display="javascript:Fin_g('01240941')"/>
    <hyperlink ref="A279" r:id="rId205" display="javascript:Fin_g('01240942')"/>
    <hyperlink ref="A280" r:id="rId206" display="javascript:Fin_g('01240943')"/>
    <hyperlink ref="A281" r:id="rId207" display="javascript:Fin_g('01240945')"/>
    <hyperlink ref="A282" r:id="rId208" display="javascript:Fin_g('01240949')"/>
    <hyperlink ref="A283" r:id="rId209" display="javascript:Fin_g('01240952')"/>
    <hyperlink ref="A284" r:id="rId210" display="javascript:Fin_g('01240954')"/>
    <hyperlink ref="A285" r:id="rId211" display="javascript:Fin_g('01240955')"/>
    <hyperlink ref="A286" r:id="rId212" display="javascript:Fin_g('01240957')"/>
    <hyperlink ref="A287" r:id="rId213" display="javascript:Fin_g('01240969')"/>
    <hyperlink ref="A288" r:id="rId214" display="javascript:Fin_g('01240970')"/>
    <hyperlink ref="A289" r:id="rId215" display="javascript:Fin_g('01240999')"/>
    <hyperlink ref="A290" r:id="rId216" display="javascript:Fin_g('01241000')"/>
    <hyperlink ref="A292" r:id="rId217" display="javascript:Fin_g('01241001')"/>
    <hyperlink ref="A293" r:id="rId218" display="javascript:Fin_g('01241002')"/>
    <hyperlink ref="A294" r:id="rId219" display="javascript:Fin_g('01241003')"/>
    <hyperlink ref="A295" r:id="rId220" display="javascript:Fin_g('01241004')"/>
    <hyperlink ref="A296" r:id="rId221" display="javascript:Fin_g('01241005')"/>
    <hyperlink ref="A297" r:id="rId222" display="javascript:Fin_g('01241006')"/>
    <hyperlink ref="A298" r:id="rId223" display="javascript:Fin_g('01241008')"/>
    <hyperlink ref="A299" r:id="rId224" display="javascript:Fin_g('01241025')"/>
    <hyperlink ref="A300" r:id="rId225" display="javascript:Fin_g('01241059')"/>
    <hyperlink ref="A301" r:id="rId226" display="javascript:Fin_g('01241060')"/>
    <hyperlink ref="A303" r:id="rId227" display="javascript:Fin_g('01241091')"/>
    <hyperlink ref="A313" r:id="rId228" display="javascript:Fin_g('01030701')"/>
    <hyperlink ref="A314" r:id="rId229" display="javascript:Fin_g('01030702')"/>
    <hyperlink ref="A316" r:id="rId230" display="javascript:Fin_g('01030703')"/>
    <hyperlink ref="A317" r:id="rId231" display="javascript:Fin_g('01030704')"/>
    <hyperlink ref="A318" r:id="rId232" display="javascript:Fin_g('01030705')"/>
    <hyperlink ref="A319" r:id="rId233" display="javascript:Fin_g('01030706')"/>
    <hyperlink ref="A321" r:id="rId234" display="javascript:Fin_g('01030707')"/>
    <hyperlink ref="A322" r:id="rId235" display="javascript:Fin_g('01030708')"/>
    <hyperlink ref="A323" r:id="rId236" display="javascript:Fin_g('01030709')"/>
    <hyperlink ref="A324" r:id="rId237" display="javascript:Fin_g('01030710')"/>
    <hyperlink ref="A326" r:id="rId238" display="javascript:Fin_g('01030711')"/>
    <hyperlink ref="A327" r:id="rId239" display="javascript:Fin_g('01030712')"/>
    <hyperlink ref="A328" r:id="rId240" display="javascript:Fin_g('01030713')"/>
    <hyperlink ref="A330" r:id="rId241" display="javascript:Fin_g('01030714')"/>
    <hyperlink ref="A331" r:id="rId242" display="javascript:Fin_g('01030715')"/>
    <hyperlink ref="A332" r:id="rId243" display="javascript:Fin_g('01030716')"/>
    <hyperlink ref="A333" r:id="rId244" display="javascript:Fin_g('01030733')"/>
    <hyperlink ref="A335" r:id="rId245" display="javascript:Fin_g('01030719')"/>
    <hyperlink ref="A336" r:id="rId246" display="javascript:Fin_g('01030720')"/>
    <hyperlink ref="A337" r:id="rId247" display="javascript:Fin_g('01030721')"/>
    <hyperlink ref="A338" r:id="rId248" display="javascript:Fin_g('01030722')"/>
    <hyperlink ref="A339" r:id="rId249" display="javascript:Fin_g('01030724')"/>
    <hyperlink ref="A340" r:id="rId250" display="javascript:Fin_g('01030725')"/>
    <hyperlink ref="A341" r:id="rId251" display="javascript:Fin_g('01030726')"/>
    <hyperlink ref="A342" r:id="rId252" display="javascript:Fin_g('01030734')"/>
    <hyperlink ref="A344" r:id="rId253" display="javascript:Fin_g('01030728')"/>
    <hyperlink ref="A345" r:id="rId254" display="javascript:Fin_g('01030730')"/>
    <hyperlink ref="A346" r:id="rId255" display="javascript:Fin_g('01030735')"/>
    <hyperlink ref="A347" r:id="rId256" display="javascript:Fin_g('01030731')"/>
    <hyperlink ref="A348" r:id="rId257" display="javascript:Fin_g('01030736')"/>
    <hyperlink ref="A350" r:id="rId258" display="javascript:Fin_g('01030737')"/>
    <hyperlink ref="A353" r:id="rId259" display="javascript:Fin_g('01120801')"/>
    <hyperlink ref="A354" r:id="rId260" display="javascript:Fin_g('01120802')"/>
    <hyperlink ref="A355" r:id="rId261" display="javascript:Fin_g('01120803')"/>
    <hyperlink ref="A356" r:id="rId262" display="javascript:Fin_g('01120804')"/>
    <hyperlink ref="A357" r:id="rId263" display="javascript:Fin_g('01120805')"/>
    <hyperlink ref="A367" r:id="rId264" display="javascript:Fin_g('01040760')"/>
    <hyperlink ref="A368" r:id="rId265" display="javascript:Fin_g('01040761')"/>
    <hyperlink ref="A369" r:id="rId266" display="javascript:Fin_g('01040762')"/>
    <hyperlink ref="A370" r:id="rId267" display="javascript:Fin_g('01040763')"/>
    <hyperlink ref="A372" r:id="rId268" display="javascript:Fin_g('01040764')"/>
    <hyperlink ref="A374" r:id="rId269" display="javascript:Fin_g('01040765')"/>
    <hyperlink ref="A375" r:id="rId270" display="javascript:Fin_g('01040766')"/>
    <hyperlink ref="A376" r:id="rId271" display="javascript:Fin_g('01040767')"/>
    <hyperlink ref="A377" r:id="rId272" display="javascript:Fin_g('01040768')"/>
    <hyperlink ref="A378" r:id="rId273" display="javascript:Fin_g('01040769')"/>
    <hyperlink ref="A379" r:id="rId274" display="javascript:Fin_g('01040770')"/>
    <hyperlink ref="A380" r:id="rId275" display="javascript:Fin_g('01040771')"/>
    <hyperlink ref="A381" r:id="rId276" display="javascript:Fin_g('01040772')"/>
    <hyperlink ref="A382" r:id="rId277" display="javascript:Fin_g('01040773')"/>
    <hyperlink ref="A383" r:id="rId278" display="javascript:Fin_g('01040774')"/>
    <hyperlink ref="A385" r:id="rId279" display="javascript:Fin_g('01040775')"/>
    <hyperlink ref="A387" r:id="rId280" display="javascript:Fin_g('01040776')"/>
    <hyperlink ref="A388" r:id="rId281" display="javascript:Fin_g('01040777')"/>
    <hyperlink ref="A389" r:id="rId282" display="javascript:Fin_g('01040778')"/>
    <hyperlink ref="A390" r:id="rId283" display="javascript:Fin_g('01040779')"/>
    <hyperlink ref="A391" r:id="rId284" display="javascript:Fin_g('01040780')"/>
    <hyperlink ref="A392" r:id="rId285" display="javascript:Fin_g('01040781')"/>
    <hyperlink ref="A402" r:id="rId286" display="javascript:Fin_g('01050101')"/>
    <hyperlink ref="A403" r:id="rId287" display="javascript:Fin_g('01050102')"/>
    <hyperlink ref="A404" r:id="rId288" display="javascript:Fin_g('01050115')"/>
    <hyperlink ref="A405" r:id="rId289" display="javascript:Fin_g('01050116')"/>
    <hyperlink ref="A406" r:id="rId290" display="javascript:Fin_g('01050118')"/>
    <hyperlink ref="A407" r:id="rId291" display="javascript:Fin_g('01050119')"/>
    <hyperlink ref="A408" r:id="rId292" display="javascript:Fin_g('01050122')"/>
    <hyperlink ref="A409" r:id="rId293" display="javascript:Fin_g('01050126')"/>
    <hyperlink ref="A410" r:id="rId294" display="javascript:Fin_g('01050127')"/>
    <hyperlink ref="A411" r:id="rId295" display="javascript:Fin_g('01050129')"/>
    <hyperlink ref="A412" r:id="rId296" display="javascript:Fin_g('01050130')"/>
    <hyperlink ref="A413" r:id="rId297" display="javascript:Fin_g('01050131')"/>
    <hyperlink ref="A414" r:id="rId298" display="javascript:Fin_g('01050175')"/>
    <hyperlink ref="A415" r:id="rId299" display="javascript:Fin_g('01050132')"/>
    <hyperlink ref="A416" r:id="rId300" display="javascript:Fin_g('01050133')"/>
    <hyperlink ref="A417" r:id="rId301" display="javascript:Fin_g('01050134')"/>
    <hyperlink ref="A418" r:id="rId302" display="javascript:Fin_g('01050135')"/>
    <hyperlink ref="A419" r:id="rId303" display="javascript:Fin_g('01050136')"/>
    <hyperlink ref="A420" r:id="rId304" display="javascript:Fin_g('01050137')"/>
    <hyperlink ref="A421" r:id="rId305" display="javascript:Fin_g('01050144')"/>
    <hyperlink ref="A422" r:id="rId306" display="javascript:Fin_g('01050148')"/>
    <hyperlink ref="A423" r:id="rId307" display="javascript:Fin_g('01050149')"/>
    <hyperlink ref="A424" r:id="rId308" display="javascript:Fin_g('01050150')"/>
    <hyperlink ref="A425" r:id="rId309" display="javascript:Fin_g('01050158')"/>
    <hyperlink ref="A426" r:id="rId310" display="javascript:Fin_g('01050162')"/>
    <hyperlink ref="A427" r:id="rId311" display="javascript:Fin_g('01050140')"/>
    <hyperlink ref="A428" r:id="rId312" display="javascript:Fin_g('01050166')"/>
    <hyperlink ref="A429" r:id="rId313" display="javascript:Fin_g('01050167')"/>
    <hyperlink ref="A430" r:id="rId314" display="javascript:Fin_g('01050170')"/>
    <hyperlink ref="A431" r:id="rId315" display="javascript:Fin_g('01050171')"/>
    <hyperlink ref="A432" r:id="rId316" display="javascript:Fin_g('01050172')"/>
    <hyperlink ref="A433" r:id="rId317" display="javascript:Fin_g('01050173')"/>
    <hyperlink ref="A434" r:id="rId318" display="javascript:Fin_g('01050174')"/>
  </hyperlinks>
  <pageMargins left="0.7" right="0.7" top="0.75" bottom="0.75" header="0.3" footer="0.3"/>
  <drawing r:id="rId319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429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M5" s="182"/>
      <c r="N5" s="7" t="s">
        <v>347</v>
      </c>
      <c r="O5" s="29">
        <v>7.26</v>
      </c>
      <c r="P5" s="28">
        <v>7.29</v>
      </c>
      <c r="Q5" s="29">
        <v>8.81</v>
      </c>
      <c r="R5" s="28">
        <v>9.34</v>
      </c>
      <c r="S5" s="29">
        <v>2.73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1.1100000000000001</v>
      </c>
      <c r="P6" s="28">
        <v>1.1100000000000001</v>
      </c>
      <c r="Q6" s="29">
        <v>1.1100000000000001</v>
      </c>
      <c r="R6" s="28">
        <v>1.0900000000000001</v>
      </c>
      <c r="S6" s="29">
        <v>1.1000000000000001</v>
      </c>
      <c r="T6" s="28" t="e">
        <v>#N/A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31">
        <v>2844.39</v>
      </c>
      <c r="P7" s="30">
        <v>3001.88</v>
      </c>
      <c r="Q7" s="31">
        <v>2425.09</v>
      </c>
      <c r="R7" s="30">
        <v>2423.6799999999998</v>
      </c>
      <c r="S7" s="31">
        <v>3225.02</v>
      </c>
      <c r="T7" s="28" t="e">
        <v>#N/A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497.67</v>
      </c>
      <c r="P8" s="28">
        <v>555.98</v>
      </c>
      <c r="Q8" s="29">
        <v>463.09</v>
      </c>
      <c r="R8" s="28">
        <v>161.28</v>
      </c>
      <c r="S8" s="29">
        <v>249.09</v>
      </c>
      <c r="T8" s="28" t="e">
        <v>#N/A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>
        <v>4.4800000000000004</v>
      </c>
      <c r="P9" s="28">
        <v>3.88</v>
      </c>
      <c r="Q9" s="29">
        <v>4.3499999999999996</v>
      </c>
      <c r="R9" s="28">
        <v>10.97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233000</v>
      </c>
      <c r="C10" s="11">
        <v>221000</v>
      </c>
      <c r="D10" s="11">
        <v>252000</v>
      </c>
      <c r="E10" s="11">
        <v>288000</v>
      </c>
      <c r="F10" s="11">
        <v>306000</v>
      </c>
      <c r="G10" s="11"/>
      <c r="H10" s="11"/>
      <c r="I10" s="11"/>
      <c r="J10" s="11"/>
      <c r="K10" s="11"/>
      <c r="L10" s="24"/>
      <c r="M10" s="182"/>
      <c r="N10" s="7" t="s">
        <v>352</v>
      </c>
      <c r="O10" s="29">
        <v>11.42</v>
      </c>
      <c r="P10" s="28">
        <v>12.78</v>
      </c>
      <c r="Q10" s="29">
        <v>8.57</v>
      </c>
      <c r="R10" s="28">
        <v>4.42</v>
      </c>
      <c r="S10" s="29">
        <v>11.66</v>
      </c>
      <c r="T10" s="28" t="e">
        <v>#N/A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139000</v>
      </c>
      <c r="C11" s="16">
        <v>139000</v>
      </c>
      <c r="D11" s="16">
        <v>139000</v>
      </c>
      <c r="E11" s="16">
        <v>139000</v>
      </c>
      <c r="F11" s="16">
        <v>145000</v>
      </c>
      <c r="G11" s="16"/>
      <c r="H11" s="16"/>
      <c r="I11" s="16"/>
      <c r="J11" s="16"/>
      <c r="K11" s="16"/>
      <c r="L11" s="24"/>
      <c r="M11" s="182"/>
      <c r="N11" s="7" t="s">
        <v>353</v>
      </c>
      <c r="O11" s="29">
        <v>2.0099999999999998</v>
      </c>
      <c r="P11" s="28">
        <v>2.9</v>
      </c>
      <c r="Q11" s="29">
        <v>2.48</v>
      </c>
      <c r="R11" s="28">
        <v>1.96</v>
      </c>
      <c r="S11" s="29">
        <v>1.68</v>
      </c>
      <c r="T11" s="28" t="e">
        <v>#N/A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/>
      <c r="H12" s="15"/>
      <c r="I12" s="15"/>
      <c r="J12" s="15"/>
      <c r="K12" s="15"/>
      <c r="L12" s="24"/>
      <c r="M12" s="182"/>
      <c r="N12" s="7" t="s">
        <v>354</v>
      </c>
      <c r="O12" s="29">
        <v>0.16</v>
      </c>
      <c r="P12" s="28">
        <v>0.15</v>
      </c>
      <c r="Q12" s="29">
        <v>0.16</v>
      </c>
      <c r="R12" s="28">
        <v>0.15</v>
      </c>
      <c r="S12" s="29">
        <v>0.16</v>
      </c>
      <c r="T12" s="28" t="e">
        <v>#N/A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/>
      <c r="H13" s="16"/>
      <c r="I13" s="16"/>
      <c r="J13" s="16"/>
      <c r="K13" s="16"/>
      <c r="L13" s="24"/>
      <c r="M13" s="182"/>
      <c r="N13" s="7" t="s">
        <v>355</v>
      </c>
      <c r="O13" s="29">
        <v>0.22</v>
      </c>
      <c r="P13" s="28">
        <v>0.21</v>
      </c>
      <c r="Q13" s="29">
        <v>0.23</v>
      </c>
      <c r="R13" s="28">
        <v>0.21</v>
      </c>
      <c r="S13" s="29">
        <v>0.22</v>
      </c>
      <c r="T13" s="28" t="e">
        <v>#N/A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94000</v>
      </c>
      <c r="C14" s="14">
        <v>82000</v>
      </c>
      <c r="D14" s="14">
        <v>113000</v>
      </c>
      <c r="E14" s="14">
        <v>149000</v>
      </c>
      <c r="F14" s="14">
        <v>161000</v>
      </c>
      <c r="G14" s="14"/>
      <c r="H14" s="14"/>
      <c r="I14" s="14"/>
      <c r="J14" s="14"/>
      <c r="K14" s="14"/>
      <c r="L14" s="24"/>
      <c r="M14" s="182"/>
      <c r="N14" s="7" t="s">
        <v>356</v>
      </c>
      <c r="O14" s="29">
        <v>2.37</v>
      </c>
      <c r="P14" s="28">
        <v>1.17</v>
      </c>
      <c r="Q14" s="29">
        <v>1.23</v>
      </c>
      <c r="R14" s="33">
        <v>-1.36</v>
      </c>
      <c r="S14" s="32">
        <v>-1.01</v>
      </c>
      <c r="T14" s="28" t="e">
        <v>#N/A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>
        <v>110.97</v>
      </c>
      <c r="P15" s="28">
        <v>143.19</v>
      </c>
      <c r="Q15" s="29">
        <v>106.45</v>
      </c>
      <c r="R15" s="28">
        <v>14.7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960000</v>
      </c>
      <c r="C16" s="19">
        <v>1310000</v>
      </c>
      <c r="D16" s="19">
        <v>1174000</v>
      </c>
      <c r="E16" s="19">
        <v>1204000</v>
      </c>
      <c r="F16" s="19">
        <v>1765000</v>
      </c>
      <c r="G16" s="19"/>
      <c r="H16" s="19"/>
      <c r="I16" s="11"/>
      <c r="J16" s="11"/>
      <c r="K16" s="11"/>
      <c r="L16" s="24"/>
      <c r="M16" s="182"/>
      <c r="N16" s="7" t="s">
        <v>358</v>
      </c>
      <c r="O16" s="29">
        <v>1</v>
      </c>
      <c r="P16" s="28">
        <v>2.39</v>
      </c>
      <c r="Q16" s="29">
        <v>2.9</v>
      </c>
      <c r="R16" s="33">
        <v>-30.3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688000</v>
      </c>
      <c r="C17" s="16">
        <v>697000</v>
      </c>
      <c r="D17" s="16">
        <v>905000</v>
      </c>
      <c r="E17" s="16">
        <v>570000</v>
      </c>
      <c r="F17" s="16">
        <v>1707000</v>
      </c>
      <c r="G17" s="16"/>
      <c r="H17" s="16"/>
      <c r="I17" s="13"/>
      <c r="J17" s="13"/>
      <c r="K17" s="13"/>
      <c r="L17" s="24"/>
      <c r="M17" s="182"/>
      <c r="N17" s="7" t="s">
        <v>359</v>
      </c>
      <c r="O17" s="29">
        <v>5.85</v>
      </c>
      <c r="P17" s="28">
        <v>4.9400000000000004</v>
      </c>
      <c r="Q17" s="29">
        <v>2.42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272000</v>
      </c>
      <c r="C18" s="15">
        <v>613000</v>
      </c>
      <c r="D18" s="15">
        <v>269000</v>
      </c>
      <c r="E18" s="15">
        <v>634000</v>
      </c>
      <c r="F18" s="15">
        <v>58000</v>
      </c>
      <c r="G18" s="15"/>
      <c r="H18" s="15"/>
      <c r="I18" s="14"/>
      <c r="J18" s="14"/>
      <c r="K18" s="15"/>
      <c r="L18" s="24"/>
      <c r="M18" s="182"/>
      <c r="N18" s="7" t="s">
        <v>360</v>
      </c>
      <c r="O18" s="29">
        <v>111.26</v>
      </c>
      <c r="P18" s="28">
        <v>342.07</v>
      </c>
      <c r="Q18" s="29">
        <v>308.7</v>
      </c>
      <c r="R18" s="33">
        <v>-445.49</v>
      </c>
      <c r="S18" s="32">
        <v>-341.1</v>
      </c>
      <c r="T18" s="28" t="e">
        <v>#N/A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3.43</v>
      </c>
      <c r="P19" s="28">
        <v>9.2100000000000009</v>
      </c>
      <c r="Q19" s="29">
        <v>11.99</v>
      </c>
      <c r="R19" s="33">
        <v>-25.24</v>
      </c>
      <c r="S19" s="32">
        <v>-18.03</v>
      </c>
      <c r="T19" s="28" t="e">
        <v>#N/A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6713000</v>
      </c>
      <c r="C20" s="11">
        <v>7004000</v>
      </c>
      <c r="D20" s="11">
        <v>7206000</v>
      </c>
      <c r="E20" s="11">
        <v>7468000</v>
      </c>
      <c r="F20" s="11">
        <v>9550000</v>
      </c>
      <c r="G20" s="11"/>
      <c r="H20" s="11"/>
      <c r="I20" s="11"/>
      <c r="J20" s="11"/>
      <c r="K20" s="11"/>
      <c r="L20" s="24"/>
      <c r="M20" s="182"/>
      <c r="N20" s="7" t="s">
        <v>362</v>
      </c>
      <c r="O20" s="29">
        <v>35.520000000000003</v>
      </c>
      <c r="P20" s="28">
        <v>279.44</v>
      </c>
      <c r="Q20" s="29">
        <v>272.92</v>
      </c>
      <c r="R20" s="33">
        <v>-470.75</v>
      </c>
      <c r="S20" s="32">
        <v>-238.57</v>
      </c>
      <c r="T20" s="28" t="e">
        <v>#N/A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2883000</v>
      </c>
      <c r="C21" s="17">
        <v>1192000</v>
      </c>
      <c r="D21" s="17">
        <v>1167000</v>
      </c>
      <c r="E21" s="17">
        <v>1183000</v>
      </c>
      <c r="F21" s="17">
        <v>0</v>
      </c>
      <c r="G21" s="17"/>
      <c r="H21" s="17"/>
      <c r="I21" s="17"/>
      <c r="J21" s="17"/>
      <c r="K21" s="17"/>
      <c r="L21" s="24"/>
      <c r="M21" s="182"/>
      <c r="N21" s="7" t="s">
        <v>363</v>
      </c>
      <c r="O21" s="29">
        <v>3.72</v>
      </c>
      <c r="P21" s="28">
        <v>7.85</v>
      </c>
      <c r="Q21" s="29">
        <v>10.51</v>
      </c>
      <c r="R21" s="33">
        <v>-11.59</v>
      </c>
      <c r="S21" s="32">
        <v>-2.0699999999999998</v>
      </c>
      <c r="T21" s="28" t="e">
        <v>#N/A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0.98</v>
      </c>
      <c r="P22" s="28">
        <v>7.69</v>
      </c>
      <c r="Q22" s="29">
        <v>9.4</v>
      </c>
      <c r="R22" s="33">
        <v>-17.22</v>
      </c>
      <c r="S22" s="32">
        <v>-6.79</v>
      </c>
      <c r="T22" s="28" t="e">
        <v>#N/A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525000</v>
      </c>
      <c r="C23" s="18">
        <v>585000</v>
      </c>
      <c r="D23" s="18">
        <v>602000</v>
      </c>
      <c r="E23" s="18">
        <v>530000</v>
      </c>
      <c r="F23" s="18">
        <v>1000000</v>
      </c>
      <c r="G23" s="18"/>
      <c r="H23" s="18"/>
      <c r="I23" s="18"/>
      <c r="J23" s="18"/>
      <c r="K23" s="18"/>
      <c r="L23" s="24"/>
      <c r="M23" s="182"/>
      <c r="N23" s="7" t="s">
        <v>365</v>
      </c>
      <c r="O23" s="29">
        <v>2.78</v>
      </c>
      <c r="P23" s="28">
        <v>7.09</v>
      </c>
      <c r="Q23" s="29">
        <v>6.89</v>
      </c>
      <c r="R23" s="33">
        <v>-11.01</v>
      </c>
      <c r="S23" s="32">
        <v>-3.74</v>
      </c>
      <c r="T23" s="28" t="e">
        <v>#N/A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1.32</v>
      </c>
      <c r="P24" s="28">
        <v>1.56</v>
      </c>
      <c r="Q24" s="29">
        <v>1.19</v>
      </c>
      <c r="R24" s="28">
        <v>1.54</v>
      </c>
      <c r="S24" s="29">
        <v>3.8</v>
      </c>
      <c r="T24" s="28" t="e">
        <v>#N/A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11314000</v>
      </c>
      <c r="C25" s="18">
        <v>10312000</v>
      </c>
      <c r="D25" s="18">
        <v>10401000</v>
      </c>
      <c r="E25" s="18">
        <v>10673000</v>
      </c>
      <c r="F25" s="18">
        <v>12621000</v>
      </c>
      <c r="G25" s="18"/>
      <c r="H25" s="18"/>
      <c r="I25" s="18"/>
      <c r="J25" s="18"/>
      <c r="K25" s="18"/>
      <c r="L25" s="24"/>
      <c r="M25" s="182"/>
      <c r="N25" s="7" t="s">
        <v>367</v>
      </c>
      <c r="O25" s="29">
        <v>25.93</v>
      </c>
      <c r="P25" s="28">
        <v>26.37</v>
      </c>
      <c r="Q25" s="29">
        <v>26.97</v>
      </c>
      <c r="R25" s="28">
        <v>31.42</v>
      </c>
      <c r="S25" s="29">
        <v>28.58</v>
      </c>
      <c r="T25" s="28" t="e">
        <v>#N/A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2844.11</v>
      </c>
      <c r="P26" s="30">
        <v>3001.6</v>
      </c>
      <c r="Q26" s="31">
        <v>2424.86</v>
      </c>
      <c r="R26" s="30">
        <v>2423.42</v>
      </c>
      <c r="S26" s="31">
        <v>3224.73</v>
      </c>
      <c r="T26" s="28" t="e">
        <v>#N/A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3401000</v>
      </c>
      <c r="C27" s="18">
        <v>4821000</v>
      </c>
      <c r="D27" s="18">
        <v>4332000</v>
      </c>
      <c r="E27" s="18">
        <v>2701000</v>
      </c>
      <c r="F27" s="18">
        <v>2868000</v>
      </c>
      <c r="G27" s="18"/>
      <c r="H27" s="18"/>
      <c r="I27" s="18"/>
      <c r="J27" s="18"/>
      <c r="K27" s="18"/>
      <c r="L27" s="24"/>
      <c r="M27" s="182"/>
      <c r="N27" s="7" t="s">
        <v>369</v>
      </c>
      <c r="O27" s="29">
        <v>5.35</v>
      </c>
      <c r="P27" s="28">
        <v>17.64</v>
      </c>
      <c r="Q27" s="29">
        <v>17.71</v>
      </c>
      <c r="R27" s="33">
        <v>-27.79</v>
      </c>
      <c r="S27" s="32">
        <v>-23.11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952000</v>
      </c>
      <c r="C28" s="14">
        <v>886000</v>
      </c>
      <c r="D28" s="14">
        <v>781000</v>
      </c>
      <c r="E28" s="14">
        <v>747000</v>
      </c>
      <c r="F28" s="14">
        <v>953000</v>
      </c>
      <c r="G28" s="14"/>
      <c r="H28" s="14"/>
      <c r="I28" s="14"/>
      <c r="J28" s="14"/>
      <c r="K28" s="14"/>
      <c r="L28" s="24"/>
      <c r="M28" s="182"/>
      <c r="N28" s="7" t="s">
        <v>370</v>
      </c>
      <c r="O28" s="29" t="e">
        <v>#N/A</v>
      </c>
      <c r="P28" s="30">
        <v>1112651.3799999999</v>
      </c>
      <c r="Q28" s="31">
        <v>1387417.4</v>
      </c>
      <c r="R28" s="35">
        <v>-1520606.65</v>
      </c>
      <c r="S28" s="34">
        <v>-273671.44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1034000</v>
      </c>
      <c r="C29" s="13">
        <v>957000</v>
      </c>
      <c r="D29" s="13">
        <v>849000</v>
      </c>
      <c r="E29" s="13">
        <v>668000</v>
      </c>
      <c r="F29" s="13">
        <v>1194000</v>
      </c>
      <c r="G29" s="13"/>
      <c r="H29" s="13"/>
      <c r="I29" s="13"/>
      <c r="J29" s="13"/>
      <c r="K29" s="13"/>
      <c r="L29" s="24"/>
      <c r="M29" s="182"/>
      <c r="N29" s="7" t="s">
        <v>371</v>
      </c>
      <c r="O29" s="29">
        <v>5.77</v>
      </c>
      <c r="P29" s="28">
        <v>15.78</v>
      </c>
      <c r="Q29" s="29">
        <v>21.01</v>
      </c>
      <c r="R29" s="33">
        <v>-25</v>
      </c>
      <c r="S29" s="32">
        <v>-8.3800000000000008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1408000</v>
      </c>
      <c r="C30" s="14">
        <v>2970000</v>
      </c>
      <c r="D30" s="14">
        <v>2675000</v>
      </c>
      <c r="E30" s="14">
        <v>1225000</v>
      </c>
      <c r="F30" s="14">
        <v>644000</v>
      </c>
      <c r="G30" s="14"/>
      <c r="H30" s="14"/>
      <c r="I30" s="14"/>
      <c r="J30" s="14"/>
      <c r="K30" s="14"/>
      <c r="L30" s="24"/>
      <c r="M30" s="182"/>
      <c r="N30" s="7" t="s">
        <v>372</v>
      </c>
      <c r="O30" s="29">
        <v>91.34</v>
      </c>
      <c r="P30" s="28">
        <v>13.29</v>
      </c>
      <c r="Q30" s="29">
        <v>9.44</v>
      </c>
      <c r="R30" s="33">
        <v>-3.75</v>
      </c>
      <c r="S30" s="32">
        <v>-7.93</v>
      </c>
      <c r="T30" s="28" t="e">
        <v>#N/A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/>
      <c r="H31" s="16"/>
      <c r="I31" s="16"/>
      <c r="J31" s="16"/>
      <c r="K31" s="16"/>
      <c r="L31" s="24"/>
      <c r="M31" s="182"/>
      <c r="N31" s="7" t="s">
        <v>373</v>
      </c>
      <c r="O31" s="29">
        <v>1.1399999999999999</v>
      </c>
      <c r="P31" s="28">
        <v>1.24</v>
      </c>
      <c r="Q31" s="29">
        <v>1.06</v>
      </c>
      <c r="R31" s="28">
        <v>0.73</v>
      </c>
      <c r="S31" s="29">
        <v>0.59</v>
      </c>
      <c r="T31" s="28" t="e">
        <v>#N/A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7000</v>
      </c>
      <c r="C32" s="14">
        <v>8000</v>
      </c>
      <c r="D32" s="14">
        <v>27000</v>
      </c>
      <c r="E32" s="14">
        <v>61000</v>
      </c>
      <c r="F32" s="14">
        <v>77000</v>
      </c>
      <c r="G32" s="14"/>
      <c r="H32" s="15"/>
      <c r="I32" s="15"/>
      <c r="J32" s="15"/>
      <c r="K32" s="14"/>
      <c r="L32" s="24"/>
      <c r="M32" s="182"/>
      <c r="N32" s="7" t="s">
        <v>374</v>
      </c>
      <c r="O32" s="29">
        <v>6.52</v>
      </c>
      <c r="P32" s="28">
        <v>6.68</v>
      </c>
      <c r="Q32" s="29">
        <v>5.56</v>
      </c>
      <c r="R32" s="28">
        <v>10.94</v>
      </c>
      <c r="S32" s="29">
        <v>7.6</v>
      </c>
      <c r="T32" s="28" t="e">
        <v>#N/A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29.16</v>
      </c>
      <c r="P33" s="28">
        <v>10.86</v>
      </c>
      <c r="Q33" s="29">
        <v>8.34</v>
      </c>
      <c r="R33" s="33">
        <v>-3.96</v>
      </c>
      <c r="S33" s="32">
        <v>-5.55</v>
      </c>
      <c r="T33" s="28" t="e">
        <v>#N/A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14482000</v>
      </c>
      <c r="C34" s="11">
        <v>14912000</v>
      </c>
      <c r="D34" s="11">
        <v>14481000</v>
      </c>
      <c r="E34" s="11">
        <v>13086000</v>
      </c>
      <c r="F34" s="11">
        <v>15183000</v>
      </c>
      <c r="G34" s="11"/>
      <c r="H34" s="11"/>
      <c r="I34" s="11"/>
      <c r="J34" s="11"/>
      <c r="K34" s="11"/>
      <c r="L34" s="24"/>
      <c r="M34" s="182"/>
      <c r="N34" s="7" t="s">
        <v>376</v>
      </c>
      <c r="O34" s="29">
        <v>0.95</v>
      </c>
      <c r="P34" s="28">
        <v>1.05</v>
      </c>
      <c r="Q34" s="29">
        <v>0.9</v>
      </c>
      <c r="R34" s="28">
        <v>0.62</v>
      </c>
      <c r="S34" s="29">
        <v>0.51</v>
      </c>
      <c r="T34" s="28" t="e">
        <v>#N/A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14715000</v>
      </c>
      <c r="C35" s="18">
        <v>15133000</v>
      </c>
      <c r="D35" s="18">
        <v>14733000</v>
      </c>
      <c r="E35" s="18">
        <v>13374000</v>
      </c>
      <c r="F35" s="18">
        <v>15489000</v>
      </c>
      <c r="G35" s="18"/>
      <c r="H35" s="18"/>
      <c r="I35" s="18"/>
      <c r="J35" s="18"/>
      <c r="K35" s="18"/>
      <c r="L35" s="24"/>
      <c r="M35" s="182"/>
      <c r="N35" s="7" t="s">
        <v>377</v>
      </c>
      <c r="O35" s="31">
        <v>3244</v>
      </c>
      <c r="P35" s="30">
        <v>3715</v>
      </c>
      <c r="Q35" s="31">
        <v>2575</v>
      </c>
      <c r="R35" s="30">
        <v>1765</v>
      </c>
      <c r="S35" s="31">
        <v>1892</v>
      </c>
      <c r="T35" s="28" t="e">
        <v>#N/A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1.45</v>
      </c>
      <c r="P36" s="28">
        <v>2.36</v>
      </c>
      <c r="Q36" s="29">
        <v>2.04</v>
      </c>
      <c r="R36" s="28">
        <v>1.42</v>
      </c>
      <c r="S36" s="29">
        <v>1.1200000000000001</v>
      </c>
      <c r="T36" s="28" t="e">
        <v>#N/A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7.2</v>
      </c>
      <c r="P37" s="28">
        <v>5.29</v>
      </c>
      <c r="Q37" s="29">
        <v>5.87</v>
      </c>
      <c r="R37" s="28">
        <v>3.57</v>
      </c>
      <c r="S37" s="29">
        <v>1.1200000000000001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32">
        <v>-68.89</v>
      </c>
      <c r="P38" s="28">
        <v>46.85</v>
      </c>
      <c r="Q38" s="29">
        <v>80.180000000000007</v>
      </c>
      <c r="R38" s="28">
        <v>100</v>
      </c>
      <c r="S38" s="29">
        <v>100</v>
      </c>
      <c r="T38" s="28" t="e">
        <v>#N/A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10169000</v>
      </c>
      <c r="C39" s="18">
        <v>10710000</v>
      </c>
      <c r="D39" s="18">
        <v>10236000</v>
      </c>
      <c r="E39" s="18">
        <v>9423000</v>
      </c>
      <c r="F39" s="18">
        <v>11036000</v>
      </c>
      <c r="G39" s="18"/>
      <c r="H39" s="18"/>
      <c r="I39" s="18"/>
      <c r="J39" s="18"/>
      <c r="K39" s="18"/>
      <c r="L39" s="24"/>
      <c r="M39" s="182"/>
      <c r="N39" s="7" t="s">
        <v>381</v>
      </c>
      <c r="O39" s="29">
        <v>2.99</v>
      </c>
      <c r="P39" s="28">
        <v>7.38</v>
      </c>
      <c r="Q39" s="29">
        <v>10.85</v>
      </c>
      <c r="R39" s="33">
        <v>-11.92</v>
      </c>
      <c r="S39" s="32">
        <v>-1.8</v>
      </c>
      <c r="T39" s="28" t="e">
        <v>#N/A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14212000</v>
      </c>
      <c r="C40" s="14">
        <v>14493000</v>
      </c>
      <c r="D40" s="14">
        <v>14747000</v>
      </c>
      <c r="E40" s="14">
        <v>14958000</v>
      </c>
      <c r="F40" s="14">
        <v>14958000</v>
      </c>
      <c r="G40" s="14"/>
      <c r="H40" s="14"/>
      <c r="I40" s="14"/>
      <c r="J40" s="14"/>
      <c r="K40" s="14"/>
      <c r="L40" s="24"/>
      <c r="M40" s="182"/>
      <c r="N40" s="7" t="s">
        <v>382</v>
      </c>
      <c r="O40" s="29">
        <v>3.95</v>
      </c>
      <c r="P40" s="28">
        <v>11.49</v>
      </c>
      <c r="Q40" s="29">
        <v>12.94</v>
      </c>
      <c r="R40" s="33">
        <v>-18.399999999999999</v>
      </c>
      <c r="S40" s="32">
        <v>-6.84</v>
      </c>
      <c r="T40" s="28" t="e">
        <v>#N/A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/>
      <c r="H41" s="13"/>
      <c r="I41" s="13"/>
      <c r="J41" s="13"/>
      <c r="K41" s="13"/>
      <c r="L41" s="24"/>
      <c r="M41" s="182"/>
      <c r="N41" s="7" t="s">
        <v>383</v>
      </c>
      <c r="O41" s="29">
        <v>0.52</v>
      </c>
      <c r="P41" s="28">
        <v>0.47</v>
      </c>
      <c r="Q41" s="29">
        <v>0.52</v>
      </c>
      <c r="R41" s="28">
        <v>0.48</v>
      </c>
      <c r="S41" s="29">
        <v>0.22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-3595000</v>
      </c>
      <c r="C42" s="14">
        <v>-3416000</v>
      </c>
      <c r="D42" s="14">
        <v>-3529000</v>
      </c>
      <c r="E42" s="14">
        <v>-3558000</v>
      </c>
      <c r="F42" s="14">
        <v>-3557000</v>
      </c>
      <c r="G42" s="14"/>
      <c r="H42" s="14"/>
      <c r="I42" s="14"/>
      <c r="J42" s="14"/>
      <c r="K42" s="14"/>
      <c r="L42" s="24"/>
      <c r="M42" s="182"/>
      <c r="N42" s="7" t="s">
        <v>384</v>
      </c>
      <c r="O42" s="29">
        <v>1.28</v>
      </c>
      <c r="P42" s="28">
        <v>1.1399999999999999</v>
      </c>
      <c r="Q42" s="29">
        <v>1.22</v>
      </c>
      <c r="R42" s="28">
        <v>3.2</v>
      </c>
      <c r="S42" s="29">
        <v>2.8</v>
      </c>
      <c r="T42" s="28" t="e">
        <v>#N/A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-448000</v>
      </c>
      <c r="C43" s="13">
        <v>-367000</v>
      </c>
      <c r="D43" s="13">
        <v>-982000</v>
      </c>
      <c r="E43" s="13">
        <v>-1977000</v>
      </c>
      <c r="F43" s="13">
        <v>-365000</v>
      </c>
      <c r="G43" s="13"/>
      <c r="H43" s="13"/>
      <c r="I43" s="13"/>
      <c r="J43" s="13"/>
      <c r="K43" s="13"/>
      <c r="L43" s="24"/>
      <c r="M43" s="182"/>
      <c r="N43" s="7" t="s">
        <v>385</v>
      </c>
      <c r="O43" s="29" t="e">
        <v>#N/A</v>
      </c>
      <c r="P43" s="30">
        <v>7052397.4000000004</v>
      </c>
      <c r="Q43" s="31">
        <v>6604486.9199999999</v>
      </c>
      <c r="R43" s="30">
        <v>6082426.5800000001</v>
      </c>
      <c r="S43" s="31">
        <v>3267620.54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3.08</v>
      </c>
      <c r="P44" s="28">
        <v>9.14</v>
      </c>
      <c r="Q44" s="29">
        <v>10.199999999999999</v>
      </c>
      <c r="R44" s="33">
        <v>-14.45</v>
      </c>
      <c r="S44" s="32">
        <v>-5.47</v>
      </c>
      <c r="T44" s="28" t="e">
        <v>#N/A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/>
      <c r="H45" s="17"/>
      <c r="I45" s="17"/>
      <c r="J45" s="17"/>
      <c r="K45" s="17"/>
      <c r="L45" s="24"/>
      <c r="M45" s="182"/>
      <c r="N45" s="7" t="s">
        <v>387</v>
      </c>
      <c r="O45" s="29">
        <v>9.5500000000000007</v>
      </c>
      <c r="P45" s="28">
        <v>7.42</v>
      </c>
      <c r="Q45" s="29">
        <v>4.54</v>
      </c>
      <c r="R45" s="33">
        <v>-9.51</v>
      </c>
      <c r="S45" s="29">
        <v>43.56</v>
      </c>
      <c r="T45" s="28" t="e">
        <v>#N/A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/>
      <c r="H46" s="15"/>
      <c r="I46" s="15"/>
      <c r="J46" s="15"/>
      <c r="K46" s="15"/>
      <c r="L46" s="24"/>
      <c r="M46" s="182"/>
      <c r="N46" s="7" t="s">
        <v>388</v>
      </c>
      <c r="O46" s="29">
        <v>26.76</v>
      </c>
      <c r="P46" s="28">
        <v>12.05</v>
      </c>
      <c r="Q46" s="29">
        <v>6.92</v>
      </c>
      <c r="R46" s="33">
        <v>-4.4000000000000004</v>
      </c>
      <c r="S46" s="32">
        <v>-23.68</v>
      </c>
      <c r="T46" s="28" t="e">
        <v>#N/A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/>
      <c r="H47" s="16"/>
      <c r="I47" s="16"/>
      <c r="J47" s="16"/>
      <c r="K47" s="16"/>
      <c r="L47" s="24"/>
      <c r="M47" s="182"/>
      <c r="N47" s="7" t="s">
        <v>389</v>
      </c>
      <c r="O47" s="29">
        <v>8.24</v>
      </c>
      <c r="P47" s="28">
        <v>4.46</v>
      </c>
      <c r="Q47" s="29">
        <v>4.0599999999999996</v>
      </c>
      <c r="R47" s="28">
        <v>5.6</v>
      </c>
      <c r="S47" s="29">
        <v>10.050000000000001</v>
      </c>
      <c r="T47" s="28" t="e">
        <v>#N/A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/>
      <c r="H48" s="15"/>
      <c r="I48" s="15"/>
      <c r="J48" s="15"/>
      <c r="K48" s="15"/>
      <c r="L48" s="24"/>
      <c r="M48" s="182"/>
      <c r="N48" s="7" t="s">
        <v>390</v>
      </c>
      <c r="O48" s="29">
        <v>13.13</v>
      </c>
      <c r="P48" s="28">
        <v>9.9600000000000009</v>
      </c>
      <c r="Q48" s="29">
        <v>10.84</v>
      </c>
      <c r="R48" s="28">
        <v>6.44</v>
      </c>
      <c r="S48" s="29">
        <v>2.23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5.58</v>
      </c>
      <c r="P49" s="28">
        <v>13.82</v>
      </c>
      <c r="Q49" s="29">
        <v>20.23</v>
      </c>
      <c r="R49" s="33">
        <v>-21.98</v>
      </c>
      <c r="S49" s="32">
        <v>-3.6</v>
      </c>
      <c r="T49" s="28" t="e">
        <v>#N/A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9">
        <v>-1000</v>
      </c>
      <c r="C50" s="19">
        <v>-1000</v>
      </c>
      <c r="D50" s="19">
        <v>-1000</v>
      </c>
      <c r="E50" s="19">
        <v>-1000</v>
      </c>
      <c r="F50" s="19">
        <v>-1000</v>
      </c>
      <c r="G50" s="19"/>
      <c r="H50" s="19"/>
      <c r="I50" s="19"/>
      <c r="J50" s="19"/>
      <c r="K50" s="19"/>
      <c r="L50" s="24"/>
      <c r="M50" s="182"/>
      <c r="N50" s="7" t="s">
        <v>392</v>
      </c>
      <c r="O50" s="29">
        <v>7.34</v>
      </c>
      <c r="P50" s="28">
        <v>21.55</v>
      </c>
      <c r="Q50" s="29">
        <v>24.09</v>
      </c>
      <c r="R50" s="33">
        <v>-33.909999999999997</v>
      </c>
      <c r="S50" s="32">
        <v>-13.68</v>
      </c>
      <c r="T50" s="28" t="e">
        <v>#N/A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1.72</v>
      </c>
      <c r="P51" s="28">
        <v>9.4600000000000009</v>
      </c>
      <c r="Q51" s="29">
        <v>15.84</v>
      </c>
      <c r="R51" s="33">
        <v>-21.39</v>
      </c>
      <c r="S51" s="32">
        <v>-4.1399999999999997</v>
      </c>
      <c r="T51" s="28" t="e">
        <v>#N/A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10168000</v>
      </c>
      <c r="C52" s="11">
        <v>10709000</v>
      </c>
      <c r="D52" s="11">
        <v>10235000</v>
      </c>
      <c r="E52" s="11">
        <v>9422000</v>
      </c>
      <c r="F52" s="11">
        <v>11035000</v>
      </c>
      <c r="G52" s="11"/>
      <c r="H52" s="11"/>
      <c r="I52" s="11"/>
      <c r="J52" s="11"/>
      <c r="K52" s="11"/>
      <c r="L52" s="24"/>
      <c r="M52" s="182"/>
      <c r="N52" s="7" t="s">
        <v>394</v>
      </c>
      <c r="O52" s="29">
        <v>1.83</v>
      </c>
      <c r="P52" s="28">
        <v>14.43</v>
      </c>
      <c r="Q52" s="29">
        <v>17.57</v>
      </c>
      <c r="R52" s="33">
        <v>-31.78</v>
      </c>
      <c r="S52" s="32">
        <v>-13.57</v>
      </c>
      <c r="T52" s="28" t="e">
        <v>#N/A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5048000</v>
      </c>
      <c r="P53" s="65">
        <f t="shared" ref="P53:X53" si="0">C86</f>
        <v>5159000</v>
      </c>
      <c r="Q53" s="65">
        <f t="shared" si="0"/>
        <v>5307000</v>
      </c>
      <c r="R53" s="65">
        <f t="shared" si="0"/>
        <v>5324000</v>
      </c>
      <c r="S53" s="65">
        <f t="shared" si="0"/>
        <v>3437000</v>
      </c>
      <c r="T53" s="65">
        <f t="shared" si="0"/>
        <v>0</v>
      </c>
      <c r="U53" s="65">
        <f t="shared" si="0"/>
        <v>0</v>
      </c>
      <c r="V53" s="65">
        <f t="shared" si="0"/>
        <v>0</v>
      </c>
      <c r="W53" s="65">
        <f t="shared" si="0"/>
        <v>0</v>
      </c>
      <c r="X53" s="65">
        <f t="shared" si="0"/>
        <v>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143584807.19999999</v>
      </c>
      <c r="P54" s="50">
        <f t="shared" ref="P54:X54" si="1">P53*P7/100</f>
        <v>154866989.19999999</v>
      </c>
      <c r="Q54" s="49">
        <f t="shared" si="1"/>
        <v>128699526.3</v>
      </c>
      <c r="R54" s="50">
        <f t="shared" si="1"/>
        <v>129036723.2</v>
      </c>
      <c r="S54" s="49">
        <f t="shared" si="1"/>
        <v>110843937.40000001</v>
      </c>
      <c r="T54" s="50" t="e">
        <f t="shared" si="1"/>
        <v>#N/A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25122381.600000001</v>
      </c>
      <c r="P55" s="50">
        <f t="shared" si="2"/>
        <v>28683008.199999999</v>
      </c>
      <c r="Q55" s="49">
        <f t="shared" si="2"/>
        <v>24576186.300000001</v>
      </c>
      <c r="R55" s="50">
        <f t="shared" si="2"/>
        <v>8586547.1999999993</v>
      </c>
      <c r="S55" s="49">
        <f t="shared" si="2"/>
        <v>8561223.3000000007</v>
      </c>
      <c r="T55" s="50" t="e">
        <f t="shared" si="2"/>
        <v>#N/A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2859000</v>
      </c>
      <c r="C56" s="11">
        <v>2760000</v>
      </c>
      <c r="D56" s="11">
        <v>2754000</v>
      </c>
      <c r="E56" s="11">
        <v>2575000</v>
      </c>
      <c r="F56" s="11">
        <v>2750000</v>
      </c>
      <c r="G56" s="11"/>
      <c r="H56" s="11"/>
      <c r="I56" s="11"/>
      <c r="J56" s="11"/>
      <c r="K56" s="11"/>
      <c r="L56" s="24"/>
      <c r="M56" s="182"/>
      <c r="N56" s="51" t="s">
        <v>439</v>
      </c>
      <c r="O56" s="52">
        <f>B132/100</f>
        <v>-0.04</v>
      </c>
      <c r="P56" s="52">
        <f t="shared" ref="P56:X56" si="3">C132/100</f>
        <v>0.09</v>
      </c>
      <c r="Q56" s="52">
        <f t="shared" si="3"/>
        <v>0.2</v>
      </c>
      <c r="R56" s="52">
        <f t="shared" si="3"/>
        <v>0.46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334000</v>
      </c>
      <c r="C57" s="13">
        <v>445000</v>
      </c>
      <c r="D57" s="13">
        <v>518000</v>
      </c>
      <c r="E57" s="13">
        <v>501000</v>
      </c>
      <c r="F57" s="13">
        <v>554000</v>
      </c>
      <c r="G57" s="13"/>
      <c r="H57" s="13"/>
      <c r="I57" s="13"/>
      <c r="J57" s="13"/>
      <c r="K57" s="13"/>
      <c r="L57" s="24"/>
      <c r="M57" s="182"/>
      <c r="N57" s="48" t="s">
        <v>440</v>
      </c>
      <c r="O57" s="53">
        <f>(B30+B29+B28)-(B66+B69)</f>
        <v>1885000</v>
      </c>
      <c r="P57" s="53">
        <f t="shared" ref="P57:X57" si="4">(C30+C29+C28)-(C66+C69)</f>
        <v>3284000</v>
      </c>
      <c r="Q57" s="53">
        <f t="shared" si="4"/>
        <v>2677000</v>
      </c>
      <c r="R57" s="53">
        <f t="shared" si="4"/>
        <v>1269000</v>
      </c>
      <c r="S57" s="53">
        <f t="shared" si="4"/>
        <v>1098000</v>
      </c>
      <c r="T57" s="53">
        <f t="shared" si="4"/>
        <v>0</v>
      </c>
      <c r="U57" s="53">
        <f t="shared" si="4"/>
        <v>0</v>
      </c>
      <c r="V57" s="53">
        <f t="shared" si="4"/>
        <v>0</v>
      </c>
      <c r="W57" s="53">
        <f t="shared" si="4"/>
        <v>0</v>
      </c>
      <c r="X57" s="53">
        <f t="shared" si="4"/>
        <v>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/>
      <c r="H58" s="15"/>
      <c r="I58" s="15"/>
      <c r="J58" s="15"/>
      <c r="K58" s="15"/>
      <c r="L58" s="24"/>
      <c r="M58" s="182"/>
      <c r="N58" s="48" t="s">
        <v>441</v>
      </c>
      <c r="O58" s="53">
        <f>B20</f>
        <v>6713000</v>
      </c>
      <c r="P58" s="53">
        <f t="shared" ref="P58:X58" si="5">C20</f>
        <v>7004000</v>
      </c>
      <c r="Q58" s="53">
        <f t="shared" si="5"/>
        <v>7206000</v>
      </c>
      <c r="R58" s="53">
        <f t="shared" si="5"/>
        <v>7468000</v>
      </c>
      <c r="S58" s="53">
        <f t="shared" si="5"/>
        <v>9550000</v>
      </c>
      <c r="T58" s="53">
        <f t="shared" si="5"/>
        <v>0</v>
      </c>
      <c r="U58" s="53">
        <f t="shared" si="5"/>
        <v>0</v>
      </c>
      <c r="V58" s="53">
        <f t="shared" si="5"/>
        <v>0</v>
      </c>
      <c r="W58" s="53">
        <f t="shared" si="5"/>
        <v>0</v>
      </c>
      <c r="X58" s="53">
        <f t="shared" si="5"/>
        <v>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/>
      <c r="H59" s="16"/>
      <c r="I59" s="16"/>
      <c r="J59" s="16"/>
      <c r="K59" s="16"/>
      <c r="L59" s="24"/>
      <c r="M59" s="182"/>
      <c r="N59" s="51" t="s">
        <v>442</v>
      </c>
      <c r="O59" s="54">
        <f>O57+O58</f>
        <v>8598000</v>
      </c>
      <c r="P59" s="55">
        <f t="shared" ref="P59:X59" si="6">P57+P58</f>
        <v>10288000</v>
      </c>
      <c r="Q59" s="54">
        <f t="shared" si="6"/>
        <v>9883000</v>
      </c>
      <c r="R59" s="55">
        <f t="shared" si="6"/>
        <v>8737000</v>
      </c>
      <c r="S59" s="54">
        <f t="shared" si="6"/>
        <v>10648000</v>
      </c>
      <c r="T59" s="55">
        <f t="shared" si="6"/>
        <v>0</v>
      </c>
      <c r="U59" s="54">
        <f t="shared" si="6"/>
        <v>0</v>
      </c>
      <c r="V59" s="55">
        <f t="shared" si="6"/>
        <v>0</v>
      </c>
      <c r="W59" s="54">
        <f t="shared" si="6"/>
        <v>0</v>
      </c>
      <c r="X59" s="55">
        <f t="shared" si="6"/>
        <v>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/>
      <c r="H60" s="15"/>
      <c r="I60" s="15"/>
      <c r="J60" s="15"/>
      <c r="K60" s="15"/>
      <c r="L60" s="24"/>
      <c r="M60" s="182"/>
      <c r="N60" s="48" t="s">
        <v>443</v>
      </c>
      <c r="O60" s="53">
        <f>B143</f>
        <v>739000</v>
      </c>
      <c r="P60" s="53">
        <f t="shared" ref="P60:X60" si="7">C143</f>
        <v>706000</v>
      </c>
      <c r="Q60" s="53">
        <f t="shared" si="7"/>
        <v>727000</v>
      </c>
      <c r="R60" s="53">
        <f t="shared" si="7"/>
        <v>749000</v>
      </c>
      <c r="S60" s="53">
        <f t="shared" si="7"/>
        <v>485000</v>
      </c>
      <c r="T60" s="53">
        <f t="shared" si="7"/>
        <v>0</v>
      </c>
      <c r="U60" s="53">
        <f t="shared" si="7"/>
        <v>0</v>
      </c>
      <c r="V60" s="53">
        <f t="shared" si="7"/>
        <v>0</v>
      </c>
      <c r="W60" s="53">
        <f t="shared" si="7"/>
        <v>0</v>
      </c>
      <c r="X60" s="53">
        <f t="shared" si="7"/>
        <v>0</v>
      </c>
    </row>
    <row r="61" spans="1:24" ht="19.899999999999999" customHeight="1" x14ac:dyDescent="0.25">
      <c r="A61" s="12" t="s">
        <v>49</v>
      </c>
      <c r="B61" s="13">
        <v>591000</v>
      </c>
      <c r="C61" s="13">
        <v>596000</v>
      </c>
      <c r="D61" s="13">
        <v>644000</v>
      </c>
      <c r="E61" s="13">
        <v>631000</v>
      </c>
      <c r="F61" s="16">
        <v>682000</v>
      </c>
      <c r="G61" s="16"/>
      <c r="H61" s="13"/>
      <c r="I61" s="13"/>
      <c r="J61" s="13"/>
      <c r="K61" s="13"/>
      <c r="L61" s="24"/>
      <c r="M61" s="182"/>
      <c r="N61" s="48" t="s">
        <v>444</v>
      </c>
      <c r="O61" s="56">
        <f>B162/B160</f>
        <v>0.5155666251556662</v>
      </c>
      <c r="P61" s="56">
        <f t="shared" ref="P61:X61" si="8">C162/C160</f>
        <v>0.17726991970352068</v>
      </c>
      <c r="Q61" s="56">
        <f t="shared" si="8"/>
        <v>0.24199507389162561</v>
      </c>
      <c r="R61" s="56">
        <f t="shared" si="8"/>
        <v>-4.5307443365695796E-2</v>
      </c>
      <c r="S61" s="56">
        <f t="shared" si="8"/>
        <v>-1.3266331658291457</v>
      </c>
      <c r="T61" s="56" t="e">
        <f t="shared" si="8"/>
        <v>#DIV/0!</v>
      </c>
      <c r="U61" s="56" t="e">
        <f t="shared" si="8"/>
        <v>#DIV/0!</v>
      </c>
      <c r="V61" s="56" t="e">
        <f t="shared" si="8"/>
        <v>#DIV/0!</v>
      </c>
      <c r="W61" s="56" t="e">
        <f t="shared" si="8"/>
        <v>#DIV/0!</v>
      </c>
      <c r="X61" s="56" t="e">
        <f t="shared" si="8"/>
        <v>#DIV/0!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420000</v>
      </c>
      <c r="P62" s="53">
        <f t="shared" ref="P62:X62" si="9">C151</f>
        <v>1191000</v>
      </c>
      <c r="Q62" s="53">
        <f t="shared" si="9"/>
        <v>1460000</v>
      </c>
      <c r="R62" s="53">
        <f t="shared" si="9"/>
        <v>-1453000</v>
      </c>
      <c r="S62" s="53">
        <f t="shared" si="9"/>
        <v>-333000</v>
      </c>
      <c r="T62" s="53">
        <f t="shared" si="9"/>
        <v>0</v>
      </c>
      <c r="U62" s="53">
        <f t="shared" si="9"/>
        <v>0</v>
      </c>
      <c r="V62" s="53">
        <f t="shared" si="9"/>
        <v>0</v>
      </c>
      <c r="W62" s="53">
        <f t="shared" si="9"/>
        <v>0</v>
      </c>
      <c r="X62" s="53">
        <f t="shared" si="9"/>
        <v>0</v>
      </c>
    </row>
    <row r="63" spans="1:24" ht="19.899999999999999" customHeight="1" x14ac:dyDescent="0.25">
      <c r="A63" s="12" t="s">
        <v>50</v>
      </c>
      <c r="B63" s="18">
        <v>1934000</v>
      </c>
      <c r="C63" s="18">
        <v>1719000</v>
      </c>
      <c r="D63" s="18">
        <v>1592000</v>
      </c>
      <c r="E63" s="18">
        <v>1443000</v>
      </c>
      <c r="F63" s="18">
        <v>1514000</v>
      </c>
      <c r="G63" s="18"/>
      <c r="H63" s="18"/>
      <c r="I63" s="18"/>
      <c r="J63" s="18"/>
      <c r="K63" s="18"/>
      <c r="L63" s="24"/>
      <c r="M63" s="182"/>
      <c r="N63" s="51" t="s">
        <v>446</v>
      </c>
      <c r="O63" s="57">
        <f>O62*(1-O61)</f>
        <v>203462.01743462018</v>
      </c>
      <c r="P63" s="55">
        <f t="shared" ref="P63:X63" si="10">P62*(1-P61)</f>
        <v>979871.52563310682</v>
      </c>
      <c r="Q63" s="57">
        <f t="shared" si="10"/>
        <v>1106687.1921182266</v>
      </c>
      <c r="R63" s="55">
        <f t="shared" si="10"/>
        <v>-1518831.7152103558</v>
      </c>
      <c r="S63" s="57">
        <f t="shared" si="10"/>
        <v>-774768.84422110557</v>
      </c>
      <c r="T63" s="55" t="e">
        <f t="shared" si="10"/>
        <v>#DIV/0!</v>
      </c>
      <c r="U63" s="57" t="e">
        <f t="shared" si="10"/>
        <v>#DIV/0!</v>
      </c>
      <c r="V63" s="55" t="e">
        <f t="shared" si="10"/>
        <v>#DIV/0!</v>
      </c>
      <c r="W63" s="57" t="e">
        <f t="shared" si="10"/>
        <v>#DIV/0!</v>
      </c>
      <c r="X63" s="55" t="e">
        <f t="shared" si="10"/>
        <v>#DIV/0!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1893462.0174346203</v>
      </c>
      <c r="P64" s="60">
        <f t="shared" ref="P64:V64" si="11">(P63+P60)-(P59-Q59+P60)</f>
        <v>574871.52563310694</v>
      </c>
      <c r="Q64" s="59">
        <f t="shared" si="11"/>
        <v>-39312.807881773449</v>
      </c>
      <c r="R64" s="60">
        <f t="shared" si="11"/>
        <v>392168.28478964418</v>
      </c>
      <c r="S64" s="59">
        <f t="shared" si="11"/>
        <v>-11422768.844221106</v>
      </c>
      <c r="T64" s="60" t="e">
        <f t="shared" si="11"/>
        <v>#DIV/0!</v>
      </c>
      <c r="U64" s="59" t="e">
        <f t="shared" si="11"/>
        <v>#DIV/0!</v>
      </c>
      <c r="V64" s="60" t="e">
        <f t="shared" si="11"/>
        <v>#DIV/0!</v>
      </c>
      <c r="W64" s="59" t="e">
        <f>(W63+W60)-(W59-X59+W60)</f>
        <v>#DIV/0!</v>
      </c>
      <c r="X64" s="60" t="e">
        <f>(X63+X60)-(X59+X60)</f>
        <v>#DIV/0!</v>
      </c>
    </row>
    <row r="65" spans="1:24" ht="19.899999999999999" customHeight="1" thickBot="1" x14ac:dyDescent="0.3">
      <c r="A65" s="12" t="s">
        <v>51</v>
      </c>
      <c r="B65" s="18">
        <v>1688000</v>
      </c>
      <c r="C65" s="18">
        <v>1664000</v>
      </c>
      <c r="D65" s="18">
        <v>1744000</v>
      </c>
      <c r="E65" s="18">
        <v>1377000</v>
      </c>
      <c r="F65" s="18">
        <v>1704000</v>
      </c>
      <c r="G65" s="18"/>
      <c r="H65" s="18"/>
      <c r="I65" s="18"/>
      <c r="J65" s="18"/>
      <c r="K65" s="18"/>
      <c r="L65" s="24"/>
      <c r="M65" s="182"/>
      <c r="N65" s="61" t="s">
        <v>448</v>
      </c>
      <c r="O65" s="62">
        <f>O64/O55</f>
        <v>7.5369526965334374E-2</v>
      </c>
      <c r="P65" s="63">
        <f>P64/P55</f>
        <v>2.0042232726241976E-2</v>
      </c>
      <c r="Q65" s="64">
        <f t="shared" ref="Q65:X65" si="12">Q64/Q55</f>
        <v>-1.5996301216911531E-3</v>
      </c>
      <c r="R65" s="63">
        <f t="shared" si="12"/>
        <v>4.5672407739125245E-2</v>
      </c>
      <c r="S65" s="64">
        <f t="shared" si="12"/>
        <v>-1.3342449371950273</v>
      </c>
      <c r="T65" s="63" t="e">
        <f t="shared" si="12"/>
        <v>#DIV/0!</v>
      </c>
      <c r="U65" s="64" t="e">
        <f t="shared" si="12"/>
        <v>#DIV/0!</v>
      </c>
      <c r="V65" s="63" t="e">
        <f t="shared" si="12"/>
        <v>#DIV/0!</v>
      </c>
      <c r="W65" s="64" t="e">
        <f t="shared" si="12"/>
        <v>#DIV/0!</v>
      </c>
      <c r="X65" s="63" t="e">
        <f t="shared" si="12"/>
        <v>#DIV/0!</v>
      </c>
    </row>
    <row r="66" spans="1:24" ht="19.899999999999999" customHeight="1" x14ac:dyDescent="0.25">
      <c r="A66" s="10" t="s">
        <v>52</v>
      </c>
      <c r="B66" s="14">
        <v>1196000</v>
      </c>
      <c r="C66" s="14">
        <v>1196000</v>
      </c>
      <c r="D66" s="14">
        <v>1237000</v>
      </c>
      <c r="E66" s="14">
        <v>1089000</v>
      </c>
      <c r="F66" s="14">
        <v>1329000</v>
      </c>
      <c r="G66" s="14"/>
      <c r="H66" s="14"/>
      <c r="I66" s="14"/>
      <c r="J66" s="14"/>
      <c r="K66" s="14"/>
      <c r="L66" s="24"/>
      <c r="M66" s="182"/>
      <c r="N66" s="69" t="s">
        <v>449</v>
      </c>
      <c r="O66" s="70">
        <f>B11</f>
        <v>139000</v>
      </c>
      <c r="P66" s="70">
        <f t="shared" ref="P66:X66" si="13">C11</f>
        <v>139000</v>
      </c>
      <c r="Q66" s="70">
        <f t="shared" si="13"/>
        <v>139000</v>
      </c>
      <c r="R66" s="70">
        <f t="shared" si="13"/>
        <v>139000</v>
      </c>
      <c r="S66" s="70">
        <f t="shared" si="13"/>
        <v>145000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/>
      <c r="H67" s="16"/>
      <c r="I67" s="16"/>
      <c r="J67" s="16"/>
      <c r="K67" s="16"/>
      <c r="L67" s="24"/>
      <c r="M67" s="182"/>
      <c r="N67" s="69" t="s">
        <v>450</v>
      </c>
      <c r="O67" s="71">
        <f>B34</f>
        <v>14482000</v>
      </c>
      <c r="P67" s="71">
        <f t="shared" ref="P67:X67" si="14">C34</f>
        <v>14912000</v>
      </c>
      <c r="Q67" s="71">
        <f t="shared" si="14"/>
        <v>14481000</v>
      </c>
      <c r="R67" s="71">
        <f t="shared" si="14"/>
        <v>13086000</v>
      </c>
      <c r="S67" s="71">
        <f t="shared" si="14"/>
        <v>15183000</v>
      </c>
      <c r="T67" s="71">
        <f t="shared" si="14"/>
        <v>0</v>
      </c>
      <c r="U67" s="71">
        <f t="shared" si="14"/>
        <v>0</v>
      </c>
      <c r="V67" s="71">
        <f t="shared" si="14"/>
        <v>0</v>
      </c>
      <c r="W67" s="71">
        <f t="shared" si="14"/>
        <v>0</v>
      </c>
      <c r="X67" s="71">
        <f t="shared" si="14"/>
        <v>0</v>
      </c>
    </row>
    <row r="68" spans="1:24" ht="19.899999999999999" customHeight="1" x14ac:dyDescent="0.25">
      <c r="A68" s="10" t="s">
        <v>54</v>
      </c>
      <c r="B68" s="14">
        <v>179000</v>
      </c>
      <c r="C68" s="14">
        <v>135000</v>
      </c>
      <c r="D68" s="14">
        <v>116000</v>
      </c>
      <c r="E68" s="15">
        <v>6000</v>
      </c>
      <c r="F68" s="15">
        <v>11000</v>
      </c>
      <c r="G68" s="15"/>
      <c r="H68" s="14"/>
      <c r="I68" s="15"/>
      <c r="J68" s="14"/>
      <c r="K68" s="15"/>
      <c r="L68" s="24"/>
      <c r="M68" s="182"/>
      <c r="N68" s="69" t="s">
        <v>451</v>
      </c>
      <c r="O68" s="108">
        <f>O66/O67</f>
        <v>9.5981218063803334E-3</v>
      </c>
      <c r="P68" s="108">
        <f t="shared" ref="P68:X68" si="15">P66/P67</f>
        <v>9.3213519313304714E-3</v>
      </c>
      <c r="Q68" s="108">
        <f t="shared" si="15"/>
        <v>9.5987846143222155E-3</v>
      </c>
      <c r="R68" s="108">
        <f t="shared" si="15"/>
        <v>1.0622038820113098E-2</v>
      </c>
      <c r="S68" s="108">
        <f t="shared" si="15"/>
        <v>9.5501547783705468E-3</v>
      </c>
      <c r="T68" s="108" t="e">
        <f t="shared" si="15"/>
        <v>#DIV/0!</v>
      </c>
      <c r="U68" s="108" t="e">
        <f t="shared" si="15"/>
        <v>#DIV/0!</v>
      </c>
      <c r="V68" s="108" t="e">
        <f t="shared" si="15"/>
        <v>#DIV/0!</v>
      </c>
      <c r="W68" s="108" t="e">
        <f t="shared" si="15"/>
        <v>#DIV/0!</v>
      </c>
      <c r="X68" s="108" t="e">
        <f t="shared" si="15"/>
        <v>#DIV/0!</v>
      </c>
    </row>
    <row r="69" spans="1:24" ht="19.899999999999999" customHeight="1" x14ac:dyDescent="0.25">
      <c r="A69" s="12" t="s">
        <v>55</v>
      </c>
      <c r="B69" s="13">
        <v>313000</v>
      </c>
      <c r="C69" s="13">
        <v>333000</v>
      </c>
      <c r="D69" s="13">
        <v>391000</v>
      </c>
      <c r="E69" s="13">
        <v>282000</v>
      </c>
      <c r="F69" s="13">
        <v>364000</v>
      </c>
      <c r="G69" s="13"/>
      <c r="H69" s="13"/>
      <c r="I69" s="13"/>
      <c r="J69" s="13"/>
      <c r="K69" s="13"/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6000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4.3165467625899283E-2</v>
      </c>
      <c r="S70" s="130">
        <f t="shared" si="17"/>
        <v>0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4547000</v>
      </c>
      <c r="C71" s="18">
        <v>4424000</v>
      </c>
      <c r="D71" s="18">
        <v>4498000</v>
      </c>
      <c r="E71" s="18">
        <v>3952000</v>
      </c>
      <c r="F71" s="18">
        <v>4454000</v>
      </c>
      <c r="G71" s="18"/>
      <c r="H71" s="18"/>
      <c r="I71" s="18"/>
      <c r="J71" s="18"/>
      <c r="K71" s="18"/>
      <c r="L71" s="24"/>
      <c r="M71" s="182"/>
    </row>
    <row r="72" spans="1:24" ht="19.899999999999999" customHeight="1" x14ac:dyDescent="0.25">
      <c r="A72" s="10" t="s">
        <v>57</v>
      </c>
      <c r="B72" s="11">
        <v>14715000</v>
      </c>
      <c r="C72" s="11">
        <v>15133000</v>
      </c>
      <c r="D72" s="11">
        <v>14733000</v>
      </c>
      <c r="E72" s="11">
        <v>13374000</v>
      </c>
      <c r="F72" s="11">
        <v>15489000</v>
      </c>
      <c r="G72" s="11"/>
      <c r="H72" s="11"/>
      <c r="I72" s="11"/>
      <c r="J72" s="11"/>
      <c r="K72" s="11"/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/>
      <c r="H74" s="19"/>
      <c r="I74" s="19"/>
      <c r="J74" s="19"/>
      <c r="K74" s="19"/>
      <c r="L74" s="24"/>
      <c r="M74" s="182"/>
    </row>
    <row r="75" spans="1:24" ht="19.899999999999999" customHeight="1" x14ac:dyDescent="0.25">
      <c r="A75" s="12" t="s">
        <v>59</v>
      </c>
      <c r="B75" s="18">
        <v>1713000</v>
      </c>
      <c r="C75" s="18">
        <v>3157000</v>
      </c>
      <c r="D75" s="18">
        <v>2588000</v>
      </c>
      <c r="E75" s="18">
        <v>1324000</v>
      </c>
      <c r="F75" s="18">
        <v>1164000</v>
      </c>
      <c r="G75" s="18"/>
      <c r="H75" s="18"/>
      <c r="I75" s="18"/>
      <c r="J75" s="18"/>
      <c r="K75" s="18"/>
      <c r="L75" s="24"/>
      <c r="M75" s="182"/>
    </row>
    <row r="76" spans="1:24" ht="19.899999999999999" customHeight="1" x14ac:dyDescent="0.25">
      <c r="A76" s="10" t="s">
        <v>60</v>
      </c>
      <c r="B76" s="11">
        <v>13027000</v>
      </c>
      <c r="C76" s="11">
        <v>13469000</v>
      </c>
      <c r="D76" s="11">
        <v>12989000</v>
      </c>
      <c r="E76" s="11">
        <v>11997000</v>
      </c>
      <c r="F76" s="11">
        <v>13785000</v>
      </c>
      <c r="G76" s="11"/>
      <c r="H76" s="11"/>
      <c r="I76" s="11"/>
      <c r="J76" s="11"/>
      <c r="K76" s="11"/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5005504</v>
      </c>
      <c r="C80" s="13">
        <v>5119914</v>
      </c>
      <c r="D80" s="13">
        <v>5217920</v>
      </c>
      <c r="E80" s="13">
        <v>5323763</v>
      </c>
      <c r="F80" s="13">
        <v>5323763</v>
      </c>
      <c r="G80" s="13"/>
      <c r="H80" s="13"/>
      <c r="I80" s="13"/>
      <c r="J80" s="13"/>
      <c r="K80" s="13"/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/>
      <c r="H81" s="15"/>
      <c r="I81" s="15"/>
      <c r="J81" s="15"/>
      <c r="K81" s="15"/>
      <c r="L81" s="24"/>
      <c r="M81" s="182"/>
    </row>
    <row r="82" spans="1:13" ht="19.899999999999999" customHeight="1" x14ac:dyDescent="0.25">
      <c r="A82" s="12" t="s">
        <v>64</v>
      </c>
      <c r="B82" s="13">
        <v>0</v>
      </c>
      <c r="C82" s="13">
        <v>0</v>
      </c>
      <c r="D82" s="13">
        <v>0</v>
      </c>
      <c r="E82" s="13">
        <v>0</v>
      </c>
      <c r="F82" s="13">
        <v>0</v>
      </c>
      <c r="G82" s="13"/>
      <c r="H82" s="13"/>
      <c r="I82" s="13"/>
      <c r="J82" s="13"/>
      <c r="K82" s="13"/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/>
      <c r="H83" s="15"/>
      <c r="I83" s="15"/>
      <c r="J83" s="15"/>
      <c r="K83" s="15"/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/>
      <c r="H84" s="16"/>
      <c r="I84" s="16"/>
      <c r="J84" s="16"/>
      <c r="K84" s="16"/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/>
      <c r="H85" s="15"/>
      <c r="I85" s="15"/>
      <c r="J85" s="15"/>
      <c r="K85" s="15"/>
      <c r="L85" s="24"/>
      <c r="M85" s="182"/>
    </row>
    <row r="86" spans="1:13" ht="19.899999999999999" customHeight="1" x14ac:dyDescent="0.25">
      <c r="A86" s="12" t="s">
        <v>68</v>
      </c>
      <c r="B86" s="13">
        <v>5048000</v>
      </c>
      <c r="C86" s="13">
        <v>5159000</v>
      </c>
      <c r="D86" s="13">
        <v>5307000</v>
      </c>
      <c r="E86" s="13">
        <v>5324000</v>
      </c>
      <c r="F86" s="13">
        <v>3437000</v>
      </c>
      <c r="G86" s="13"/>
      <c r="H86" s="13"/>
      <c r="I86" s="13"/>
      <c r="J86" s="13"/>
      <c r="K86" s="13"/>
      <c r="L86" s="24"/>
      <c r="M86" s="182"/>
    </row>
    <row r="87" spans="1:13" ht="19.899999999999999" customHeight="1" x14ac:dyDescent="0.25">
      <c r="A87" s="10" t="s">
        <v>69</v>
      </c>
      <c r="B87" s="14">
        <v>5105000</v>
      </c>
      <c r="C87" s="14">
        <v>5239000</v>
      </c>
      <c r="D87" s="14">
        <v>5367000</v>
      </c>
      <c r="E87" s="14">
        <v>5324000</v>
      </c>
      <c r="F87" s="14">
        <v>3437000</v>
      </c>
      <c r="G87" s="14"/>
      <c r="H87" s="14"/>
      <c r="I87" s="14"/>
      <c r="J87" s="14"/>
      <c r="K87" s="14"/>
      <c r="L87" s="24"/>
      <c r="M87" s="182"/>
    </row>
    <row r="88" spans="1:13" ht="19.899999999999999" customHeight="1" x14ac:dyDescent="0.25">
      <c r="A88" s="12" t="s">
        <v>70</v>
      </c>
      <c r="B88" s="16">
        <v>40483</v>
      </c>
      <c r="C88" s="16">
        <v>30891</v>
      </c>
      <c r="D88" s="16">
        <v>13162</v>
      </c>
      <c r="E88" s="16">
        <v>2240</v>
      </c>
      <c r="F88" s="16">
        <v>0</v>
      </c>
      <c r="G88" s="16"/>
      <c r="H88" s="16"/>
      <c r="I88" s="16"/>
      <c r="J88" s="16"/>
      <c r="K88" s="16"/>
      <c r="L88" s="24"/>
      <c r="M88" s="182"/>
    </row>
    <row r="89" spans="1:13" ht="19.899999999999999" customHeight="1" x14ac:dyDescent="0.25">
      <c r="A89" s="10" t="s">
        <v>71</v>
      </c>
      <c r="B89" s="14">
        <v>105000</v>
      </c>
      <c r="C89" s="14">
        <v>83000</v>
      </c>
      <c r="D89" s="14">
        <v>26000</v>
      </c>
      <c r="E89" s="14">
        <v>3000</v>
      </c>
      <c r="F89" s="15">
        <v>0</v>
      </c>
      <c r="G89" s="15"/>
      <c r="H89" s="14"/>
      <c r="I89" s="14"/>
      <c r="J89" s="14"/>
      <c r="K89" s="14"/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/>
      <c r="H90" s="16"/>
      <c r="I90" s="16"/>
      <c r="J90" s="16"/>
      <c r="K90" s="16"/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/>
      <c r="H91" s="15"/>
      <c r="I91" s="15"/>
      <c r="J91" s="15"/>
      <c r="K91" s="15"/>
      <c r="L91" s="24"/>
      <c r="M91" s="182"/>
    </row>
    <row r="92" spans="1:13" ht="19.899999999999999" customHeight="1" x14ac:dyDescent="0.25">
      <c r="A92" s="12" t="s">
        <v>74</v>
      </c>
      <c r="B92" s="16">
        <v>114410</v>
      </c>
      <c r="C92" s="16">
        <v>98006</v>
      </c>
      <c r="D92" s="16">
        <v>105843</v>
      </c>
      <c r="E92" s="16">
        <v>0</v>
      </c>
      <c r="F92" s="16">
        <v>0</v>
      </c>
      <c r="G92" s="16"/>
      <c r="H92" s="13"/>
      <c r="I92" s="16"/>
      <c r="J92" s="16"/>
      <c r="K92" s="16"/>
      <c r="L92" s="24"/>
      <c r="M92" s="182"/>
    </row>
    <row r="93" spans="1:13" ht="19.899999999999999" customHeight="1" x14ac:dyDescent="0.25">
      <c r="A93" s="10" t="s">
        <v>75</v>
      </c>
      <c r="B93" s="15">
        <v>281000</v>
      </c>
      <c r="C93" s="15">
        <v>254000</v>
      </c>
      <c r="D93" s="15">
        <v>211000</v>
      </c>
      <c r="E93" s="15">
        <v>0</v>
      </c>
      <c r="F93" s="15">
        <v>0</v>
      </c>
      <c r="G93" s="15"/>
      <c r="H93" s="14"/>
      <c r="I93" s="14"/>
      <c r="J93" s="15"/>
      <c r="K93" s="15"/>
      <c r="L93" s="24"/>
      <c r="M93" s="182"/>
    </row>
    <row r="94" spans="1:13" ht="19.899999999999999" customHeight="1" x14ac:dyDescent="0.25">
      <c r="A94" s="12" t="s">
        <v>76</v>
      </c>
      <c r="B94" s="13">
        <v>-9000</v>
      </c>
      <c r="C94" s="13">
        <v>-3421000</v>
      </c>
      <c r="D94" s="13">
        <v>-3560000</v>
      </c>
      <c r="E94" s="13">
        <v>-3580000</v>
      </c>
      <c r="F94" s="13">
        <v>32000</v>
      </c>
      <c r="G94" s="13"/>
      <c r="H94" s="13"/>
      <c r="I94" s="13"/>
      <c r="J94" s="13"/>
      <c r="K94" s="16"/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/>
      <c r="H95" s="15"/>
      <c r="I95" s="15"/>
      <c r="J95" s="15"/>
      <c r="K95" s="15"/>
      <c r="L95" s="24"/>
      <c r="M95" s="182"/>
    </row>
    <row r="96" spans="1:13" ht="19.899999999999999" customHeight="1" x14ac:dyDescent="0.25">
      <c r="A96" s="12" t="s">
        <v>78</v>
      </c>
      <c r="B96" s="13">
        <v>123000</v>
      </c>
      <c r="C96" s="13">
        <v>168000</v>
      </c>
      <c r="D96" s="13">
        <v>163000</v>
      </c>
      <c r="E96" s="13">
        <v>187000</v>
      </c>
      <c r="F96" s="16">
        <v>190000</v>
      </c>
      <c r="G96" s="16"/>
      <c r="H96" s="13"/>
      <c r="I96" s="13"/>
      <c r="J96" s="13"/>
      <c r="K96" s="13"/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/>
      <c r="H97" s="14"/>
      <c r="I97" s="14"/>
      <c r="J97" s="14"/>
      <c r="K97" s="14"/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/>
      <c r="H98" s="16"/>
      <c r="I98" s="16"/>
      <c r="J98" s="16"/>
      <c r="K98" s="16"/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/>
      <c r="H99" s="15"/>
      <c r="I99" s="15"/>
      <c r="J99" s="15"/>
      <c r="K99" s="15"/>
      <c r="L99" s="24"/>
      <c r="M99" s="182"/>
    </row>
    <row r="100" spans="1:13" ht="19.899999999999999" customHeight="1" x14ac:dyDescent="0.25">
      <c r="A100" s="12" t="s">
        <v>82</v>
      </c>
      <c r="B100" s="13">
        <v>89000</v>
      </c>
      <c r="C100" s="13">
        <v>90000</v>
      </c>
      <c r="D100" s="13">
        <v>97000</v>
      </c>
      <c r="E100" s="13">
        <v>88000</v>
      </c>
      <c r="F100" s="13">
        <v>107000</v>
      </c>
      <c r="G100" s="13"/>
      <c r="H100" s="13"/>
      <c r="I100" s="13"/>
      <c r="J100" s="13"/>
      <c r="K100" s="13"/>
      <c r="L100" s="24"/>
      <c r="M100" s="182"/>
    </row>
    <row r="101" spans="1:13" ht="19.899999999999999" customHeight="1" x14ac:dyDescent="0.25">
      <c r="A101" s="10" t="s">
        <v>83</v>
      </c>
      <c r="B101" s="14">
        <v>113000</v>
      </c>
      <c r="C101" s="14">
        <v>116000</v>
      </c>
      <c r="D101" s="14">
        <v>128000</v>
      </c>
      <c r="E101" s="14">
        <v>0</v>
      </c>
      <c r="F101" s="14">
        <v>0</v>
      </c>
      <c r="G101" s="14"/>
      <c r="H101" s="14"/>
      <c r="I101" s="14"/>
      <c r="J101" s="14"/>
      <c r="K101" s="14"/>
      <c r="L101" s="24"/>
      <c r="M101" s="182"/>
    </row>
    <row r="102" spans="1:13" ht="19.899999999999999" customHeight="1" x14ac:dyDescent="0.25">
      <c r="A102" s="12" t="s">
        <v>84</v>
      </c>
      <c r="B102" s="13">
        <v>591000</v>
      </c>
      <c r="C102" s="13">
        <v>596000</v>
      </c>
      <c r="D102" s="13">
        <v>644000</v>
      </c>
      <c r="E102" s="13">
        <v>631000</v>
      </c>
      <c r="F102" s="16">
        <v>682000</v>
      </c>
      <c r="G102" s="16"/>
      <c r="H102" s="13"/>
      <c r="I102" s="13"/>
      <c r="J102" s="13"/>
      <c r="K102" s="13"/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/>
      <c r="H103" s="15"/>
      <c r="I103" s="14"/>
      <c r="J103" s="14"/>
      <c r="K103" s="14"/>
      <c r="L103" s="24"/>
      <c r="M103" s="182"/>
    </row>
    <row r="104" spans="1:13" ht="19.899999999999999" customHeight="1" x14ac:dyDescent="0.25">
      <c r="A104" s="12" t="s">
        <v>86</v>
      </c>
      <c r="B104" s="13">
        <v>313000</v>
      </c>
      <c r="C104" s="13">
        <v>333000</v>
      </c>
      <c r="D104" s="13">
        <v>391000</v>
      </c>
      <c r="E104" s="13">
        <v>282000</v>
      </c>
      <c r="F104" s="13">
        <v>364000</v>
      </c>
      <c r="G104" s="13"/>
      <c r="H104" s="13"/>
      <c r="I104" s="13"/>
      <c r="J104" s="13"/>
      <c r="K104" s="13"/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/>
      <c r="H105" s="15"/>
      <c r="I105" s="15"/>
      <c r="J105" s="15"/>
      <c r="K105" s="15"/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/>
      <c r="H106" s="16"/>
      <c r="I106" s="16"/>
      <c r="J106" s="16"/>
      <c r="K106" s="16"/>
      <c r="L106" s="24"/>
      <c r="M106" s="182"/>
    </row>
    <row r="107" spans="1:13" ht="19.899999999999999" customHeight="1" x14ac:dyDescent="0.25">
      <c r="A107" s="10" t="s">
        <v>89</v>
      </c>
      <c r="B107" s="15">
        <v>9159000</v>
      </c>
      <c r="C107" s="15">
        <v>12094000</v>
      </c>
      <c r="D107" s="15">
        <v>11826000</v>
      </c>
      <c r="E107" s="15">
        <v>10795000</v>
      </c>
      <c r="F107" s="15">
        <v>9308000</v>
      </c>
      <c r="G107" s="15"/>
      <c r="H107" s="15"/>
      <c r="I107" s="15"/>
      <c r="J107" s="15"/>
      <c r="K107" s="15"/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2861000</v>
      </c>
      <c r="D108" s="16">
        <v>3019000</v>
      </c>
      <c r="E108" s="16">
        <v>2675000</v>
      </c>
      <c r="F108" s="16">
        <v>0</v>
      </c>
      <c r="G108" s="16"/>
      <c r="H108" s="16"/>
      <c r="I108" s="16"/>
      <c r="J108" s="16"/>
      <c r="K108" s="16"/>
      <c r="L108" s="24"/>
      <c r="M108" s="182"/>
    </row>
    <row r="109" spans="1:13" ht="19.899999999999999" customHeight="1" x14ac:dyDescent="0.25">
      <c r="A109" s="10" t="s">
        <v>91</v>
      </c>
      <c r="B109" s="15">
        <v>1814000</v>
      </c>
      <c r="C109" s="15">
        <v>1672000</v>
      </c>
      <c r="D109" s="15">
        <v>1565000</v>
      </c>
      <c r="E109" s="15">
        <v>1414000</v>
      </c>
      <c r="F109" s="15">
        <v>1464000</v>
      </c>
      <c r="G109" s="15"/>
      <c r="H109" s="15"/>
      <c r="I109" s="15"/>
      <c r="J109" s="15"/>
      <c r="K109" s="15"/>
      <c r="L109" s="24"/>
      <c r="M109" s="182"/>
    </row>
    <row r="110" spans="1:13" ht="19.899999999999999" customHeight="1" x14ac:dyDescent="0.25">
      <c r="A110" s="12" t="s">
        <v>92</v>
      </c>
      <c r="B110" s="13">
        <v>1925000</v>
      </c>
      <c r="C110" s="13">
        <v>1705000</v>
      </c>
      <c r="D110" s="13">
        <v>1577000</v>
      </c>
      <c r="E110" s="13">
        <v>1410000</v>
      </c>
      <c r="F110" s="13">
        <v>1479000</v>
      </c>
      <c r="G110" s="13"/>
      <c r="H110" s="13"/>
      <c r="I110" s="13"/>
      <c r="J110" s="13"/>
      <c r="K110" s="13"/>
      <c r="L110" s="24"/>
      <c r="M110" s="182"/>
    </row>
    <row r="111" spans="1:13" ht="19.899999999999999" customHeight="1" x14ac:dyDescent="0.25">
      <c r="A111" s="10" t="s">
        <v>93</v>
      </c>
      <c r="B111" s="15">
        <v>312000</v>
      </c>
      <c r="C111" s="15">
        <v>360000</v>
      </c>
      <c r="D111" s="15">
        <v>383000</v>
      </c>
      <c r="E111" s="15">
        <v>408000</v>
      </c>
      <c r="F111" s="15">
        <v>398000</v>
      </c>
      <c r="G111" s="15"/>
      <c r="H111" s="15"/>
      <c r="I111" s="15"/>
      <c r="J111" s="15"/>
      <c r="K111" s="15"/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/>
      <c r="H112" s="13"/>
      <c r="I112" s="13"/>
      <c r="J112" s="13"/>
      <c r="K112" s="13"/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/>
      <c r="H113" s="15"/>
      <c r="I113" s="15"/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/>
      <c r="H114" s="16"/>
      <c r="I114" s="16"/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/>
      <c r="H115" s="15"/>
      <c r="I115" s="15"/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974000</v>
      </c>
      <c r="C116" s="13">
        <v>1021000</v>
      </c>
      <c r="D116" s="13">
        <v>1054000</v>
      </c>
      <c r="E116" s="13">
        <v>1108000</v>
      </c>
      <c r="F116" s="13">
        <v>1093000</v>
      </c>
      <c r="G116" s="13"/>
      <c r="H116" s="13"/>
      <c r="I116" s="13"/>
      <c r="J116" s="13"/>
      <c r="K116" s="13"/>
      <c r="L116" s="24"/>
      <c r="M116" s="182"/>
    </row>
    <row r="117" spans="1:13" ht="19.899999999999999" customHeight="1" x14ac:dyDescent="0.25">
      <c r="A117" s="10" t="s">
        <v>99</v>
      </c>
      <c r="B117" s="14">
        <v>5147000</v>
      </c>
      <c r="C117" s="14">
        <v>5648000</v>
      </c>
      <c r="D117" s="14">
        <v>5900000</v>
      </c>
      <c r="E117" s="14">
        <v>6126000</v>
      </c>
      <c r="F117" s="14">
        <v>6517000</v>
      </c>
      <c r="G117" s="14"/>
      <c r="H117" s="14"/>
      <c r="I117" s="14"/>
      <c r="J117" s="14"/>
      <c r="K117" s="14"/>
      <c r="L117" s="24"/>
      <c r="M117" s="182"/>
    </row>
    <row r="118" spans="1:13" ht="19.899999999999999" customHeight="1" x14ac:dyDescent="0.25">
      <c r="A118" s="12" t="s">
        <v>100</v>
      </c>
      <c r="B118" s="16">
        <v>0</v>
      </c>
      <c r="C118" s="16">
        <v>0</v>
      </c>
      <c r="D118" s="16">
        <v>0</v>
      </c>
      <c r="E118" s="16">
        <v>0</v>
      </c>
      <c r="F118" s="16">
        <v>0</v>
      </c>
      <c r="G118" s="16"/>
      <c r="H118" s="16"/>
      <c r="I118" s="16"/>
      <c r="J118" s="16"/>
      <c r="K118" s="16"/>
      <c r="L118" s="24"/>
      <c r="M118" s="182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/>
      <c r="H119" s="14"/>
      <c r="I119" s="14"/>
      <c r="J119" s="14"/>
      <c r="K119" s="14"/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/>
      <c r="H120" s="16"/>
      <c r="I120" s="16"/>
      <c r="J120" s="16"/>
      <c r="K120" s="16"/>
      <c r="L120" s="24"/>
      <c r="M120" s="182"/>
    </row>
    <row r="121" spans="1:13" ht="19.899999999999999" customHeight="1" x14ac:dyDescent="0.25">
      <c r="A121" s="10" t="s">
        <v>103</v>
      </c>
      <c r="B121" s="14">
        <v>592000</v>
      </c>
      <c r="C121" s="14">
        <v>335000</v>
      </c>
      <c r="D121" s="14">
        <v>252000</v>
      </c>
      <c r="E121" s="14">
        <v>234000</v>
      </c>
      <c r="F121" s="14">
        <v>722000</v>
      </c>
      <c r="G121" s="15"/>
      <c r="H121" s="15"/>
      <c r="I121" s="15"/>
      <c r="J121" s="15"/>
      <c r="K121" s="15"/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337</v>
      </c>
      <c r="C128" s="3" t="s">
        <v>337</v>
      </c>
      <c r="D128" s="3" t="s">
        <v>337</v>
      </c>
      <c r="E128" s="3" t="s">
        <v>337</v>
      </c>
      <c r="F128" s="3" t="s">
        <v>337</v>
      </c>
      <c r="G128" s="3" t="s">
        <v>337</v>
      </c>
      <c r="H128" s="3" t="s">
        <v>337</v>
      </c>
      <c r="I128" s="3" t="s">
        <v>337</v>
      </c>
      <c r="J128" s="3" t="s">
        <v>337</v>
      </c>
      <c r="K128" s="3" t="s">
        <v>337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338</v>
      </c>
      <c r="C130" s="5" t="s">
        <v>338</v>
      </c>
      <c r="D130" s="5" t="s">
        <v>338</v>
      </c>
      <c r="E130" s="5" t="s">
        <v>338</v>
      </c>
      <c r="F130" s="5" t="s">
        <v>338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7274000</v>
      </c>
      <c r="C131" s="11">
        <v>7549000</v>
      </c>
      <c r="D131" s="11">
        <v>6950000</v>
      </c>
      <c r="E131" s="11">
        <v>5812000</v>
      </c>
      <c r="F131" s="11">
        <v>3976000</v>
      </c>
      <c r="G131" s="11"/>
      <c r="H131" s="11"/>
      <c r="I131" s="11"/>
      <c r="J131" s="11"/>
      <c r="K131" s="11"/>
      <c r="L131" s="24"/>
      <c r="M131" s="182"/>
    </row>
    <row r="132" spans="1:13" ht="19.899999999999999" customHeight="1" x14ac:dyDescent="0.25">
      <c r="A132" s="12" t="s">
        <v>110</v>
      </c>
      <c r="B132" s="17">
        <v>-4</v>
      </c>
      <c r="C132" s="17">
        <v>9</v>
      </c>
      <c r="D132" s="17">
        <v>20</v>
      </c>
      <c r="E132" s="17">
        <v>46</v>
      </c>
      <c r="F132" s="17">
        <v>0</v>
      </c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111</v>
      </c>
      <c r="B133" s="11">
        <v>0</v>
      </c>
      <c r="C133" s="11">
        <v>0</v>
      </c>
      <c r="D133" s="11">
        <v>0</v>
      </c>
      <c r="E133" s="11">
        <v>0</v>
      </c>
      <c r="F133" s="11">
        <v>0</v>
      </c>
      <c r="G133" s="11"/>
      <c r="H133" s="11"/>
      <c r="I133" s="11"/>
      <c r="J133" s="11"/>
      <c r="K133" s="11"/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1247000</v>
      </c>
      <c r="C135" s="14">
        <v>2005000</v>
      </c>
      <c r="D135" s="14">
        <v>2290000</v>
      </c>
      <c r="E135" s="14">
        <v>-593188</v>
      </c>
      <c r="F135" s="14">
        <v>223033</v>
      </c>
      <c r="G135" s="14"/>
      <c r="H135" s="14"/>
      <c r="I135" s="14"/>
      <c r="J135" s="14"/>
      <c r="K135" s="14"/>
      <c r="L135" s="24"/>
      <c r="M135" s="182"/>
    </row>
    <row r="136" spans="1:13" ht="19.899999999999999" customHeight="1" x14ac:dyDescent="0.25">
      <c r="A136" s="12" t="s">
        <v>113</v>
      </c>
      <c r="B136" s="18">
        <v>1247000</v>
      </c>
      <c r="C136" s="18">
        <v>2005000</v>
      </c>
      <c r="D136" s="18">
        <v>2290000</v>
      </c>
      <c r="E136" s="18">
        <v>-593188</v>
      </c>
      <c r="F136" s="18">
        <v>223033</v>
      </c>
      <c r="G136" s="18"/>
      <c r="H136" s="18"/>
      <c r="I136" s="18"/>
      <c r="J136" s="18"/>
      <c r="K136" s="18"/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18000</v>
      </c>
      <c r="C138" s="13">
        <v>36000</v>
      </c>
      <c r="D138" s="13">
        <v>36000</v>
      </c>
      <c r="E138" s="13">
        <v>26000</v>
      </c>
      <c r="F138" s="13">
        <v>29000</v>
      </c>
      <c r="G138" s="13"/>
      <c r="H138" s="13"/>
      <c r="I138" s="13"/>
      <c r="J138" s="13"/>
      <c r="K138" s="13"/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/>
      <c r="H139" s="15"/>
      <c r="I139" s="15"/>
      <c r="J139" s="15"/>
      <c r="K139" s="15"/>
      <c r="L139" s="24"/>
      <c r="M139" s="182"/>
    </row>
    <row r="140" spans="1:13" ht="19.899999999999999" customHeight="1" x14ac:dyDescent="0.25">
      <c r="A140" s="12" t="s">
        <v>116</v>
      </c>
      <c r="B140" s="13">
        <v>46000</v>
      </c>
      <c r="C140" s="13">
        <v>47000</v>
      </c>
      <c r="D140" s="13">
        <v>42000</v>
      </c>
      <c r="E140" s="13">
        <v>59000</v>
      </c>
      <c r="F140" s="13">
        <v>33000</v>
      </c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/>
      <c r="H141" s="15"/>
      <c r="I141" s="15"/>
      <c r="J141" s="15"/>
      <c r="K141" s="15"/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/>
      <c r="H142" s="16"/>
      <c r="I142" s="16"/>
      <c r="J142" s="16"/>
      <c r="K142" s="16"/>
      <c r="L142" s="24"/>
      <c r="M142" s="182"/>
    </row>
    <row r="143" spans="1:13" ht="19.899999999999999" customHeight="1" x14ac:dyDescent="0.25">
      <c r="A143" s="10" t="s">
        <v>119</v>
      </c>
      <c r="B143" s="14">
        <v>739000</v>
      </c>
      <c r="C143" s="14">
        <v>706000</v>
      </c>
      <c r="D143" s="14">
        <v>727000</v>
      </c>
      <c r="E143" s="14">
        <v>749000</v>
      </c>
      <c r="F143" s="14">
        <v>485000</v>
      </c>
      <c r="G143" s="14"/>
      <c r="H143" s="14"/>
      <c r="I143" s="14"/>
      <c r="J143" s="14"/>
      <c r="K143" s="14"/>
      <c r="L143" s="24"/>
      <c r="M143" s="182"/>
    </row>
    <row r="144" spans="1:13" ht="19.899999999999999" customHeight="1" x14ac:dyDescent="0.25">
      <c r="A144" s="12" t="s">
        <v>120</v>
      </c>
      <c r="B144" s="13">
        <v>5000</v>
      </c>
      <c r="C144" s="13">
        <v>6000</v>
      </c>
      <c r="D144" s="13">
        <v>5000</v>
      </c>
      <c r="E144" s="13">
        <v>4812</v>
      </c>
      <c r="F144" s="13">
        <v>5000</v>
      </c>
      <c r="G144" s="13"/>
      <c r="H144" s="13"/>
      <c r="I144" s="13"/>
      <c r="J144" s="13"/>
      <c r="K144" s="13"/>
      <c r="L144" s="24"/>
      <c r="M144" s="182"/>
    </row>
    <row r="145" spans="1:13" ht="19.899999999999999" customHeight="1" x14ac:dyDescent="0.25">
      <c r="A145" s="10" t="s">
        <v>121</v>
      </c>
      <c r="B145" s="14">
        <v>19000</v>
      </c>
      <c r="C145" s="14">
        <v>19000</v>
      </c>
      <c r="D145" s="14">
        <v>20000</v>
      </c>
      <c r="E145" s="14">
        <v>21000</v>
      </c>
      <c r="F145" s="14">
        <v>4033</v>
      </c>
      <c r="G145" s="14"/>
      <c r="H145" s="14"/>
      <c r="I145" s="14"/>
      <c r="J145" s="14"/>
      <c r="K145" s="14"/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/>
      <c r="H146" s="16"/>
      <c r="I146" s="16"/>
      <c r="J146" s="16"/>
      <c r="K146" s="16"/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/>
      <c r="H147" s="15"/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/>
      <c r="H148" s="16"/>
      <c r="I148" s="16"/>
      <c r="J148" s="16"/>
      <c r="K148" s="16"/>
      <c r="L148" s="24"/>
      <c r="M148" s="182"/>
    </row>
    <row r="149" spans="1:13" ht="19.899999999999999" customHeight="1" x14ac:dyDescent="0.25">
      <c r="A149" s="10" t="s">
        <v>125</v>
      </c>
      <c r="B149" s="11">
        <v>827000</v>
      </c>
      <c r="C149" s="11">
        <v>814000</v>
      </c>
      <c r="D149" s="11">
        <v>830000</v>
      </c>
      <c r="E149" s="11">
        <v>859812</v>
      </c>
      <c r="F149" s="11">
        <v>556033</v>
      </c>
      <c r="G149" s="11"/>
      <c r="H149" s="11"/>
      <c r="I149" s="11"/>
      <c r="J149" s="11"/>
      <c r="K149" s="11"/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420000</v>
      </c>
      <c r="C151" s="11">
        <v>1191000</v>
      </c>
      <c r="D151" s="11">
        <v>1460000</v>
      </c>
      <c r="E151" s="11">
        <v>-1453000</v>
      </c>
      <c r="F151" s="11">
        <v>-333000</v>
      </c>
      <c r="G151" s="11"/>
      <c r="H151" s="11"/>
      <c r="I151" s="11"/>
      <c r="J151" s="11"/>
      <c r="K151" s="11"/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7000</v>
      </c>
      <c r="D153" s="15">
        <v>23000</v>
      </c>
      <c r="E153" s="15">
        <v>12000</v>
      </c>
      <c r="F153" s="15">
        <v>2000</v>
      </c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128</v>
      </c>
      <c r="B154" s="13">
        <v>67000</v>
      </c>
      <c r="C154" s="13">
        <v>68000</v>
      </c>
      <c r="D154" s="13">
        <v>41000</v>
      </c>
      <c r="E154" s="13">
        <v>28000</v>
      </c>
      <c r="F154" s="13">
        <v>22000</v>
      </c>
      <c r="G154" s="13"/>
      <c r="H154" s="16"/>
      <c r="I154" s="13"/>
      <c r="J154" s="16"/>
      <c r="K154" s="13"/>
      <c r="L154" s="24"/>
      <c r="M154" s="182"/>
    </row>
    <row r="155" spans="1:13" ht="19.899999999999999" customHeight="1" x14ac:dyDescent="0.25">
      <c r="A155" s="10" t="s">
        <v>129</v>
      </c>
      <c r="B155" s="14">
        <v>151000</v>
      </c>
      <c r="C155" s="14">
        <v>168000</v>
      </c>
      <c r="D155" s="14">
        <v>212000</v>
      </c>
      <c r="E155" s="14">
        <v>132000</v>
      </c>
      <c r="F155" s="14">
        <v>89000</v>
      </c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130</v>
      </c>
      <c r="B156" s="18">
        <v>-84000</v>
      </c>
      <c r="C156" s="18">
        <v>-93000</v>
      </c>
      <c r="D156" s="18">
        <v>-148000</v>
      </c>
      <c r="E156" s="18">
        <v>-92000</v>
      </c>
      <c r="F156" s="18">
        <v>-65000</v>
      </c>
      <c r="G156" s="18"/>
      <c r="H156" s="18"/>
      <c r="I156" s="18"/>
      <c r="J156" s="18"/>
      <c r="K156" s="18"/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467000</v>
      </c>
      <c r="C158" s="17">
        <v>521000</v>
      </c>
      <c r="D158" s="17">
        <v>312000</v>
      </c>
      <c r="E158" s="17">
        <v>0</v>
      </c>
      <c r="F158" s="17">
        <v>0</v>
      </c>
      <c r="G158" s="17"/>
      <c r="H158" s="17"/>
      <c r="I158" s="18"/>
      <c r="J158" s="18"/>
      <c r="K158" s="17"/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803000</v>
      </c>
      <c r="C160" s="18">
        <v>1619000</v>
      </c>
      <c r="D160" s="18">
        <v>1624000</v>
      </c>
      <c r="E160" s="18">
        <v>-1545000</v>
      </c>
      <c r="F160" s="18">
        <v>-398000</v>
      </c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414000</v>
      </c>
      <c r="C162" s="18">
        <v>287000</v>
      </c>
      <c r="D162" s="18">
        <v>393000</v>
      </c>
      <c r="E162" s="18">
        <v>70000</v>
      </c>
      <c r="F162" s="18">
        <v>528000</v>
      </c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134</v>
      </c>
      <c r="B163" s="14">
        <v>313000</v>
      </c>
      <c r="C163" s="14">
        <v>333000</v>
      </c>
      <c r="D163" s="14">
        <v>269000</v>
      </c>
      <c r="E163" s="14">
        <v>115000</v>
      </c>
      <c r="F163" s="14">
        <v>156000</v>
      </c>
      <c r="G163" s="14"/>
      <c r="H163" s="14"/>
      <c r="I163" s="14"/>
      <c r="J163" s="14"/>
      <c r="K163" s="14"/>
      <c r="L163" s="24"/>
      <c r="M163" s="182"/>
    </row>
    <row r="164" spans="1:13" ht="19.899999999999999" customHeight="1" x14ac:dyDescent="0.25">
      <c r="A164" s="12" t="s">
        <v>135</v>
      </c>
      <c r="B164" s="13">
        <v>101000</v>
      </c>
      <c r="C164" s="13">
        <v>-46000</v>
      </c>
      <c r="D164" s="13">
        <v>124000</v>
      </c>
      <c r="E164" s="13">
        <v>-45000</v>
      </c>
      <c r="F164" s="13">
        <v>372000</v>
      </c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136</v>
      </c>
      <c r="B165" s="15">
        <v>0</v>
      </c>
      <c r="C165" s="14">
        <v>0</v>
      </c>
      <c r="D165" s="15">
        <v>0</v>
      </c>
      <c r="E165" s="14">
        <v>0</v>
      </c>
      <c r="F165" s="15">
        <v>0</v>
      </c>
      <c r="G165" s="14"/>
      <c r="H165" s="14"/>
      <c r="I165" s="14"/>
      <c r="J165" s="15"/>
      <c r="K165" s="14"/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389000</v>
      </c>
      <c r="C167" s="11">
        <v>1332000</v>
      </c>
      <c r="D167" s="11">
        <v>1231000</v>
      </c>
      <c r="E167" s="11">
        <v>-1615000</v>
      </c>
      <c r="F167" s="11">
        <v>-926000</v>
      </c>
      <c r="G167" s="11"/>
      <c r="H167" s="11"/>
      <c r="I167" s="11"/>
      <c r="J167" s="11"/>
      <c r="K167" s="11"/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7000</v>
      </c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/>
      <c r="H170" s="16"/>
      <c r="I170" s="16"/>
      <c r="J170" s="16"/>
      <c r="K170" s="16"/>
      <c r="L170" s="24"/>
      <c r="M170" s="182"/>
    </row>
    <row r="171" spans="1:13" ht="19.899999999999999" customHeight="1" x14ac:dyDescent="0.25">
      <c r="A171" s="10" t="s">
        <v>140</v>
      </c>
      <c r="B171" s="15">
        <v>0</v>
      </c>
      <c r="C171" s="15">
        <v>0</v>
      </c>
      <c r="D171" s="15">
        <v>0</v>
      </c>
      <c r="E171" s="15">
        <v>0</v>
      </c>
      <c r="F171" s="15">
        <v>0</v>
      </c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141</v>
      </c>
      <c r="B172" s="18">
        <v>389000</v>
      </c>
      <c r="C172" s="18">
        <v>1332000</v>
      </c>
      <c r="D172" s="18">
        <v>1231000</v>
      </c>
      <c r="E172" s="18">
        <v>-1615000</v>
      </c>
      <c r="F172" s="18">
        <v>-919000</v>
      </c>
      <c r="G172" s="18"/>
      <c r="H172" s="18"/>
      <c r="I172" s="18"/>
      <c r="J172" s="18"/>
      <c r="K172" s="18"/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389000</v>
      </c>
      <c r="C174" s="13">
        <v>1332000</v>
      </c>
      <c r="D174" s="13">
        <v>1231000</v>
      </c>
      <c r="E174" s="13">
        <v>-1615000</v>
      </c>
      <c r="F174" s="13">
        <v>-919000</v>
      </c>
      <c r="G174" s="13"/>
      <c r="H174" s="13"/>
      <c r="I174" s="13"/>
      <c r="J174" s="13"/>
      <c r="K174" s="13"/>
      <c r="L174" s="24"/>
      <c r="M174" s="182"/>
    </row>
    <row r="175" spans="1:13" ht="19.899999999999999" customHeight="1" x14ac:dyDescent="0.25">
      <c r="A175" s="10" t="s">
        <v>143</v>
      </c>
      <c r="B175" s="15">
        <v>7.7</v>
      </c>
      <c r="C175" s="15">
        <v>25.8</v>
      </c>
      <c r="D175" s="15">
        <v>23.2</v>
      </c>
      <c r="E175" s="15">
        <v>-30.3</v>
      </c>
      <c r="F175" s="15">
        <v>-26.7</v>
      </c>
      <c r="G175" s="15"/>
      <c r="H175" s="15"/>
      <c r="I175" s="15"/>
      <c r="J175" s="15"/>
      <c r="K175" s="15"/>
      <c r="L175" s="24"/>
      <c r="M175" s="182"/>
    </row>
    <row r="176" spans="1:13" ht="19.899999999999999" customHeight="1" x14ac:dyDescent="0.25">
      <c r="A176" s="12" t="s">
        <v>144</v>
      </c>
      <c r="B176" s="16">
        <v>9.6</v>
      </c>
      <c r="C176" s="16">
        <v>13.5</v>
      </c>
      <c r="D176" s="16">
        <v>10</v>
      </c>
      <c r="E176" s="16">
        <v>1</v>
      </c>
      <c r="F176" s="16">
        <v>0</v>
      </c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145</v>
      </c>
      <c r="B177" s="15">
        <v>7.7</v>
      </c>
      <c r="C177" s="15">
        <v>10.8</v>
      </c>
      <c r="D177" s="15">
        <v>8</v>
      </c>
      <c r="E177" s="15">
        <v>1</v>
      </c>
      <c r="F177" s="15">
        <v>0</v>
      </c>
      <c r="G177" s="15"/>
      <c r="H177" s="15"/>
      <c r="I177" s="15"/>
      <c r="J177" s="15"/>
      <c r="K177" s="15"/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/>
      <c r="H178" s="16"/>
      <c r="I178" s="16"/>
      <c r="J178" s="16"/>
      <c r="K178" s="16"/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/>
      <c r="H179" s="15"/>
      <c r="I179" s="15"/>
      <c r="J179" s="15"/>
      <c r="K179" s="7"/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/>
      <c r="H180" s="16"/>
      <c r="I180" s="16"/>
      <c r="J180" s="16"/>
      <c r="K180" s="16"/>
      <c r="L180" s="24"/>
      <c r="M180" s="182"/>
    </row>
    <row r="181" spans="1:13" ht="19.899999999999999" customHeight="1" x14ac:dyDescent="0.25">
      <c r="A181" s="10" t="s">
        <v>149</v>
      </c>
      <c r="B181" s="14">
        <v>1177000</v>
      </c>
      <c r="C181" s="14">
        <v>1933000</v>
      </c>
      <c r="D181" s="14">
        <v>2223000</v>
      </c>
      <c r="E181" s="14">
        <v>-672000</v>
      </c>
      <c r="F181" s="14">
        <v>181000</v>
      </c>
      <c r="G181" s="14"/>
      <c r="H181" s="14"/>
      <c r="I181" s="14"/>
      <c r="J181" s="14"/>
      <c r="K181" s="14"/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46000</v>
      </c>
      <c r="C184" s="14">
        <v>47000</v>
      </c>
      <c r="D184" s="14">
        <v>42000</v>
      </c>
      <c r="E184" s="14">
        <v>59000</v>
      </c>
      <c r="F184" s="14">
        <v>33000</v>
      </c>
      <c r="G184" s="14"/>
      <c r="H184" s="14"/>
      <c r="I184" s="14"/>
      <c r="J184" s="14"/>
      <c r="K184" s="14"/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0</v>
      </c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150</v>
      </c>
      <c r="B187" s="16">
        <v>7.7</v>
      </c>
      <c r="C187" s="16">
        <v>25.8</v>
      </c>
      <c r="D187" s="16">
        <v>23.2</v>
      </c>
      <c r="E187" s="16">
        <v>-30.3</v>
      </c>
      <c r="F187" s="16">
        <v>-26.7</v>
      </c>
      <c r="G187" s="16"/>
      <c r="H187" s="16"/>
      <c r="I187" s="16"/>
      <c r="J187" s="16"/>
      <c r="K187" s="16"/>
      <c r="L187" s="24"/>
      <c r="M187" s="182"/>
    </row>
    <row r="188" spans="1:13" ht="19.899999999999999" customHeight="1" x14ac:dyDescent="0.25">
      <c r="A188" s="10" t="s">
        <v>151</v>
      </c>
      <c r="B188" s="15">
        <v>7.7</v>
      </c>
      <c r="C188" s="15">
        <v>25.8</v>
      </c>
      <c r="D188" s="15">
        <v>23.2</v>
      </c>
      <c r="E188" s="15">
        <v>-30.3</v>
      </c>
      <c r="F188" s="15">
        <v>-26.7</v>
      </c>
      <c r="G188" s="15"/>
      <c r="H188" s="15"/>
      <c r="I188" s="15"/>
      <c r="J188" s="15"/>
      <c r="K188" s="15"/>
      <c r="L188" s="24"/>
      <c r="M188" s="182"/>
    </row>
    <row r="189" spans="1:13" ht="19.899999999999999" customHeight="1" x14ac:dyDescent="0.25">
      <c r="A189" s="12" t="s">
        <v>152</v>
      </c>
      <c r="B189" s="16">
        <v>7.6</v>
      </c>
      <c r="C189" s="16">
        <v>25.4</v>
      </c>
      <c r="D189" s="16">
        <v>22.9</v>
      </c>
      <c r="E189" s="16">
        <v>-30.3</v>
      </c>
      <c r="F189" s="16">
        <v>0</v>
      </c>
      <c r="G189" s="16"/>
      <c r="H189" s="16"/>
      <c r="I189" s="16"/>
      <c r="J189" s="16"/>
      <c r="K189" s="16"/>
      <c r="L189" s="24"/>
      <c r="M189" s="182"/>
    </row>
    <row r="190" spans="1:13" ht="19.899999999999999" customHeight="1" x14ac:dyDescent="0.25">
      <c r="A190" s="10" t="s">
        <v>153</v>
      </c>
      <c r="B190" s="15">
        <v>7.6</v>
      </c>
      <c r="C190" s="15">
        <v>25.4</v>
      </c>
      <c r="D190" s="15">
        <v>22.9</v>
      </c>
      <c r="E190" s="15">
        <v>-30.3</v>
      </c>
      <c r="F190" s="15">
        <v>-26.7</v>
      </c>
      <c r="G190" s="15"/>
      <c r="H190" s="15"/>
      <c r="I190" s="15"/>
      <c r="J190" s="15"/>
      <c r="K190" s="15"/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-30.3</v>
      </c>
      <c r="F191" s="16">
        <v>-26.9</v>
      </c>
      <c r="G191" s="16"/>
      <c r="H191" s="16"/>
      <c r="I191" s="16"/>
      <c r="J191" s="16"/>
      <c r="K191" s="16"/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/>
      <c r="H192" s="15"/>
      <c r="I192" s="15"/>
      <c r="J192" s="15"/>
      <c r="K192" s="15"/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/>
      <c r="H193" s="16"/>
      <c r="I193" s="16"/>
      <c r="J193" s="16"/>
      <c r="K193" s="16"/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/>
      <c r="H194" s="15"/>
      <c r="I194" s="15"/>
      <c r="J194" s="15"/>
      <c r="K194" s="15"/>
      <c r="L194" s="24"/>
      <c r="M194" s="182"/>
    </row>
    <row r="195" spans="1:13" ht="19.899999999999999" customHeight="1" x14ac:dyDescent="0.25">
      <c r="A195" s="12" t="s">
        <v>158</v>
      </c>
      <c r="B195" s="13">
        <v>101000</v>
      </c>
      <c r="C195" s="13">
        <v>-46000</v>
      </c>
      <c r="D195" s="13">
        <v>124000</v>
      </c>
      <c r="E195" s="13">
        <v>-45000</v>
      </c>
      <c r="F195" s="13">
        <v>372000</v>
      </c>
      <c r="G195" s="13"/>
      <c r="H195" s="13"/>
      <c r="I195" s="13"/>
      <c r="J195" s="13"/>
      <c r="K195" s="13"/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/>
      <c r="H196" s="14"/>
      <c r="I196" s="15"/>
      <c r="J196" s="14"/>
      <c r="K196" s="14"/>
      <c r="L196" s="24"/>
      <c r="M196" s="182"/>
    </row>
    <row r="197" spans="1:13" ht="19.899999999999999" customHeight="1" x14ac:dyDescent="0.25">
      <c r="A197" s="12" t="s">
        <v>160</v>
      </c>
      <c r="B197" s="16">
        <v>-123</v>
      </c>
      <c r="C197" s="16">
        <v>-18</v>
      </c>
      <c r="D197" s="16">
        <v>-24</v>
      </c>
      <c r="E197" s="16">
        <v>5</v>
      </c>
      <c r="F197" s="16">
        <v>133</v>
      </c>
      <c r="G197" s="16"/>
      <c r="H197" s="16"/>
      <c r="I197" s="16"/>
      <c r="J197" s="16"/>
      <c r="K197" s="16"/>
      <c r="L197" s="24"/>
      <c r="M197" s="182"/>
    </row>
    <row r="198" spans="1:13" ht="19.899999999999999" customHeight="1" x14ac:dyDescent="0.25">
      <c r="A198" s="10" t="s">
        <v>161</v>
      </c>
      <c r="B198" s="15">
        <v>0</v>
      </c>
      <c r="C198" s="15">
        <v>114000</v>
      </c>
      <c r="D198" s="15">
        <v>106000</v>
      </c>
      <c r="E198" s="15">
        <v>0</v>
      </c>
      <c r="F198" s="15">
        <v>0</v>
      </c>
      <c r="G198" s="14"/>
      <c r="H198" s="14"/>
      <c r="I198" s="14"/>
      <c r="J198" s="14"/>
      <c r="K198" s="14"/>
      <c r="L198" s="24"/>
      <c r="M198" s="182"/>
    </row>
    <row r="199" spans="1:13" ht="19.899999999999999" customHeight="1" x14ac:dyDescent="0.25">
      <c r="A199" s="12" t="s">
        <v>162</v>
      </c>
      <c r="B199" s="13">
        <v>0</v>
      </c>
      <c r="C199" s="13">
        <v>0</v>
      </c>
      <c r="D199" s="13">
        <v>0</v>
      </c>
      <c r="E199" s="13">
        <v>0</v>
      </c>
      <c r="F199" s="16">
        <v>0</v>
      </c>
      <c r="G199" s="13"/>
      <c r="H199" s="16"/>
      <c r="I199" s="16"/>
      <c r="J199" s="13"/>
      <c r="K199" s="13"/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163000</v>
      </c>
      <c r="D200" s="15">
        <v>264000</v>
      </c>
      <c r="E200" s="15">
        <v>-29000</v>
      </c>
      <c r="F200" s="15">
        <v>617000</v>
      </c>
      <c r="G200" s="15"/>
      <c r="H200" s="15"/>
      <c r="I200" s="15"/>
      <c r="J200" s="15"/>
      <c r="K200" s="15"/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163000</v>
      </c>
      <c r="D201" s="16">
        <v>264000</v>
      </c>
      <c r="E201" s="16">
        <v>-29000</v>
      </c>
      <c r="F201" s="16">
        <v>617000</v>
      </c>
      <c r="G201" s="16"/>
      <c r="H201" s="16"/>
      <c r="I201" s="16"/>
      <c r="J201" s="16"/>
      <c r="K201" s="16"/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/>
      <c r="H202" s="15"/>
      <c r="I202" s="15"/>
      <c r="J202" s="15"/>
      <c r="K202" s="15"/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/>
      <c r="H203" s="16"/>
      <c r="I203" s="16"/>
      <c r="J203" s="16"/>
      <c r="K203" s="16"/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/>
      <c r="H204" s="14"/>
      <c r="I204" s="14"/>
      <c r="J204" s="14"/>
      <c r="K204" s="14"/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/>
      <c r="H205" s="16"/>
      <c r="I205" s="16"/>
      <c r="J205" s="16"/>
      <c r="K205" s="16"/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/>
      <c r="H206" s="15"/>
      <c r="I206" s="15"/>
      <c r="J206" s="15"/>
      <c r="K206" s="15"/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/>
      <c r="H207" s="16"/>
      <c r="I207" s="16"/>
      <c r="J207" s="16"/>
      <c r="K207" s="16"/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/>
      <c r="H208" s="15"/>
      <c r="I208" s="15"/>
      <c r="J208" s="15"/>
      <c r="K208" s="15"/>
      <c r="L208" s="24"/>
      <c r="M208" s="182"/>
    </row>
    <row r="209" spans="1:13" ht="19.899999999999999" customHeight="1" x14ac:dyDescent="0.25">
      <c r="A209" s="12" t="s">
        <v>114</v>
      </c>
      <c r="B209" s="13">
        <v>18000</v>
      </c>
      <c r="C209" s="13">
        <v>36000</v>
      </c>
      <c r="D209" s="13">
        <v>36000</v>
      </c>
      <c r="E209" s="13">
        <v>26000</v>
      </c>
      <c r="F209" s="13">
        <v>29000</v>
      </c>
      <c r="G209" s="13"/>
      <c r="H209" s="13"/>
      <c r="I209" s="13"/>
      <c r="J209" s="13"/>
      <c r="K209" s="13"/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25000</v>
      </c>
      <c r="G210" s="14"/>
      <c r="H210" s="15"/>
      <c r="I210" s="15"/>
      <c r="J210" s="15"/>
      <c r="K210" s="15"/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6000</v>
      </c>
      <c r="F211" s="16">
        <v>0</v>
      </c>
      <c r="G211" s="16"/>
      <c r="H211" s="16"/>
      <c r="I211" s="16"/>
      <c r="J211" s="16"/>
      <c r="K211" s="16"/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6000</v>
      </c>
      <c r="F212" s="15">
        <v>0</v>
      </c>
      <c r="G212" s="15"/>
      <c r="H212" s="15"/>
      <c r="I212" s="15"/>
      <c r="J212" s="15"/>
      <c r="K212" s="15"/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/>
      <c r="H213" s="16"/>
      <c r="I213" s="16"/>
      <c r="J213" s="16"/>
      <c r="K213" s="16"/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/>
      <c r="H214" s="15"/>
      <c r="I214" s="15"/>
      <c r="J214" s="15"/>
      <c r="K214" s="15"/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-866000</v>
      </c>
      <c r="F215" s="16">
        <v>-770000</v>
      </c>
      <c r="G215" s="16"/>
      <c r="H215" s="16"/>
      <c r="I215" s="16"/>
      <c r="J215" s="16"/>
      <c r="K215" s="16"/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/>
      <c r="H216" s="15"/>
      <c r="I216" s="15"/>
      <c r="J216" s="15"/>
      <c r="K216" s="15"/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33000</v>
      </c>
      <c r="D217" s="16">
        <v>0</v>
      </c>
      <c r="E217" s="16">
        <v>1000</v>
      </c>
      <c r="F217" s="16">
        <v>0</v>
      </c>
      <c r="G217" s="16"/>
      <c r="H217" s="13"/>
      <c r="I217" s="16"/>
      <c r="J217" s="16"/>
      <c r="K217" s="16"/>
      <c r="L217" s="24"/>
      <c r="M217" s="182"/>
    </row>
    <row r="218" spans="1:13" ht="19.899999999999999" customHeight="1" x14ac:dyDescent="0.25">
      <c r="A218" s="10" t="s">
        <v>179</v>
      </c>
      <c r="B218" s="14">
        <v>-35000</v>
      </c>
      <c r="C218" s="14">
        <v>-76000</v>
      </c>
      <c r="D218" s="14">
        <v>194000</v>
      </c>
      <c r="E218" s="14">
        <v>-60000</v>
      </c>
      <c r="F218" s="14">
        <v>933000</v>
      </c>
      <c r="G218" s="14"/>
      <c r="H218" s="15"/>
      <c r="I218" s="14"/>
      <c r="J218" s="14"/>
      <c r="K218" s="14"/>
      <c r="L218" s="24"/>
      <c r="M218" s="182"/>
    </row>
    <row r="219" spans="1:13" ht="19.899999999999999" customHeight="1" x14ac:dyDescent="0.25">
      <c r="A219" s="12" t="s">
        <v>180</v>
      </c>
      <c r="B219" s="13">
        <v>-504000</v>
      </c>
      <c r="C219" s="16">
        <v>0</v>
      </c>
      <c r="D219" s="16">
        <v>0</v>
      </c>
      <c r="E219" s="16">
        <v>-514000</v>
      </c>
      <c r="F219" s="16">
        <v>-594000</v>
      </c>
      <c r="G219" s="13"/>
      <c r="H219" s="13"/>
      <c r="I219" s="13"/>
      <c r="J219" s="16"/>
      <c r="K219" s="16"/>
      <c r="L219" s="24"/>
      <c r="M219" s="182"/>
    </row>
    <row r="220" spans="1:13" ht="19.899999999999999" customHeight="1" x14ac:dyDescent="0.25">
      <c r="A220" s="10" t="s">
        <v>181</v>
      </c>
      <c r="B220" s="15">
        <v>0</v>
      </c>
      <c r="C220" s="14">
        <v>4000</v>
      </c>
      <c r="D220" s="14">
        <v>5000</v>
      </c>
      <c r="E220" s="14">
        <v>-2000</v>
      </c>
      <c r="F220" s="14">
        <v>0</v>
      </c>
      <c r="G220" s="15"/>
      <c r="H220" s="14"/>
      <c r="I220" s="14"/>
      <c r="J220" s="14"/>
      <c r="K220" s="14"/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/>
      <c r="H221" s="16"/>
      <c r="I221" s="16"/>
      <c r="J221" s="16"/>
      <c r="K221" s="16"/>
      <c r="L221" s="24"/>
      <c r="M221" s="182"/>
    </row>
    <row r="222" spans="1:13" ht="19.899999999999999" customHeight="1" x14ac:dyDescent="0.25">
      <c r="A222" s="10" t="s">
        <v>183</v>
      </c>
      <c r="B222" s="14">
        <v>-3000</v>
      </c>
      <c r="C222" s="14">
        <v>15000</v>
      </c>
      <c r="D222" s="14">
        <v>-37000</v>
      </c>
      <c r="E222" s="14">
        <v>43000</v>
      </c>
      <c r="F222" s="14">
        <v>18000</v>
      </c>
      <c r="G222" s="14"/>
      <c r="H222" s="14"/>
      <c r="I222" s="14"/>
      <c r="J222" s="14"/>
      <c r="K222" s="14"/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/>
      <c r="H223" s="16"/>
      <c r="I223" s="16"/>
      <c r="J223" s="16"/>
      <c r="K223" s="16"/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/>
      <c r="H224" s="15"/>
      <c r="I224" s="15"/>
      <c r="J224" s="15"/>
      <c r="K224" s="15"/>
      <c r="L224" s="24"/>
      <c r="M224" s="182"/>
    </row>
    <row r="225" spans="1:13" ht="19.899999999999999" customHeight="1" x14ac:dyDescent="0.25">
      <c r="A225" s="12" t="s">
        <v>186</v>
      </c>
      <c r="B225" s="13">
        <v>6060000</v>
      </c>
      <c r="C225" s="13">
        <v>4097000</v>
      </c>
      <c r="D225" s="13">
        <v>4132000</v>
      </c>
      <c r="E225" s="13">
        <v>3408000</v>
      </c>
      <c r="F225" s="13">
        <v>3449000</v>
      </c>
      <c r="G225" s="13"/>
      <c r="H225" s="13"/>
      <c r="I225" s="13"/>
      <c r="J225" s="13"/>
      <c r="K225" s="13"/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/>
      <c r="H226" s="15"/>
      <c r="I226" s="15"/>
      <c r="J226" s="15"/>
      <c r="K226" s="15"/>
      <c r="L226" s="24"/>
      <c r="M226" s="182"/>
    </row>
    <row r="227" spans="1:13" ht="19.899999999999999" customHeight="1" x14ac:dyDescent="0.25">
      <c r="A227" s="12" t="s">
        <v>188</v>
      </c>
      <c r="B227" s="13">
        <v>481000</v>
      </c>
      <c r="C227" s="13">
        <v>692000</v>
      </c>
      <c r="D227" s="13">
        <v>525000</v>
      </c>
      <c r="E227" s="13">
        <v>53000</v>
      </c>
      <c r="F227" s="13">
        <v>0</v>
      </c>
      <c r="G227" s="16"/>
      <c r="H227" s="16"/>
      <c r="I227" s="16"/>
      <c r="J227" s="16"/>
      <c r="K227" s="16"/>
      <c r="L227" s="24"/>
      <c r="M227" s="182"/>
    </row>
    <row r="228" spans="1:13" ht="19.899999999999999" customHeight="1" x14ac:dyDescent="0.25">
      <c r="A228" s="10" t="s">
        <v>189</v>
      </c>
      <c r="B228" s="14">
        <v>657000</v>
      </c>
      <c r="C228" s="14">
        <v>708000</v>
      </c>
      <c r="D228" s="15">
        <v>244000</v>
      </c>
      <c r="E228" s="14">
        <v>0</v>
      </c>
      <c r="F228" s="15">
        <v>0</v>
      </c>
      <c r="G228" s="15"/>
      <c r="H228" s="15"/>
      <c r="I228" s="15"/>
      <c r="J228" s="15"/>
      <c r="K228" s="14"/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/>
      <c r="H229" s="16"/>
      <c r="I229" s="16"/>
      <c r="J229" s="16"/>
      <c r="K229" s="16"/>
      <c r="L229" s="24"/>
      <c r="M229" s="182"/>
    </row>
    <row r="230" spans="1:13" ht="19.899999999999999" customHeight="1" x14ac:dyDescent="0.25">
      <c r="A230" s="10" t="s">
        <v>191</v>
      </c>
      <c r="B230" s="14">
        <v>5000</v>
      </c>
      <c r="C230" s="14">
        <v>5000</v>
      </c>
      <c r="D230" s="14">
        <v>4000</v>
      </c>
      <c r="E230" s="14">
        <v>4000</v>
      </c>
      <c r="F230" s="14">
        <v>4000</v>
      </c>
      <c r="G230" s="14"/>
      <c r="H230" s="14"/>
      <c r="I230" s="14"/>
      <c r="J230" s="14"/>
      <c r="K230" s="14"/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/>
      <c r="H231" s="16"/>
      <c r="I231" s="16"/>
      <c r="J231" s="16"/>
      <c r="K231" s="16"/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/>
      <c r="H232" s="15"/>
      <c r="I232" s="15"/>
      <c r="J232" s="15"/>
      <c r="K232" s="15"/>
      <c r="L232" s="24"/>
      <c r="M232" s="182"/>
    </row>
    <row r="233" spans="1:13" ht="19.899999999999999" customHeight="1" x14ac:dyDescent="0.25">
      <c r="A233" s="12" t="s">
        <v>194</v>
      </c>
      <c r="B233" s="16">
        <v>0</v>
      </c>
      <c r="C233" s="16">
        <v>1000</v>
      </c>
      <c r="D233" s="16">
        <v>1000</v>
      </c>
      <c r="E233" s="16">
        <v>812</v>
      </c>
      <c r="F233" s="16">
        <v>1000</v>
      </c>
      <c r="G233" s="16"/>
      <c r="H233" s="16"/>
      <c r="I233" s="16"/>
      <c r="J233" s="16"/>
      <c r="K233" s="16"/>
      <c r="L233" s="24"/>
      <c r="M233" s="182"/>
    </row>
    <row r="234" spans="1:13" ht="19.899999999999999" customHeight="1" x14ac:dyDescent="0.25">
      <c r="A234" s="10" t="s">
        <v>195</v>
      </c>
      <c r="B234" s="14">
        <v>1046000</v>
      </c>
      <c r="C234" s="14">
        <v>1087000</v>
      </c>
      <c r="D234" s="14">
        <v>933000</v>
      </c>
      <c r="E234" s="14">
        <v>948000</v>
      </c>
      <c r="F234" s="14">
        <v>538000</v>
      </c>
      <c r="G234" s="14"/>
      <c r="H234" s="14"/>
      <c r="I234" s="14"/>
      <c r="J234" s="14"/>
      <c r="K234" s="14"/>
      <c r="L234" s="24"/>
      <c r="M234" s="182"/>
    </row>
    <row r="235" spans="1:13" ht="19.899999999999999" customHeight="1" x14ac:dyDescent="0.25">
      <c r="A235" s="12" t="s">
        <v>196</v>
      </c>
      <c r="B235" s="13">
        <v>0</v>
      </c>
      <c r="C235" s="13">
        <v>40000</v>
      </c>
      <c r="D235" s="13">
        <v>34000</v>
      </c>
      <c r="E235" s="13">
        <v>23000</v>
      </c>
      <c r="F235" s="13">
        <v>10000</v>
      </c>
      <c r="G235" s="13"/>
      <c r="H235" s="13"/>
      <c r="I235" s="13"/>
      <c r="J235" s="13"/>
      <c r="K235" s="13"/>
      <c r="L235" s="24"/>
      <c r="M235" s="182"/>
    </row>
    <row r="236" spans="1:13" ht="19.899999999999999" customHeight="1" x14ac:dyDescent="0.25">
      <c r="A236" s="10" t="s">
        <v>197</v>
      </c>
      <c r="B236" s="14">
        <v>9000</v>
      </c>
      <c r="C236" s="14">
        <v>10000</v>
      </c>
      <c r="D236" s="14">
        <v>11000</v>
      </c>
      <c r="E236" s="14">
        <v>11000</v>
      </c>
      <c r="F236" s="14">
        <v>0</v>
      </c>
      <c r="G236" s="14"/>
      <c r="H236" s="14"/>
      <c r="I236" s="15"/>
      <c r="J236" s="14"/>
      <c r="K236" s="14"/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/>
      <c r="H237" s="16"/>
      <c r="I237" s="16"/>
      <c r="J237" s="16"/>
      <c r="K237" s="9"/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/>
      <c r="H238" s="15"/>
      <c r="I238" s="15"/>
      <c r="J238" s="15"/>
      <c r="K238" s="15"/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337</v>
      </c>
      <c r="C245" s="3" t="s">
        <v>337</v>
      </c>
      <c r="D245" s="3" t="s">
        <v>337</v>
      </c>
      <c r="E245" s="3" t="s">
        <v>337</v>
      </c>
      <c r="F245" s="3" t="s">
        <v>337</v>
      </c>
      <c r="G245" s="3" t="s">
        <v>337</v>
      </c>
      <c r="H245" s="3" t="s">
        <v>337</v>
      </c>
      <c r="I245" s="3" t="s">
        <v>337</v>
      </c>
      <c r="J245" s="3" t="s">
        <v>337</v>
      </c>
      <c r="K245" s="3" t="s">
        <v>337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338</v>
      </c>
      <c r="C247" s="5" t="s">
        <v>338</v>
      </c>
      <c r="D247" s="5" t="s">
        <v>338</v>
      </c>
      <c r="E247" s="5" t="s">
        <v>338</v>
      </c>
      <c r="F247" s="5" t="s">
        <v>338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10710000</v>
      </c>
      <c r="C248" s="11">
        <v>10236000</v>
      </c>
      <c r="D248" s="11">
        <v>9423000</v>
      </c>
      <c r="E248" s="11">
        <v>11036000</v>
      </c>
      <c r="F248" s="11">
        <v>1113000</v>
      </c>
      <c r="G248" s="11"/>
      <c r="H248" s="11"/>
      <c r="I248" s="11"/>
      <c r="J248" s="11"/>
      <c r="K248" s="11"/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/>
      <c r="H249" s="17"/>
      <c r="I249" s="17"/>
      <c r="J249" s="17"/>
      <c r="K249" s="17"/>
      <c r="L249" s="24"/>
      <c r="M249" s="182"/>
    </row>
    <row r="250" spans="1:13" ht="19.899999999999999" customHeight="1" x14ac:dyDescent="0.25">
      <c r="A250" s="10" t="s">
        <v>206</v>
      </c>
      <c r="B250" s="11">
        <v>14493000</v>
      </c>
      <c r="C250" s="11">
        <v>14747000</v>
      </c>
      <c r="D250" s="11">
        <v>14958000</v>
      </c>
      <c r="E250" s="11">
        <v>14958000</v>
      </c>
      <c r="F250" s="11">
        <v>561000</v>
      </c>
      <c r="G250" s="11"/>
      <c r="H250" s="11"/>
      <c r="I250" s="11"/>
      <c r="J250" s="11"/>
      <c r="K250" s="11"/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0</v>
      </c>
      <c r="E252" s="14">
        <v>0</v>
      </c>
      <c r="F252" s="15">
        <v>14397000</v>
      </c>
      <c r="G252" s="15"/>
      <c r="H252" s="15"/>
      <c r="I252" s="14"/>
      <c r="J252" s="14"/>
      <c r="K252" s="14"/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/>
      <c r="H253" s="16"/>
      <c r="I253" s="16"/>
      <c r="J253" s="16"/>
      <c r="K253" s="16"/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/>
      <c r="H254" s="15"/>
      <c r="I254" s="15"/>
      <c r="J254" s="15"/>
      <c r="K254" s="15"/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/>
      <c r="H255" s="16"/>
      <c r="I255" s="16"/>
      <c r="J255" s="16"/>
      <c r="K255" s="16"/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/>
      <c r="H256" s="15"/>
      <c r="I256" s="15"/>
      <c r="J256" s="15"/>
      <c r="K256" s="15"/>
      <c r="L256" s="24"/>
      <c r="M256" s="182"/>
    </row>
    <row r="257" spans="1:13" ht="19.899999999999999" customHeight="1" x14ac:dyDescent="0.25">
      <c r="A257" s="12" t="s">
        <v>213</v>
      </c>
      <c r="B257" s="16">
        <v>-281000</v>
      </c>
      <c r="C257" s="16">
        <v>-254000</v>
      </c>
      <c r="D257" s="16">
        <v>-211000</v>
      </c>
      <c r="E257" s="16">
        <v>0</v>
      </c>
      <c r="F257" s="16">
        <v>0</v>
      </c>
      <c r="G257" s="16"/>
      <c r="H257" s="13"/>
      <c r="I257" s="13"/>
      <c r="J257" s="16"/>
      <c r="K257" s="16"/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/>
      <c r="H258" s="15"/>
      <c r="I258" s="15"/>
      <c r="J258" s="15"/>
      <c r="K258" s="15"/>
      <c r="L258" s="24"/>
      <c r="M258" s="182"/>
    </row>
    <row r="259" spans="1:13" ht="19.899999999999999" customHeight="1" x14ac:dyDescent="0.25">
      <c r="A259" s="12" t="s">
        <v>215</v>
      </c>
      <c r="B259" s="18">
        <v>14212000</v>
      </c>
      <c r="C259" s="18">
        <v>14493000</v>
      </c>
      <c r="D259" s="18">
        <v>14747000</v>
      </c>
      <c r="E259" s="18">
        <v>14958000</v>
      </c>
      <c r="F259" s="18">
        <v>14958000</v>
      </c>
      <c r="G259" s="18"/>
      <c r="H259" s="18"/>
      <c r="I259" s="18"/>
      <c r="J259" s="18"/>
      <c r="K259" s="18"/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/>
      <c r="H261" s="17"/>
      <c r="I261" s="17"/>
      <c r="J261" s="17"/>
      <c r="K261" s="17"/>
      <c r="L261" s="24"/>
      <c r="M261" s="182"/>
    </row>
    <row r="262" spans="1:13" ht="19.899999999999999" customHeight="1" x14ac:dyDescent="0.25">
      <c r="A262" s="10" t="s">
        <v>217</v>
      </c>
      <c r="B262" s="11">
        <v>-3416000</v>
      </c>
      <c r="C262" s="11">
        <v>-3529000</v>
      </c>
      <c r="D262" s="11">
        <v>-3558000</v>
      </c>
      <c r="E262" s="11">
        <v>-3557000</v>
      </c>
      <c r="F262" s="11">
        <v>0</v>
      </c>
      <c r="G262" s="11"/>
      <c r="H262" s="11"/>
      <c r="I262" s="11"/>
      <c r="J262" s="11"/>
      <c r="K262" s="11"/>
      <c r="L262" s="24"/>
      <c r="M262" s="182"/>
    </row>
    <row r="263" spans="1:13" ht="19.899999999999999" customHeight="1" x14ac:dyDescent="0.25">
      <c r="A263" s="12" t="s">
        <v>218</v>
      </c>
      <c r="B263" s="16">
        <v>-12000</v>
      </c>
      <c r="C263" s="16">
        <v>0</v>
      </c>
      <c r="D263" s="16">
        <v>0</v>
      </c>
      <c r="E263" s="16">
        <v>0</v>
      </c>
      <c r="F263" s="16">
        <v>0</v>
      </c>
      <c r="G263" s="16"/>
      <c r="H263" s="16"/>
      <c r="I263" s="16"/>
      <c r="J263" s="16"/>
      <c r="K263" s="16"/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/>
      <c r="H264" s="15"/>
      <c r="I264" s="15"/>
      <c r="J264" s="15"/>
      <c r="K264" s="15"/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221</v>
      </c>
      <c r="B266" s="15">
        <v>-99000</v>
      </c>
      <c r="C266" s="15">
        <v>-84000</v>
      </c>
      <c r="D266" s="15">
        <v>-28000</v>
      </c>
      <c r="E266" s="15">
        <v>-3000</v>
      </c>
      <c r="F266" s="15">
        <v>0</v>
      </c>
      <c r="G266" s="15"/>
      <c r="H266" s="15"/>
      <c r="I266" s="15"/>
      <c r="J266" s="15"/>
      <c r="K266" s="15"/>
      <c r="L266" s="24"/>
      <c r="M266" s="182"/>
    </row>
    <row r="267" spans="1:13" ht="19.899999999999999" customHeight="1" x14ac:dyDescent="0.25">
      <c r="A267" s="12" t="s">
        <v>222</v>
      </c>
      <c r="B267" s="16">
        <v>0</v>
      </c>
      <c r="C267" s="16">
        <v>0</v>
      </c>
      <c r="D267" s="16">
        <v>0</v>
      </c>
      <c r="E267" s="16">
        <v>0</v>
      </c>
      <c r="F267" s="16">
        <v>0</v>
      </c>
      <c r="G267" s="16"/>
      <c r="H267" s="16"/>
      <c r="I267" s="16"/>
      <c r="J267" s="16"/>
      <c r="K267" s="16"/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/>
      <c r="H268" s="15"/>
      <c r="I268" s="15"/>
      <c r="J268" s="15"/>
      <c r="K268" s="15"/>
      <c r="L268" s="24"/>
      <c r="M268" s="182"/>
    </row>
    <row r="269" spans="1:13" ht="19.899999999999999" customHeight="1" x14ac:dyDescent="0.25">
      <c r="A269" s="12" t="s">
        <v>224</v>
      </c>
      <c r="B269" s="16">
        <v>-96000</v>
      </c>
      <c r="C269" s="16">
        <v>13000</v>
      </c>
      <c r="D269" s="16">
        <v>0</v>
      </c>
      <c r="E269" s="16">
        <v>0</v>
      </c>
      <c r="F269" s="13">
        <v>0</v>
      </c>
      <c r="G269" s="13"/>
      <c r="H269" s="16"/>
      <c r="I269" s="16"/>
      <c r="J269" s="16"/>
      <c r="K269" s="16"/>
      <c r="L269" s="24"/>
      <c r="M269" s="182"/>
    </row>
    <row r="270" spans="1:13" ht="19.899999999999999" customHeight="1" x14ac:dyDescent="0.25">
      <c r="A270" s="10" t="s">
        <v>225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/>
      <c r="H270" s="14"/>
      <c r="I270" s="14"/>
      <c r="J270" s="14"/>
      <c r="K270" s="14"/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/>
      <c r="H271" s="13"/>
      <c r="I271" s="13"/>
      <c r="J271" s="13"/>
      <c r="K271" s="13"/>
      <c r="L271" s="24"/>
      <c r="M271" s="182"/>
    </row>
    <row r="272" spans="1:13" ht="19.899999999999999" customHeight="1" x14ac:dyDescent="0.25">
      <c r="A272" s="10" t="s">
        <v>227</v>
      </c>
      <c r="B272" s="15">
        <v>28000</v>
      </c>
      <c r="C272" s="15">
        <v>184000</v>
      </c>
      <c r="D272" s="15">
        <v>57000</v>
      </c>
      <c r="E272" s="14">
        <v>2000</v>
      </c>
      <c r="F272" s="15">
        <v>-3557000</v>
      </c>
      <c r="G272" s="14"/>
      <c r="H272" s="15"/>
      <c r="I272" s="15"/>
      <c r="J272" s="15"/>
      <c r="K272" s="15"/>
      <c r="L272" s="24"/>
      <c r="M272" s="182"/>
    </row>
    <row r="273" spans="1:13" ht="19.899999999999999" customHeight="1" x14ac:dyDescent="0.25">
      <c r="A273" s="12" t="s">
        <v>228</v>
      </c>
      <c r="B273" s="18">
        <v>-3595000</v>
      </c>
      <c r="C273" s="18">
        <v>-3416000</v>
      </c>
      <c r="D273" s="18">
        <v>-3529000</v>
      </c>
      <c r="E273" s="18">
        <v>-3558000</v>
      </c>
      <c r="F273" s="18">
        <v>-3557000</v>
      </c>
      <c r="G273" s="18"/>
      <c r="H273" s="18"/>
      <c r="I273" s="18"/>
      <c r="J273" s="18"/>
      <c r="K273" s="18"/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/>
      <c r="H275" s="17"/>
      <c r="I275" s="17"/>
      <c r="J275" s="17"/>
      <c r="K275" s="17"/>
      <c r="L275" s="24"/>
      <c r="M275" s="182"/>
    </row>
    <row r="276" spans="1:13" ht="19.899999999999999" customHeight="1" x14ac:dyDescent="0.25">
      <c r="A276" s="10" t="s">
        <v>230</v>
      </c>
      <c r="B276" s="11">
        <v>-367000</v>
      </c>
      <c r="C276" s="11">
        <v>-982000</v>
      </c>
      <c r="D276" s="11">
        <v>-1977000</v>
      </c>
      <c r="E276" s="11">
        <v>-365000</v>
      </c>
      <c r="F276" s="11">
        <v>552000</v>
      </c>
      <c r="G276" s="11"/>
      <c r="H276" s="11"/>
      <c r="I276" s="11"/>
      <c r="J276" s="11"/>
      <c r="K276" s="11"/>
      <c r="L276" s="24"/>
      <c r="M276" s="182"/>
    </row>
    <row r="277" spans="1:13" ht="19.899999999999999" customHeight="1" x14ac:dyDescent="0.25">
      <c r="A277" s="12" t="s">
        <v>231</v>
      </c>
      <c r="B277" s="16">
        <v>10000</v>
      </c>
      <c r="C277" s="16">
        <v>0</v>
      </c>
      <c r="D277" s="16">
        <v>0</v>
      </c>
      <c r="E277" s="16">
        <v>0</v>
      </c>
      <c r="F277" s="16">
        <v>0</v>
      </c>
      <c r="G277" s="16"/>
      <c r="H277" s="16"/>
      <c r="I277" s="16"/>
      <c r="J277" s="16"/>
      <c r="K277" s="16"/>
      <c r="L277" s="24"/>
      <c r="M277" s="182"/>
    </row>
    <row r="278" spans="1:13" ht="19.899999999999999" customHeight="1" x14ac:dyDescent="0.25">
      <c r="A278" s="10" t="s">
        <v>232</v>
      </c>
      <c r="B278" s="14">
        <v>389000</v>
      </c>
      <c r="C278" s="14">
        <v>1332000</v>
      </c>
      <c r="D278" s="14">
        <v>1231000</v>
      </c>
      <c r="E278" s="14">
        <v>-1615000</v>
      </c>
      <c r="F278" s="14">
        <v>-919000</v>
      </c>
      <c r="G278" s="14"/>
      <c r="H278" s="14"/>
      <c r="I278" s="14"/>
      <c r="J278" s="14"/>
      <c r="K278" s="14"/>
      <c r="L278" s="24"/>
      <c r="M278" s="182"/>
    </row>
    <row r="279" spans="1:13" ht="19.899999999999999" customHeight="1" x14ac:dyDescent="0.25">
      <c r="A279" s="12" t="s">
        <v>233</v>
      </c>
      <c r="B279" s="13">
        <v>-657000</v>
      </c>
      <c r="C279" s="13">
        <v>-708000</v>
      </c>
      <c r="D279" s="16">
        <v>-244000</v>
      </c>
      <c r="E279" s="13">
        <v>0</v>
      </c>
      <c r="F279" s="16">
        <v>0</v>
      </c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/>
      <c r="H280" s="15"/>
      <c r="I280" s="15"/>
      <c r="J280" s="15"/>
      <c r="K280" s="15"/>
      <c r="L280" s="24"/>
      <c r="M280" s="182"/>
    </row>
    <row r="281" spans="1:13" ht="19.899999999999999" customHeight="1" x14ac:dyDescent="0.25">
      <c r="A281" s="12" t="s">
        <v>235</v>
      </c>
      <c r="B281" s="16">
        <v>96000</v>
      </c>
      <c r="C281" s="16">
        <v>-13000</v>
      </c>
      <c r="D281" s="16">
        <v>0</v>
      </c>
      <c r="E281" s="16">
        <v>0</v>
      </c>
      <c r="F281" s="13">
        <v>0</v>
      </c>
      <c r="G281" s="13"/>
      <c r="H281" s="16"/>
      <c r="I281" s="16"/>
      <c r="J281" s="16"/>
      <c r="K281" s="16"/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/>
      <c r="H282" s="14"/>
      <c r="I282" s="14"/>
      <c r="J282" s="15"/>
      <c r="K282" s="14"/>
      <c r="L282" s="24"/>
      <c r="M282" s="182"/>
    </row>
    <row r="283" spans="1:13" ht="19.899999999999999" customHeight="1" x14ac:dyDescent="0.25">
      <c r="A283" s="12" t="s">
        <v>237</v>
      </c>
      <c r="B283" s="13">
        <v>81000</v>
      </c>
      <c r="C283" s="13">
        <v>4000</v>
      </c>
      <c r="D283" s="13">
        <v>8000</v>
      </c>
      <c r="E283" s="13">
        <v>3000</v>
      </c>
      <c r="F283" s="13">
        <v>2000</v>
      </c>
      <c r="G283" s="13"/>
      <c r="H283" s="13"/>
      <c r="I283" s="16"/>
      <c r="J283" s="16"/>
      <c r="K283" s="13"/>
      <c r="L283" s="24"/>
      <c r="M283" s="182"/>
    </row>
    <row r="284" spans="1:13" ht="19.899999999999999" customHeight="1" x14ac:dyDescent="0.25">
      <c r="A284" s="10" t="s">
        <v>238</v>
      </c>
      <c r="B284" s="11">
        <v>-448000</v>
      </c>
      <c r="C284" s="11">
        <v>-367000</v>
      </c>
      <c r="D284" s="11">
        <v>-982000</v>
      </c>
      <c r="E284" s="11">
        <v>-1977000</v>
      </c>
      <c r="F284" s="11">
        <v>-365000</v>
      </c>
      <c r="G284" s="11"/>
      <c r="H284" s="11"/>
      <c r="I284" s="11"/>
      <c r="J284" s="11"/>
      <c r="K284" s="11"/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10169000</v>
      </c>
      <c r="C286" s="11">
        <v>10710000</v>
      </c>
      <c r="D286" s="11">
        <v>10236000</v>
      </c>
      <c r="E286" s="11">
        <v>9423000</v>
      </c>
      <c r="F286" s="11">
        <v>11036000</v>
      </c>
      <c r="G286" s="11"/>
      <c r="H286" s="11"/>
      <c r="I286" s="11"/>
      <c r="J286" s="11"/>
      <c r="K286" s="11"/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337</v>
      </c>
      <c r="C293" s="3" t="s">
        <v>337</v>
      </c>
      <c r="D293" s="3" t="s">
        <v>337</v>
      </c>
      <c r="E293" s="3" t="s">
        <v>337</v>
      </c>
      <c r="F293" s="3" t="s">
        <v>337</v>
      </c>
      <c r="G293" s="3" t="s">
        <v>337</v>
      </c>
      <c r="H293" s="3" t="s">
        <v>337</v>
      </c>
      <c r="I293" s="3" t="s">
        <v>337</v>
      </c>
      <c r="J293" s="3" t="s">
        <v>337</v>
      </c>
      <c r="K293" s="3" t="s">
        <v>337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338</v>
      </c>
      <c r="C295" s="5" t="s">
        <v>338</v>
      </c>
      <c r="D295" s="5" t="s">
        <v>338</v>
      </c>
      <c r="E295" s="5" t="s">
        <v>338</v>
      </c>
      <c r="F295" s="5" t="s">
        <v>338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420000</v>
      </c>
      <c r="C296" s="14">
        <v>1198000</v>
      </c>
      <c r="D296" s="14">
        <v>1483000</v>
      </c>
      <c r="E296" s="14">
        <v>-1120000</v>
      </c>
      <c r="F296" s="14">
        <v>-1235000</v>
      </c>
      <c r="G296" s="14"/>
      <c r="H296" s="14"/>
      <c r="I296" s="14"/>
      <c r="J296" s="14"/>
      <c r="K296" s="14"/>
      <c r="L296" s="24"/>
      <c r="M296" s="182"/>
    </row>
    <row r="297" spans="1:13" ht="19.899999999999999" customHeight="1" x14ac:dyDescent="0.25">
      <c r="A297" s="12" t="s">
        <v>243</v>
      </c>
      <c r="B297" s="13">
        <v>1335000</v>
      </c>
      <c r="C297" s="13">
        <v>815000</v>
      </c>
      <c r="D297" s="13">
        <v>585000</v>
      </c>
      <c r="E297" s="13">
        <v>2199000</v>
      </c>
      <c r="F297" s="13">
        <v>1957000</v>
      </c>
      <c r="G297" s="13"/>
      <c r="H297" s="13"/>
      <c r="I297" s="13"/>
      <c r="J297" s="13"/>
      <c r="K297" s="13"/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1755000</v>
      </c>
      <c r="C299" s="18">
        <v>2013000</v>
      </c>
      <c r="D299" s="18">
        <v>2068000</v>
      </c>
      <c r="E299" s="18">
        <v>1079000</v>
      </c>
      <c r="F299" s="18">
        <v>722000</v>
      </c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245</v>
      </c>
      <c r="B300" s="15">
        <v>542000</v>
      </c>
      <c r="C300" s="15">
        <v>408000</v>
      </c>
      <c r="D300" s="15">
        <v>350000</v>
      </c>
      <c r="E300" s="15">
        <v>33000</v>
      </c>
      <c r="F300" s="15">
        <v>0</v>
      </c>
      <c r="G300" s="15"/>
      <c r="H300" s="15"/>
      <c r="I300" s="15"/>
      <c r="J300" s="15"/>
      <c r="K300" s="15"/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/>
      <c r="H301" s="16"/>
      <c r="I301" s="16"/>
      <c r="J301" s="16"/>
      <c r="K301" s="16"/>
      <c r="L301" s="24"/>
      <c r="M301" s="182"/>
    </row>
    <row r="302" spans="1:13" ht="19.899999999999999" customHeight="1" x14ac:dyDescent="0.25">
      <c r="A302" s="10" t="s">
        <v>247</v>
      </c>
      <c r="B302" s="11">
        <v>-129000</v>
      </c>
      <c r="C302" s="11">
        <v>-392000</v>
      </c>
      <c r="D302" s="11">
        <v>-105000</v>
      </c>
      <c r="E302" s="11">
        <v>-11000</v>
      </c>
      <c r="F302" s="11">
        <v>-34000</v>
      </c>
      <c r="G302" s="11"/>
      <c r="H302" s="11"/>
      <c r="I302" s="11"/>
      <c r="J302" s="11"/>
      <c r="K302" s="11"/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-58000</v>
      </c>
      <c r="C304" s="14">
        <v>-99000</v>
      </c>
      <c r="D304" s="14">
        <v>-60000</v>
      </c>
      <c r="E304" s="14">
        <v>191000</v>
      </c>
      <c r="F304" s="14">
        <v>161000</v>
      </c>
      <c r="G304" s="14"/>
      <c r="H304" s="14"/>
      <c r="I304" s="14"/>
      <c r="J304" s="14"/>
      <c r="K304" s="14"/>
      <c r="L304" s="24"/>
      <c r="M304" s="182"/>
    </row>
    <row r="305" spans="1:13" ht="19.899999999999999" customHeight="1" x14ac:dyDescent="0.25">
      <c r="A305" s="12" t="s">
        <v>249</v>
      </c>
      <c r="B305" s="13">
        <v>6000</v>
      </c>
      <c r="C305" s="13">
        <v>-153000</v>
      </c>
      <c r="D305" s="13">
        <v>-119000</v>
      </c>
      <c r="E305" s="13">
        <v>163000</v>
      </c>
      <c r="F305" s="13">
        <v>-327000</v>
      </c>
      <c r="G305" s="13"/>
      <c r="H305" s="13"/>
      <c r="I305" s="13"/>
      <c r="J305" s="13"/>
      <c r="K305" s="13"/>
      <c r="L305" s="24"/>
      <c r="M305" s="182"/>
    </row>
    <row r="306" spans="1:13" ht="19.899999999999999" customHeight="1" x14ac:dyDescent="0.25">
      <c r="A306" s="10" t="s">
        <v>250</v>
      </c>
      <c r="B306" s="14">
        <v>-77000</v>
      </c>
      <c r="C306" s="14">
        <v>-140000</v>
      </c>
      <c r="D306" s="14">
        <v>74000</v>
      </c>
      <c r="E306" s="14">
        <v>-365000</v>
      </c>
      <c r="F306" s="14">
        <v>132000</v>
      </c>
      <c r="G306" s="14"/>
      <c r="H306" s="14"/>
      <c r="I306" s="14"/>
      <c r="J306" s="14"/>
      <c r="K306" s="14"/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/>
      <c r="H307" s="16"/>
      <c r="I307" s="16"/>
      <c r="J307" s="16"/>
      <c r="K307" s="16"/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2168000</v>
      </c>
      <c r="C309" s="18">
        <v>2029000</v>
      </c>
      <c r="D309" s="18">
        <v>2313000</v>
      </c>
      <c r="E309" s="18">
        <v>1101000</v>
      </c>
      <c r="F309" s="18">
        <v>688000</v>
      </c>
      <c r="G309" s="18"/>
      <c r="H309" s="18"/>
      <c r="I309" s="18"/>
      <c r="J309" s="18"/>
      <c r="K309" s="18"/>
      <c r="L309" s="24"/>
      <c r="M309" s="182"/>
    </row>
    <row r="310" spans="1:13" ht="19.899999999999999" customHeight="1" x14ac:dyDescent="0.25">
      <c r="A310" s="10" t="s">
        <v>253</v>
      </c>
      <c r="B310" s="14">
        <v>-1000</v>
      </c>
      <c r="C310" s="14">
        <v>6000</v>
      </c>
      <c r="D310" s="14">
        <v>32000</v>
      </c>
      <c r="E310" s="14">
        <v>19000</v>
      </c>
      <c r="F310" s="14">
        <v>19000</v>
      </c>
      <c r="G310" s="14"/>
      <c r="H310" s="14"/>
      <c r="I310" s="14"/>
      <c r="J310" s="14"/>
      <c r="K310" s="14"/>
      <c r="L310" s="24"/>
      <c r="M310" s="182"/>
    </row>
    <row r="311" spans="1:13" ht="19.899999999999999" customHeight="1" x14ac:dyDescent="0.25">
      <c r="A311" s="12" t="s">
        <v>254</v>
      </c>
      <c r="B311" s="13">
        <v>346000</v>
      </c>
      <c r="C311" s="13">
        <v>306000</v>
      </c>
      <c r="D311" s="13">
        <v>127000</v>
      </c>
      <c r="E311" s="13">
        <v>52000</v>
      </c>
      <c r="F311" s="13">
        <v>-1000</v>
      </c>
      <c r="G311" s="13"/>
      <c r="H311" s="13"/>
      <c r="I311" s="13"/>
      <c r="J311" s="13"/>
      <c r="K311" s="13"/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1823000</v>
      </c>
      <c r="C313" s="18">
        <v>1717000</v>
      </c>
      <c r="D313" s="18">
        <v>2154000</v>
      </c>
      <c r="E313" s="18">
        <v>1030000</v>
      </c>
      <c r="F313" s="18">
        <v>670000</v>
      </c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256</v>
      </c>
      <c r="B314" s="14">
        <v>657000</v>
      </c>
      <c r="C314" s="14">
        <v>708000</v>
      </c>
      <c r="D314" s="15">
        <v>244000</v>
      </c>
      <c r="E314" s="14">
        <v>0</v>
      </c>
      <c r="F314" s="15">
        <v>0</v>
      </c>
      <c r="G314" s="15"/>
      <c r="H314" s="15"/>
      <c r="I314" s="15"/>
      <c r="J314" s="15"/>
      <c r="K314" s="14"/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/>
      <c r="H315" s="16"/>
      <c r="I315" s="16"/>
      <c r="J315" s="16"/>
      <c r="K315" s="16"/>
      <c r="L315" s="24"/>
      <c r="M315" s="182"/>
    </row>
    <row r="316" spans="1:13" ht="19.899999999999999" customHeight="1" x14ac:dyDescent="0.25">
      <c r="A316" s="10" t="s">
        <v>258</v>
      </c>
      <c r="B316" s="11">
        <v>1166000</v>
      </c>
      <c r="C316" s="11">
        <v>1009000</v>
      </c>
      <c r="D316" s="11">
        <v>1910000</v>
      </c>
      <c r="E316" s="11">
        <v>1030000</v>
      </c>
      <c r="F316" s="11">
        <v>670000</v>
      </c>
      <c r="G316" s="11"/>
      <c r="H316" s="11"/>
      <c r="I316" s="11"/>
      <c r="J316" s="11"/>
      <c r="K316" s="11"/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710000</v>
      </c>
      <c r="C318" s="14">
        <v>474000</v>
      </c>
      <c r="D318" s="14">
        <v>344000</v>
      </c>
      <c r="E318" s="14">
        <v>409000</v>
      </c>
      <c r="F318" s="14">
        <v>482000</v>
      </c>
      <c r="G318" s="14"/>
      <c r="H318" s="14"/>
      <c r="I318" s="14"/>
      <c r="J318" s="14"/>
      <c r="K318" s="14"/>
      <c r="L318" s="24"/>
      <c r="M318" s="182"/>
    </row>
    <row r="319" spans="1:13" ht="19.899999999999999" customHeight="1" x14ac:dyDescent="0.25">
      <c r="A319" s="12" t="s">
        <v>260</v>
      </c>
      <c r="B319" s="16">
        <v>411000</v>
      </c>
      <c r="C319" s="16">
        <v>273000</v>
      </c>
      <c r="D319" s="16">
        <v>352000</v>
      </c>
      <c r="E319" s="16">
        <v>54000</v>
      </c>
      <c r="F319" s="16">
        <v>1965000</v>
      </c>
      <c r="G319" s="16"/>
      <c r="H319" s="16"/>
      <c r="I319" s="16"/>
      <c r="J319" s="13"/>
      <c r="K319" s="16"/>
      <c r="L319" s="24"/>
      <c r="M319" s="182"/>
    </row>
    <row r="320" spans="1:13" ht="19.899999999999999" customHeight="1" x14ac:dyDescent="0.25">
      <c r="A320" s="10" t="s">
        <v>261</v>
      </c>
      <c r="B320" s="15">
        <v>1507000</v>
      </c>
      <c r="C320" s="15">
        <v>0</v>
      </c>
      <c r="D320" s="15">
        <v>0</v>
      </c>
      <c r="E320" s="14">
        <v>0</v>
      </c>
      <c r="F320" s="15">
        <v>12563000</v>
      </c>
      <c r="G320" s="15"/>
      <c r="H320" s="15"/>
      <c r="I320" s="15"/>
      <c r="J320" s="15"/>
      <c r="K320" s="15"/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/>
      <c r="H321" s="16"/>
      <c r="I321" s="16"/>
      <c r="J321" s="16"/>
      <c r="K321" s="16"/>
      <c r="L321" s="24"/>
      <c r="M321" s="182"/>
    </row>
    <row r="322" spans="1:13" ht="19.899999999999999" customHeight="1" x14ac:dyDescent="0.25">
      <c r="A322" s="10" t="s">
        <v>263</v>
      </c>
      <c r="B322" s="15">
        <v>5000</v>
      </c>
      <c r="C322" s="15">
        <v>39000</v>
      </c>
      <c r="D322" s="14">
        <v>41000</v>
      </c>
      <c r="E322" s="14">
        <v>9000</v>
      </c>
      <c r="F322" s="15">
        <v>14000</v>
      </c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264</v>
      </c>
      <c r="B323" s="16">
        <v>305000</v>
      </c>
      <c r="C323" s="16">
        <v>407000</v>
      </c>
      <c r="D323" s="13">
        <v>344000</v>
      </c>
      <c r="E323" s="16">
        <v>112000</v>
      </c>
      <c r="F323" s="16">
        <v>1000</v>
      </c>
      <c r="G323" s="16"/>
      <c r="H323" s="13"/>
      <c r="I323" s="13"/>
      <c r="J323" s="16"/>
      <c r="K323" s="16"/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/>
      <c r="H324" s="15"/>
      <c r="I324" s="15"/>
      <c r="J324" s="15"/>
      <c r="K324" s="15"/>
      <c r="L324" s="24"/>
      <c r="M324" s="182"/>
    </row>
    <row r="325" spans="1:13" ht="19.899999999999999" customHeight="1" x14ac:dyDescent="0.25">
      <c r="A325" s="12" t="s">
        <v>266</v>
      </c>
      <c r="B325" s="18">
        <v>-2318000</v>
      </c>
      <c r="C325" s="18">
        <v>-301000</v>
      </c>
      <c r="D325" s="18">
        <v>-311000</v>
      </c>
      <c r="E325" s="18">
        <v>-342000</v>
      </c>
      <c r="F325" s="18">
        <v>-14995000</v>
      </c>
      <c r="G325" s="18"/>
      <c r="H325" s="18"/>
      <c r="I325" s="18"/>
      <c r="J325" s="18"/>
      <c r="K325" s="18"/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-34000</v>
      </c>
      <c r="C327" s="13">
        <v>-73000</v>
      </c>
      <c r="D327" s="13">
        <v>89000</v>
      </c>
      <c r="E327" s="13">
        <v>-96000</v>
      </c>
      <c r="F327" s="13">
        <v>459000</v>
      </c>
      <c r="G327" s="13"/>
      <c r="H327" s="13"/>
      <c r="I327" s="13"/>
      <c r="J327" s="13"/>
      <c r="K327" s="13"/>
      <c r="L327" s="24"/>
      <c r="M327" s="182"/>
    </row>
    <row r="328" spans="1:13" ht="19.899999999999999" customHeight="1" x14ac:dyDescent="0.25">
      <c r="A328" s="10" t="s">
        <v>268</v>
      </c>
      <c r="B328" s="14">
        <v>-380000</v>
      </c>
      <c r="C328" s="14">
        <v>-338000</v>
      </c>
      <c r="D328" s="14">
        <v>-238000</v>
      </c>
      <c r="E328" s="14">
        <v>-3000</v>
      </c>
      <c r="F328" s="14">
        <v>14397000</v>
      </c>
      <c r="G328" s="14"/>
      <c r="H328" s="14"/>
      <c r="I328" s="14"/>
      <c r="J328" s="14"/>
      <c r="K328" s="14"/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/>
      <c r="H329" s="16"/>
      <c r="I329" s="16"/>
      <c r="J329" s="16"/>
      <c r="K329" s="9"/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0</v>
      </c>
      <c r="F330" s="15">
        <v>0</v>
      </c>
      <c r="G330" s="15"/>
      <c r="H330" s="15"/>
      <c r="I330" s="15"/>
      <c r="J330" s="15"/>
      <c r="K330" s="15"/>
      <c r="L330" s="24"/>
      <c r="M330" s="182"/>
    </row>
    <row r="331" spans="1:13" ht="19.899999999999999" customHeight="1" x14ac:dyDescent="0.25">
      <c r="A331" s="12" t="s">
        <v>271</v>
      </c>
      <c r="B331" s="18">
        <v>-414000</v>
      </c>
      <c r="C331" s="18">
        <v>-411000</v>
      </c>
      <c r="D331" s="18">
        <v>-149000</v>
      </c>
      <c r="E331" s="18">
        <v>-99000</v>
      </c>
      <c r="F331" s="18">
        <v>14856000</v>
      </c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-1566000</v>
      </c>
      <c r="C333" s="18">
        <v>297000</v>
      </c>
      <c r="D333" s="18">
        <v>1450000</v>
      </c>
      <c r="E333" s="18">
        <v>589000</v>
      </c>
      <c r="F333" s="18">
        <v>531000</v>
      </c>
      <c r="G333" s="18"/>
      <c r="H333" s="18"/>
      <c r="I333" s="18"/>
      <c r="J333" s="18"/>
      <c r="K333" s="18"/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/>
      <c r="H336" s="15"/>
      <c r="I336" s="15"/>
      <c r="J336" s="15"/>
      <c r="K336" s="15"/>
      <c r="L336" s="24"/>
      <c r="M336" s="182"/>
    </row>
    <row r="337" spans="1:13" ht="19.899999999999999" customHeight="1" x14ac:dyDescent="0.25">
      <c r="A337" s="12" t="s">
        <v>274</v>
      </c>
      <c r="B337" s="13">
        <v>30000</v>
      </c>
      <c r="C337" s="13">
        <v>4000</v>
      </c>
      <c r="D337" s="13">
        <v>1000</v>
      </c>
      <c r="E337" s="13">
        <v>13000</v>
      </c>
      <c r="F337" s="13">
        <v>7000</v>
      </c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/>
      <c r="H338" s="15"/>
      <c r="I338" s="15"/>
      <c r="J338" s="15"/>
      <c r="K338" s="15"/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337</v>
      </c>
      <c r="C347" s="3" t="s">
        <v>337</v>
      </c>
      <c r="D347" s="3" t="s">
        <v>337</v>
      </c>
      <c r="E347" s="3" t="s">
        <v>337</v>
      </c>
      <c r="F347" s="3" t="s">
        <v>337</v>
      </c>
      <c r="G347" s="3" t="s">
        <v>337</v>
      </c>
      <c r="H347" s="3" t="s">
        <v>337</v>
      </c>
      <c r="I347" s="3" t="s">
        <v>337</v>
      </c>
      <c r="J347" s="3" t="s">
        <v>337</v>
      </c>
      <c r="K347" s="3" t="s">
        <v>337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338</v>
      </c>
      <c r="C349" s="5" t="s">
        <v>338</v>
      </c>
      <c r="D349" s="5" t="s">
        <v>338</v>
      </c>
      <c r="E349" s="5" t="s">
        <v>338</v>
      </c>
      <c r="F349" s="5" t="s">
        <v>338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/>
      <c r="H350" s="14"/>
      <c r="I350" s="14"/>
      <c r="J350" s="14"/>
      <c r="K350" s="14"/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/>
      <c r="H351" s="16"/>
      <c r="I351" s="16"/>
      <c r="J351" s="16"/>
      <c r="K351" s="16"/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/>
      <c r="H352" s="15"/>
      <c r="I352" s="15"/>
      <c r="J352" s="15"/>
      <c r="K352" s="15"/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/>
      <c r="H355" s="18"/>
      <c r="I355" s="18"/>
      <c r="J355" s="18"/>
      <c r="K355" s="18"/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/>
      <c r="H357" s="13"/>
      <c r="I357" s="13"/>
      <c r="J357" s="13"/>
      <c r="K357" s="13"/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/>
      <c r="H358" s="14"/>
      <c r="I358" s="14"/>
      <c r="J358" s="14"/>
      <c r="K358" s="14"/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/>
      <c r="H360" s="15"/>
      <c r="I360" s="15"/>
      <c r="J360" s="15"/>
      <c r="K360" s="15"/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/>
      <c r="H362" s="14"/>
      <c r="I362" s="14"/>
      <c r="J362" s="14"/>
      <c r="K362" s="14"/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/>
      <c r="H363" s="13"/>
      <c r="I363" s="13"/>
      <c r="J363" s="13"/>
      <c r="K363" s="13"/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/>
      <c r="H364" s="14"/>
      <c r="I364" s="14"/>
      <c r="J364" s="14"/>
      <c r="K364" s="14"/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/>
      <c r="H365" s="16"/>
      <c r="I365" s="16"/>
      <c r="J365" s="16"/>
      <c r="K365" s="16"/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/>
      <c r="H366" s="15"/>
      <c r="I366" s="15"/>
      <c r="J366" s="15"/>
      <c r="K366" s="15"/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/>
      <c r="H368" s="11"/>
      <c r="I368" s="11"/>
      <c r="J368" s="11"/>
      <c r="K368" s="11"/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46000</v>
      </c>
      <c r="C370" s="14">
        <v>47000</v>
      </c>
      <c r="D370" s="14">
        <v>42000</v>
      </c>
      <c r="E370" s="14">
        <v>59000</v>
      </c>
      <c r="F370" s="14">
        <v>33000</v>
      </c>
      <c r="G370" s="14"/>
      <c r="H370" s="14"/>
      <c r="I370" s="14"/>
      <c r="J370" s="14"/>
      <c r="K370" s="14"/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/>
      <c r="H371" s="16"/>
      <c r="I371" s="16"/>
      <c r="J371" s="16"/>
      <c r="K371" s="16"/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7000</v>
      </c>
      <c r="D372" s="15">
        <v>23000</v>
      </c>
      <c r="E372" s="15">
        <v>12000</v>
      </c>
      <c r="F372" s="15">
        <v>2000</v>
      </c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299</v>
      </c>
      <c r="B373" s="13">
        <v>67000</v>
      </c>
      <c r="C373" s="13">
        <v>68000</v>
      </c>
      <c r="D373" s="13">
        <v>41000</v>
      </c>
      <c r="E373" s="13">
        <v>28000</v>
      </c>
      <c r="F373" s="13">
        <v>22000</v>
      </c>
      <c r="G373" s="13"/>
      <c r="H373" s="16"/>
      <c r="I373" s="13"/>
      <c r="J373" s="16"/>
      <c r="K373" s="13"/>
      <c r="L373" s="24"/>
      <c r="M373" s="182"/>
    </row>
    <row r="374" spans="1:13" ht="19.899999999999999" customHeight="1" x14ac:dyDescent="0.25">
      <c r="A374" s="10" t="s">
        <v>300</v>
      </c>
      <c r="B374" s="14">
        <v>101000</v>
      </c>
      <c r="C374" s="14">
        <v>-46000</v>
      </c>
      <c r="D374" s="14">
        <v>124000</v>
      </c>
      <c r="E374" s="14">
        <v>-45000</v>
      </c>
      <c r="F374" s="14">
        <v>372000</v>
      </c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301</v>
      </c>
      <c r="B375" s="13">
        <v>0</v>
      </c>
      <c r="C375" s="13">
        <v>14192</v>
      </c>
      <c r="D375" s="13">
        <v>14002</v>
      </c>
      <c r="E375" s="13">
        <v>14049</v>
      </c>
      <c r="F375" s="13">
        <v>15545</v>
      </c>
      <c r="G375" s="13"/>
      <c r="H375" s="13"/>
      <c r="I375" s="13"/>
      <c r="J375" s="13"/>
      <c r="K375" s="13"/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337</v>
      </c>
      <c r="C382" s="3" t="s">
        <v>337</v>
      </c>
      <c r="D382" s="3" t="s">
        <v>337</v>
      </c>
      <c r="E382" s="3" t="s">
        <v>337</v>
      </c>
      <c r="F382" s="3" t="s">
        <v>337</v>
      </c>
      <c r="G382" s="3" t="s">
        <v>337</v>
      </c>
      <c r="H382" s="3" t="s">
        <v>337</v>
      </c>
      <c r="I382" s="3" t="s">
        <v>337</v>
      </c>
      <c r="J382" s="3" t="s">
        <v>337</v>
      </c>
      <c r="K382" s="3" t="s">
        <v>337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338</v>
      </c>
      <c r="C384" s="5" t="s">
        <v>338</v>
      </c>
      <c r="D384" s="5" t="s">
        <v>338</v>
      </c>
      <c r="E384" s="5" t="s">
        <v>338</v>
      </c>
      <c r="F384" s="5" t="s">
        <v>338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5005504</v>
      </c>
      <c r="C385" s="14">
        <v>5119914</v>
      </c>
      <c r="D385" s="14">
        <v>5217920</v>
      </c>
      <c r="E385" s="14">
        <v>5323763</v>
      </c>
      <c r="F385" s="14">
        <v>5323763</v>
      </c>
      <c r="G385" s="14"/>
      <c r="H385" s="14"/>
      <c r="I385" s="14"/>
      <c r="J385" s="14"/>
      <c r="K385" s="14"/>
      <c r="L385" s="24"/>
      <c r="M385" s="182"/>
    </row>
    <row r="386" spans="1:13" ht="19.899999999999999" customHeight="1" x14ac:dyDescent="0.25">
      <c r="A386" s="12" t="s">
        <v>305</v>
      </c>
      <c r="B386" s="13">
        <v>5005504</v>
      </c>
      <c r="C386" s="13">
        <v>5119914</v>
      </c>
      <c r="D386" s="13">
        <v>5217920</v>
      </c>
      <c r="E386" s="13">
        <v>5323763</v>
      </c>
      <c r="F386" s="13">
        <v>5323763</v>
      </c>
      <c r="G386" s="13"/>
      <c r="H386" s="13"/>
      <c r="I386" s="13"/>
      <c r="J386" s="13"/>
      <c r="K386" s="13"/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/>
      <c r="H387" s="15"/>
      <c r="I387" s="15"/>
      <c r="J387" s="15"/>
      <c r="K387" s="15"/>
      <c r="L387" s="24"/>
      <c r="M387" s="182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6</v>
      </c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308</v>
      </c>
      <c r="B389" s="14">
        <v>2655633</v>
      </c>
      <c r="C389" s="14">
        <v>2448468</v>
      </c>
      <c r="D389" s="14">
        <v>1880052</v>
      </c>
      <c r="E389" s="14">
        <v>1119806</v>
      </c>
      <c r="F389" s="14">
        <v>1211704</v>
      </c>
      <c r="G389" s="14"/>
      <c r="H389" s="14"/>
      <c r="I389" s="14"/>
      <c r="J389" s="14"/>
      <c r="K389" s="14"/>
      <c r="L389" s="24"/>
      <c r="M389" s="182"/>
    </row>
    <row r="390" spans="1:13" ht="19.899999999999999" customHeight="1" x14ac:dyDescent="0.25">
      <c r="A390" s="12" t="s">
        <v>309</v>
      </c>
      <c r="B390" s="13">
        <v>274489</v>
      </c>
      <c r="C390" s="13">
        <v>233662</v>
      </c>
      <c r="D390" s="13">
        <v>173028</v>
      </c>
      <c r="E390" s="13">
        <v>96151</v>
      </c>
      <c r="F390" s="13">
        <v>61729</v>
      </c>
      <c r="G390" s="13"/>
      <c r="H390" s="13"/>
      <c r="I390" s="13"/>
      <c r="J390" s="13"/>
      <c r="K390" s="13"/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/>
      <c r="H391" s="15"/>
      <c r="I391" s="15"/>
      <c r="J391" s="15"/>
      <c r="K391" s="15"/>
      <c r="L391" s="24"/>
      <c r="M391" s="182"/>
    </row>
    <row r="392" spans="1:13" ht="19.899999999999999" customHeight="1" x14ac:dyDescent="0.25">
      <c r="A392" s="12" t="s">
        <v>311</v>
      </c>
      <c r="B392" s="13">
        <v>11709</v>
      </c>
      <c r="C392" s="13">
        <v>13482</v>
      </c>
      <c r="D392" s="16">
        <v>2913</v>
      </c>
      <c r="E392" s="16">
        <v>1673</v>
      </c>
      <c r="F392" s="16">
        <v>539</v>
      </c>
      <c r="G392" s="16"/>
      <c r="H392" s="16"/>
      <c r="I392" s="16"/>
      <c r="J392" s="16"/>
      <c r="K392" s="16"/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/>
      <c r="H393" s="15"/>
      <c r="I393" s="15"/>
      <c r="J393" s="15"/>
      <c r="K393" s="15"/>
      <c r="L393" s="24"/>
      <c r="M393" s="182"/>
    </row>
    <row r="394" spans="1:13" ht="19.899999999999999" customHeight="1" x14ac:dyDescent="0.25">
      <c r="A394" s="12" t="s">
        <v>313</v>
      </c>
      <c r="B394" s="13">
        <v>101000</v>
      </c>
      <c r="C394" s="13">
        <v>-46000</v>
      </c>
      <c r="D394" s="13">
        <v>124000</v>
      </c>
      <c r="E394" s="13">
        <v>-45000</v>
      </c>
      <c r="F394" s="13">
        <v>372000</v>
      </c>
      <c r="G394" s="13"/>
      <c r="H394" s="13"/>
      <c r="I394" s="13"/>
      <c r="J394" s="13"/>
      <c r="K394" s="13"/>
      <c r="L394" s="24"/>
      <c r="M394" s="182"/>
    </row>
    <row r="395" spans="1:13" ht="19.899999999999999" customHeight="1" x14ac:dyDescent="0.25">
      <c r="A395" s="10" t="s">
        <v>314</v>
      </c>
      <c r="B395" s="14">
        <v>1335000</v>
      </c>
      <c r="C395" s="14">
        <v>815000</v>
      </c>
      <c r="D395" s="14">
        <v>585000</v>
      </c>
      <c r="E395" s="14">
        <v>2199000</v>
      </c>
      <c r="F395" s="14">
        <v>1957000</v>
      </c>
      <c r="G395" s="14"/>
      <c r="H395" s="14"/>
      <c r="I395" s="14"/>
      <c r="J395" s="14"/>
      <c r="K395" s="14"/>
      <c r="L395" s="24"/>
      <c r="M395" s="182"/>
    </row>
    <row r="396" spans="1:13" ht="19.899999999999999" customHeight="1" x14ac:dyDescent="0.25">
      <c r="A396" s="12" t="s">
        <v>315</v>
      </c>
      <c r="B396" s="13">
        <v>0</v>
      </c>
      <c r="C396" s="13">
        <v>14192</v>
      </c>
      <c r="D396" s="13">
        <v>14002</v>
      </c>
      <c r="E396" s="13">
        <v>14049</v>
      </c>
      <c r="F396" s="13">
        <v>15545</v>
      </c>
      <c r="G396" s="13"/>
      <c r="H396" s="13"/>
      <c r="I396" s="13"/>
      <c r="J396" s="13"/>
      <c r="K396" s="13"/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6708</v>
      </c>
      <c r="F397" s="15">
        <v>7183</v>
      </c>
      <c r="G397" s="15"/>
      <c r="H397" s="15"/>
      <c r="I397" s="15"/>
      <c r="J397" s="15"/>
      <c r="K397" s="15"/>
      <c r="L397" s="24"/>
      <c r="M397" s="182"/>
    </row>
    <row r="398" spans="1:13" ht="19.899999999999999" customHeight="1" x14ac:dyDescent="0.25">
      <c r="A398" s="12" t="s">
        <v>317</v>
      </c>
      <c r="B398" s="13">
        <v>366000</v>
      </c>
      <c r="C398" s="13">
        <v>399000</v>
      </c>
      <c r="D398" s="13">
        <v>309000</v>
      </c>
      <c r="E398" s="13">
        <v>352000</v>
      </c>
      <c r="F398" s="13">
        <v>497000</v>
      </c>
      <c r="G398" s="13"/>
      <c r="H398" s="13"/>
      <c r="I398" s="13"/>
      <c r="J398" s="13"/>
      <c r="K398" s="13"/>
      <c r="L398" s="24"/>
      <c r="M398" s="182"/>
    </row>
    <row r="399" spans="1:13" ht="19.899999999999999" customHeight="1" x14ac:dyDescent="0.25">
      <c r="A399" s="10" t="s">
        <v>318</v>
      </c>
      <c r="B399" s="14">
        <v>239000</v>
      </c>
      <c r="C399" s="14">
        <v>167000</v>
      </c>
      <c r="D399" s="14">
        <v>221000</v>
      </c>
      <c r="E399" s="14">
        <v>187000</v>
      </c>
      <c r="F399" s="14">
        <v>241000</v>
      </c>
      <c r="G399" s="14"/>
      <c r="H399" s="14"/>
      <c r="I399" s="14"/>
      <c r="J399" s="14"/>
      <c r="K399" s="14"/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/>
      <c r="H400" s="16"/>
      <c r="I400" s="16"/>
      <c r="J400" s="16"/>
      <c r="K400" s="16"/>
      <c r="L400" s="24"/>
      <c r="M400" s="182"/>
    </row>
    <row r="401" spans="1:13" ht="19.899999999999999" customHeight="1" x14ac:dyDescent="0.25">
      <c r="A401" s="10" t="s">
        <v>320</v>
      </c>
      <c r="B401" s="14">
        <v>0</v>
      </c>
      <c r="C401" s="14">
        <v>0</v>
      </c>
      <c r="D401" s="14">
        <v>0</v>
      </c>
      <c r="E401" s="14">
        <v>0</v>
      </c>
      <c r="F401" s="14">
        <v>0</v>
      </c>
      <c r="G401" s="14"/>
      <c r="H401" s="14"/>
      <c r="I401" s="14"/>
      <c r="J401" s="14"/>
      <c r="K401" s="14"/>
      <c r="L401" s="24"/>
      <c r="M401" s="182"/>
    </row>
    <row r="402" spans="1:13" ht="19.899999999999999" customHeight="1" x14ac:dyDescent="0.25">
      <c r="A402" s="12" t="s">
        <v>321</v>
      </c>
      <c r="B402" s="13">
        <v>347000</v>
      </c>
      <c r="C402" s="13">
        <v>320000</v>
      </c>
      <c r="D402" s="13">
        <v>251000</v>
      </c>
      <c r="E402" s="13">
        <v>208000</v>
      </c>
      <c r="F402" s="13">
        <v>275000</v>
      </c>
      <c r="G402" s="13"/>
      <c r="H402" s="13"/>
      <c r="I402" s="13"/>
      <c r="J402" s="13"/>
      <c r="K402" s="13"/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/>
      <c r="H403" s="15"/>
      <c r="I403" s="15"/>
      <c r="J403" s="15"/>
      <c r="K403" s="15"/>
      <c r="L403" s="24"/>
      <c r="M403" s="182"/>
    </row>
    <row r="404" spans="1:13" ht="19.899999999999999" customHeight="1" x14ac:dyDescent="0.25">
      <c r="A404" s="12" t="s">
        <v>323</v>
      </c>
      <c r="B404" s="16">
        <v>7.7</v>
      </c>
      <c r="C404" s="16">
        <v>25.8</v>
      </c>
      <c r="D404" s="16">
        <v>23.2</v>
      </c>
      <c r="E404" s="16">
        <v>-30.3</v>
      </c>
      <c r="F404" s="16">
        <v>-26.7</v>
      </c>
      <c r="G404" s="16"/>
      <c r="H404" s="16"/>
      <c r="I404" s="16"/>
      <c r="J404" s="16"/>
      <c r="K404" s="16"/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8</v>
      </c>
      <c r="D405" s="15">
        <v>8</v>
      </c>
      <c r="E405" s="15">
        <v>8</v>
      </c>
      <c r="F405" s="15">
        <v>9</v>
      </c>
      <c r="G405" s="15"/>
      <c r="H405" s="15"/>
      <c r="I405" s="15"/>
      <c r="J405" s="15"/>
      <c r="K405" s="15"/>
      <c r="L405" s="24"/>
      <c r="M405" s="182"/>
    </row>
    <row r="406" spans="1:13" ht="19.899999999999999" customHeight="1" x14ac:dyDescent="0.25">
      <c r="A406" s="12" t="s">
        <v>325</v>
      </c>
      <c r="B406" s="16">
        <v>3673</v>
      </c>
      <c r="C406" s="16">
        <v>3395</v>
      </c>
      <c r="D406" s="16">
        <v>2552</v>
      </c>
      <c r="E406" s="16">
        <v>1517</v>
      </c>
      <c r="F406" s="16">
        <v>2029</v>
      </c>
      <c r="G406" s="16"/>
      <c r="H406" s="16"/>
      <c r="I406" s="16"/>
      <c r="J406" s="16"/>
      <c r="K406" s="13"/>
      <c r="L406" s="24"/>
      <c r="M406" s="182"/>
    </row>
    <row r="407" spans="1:13" ht="19.899999999999999" customHeight="1" x14ac:dyDescent="0.25">
      <c r="A407" s="10" t="s">
        <v>326</v>
      </c>
      <c r="B407" s="15">
        <v>3244</v>
      </c>
      <c r="C407" s="15">
        <v>3715</v>
      </c>
      <c r="D407" s="15">
        <v>2575</v>
      </c>
      <c r="E407" s="15">
        <v>1765</v>
      </c>
      <c r="F407" s="15">
        <v>1892</v>
      </c>
      <c r="G407" s="15"/>
      <c r="H407" s="15"/>
      <c r="I407" s="15"/>
      <c r="J407" s="15"/>
      <c r="K407" s="14"/>
      <c r="L407" s="24"/>
      <c r="M407" s="182"/>
    </row>
    <row r="408" spans="1:13" ht="19.899999999999999" customHeight="1" x14ac:dyDescent="0.25">
      <c r="A408" s="12" t="s">
        <v>327</v>
      </c>
      <c r="B408" s="16">
        <v>70.987499999999997</v>
      </c>
      <c r="C408" s="16">
        <v>72.864800000000002</v>
      </c>
      <c r="D408" s="16">
        <v>76.358599999999996</v>
      </c>
      <c r="E408" s="16">
        <v>67.687700000000007</v>
      </c>
      <c r="F408" s="16">
        <v>82.323800000000006</v>
      </c>
      <c r="G408" s="16"/>
      <c r="H408" s="16"/>
      <c r="I408" s="16"/>
      <c r="J408" s="16"/>
      <c r="K408" s="16"/>
      <c r="L408" s="24"/>
      <c r="M408" s="182"/>
    </row>
    <row r="409" spans="1:13" ht="19.899999999999999" customHeight="1" x14ac:dyDescent="0.25">
      <c r="A409" s="10" t="s">
        <v>328</v>
      </c>
      <c r="B409" s="14">
        <v>798000</v>
      </c>
      <c r="C409" s="14">
        <v>743000</v>
      </c>
      <c r="D409" s="14">
        <v>697000</v>
      </c>
      <c r="E409" s="14">
        <v>577000</v>
      </c>
      <c r="F409" s="14">
        <v>762000</v>
      </c>
      <c r="G409" s="14"/>
      <c r="H409" s="14"/>
      <c r="I409" s="14"/>
      <c r="J409" s="14"/>
      <c r="K409" s="14"/>
      <c r="L409" s="24"/>
      <c r="M409" s="182"/>
    </row>
    <row r="410" spans="1:13" ht="19.899999999999999" customHeight="1" x14ac:dyDescent="0.25">
      <c r="A410" s="12" t="s">
        <v>329</v>
      </c>
      <c r="B410" s="13">
        <v>221000</v>
      </c>
      <c r="C410" s="13">
        <v>193000</v>
      </c>
      <c r="D410" s="13">
        <v>190000</v>
      </c>
      <c r="E410" s="13">
        <v>212000</v>
      </c>
      <c r="F410" s="13">
        <v>123000</v>
      </c>
      <c r="G410" s="13"/>
      <c r="H410" s="13"/>
      <c r="I410" s="13"/>
      <c r="J410" s="13"/>
      <c r="K410" s="13"/>
      <c r="L410" s="24"/>
      <c r="M410" s="182"/>
    </row>
    <row r="411" spans="1:13" ht="19.899999999999999" customHeight="1" x14ac:dyDescent="0.25">
      <c r="A411" s="10" t="s">
        <v>330</v>
      </c>
      <c r="B411" s="14">
        <v>123000</v>
      </c>
      <c r="C411" s="14">
        <v>168000</v>
      </c>
      <c r="D411" s="14">
        <v>163000</v>
      </c>
      <c r="E411" s="14">
        <v>187000</v>
      </c>
      <c r="F411" s="14">
        <v>190000</v>
      </c>
      <c r="G411" s="14"/>
      <c r="H411" s="14"/>
      <c r="I411" s="14"/>
      <c r="J411" s="14"/>
      <c r="K411" s="14"/>
      <c r="L411" s="24"/>
      <c r="M411" s="182"/>
    </row>
    <row r="412" spans="1:13" ht="19.899999999999999" customHeight="1" x14ac:dyDescent="0.25">
      <c r="A412" s="12" t="s">
        <v>331</v>
      </c>
      <c r="B412" s="16">
        <v>456000</v>
      </c>
      <c r="C412" s="16">
        <v>522000</v>
      </c>
      <c r="D412" s="16">
        <v>282000</v>
      </c>
      <c r="E412" s="16">
        <v>203000</v>
      </c>
      <c r="F412" s="16">
        <v>198000</v>
      </c>
      <c r="G412" s="16"/>
      <c r="H412" s="16"/>
      <c r="I412" s="13"/>
      <c r="J412" s="13"/>
      <c r="K412" s="13"/>
      <c r="L412" s="24"/>
      <c r="M412" s="182"/>
    </row>
    <row r="413" spans="1:13" ht="19.899999999999999" customHeight="1" x14ac:dyDescent="0.25">
      <c r="A413" s="10" t="s">
        <v>332</v>
      </c>
      <c r="B413" s="14">
        <v>283648</v>
      </c>
      <c r="C413" s="14">
        <v>302067</v>
      </c>
      <c r="D413" s="14">
        <v>575564</v>
      </c>
      <c r="E413" s="14">
        <v>436705</v>
      </c>
      <c r="F413" s="14">
        <v>191969</v>
      </c>
      <c r="G413" s="14"/>
      <c r="H413" s="14"/>
      <c r="I413" s="14"/>
      <c r="J413" s="14"/>
      <c r="K413" s="14"/>
      <c r="L413" s="24"/>
      <c r="M413" s="182"/>
    </row>
    <row r="414" spans="1:13" ht="19.899999999999999" customHeight="1" x14ac:dyDescent="0.25">
      <c r="A414" s="12" t="s">
        <v>333</v>
      </c>
      <c r="B414" s="13">
        <v>207603</v>
      </c>
      <c r="C414" s="13">
        <v>185894</v>
      </c>
      <c r="D414" s="13">
        <v>204817</v>
      </c>
      <c r="E414" s="13">
        <v>123755</v>
      </c>
      <c r="F414" s="13">
        <v>36888</v>
      </c>
      <c r="G414" s="13"/>
      <c r="H414" s="13"/>
      <c r="I414" s="13"/>
      <c r="J414" s="13"/>
      <c r="K414" s="13"/>
      <c r="L414" s="24"/>
      <c r="M414" s="182"/>
    </row>
    <row r="415" spans="1:13" ht="19.899999999999999" customHeight="1" x14ac:dyDescent="0.25">
      <c r="A415" s="10" t="s">
        <v>334</v>
      </c>
      <c r="B415" s="14">
        <v>10417876</v>
      </c>
      <c r="C415" s="14">
        <v>10255782</v>
      </c>
      <c r="D415" s="14">
        <v>14687042</v>
      </c>
      <c r="E415" s="14">
        <v>6625283</v>
      </c>
      <c r="F415" s="14">
        <v>3894359</v>
      </c>
      <c r="G415" s="14"/>
      <c r="H415" s="14"/>
      <c r="I415" s="14"/>
      <c r="J415" s="14"/>
      <c r="K415" s="14"/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/>
      <c r="H416" s="16"/>
      <c r="I416" s="16"/>
      <c r="J416" s="16"/>
      <c r="K416" s="16"/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/>
      <c r="H417" s="15"/>
      <c r="I417" s="15"/>
      <c r="J417" s="15"/>
      <c r="K417" s="15"/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M1:M420"/>
    <mergeCell ref="A123:L123"/>
    <mergeCell ref="A240:L240"/>
    <mergeCell ref="A288:L288"/>
    <mergeCell ref="A342:L342"/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70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430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339</v>
      </c>
      <c r="C5" s="3" t="s">
        <v>339</v>
      </c>
      <c r="D5" s="3" t="s">
        <v>339</v>
      </c>
      <c r="E5" s="3" t="s">
        <v>339</v>
      </c>
      <c r="F5" s="3" t="s">
        <v>339</v>
      </c>
      <c r="G5" s="3" t="s">
        <v>339</v>
      </c>
      <c r="H5" s="3" t="s">
        <v>339</v>
      </c>
      <c r="I5" s="3" t="s">
        <v>339</v>
      </c>
      <c r="J5" s="3" t="s">
        <v>339</v>
      </c>
      <c r="K5" s="3" t="s">
        <v>339</v>
      </c>
      <c r="L5" s="24"/>
      <c r="M5" s="182"/>
      <c r="N5" s="7" t="s">
        <v>347</v>
      </c>
      <c r="O5" s="29">
        <v>7.64</v>
      </c>
      <c r="P5" s="28">
        <v>7.24</v>
      </c>
      <c r="Q5" s="29">
        <v>7.27</v>
      </c>
      <c r="R5" s="28">
        <v>6.02</v>
      </c>
      <c r="S5" s="29">
        <v>5.54</v>
      </c>
      <c r="T5" s="28">
        <v>5.31</v>
      </c>
      <c r="U5" s="29">
        <v>6.01</v>
      </c>
      <c r="V5" s="28">
        <v>4.28</v>
      </c>
      <c r="W5" s="29">
        <v>4.5999999999999996</v>
      </c>
      <c r="X5" s="28">
        <v>3.76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1.3</v>
      </c>
      <c r="P6" s="28">
        <v>1.38</v>
      </c>
      <c r="Q6" s="29">
        <v>1.31</v>
      </c>
      <c r="R6" s="28">
        <v>1.44</v>
      </c>
      <c r="S6" s="29">
        <v>1.52</v>
      </c>
      <c r="T6" s="28">
        <v>1.38</v>
      </c>
      <c r="U6" s="29">
        <v>1.36</v>
      </c>
      <c r="V6" s="28">
        <v>1.45</v>
      </c>
      <c r="W6" s="29">
        <v>1.4</v>
      </c>
      <c r="X6" s="28">
        <v>1.51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>
        <v>544.04</v>
      </c>
      <c r="P7" s="28">
        <v>502.71</v>
      </c>
      <c r="Q7" s="29">
        <v>558.58000000000004</v>
      </c>
      <c r="R7" s="28">
        <v>526.41999999999996</v>
      </c>
      <c r="S7" s="29">
        <v>539.15</v>
      </c>
      <c r="T7" s="28">
        <v>522.57000000000005</v>
      </c>
      <c r="U7" s="29">
        <v>514.05999999999995</v>
      </c>
      <c r="V7" s="28">
        <v>501.11</v>
      </c>
      <c r="W7" s="29">
        <v>474.43</v>
      </c>
      <c r="X7" s="28">
        <v>419.77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61.01</v>
      </c>
      <c r="P8" s="33">
        <v>-18.21</v>
      </c>
      <c r="Q8" s="29">
        <v>40.549999999999997</v>
      </c>
      <c r="R8" s="28">
        <v>105.58</v>
      </c>
      <c r="S8" s="29">
        <v>33.85</v>
      </c>
      <c r="T8" s="28">
        <v>65.63</v>
      </c>
      <c r="U8" s="29">
        <v>82.84</v>
      </c>
      <c r="V8" s="28">
        <v>83.79</v>
      </c>
      <c r="W8" s="29">
        <v>83.1</v>
      </c>
      <c r="X8" s="28">
        <v>50.02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>
        <v>7.76</v>
      </c>
      <c r="S9" s="29">
        <v>1.42</v>
      </c>
      <c r="T9" s="28">
        <v>2.86</v>
      </c>
      <c r="U9" s="29">
        <v>3.91</v>
      </c>
      <c r="V9" s="28">
        <v>3.31</v>
      </c>
      <c r="W9" s="29">
        <v>2.68</v>
      </c>
      <c r="X9" s="28" t="e">
        <v>#N/A</v>
      </c>
    </row>
    <row r="10" spans="1:24" ht="19.899999999999999" customHeight="1" x14ac:dyDescent="0.25">
      <c r="A10" s="10" t="s">
        <v>11</v>
      </c>
      <c r="B10" s="11">
        <v>2323</v>
      </c>
      <c r="C10" s="11">
        <v>1578</v>
      </c>
      <c r="D10" s="11">
        <v>2059</v>
      </c>
      <c r="E10" s="11">
        <v>2639</v>
      </c>
      <c r="F10" s="11">
        <v>1449</v>
      </c>
      <c r="G10" s="11">
        <v>1360</v>
      </c>
      <c r="H10" s="11">
        <v>443</v>
      </c>
      <c r="I10" s="11">
        <v>444</v>
      </c>
      <c r="J10" s="11">
        <v>445</v>
      </c>
      <c r="K10" s="11">
        <v>442</v>
      </c>
      <c r="L10" s="24"/>
      <c r="M10" s="182"/>
      <c r="N10" s="7" t="s">
        <v>352</v>
      </c>
      <c r="O10" s="29">
        <v>4.12</v>
      </c>
      <c r="P10" s="33">
        <v>-1.44</v>
      </c>
      <c r="Q10" s="29">
        <v>3.79</v>
      </c>
      <c r="R10" s="28">
        <v>6.46</v>
      </c>
      <c r="S10" s="29">
        <v>2.2400000000000002</v>
      </c>
      <c r="T10" s="28">
        <v>4.33</v>
      </c>
      <c r="U10" s="29">
        <v>4.68</v>
      </c>
      <c r="V10" s="28">
        <v>4.75</v>
      </c>
      <c r="W10" s="29">
        <v>4.29</v>
      </c>
      <c r="X10" s="28">
        <v>7.16</v>
      </c>
    </row>
    <row r="11" spans="1:24" ht="19.899999999999999" customHeight="1" x14ac:dyDescent="0.25">
      <c r="A11" s="12" t="s">
        <v>12</v>
      </c>
      <c r="B11" s="16">
        <v>437</v>
      </c>
      <c r="C11" s="16">
        <v>437</v>
      </c>
      <c r="D11" s="16">
        <v>437</v>
      </c>
      <c r="E11" s="16">
        <v>437</v>
      </c>
      <c r="F11" s="16">
        <v>437</v>
      </c>
      <c r="G11" s="16">
        <v>437</v>
      </c>
      <c r="H11" s="16">
        <v>437</v>
      </c>
      <c r="I11" s="16">
        <v>437</v>
      </c>
      <c r="J11" s="16">
        <v>437</v>
      </c>
      <c r="K11" s="16">
        <v>437</v>
      </c>
      <c r="L11" s="24"/>
      <c r="M11" s="182"/>
      <c r="N11" s="7" t="s">
        <v>353</v>
      </c>
      <c r="O11" s="29">
        <v>2.04</v>
      </c>
      <c r="P11" s="28">
        <v>1.78</v>
      </c>
      <c r="Q11" s="29">
        <v>2</v>
      </c>
      <c r="R11" s="28">
        <v>1.69</v>
      </c>
      <c r="S11" s="29">
        <v>1.49</v>
      </c>
      <c r="T11" s="28">
        <v>1.86</v>
      </c>
      <c r="U11" s="29">
        <v>1.94</v>
      </c>
      <c r="V11" s="28">
        <v>1.66</v>
      </c>
      <c r="W11" s="29">
        <v>1.65</v>
      </c>
      <c r="X11" s="28">
        <v>1.83</v>
      </c>
    </row>
    <row r="12" spans="1:24" ht="19.899999999999999" customHeight="1" x14ac:dyDescent="0.25">
      <c r="A12" s="10" t="s">
        <v>13</v>
      </c>
      <c r="B12" s="15">
        <v>928</v>
      </c>
      <c r="C12" s="15">
        <v>996</v>
      </c>
      <c r="D12" s="15">
        <v>1049</v>
      </c>
      <c r="E12" s="15">
        <v>1032</v>
      </c>
      <c r="F12" s="15">
        <v>1012</v>
      </c>
      <c r="G12" s="15">
        <v>923</v>
      </c>
      <c r="H12" s="15">
        <v>0</v>
      </c>
      <c r="I12" s="15">
        <v>0</v>
      </c>
      <c r="J12" s="15">
        <v>8</v>
      </c>
      <c r="K12" s="15">
        <v>5</v>
      </c>
      <c r="L12" s="24"/>
      <c r="M12" s="182"/>
      <c r="N12" s="7" t="s">
        <v>354</v>
      </c>
      <c r="O12" s="29">
        <v>0.3</v>
      </c>
      <c r="P12" s="28">
        <v>0.31</v>
      </c>
      <c r="Q12" s="29">
        <v>0.27</v>
      </c>
      <c r="R12" s="28">
        <v>0.36</v>
      </c>
      <c r="S12" s="29">
        <v>0.4</v>
      </c>
      <c r="T12" s="28">
        <v>0.35</v>
      </c>
      <c r="U12" s="29">
        <v>0.35</v>
      </c>
      <c r="V12" s="28">
        <v>0.42</v>
      </c>
      <c r="W12" s="29">
        <v>0.42</v>
      </c>
      <c r="X12" s="28">
        <v>0.39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0.46</v>
      </c>
      <c r="P13" s="28">
        <v>0.47</v>
      </c>
      <c r="Q13" s="29">
        <v>0.4</v>
      </c>
      <c r="R13" s="28">
        <v>0.57999999999999996</v>
      </c>
      <c r="S13" s="29">
        <v>0.71</v>
      </c>
      <c r="T13" s="28">
        <v>0.59</v>
      </c>
      <c r="U13" s="29">
        <v>0.6</v>
      </c>
      <c r="V13" s="28">
        <v>0.77</v>
      </c>
      <c r="W13" s="29">
        <v>0.77</v>
      </c>
      <c r="X13" s="28">
        <v>0.7</v>
      </c>
    </row>
    <row r="14" spans="1:24" ht="19.899999999999999" customHeight="1" x14ac:dyDescent="0.25">
      <c r="A14" s="10" t="s">
        <v>15</v>
      </c>
      <c r="B14" s="14">
        <v>958</v>
      </c>
      <c r="C14" s="14">
        <v>145</v>
      </c>
      <c r="D14" s="14">
        <v>573</v>
      </c>
      <c r="E14" s="14">
        <v>1170</v>
      </c>
      <c r="F14" s="14">
        <v>0</v>
      </c>
      <c r="G14" s="14">
        <v>0</v>
      </c>
      <c r="H14" s="14">
        <v>6</v>
      </c>
      <c r="I14" s="14">
        <v>7</v>
      </c>
      <c r="J14" s="14">
        <v>0</v>
      </c>
      <c r="K14" s="14">
        <v>0</v>
      </c>
      <c r="L14" s="24"/>
      <c r="M14" s="182"/>
      <c r="N14" s="7" t="s">
        <v>356</v>
      </c>
      <c r="O14" s="29">
        <v>176</v>
      </c>
      <c r="P14" s="33">
        <v>-125.83</v>
      </c>
      <c r="Q14" s="31">
        <v>18986.05</v>
      </c>
      <c r="R14" s="28">
        <v>111.15</v>
      </c>
      <c r="S14" s="32">
        <v>-300.77</v>
      </c>
      <c r="T14" s="28">
        <v>209</v>
      </c>
      <c r="U14" s="29">
        <v>139.1</v>
      </c>
      <c r="V14" s="28">
        <v>115.15</v>
      </c>
      <c r="W14" s="29">
        <v>85.66</v>
      </c>
      <c r="X14" s="28">
        <v>168.84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>
        <v>13.6</v>
      </c>
      <c r="S15" s="29">
        <v>23.8</v>
      </c>
      <c r="T15" s="28">
        <v>22.95</v>
      </c>
      <c r="U15" s="29">
        <v>21.2</v>
      </c>
      <c r="V15" s="28">
        <v>25.3</v>
      </c>
      <c r="W15" s="29">
        <v>31</v>
      </c>
      <c r="X15" s="28" t="e">
        <v>#N/A</v>
      </c>
    </row>
    <row r="16" spans="1:24" ht="19.899999999999999" customHeight="1" x14ac:dyDescent="0.25">
      <c r="A16" s="10" t="s">
        <v>16</v>
      </c>
      <c r="B16" s="19">
        <v>0</v>
      </c>
      <c r="C16" s="19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1">
        <v>0</v>
      </c>
      <c r="J16" s="11">
        <v>0</v>
      </c>
      <c r="K16" s="11">
        <v>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>
        <v>4.57</v>
      </c>
      <c r="S16" s="32">
        <v>-0.54</v>
      </c>
      <c r="T16" s="28">
        <v>0.83</v>
      </c>
      <c r="U16" s="29">
        <v>2.36</v>
      </c>
      <c r="V16" s="28">
        <v>2.11</v>
      </c>
      <c r="W16" s="29">
        <v>1.9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>
        <v>4.2699999999999996</v>
      </c>
      <c r="S17" s="29">
        <v>5.58</v>
      </c>
      <c r="T17" s="28">
        <v>6.17</v>
      </c>
      <c r="U17" s="29">
        <v>5.51</v>
      </c>
      <c r="V17" s="28" t="e">
        <v>#N/A</v>
      </c>
      <c r="W17" s="29">
        <v>8.2200000000000006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29">
        <v>31.6</v>
      </c>
      <c r="P18" s="33">
        <v>-54.1</v>
      </c>
      <c r="Q18" s="29">
        <v>6.2</v>
      </c>
      <c r="R18" s="28">
        <v>62.1</v>
      </c>
      <c r="S18" s="32">
        <v>-12.9</v>
      </c>
      <c r="T18" s="28">
        <v>19.100000000000001</v>
      </c>
      <c r="U18" s="29">
        <v>50</v>
      </c>
      <c r="V18" s="28">
        <v>53.3</v>
      </c>
      <c r="W18" s="29">
        <v>58.8</v>
      </c>
      <c r="X18" s="28">
        <v>28.1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12.59</v>
      </c>
      <c r="P19" s="33">
        <v>-26.92</v>
      </c>
      <c r="Q19" s="29">
        <v>2.48</v>
      </c>
      <c r="R19" s="28">
        <v>16.559999999999999</v>
      </c>
      <c r="S19" s="32">
        <v>-2.57</v>
      </c>
      <c r="T19" s="28">
        <v>4.3600000000000003</v>
      </c>
      <c r="U19" s="29">
        <v>11.01</v>
      </c>
      <c r="V19" s="28" t="e">
        <v>#N/A</v>
      </c>
      <c r="W19" s="29">
        <v>15.6</v>
      </c>
      <c r="X19" s="28">
        <v>8.44</v>
      </c>
    </row>
    <row r="20" spans="1:24" ht="19.899999999999999" customHeight="1" x14ac:dyDescent="0.25">
      <c r="A20" s="10" t="s">
        <v>19</v>
      </c>
      <c r="B20" s="11">
        <v>31047</v>
      </c>
      <c r="C20" s="11">
        <v>28994</v>
      </c>
      <c r="D20" s="11">
        <v>31098</v>
      </c>
      <c r="E20" s="11">
        <v>29412</v>
      </c>
      <c r="F20" s="11">
        <v>36638</v>
      </c>
      <c r="G20" s="11">
        <v>28800</v>
      </c>
      <c r="H20" s="11">
        <v>34237</v>
      </c>
      <c r="I20" s="11">
        <v>35978</v>
      </c>
      <c r="J20" s="11">
        <v>36872</v>
      </c>
      <c r="K20" s="11">
        <v>22406</v>
      </c>
      <c r="L20" s="24"/>
      <c r="M20" s="182"/>
      <c r="N20" s="7" t="s">
        <v>362</v>
      </c>
      <c r="O20" s="29">
        <v>22.61</v>
      </c>
      <c r="P20" s="33">
        <v>-61.05</v>
      </c>
      <c r="Q20" s="29">
        <v>4.3</v>
      </c>
      <c r="R20" s="28">
        <v>60.78</v>
      </c>
      <c r="S20" s="32">
        <v>-15.09</v>
      </c>
      <c r="T20" s="28">
        <v>28.52</v>
      </c>
      <c r="U20" s="29">
        <v>48.44</v>
      </c>
      <c r="V20" s="28">
        <v>51.25</v>
      </c>
      <c r="W20" s="29">
        <v>57.29</v>
      </c>
      <c r="X20" s="28">
        <v>26.52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24"/>
      <c r="M21" s="182"/>
      <c r="N21" s="7" t="s">
        <v>363</v>
      </c>
      <c r="O21" s="29">
        <v>6.03</v>
      </c>
      <c r="P21" s="33">
        <v>-7.43</v>
      </c>
      <c r="Q21" s="29">
        <v>1.27</v>
      </c>
      <c r="R21" s="28">
        <v>10.68</v>
      </c>
      <c r="S21" s="32">
        <v>-1.91</v>
      </c>
      <c r="T21" s="28">
        <v>6.74</v>
      </c>
      <c r="U21" s="29">
        <v>10.199999999999999</v>
      </c>
      <c r="V21" s="28">
        <v>11.22</v>
      </c>
      <c r="W21" s="29">
        <v>12.27</v>
      </c>
      <c r="X21" s="28">
        <v>5.2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3.78</v>
      </c>
      <c r="P22" s="33">
        <v>-11.47</v>
      </c>
      <c r="Q22" s="29">
        <v>0.76</v>
      </c>
      <c r="R22" s="28">
        <v>11.45</v>
      </c>
      <c r="S22" s="32">
        <v>-2.71</v>
      </c>
      <c r="T22" s="28">
        <v>5.37</v>
      </c>
      <c r="U22" s="29">
        <v>9.31</v>
      </c>
      <c r="V22" s="28">
        <v>9.9600000000000009</v>
      </c>
      <c r="W22" s="29">
        <v>11.68</v>
      </c>
      <c r="X22" s="28">
        <v>6.07</v>
      </c>
    </row>
    <row r="23" spans="1:24" ht="19.899999999999999" customHeight="1" x14ac:dyDescent="0.25">
      <c r="A23" s="12" t="s">
        <v>21</v>
      </c>
      <c r="B23" s="18">
        <v>0</v>
      </c>
      <c r="C23" s="18">
        <v>126</v>
      </c>
      <c r="D23" s="18">
        <v>0</v>
      </c>
      <c r="E23" s="18">
        <v>0</v>
      </c>
      <c r="F23" s="18">
        <v>0</v>
      </c>
      <c r="G23" s="18">
        <v>3759</v>
      </c>
      <c r="H23" s="18">
        <v>0</v>
      </c>
      <c r="I23" s="18">
        <v>0</v>
      </c>
      <c r="J23" s="18">
        <v>0</v>
      </c>
      <c r="K23" s="18">
        <v>0</v>
      </c>
      <c r="L23" s="24"/>
      <c r="M23" s="182"/>
      <c r="N23" s="7" t="s">
        <v>365</v>
      </c>
      <c r="O23" s="29">
        <v>4.18</v>
      </c>
      <c r="P23" s="33">
        <v>-4.28</v>
      </c>
      <c r="Q23" s="29">
        <v>1.05</v>
      </c>
      <c r="R23" s="28">
        <v>5.66</v>
      </c>
      <c r="S23" s="32">
        <v>-1.1000000000000001</v>
      </c>
      <c r="T23" s="28">
        <v>4.0599999999999996</v>
      </c>
      <c r="U23" s="29">
        <v>5.17</v>
      </c>
      <c r="V23" s="28">
        <v>6.13</v>
      </c>
      <c r="W23" s="29">
        <v>5.77</v>
      </c>
      <c r="X23" s="28">
        <v>6.04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0.76</v>
      </c>
      <c r="P24" s="28">
        <v>1.58</v>
      </c>
      <c r="Q24" s="29">
        <v>0.66</v>
      </c>
      <c r="R24" s="28">
        <v>1.08</v>
      </c>
      <c r="S24" s="29">
        <v>1.39</v>
      </c>
      <c r="T24" s="28">
        <v>0.83</v>
      </c>
      <c r="U24" s="29">
        <v>0.93</v>
      </c>
      <c r="V24" s="28">
        <v>0.92</v>
      </c>
      <c r="W24" s="29">
        <v>0.98</v>
      </c>
      <c r="X24" s="28">
        <v>1.22</v>
      </c>
    </row>
    <row r="25" spans="1:24" ht="19.899999999999999" customHeight="1" x14ac:dyDescent="0.25">
      <c r="A25" s="12" t="s">
        <v>22</v>
      </c>
      <c r="B25" s="18">
        <v>33370</v>
      </c>
      <c r="C25" s="18">
        <v>30698</v>
      </c>
      <c r="D25" s="18">
        <v>33157</v>
      </c>
      <c r="E25" s="18">
        <v>32051</v>
      </c>
      <c r="F25" s="18">
        <v>38087</v>
      </c>
      <c r="G25" s="18">
        <v>33919</v>
      </c>
      <c r="H25" s="18">
        <v>34680</v>
      </c>
      <c r="I25" s="18">
        <v>36422</v>
      </c>
      <c r="J25" s="18">
        <v>37317</v>
      </c>
      <c r="K25" s="18">
        <v>22848</v>
      </c>
      <c r="L25" s="24"/>
      <c r="M25" s="182"/>
      <c r="N25" s="7" t="s">
        <v>367</v>
      </c>
      <c r="O25" s="29">
        <v>11.43</v>
      </c>
      <c r="P25" s="28">
        <v>2.02</v>
      </c>
      <c r="Q25" s="29">
        <v>2.12</v>
      </c>
      <c r="R25" s="28">
        <v>4.57</v>
      </c>
      <c r="S25" s="29">
        <v>9.8699999999999992</v>
      </c>
      <c r="T25" s="28">
        <v>16.829999999999998</v>
      </c>
      <c r="U25" s="29">
        <v>23.41</v>
      </c>
      <c r="V25" s="28">
        <v>24.08</v>
      </c>
      <c r="W25" s="29">
        <v>29.49</v>
      </c>
      <c r="X25" s="28">
        <v>11.91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544.04</v>
      </c>
      <c r="P26" s="28">
        <v>502.71</v>
      </c>
      <c r="Q26" s="29">
        <v>558.58000000000004</v>
      </c>
      <c r="R26" s="28">
        <v>526.41999999999996</v>
      </c>
      <c r="S26" s="29">
        <v>539.15</v>
      </c>
      <c r="T26" s="28">
        <v>522.57000000000005</v>
      </c>
      <c r="U26" s="29">
        <v>514.05999999999995</v>
      </c>
      <c r="V26" s="28">
        <v>501.11</v>
      </c>
      <c r="W26" s="29">
        <v>474.43</v>
      </c>
      <c r="X26" s="28">
        <v>419.77</v>
      </c>
    </row>
    <row r="27" spans="1:24" ht="19.899999999999999" customHeight="1" x14ac:dyDescent="0.25">
      <c r="A27" s="12" t="s">
        <v>23</v>
      </c>
      <c r="B27" s="18">
        <v>37160</v>
      </c>
      <c r="C27" s="18">
        <v>33658</v>
      </c>
      <c r="D27" s="18">
        <v>35595</v>
      </c>
      <c r="E27" s="18">
        <v>40286</v>
      </c>
      <c r="F27" s="18">
        <v>42057</v>
      </c>
      <c r="G27" s="18">
        <v>39022</v>
      </c>
      <c r="H27" s="18">
        <v>37295</v>
      </c>
      <c r="I27" s="18">
        <v>39872</v>
      </c>
      <c r="J27" s="18">
        <v>34638</v>
      </c>
      <c r="K27" s="18">
        <v>38764</v>
      </c>
      <c r="L27" s="24"/>
      <c r="M27" s="182"/>
      <c r="N27" s="7" t="s">
        <v>369</v>
      </c>
      <c r="O27" s="29">
        <v>1.98</v>
      </c>
      <c r="P27" s="33">
        <v>-3.85</v>
      </c>
      <c r="Q27" s="29">
        <v>0.34</v>
      </c>
      <c r="R27" s="28">
        <v>3.98</v>
      </c>
      <c r="S27" s="32">
        <v>-0.88</v>
      </c>
      <c r="T27" s="28">
        <v>2.15</v>
      </c>
      <c r="U27" s="29">
        <v>3.6</v>
      </c>
      <c r="V27" s="28">
        <v>3.85</v>
      </c>
      <c r="W27" s="29">
        <v>4.7300000000000004</v>
      </c>
      <c r="X27" s="28">
        <v>2.58</v>
      </c>
    </row>
    <row r="28" spans="1:24" ht="19.899999999999999" customHeight="1" x14ac:dyDescent="0.25">
      <c r="A28" s="10" t="s">
        <v>24</v>
      </c>
      <c r="B28" s="14">
        <v>20091</v>
      </c>
      <c r="C28" s="14">
        <v>16768</v>
      </c>
      <c r="D28" s="14">
        <v>17051</v>
      </c>
      <c r="E28" s="14">
        <v>17433</v>
      </c>
      <c r="F28" s="14">
        <v>18027</v>
      </c>
      <c r="G28" s="14">
        <v>17230</v>
      </c>
      <c r="H28" s="14">
        <v>15018</v>
      </c>
      <c r="I28" s="14">
        <v>12048</v>
      </c>
      <c r="J28" s="14">
        <v>9682</v>
      </c>
      <c r="K28" s="14">
        <v>7186</v>
      </c>
      <c r="L28" s="24"/>
      <c r="M28" s="182"/>
      <c r="N28" s="7" t="s">
        <v>370</v>
      </c>
      <c r="O28" s="29" t="e">
        <v>#N/A</v>
      </c>
      <c r="P28" s="28" t="e">
        <v>#N/A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16531</v>
      </c>
      <c r="C29" s="13">
        <v>16255</v>
      </c>
      <c r="D29" s="13">
        <v>16514</v>
      </c>
      <c r="E29" s="13">
        <v>20911</v>
      </c>
      <c r="F29" s="13">
        <v>21630</v>
      </c>
      <c r="G29" s="13">
        <v>21541</v>
      </c>
      <c r="H29" s="13">
        <v>18685</v>
      </c>
      <c r="I29" s="13">
        <v>26346</v>
      </c>
      <c r="J29" s="13">
        <v>22172</v>
      </c>
      <c r="K29" s="13">
        <v>24204</v>
      </c>
      <c r="L29" s="24"/>
      <c r="M29" s="182"/>
      <c r="N29" s="7" t="s">
        <v>371</v>
      </c>
      <c r="O29" s="29">
        <v>3.99</v>
      </c>
      <c r="P29" s="33">
        <v>-3.74</v>
      </c>
      <c r="Q29" s="29">
        <v>0.76</v>
      </c>
      <c r="R29" s="28">
        <v>5.99</v>
      </c>
      <c r="S29" s="32">
        <v>-1.1299999999999999</v>
      </c>
      <c r="T29" s="28">
        <v>4.38</v>
      </c>
      <c r="U29" s="29">
        <v>6.63</v>
      </c>
      <c r="V29" s="28">
        <v>7.81</v>
      </c>
      <c r="W29" s="29">
        <v>8.91</v>
      </c>
      <c r="X29" s="28">
        <v>3.78</v>
      </c>
    </row>
    <row r="30" spans="1:24" ht="19.899999999999999" customHeight="1" x14ac:dyDescent="0.25">
      <c r="A30" s="10" t="s">
        <v>26</v>
      </c>
      <c r="B30" s="14">
        <v>538</v>
      </c>
      <c r="C30" s="14">
        <v>635</v>
      </c>
      <c r="D30" s="14">
        <v>1823</v>
      </c>
      <c r="E30" s="14">
        <v>1596</v>
      </c>
      <c r="F30" s="14">
        <v>626</v>
      </c>
      <c r="G30" s="14">
        <v>3</v>
      </c>
      <c r="H30" s="14">
        <v>3318</v>
      </c>
      <c r="I30" s="14">
        <v>1478</v>
      </c>
      <c r="J30" s="14">
        <v>2373</v>
      </c>
      <c r="K30" s="14">
        <v>5861</v>
      </c>
      <c r="L30" s="24"/>
      <c r="M30" s="182"/>
      <c r="N30" s="7" t="s">
        <v>372</v>
      </c>
      <c r="O30" s="29">
        <v>11.1</v>
      </c>
      <c r="P30" s="33">
        <v>-3.29</v>
      </c>
      <c r="Q30" s="29">
        <v>58.17</v>
      </c>
      <c r="R30" s="28">
        <v>6.17</v>
      </c>
      <c r="S30" s="32">
        <v>-33.270000000000003</v>
      </c>
      <c r="T30" s="28">
        <v>15.36</v>
      </c>
      <c r="U30" s="29">
        <v>9.3699999999999992</v>
      </c>
      <c r="V30" s="28" t="e">
        <v>#N/A</v>
      </c>
      <c r="W30" s="29">
        <v>6.58</v>
      </c>
      <c r="X30" s="28">
        <v>12.55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0.46</v>
      </c>
      <c r="P31" s="28">
        <v>0.4</v>
      </c>
      <c r="Q31" s="29">
        <v>0.45</v>
      </c>
      <c r="R31" s="28">
        <v>0.71</v>
      </c>
      <c r="S31" s="29">
        <v>0.93</v>
      </c>
      <c r="T31" s="28">
        <v>0.84</v>
      </c>
      <c r="U31" s="29">
        <v>0.88</v>
      </c>
      <c r="V31" s="28" t="e">
        <v>#N/A</v>
      </c>
      <c r="W31" s="29">
        <v>0.79</v>
      </c>
      <c r="X31" s="28">
        <v>0.79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207</v>
      </c>
      <c r="E32" s="14">
        <v>346</v>
      </c>
      <c r="F32" s="14">
        <v>1774</v>
      </c>
      <c r="G32" s="14">
        <v>248</v>
      </c>
      <c r="H32" s="15">
        <v>274</v>
      </c>
      <c r="I32" s="15">
        <v>0</v>
      </c>
      <c r="J32" s="15">
        <v>411</v>
      </c>
      <c r="K32" s="14">
        <v>1513</v>
      </c>
      <c r="L32" s="24"/>
      <c r="M32" s="182"/>
      <c r="N32" s="7" t="s">
        <v>374</v>
      </c>
      <c r="O32" s="29">
        <v>4.1100000000000003</v>
      </c>
      <c r="P32" s="33">
        <v>-11.04</v>
      </c>
      <c r="Q32" s="29">
        <v>6.17</v>
      </c>
      <c r="R32" s="28">
        <v>3.55</v>
      </c>
      <c r="S32" s="29">
        <v>14.83</v>
      </c>
      <c r="T32" s="28">
        <v>6.67</v>
      </c>
      <c r="U32" s="29">
        <v>5.48</v>
      </c>
      <c r="V32" s="28" t="e">
        <v>#N/A</v>
      </c>
      <c r="W32" s="29">
        <v>4.54</v>
      </c>
      <c r="X32" s="28">
        <v>6.66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7.94</v>
      </c>
      <c r="P33" s="33">
        <v>-3.72</v>
      </c>
      <c r="Q33" s="29">
        <v>40.32</v>
      </c>
      <c r="R33" s="28">
        <v>6.04</v>
      </c>
      <c r="S33" s="32">
        <v>-38.909999999999997</v>
      </c>
      <c r="T33" s="28">
        <v>22.93</v>
      </c>
      <c r="U33" s="29">
        <v>9.08</v>
      </c>
      <c r="V33" s="28" t="e">
        <v>#N/A</v>
      </c>
      <c r="W33" s="29">
        <v>6.41</v>
      </c>
      <c r="X33" s="28">
        <v>11.85</v>
      </c>
    </row>
    <row r="34" spans="1:24" ht="19.899999999999999" customHeight="1" x14ac:dyDescent="0.25">
      <c r="A34" s="10" t="s">
        <v>29</v>
      </c>
      <c r="B34" s="11">
        <v>68207</v>
      </c>
      <c r="C34" s="11">
        <v>62778</v>
      </c>
      <c r="D34" s="11">
        <v>66693</v>
      </c>
      <c r="E34" s="11">
        <v>69698</v>
      </c>
      <c r="F34" s="11">
        <v>78695</v>
      </c>
      <c r="G34" s="11">
        <v>71581</v>
      </c>
      <c r="H34" s="11">
        <v>71532</v>
      </c>
      <c r="I34" s="11">
        <v>75850</v>
      </c>
      <c r="J34" s="11">
        <v>71510</v>
      </c>
      <c r="K34" s="11">
        <v>61170</v>
      </c>
      <c r="L34" s="24"/>
      <c r="M34" s="182"/>
      <c r="N34" s="7" t="s">
        <v>376</v>
      </c>
      <c r="O34" s="29">
        <v>0.43</v>
      </c>
      <c r="P34" s="28">
        <v>0.38</v>
      </c>
      <c r="Q34" s="29">
        <v>0.42</v>
      </c>
      <c r="R34" s="28">
        <v>0.68</v>
      </c>
      <c r="S34" s="29">
        <v>0.86</v>
      </c>
      <c r="T34" s="28">
        <v>0.77</v>
      </c>
      <c r="U34" s="29">
        <v>0.8</v>
      </c>
      <c r="V34" s="28" t="e">
        <v>#N/A</v>
      </c>
      <c r="W34" s="29">
        <v>0.74</v>
      </c>
      <c r="X34" s="28">
        <v>0.73</v>
      </c>
    </row>
    <row r="35" spans="1:24" ht="19.899999999999999" customHeight="1" x14ac:dyDescent="0.25">
      <c r="A35" s="12" t="s">
        <v>30</v>
      </c>
      <c r="B35" s="18">
        <v>70530</v>
      </c>
      <c r="C35" s="18">
        <v>64356</v>
      </c>
      <c r="D35" s="18">
        <v>68752</v>
      </c>
      <c r="E35" s="18">
        <v>72337</v>
      </c>
      <c r="F35" s="18">
        <v>80144</v>
      </c>
      <c r="G35" s="18">
        <v>72941</v>
      </c>
      <c r="H35" s="18">
        <v>71975</v>
      </c>
      <c r="I35" s="18">
        <v>76294</v>
      </c>
      <c r="J35" s="18">
        <v>71955</v>
      </c>
      <c r="K35" s="18">
        <v>61612</v>
      </c>
      <c r="L35" s="24"/>
      <c r="M35" s="182"/>
      <c r="N35" s="7" t="s">
        <v>377</v>
      </c>
      <c r="O35" s="29">
        <v>251</v>
      </c>
      <c r="P35" s="28">
        <v>201</v>
      </c>
      <c r="Q35" s="29">
        <v>250</v>
      </c>
      <c r="R35" s="28">
        <v>375</v>
      </c>
      <c r="S35" s="29">
        <v>502</v>
      </c>
      <c r="T35" s="28">
        <v>438</v>
      </c>
      <c r="U35" s="29">
        <v>454</v>
      </c>
      <c r="V35" s="28" t="e">
        <v>#N/A</v>
      </c>
      <c r="W35" s="29">
        <v>377</v>
      </c>
      <c r="X35" s="28">
        <v>333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0.94</v>
      </c>
      <c r="P36" s="28">
        <v>0.9</v>
      </c>
      <c r="Q36" s="29">
        <v>1.04</v>
      </c>
      <c r="R36" s="28">
        <v>0.96</v>
      </c>
      <c r="S36" s="29">
        <v>0.85</v>
      </c>
      <c r="T36" s="28">
        <v>1.04</v>
      </c>
      <c r="U36" s="29">
        <v>1.1599999999999999</v>
      </c>
      <c r="V36" s="28">
        <v>1.1599999999999999</v>
      </c>
      <c r="W36" s="29">
        <v>1.19</v>
      </c>
      <c r="X36" s="28">
        <v>1.49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>
        <v>73.97</v>
      </c>
      <c r="S38" s="29">
        <v>316.73</v>
      </c>
      <c r="T38" s="28">
        <v>10.54</v>
      </c>
      <c r="U38" s="29">
        <v>49.54</v>
      </c>
      <c r="V38" s="28">
        <v>47.44</v>
      </c>
      <c r="W38" s="29">
        <v>47.72</v>
      </c>
      <c r="X38" s="28">
        <v>100</v>
      </c>
    </row>
    <row r="39" spans="1:24" ht="19.899999999999999" customHeight="1" x14ac:dyDescent="0.25">
      <c r="A39" s="12" t="s">
        <v>32</v>
      </c>
      <c r="B39" s="18">
        <v>44301</v>
      </c>
      <c r="C39" s="18">
        <v>40936</v>
      </c>
      <c r="D39" s="18">
        <v>45485</v>
      </c>
      <c r="E39" s="18">
        <v>42866</v>
      </c>
      <c r="F39" s="18">
        <v>43903</v>
      </c>
      <c r="G39" s="18">
        <v>42553</v>
      </c>
      <c r="H39" s="18">
        <v>41860</v>
      </c>
      <c r="I39" s="18">
        <v>40805</v>
      </c>
      <c r="J39" s="18">
        <v>38633</v>
      </c>
      <c r="K39" s="18">
        <v>34182</v>
      </c>
      <c r="L39" s="24"/>
      <c r="M39" s="182"/>
      <c r="N39" s="7" t="s">
        <v>381</v>
      </c>
      <c r="O39" s="29">
        <v>7.39</v>
      </c>
      <c r="P39" s="33">
        <v>-7.01</v>
      </c>
      <c r="Q39" s="29">
        <v>1.37</v>
      </c>
      <c r="R39" s="28">
        <v>10.81</v>
      </c>
      <c r="S39" s="32">
        <v>-1.72</v>
      </c>
      <c r="T39" s="28">
        <v>7</v>
      </c>
      <c r="U39" s="29">
        <v>10.4</v>
      </c>
      <c r="V39" s="28">
        <v>11.6</v>
      </c>
      <c r="W39" s="29">
        <v>12.72</v>
      </c>
      <c r="X39" s="28">
        <v>5.62</v>
      </c>
    </row>
    <row r="40" spans="1:24" ht="19.899999999999999" customHeight="1" x14ac:dyDescent="0.25">
      <c r="A40" s="10" t="s">
        <v>33</v>
      </c>
      <c r="B40" s="14">
        <v>407</v>
      </c>
      <c r="C40" s="14">
        <v>407</v>
      </c>
      <c r="D40" s="14">
        <v>407</v>
      </c>
      <c r="E40" s="14">
        <v>407</v>
      </c>
      <c r="F40" s="14">
        <v>407</v>
      </c>
      <c r="G40" s="14">
        <v>407</v>
      </c>
      <c r="H40" s="14">
        <v>407</v>
      </c>
      <c r="I40" s="14">
        <v>407</v>
      </c>
      <c r="J40" s="14">
        <v>407</v>
      </c>
      <c r="K40" s="14">
        <v>407</v>
      </c>
      <c r="L40" s="24"/>
      <c r="M40" s="182"/>
      <c r="N40" s="7" t="s">
        <v>382</v>
      </c>
      <c r="O40" s="29">
        <v>5.65</v>
      </c>
      <c r="P40" s="33">
        <v>-11.08</v>
      </c>
      <c r="Q40" s="29">
        <v>0.91</v>
      </c>
      <c r="R40" s="28">
        <v>11.68</v>
      </c>
      <c r="S40" s="32">
        <v>-2.4</v>
      </c>
      <c r="T40" s="28">
        <v>5.78</v>
      </c>
      <c r="U40" s="29">
        <v>9.64</v>
      </c>
      <c r="V40" s="28">
        <v>10.63</v>
      </c>
      <c r="W40" s="29">
        <v>12.5</v>
      </c>
      <c r="X40" s="28">
        <v>6.85</v>
      </c>
    </row>
    <row r="41" spans="1:24" ht="19.899999999999999" customHeight="1" x14ac:dyDescent="0.25">
      <c r="A41" s="12" t="s">
        <v>34</v>
      </c>
      <c r="B41" s="16">
        <v>6464</v>
      </c>
      <c r="C41" s="16">
        <v>6464</v>
      </c>
      <c r="D41" s="16">
        <v>6464</v>
      </c>
      <c r="E41" s="16">
        <v>6464</v>
      </c>
      <c r="F41" s="13">
        <v>6464</v>
      </c>
      <c r="G41" s="13">
        <v>6464</v>
      </c>
      <c r="H41" s="13">
        <v>6464</v>
      </c>
      <c r="I41" s="13">
        <v>6464</v>
      </c>
      <c r="J41" s="13">
        <v>6464</v>
      </c>
      <c r="K41" s="13">
        <v>6464</v>
      </c>
      <c r="L41" s="24"/>
      <c r="M41" s="182"/>
      <c r="N41" s="7" t="s">
        <v>383</v>
      </c>
      <c r="O41" s="29">
        <v>1.85</v>
      </c>
      <c r="P41" s="28">
        <v>1.87</v>
      </c>
      <c r="Q41" s="29">
        <v>1.8</v>
      </c>
      <c r="R41" s="28">
        <v>1.81</v>
      </c>
      <c r="S41" s="29">
        <v>1.52</v>
      </c>
      <c r="T41" s="28">
        <v>1.6</v>
      </c>
      <c r="U41" s="29">
        <v>1.57</v>
      </c>
      <c r="V41" s="28">
        <v>1.49</v>
      </c>
      <c r="W41" s="29">
        <v>1.43</v>
      </c>
      <c r="X41" s="28">
        <v>1.49</v>
      </c>
    </row>
    <row r="42" spans="1:24" ht="19.899999999999999" customHeight="1" x14ac:dyDescent="0.25">
      <c r="A42" s="10" t="s">
        <v>35</v>
      </c>
      <c r="B42" s="14">
        <v>7557</v>
      </c>
      <c r="C42" s="14">
        <v>9529</v>
      </c>
      <c r="D42" s="14">
        <v>10459</v>
      </c>
      <c r="E42" s="14">
        <v>8494</v>
      </c>
      <c r="F42" s="14">
        <v>10138</v>
      </c>
      <c r="G42" s="14">
        <v>7541</v>
      </c>
      <c r="H42" s="14">
        <v>7695</v>
      </c>
      <c r="I42" s="14">
        <v>9537</v>
      </c>
      <c r="J42" s="14">
        <v>10143</v>
      </c>
      <c r="K42" s="14">
        <v>8694</v>
      </c>
      <c r="L42" s="24"/>
      <c r="M42" s="182"/>
      <c r="N42" s="7" t="s">
        <v>384</v>
      </c>
      <c r="O42" s="29">
        <v>4.1399999999999997</v>
      </c>
      <c r="P42" s="33">
        <v>-12.98</v>
      </c>
      <c r="Q42" s="29">
        <v>5.5</v>
      </c>
      <c r="R42" s="28">
        <v>2.91</v>
      </c>
      <c r="S42" s="29">
        <v>11.35</v>
      </c>
      <c r="T42" s="28">
        <v>4.7300000000000004</v>
      </c>
      <c r="U42" s="29">
        <v>3.72</v>
      </c>
      <c r="V42" s="28">
        <v>4.63</v>
      </c>
      <c r="W42" s="29">
        <v>4.41</v>
      </c>
      <c r="X42" s="28">
        <v>5.91</v>
      </c>
    </row>
    <row r="43" spans="1:24" ht="19.899999999999999" customHeight="1" x14ac:dyDescent="0.25">
      <c r="A43" s="12" t="s">
        <v>36</v>
      </c>
      <c r="B43" s="13">
        <v>29873</v>
      </c>
      <c r="C43" s="13">
        <v>24536</v>
      </c>
      <c r="D43" s="13">
        <v>28155</v>
      </c>
      <c r="E43" s="13">
        <v>27501</v>
      </c>
      <c r="F43" s="13">
        <v>26894</v>
      </c>
      <c r="G43" s="13">
        <v>28141</v>
      </c>
      <c r="H43" s="13">
        <v>27294</v>
      </c>
      <c r="I43" s="13">
        <v>24397</v>
      </c>
      <c r="J43" s="13">
        <v>21619</v>
      </c>
      <c r="K43" s="13">
        <v>18617</v>
      </c>
      <c r="L43" s="24"/>
      <c r="M43" s="182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4.78</v>
      </c>
      <c r="P44" s="33">
        <v>-9.9700000000000006</v>
      </c>
      <c r="Q44" s="29">
        <v>0.81</v>
      </c>
      <c r="R44" s="28">
        <v>10.33</v>
      </c>
      <c r="S44" s="32">
        <v>-2.0299999999999998</v>
      </c>
      <c r="T44" s="28">
        <v>4.7300000000000004</v>
      </c>
      <c r="U44" s="29">
        <v>7.65</v>
      </c>
      <c r="V44" s="28">
        <v>8.2899999999999991</v>
      </c>
      <c r="W44" s="29">
        <v>9.48</v>
      </c>
      <c r="X44" s="28">
        <v>5.8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2.76</v>
      </c>
      <c r="P45" s="33">
        <v>-10.26</v>
      </c>
      <c r="Q45" s="29">
        <v>5.45</v>
      </c>
      <c r="R45" s="28">
        <v>2.76</v>
      </c>
      <c r="S45" s="29">
        <v>33.619999999999997</v>
      </c>
      <c r="T45" s="28">
        <v>4.6500000000000004</v>
      </c>
      <c r="U45" s="29">
        <v>3.66</v>
      </c>
      <c r="V45" s="28" t="e">
        <v>#N/A</v>
      </c>
      <c r="W45" s="29">
        <v>2.8</v>
      </c>
      <c r="X45" s="28">
        <v>5.25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4.0599999999999996</v>
      </c>
      <c r="P46" s="33">
        <v>-3.72</v>
      </c>
      <c r="Q46" s="29">
        <v>22.27</v>
      </c>
      <c r="R46" s="28">
        <v>4.05</v>
      </c>
      <c r="S46" s="32">
        <v>-30.24</v>
      </c>
      <c r="T46" s="28">
        <v>7.12</v>
      </c>
      <c r="U46" s="29">
        <v>4.97</v>
      </c>
      <c r="V46" s="28" t="e">
        <v>#N/A</v>
      </c>
      <c r="W46" s="29">
        <v>3.38</v>
      </c>
      <c r="X46" s="28">
        <v>7.89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37.99</v>
      </c>
      <c r="P47" s="28">
        <v>25.78</v>
      </c>
      <c r="Q47" s="29">
        <v>11.17</v>
      </c>
      <c r="R47" s="28">
        <v>19.13</v>
      </c>
      <c r="S47" s="29">
        <v>65.3</v>
      </c>
      <c r="T47" s="30">
        <v>11888.78</v>
      </c>
      <c r="U47" s="29">
        <v>11.14</v>
      </c>
      <c r="V47" s="28" t="e">
        <v>#N/A</v>
      </c>
      <c r="W47" s="29">
        <v>12.94</v>
      </c>
      <c r="X47" s="28">
        <v>4.63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7.69</v>
      </c>
      <c r="P49" s="33">
        <v>-6.8</v>
      </c>
      <c r="Q49" s="29">
        <v>1.34</v>
      </c>
      <c r="R49" s="28">
        <v>10.16</v>
      </c>
      <c r="S49" s="32">
        <v>-1.8</v>
      </c>
      <c r="T49" s="28">
        <v>7</v>
      </c>
      <c r="U49" s="29">
        <v>10.1</v>
      </c>
      <c r="V49" s="28">
        <v>11.94</v>
      </c>
      <c r="W49" s="29">
        <v>13.71</v>
      </c>
      <c r="X49" s="28">
        <v>5.5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>
        <v>5.87</v>
      </c>
      <c r="P50" s="33">
        <v>-10.49</v>
      </c>
      <c r="Q50" s="29">
        <v>0.93</v>
      </c>
      <c r="R50" s="28">
        <v>11.54</v>
      </c>
      <c r="S50" s="32">
        <v>-2.4300000000000002</v>
      </c>
      <c r="T50" s="28">
        <v>5.82</v>
      </c>
      <c r="U50" s="29">
        <v>9.76</v>
      </c>
      <c r="V50" s="28">
        <v>10.92</v>
      </c>
      <c r="W50" s="29">
        <v>13.26</v>
      </c>
      <c r="X50" s="28">
        <v>7.1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6.35</v>
      </c>
      <c r="P51" s="33">
        <v>-7.32</v>
      </c>
      <c r="Q51" s="29">
        <v>1.24</v>
      </c>
      <c r="R51" s="28">
        <v>9.9600000000000009</v>
      </c>
      <c r="S51" s="32">
        <v>-2.0099999999999998</v>
      </c>
      <c r="T51" s="28">
        <v>6.76</v>
      </c>
      <c r="U51" s="29">
        <v>9.8699999999999992</v>
      </c>
      <c r="V51" s="28">
        <v>11.53</v>
      </c>
      <c r="W51" s="29">
        <v>13.19</v>
      </c>
      <c r="X51" s="28">
        <v>5.08</v>
      </c>
    </row>
    <row r="52" spans="1:24" ht="19.899999999999999" customHeight="1" thickBot="1" x14ac:dyDescent="0.3">
      <c r="A52" s="10" t="s">
        <v>42</v>
      </c>
      <c r="B52" s="11">
        <v>44301</v>
      </c>
      <c r="C52" s="11">
        <v>40936</v>
      </c>
      <c r="D52" s="11">
        <v>45485</v>
      </c>
      <c r="E52" s="11">
        <v>42866</v>
      </c>
      <c r="F52" s="11">
        <v>43903</v>
      </c>
      <c r="G52" s="11">
        <v>42553</v>
      </c>
      <c r="H52" s="11">
        <v>41860</v>
      </c>
      <c r="I52" s="11">
        <v>40805</v>
      </c>
      <c r="J52" s="11">
        <v>38633</v>
      </c>
      <c r="K52" s="11">
        <v>34182</v>
      </c>
      <c r="L52" s="24"/>
      <c r="M52" s="182"/>
      <c r="N52" s="7" t="s">
        <v>394</v>
      </c>
      <c r="O52" s="29">
        <v>4</v>
      </c>
      <c r="P52" s="33">
        <v>-11.14</v>
      </c>
      <c r="Q52" s="29">
        <v>0.79</v>
      </c>
      <c r="R52" s="28">
        <v>11.18</v>
      </c>
      <c r="S52" s="32">
        <v>-2.78</v>
      </c>
      <c r="T52" s="28">
        <v>5.42</v>
      </c>
      <c r="U52" s="29">
        <v>9.36</v>
      </c>
      <c r="V52" s="28">
        <v>10.199999999999999</v>
      </c>
      <c r="W52" s="29">
        <v>12.35</v>
      </c>
      <c r="X52" s="28">
        <v>6.25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8143</v>
      </c>
      <c r="P53" s="65">
        <f t="shared" ref="P53:X53" si="0">C86</f>
        <v>8143</v>
      </c>
      <c r="Q53" s="65">
        <f t="shared" si="0"/>
        <v>8143</v>
      </c>
      <c r="R53" s="65">
        <f t="shared" si="0"/>
        <v>8143</v>
      </c>
      <c r="S53" s="65">
        <f t="shared" si="0"/>
        <v>8143</v>
      </c>
      <c r="T53" s="65">
        <f t="shared" si="0"/>
        <v>8143</v>
      </c>
      <c r="U53" s="65">
        <f t="shared" si="0"/>
        <v>8143</v>
      </c>
      <c r="V53" s="65">
        <f t="shared" si="0"/>
        <v>8143</v>
      </c>
      <c r="W53" s="65">
        <f t="shared" si="0"/>
        <v>8143</v>
      </c>
      <c r="X53" s="65">
        <f t="shared" si="0"/>
        <v>8143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44301.177199999998</v>
      </c>
      <c r="P54" s="50">
        <f t="shared" ref="P54:X54" si="1">P53*P7/100</f>
        <v>40935.675299999995</v>
      </c>
      <c r="Q54" s="49">
        <f t="shared" si="1"/>
        <v>45485.169400000006</v>
      </c>
      <c r="R54" s="50">
        <f t="shared" si="1"/>
        <v>42866.380599999997</v>
      </c>
      <c r="S54" s="49">
        <f t="shared" si="1"/>
        <v>43902.984499999999</v>
      </c>
      <c r="T54" s="50">
        <f t="shared" si="1"/>
        <v>42552.875100000005</v>
      </c>
      <c r="U54" s="49">
        <f t="shared" si="1"/>
        <v>41859.905799999993</v>
      </c>
      <c r="V54" s="50">
        <f t="shared" si="1"/>
        <v>40805.387300000002</v>
      </c>
      <c r="W54" s="49">
        <f t="shared" si="1"/>
        <v>38632.834900000002</v>
      </c>
      <c r="X54" s="50">
        <f t="shared" si="1"/>
        <v>34181.871099999997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4968.0442999999996</v>
      </c>
      <c r="P55" s="50">
        <f t="shared" si="2"/>
        <v>-1482.8403000000001</v>
      </c>
      <c r="Q55" s="49">
        <f t="shared" si="2"/>
        <v>3301.9864999999995</v>
      </c>
      <c r="R55" s="50">
        <f t="shared" si="2"/>
        <v>8597.3793999999998</v>
      </c>
      <c r="S55" s="49">
        <f t="shared" si="2"/>
        <v>2756.4054999999998</v>
      </c>
      <c r="T55" s="50">
        <f t="shared" si="2"/>
        <v>5344.2509</v>
      </c>
      <c r="U55" s="49">
        <f t="shared" si="2"/>
        <v>6745.6611999999996</v>
      </c>
      <c r="V55" s="50">
        <f t="shared" si="2"/>
        <v>6823.0197000000007</v>
      </c>
      <c r="W55" s="49">
        <f t="shared" si="2"/>
        <v>6766.8329999999996</v>
      </c>
      <c r="X55" s="50">
        <f t="shared" si="2"/>
        <v>4073.1286000000005</v>
      </c>
    </row>
    <row r="56" spans="1:24" ht="19.899999999999999" customHeight="1" x14ac:dyDescent="0.25">
      <c r="A56" s="10" t="s">
        <v>44</v>
      </c>
      <c r="B56" s="11">
        <v>8025</v>
      </c>
      <c r="C56" s="11">
        <v>4553</v>
      </c>
      <c r="D56" s="11">
        <v>5478</v>
      </c>
      <c r="E56" s="11">
        <v>5599</v>
      </c>
      <c r="F56" s="11">
        <v>8035</v>
      </c>
      <c r="G56" s="11">
        <v>9377</v>
      </c>
      <c r="H56" s="11">
        <v>10897</v>
      </c>
      <c r="I56" s="11">
        <v>11517</v>
      </c>
      <c r="J56" s="11">
        <v>12304</v>
      </c>
      <c r="K56" s="11">
        <v>6236</v>
      </c>
      <c r="L56" s="24"/>
      <c r="M56" s="182"/>
      <c r="N56" s="51" t="s">
        <v>439</v>
      </c>
      <c r="O56" s="52">
        <f>B132/100</f>
        <v>7.0000000000000007E-2</v>
      </c>
      <c r="P56" s="52">
        <f t="shared" ref="P56:X56" si="3">C132/100</f>
        <v>-0.02</v>
      </c>
      <c r="Q56" s="52">
        <f t="shared" si="3"/>
        <v>-0.05</v>
      </c>
      <c r="R56" s="52">
        <f t="shared" si="3"/>
        <v>0.05</v>
      </c>
      <c r="S56" s="52">
        <f t="shared" si="3"/>
        <v>0.05</v>
      </c>
      <c r="T56" s="52">
        <f t="shared" si="3"/>
        <v>0.02</v>
      </c>
      <c r="U56" s="52">
        <f t="shared" si="3"/>
        <v>0</v>
      </c>
      <c r="V56" s="52">
        <f t="shared" si="3"/>
        <v>0.1</v>
      </c>
      <c r="W56" s="52">
        <f t="shared" si="3"/>
        <v>0.12</v>
      </c>
      <c r="X56" s="52">
        <f t="shared" si="3"/>
        <v>-0.06</v>
      </c>
    </row>
    <row r="57" spans="1:24" ht="19.899999999999999" customHeight="1" x14ac:dyDescent="0.25">
      <c r="A57" s="12" t="s">
        <v>45</v>
      </c>
      <c r="B57" s="13">
        <v>5675</v>
      </c>
      <c r="C57" s="13">
        <v>4164</v>
      </c>
      <c r="D57" s="13">
        <v>5092</v>
      </c>
      <c r="E57" s="13">
        <v>4456</v>
      </c>
      <c r="F57" s="13">
        <v>4947</v>
      </c>
      <c r="G57" s="13">
        <v>5124</v>
      </c>
      <c r="H57" s="13">
        <v>5024</v>
      </c>
      <c r="I57" s="13">
        <v>3914</v>
      </c>
      <c r="J57" s="13">
        <v>3512</v>
      </c>
      <c r="K57" s="13">
        <v>3371</v>
      </c>
      <c r="L57" s="24"/>
      <c r="M57" s="182"/>
      <c r="N57" s="48" t="s">
        <v>440</v>
      </c>
      <c r="O57" s="53">
        <f>(B30+B29+B28)-(B66+B69)</f>
        <v>18956</v>
      </c>
      <c r="P57" s="53">
        <f t="shared" ref="P57:X57" si="4">(C30+C29+C28)-(C66+C69)</f>
        <v>14799</v>
      </c>
      <c r="Q57" s="53">
        <f t="shared" si="4"/>
        <v>17607</v>
      </c>
      <c r="R57" s="53">
        <f t="shared" si="4"/>
        <v>17430</v>
      </c>
      <c r="S57" s="53">
        <f t="shared" si="4"/>
        <v>13595</v>
      </c>
      <c r="T57" s="53">
        <f t="shared" si="4"/>
        <v>18783</v>
      </c>
      <c r="U57" s="53">
        <f t="shared" si="4"/>
        <v>18658</v>
      </c>
      <c r="V57" s="53">
        <f t="shared" si="4"/>
        <v>18099</v>
      </c>
      <c r="W57" s="53">
        <f t="shared" si="4"/>
        <v>16154</v>
      </c>
      <c r="X57" s="53">
        <f t="shared" si="4"/>
        <v>17899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31047</v>
      </c>
      <c r="P58" s="53">
        <f t="shared" ref="P58:X58" si="5">C20</f>
        <v>28994</v>
      </c>
      <c r="Q58" s="53">
        <f t="shared" si="5"/>
        <v>31098</v>
      </c>
      <c r="R58" s="53">
        <f t="shared" si="5"/>
        <v>29412</v>
      </c>
      <c r="S58" s="53">
        <f t="shared" si="5"/>
        <v>36638</v>
      </c>
      <c r="T58" s="53">
        <f t="shared" si="5"/>
        <v>28800</v>
      </c>
      <c r="U58" s="53">
        <f t="shared" si="5"/>
        <v>34237</v>
      </c>
      <c r="V58" s="53">
        <f t="shared" si="5"/>
        <v>35978</v>
      </c>
      <c r="W58" s="53">
        <f t="shared" si="5"/>
        <v>36872</v>
      </c>
      <c r="X58" s="53">
        <f t="shared" si="5"/>
        <v>22406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50003</v>
      </c>
      <c r="P59" s="55">
        <f t="shared" ref="P59:X59" si="6">P57+P58</f>
        <v>43793</v>
      </c>
      <c r="Q59" s="54">
        <f t="shared" si="6"/>
        <v>48705</v>
      </c>
      <c r="R59" s="55">
        <f t="shared" si="6"/>
        <v>46842</v>
      </c>
      <c r="S59" s="54">
        <f t="shared" si="6"/>
        <v>50233</v>
      </c>
      <c r="T59" s="55">
        <f t="shared" si="6"/>
        <v>47583</v>
      </c>
      <c r="U59" s="54">
        <f t="shared" si="6"/>
        <v>52895</v>
      </c>
      <c r="V59" s="55">
        <f t="shared" si="6"/>
        <v>54077</v>
      </c>
      <c r="W59" s="54">
        <f t="shared" si="6"/>
        <v>53026</v>
      </c>
      <c r="X59" s="55">
        <f t="shared" si="6"/>
        <v>40305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239</v>
      </c>
      <c r="L60" s="24"/>
      <c r="M60" s="182"/>
      <c r="N60" s="48" t="s">
        <v>443</v>
      </c>
      <c r="O60" s="53">
        <f>B143</f>
        <v>1961</v>
      </c>
      <c r="P60" s="53">
        <f t="shared" ref="P60:X60" si="7">C143</f>
        <v>2116</v>
      </c>
      <c r="Q60" s="53">
        <f t="shared" si="7"/>
        <v>2047</v>
      </c>
      <c r="R60" s="53">
        <f t="shared" si="7"/>
        <v>2434</v>
      </c>
      <c r="S60" s="53">
        <f t="shared" si="7"/>
        <v>2400</v>
      </c>
      <c r="T60" s="53">
        <f t="shared" si="7"/>
        <v>2444</v>
      </c>
      <c r="U60" s="53">
        <f t="shared" si="7"/>
        <v>2660</v>
      </c>
      <c r="V60" s="53">
        <f t="shared" si="7"/>
        <v>2427</v>
      </c>
      <c r="W60" s="53">
        <f t="shared" si="7"/>
        <v>1859</v>
      </c>
      <c r="X60" s="53">
        <f t="shared" si="7"/>
        <v>1730</v>
      </c>
    </row>
    <row r="61" spans="1:24" ht="19.899999999999999" customHeight="1" x14ac:dyDescent="0.25">
      <c r="A61" s="12" t="s">
        <v>49</v>
      </c>
      <c r="B61" s="13">
        <v>2350</v>
      </c>
      <c r="C61" s="13">
        <v>389</v>
      </c>
      <c r="D61" s="13">
        <v>386</v>
      </c>
      <c r="E61" s="13">
        <v>1143</v>
      </c>
      <c r="F61" s="16">
        <v>3088</v>
      </c>
      <c r="G61" s="16">
        <v>4253</v>
      </c>
      <c r="H61" s="13">
        <v>5873</v>
      </c>
      <c r="I61" s="13">
        <v>7603</v>
      </c>
      <c r="J61" s="13">
        <v>8792</v>
      </c>
      <c r="K61" s="13">
        <v>2626</v>
      </c>
      <c r="L61" s="24"/>
      <c r="M61" s="182"/>
      <c r="N61" s="48" t="s">
        <v>444</v>
      </c>
      <c r="O61" s="56">
        <f>B162/B160</f>
        <v>0.34877667881311819</v>
      </c>
      <c r="P61" s="56">
        <f t="shared" ref="P61:X61" si="8">C162/C160</f>
        <v>0.16516295341557724</v>
      </c>
      <c r="Q61" s="56">
        <f t="shared" si="8"/>
        <v>-8.604651162790697</v>
      </c>
      <c r="R61" s="56">
        <f t="shared" si="8"/>
        <v>0.19903999999999999</v>
      </c>
      <c r="S61" s="56">
        <f t="shared" si="8"/>
        <v>0.59272164150212936</v>
      </c>
      <c r="T61" s="56">
        <f t="shared" si="8"/>
        <v>0.37490071485305798</v>
      </c>
      <c r="U61" s="56">
        <f t="shared" si="8"/>
        <v>0.32805995004163196</v>
      </c>
      <c r="V61" s="56">
        <f t="shared" si="8"/>
        <v>0.41259309410968181</v>
      </c>
      <c r="W61" s="56">
        <f t="shared" si="8"/>
        <v>0.36582162091159859</v>
      </c>
      <c r="X61" s="56">
        <f t="shared" si="8"/>
        <v>0.29934210526315791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5039</v>
      </c>
      <c r="P62" s="53">
        <f t="shared" ref="P62:X62" si="9">C151</f>
        <v>-4402</v>
      </c>
      <c r="Q62" s="53">
        <f t="shared" si="9"/>
        <v>914</v>
      </c>
      <c r="R62" s="53">
        <f t="shared" si="9"/>
        <v>7537</v>
      </c>
      <c r="S62" s="53">
        <f t="shared" si="9"/>
        <v>-1352</v>
      </c>
      <c r="T62" s="53">
        <f t="shared" si="9"/>
        <v>5012</v>
      </c>
      <c r="U62" s="53">
        <f t="shared" si="9"/>
        <v>7442</v>
      </c>
      <c r="V62" s="53">
        <f t="shared" si="9"/>
        <v>8800</v>
      </c>
      <c r="W62" s="53">
        <f t="shared" si="9"/>
        <v>9096</v>
      </c>
      <c r="X62" s="53">
        <f t="shared" si="9"/>
        <v>3435</v>
      </c>
    </row>
    <row r="63" spans="1:24" ht="19.899999999999999" customHeight="1" x14ac:dyDescent="0.25">
      <c r="A63" s="12" t="s">
        <v>50</v>
      </c>
      <c r="B63" s="18">
        <v>0</v>
      </c>
      <c r="C63" s="18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24"/>
      <c r="M63" s="182"/>
      <c r="N63" s="51" t="s">
        <v>446</v>
      </c>
      <c r="O63" s="57">
        <f>O62*(1-O61)</f>
        <v>3281.5143154606976</v>
      </c>
      <c r="P63" s="55">
        <f t="shared" ref="P63:X63" si="10">P62*(1-P61)</f>
        <v>-3674.9526790646291</v>
      </c>
      <c r="Q63" s="57">
        <f t="shared" si="10"/>
        <v>8778.6511627906966</v>
      </c>
      <c r="R63" s="55">
        <f t="shared" si="10"/>
        <v>6036.8355199999996</v>
      </c>
      <c r="S63" s="57">
        <f t="shared" si="10"/>
        <v>-550.6403406891211</v>
      </c>
      <c r="T63" s="55">
        <f t="shared" si="10"/>
        <v>3132.9976171564736</v>
      </c>
      <c r="U63" s="57">
        <f t="shared" si="10"/>
        <v>5000.5778517901754</v>
      </c>
      <c r="V63" s="55">
        <f t="shared" si="10"/>
        <v>5169.1807718348</v>
      </c>
      <c r="W63" s="57">
        <f t="shared" si="10"/>
        <v>5768.4865361880993</v>
      </c>
      <c r="X63" s="55">
        <f t="shared" si="10"/>
        <v>2406.7598684210525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-2928.4856845393024</v>
      </c>
      <c r="P64" s="60">
        <f t="shared" ref="P64:V64" si="11">(P63+P60)-(P59-Q59+P60)</f>
        <v>1237.0473209353709</v>
      </c>
      <c r="Q64" s="59">
        <f t="shared" si="11"/>
        <v>6915.6511627906966</v>
      </c>
      <c r="R64" s="60">
        <f t="shared" si="11"/>
        <v>9427.8355200000005</v>
      </c>
      <c r="S64" s="59">
        <f t="shared" si="11"/>
        <v>-3200.6403406891213</v>
      </c>
      <c r="T64" s="60">
        <f t="shared" si="11"/>
        <v>8444.997617156474</v>
      </c>
      <c r="U64" s="59">
        <f t="shared" si="11"/>
        <v>6182.5778517901754</v>
      </c>
      <c r="V64" s="60">
        <f t="shared" si="11"/>
        <v>4118.1807718348</v>
      </c>
      <c r="W64" s="59">
        <f>(W63+W60)-(W59-X59+W60)</f>
        <v>-6952.5134638119007</v>
      </c>
      <c r="X64" s="60">
        <f>(X63+X60)-(X59+X60)</f>
        <v>-37898.240131578947</v>
      </c>
    </row>
    <row r="65" spans="1:24" ht="19.899999999999999" customHeight="1" thickBot="1" x14ac:dyDescent="0.3">
      <c r="A65" s="12" t="s">
        <v>51</v>
      </c>
      <c r="B65" s="18">
        <v>18204</v>
      </c>
      <c r="C65" s="18">
        <v>18867</v>
      </c>
      <c r="D65" s="18">
        <v>17789</v>
      </c>
      <c r="E65" s="18">
        <v>23872</v>
      </c>
      <c r="F65" s="18">
        <v>28206</v>
      </c>
      <c r="G65" s="18">
        <v>21011</v>
      </c>
      <c r="H65" s="18">
        <v>19218</v>
      </c>
      <c r="I65" s="18">
        <v>23972</v>
      </c>
      <c r="J65" s="18">
        <v>21018</v>
      </c>
      <c r="K65" s="18">
        <v>21194</v>
      </c>
      <c r="L65" s="24"/>
      <c r="M65" s="182"/>
      <c r="N65" s="61" t="s">
        <v>448</v>
      </c>
      <c r="O65" s="62">
        <f>O64/O55</f>
        <v>-0.58946448696910825</v>
      </c>
      <c r="P65" s="63">
        <f>P64/P55</f>
        <v>-0.83424177299158297</v>
      </c>
      <c r="Q65" s="64">
        <f t="shared" ref="Q65:X65" si="12">Q64/Q55</f>
        <v>2.0943911075319956</v>
      </c>
      <c r="R65" s="63">
        <f t="shared" si="12"/>
        <v>1.0965940993600911</v>
      </c>
      <c r="S65" s="64">
        <f t="shared" si="12"/>
        <v>-1.1611645458874327</v>
      </c>
      <c r="T65" s="63">
        <f t="shared" si="12"/>
        <v>1.5802023099545108</v>
      </c>
      <c r="U65" s="64">
        <f t="shared" si="12"/>
        <v>0.9165265892378609</v>
      </c>
      <c r="V65" s="63">
        <f t="shared" si="12"/>
        <v>0.60357157870067402</v>
      </c>
      <c r="W65" s="64">
        <f t="shared" si="12"/>
        <v>-1.027439788127164</v>
      </c>
      <c r="X65" s="63">
        <f t="shared" si="12"/>
        <v>-9.3044545982611364</v>
      </c>
    </row>
    <row r="66" spans="1:24" ht="19.899999999999999" customHeight="1" x14ac:dyDescent="0.25">
      <c r="A66" s="10" t="s">
        <v>52</v>
      </c>
      <c r="B66" s="14">
        <v>10524</v>
      </c>
      <c r="C66" s="14">
        <v>11479</v>
      </c>
      <c r="D66" s="14">
        <v>11831</v>
      </c>
      <c r="E66" s="14">
        <v>13335</v>
      </c>
      <c r="F66" s="14">
        <v>17393</v>
      </c>
      <c r="G66" s="14">
        <v>16551</v>
      </c>
      <c r="H66" s="14">
        <v>15152</v>
      </c>
      <c r="I66" s="14">
        <v>18418</v>
      </c>
      <c r="J66" s="14">
        <v>14148</v>
      </c>
      <c r="K66" s="14">
        <v>18485</v>
      </c>
      <c r="L66" s="24"/>
      <c r="M66" s="182"/>
      <c r="N66" s="69" t="s">
        <v>449</v>
      </c>
      <c r="O66" s="70">
        <f>B11</f>
        <v>437</v>
      </c>
      <c r="P66" s="70">
        <f t="shared" ref="P66:X66" si="13">C11</f>
        <v>437</v>
      </c>
      <c r="Q66" s="70">
        <f t="shared" si="13"/>
        <v>437</v>
      </c>
      <c r="R66" s="70">
        <f t="shared" si="13"/>
        <v>437</v>
      </c>
      <c r="S66" s="70">
        <f t="shared" si="13"/>
        <v>437</v>
      </c>
      <c r="T66" s="70">
        <f t="shared" si="13"/>
        <v>437</v>
      </c>
      <c r="U66" s="70">
        <f t="shared" si="13"/>
        <v>437</v>
      </c>
      <c r="V66" s="70">
        <f t="shared" si="13"/>
        <v>437</v>
      </c>
      <c r="W66" s="70">
        <f t="shared" si="13"/>
        <v>437</v>
      </c>
      <c r="X66" s="70">
        <f t="shared" si="13"/>
        <v>437</v>
      </c>
    </row>
    <row r="67" spans="1:24" ht="19.899999999999999" customHeight="1" x14ac:dyDescent="0.25">
      <c r="A67" s="12" t="s">
        <v>53</v>
      </c>
      <c r="B67" s="16">
        <v>0</v>
      </c>
      <c r="C67" s="16">
        <v>8</v>
      </c>
      <c r="D67" s="16">
        <v>8</v>
      </c>
      <c r="E67" s="16">
        <v>1362</v>
      </c>
      <c r="F67" s="16">
        <v>1518</v>
      </c>
      <c r="G67" s="16">
        <v>1020</v>
      </c>
      <c r="H67" s="16">
        <v>855</v>
      </c>
      <c r="I67" s="16">
        <v>1514</v>
      </c>
      <c r="J67" s="16">
        <v>1338</v>
      </c>
      <c r="K67" s="16">
        <v>31</v>
      </c>
      <c r="L67" s="24"/>
      <c r="M67" s="182"/>
      <c r="N67" s="69" t="s">
        <v>450</v>
      </c>
      <c r="O67" s="71">
        <f>B34</f>
        <v>68207</v>
      </c>
      <c r="P67" s="71">
        <f t="shared" ref="P67:X67" si="14">C34</f>
        <v>62778</v>
      </c>
      <c r="Q67" s="71">
        <f t="shared" si="14"/>
        <v>66693</v>
      </c>
      <c r="R67" s="71">
        <f t="shared" si="14"/>
        <v>69698</v>
      </c>
      <c r="S67" s="71">
        <f t="shared" si="14"/>
        <v>78695</v>
      </c>
      <c r="T67" s="71">
        <f t="shared" si="14"/>
        <v>71581</v>
      </c>
      <c r="U67" s="71">
        <f t="shared" si="14"/>
        <v>71532</v>
      </c>
      <c r="V67" s="71">
        <f t="shared" si="14"/>
        <v>75850</v>
      </c>
      <c r="W67" s="71">
        <f t="shared" si="14"/>
        <v>71510</v>
      </c>
      <c r="X67" s="71">
        <f t="shared" si="14"/>
        <v>61170</v>
      </c>
    </row>
    <row r="68" spans="1:24" ht="19.899999999999999" customHeight="1" x14ac:dyDescent="0.25">
      <c r="A68" s="10" t="s">
        <v>54</v>
      </c>
      <c r="B68" s="14">
        <v>0</v>
      </c>
      <c r="C68" s="14">
        <v>0</v>
      </c>
      <c r="D68" s="14">
        <v>0</v>
      </c>
      <c r="E68" s="15">
        <v>0</v>
      </c>
      <c r="F68" s="15">
        <v>0</v>
      </c>
      <c r="G68" s="15">
        <v>0</v>
      </c>
      <c r="H68" s="14">
        <v>0</v>
      </c>
      <c r="I68" s="15">
        <v>685</v>
      </c>
      <c r="J68" s="14">
        <v>1607</v>
      </c>
      <c r="K68" s="15">
        <v>1811</v>
      </c>
      <c r="L68" s="24"/>
      <c r="M68" s="182"/>
      <c r="N68" s="69" t="s">
        <v>451</v>
      </c>
      <c r="O68" s="108">
        <f>O66/O67</f>
        <v>6.4069670268447516E-3</v>
      </c>
      <c r="P68" s="108">
        <f t="shared" ref="P68:X68" si="15">P66/P67</f>
        <v>6.9610373060626334E-3</v>
      </c>
      <c r="Q68" s="108">
        <f t="shared" si="15"/>
        <v>6.5524117973400509E-3</v>
      </c>
      <c r="R68" s="108">
        <f t="shared" si="15"/>
        <v>6.2699073144136131E-3</v>
      </c>
      <c r="S68" s="108">
        <f t="shared" si="15"/>
        <v>5.5530846940720505E-3</v>
      </c>
      <c r="T68" s="108">
        <f t="shared" si="15"/>
        <v>6.1049719897738226E-3</v>
      </c>
      <c r="U68" s="108">
        <f t="shared" si="15"/>
        <v>6.1091539450875134E-3</v>
      </c>
      <c r="V68" s="108">
        <f t="shared" si="15"/>
        <v>5.7613711272247858E-3</v>
      </c>
      <c r="W68" s="108">
        <f t="shared" si="15"/>
        <v>6.1110334218990349E-3</v>
      </c>
      <c r="X68" s="108">
        <f t="shared" si="15"/>
        <v>7.1440248487820825E-3</v>
      </c>
    </row>
    <row r="69" spans="1:24" ht="19.899999999999999" customHeight="1" x14ac:dyDescent="0.25">
      <c r="A69" s="12" t="s">
        <v>55</v>
      </c>
      <c r="B69" s="13">
        <v>7680</v>
      </c>
      <c r="C69" s="13">
        <v>7380</v>
      </c>
      <c r="D69" s="13">
        <v>5950</v>
      </c>
      <c r="E69" s="13">
        <v>9175</v>
      </c>
      <c r="F69" s="13">
        <v>9295</v>
      </c>
      <c r="G69" s="13">
        <v>3440</v>
      </c>
      <c r="H69" s="13">
        <v>3211</v>
      </c>
      <c r="I69" s="13">
        <v>3355</v>
      </c>
      <c r="J69" s="13">
        <v>3925</v>
      </c>
      <c r="K69" s="13">
        <v>867</v>
      </c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</v>
      </c>
      <c r="U70" s="130">
        <f t="shared" si="17"/>
        <v>0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26229</v>
      </c>
      <c r="C71" s="18">
        <v>23420</v>
      </c>
      <c r="D71" s="18">
        <v>23267</v>
      </c>
      <c r="E71" s="18">
        <v>29471</v>
      </c>
      <c r="F71" s="18">
        <v>36241</v>
      </c>
      <c r="G71" s="18">
        <v>30388</v>
      </c>
      <c r="H71" s="18">
        <v>30115</v>
      </c>
      <c r="I71" s="18">
        <v>35489</v>
      </c>
      <c r="J71" s="18">
        <v>33322</v>
      </c>
      <c r="K71" s="18">
        <v>27430</v>
      </c>
      <c r="L71" s="24"/>
      <c r="M71" s="182"/>
    </row>
    <row r="72" spans="1:24" ht="19.899999999999999" customHeight="1" x14ac:dyDescent="0.25">
      <c r="A72" s="10" t="s">
        <v>57</v>
      </c>
      <c r="B72" s="11">
        <v>70530</v>
      </c>
      <c r="C72" s="11">
        <v>64356</v>
      </c>
      <c r="D72" s="11">
        <v>68752</v>
      </c>
      <c r="E72" s="11">
        <v>72337</v>
      </c>
      <c r="F72" s="11">
        <v>80144</v>
      </c>
      <c r="G72" s="11">
        <v>72941</v>
      </c>
      <c r="H72" s="11">
        <v>71975</v>
      </c>
      <c r="I72" s="11">
        <v>76294</v>
      </c>
      <c r="J72" s="11">
        <v>71955</v>
      </c>
      <c r="K72" s="11">
        <v>61612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18956</v>
      </c>
      <c r="C75" s="18">
        <v>14791</v>
      </c>
      <c r="D75" s="18">
        <v>17806</v>
      </c>
      <c r="E75" s="18">
        <v>16414</v>
      </c>
      <c r="F75" s="18">
        <v>13851</v>
      </c>
      <c r="G75" s="18">
        <v>18011</v>
      </c>
      <c r="H75" s="18">
        <v>18077</v>
      </c>
      <c r="I75" s="18">
        <v>15900</v>
      </c>
      <c r="J75" s="18">
        <v>13620</v>
      </c>
      <c r="K75" s="18">
        <v>17570</v>
      </c>
      <c r="L75" s="24"/>
      <c r="M75" s="182"/>
    </row>
    <row r="76" spans="1:24" ht="19.899999999999999" customHeight="1" x14ac:dyDescent="0.25">
      <c r="A76" s="10" t="s">
        <v>60</v>
      </c>
      <c r="B76" s="11">
        <v>52326</v>
      </c>
      <c r="C76" s="11">
        <v>45489</v>
      </c>
      <c r="D76" s="11">
        <v>50963</v>
      </c>
      <c r="E76" s="11">
        <v>48465</v>
      </c>
      <c r="F76" s="11">
        <v>51938</v>
      </c>
      <c r="G76" s="11">
        <v>51930</v>
      </c>
      <c r="H76" s="11">
        <v>52757</v>
      </c>
      <c r="I76" s="11">
        <v>52322</v>
      </c>
      <c r="J76" s="11">
        <v>50937</v>
      </c>
      <c r="K76" s="11">
        <v>40418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8143</v>
      </c>
      <c r="C80" s="13">
        <v>8143</v>
      </c>
      <c r="D80" s="13">
        <v>8143</v>
      </c>
      <c r="E80" s="13">
        <v>8143</v>
      </c>
      <c r="F80" s="13">
        <v>8143</v>
      </c>
      <c r="G80" s="13">
        <v>8143</v>
      </c>
      <c r="H80" s="13">
        <v>8143</v>
      </c>
      <c r="I80" s="13">
        <v>8143</v>
      </c>
      <c r="J80" s="13">
        <v>8143</v>
      </c>
      <c r="K80" s="13">
        <v>8143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15000</v>
      </c>
      <c r="C82" s="13">
        <v>15000</v>
      </c>
      <c r="D82" s="13">
        <v>15000</v>
      </c>
      <c r="E82" s="13">
        <v>15000</v>
      </c>
      <c r="F82" s="13">
        <v>15000</v>
      </c>
      <c r="G82" s="13">
        <v>15000</v>
      </c>
      <c r="H82" s="13">
        <v>15000</v>
      </c>
      <c r="I82" s="13">
        <v>15000</v>
      </c>
      <c r="J82" s="13">
        <v>15000</v>
      </c>
      <c r="K82" s="13">
        <v>15000</v>
      </c>
      <c r="L82" s="24"/>
      <c r="M82" s="182"/>
    </row>
    <row r="83" spans="1:13" ht="19.899999999999999" customHeight="1" x14ac:dyDescent="0.25">
      <c r="A83" s="10" t="s">
        <v>65</v>
      </c>
      <c r="B83" s="15">
        <v>5</v>
      </c>
      <c r="C83" s="15">
        <v>5</v>
      </c>
      <c r="D83" s="15">
        <v>5</v>
      </c>
      <c r="E83" s="15">
        <v>5</v>
      </c>
      <c r="F83" s="15">
        <v>5</v>
      </c>
      <c r="G83" s="15">
        <v>5</v>
      </c>
      <c r="H83" s="15">
        <v>5</v>
      </c>
      <c r="I83" s="15">
        <v>5</v>
      </c>
      <c r="J83" s="15">
        <v>5</v>
      </c>
      <c r="K83" s="15">
        <v>5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8143</v>
      </c>
      <c r="C86" s="13">
        <v>8143</v>
      </c>
      <c r="D86" s="13">
        <v>8143</v>
      </c>
      <c r="E86" s="13">
        <v>8143</v>
      </c>
      <c r="F86" s="13">
        <v>8143</v>
      </c>
      <c r="G86" s="13">
        <v>8143</v>
      </c>
      <c r="H86" s="13">
        <v>8143</v>
      </c>
      <c r="I86" s="13">
        <v>8143</v>
      </c>
      <c r="J86" s="13">
        <v>8143</v>
      </c>
      <c r="K86" s="13">
        <v>8143</v>
      </c>
      <c r="L86" s="24"/>
      <c r="M86" s="182"/>
    </row>
    <row r="87" spans="1:13" ht="19.899999999999999" customHeight="1" x14ac:dyDescent="0.25">
      <c r="A87" s="10" t="s">
        <v>69</v>
      </c>
      <c r="B87" s="14">
        <v>8143</v>
      </c>
      <c r="C87" s="14">
        <v>8143</v>
      </c>
      <c r="D87" s="14">
        <v>8143</v>
      </c>
      <c r="E87" s="14">
        <v>8143</v>
      </c>
      <c r="F87" s="14">
        <v>8143</v>
      </c>
      <c r="G87" s="14">
        <v>8143</v>
      </c>
      <c r="H87" s="14">
        <v>8143</v>
      </c>
      <c r="I87" s="14">
        <v>8143</v>
      </c>
      <c r="J87" s="14">
        <v>8143</v>
      </c>
      <c r="K87" s="14">
        <v>8143</v>
      </c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>
        <v>0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7497</v>
      </c>
      <c r="C94" s="13">
        <v>7621</v>
      </c>
      <c r="D94" s="13">
        <v>8536</v>
      </c>
      <c r="E94" s="13">
        <v>6457</v>
      </c>
      <c r="F94" s="13">
        <v>10868</v>
      </c>
      <c r="G94" s="13">
        <v>8082</v>
      </c>
      <c r="H94" s="13">
        <v>8296</v>
      </c>
      <c r="I94" s="13">
        <v>9630</v>
      </c>
      <c r="J94" s="13">
        <v>10350</v>
      </c>
      <c r="K94" s="16">
        <v>8596</v>
      </c>
      <c r="L94" s="24"/>
      <c r="M94" s="182"/>
    </row>
    <row r="95" spans="1:13" ht="19.899999999999999" customHeight="1" x14ac:dyDescent="0.25">
      <c r="A95" s="10" t="s">
        <v>77</v>
      </c>
      <c r="B95" s="15">
        <v>60</v>
      </c>
      <c r="C95" s="15">
        <v>2</v>
      </c>
      <c r="D95" s="15">
        <v>17</v>
      </c>
      <c r="E95" s="15">
        <v>131</v>
      </c>
      <c r="F95" s="15">
        <v>-730</v>
      </c>
      <c r="G95" s="15">
        <v>-541</v>
      </c>
      <c r="H95" s="15">
        <v>-601</v>
      </c>
      <c r="I95" s="15">
        <v>-93</v>
      </c>
      <c r="J95" s="15">
        <v>-207</v>
      </c>
      <c r="K95" s="15">
        <v>98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0</v>
      </c>
      <c r="J96" s="13">
        <v>0</v>
      </c>
      <c r="K96" s="13">
        <v>0</v>
      </c>
      <c r="L96" s="24"/>
      <c r="M96" s="182"/>
    </row>
    <row r="97" spans="1:13" ht="19.899999999999999" customHeight="1" x14ac:dyDescent="0.25">
      <c r="A97" s="10" t="s">
        <v>79</v>
      </c>
      <c r="B97" s="14">
        <v>485</v>
      </c>
      <c r="C97" s="14">
        <v>149</v>
      </c>
      <c r="D97" s="14">
        <v>150</v>
      </c>
      <c r="E97" s="14">
        <v>71</v>
      </c>
      <c r="F97" s="14">
        <v>415</v>
      </c>
      <c r="G97" s="14">
        <v>450</v>
      </c>
      <c r="H97" s="14">
        <v>410</v>
      </c>
      <c r="I97" s="14">
        <v>425</v>
      </c>
      <c r="J97" s="14">
        <v>185</v>
      </c>
      <c r="K97" s="14">
        <v>37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2350</v>
      </c>
      <c r="C102" s="13">
        <v>389</v>
      </c>
      <c r="D102" s="13">
        <v>386</v>
      </c>
      <c r="E102" s="13">
        <v>1143</v>
      </c>
      <c r="F102" s="16">
        <v>3088</v>
      </c>
      <c r="G102" s="16">
        <v>4253</v>
      </c>
      <c r="H102" s="13">
        <v>5873</v>
      </c>
      <c r="I102" s="13">
        <v>7603</v>
      </c>
      <c r="J102" s="13">
        <v>8792</v>
      </c>
      <c r="K102" s="13">
        <v>2626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4">
        <v>0</v>
      </c>
      <c r="J103" s="14">
        <v>0</v>
      </c>
      <c r="K103" s="14">
        <v>239</v>
      </c>
      <c r="L103" s="24"/>
      <c r="M103" s="182"/>
    </row>
    <row r="104" spans="1:13" ht="19.899999999999999" customHeight="1" x14ac:dyDescent="0.25">
      <c r="A104" s="12" t="s">
        <v>86</v>
      </c>
      <c r="B104" s="13">
        <v>7680</v>
      </c>
      <c r="C104" s="13">
        <v>7380</v>
      </c>
      <c r="D104" s="13">
        <v>5950</v>
      </c>
      <c r="E104" s="13">
        <v>9175</v>
      </c>
      <c r="F104" s="13">
        <v>3087</v>
      </c>
      <c r="G104" s="13">
        <v>3440</v>
      </c>
      <c r="H104" s="13">
        <v>3211</v>
      </c>
      <c r="I104" s="13">
        <v>3355</v>
      </c>
      <c r="J104" s="13">
        <v>3925</v>
      </c>
      <c r="K104" s="13">
        <v>867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108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1592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0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24"/>
      <c r="M109" s="182"/>
    </row>
    <row r="110" spans="1:13" ht="19.899999999999999" customHeight="1" x14ac:dyDescent="0.25">
      <c r="A110" s="12" t="s">
        <v>92</v>
      </c>
      <c r="B110" s="13">
        <v>0</v>
      </c>
      <c r="C110" s="13">
        <v>0</v>
      </c>
      <c r="D110" s="13">
        <v>0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</v>
      </c>
      <c r="K110" s="13">
        <v>0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675</v>
      </c>
      <c r="J111" s="15">
        <v>361</v>
      </c>
      <c r="K111" s="15">
        <v>281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>
        <v>0</v>
      </c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>
        <v>0</v>
      </c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>
        <v>0</v>
      </c>
      <c r="L115" s="24"/>
      <c r="M115" s="182"/>
    </row>
    <row r="116" spans="1:13" ht="19.899999999999999" customHeight="1" x14ac:dyDescent="0.25">
      <c r="A116" s="12" t="s">
        <v>98</v>
      </c>
      <c r="B116" s="13">
        <v>19500</v>
      </c>
      <c r="C116" s="13">
        <v>18758</v>
      </c>
      <c r="D116" s="13">
        <v>19029</v>
      </c>
      <c r="E116" s="13">
        <v>16058</v>
      </c>
      <c r="F116" s="13">
        <v>20228</v>
      </c>
      <c r="G116" s="13">
        <v>21315</v>
      </c>
      <c r="H116" s="13">
        <v>21146</v>
      </c>
      <c r="I116" s="13">
        <v>22762</v>
      </c>
      <c r="J116" s="13">
        <v>23010</v>
      </c>
      <c r="K116" s="13">
        <v>10306</v>
      </c>
      <c r="L116" s="24"/>
      <c r="M116" s="182"/>
    </row>
    <row r="117" spans="1:13" ht="19.899999999999999" customHeight="1" x14ac:dyDescent="0.25">
      <c r="A117" s="10" t="s">
        <v>99</v>
      </c>
      <c r="B117" s="14">
        <v>10342</v>
      </c>
      <c r="C117" s="14">
        <v>9183</v>
      </c>
      <c r="D117" s="14">
        <v>10909</v>
      </c>
      <c r="E117" s="14">
        <v>12057</v>
      </c>
      <c r="F117" s="14">
        <v>12625</v>
      </c>
      <c r="G117" s="14">
        <v>8485</v>
      </c>
      <c r="H117" s="14">
        <v>10854</v>
      </c>
      <c r="I117" s="14">
        <v>10897</v>
      </c>
      <c r="J117" s="14">
        <v>11441</v>
      </c>
      <c r="K117" s="14">
        <v>10509</v>
      </c>
      <c r="L117" s="24"/>
      <c r="M117" s="182"/>
    </row>
    <row r="118" spans="1:13" ht="19.899999999999999" customHeight="1" x14ac:dyDescent="0.25">
      <c r="A118" s="12" t="s">
        <v>100</v>
      </c>
      <c r="B118" s="16">
        <v>526</v>
      </c>
      <c r="C118" s="16">
        <v>243</v>
      </c>
      <c r="D118" s="16">
        <v>395</v>
      </c>
      <c r="E118" s="16">
        <v>490</v>
      </c>
      <c r="F118" s="16">
        <v>2876</v>
      </c>
      <c r="G118" s="16">
        <v>1968</v>
      </c>
      <c r="H118" s="16">
        <v>1186</v>
      </c>
      <c r="I118" s="16">
        <v>1442</v>
      </c>
      <c r="J118" s="16">
        <v>1293</v>
      </c>
      <c r="K118" s="16">
        <v>834</v>
      </c>
      <c r="L118" s="24"/>
      <c r="M118" s="182"/>
    </row>
    <row r="119" spans="1:13" ht="19.899999999999999" customHeight="1" x14ac:dyDescent="0.25">
      <c r="A119" s="10" t="s">
        <v>101</v>
      </c>
      <c r="B119" s="14">
        <v>679</v>
      </c>
      <c r="C119" s="14">
        <v>810</v>
      </c>
      <c r="D119" s="14">
        <v>765</v>
      </c>
      <c r="E119" s="14">
        <v>807</v>
      </c>
      <c r="F119" s="14">
        <v>909</v>
      </c>
      <c r="G119" s="14">
        <v>791</v>
      </c>
      <c r="H119" s="14">
        <v>1051</v>
      </c>
      <c r="I119" s="14">
        <v>877</v>
      </c>
      <c r="J119" s="14">
        <v>1128</v>
      </c>
      <c r="K119" s="14">
        <v>757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339</v>
      </c>
      <c r="C128" s="3" t="s">
        <v>339</v>
      </c>
      <c r="D128" s="3" t="s">
        <v>339</v>
      </c>
      <c r="E128" s="3" t="s">
        <v>339</v>
      </c>
      <c r="F128" s="3" t="s">
        <v>339</v>
      </c>
      <c r="G128" s="3" t="s">
        <v>339</v>
      </c>
      <c r="H128" s="3" t="s">
        <v>339</v>
      </c>
      <c r="I128" s="3" t="s">
        <v>339</v>
      </c>
      <c r="J128" s="3" t="s">
        <v>339</v>
      </c>
      <c r="K128" s="3" t="s">
        <v>339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126244</v>
      </c>
      <c r="C131" s="11">
        <v>117678</v>
      </c>
      <c r="D131" s="11">
        <v>120055</v>
      </c>
      <c r="E131" s="11">
        <v>125825</v>
      </c>
      <c r="F131" s="11">
        <v>119832</v>
      </c>
      <c r="G131" s="11">
        <v>114443</v>
      </c>
      <c r="H131" s="11">
        <v>112213</v>
      </c>
      <c r="I131" s="11">
        <v>112637</v>
      </c>
      <c r="J131" s="11">
        <v>102068</v>
      </c>
      <c r="K131" s="11">
        <v>90922</v>
      </c>
      <c r="L131" s="24"/>
      <c r="M131" s="182"/>
    </row>
    <row r="132" spans="1:13" ht="19.899999999999999" customHeight="1" x14ac:dyDescent="0.25">
      <c r="A132" s="12" t="s">
        <v>110</v>
      </c>
      <c r="B132" s="17">
        <v>7</v>
      </c>
      <c r="C132" s="17">
        <v>-2</v>
      </c>
      <c r="D132" s="17">
        <v>-5</v>
      </c>
      <c r="E132" s="17">
        <v>5</v>
      </c>
      <c r="F132" s="17">
        <v>5</v>
      </c>
      <c r="G132" s="17">
        <v>2</v>
      </c>
      <c r="H132" s="17">
        <v>0</v>
      </c>
      <c r="I132" s="17">
        <v>10</v>
      </c>
      <c r="J132" s="17">
        <v>12</v>
      </c>
      <c r="K132" s="17">
        <v>-6</v>
      </c>
      <c r="L132" s="24"/>
      <c r="M132" s="182"/>
    </row>
    <row r="133" spans="1:13" ht="19.899999999999999" customHeight="1" x14ac:dyDescent="0.25">
      <c r="A133" s="10" t="s">
        <v>111</v>
      </c>
      <c r="B133" s="11">
        <v>78296</v>
      </c>
      <c r="C133" s="11">
        <v>76547</v>
      </c>
      <c r="D133" s="11">
        <v>73690</v>
      </c>
      <c r="E133" s="11">
        <v>83509</v>
      </c>
      <c r="F133" s="11">
        <v>82650</v>
      </c>
      <c r="G133" s="11">
        <v>72109</v>
      </c>
      <c r="H133" s="11">
        <v>104768</v>
      </c>
      <c r="I133" s="11">
        <v>69620</v>
      </c>
      <c r="J133" s="11">
        <v>61585</v>
      </c>
      <c r="K133" s="11">
        <v>59080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16245</v>
      </c>
      <c r="C135" s="14">
        <v>7438</v>
      </c>
      <c r="D135" s="14">
        <v>13978</v>
      </c>
      <c r="E135" s="14">
        <v>20092</v>
      </c>
      <c r="F135" s="14">
        <v>10064</v>
      </c>
      <c r="G135" s="14">
        <v>16371</v>
      </c>
      <c r="H135" s="14">
        <v>19176</v>
      </c>
      <c r="I135" s="14">
        <v>20188</v>
      </c>
      <c r="J135" s="14">
        <v>18619</v>
      </c>
      <c r="K135" s="14">
        <v>11352</v>
      </c>
      <c r="L135" s="24"/>
      <c r="M135" s="182"/>
    </row>
    <row r="136" spans="1:13" ht="19.899999999999999" customHeight="1" x14ac:dyDescent="0.25">
      <c r="A136" s="12" t="s">
        <v>113</v>
      </c>
      <c r="B136" s="18">
        <v>16245</v>
      </c>
      <c r="C136" s="18">
        <v>7438</v>
      </c>
      <c r="D136" s="18">
        <v>13978</v>
      </c>
      <c r="E136" s="18">
        <v>20092</v>
      </c>
      <c r="F136" s="18">
        <v>10064</v>
      </c>
      <c r="G136" s="18">
        <v>16371</v>
      </c>
      <c r="H136" s="18">
        <v>19176</v>
      </c>
      <c r="I136" s="18">
        <v>20188</v>
      </c>
      <c r="J136" s="18">
        <v>18619</v>
      </c>
      <c r="K136" s="18">
        <v>11352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405</v>
      </c>
      <c r="C138" s="13">
        <v>690</v>
      </c>
      <c r="D138" s="13">
        <v>775</v>
      </c>
      <c r="E138" s="13">
        <v>1090</v>
      </c>
      <c r="F138" s="13">
        <v>168</v>
      </c>
      <c r="G138" s="13">
        <v>220</v>
      </c>
      <c r="H138" s="13">
        <v>1</v>
      </c>
      <c r="I138" s="13">
        <v>0</v>
      </c>
      <c r="J138" s="13">
        <v>0</v>
      </c>
      <c r="K138" s="13">
        <v>0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0</v>
      </c>
      <c r="F140" s="13">
        <v>234</v>
      </c>
      <c r="G140" s="13">
        <v>0</v>
      </c>
      <c r="H140" s="13">
        <v>0</v>
      </c>
      <c r="I140" s="13">
        <v>0</v>
      </c>
      <c r="J140" s="13">
        <v>653</v>
      </c>
      <c r="K140" s="13">
        <v>115</v>
      </c>
      <c r="L140" s="24"/>
      <c r="M140" s="182"/>
    </row>
    <row r="141" spans="1:13" ht="19.899999999999999" customHeight="1" x14ac:dyDescent="0.25">
      <c r="A141" s="10" t="s">
        <v>117</v>
      </c>
      <c r="B141" s="15">
        <v>1062</v>
      </c>
      <c r="C141" s="15">
        <v>1158</v>
      </c>
      <c r="D141" s="15">
        <v>1066</v>
      </c>
      <c r="E141" s="15">
        <v>648</v>
      </c>
      <c r="F141" s="15">
        <v>90</v>
      </c>
      <c r="G141" s="15">
        <v>90</v>
      </c>
      <c r="H141" s="15">
        <v>82</v>
      </c>
      <c r="I141" s="15">
        <v>37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1961</v>
      </c>
      <c r="C143" s="14">
        <v>2116</v>
      </c>
      <c r="D143" s="14">
        <v>2047</v>
      </c>
      <c r="E143" s="14">
        <v>2434</v>
      </c>
      <c r="F143" s="14">
        <v>2400</v>
      </c>
      <c r="G143" s="14">
        <v>2444</v>
      </c>
      <c r="H143" s="14">
        <v>2660</v>
      </c>
      <c r="I143" s="14">
        <v>2427</v>
      </c>
      <c r="J143" s="14">
        <v>1859</v>
      </c>
      <c r="K143" s="14">
        <v>1730</v>
      </c>
      <c r="L143" s="24"/>
      <c r="M143" s="182"/>
    </row>
    <row r="144" spans="1:13" ht="19.899999999999999" customHeight="1" x14ac:dyDescent="0.25">
      <c r="A144" s="12" t="s">
        <v>120</v>
      </c>
      <c r="B144" s="13">
        <v>1016</v>
      </c>
      <c r="C144" s="13">
        <v>1042</v>
      </c>
      <c r="D144" s="13">
        <v>1012</v>
      </c>
      <c r="E144" s="13">
        <v>1436</v>
      </c>
      <c r="F144" s="13">
        <v>755</v>
      </c>
      <c r="G144" s="13">
        <v>711</v>
      </c>
      <c r="H144" s="13">
        <v>638</v>
      </c>
      <c r="I144" s="13">
        <v>420</v>
      </c>
      <c r="J144" s="13">
        <v>490</v>
      </c>
      <c r="K144" s="13">
        <v>426</v>
      </c>
      <c r="L144" s="24"/>
      <c r="M144" s="182"/>
    </row>
    <row r="145" spans="1:13" ht="19.899999999999999" customHeight="1" x14ac:dyDescent="0.25">
      <c r="A145" s="10" t="s">
        <v>121</v>
      </c>
      <c r="B145" s="14">
        <v>6762</v>
      </c>
      <c r="C145" s="14">
        <v>6834</v>
      </c>
      <c r="D145" s="14">
        <v>8164</v>
      </c>
      <c r="E145" s="14">
        <v>6947</v>
      </c>
      <c r="F145" s="14">
        <v>7769</v>
      </c>
      <c r="G145" s="14">
        <v>7894</v>
      </c>
      <c r="H145" s="14">
        <v>8353</v>
      </c>
      <c r="I145" s="14">
        <v>8504</v>
      </c>
      <c r="J145" s="14">
        <v>6521</v>
      </c>
      <c r="K145" s="14">
        <v>5646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/>
      <c r="G147" s="15">
        <v>0</v>
      </c>
      <c r="H147" s="15"/>
      <c r="I147" s="15"/>
      <c r="J147" s="15">
        <v>0</v>
      </c>
      <c r="K147" s="15">
        <v>0</v>
      </c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11206</v>
      </c>
      <c r="C149" s="11">
        <v>11840</v>
      </c>
      <c r="D149" s="11">
        <v>13064</v>
      </c>
      <c r="E149" s="11">
        <v>12555</v>
      </c>
      <c r="F149" s="11">
        <v>11416</v>
      </c>
      <c r="G149" s="11">
        <v>11359</v>
      </c>
      <c r="H149" s="11">
        <v>11734</v>
      </c>
      <c r="I149" s="11">
        <v>11388</v>
      </c>
      <c r="J149" s="11">
        <v>9523</v>
      </c>
      <c r="K149" s="11">
        <v>7917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5039</v>
      </c>
      <c r="C151" s="11">
        <v>-4402</v>
      </c>
      <c r="D151" s="11">
        <v>914</v>
      </c>
      <c r="E151" s="11">
        <v>7537</v>
      </c>
      <c r="F151" s="11">
        <v>-1352</v>
      </c>
      <c r="G151" s="11">
        <v>5012</v>
      </c>
      <c r="H151" s="11">
        <v>7442</v>
      </c>
      <c r="I151" s="11">
        <v>8800</v>
      </c>
      <c r="J151" s="11">
        <v>9096</v>
      </c>
      <c r="K151" s="11">
        <v>3435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8</v>
      </c>
      <c r="C154" s="13">
        <v>0</v>
      </c>
      <c r="D154" s="13">
        <v>0</v>
      </c>
      <c r="E154" s="13">
        <v>44</v>
      </c>
      <c r="F154" s="13">
        <v>0</v>
      </c>
      <c r="G154" s="13">
        <v>0</v>
      </c>
      <c r="H154" s="16">
        <v>3</v>
      </c>
      <c r="I154" s="13">
        <v>21</v>
      </c>
      <c r="J154" s="16">
        <v>94</v>
      </c>
      <c r="K154" s="13">
        <v>478</v>
      </c>
      <c r="L154" s="24"/>
      <c r="M154" s="182"/>
    </row>
    <row r="155" spans="1:13" ht="19.899999999999999" customHeight="1" x14ac:dyDescent="0.25">
      <c r="A155" s="10" t="s">
        <v>129</v>
      </c>
      <c r="B155" s="14">
        <v>1205</v>
      </c>
      <c r="C155" s="14">
        <v>1029</v>
      </c>
      <c r="D155" s="14">
        <v>871</v>
      </c>
      <c r="E155" s="14">
        <v>1331</v>
      </c>
      <c r="F155" s="14">
        <v>1231</v>
      </c>
      <c r="G155" s="14">
        <v>1235</v>
      </c>
      <c r="H155" s="14">
        <v>1440</v>
      </c>
      <c r="I155" s="14">
        <v>1436</v>
      </c>
      <c r="J155" s="14">
        <v>1577</v>
      </c>
      <c r="K155" s="14">
        <v>569</v>
      </c>
      <c r="L155" s="24"/>
      <c r="M155" s="182"/>
    </row>
    <row r="156" spans="1:13" ht="19.899999999999999" customHeight="1" x14ac:dyDescent="0.25">
      <c r="A156" s="12" t="s">
        <v>130</v>
      </c>
      <c r="B156" s="18">
        <v>-1197</v>
      </c>
      <c r="C156" s="18">
        <v>-1029</v>
      </c>
      <c r="D156" s="18">
        <v>-871</v>
      </c>
      <c r="E156" s="18">
        <v>-1287</v>
      </c>
      <c r="F156" s="18">
        <v>-1231</v>
      </c>
      <c r="G156" s="18">
        <v>-1235</v>
      </c>
      <c r="H156" s="18">
        <v>-1437</v>
      </c>
      <c r="I156" s="18">
        <v>-1415</v>
      </c>
      <c r="J156" s="18">
        <v>-1483</v>
      </c>
      <c r="K156" s="18">
        <v>-91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>
        <v>0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3842</v>
      </c>
      <c r="C160" s="18">
        <v>-5431</v>
      </c>
      <c r="D160" s="18">
        <v>43</v>
      </c>
      <c r="E160" s="18">
        <v>6250</v>
      </c>
      <c r="F160" s="18">
        <v>-2583</v>
      </c>
      <c r="G160" s="18">
        <v>3777</v>
      </c>
      <c r="H160" s="18">
        <v>6005</v>
      </c>
      <c r="I160" s="18">
        <v>7385</v>
      </c>
      <c r="J160" s="18">
        <v>7613</v>
      </c>
      <c r="K160" s="18">
        <v>3344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1340</v>
      </c>
      <c r="C162" s="18">
        <v>-897</v>
      </c>
      <c r="D162" s="18">
        <v>-370</v>
      </c>
      <c r="E162" s="18">
        <v>1244</v>
      </c>
      <c r="F162" s="18">
        <v>-1531</v>
      </c>
      <c r="G162" s="18">
        <v>1416</v>
      </c>
      <c r="H162" s="18">
        <v>1970</v>
      </c>
      <c r="I162" s="18">
        <v>3047</v>
      </c>
      <c r="J162" s="18">
        <v>2785</v>
      </c>
      <c r="K162" s="18">
        <v>1001</v>
      </c>
      <c r="L162" s="24"/>
      <c r="M162" s="182"/>
    </row>
    <row r="163" spans="1:13" ht="19.899999999999999" customHeight="1" x14ac:dyDescent="0.25">
      <c r="A163" s="10" t="s">
        <v>134</v>
      </c>
      <c r="B163" s="14">
        <v>0</v>
      </c>
      <c r="C163" s="14">
        <v>0</v>
      </c>
      <c r="D163" s="14">
        <v>0</v>
      </c>
      <c r="E163" s="14">
        <v>1043</v>
      </c>
      <c r="F163" s="14">
        <v>540</v>
      </c>
      <c r="G163" s="14">
        <v>1486</v>
      </c>
      <c r="H163" s="14">
        <v>1032</v>
      </c>
      <c r="I163" s="14">
        <v>2385</v>
      </c>
      <c r="J163" s="14">
        <v>3071</v>
      </c>
      <c r="K163" s="14">
        <v>841</v>
      </c>
      <c r="L163" s="24"/>
      <c r="M163" s="182"/>
    </row>
    <row r="164" spans="1:13" ht="19.899999999999999" customHeight="1" x14ac:dyDescent="0.25">
      <c r="A164" s="12" t="s">
        <v>135</v>
      </c>
      <c r="B164" s="13">
        <v>1340</v>
      </c>
      <c r="C164" s="13">
        <v>-713</v>
      </c>
      <c r="D164" s="13">
        <v>-266</v>
      </c>
      <c r="E164" s="13">
        <v>201</v>
      </c>
      <c r="F164" s="13">
        <v>-2071</v>
      </c>
      <c r="G164" s="13">
        <v>-70</v>
      </c>
      <c r="H164" s="13">
        <v>938</v>
      </c>
      <c r="I164" s="13">
        <v>129</v>
      </c>
      <c r="J164" s="13">
        <v>-538</v>
      </c>
      <c r="K164" s="13">
        <v>160</v>
      </c>
      <c r="L164" s="24"/>
      <c r="M164" s="182"/>
    </row>
    <row r="165" spans="1:13" ht="19.899999999999999" customHeight="1" x14ac:dyDescent="0.25">
      <c r="A165" s="10" t="s">
        <v>136</v>
      </c>
      <c r="B165" s="15">
        <v>0</v>
      </c>
      <c r="C165" s="14">
        <v>-184</v>
      </c>
      <c r="D165" s="15">
        <v>-104</v>
      </c>
      <c r="E165" s="14">
        <v>0</v>
      </c>
      <c r="F165" s="15">
        <v>0</v>
      </c>
      <c r="G165" s="14">
        <v>0</v>
      </c>
      <c r="H165" s="14">
        <v>0</v>
      </c>
      <c r="I165" s="14">
        <v>533</v>
      </c>
      <c r="J165" s="15">
        <v>252</v>
      </c>
      <c r="K165" s="14">
        <v>0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2502</v>
      </c>
      <c r="C167" s="11">
        <v>-4534</v>
      </c>
      <c r="D167" s="11">
        <v>413</v>
      </c>
      <c r="E167" s="11">
        <v>5006</v>
      </c>
      <c r="F167" s="11">
        <v>-1052</v>
      </c>
      <c r="G167" s="11">
        <v>2361</v>
      </c>
      <c r="H167" s="11">
        <v>4035</v>
      </c>
      <c r="I167" s="11">
        <v>4338</v>
      </c>
      <c r="J167" s="11">
        <v>4828</v>
      </c>
      <c r="K167" s="11">
        <v>2343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97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0</v>
      </c>
      <c r="C171" s="15">
        <v>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24"/>
      <c r="M171" s="182"/>
    </row>
    <row r="172" spans="1:13" ht="19.899999999999999" customHeight="1" x14ac:dyDescent="0.25">
      <c r="A172" s="12" t="s">
        <v>141</v>
      </c>
      <c r="B172" s="18">
        <v>2502</v>
      </c>
      <c r="C172" s="18">
        <v>-4534</v>
      </c>
      <c r="D172" s="18">
        <v>413</v>
      </c>
      <c r="E172" s="18">
        <v>5006</v>
      </c>
      <c r="F172" s="18">
        <v>-1052</v>
      </c>
      <c r="G172" s="18">
        <v>2458</v>
      </c>
      <c r="H172" s="18">
        <v>4035</v>
      </c>
      <c r="I172" s="18">
        <v>4338</v>
      </c>
      <c r="J172" s="18">
        <v>4828</v>
      </c>
      <c r="K172" s="18">
        <v>2343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2573</v>
      </c>
      <c r="C174" s="13">
        <v>-4403</v>
      </c>
      <c r="D174" s="13">
        <v>502</v>
      </c>
      <c r="E174" s="13">
        <v>5054</v>
      </c>
      <c r="F174" s="13">
        <v>-1052</v>
      </c>
      <c r="G174" s="13">
        <v>1455</v>
      </c>
      <c r="H174" s="13">
        <v>4072</v>
      </c>
      <c r="I174" s="13">
        <v>4338</v>
      </c>
      <c r="J174" s="13">
        <v>4789</v>
      </c>
      <c r="K174" s="13">
        <v>2290</v>
      </c>
      <c r="L174" s="24"/>
      <c r="M174" s="182"/>
    </row>
    <row r="175" spans="1:13" ht="19.899999999999999" customHeight="1" x14ac:dyDescent="0.25">
      <c r="A175" s="10" t="s">
        <v>143</v>
      </c>
      <c r="B175" s="15">
        <v>31.6</v>
      </c>
      <c r="C175" s="15">
        <v>-54.1</v>
      </c>
      <c r="D175" s="15">
        <v>6.2</v>
      </c>
      <c r="E175" s="15">
        <v>62.1</v>
      </c>
      <c r="F175" s="15">
        <v>-12.9</v>
      </c>
      <c r="G175" s="15">
        <v>19.100000000000001</v>
      </c>
      <c r="H175" s="15">
        <v>50</v>
      </c>
      <c r="I175" s="15">
        <v>53.3</v>
      </c>
      <c r="J175" s="15">
        <v>58.8</v>
      </c>
      <c r="K175" s="15">
        <v>28.1</v>
      </c>
      <c r="L175" s="24"/>
      <c r="M175" s="182"/>
    </row>
    <row r="176" spans="1:13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>
        <v>16</v>
      </c>
      <c r="F176" s="16">
        <v>28</v>
      </c>
      <c r="G176" s="16">
        <v>27</v>
      </c>
      <c r="H176" s="16">
        <v>25</v>
      </c>
      <c r="I176" s="16">
        <v>28</v>
      </c>
      <c r="J176" s="16">
        <v>31</v>
      </c>
      <c r="K176" s="16">
        <v>0</v>
      </c>
      <c r="L176" s="24"/>
      <c r="M176" s="182"/>
    </row>
    <row r="177" spans="1:13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>
        <v>13.6</v>
      </c>
      <c r="F177" s="15">
        <v>23.8</v>
      </c>
      <c r="G177" s="15">
        <v>23</v>
      </c>
      <c r="H177" s="15">
        <v>21.2</v>
      </c>
      <c r="I177" s="15">
        <v>25.3</v>
      </c>
      <c r="J177" s="15">
        <v>31</v>
      </c>
      <c r="K177" s="15">
        <v>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7405</v>
      </c>
      <c r="C181" s="14">
        <v>-1596</v>
      </c>
      <c r="D181" s="14">
        <v>3736</v>
      </c>
      <c r="E181" s="14">
        <v>11061</v>
      </c>
      <c r="F181" s="14">
        <v>1216</v>
      </c>
      <c r="G181" s="14">
        <v>7676</v>
      </c>
      <c r="H181" s="14">
        <v>10103</v>
      </c>
      <c r="I181" s="14">
        <v>11227</v>
      </c>
      <c r="J181" s="14">
        <v>10955</v>
      </c>
      <c r="K181" s="14">
        <v>5165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234</v>
      </c>
      <c r="G184" s="14">
        <v>0</v>
      </c>
      <c r="H184" s="14">
        <v>0</v>
      </c>
      <c r="I184" s="14">
        <v>0</v>
      </c>
      <c r="J184" s="14">
        <v>653</v>
      </c>
      <c r="K184" s="14">
        <v>115</v>
      </c>
      <c r="L184" s="24"/>
      <c r="M184" s="182"/>
    </row>
    <row r="185" spans="1:13" ht="19.899999999999999" customHeight="1" x14ac:dyDescent="0.25">
      <c r="A185" s="12" t="s">
        <v>117</v>
      </c>
      <c r="B185" s="16">
        <v>1062</v>
      </c>
      <c r="C185" s="16">
        <v>1158</v>
      </c>
      <c r="D185" s="16">
        <v>1066</v>
      </c>
      <c r="E185" s="16">
        <v>648</v>
      </c>
      <c r="F185" s="16">
        <v>90</v>
      </c>
      <c r="G185" s="16">
        <v>90</v>
      </c>
      <c r="H185" s="16">
        <v>82</v>
      </c>
      <c r="I185" s="16">
        <v>37</v>
      </c>
      <c r="J185" s="16">
        <v>0</v>
      </c>
      <c r="K185" s="16">
        <v>0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30.7</v>
      </c>
      <c r="C187" s="16">
        <v>-55.7</v>
      </c>
      <c r="D187" s="16">
        <v>5.0999999999999996</v>
      </c>
      <c r="E187" s="16">
        <v>61.5</v>
      </c>
      <c r="F187" s="16">
        <v>-12.9</v>
      </c>
      <c r="G187" s="16">
        <v>30.2</v>
      </c>
      <c r="H187" s="16">
        <v>49.6</v>
      </c>
      <c r="I187" s="16">
        <v>53.3</v>
      </c>
      <c r="J187" s="16">
        <v>59.3</v>
      </c>
      <c r="K187" s="16">
        <v>28</v>
      </c>
      <c r="L187" s="24"/>
      <c r="M187" s="182"/>
    </row>
    <row r="188" spans="1:13" ht="19.899999999999999" customHeight="1" x14ac:dyDescent="0.25">
      <c r="A188" s="10" t="s">
        <v>151</v>
      </c>
      <c r="B188" s="15">
        <v>31.6</v>
      </c>
      <c r="C188" s="15">
        <v>-54.1</v>
      </c>
      <c r="D188" s="15">
        <v>6.2</v>
      </c>
      <c r="E188" s="15">
        <v>62.1</v>
      </c>
      <c r="F188" s="15">
        <v>-12.9</v>
      </c>
      <c r="G188" s="15">
        <v>19.100000000000001</v>
      </c>
      <c r="H188" s="15">
        <v>50</v>
      </c>
      <c r="I188" s="15">
        <v>53.3</v>
      </c>
      <c r="J188" s="15">
        <v>58.8</v>
      </c>
      <c r="K188" s="15">
        <v>28.1</v>
      </c>
      <c r="L188" s="24"/>
      <c r="M188" s="182"/>
    </row>
    <row r="189" spans="1:13" ht="19.899999999999999" customHeight="1" x14ac:dyDescent="0.25">
      <c r="A189" s="12" t="s">
        <v>152</v>
      </c>
      <c r="B189" s="16">
        <v>31.6</v>
      </c>
      <c r="C189" s="16">
        <v>-54.1</v>
      </c>
      <c r="D189" s="16">
        <v>6.2</v>
      </c>
      <c r="E189" s="16">
        <v>62.1</v>
      </c>
      <c r="F189" s="16">
        <v>-12.9</v>
      </c>
      <c r="G189" s="16">
        <v>19.100000000000001</v>
      </c>
      <c r="H189" s="16">
        <v>50</v>
      </c>
      <c r="I189" s="16">
        <v>53.3</v>
      </c>
      <c r="J189" s="16">
        <v>0</v>
      </c>
      <c r="K189" s="16">
        <v>0</v>
      </c>
      <c r="L189" s="24"/>
      <c r="M189" s="182"/>
    </row>
    <row r="190" spans="1:13" ht="19.899999999999999" customHeight="1" x14ac:dyDescent="0.25">
      <c r="A190" s="10" t="s">
        <v>153</v>
      </c>
      <c r="B190" s="15">
        <v>30.7</v>
      </c>
      <c r="C190" s="15">
        <v>-55.7</v>
      </c>
      <c r="D190" s="15">
        <v>5.0999999999999996</v>
      </c>
      <c r="E190" s="15">
        <v>61.5</v>
      </c>
      <c r="F190" s="15">
        <v>-12.9</v>
      </c>
      <c r="G190" s="15">
        <v>30.2</v>
      </c>
      <c r="H190" s="15">
        <v>49.6</v>
      </c>
      <c r="I190" s="15">
        <v>53.3</v>
      </c>
      <c r="J190" s="15">
        <v>59.3</v>
      </c>
      <c r="K190" s="15">
        <v>28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61.5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1340</v>
      </c>
      <c r="C195" s="13">
        <v>-713</v>
      </c>
      <c r="D195" s="13">
        <v>-266</v>
      </c>
      <c r="E195" s="13">
        <v>201</v>
      </c>
      <c r="F195" s="13">
        <v>-2071</v>
      </c>
      <c r="G195" s="13">
        <v>-70</v>
      </c>
      <c r="H195" s="13">
        <v>938</v>
      </c>
      <c r="I195" s="13">
        <v>129</v>
      </c>
      <c r="J195" s="13">
        <v>-538</v>
      </c>
      <c r="K195" s="13">
        <v>160</v>
      </c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273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160</v>
      </c>
      <c r="B197" s="16">
        <v>35</v>
      </c>
      <c r="C197" s="16">
        <v>17</v>
      </c>
      <c r="D197" s="16">
        <v>861</v>
      </c>
      <c r="E197" s="16">
        <v>20</v>
      </c>
      <c r="F197" s="16">
        <v>59</v>
      </c>
      <c r="G197" s="16">
        <v>38</v>
      </c>
      <c r="H197" s="16">
        <v>33</v>
      </c>
      <c r="I197" s="16">
        <v>41</v>
      </c>
      <c r="J197" s="16">
        <v>37</v>
      </c>
      <c r="K197" s="16">
        <v>30</v>
      </c>
      <c r="L197" s="24"/>
      <c r="M197" s="182"/>
    </row>
    <row r="198" spans="1:13" ht="19.899999999999999" customHeight="1" x14ac:dyDescent="0.25">
      <c r="A198" s="10" t="s">
        <v>161</v>
      </c>
      <c r="B198" s="15">
        <v>3698</v>
      </c>
      <c r="C198" s="15">
        <v>0</v>
      </c>
      <c r="D198" s="15">
        <v>0</v>
      </c>
      <c r="E198" s="15">
        <v>1659</v>
      </c>
      <c r="F198" s="15">
        <v>6579</v>
      </c>
      <c r="G198" s="14">
        <v>3964</v>
      </c>
      <c r="H198" s="14">
        <v>2208</v>
      </c>
      <c r="I198" s="14">
        <v>1506</v>
      </c>
      <c r="J198" s="14">
        <v>421</v>
      </c>
      <c r="K198" s="14">
        <v>540</v>
      </c>
      <c r="L198" s="24"/>
      <c r="M198" s="182"/>
    </row>
    <row r="199" spans="1:13" ht="19.899999999999999" customHeight="1" x14ac:dyDescent="0.25">
      <c r="A199" s="12" t="s">
        <v>162</v>
      </c>
      <c r="B199" s="13">
        <v>0</v>
      </c>
      <c r="C199" s="13">
        <v>-184</v>
      </c>
      <c r="D199" s="13">
        <v>-104</v>
      </c>
      <c r="E199" s="13">
        <v>0</v>
      </c>
      <c r="F199" s="16">
        <v>0</v>
      </c>
      <c r="G199" s="13">
        <v>0</v>
      </c>
      <c r="H199" s="16">
        <v>0</v>
      </c>
      <c r="I199" s="16">
        <v>32</v>
      </c>
      <c r="J199" s="13">
        <v>0</v>
      </c>
      <c r="K199" s="13">
        <v>0</v>
      </c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23</v>
      </c>
      <c r="J200" s="15">
        <v>3</v>
      </c>
      <c r="K200" s="15">
        <v>0</v>
      </c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23</v>
      </c>
      <c r="J201" s="16">
        <v>3</v>
      </c>
      <c r="K201" s="16">
        <v>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405</v>
      </c>
      <c r="C209" s="13">
        <v>690</v>
      </c>
      <c r="D209" s="13">
        <v>775</v>
      </c>
      <c r="E209" s="13">
        <v>1090</v>
      </c>
      <c r="F209" s="13">
        <v>168</v>
      </c>
      <c r="G209" s="13">
        <v>220</v>
      </c>
      <c r="H209" s="13">
        <v>1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179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-9</v>
      </c>
      <c r="C219" s="16">
        <v>-245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0</v>
      </c>
      <c r="L219" s="24"/>
      <c r="M219" s="182"/>
    </row>
    <row r="220" spans="1:13" ht="19.899999999999999" customHeight="1" x14ac:dyDescent="0.25">
      <c r="A220" s="10" t="s">
        <v>181</v>
      </c>
      <c r="B220" s="15">
        <v>-91</v>
      </c>
      <c r="C220" s="14">
        <v>63</v>
      </c>
      <c r="D220" s="14">
        <v>-123</v>
      </c>
      <c r="E220" s="14">
        <v>67</v>
      </c>
      <c r="F220" s="14">
        <v>0</v>
      </c>
      <c r="G220" s="15">
        <v>1258</v>
      </c>
      <c r="H220" s="14">
        <v>-51</v>
      </c>
      <c r="I220" s="14">
        <v>0</v>
      </c>
      <c r="J220" s="14">
        <v>-39</v>
      </c>
      <c r="K220" s="14">
        <v>53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273</v>
      </c>
      <c r="C222" s="14">
        <v>102</v>
      </c>
      <c r="D222" s="14">
        <v>-307</v>
      </c>
      <c r="E222" s="14">
        <v>654</v>
      </c>
      <c r="F222" s="14">
        <v>1429</v>
      </c>
      <c r="G222" s="14">
        <v>-317</v>
      </c>
      <c r="H222" s="14">
        <v>651</v>
      </c>
      <c r="I222" s="14">
        <v>-58</v>
      </c>
      <c r="J222" s="14">
        <v>53</v>
      </c>
      <c r="K222" s="14">
        <v>0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24701</v>
      </c>
      <c r="C225" s="13">
        <v>18485</v>
      </c>
      <c r="D225" s="13">
        <v>27863</v>
      </c>
      <c r="E225" s="13">
        <v>31871</v>
      </c>
      <c r="F225" s="13">
        <v>20863</v>
      </c>
      <c r="G225" s="13">
        <v>25398</v>
      </c>
      <c r="H225" s="13">
        <v>18278</v>
      </c>
      <c r="I225" s="13">
        <v>0</v>
      </c>
      <c r="J225" s="13">
        <v>0</v>
      </c>
      <c r="K225" s="13">
        <v>0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>
        <v>1303</v>
      </c>
      <c r="F227" s="13">
        <v>2280</v>
      </c>
      <c r="G227" s="16">
        <v>2199</v>
      </c>
      <c r="H227" s="16">
        <v>2036</v>
      </c>
      <c r="I227" s="16">
        <v>2280</v>
      </c>
      <c r="J227" s="16">
        <v>2524</v>
      </c>
      <c r="K227" s="16">
        <v>0</v>
      </c>
      <c r="L227" s="24"/>
      <c r="M227" s="182"/>
    </row>
    <row r="228" spans="1:13" ht="19.899999999999999" customHeight="1" x14ac:dyDescent="0.25">
      <c r="A228" s="10" t="s">
        <v>189</v>
      </c>
      <c r="B228" s="14">
        <v>0</v>
      </c>
      <c r="C228" s="14">
        <v>0</v>
      </c>
      <c r="D228" s="15">
        <v>0</v>
      </c>
      <c r="E228" s="14">
        <v>1303</v>
      </c>
      <c r="F228" s="15">
        <v>2280</v>
      </c>
      <c r="G228" s="15">
        <v>2199</v>
      </c>
      <c r="H228" s="15">
        <v>2036</v>
      </c>
      <c r="I228" s="15">
        <v>2280</v>
      </c>
      <c r="J228" s="15">
        <v>2524</v>
      </c>
      <c r="K228" s="14">
        <v>0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1016</v>
      </c>
      <c r="C230" s="14">
        <v>1042</v>
      </c>
      <c r="D230" s="14">
        <v>1012</v>
      </c>
      <c r="E230" s="14">
        <v>1436</v>
      </c>
      <c r="F230" s="14">
        <v>755</v>
      </c>
      <c r="G230" s="14">
        <v>711</v>
      </c>
      <c r="H230" s="14">
        <v>638</v>
      </c>
      <c r="I230" s="14">
        <v>420</v>
      </c>
      <c r="J230" s="14">
        <v>490</v>
      </c>
      <c r="K230" s="14">
        <v>426</v>
      </c>
      <c r="L230" s="24"/>
      <c r="M230" s="182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0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24"/>
      <c r="M233" s="182"/>
    </row>
    <row r="234" spans="1:13" ht="19.899999999999999" customHeight="1" x14ac:dyDescent="0.25">
      <c r="A234" s="10" t="s">
        <v>195</v>
      </c>
      <c r="B234" s="14">
        <v>30988</v>
      </c>
      <c r="C234" s="14">
        <v>33412</v>
      </c>
      <c r="D234" s="14">
        <v>31149</v>
      </c>
      <c r="E234" s="14">
        <v>25196</v>
      </c>
      <c r="F234" s="14">
        <v>22843</v>
      </c>
      <c r="G234" s="14">
        <v>12211</v>
      </c>
      <c r="H234" s="14">
        <v>20482</v>
      </c>
      <c r="I234" s="14">
        <v>23311</v>
      </c>
      <c r="J234" s="14">
        <v>9382</v>
      </c>
      <c r="K234" s="14">
        <v>9034</v>
      </c>
      <c r="L234" s="24"/>
      <c r="M234" s="182"/>
    </row>
    <row r="235" spans="1:13" ht="19.899999999999999" customHeight="1" x14ac:dyDescent="0.25">
      <c r="A235" s="12" t="s">
        <v>196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  <c r="M235" s="182"/>
    </row>
    <row r="236" spans="1:13" ht="19.899999999999999" customHeight="1" x14ac:dyDescent="0.25">
      <c r="A236" s="10" t="s">
        <v>197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0</v>
      </c>
      <c r="J236" s="14">
        <v>0</v>
      </c>
      <c r="K236" s="14">
        <v>0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339</v>
      </c>
      <c r="C245" s="3" t="s">
        <v>339</v>
      </c>
      <c r="D245" s="3" t="s">
        <v>339</v>
      </c>
      <c r="E245" s="3" t="s">
        <v>339</v>
      </c>
      <c r="F245" s="3" t="s">
        <v>339</v>
      </c>
      <c r="G245" s="3" t="s">
        <v>339</v>
      </c>
      <c r="H245" s="3" t="s">
        <v>339</v>
      </c>
      <c r="I245" s="3" t="s">
        <v>339</v>
      </c>
      <c r="J245" s="3" t="s">
        <v>339</v>
      </c>
      <c r="K245" s="3" t="s">
        <v>339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40936</v>
      </c>
      <c r="C248" s="11">
        <v>45485</v>
      </c>
      <c r="D248" s="11">
        <v>44040</v>
      </c>
      <c r="E248" s="11">
        <v>39447</v>
      </c>
      <c r="F248" s="11">
        <v>42553</v>
      </c>
      <c r="G248" s="11">
        <v>41860</v>
      </c>
      <c r="H248" s="11">
        <v>40805</v>
      </c>
      <c r="I248" s="11">
        <v>38633</v>
      </c>
      <c r="J248" s="11">
        <v>34182</v>
      </c>
      <c r="K248" s="11">
        <v>31842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6871</v>
      </c>
      <c r="C250" s="11">
        <v>6871</v>
      </c>
      <c r="D250" s="11">
        <v>6871</v>
      </c>
      <c r="E250" s="11">
        <v>6871</v>
      </c>
      <c r="F250" s="11">
        <v>6871</v>
      </c>
      <c r="G250" s="11">
        <v>6871</v>
      </c>
      <c r="H250" s="11">
        <v>6871</v>
      </c>
      <c r="I250" s="11">
        <v>6871</v>
      </c>
      <c r="J250" s="11">
        <v>6871</v>
      </c>
      <c r="K250" s="11">
        <v>6871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0</v>
      </c>
      <c r="E252" s="14">
        <v>0</v>
      </c>
      <c r="F252" s="15">
        <v>0</v>
      </c>
      <c r="G252" s="15">
        <v>0</v>
      </c>
      <c r="H252" s="15">
        <v>0</v>
      </c>
      <c r="I252" s="14">
        <v>0</v>
      </c>
      <c r="J252" s="14">
        <v>0</v>
      </c>
      <c r="K252" s="14">
        <v>0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6871</v>
      </c>
      <c r="C259" s="18">
        <v>6871</v>
      </c>
      <c r="D259" s="18">
        <v>6871</v>
      </c>
      <c r="E259" s="18">
        <v>6871</v>
      </c>
      <c r="F259" s="18">
        <v>6871</v>
      </c>
      <c r="G259" s="18">
        <v>6871</v>
      </c>
      <c r="H259" s="18">
        <v>6871</v>
      </c>
      <c r="I259" s="18">
        <v>6871</v>
      </c>
      <c r="J259" s="18">
        <v>6871</v>
      </c>
      <c r="K259" s="18">
        <v>6871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9529</v>
      </c>
      <c r="C262" s="11">
        <v>10459</v>
      </c>
      <c r="D262" s="11">
        <v>11184</v>
      </c>
      <c r="E262" s="11">
        <v>9838</v>
      </c>
      <c r="F262" s="11">
        <v>7541</v>
      </c>
      <c r="G262" s="11">
        <v>7695</v>
      </c>
      <c r="H262" s="11">
        <v>9537</v>
      </c>
      <c r="I262" s="11">
        <v>10143</v>
      </c>
      <c r="J262" s="11">
        <v>8694</v>
      </c>
      <c r="K262" s="11">
        <v>9410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58</v>
      </c>
      <c r="C267" s="16">
        <v>-15</v>
      </c>
      <c r="D267" s="16">
        <v>-114</v>
      </c>
      <c r="E267" s="16">
        <v>-284</v>
      </c>
      <c r="F267" s="16">
        <v>-189</v>
      </c>
      <c r="G267" s="16">
        <v>60</v>
      </c>
      <c r="H267" s="16">
        <v>-508</v>
      </c>
      <c r="I267" s="16">
        <v>114</v>
      </c>
      <c r="J267" s="16">
        <v>-305</v>
      </c>
      <c r="K267" s="16">
        <v>-3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-2835</v>
      </c>
      <c r="C269" s="16">
        <v>-915</v>
      </c>
      <c r="D269" s="16">
        <v>-1757</v>
      </c>
      <c r="E269" s="16">
        <v>-1060</v>
      </c>
      <c r="F269" s="13">
        <v>-2085</v>
      </c>
      <c r="G269" s="13">
        <v>-588</v>
      </c>
      <c r="H269" s="16">
        <v>-898</v>
      </c>
      <c r="I269" s="16">
        <v>-720</v>
      </c>
      <c r="J269" s="16">
        <v>-698</v>
      </c>
      <c r="K269" s="16">
        <v>-713</v>
      </c>
      <c r="L269" s="24"/>
      <c r="M269" s="182"/>
    </row>
    <row r="270" spans="1:13" ht="19.899999999999999" customHeight="1" x14ac:dyDescent="0.25">
      <c r="A270" s="10" t="s">
        <v>225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805</v>
      </c>
      <c r="C272" s="15">
        <v>0</v>
      </c>
      <c r="D272" s="15">
        <v>1146</v>
      </c>
      <c r="E272" s="14">
        <v>0</v>
      </c>
      <c r="F272" s="15">
        <v>4871</v>
      </c>
      <c r="G272" s="14">
        <v>374</v>
      </c>
      <c r="H272" s="15">
        <v>-436</v>
      </c>
      <c r="I272" s="15">
        <v>0</v>
      </c>
      <c r="J272" s="15">
        <v>2452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7557</v>
      </c>
      <c r="C273" s="18">
        <v>9529</v>
      </c>
      <c r="D273" s="18">
        <v>10459</v>
      </c>
      <c r="E273" s="18">
        <v>8494</v>
      </c>
      <c r="F273" s="18">
        <v>10138</v>
      </c>
      <c r="G273" s="18">
        <v>7541</v>
      </c>
      <c r="H273" s="18">
        <v>7695</v>
      </c>
      <c r="I273" s="18">
        <v>9537</v>
      </c>
      <c r="J273" s="18">
        <v>10143</v>
      </c>
      <c r="K273" s="18">
        <v>8694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24536</v>
      </c>
      <c r="C276" s="11">
        <v>28155</v>
      </c>
      <c r="D276" s="11">
        <v>25985</v>
      </c>
      <c r="E276" s="11">
        <v>22738</v>
      </c>
      <c r="F276" s="11">
        <v>28141</v>
      </c>
      <c r="G276" s="11">
        <v>27294</v>
      </c>
      <c r="H276" s="11">
        <v>24397</v>
      </c>
      <c r="I276" s="11">
        <v>21619</v>
      </c>
      <c r="J276" s="11">
        <v>18617</v>
      </c>
      <c r="K276" s="11">
        <v>15561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2502</v>
      </c>
      <c r="C278" s="14">
        <v>-4534</v>
      </c>
      <c r="D278" s="14">
        <v>413</v>
      </c>
      <c r="E278" s="14">
        <v>5006</v>
      </c>
      <c r="F278" s="14">
        <v>-1052</v>
      </c>
      <c r="G278" s="14">
        <v>2458</v>
      </c>
      <c r="H278" s="14">
        <v>4035</v>
      </c>
      <c r="I278" s="14">
        <v>4338</v>
      </c>
      <c r="J278" s="14">
        <v>4828</v>
      </c>
      <c r="K278" s="14">
        <v>2343</v>
      </c>
      <c r="L278" s="24"/>
      <c r="M278" s="182"/>
    </row>
    <row r="279" spans="1:13" ht="19.899999999999999" customHeight="1" x14ac:dyDescent="0.25">
      <c r="A279" s="12" t="s">
        <v>233</v>
      </c>
      <c r="B279" s="13">
        <v>0</v>
      </c>
      <c r="C279" s="13">
        <v>0</v>
      </c>
      <c r="D279" s="16">
        <v>0</v>
      </c>
      <c r="E279" s="13">
        <v>-1303</v>
      </c>
      <c r="F279" s="16">
        <v>-2280</v>
      </c>
      <c r="G279" s="16">
        <v>-2199</v>
      </c>
      <c r="H279" s="16">
        <v>-2036</v>
      </c>
      <c r="I279" s="16">
        <v>-2280</v>
      </c>
      <c r="J279" s="16">
        <v>-2524</v>
      </c>
      <c r="K279" s="13">
        <v>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2835</v>
      </c>
      <c r="C281" s="16">
        <v>915</v>
      </c>
      <c r="D281" s="16">
        <v>1757</v>
      </c>
      <c r="E281" s="16">
        <v>1060</v>
      </c>
      <c r="F281" s="13">
        <v>2085</v>
      </c>
      <c r="G281" s="13">
        <v>588</v>
      </c>
      <c r="H281" s="16">
        <v>898</v>
      </c>
      <c r="I281" s="16">
        <v>720</v>
      </c>
      <c r="J281" s="16">
        <v>698</v>
      </c>
      <c r="K281" s="16">
        <v>713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0</v>
      </c>
      <c r="D283" s="13">
        <v>0</v>
      </c>
      <c r="E283" s="13">
        <v>0</v>
      </c>
      <c r="F283" s="13">
        <v>0</v>
      </c>
      <c r="G283" s="13">
        <v>0</v>
      </c>
      <c r="H283" s="13">
        <v>0</v>
      </c>
      <c r="I283" s="16">
        <v>0</v>
      </c>
      <c r="J283" s="16">
        <v>0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29873</v>
      </c>
      <c r="C284" s="11">
        <v>24536</v>
      </c>
      <c r="D284" s="11">
        <v>28155</v>
      </c>
      <c r="E284" s="11">
        <v>27501</v>
      </c>
      <c r="F284" s="11">
        <v>26894</v>
      </c>
      <c r="G284" s="11">
        <v>28141</v>
      </c>
      <c r="H284" s="11">
        <v>27294</v>
      </c>
      <c r="I284" s="11">
        <v>24397</v>
      </c>
      <c r="J284" s="11">
        <v>21619</v>
      </c>
      <c r="K284" s="11">
        <v>18617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44301</v>
      </c>
      <c r="C286" s="11">
        <v>40936</v>
      </c>
      <c r="D286" s="11">
        <v>45485</v>
      </c>
      <c r="E286" s="11">
        <v>42866</v>
      </c>
      <c r="F286" s="11">
        <v>43903</v>
      </c>
      <c r="G286" s="11">
        <v>42553</v>
      </c>
      <c r="H286" s="11">
        <v>41860</v>
      </c>
      <c r="I286" s="11">
        <v>40805</v>
      </c>
      <c r="J286" s="11">
        <v>38633</v>
      </c>
      <c r="K286" s="11">
        <v>34182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339</v>
      </c>
      <c r="C293" s="3" t="s">
        <v>339</v>
      </c>
      <c r="D293" s="3" t="s">
        <v>339</v>
      </c>
      <c r="E293" s="3" t="s">
        <v>339</v>
      </c>
      <c r="F293" s="3" t="s">
        <v>339</v>
      </c>
      <c r="G293" s="3" t="s">
        <v>339</v>
      </c>
      <c r="H293" s="3" t="s">
        <v>339</v>
      </c>
      <c r="I293" s="3" t="s">
        <v>339</v>
      </c>
      <c r="J293" s="3" t="s">
        <v>339</v>
      </c>
      <c r="K293" s="3" t="s">
        <v>339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5039</v>
      </c>
      <c r="C296" s="14">
        <v>-4465</v>
      </c>
      <c r="D296" s="14">
        <v>914</v>
      </c>
      <c r="E296" s="14">
        <v>7537</v>
      </c>
      <c r="F296" s="14">
        <v>-2781</v>
      </c>
      <c r="G296" s="14">
        <v>3773</v>
      </c>
      <c r="H296" s="14">
        <v>6268</v>
      </c>
      <c r="I296" s="14">
        <v>8800</v>
      </c>
      <c r="J296" s="14">
        <v>8989</v>
      </c>
      <c r="K296" s="14">
        <v>2697</v>
      </c>
      <c r="L296" s="24"/>
      <c r="M296" s="182"/>
    </row>
    <row r="297" spans="1:13" ht="19.899999999999999" customHeight="1" x14ac:dyDescent="0.25">
      <c r="A297" s="12" t="s">
        <v>243</v>
      </c>
      <c r="B297" s="13">
        <v>2466</v>
      </c>
      <c r="C297" s="13">
        <v>3051</v>
      </c>
      <c r="D297" s="13">
        <v>2889</v>
      </c>
      <c r="E297" s="13">
        <v>3591</v>
      </c>
      <c r="F297" s="13">
        <v>3808</v>
      </c>
      <c r="G297" s="13">
        <v>2886</v>
      </c>
      <c r="H297" s="13">
        <v>2711</v>
      </c>
      <c r="I297" s="13">
        <v>2800</v>
      </c>
      <c r="J297" s="13">
        <v>1939</v>
      </c>
      <c r="K297" s="13">
        <v>1730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7505</v>
      </c>
      <c r="C299" s="18">
        <v>-1414</v>
      </c>
      <c r="D299" s="18">
        <v>3803</v>
      </c>
      <c r="E299" s="18">
        <v>11128</v>
      </c>
      <c r="F299" s="18">
        <v>1027</v>
      </c>
      <c r="G299" s="18">
        <v>6659</v>
      </c>
      <c r="H299" s="18">
        <v>8979</v>
      </c>
      <c r="I299" s="18">
        <v>11600</v>
      </c>
      <c r="J299" s="18">
        <v>10928</v>
      </c>
      <c r="K299" s="18">
        <v>4427</v>
      </c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-4562</v>
      </c>
      <c r="C302" s="11">
        <v>95</v>
      </c>
      <c r="D302" s="11">
        <v>3370</v>
      </c>
      <c r="E302" s="11">
        <v>-7335</v>
      </c>
      <c r="F302" s="11">
        <v>-842</v>
      </c>
      <c r="G302" s="11">
        <v>-4948</v>
      </c>
      <c r="H302" s="11">
        <v>-125</v>
      </c>
      <c r="I302" s="11">
        <v>-4459</v>
      </c>
      <c r="J302" s="11">
        <v>-2054</v>
      </c>
      <c r="K302" s="11">
        <v>4818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-3323</v>
      </c>
      <c r="C304" s="14">
        <v>283</v>
      </c>
      <c r="D304" s="14">
        <v>382</v>
      </c>
      <c r="E304" s="14">
        <v>1769</v>
      </c>
      <c r="F304" s="14">
        <v>-797</v>
      </c>
      <c r="G304" s="14">
        <v>-2212</v>
      </c>
      <c r="H304" s="14">
        <v>-2970</v>
      </c>
      <c r="I304" s="14">
        <v>-2366</v>
      </c>
      <c r="J304" s="14">
        <v>-2496</v>
      </c>
      <c r="K304" s="14">
        <v>71</v>
      </c>
      <c r="L304" s="24"/>
      <c r="M304" s="182"/>
    </row>
    <row r="305" spans="1:13" ht="19.899999999999999" customHeight="1" x14ac:dyDescent="0.25">
      <c r="A305" s="12" t="s">
        <v>249</v>
      </c>
      <c r="B305" s="13">
        <v>-276</v>
      </c>
      <c r="C305" s="13">
        <v>164</v>
      </c>
      <c r="D305" s="13">
        <v>4492</v>
      </c>
      <c r="E305" s="13">
        <v>-5046</v>
      </c>
      <c r="F305" s="13">
        <v>-887</v>
      </c>
      <c r="G305" s="13">
        <v>-4135</v>
      </c>
      <c r="H305" s="13">
        <v>5657</v>
      </c>
      <c r="I305" s="13">
        <v>-6114</v>
      </c>
      <c r="J305" s="13">
        <v>4737</v>
      </c>
      <c r="K305" s="13">
        <v>3868</v>
      </c>
      <c r="L305" s="24"/>
      <c r="M305" s="182"/>
    </row>
    <row r="306" spans="1:13" ht="19.899999999999999" customHeight="1" x14ac:dyDescent="0.25">
      <c r="A306" s="10" t="s">
        <v>250</v>
      </c>
      <c r="B306" s="14">
        <v>-963</v>
      </c>
      <c r="C306" s="14">
        <v>-352</v>
      </c>
      <c r="D306" s="14">
        <v>-1504</v>
      </c>
      <c r="E306" s="14">
        <v>-4058</v>
      </c>
      <c r="F306" s="14">
        <v>842</v>
      </c>
      <c r="G306" s="14">
        <v>1399</v>
      </c>
      <c r="H306" s="14">
        <v>-2812</v>
      </c>
      <c r="I306" s="14">
        <v>4021</v>
      </c>
      <c r="J306" s="14">
        <v>-4295</v>
      </c>
      <c r="K306" s="14">
        <v>879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2943</v>
      </c>
      <c r="C309" s="18">
        <v>-1319</v>
      </c>
      <c r="D309" s="18">
        <v>7173</v>
      </c>
      <c r="E309" s="18">
        <v>3793</v>
      </c>
      <c r="F309" s="18">
        <v>185</v>
      </c>
      <c r="G309" s="18">
        <v>1711</v>
      </c>
      <c r="H309" s="18">
        <v>8854</v>
      </c>
      <c r="I309" s="18">
        <v>7141</v>
      </c>
      <c r="J309" s="18">
        <v>8874</v>
      </c>
      <c r="K309" s="18">
        <v>9245</v>
      </c>
      <c r="L309" s="24"/>
      <c r="M309" s="182"/>
    </row>
    <row r="310" spans="1:13" ht="19.899999999999999" customHeight="1" x14ac:dyDescent="0.25">
      <c r="A310" s="10" t="s">
        <v>253</v>
      </c>
      <c r="B310" s="14">
        <v>1197</v>
      </c>
      <c r="C310" s="14">
        <v>1029</v>
      </c>
      <c r="D310" s="14">
        <v>871</v>
      </c>
      <c r="E310" s="14">
        <v>1287</v>
      </c>
      <c r="F310" s="14">
        <v>1231</v>
      </c>
      <c r="G310" s="14">
        <v>1235</v>
      </c>
      <c r="H310" s="14">
        <v>1437</v>
      </c>
      <c r="I310" s="14">
        <v>1415</v>
      </c>
      <c r="J310" s="14">
        <v>1483</v>
      </c>
      <c r="K310" s="14">
        <v>91</v>
      </c>
      <c r="L310" s="24"/>
      <c r="M310" s="182"/>
    </row>
    <row r="311" spans="1:13" ht="19.899999999999999" customHeight="1" x14ac:dyDescent="0.25">
      <c r="A311" s="12" t="s">
        <v>254</v>
      </c>
      <c r="B311" s="13">
        <v>0</v>
      </c>
      <c r="C311" s="13">
        <v>-207</v>
      </c>
      <c r="D311" s="13">
        <v>-140</v>
      </c>
      <c r="E311" s="13">
        <v>-385</v>
      </c>
      <c r="F311" s="13">
        <v>2066</v>
      </c>
      <c r="G311" s="13">
        <v>1460</v>
      </c>
      <c r="H311" s="13">
        <v>1990</v>
      </c>
      <c r="I311" s="13">
        <v>3075</v>
      </c>
      <c r="J311" s="13">
        <v>2426</v>
      </c>
      <c r="K311" s="13">
        <v>1992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1746</v>
      </c>
      <c r="C313" s="18">
        <v>-2141</v>
      </c>
      <c r="D313" s="18">
        <v>6442</v>
      </c>
      <c r="E313" s="18">
        <v>2891</v>
      </c>
      <c r="F313" s="18">
        <v>-3112</v>
      </c>
      <c r="G313" s="18">
        <v>-984</v>
      </c>
      <c r="H313" s="18">
        <v>5427</v>
      </c>
      <c r="I313" s="18">
        <v>2651</v>
      </c>
      <c r="J313" s="18">
        <v>4965</v>
      </c>
      <c r="K313" s="18">
        <v>7162</v>
      </c>
      <c r="L313" s="24"/>
      <c r="M313" s="182"/>
    </row>
    <row r="314" spans="1:13" ht="19.899999999999999" customHeight="1" x14ac:dyDescent="0.25">
      <c r="A314" s="10" t="s">
        <v>256</v>
      </c>
      <c r="B314" s="14">
        <v>0</v>
      </c>
      <c r="C314" s="14">
        <v>0</v>
      </c>
      <c r="D314" s="15">
        <v>1294</v>
      </c>
      <c r="E314" s="14">
        <v>1459</v>
      </c>
      <c r="F314" s="15">
        <v>1782</v>
      </c>
      <c r="G314" s="15">
        <v>2034</v>
      </c>
      <c r="H314" s="15">
        <v>2695</v>
      </c>
      <c r="I314" s="15">
        <v>2104</v>
      </c>
      <c r="J314" s="15">
        <v>1217</v>
      </c>
      <c r="K314" s="14">
        <v>5703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1746</v>
      </c>
      <c r="C316" s="11">
        <v>-2141</v>
      </c>
      <c r="D316" s="11">
        <v>5148</v>
      </c>
      <c r="E316" s="11">
        <v>1432</v>
      </c>
      <c r="F316" s="11">
        <v>-4894</v>
      </c>
      <c r="G316" s="11">
        <v>-3018</v>
      </c>
      <c r="H316" s="11">
        <v>2732</v>
      </c>
      <c r="I316" s="11">
        <v>547</v>
      </c>
      <c r="J316" s="11">
        <v>3748</v>
      </c>
      <c r="K316" s="11">
        <v>1459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710</v>
      </c>
      <c r="C318" s="14">
        <v>1168</v>
      </c>
      <c r="D318" s="14">
        <v>830</v>
      </c>
      <c r="E318" s="14">
        <v>1097</v>
      </c>
      <c r="F318" s="14">
        <v>3730</v>
      </c>
      <c r="G318" s="14">
        <v>2272</v>
      </c>
      <c r="H318" s="14">
        <v>707</v>
      </c>
      <c r="I318" s="14">
        <v>1533</v>
      </c>
      <c r="J318" s="14">
        <v>13528</v>
      </c>
      <c r="K318" s="14">
        <v>5634</v>
      </c>
      <c r="L318" s="24"/>
      <c r="M318" s="182"/>
    </row>
    <row r="319" spans="1:13" ht="19.899999999999999" customHeight="1" x14ac:dyDescent="0.25">
      <c r="A319" s="12" t="s">
        <v>260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97</v>
      </c>
      <c r="C322" s="15">
        <v>639</v>
      </c>
      <c r="D322" s="14">
        <v>0</v>
      </c>
      <c r="E322" s="14">
        <v>52</v>
      </c>
      <c r="F322" s="15">
        <v>3759</v>
      </c>
      <c r="G322" s="15">
        <v>3161</v>
      </c>
      <c r="H322" s="14">
        <v>130</v>
      </c>
      <c r="I322" s="15">
        <v>0</v>
      </c>
      <c r="J322" s="14">
        <v>103</v>
      </c>
      <c r="K322" s="14">
        <v>158</v>
      </c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0</v>
      </c>
      <c r="D323" s="13">
        <v>0</v>
      </c>
      <c r="E323" s="16">
        <v>0</v>
      </c>
      <c r="F323" s="16">
        <v>0</v>
      </c>
      <c r="G323" s="16">
        <v>0</v>
      </c>
      <c r="H323" s="13">
        <v>0</v>
      </c>
      <c r="I323" s="13">
        <v>0</v>
      </c>
      <c r="J323" s="16">
        <v>0</v>
      </c>
      <c r="K323" s="16">
        <v>0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41</v>
      </c>
      <c r="E324" s="15">
        <v>2932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-613</v>
      </c>
      <c r="C325" s="18">
        <v>-529</v>
      </c>
      <c r="D325" s="18">
        <v>-789</v>
      </c>
      <c r="E325" s="18">
        <v>1887</v>
      </c>
      <c r="F325" s="18">
        <v>29</v>
      </c>
      <c r="G325" s="18">
        <v>889</v>
      </c>
      <c r="H325" s="18">
        <v>-577</v>
      </c>
      <c r="I325" s="18">
        <v>-1533</v>
      </c>
      <c r="J325" s="18">
        <v>-13425</v>
      </c>
      <c r="K325" s="18">
        <v>-5476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-1024</v>
      </c>
      <c r="C327" s="13">
        <v>-687</v>
      </c>
      <c r="D327" s="13">
        <v>-4433</v>
      </c>
      <c r="E327" s="13">
        <v>-362</v>
      </c>
      <c r="F327" s="13">
        <v>-494</v>
      </c>
      <c r="G327" s="13">
        <v>-1412</v>
      </c>
      <c r="H327" s="13">
        <v>-315</v>
      </c>
      <c r="I327" s="13">
        <v>91</v>
      </c>
      <c r="J327" s="13">
        <v>6189</v>
      </c>
      <c r="K327" s="13">
        <v>1260</v>
      </c>
      <c r="L327" s="24"/>
      <c r="M327" s="182"/>
    </row>
    <row r="328" spans="1:13" ht="19.899999999999999" customHeight="1" x14ac:dyDescent="0.25">
      <c r="A328" s="10" t="s">
        <v>268</v>
      </c>
      <c r="B328" s="14">
        <v>0</v>
      </c>
      <c r="C328" s="14">
        <v>0</v>
      </c>
      <c r="D328" s="14">
        <v>0</v>
      </c>
      <c r="E328" s="14">
        <v>0</v>
      </c>
      <c r="F328" s="14">
        <v>0</v>
      </c>
      <c r="G328" s="14">
        <v>0</v>
      </c>
      <c r="H328" s="14">
        <v>0</v>
      </c>
      <c r="I328" s="14">
        <v>0</v>
      </c>
      <c r="J328" s="14">
        <v>0</v>
      </c>
      <c r="K328" s="14">
        <v>0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-1024</v>
      </c>
      <c r="C331" s="18">
        <v>-687</v>
      </c>
      <c r="D331" s="18">
        <v>-4433</v>
      </c>
      <c r="E331" s="18">
        <v>-362</v>
      </c>
      <c r="F331" s="18">
        <v>-494</v>
      </c>
      <c r="G331" s="18">
        <v>-1412</v>
      </c>
      <c r="H331" s="18">
        <v>-315</v>
      </c>
      <c r="I331" s="18">
        <v>91</v>
      </c>
      <c r="J331" s="18">
        <v>6189</v>
      </c>
      <c r="K331" s="18">
        <v>1260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109</v>
      </c>
      <c r="C333" s="18">
        <v>-3357</v>
      </c>
      <c r="D333" s="18">
        <v>-74</v>
      </c>
      <c r="E333" s="18">
        <v>2957</v>
      </c>
      <c r="F333" s="18">
        <v>-5359</v>
      </c>
      <c r="G333" s="18">
        <v>-3541</v>
      </c>
      <c r="H333" s="18">
        <v>1840</v>
      </c>
      <c r="I333" s="18">
        <v>-895</v>
      </c>
      <c r="J333" s="18">
        <v>-3488</v>
      </c>
      <c r="K333" s="18">
        <v>-2757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572</v>
      </c>
      <c r="C337" s="13">
        <v>209</v>
      </c>
      <c r="D337" s="13">
        <v>230</v>
      </c>
      <c r="E337" s="13">
        <v>388</v>
      </c>
      <c r="F337" s="13">
        <v>257</v>
      </c>
      <c r="G337" s="13">
        <v>62</v>
      </c>
      <c r="H337" s="13">
        <v>0</v>
      </c>
      <c r="I337" s="13">
        <v>0</v>
      </c>
      <c r="J337" s="13">
        <v>3</v>
      </c>
      <c r="K337" s="13">
        <v>0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339</v>
      </c>
      <c r="C347" s="3" t="s">
        <v>339</v>
      </c>
      <c r="D347" s="3" t="s">
        <v>339</v>
      </c>
      <c r="E347" s="3" t="s">
        <v>339</v>
      </c>
      <c r="F347" s="3" t="s">
        <v>339</v>
      </c>
      <c r="G347" s="3" t="s">
        <v>339</v>
      </c>
      <c r="H347" s="3" t="s">
        <v>339</v>
      </c>
      <c r="I347" s="3" t="s">
        <v>339</v>
      </c>
      <c r="J347" s="3" t="s">
        <v>339</v>
      </c>
      <c r="K347" s="3" t="s">
        <v>339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0</v>
      </c>
      <c r="F370" s="14">
        <v>234</v>
      </c>
      <c r="G370" s="14">
        <v>0</v>
      </c>
      <c r="H370" s="14">
        <v>0</v>
      </c>
      <c r="I370" s="14">
        <v>0</v>
      </c>
      <c r="J370" s="14">
        <v>653</v>
      </c>
      <c r="K370" s="14">
        <v>115</v>
      </c>
      <c r="L370" s="24"/>
      <c r="M370" s="182"/>
    </row>
    <row r="371" spans="1:13" ht="19.899999999999999" customHeight="1" x14ac:dyDescent="0.25">
      <c r="A371" s="12" t="s">
        <v>297</v>
      </c>
      <c r="B371" s="16">
        <v>1062</v>
      </c>
      <c r="C371" s="16">
        <v>1158</v>
      </c>
      <c r="D371" s="16">
        <v>1066</v>
      </c>
      <c r="E371" s="16">
        <v>648</v>
      </c>
      <c r="F371" s="16">
        <v>90</v>
      </c>
      <c r="G371" s="16">
        <v>90</v>
      </c>
      <c r="H371" s="16">
        <v>82</v>
      </c>
      <c r="I371" s="16">
        <v>37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8</v>
      </c>
      <c r="C373" s="13">
        <v>0</v>
      </c>
      <c r="D373" s="13">
        <v>0</v>
      </c>
      <c r="E373" s="13">
        <v>44</v>
      </c>
      <c r="F373" s="13">
        <v>0</v>
      </c>
      <c r="G373" s="13">
        <v>0</v>
      </c>
      <c r="H373" s="16">
        <v>3</v>
      </c>
      <c r="I373" s="13">
        <v>21</v>
      </c>
      <c r="J373" s="16">
        <v>94</v>
      </c>
      <c r="K373" s="13">
        <v>478</v>
      </c>
      <c r="L373" s="24"/>
      <c r="M373" s="182"/>
    </row>
    <row r="374" spans="1:13" ht="19.899999999999999" customHeight="1" x14ac:dyDescent="0.25">
      <c r="A374" s="10" t="s">
        <v>300</v>
      </c>
      <c r="B374" s="14">
        <v>1340</v>
      </c>
      <c r="C374" s="14">
        <v>-713</v>
      </c>
      <c r="D374" s="14">
        <v>-266</v>
      </c>
      <c r="E374" s="14">
        <v>201</v>
      </c>
      <c r="F374" s="14">
        <v>-2071</v>
      </c>
      <c r="G374" s="14">
        <v>-70</v>
      </c>
      <c r="H374" s="14">
        <v>938</v>
      </c>
      <c r="I374" s="14">
        <v>402</v>
      </c>
      <c r="J374" s="14">
        <v>-538</v>
      </c>
      <c r="K374" s="14">
        <v>160</v>
      </c>
      <c r="L374" s="24"/>
      <c r="M374" s="182"/>
    </row>
    <row r="375" spans="1:13" ht="19.899999999999999" customHeight="1" x14ac:dyDescent="0.25">
      <c r="A375" s="12" t="s">
        <v>301</v>
      </c>
      <c r="B375" s="13">
        <v>0</v>
      </c>
      <c r="C375" s="13">
        <v>0</v>
      </c>
      <c r="D375" s="13">
        <v>0</v>
      </c>
      <c r="E375" s="13">
        <v>0</v>
      </c>
      <c r="F375" s="13">
        <v>0</v>
      </c>
      <c r="G375" s="13">
        <v>0</v>
      </c>
      <c r="H375" s="13">
        <v>0</v>
      </c>
      <c r="I375" s="13">
        <v>0</v>
      </c>
      <c r="J375" s="13">
        <v>0</v>
      </c>
      <c r="K375" s="13">
        <v>0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339</v>
      </c>
      <c r="C382" s="3" t="s">
        <v>339</v>
      </c>
      <c r="D382" s="3" t="s">
        <v>339</v>
      </c>
      <c r="E382" s="3" t="s">
        <v>339</v>
      </c>
      <c r="F382" s="3" t="s">
        <v>339</v>
      </c>
      <c r="G382" s="3" t="s">
        <v>339</v>
      </c>
      <c r="H382" s="3" t="s">
        <v>339</v>
      </c>
      <c r="I382" s="3" t="s">
        <v>339</v>
      </c>
      <c r="J382" s="3" t="s">
        <v>339</v>
      </c>
      <c r="K382" s="3" t="s">
        <v>339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8143</v>
      </c>
      <c r="C385" s="14">
        <v>8143</v>
      </c>
      <c r="D385" s="14">
        <v>8143</v>
      </c>
      <c r="E385" s="14">
        <v>8143</v>
      </c>
      <c r="F385" s="14">
        <v>8143</v>
      </c>
      <c r="G385" s="14">
        <v>8143</v>
      </c>
      <c r="H385" s="14">
        <v>8143</v>
      </c>
      <c r="I385" s="14">
        <v>8143</v>
      </c>
      <c r="J385" s="14">
        <v>8143</v>
      </c>
      <c r="K385" s="14">
        <v>8143</v>
      </c>
      <c r="L385" s="24"/>
      <c r="M385" s="182"/>
    </row>
    <row r="386" spans="1:13" ht="19.899999999999999" customHeight="1" x14ac:dyDescent="0.25">
      <c r="A386" s="12" t="s">
        <v>305</v>
      </c>
      <c r="B386" s="13">
        <v>8143</v>
      </c>
      <c r="C386" s="13">
        <v>8143</v>
      </c>
      <c r="D386" s="13">
        <v>8143</v>
      </c>
      <c r="E386" s="13">
        <v>8143</v>
      </c>
      <c r="F386" s="13">
        <v>8143</v>
      </c>
      <c r="G386" s="13">
        <v>8143</v>
      </c>
      <c r="H386" s="13">
        <v>8143</v>
      </c>
      <c r="I386" s="13">
        <v>8143</v>
      </c>
      <c r="J386" s="13">
        <v>8143</v>
      </c>
      <c r="K386" s="13">
        <v>8143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2</v>
      </c>
      <c r="C388" s="16">
        <v>2</v>
      </c>
      <c r="D388" s="16">
        <v>2</v>
      </c>
      <c r="E388" s="16">
        <v>2</v>
      </c>
      <c r="F388" s="16">
        <v>2</v>
      </c>
      <c r="G388" s="16">
        <v>2</v>
      </c>
      <c r="H388" s="16">
        <v>2</v>
      </c>
      <c r="I388" s="16">
        <v>2</v>
      </c>
      <c r="J388" s="16">
        <v>2</v>
      </c>
      <c r="K388" s="16">
        <v>2</v>
      </c>
      <c r="L388" s="24"/>
      <c r="M388" s="182"/>
    </row>
    <row r="389" spans="1:13" ht="19.899999999999999" customHeight="1" x14ac:dyDescent="0.25">
      <c r="A389" s="10" t="s">
        <v>308</v>
      </c>
      <c r="B389" s="14">
        <v>4445</v>
      </c>
      <c r="C389" s="14">
        <v>2394</v>
      </c>
      <c r="D389" s="14">
        <v>425</v>
      </c>
      <c r="E389" s="14">
        <v>365</v>
      </c>
      <c r="F389" s="14">
        <v>1386</v>
      </c>
      <c r="G389" s="14">
        <v>716</v>
      </c>
      <c r="H389" s="14">
        <v>518</v>
      </c>
      <c r="I389" s="14">
        <v>1097</v>
      </c>
      <c r="J389" s="14">
        <v>1316</v>
      </c>
      <c r="K389" s="14">
        <v>1406</v>
      </c>
      <c r="L389" s="24"/>
      <c r="M389" s="182"/>
    </row>
    <row r="390" spans="1:13" ht="19.899999999999999" customHeight="1" x14ac:dyDescent="0.25">
      <c r="A390" s="12" t="s">
        <v>309</v>
      </c>
      <c r="B390" s="13">
        <v>661</v>
      </c>
      <c r="C390" s="13">
        <v>437</v>
      </c>
      <c r="D390" s="13">
        <v>63</v>
      </c>
      <c r="E390" s="13">
        <v>57</v>
      </c>
      <c r="F390" s="13">
        <v>177</v>
      </c>
      <c r="G390" s="13">
        <v>136</v>
      </c>
      <c r="H390" s="13">
        <v>90</v>
      </c>
      <c r="I390" s="13">
        <v>165</v>
      </c>
      <c r="J390" s="13">
        <v>163</v>
      </c>
      <c r="K390" s="13">
        <v>183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6374</v>
      </c>
      <c r="C392" s="13">
        <v>6472</v>
      </c>
      <c r="D392" s="16">
        <v>6724</v>
      </c>
      <c r="E392" s="16">
        <v>6849</v>
      </c>
      <c r="F392" s="16">
        <v>6835</v>
      </c>
      <c r="G392" s="16">
        <v>6757</v>
      </c>
      <c r="H392" s="16">
        <v>6746</v>
      </c>
      <c r="I392" s="16">
        <v>6776</v>
      </c>
      <c r="J392" s="16">
        <v>6607</v>
      </c>
      <c r="K392" s="16">
        <v>5913</v>
      </c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24"/>
      <c r="M393" s="182"/>
    </row>
    <row r="394" spans="1:13" ht="19.899999999999999" customHeight="1" x14ac:dyDescent="0.25">
      <c r="A394" s="12" t="s">
        <v>313</v>
      </c>
      <c r="B394" s="13">
        <v>1340</v>
      </c>
      <c r="C394" s="13">
        <v>-713</v>
      </c>
      <c r="D394" s="13">
        <v>-266</v>
      </c>
      <c r="E394" s="13">
        <v>201</v>
      </c>
      <c r="F394" s="13">
        <v>-2071</v>
      </c>
      <c r="G394" s="13">
        <v>-70</v>
      </c>
      <c r="H394" s="13">
        <v>938</v>
      </c>
      <c r="I394" s="13">
        <v>402</v>
      </c>
      <c r="J394" s="13">
        <v>-538</v>
      </c>
      <c r="K394" s="13">
        <v>160</v>
      </c>
      <c r="L394" s="24"/>
      <c r="M394" s="182"/>
    </row>
    <row r="395" spans="1:13" ht="19.899999999999999" customHeight="1" x14ac:dyDescent="0.25">
      <c r="A395" s="10" t="s">
        <v>314</v>
      </c>
      <c r="B395" s="14">
        <v>2466</v>
      </c>
      <c r="C395" s="14">
        <v>3051</v>
      </c>
      <c r="D395" s="14">
        <v>2889</v>
      </c>
      <c r="E395" s="14">
        <v>3591</v>
      </c>
      <c r="F395" s="14">
        <v>3808</v>
      </c>
      <c r="G395" s="14">
        <v>2886</v>
      </c>
      <c r="H395" s="14">
        <v>2711</v>
      </c>
      <c r="I395" s="14">
        <v>2485</v>
      </c>
      <c r="J395" s="14">
        <v>1939</v>
      </c>
      <c r="K395" s="14">
        <v>1730</v>
      </c>
      <c r="L395" s="24"/>
      <c r="M395" s="182"/>
    </row>
    <row r="396" spans="1:13" ht="19.899999999999999" customHeight="1" x14ac:dyDescent="0.25">
      <c r="A396" s="12" t="s">
        <v>315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8423</v>
      </c>
      <c r="C398" s="13">
        <v>8166</v>
      </c>
      <c r="D398" s="13">
        <v>10850</v>
      </c>
      <c r="E398" s="13">
        <v>9423</v>
      </c>
      <c r="F398" s="13">
        <v>11732</v>
      </c>
      <c r="G398" s="13">
        <v>10385</v>
      </c>
      <c r="H398" s="13">
        <v>7706</v>
      </c>
      <c r="I398" s="13">
        <v>7662</v>
      </c>
      <c r="J398" s="13">
        <v>5842</v>
      </c>
      <c r="K398" s="13">
        <v>2565</v>
      </c>
      <c r="L398" s="24"/>
      <c r="M398" s="182"/>
    </row>
    <row r="399" spans="1:13" ht="19.899999999999999" customHeight="1" x14ac:dyDescent="0.25">
      <c r="A399" s="10" t="s">
        <v>318</v>
      </c>
      <c r="B399" s="14">
        <v>11668</v>
      </c>
      <c r="C399" s="14">
        <v>8602</v>
      </c>
      <c r="D399" s="14">
        <v>6201</v>
      </c>
      <c r="E399" s="14">
        <v>8010</v>
      </c>
      <c r="F399" s="14">
        <v>6295</v>
      </c>
      <c r="G399" s="14">
        <v>6845</v>
      </c>
      <c r="H399" s="14">
        <v>7312</v>
      </c>
      <c r="I399" s="14">
        <v>4386</v>
      </c>
      <c r="J399" s="14">
        <v>3840</v>
      </c>
      <c r="K399" s="14">
        <v>4621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0</v>
      </c>
      <c r="C401" s="14">
        <v>0</v>
      </c>
      <c r="D401" s="14">
        <v>0</v>
      </c>
      <c r="E401" s="14">
        <v>0</v>
      </c>
      <c r="F401" s="14">
        <v>0</v>
      </c>
      <c r="G401" s="14">
        <v>0</v>
      </c>
      <c r="H401" s="14">
        <v>0</v>
      </c>
      <c r="I401" s="14">
        <v>0</v>
      </c>
      <c r="J401" s="14">
        <v>0</v>
      </c>
      <c r="K401" s="14">
        <v>0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31.6</v>
      </c>
      <c r="C404" s="16">
        <v>-54.1</v>
      </c>
      <c r="D404" s="16">
        <v>6.2</v>
      </c>
      <c r="E404" s="16">
        <v>62.1</v>
      </c>
      <c r="F404" s="16">
        <v>-12.9</v>
      </c>
      <c r="G404" s="16">
        <v>19.100000000000001</v>
      </c>
      <c r="H404" s="16">
        <v>50</v>
      </c>
      <c r="I404" s="16">
        <v>53.3</v>
      </c>
      <c r="J404" s="16">
        <v>58.8</v>
      </c>
      <c r="K404" s="16">
        <v>28.1</v>
      </c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13</v>
      </c>
      <c r="D405" s="15">
        <v>8</v>
      </c>
      <c r="E405" s="15">
        <v>8</v>
      </c>
      <c r="F405" s="15">
        <v>2</v>
      </c>
      <c r="G405" s="15">
        <v>2</v>
      </c>
      <c r="H405" s="15">
        <v>2</v>
      </c>
      <c r="I405" s="15">
        <v>2</v>
      </c>
      <c r="J405" s="15">
        <v>7</v>
      </c>
      <c r="K405" s="15">
        <v>7</v>
      </c>
      <c r="L405" s="24"/>
      <c r="M405" s="182"/>
    </row>
    <row r="406" spans="1:13" ht="19.899999999999999" customHeight="1" x14ac:dyDescent="0.25">
      <c r="A406" s="12" t="s">
        <v>325</v>
      </c>
      <c r="B406" s="16">
        <v>236</v>
      </c>
      <c r="C406" s="16">
        <v>301</v>
      </c>
      <c r="D406" s="16">
        <v>300</v>
      </c>
      <c r="E406" s="16">
        <v>382</v>
      </c>
      <c r="F406" s="16">
        <v>415</v>
      </c>
      <c r="G406" s="16">
        <v>442</v>
      </c>
      <c r="H406" s="16">
        <v>513</v>
      </c>
      <c r="I406" s="16">
        <v>413</v>
      </c>
      <c r="J406" s="16">
        <v>361</v>
      </c>
      <c r="K406" s="13">
        <v>314</v>
      </c>
      <c r="L406" s="24"/>
      <c r="M406" s="182"/>
    </row>
    <row r="407" spans="1:13" ht="19.899999999999999" customHeight="1" x14ac:dyDescent="0.25">
      <c r="A407" s="10" t="s">
        <v>326</v>
      </c>
      <c r="B407" s="15">
        <v>251</v>
      </c>
      <c r="C407" s="15">
        <v>201</v>
      </c>
      <c r="D407" s="15">
        <v>250</v>
      </c>
      <c r="E407" s="15">
        <v>375</v>
      </c>
      <c r="F407" s="15">
        <v>502</v>
      </c>
      <c r="G407" s="15">
        <v>438</v>
      </c>
      <c r="H407" s="15">
        <v>454</v>
      </c>
      <c r="I407" s="15">
        <v>0</v>
      </c>
      <c r="J407" s="15">
        <v>377</v>
      </c>
      <c r="K407" s="14">
        <v>333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6586</v>
      </c>
      <c r="C409" s="14">
        <v>6626</v>
      </c>
      <c r="D409" s="14">
        <v>7991</v>
      </c>
      <c r="E409" s="14">
        <v>9461</v>
      </c>
      <c r="F409" s="14">
        <v>13320</v>
      </c>
      <c r="G409" s="14">
        <v>13383</v>
      </c>
      <c r="H409" s="14">
        <v>11351</v>
      </c>
      <c r="I409" s="14">
        <v>12335</v>
      </c>
      <c r="J409" s="14">
        <v>9429</v>
      </c>
      <c r="K409" s="14">
        <v>14655</v>
      </c>
      <c r="L409" s="24"/>
      <c r="M409" s="182"/>
    </row>
    <row r="410" spans="1:13" ht="19.899999999999999" customHeight="1" x14ac:dyDescent="0.25">
      <c r="A410" s="12" t="s">
        <v>329</v>
      </c>
      <c r="B410" s="13">
        <v>0</v>
      </c>
      <c r="C410" s="13">
        <v>0</v>
      </c>
      <c r="D410" s="13">
        <v>0</v>
      </c>
      <c r="E410" s="13">
        <v>0</v>
      </c>
      <c r="F410" s="13">
        <v>0</v>
      </c>
      <c r="G410" s="13">
        <v>0</v>
      </c>
      <c r="H410" s="13">
        <v>0</v>
      </c>
      <c r="I410" s="13">
        <v>0</v>
      </c>
      <c r="J410" s="13">
        <v>0</v>
      </c>
      <c r="K410" s="13">
        <v>0</v>
      </c>
      <c r="L410" s="24"/>
      <c r="M410" s="182"/>
    </row>
    <row r="411" spans="1:13" ht="19.899999999999999" customHeight="1" x14ac:dyDescent="0.25">
      <c r="A411" s="10" t="s">
        <v>330</v>
      </c>
      <c r="B411" s="14">
        <v>485</v>
      </c>
      <c r="C411" s="14">
        <v>149</v>
      </c>
      <c r="D411" s="14">
        <v>150</v>
      </c>
      <c r="E411" s="14">
        <v>71</v>
      </c>
      <c r="F411" s="14">
        <v>415</v>
      </c>
      <c r="G411" s="14">
        <v>450</v>
      </c>
      <c r="H411" s="14">
        <v>410</v>
      </c>
      <c r="I411" s="14">
        <v>425</v>
      </c>
      <c r="J411" s="14">
        <v>185</v>
      </c>
      <c r="K411" s="14">
        <v>37</v>
      </c>
      <c r="L411" s="24"/>
      <c r="M411" s="182"/>
    </row>
    <row r="412" spans="1:13" ht="19.899999999999999" customHeight="1" x14ac:dyDescent="0.25">
      <c r="A412" s="12" t="s">
        <v>331</v>
      </c>
      <c r="B412" s="16">
        <v>0</v>
      </c>
      <c r="C412" s="16">
        <v>0</v>
      </c>
      <c r="D412" s="16">
        <v>0</v>
      </c>
      <c r="E412" s="16">
        <v>0</v>
      </c>
      <c r="F412" s="16">
        <v>0</v>
      </c>
      <c r="G412" s="16">
        <v>0</v>
      </c>
      <c r="H412" s="16">
        <v>0</v>
      </c>
      <c r="I412" s="13">
        <v>0</v>
      </c>
      <c r="J412" s="13">
        <v>0</v>
      </c>
      <c r="K412" s="13">
        <v>0</v>
      </c>
      <c r="L412" s="24"/>
      <c r="M412" s="182"/>
    </row>
    <row r="413" spans="1:13" ht="19.899999999999999" customHeight="1" x14ac:dyDescent="0.25">
      <c r="A413" s="10" t="s">
        <v>332</v>
      </c>
      <c r="B413" s="14">
        <v>152</v>
      </c>
      <c r="C413" s="14">
        <v>524</v>
      </c>
      <c r="D413" s="14">
        <v>211</v>
      </c>
      <c r="E413" s="14">
        <v>59</v>
      </c>
      <c r="F413" s="14">
        <v>241</v>
      </c>
      <c r="G413" s="14">
        <v>780</v>
      </c>
      <c r="H413" s="14">
        <v>189</v>
      </c>
      <c r="I413" s="14">
        <v>659</v>
      </c>
      <c r="J413" s="14">
        <v>2860</v>
      </c>
      <c r="K413" s="14">
        <v>1754</v>
      </c>
      <c r="L413" s="24"/>
      <c r="M413" s="182"/>
    </row>
    <row r="414" spans="1:13" ht="19.899999999999999" customHeight="1" x14ac:dyDescent="0.25">
      <c r="A414" s="12" t="s">
        <v>333</v>
      </c>
      <c r="B414" s="13">
        <v>32</v>
      </c>
      <c r="C414" s="13">
        <v>111</v>
      </c>
      <c r="D414" s="13">
        <v>62</v>
      </c>
      <c r="E414" s="13">
        <v>39</v>
      </c>
      <c r="F414" s="13">
        <v>81</v>
      </c>
      <c r="G414" s="13">
        <v>99</v>
      </c>
      <c r="H414" s="13">
        <v>64</v>
      </c>
      <c r="I414" s="13">
        <v>94</v>
      </c>
      <c r="J414" s="13">
        <v>108</v>
      </c>
      <c r="K414" s="13">
        <v>72</v>
      </c>
      <c r="L414" s="24"/>
      <c r="M414" s="182"/>
    </row>
    <row r="415" spans="1:13" ht="19.899999999999999" customHeight="1" x14ac:dyDescent="0.25">
      <c r="A415" s="10" t="s">
        <v>334</v>
      </c>
      <c r="B415" s="14">
        <v>358</v>
      </c>
      <c r="C415" s="14">
        <v>1579</v>
      </c>
      <c r="D415" s="14">
        <v>634</v>
      </c>
      <c r="E415" s="14">
        <v>225</v>
      </c>
      <c r="F415" s="14">
        <v>999</v>
      </c>
      <c r="G415" s="14">
        <v>3453</v>
      </c>
      <c r="H415" s="14">
        <v>970</v>
      </c>
      <c r="I415" s="14">
        <v>2723</v>
      </c>
      <c r="J415" s="14">
        <v>10323</v>
      </c>
      <c r="K415" s="14">
        <v>5499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M1:M420"/>
    <mergeCell ref="A123:L123"/>
    <mergeCell ref="A240:L240"/>
    <mergeCell ref="A288:L288"/>
    <mergeCell ref="A342:L342"/>
    <mergeCell ref="A377:L377"/>
    <mergeCell ref="A419:L419"/>
    <mergeCell ref="A420:L420"/>
    <mergeCell ref="A1:L1"/>
    <mergeCell ref="A124:L124"/>
    <mergeCell ref="A241:L241"/>
    <mergeCell ref="A289:L289"/>
    <mergeCell ref="A343:L343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8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431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341</v>
      </c>
      <c r="C5" s="3" t="s">
        <v>341</v>
      </c>
      <c r="D5" s="3" t="s">
        <v>341</v>
      </c>
      <c r="E5" s="3" t="s">
        <v>341</v>
      </c>
      <c r="F5" s="3" t="s">
        <v>341</v>
      </c>
      <c r="G5" s="3" t="s">
        <v>341</v>
      </c>
      <c r="H5" s="3" t="s">
        <v>341</v>
      </c>
      <c r="I5" s="3" t="s">
        <v>341</v>
      </c>
      <c r="J5" s="3" t="s">
        <v>341</v>
      </c>
      <c r="K5" s="3" t="s">
        <v>341</v>
      </c>
      <c r="L5" s="24"/>
      <c r="M5" s="182"/>
      <c r="N5" s="7" t="s">
        <v>347</v>
      </c>
      <c r="O5" s="29">
        <v>4.26</v>
      </c>
      <c r="P5" s="28">
        <v>4.2</v>
      </c>
      <c r="Q5" s="29">
        <v>4.9000000000000004</v>
      </c>
      <c r="R5" s="28">
        <v>4.5199999999999996</v>
      </c>
      <c r="S5" s="29">
        <v>5.64</v>
      </c>
      <c r="T5" s="28">
        <v>6.85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1.3</v>
      </c>
      <c r="P6" s="28">
        <v>1.24</v>
      </c>
      <c r="Q6" s="29">
        <v>1.25</v>
      </c>
      <c r="R6" s="28">
        <v>1.35</v>
      </c>
      <c r="S6" s="29">
        <v>1.37</v>
      </c>
      <c r="T6" s="28">
        <v>1.24</v>
      </c>
      <c r="U6" s="29" t="e">
        <v>#N/A</v>
      </c>
      <c r="V6" s="28" t="e">
        <v>#N/A</v>
      </c>
      <c r="W6" s="29" t="e">
        <v>#N/A</v>
      </c>
      <c r="X6" s="28" t="e">
        <v>#N/A</v>
      </c>
    </row>
    <row r="7" spans="1:24" ht="19.899999999999999" customHeight="1" x14ac:dyDescent="0.25">
      <c r="A7" s="4" t="s">
        <v>7</v>
      </c>
      <c r="B7" s="5" t="s">
        <v>338</v>
      </c>
      <c r="C7" s="5" t="s">
        <v>338</v>
      </c>
      <c r="D7" s="5" t="s">
        <v>338</v>
      </c>
      <c r="E7" s="5" t="s">
        <v>338</v>
      </c>
      <c r="F7" s="5" t="s">
        <v>338</v>
      </c>
      <c r="G7" s="5" t="s">
        <v>338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31">
        <v>1831.1</v>
      </c>
      <c r="P7" s="30">
        <v>1761.27</v>
      </c>
      <c r="Q7" s="31">
        <v>1548.22</v>
      </c>
      <c r="R7" s="30">
        <v>1264.56</v>
      </c>
      <c r="S7" s="31">
        <v>1171.5899999999999</v>
      </c>
      <c r="T7" s="30">
        <v>1044.93</v>
      </c>
      <c r="U7" s="29" t="e">
        <v>#N/A</v>
      </c>
      <c r="V7" s="28" t="e">
        <v>#N/A</v>
      </c>
      <c r="W7" s="29" t="e">
        <v>#N/A</v>
      </c>
      <c r="X7" s="28" t="e">
        <v>#N/A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276.68</v>
      </c>
      <c r="P8" s="28">
        <v>425.65</v>
      </c>
      <c r="Q8" s="29">
        <v>411.59</v>
      </c>
      <c r="R8" s="28">
        <v>151.38</v>
      </c>
      <c r="S8" s="29">
        <v>86.26</v>
      </c>
      <c r="T8" s="33">
        <v>-14.42</v>
      </c>
      <c r="U8" s="29" t="e">
        <v>#N/A</v>
      </c>
      <c r="V8" s="28" t="e">
        <v>#N/A</v>
      </c>
      <c r="W8" s="29" t="e">
        <v>#N/A</v>
      </c>
      <c r="X8" s="28" t="e">
        <v>#N/A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>
        <v>3.21</v>
      </c>
      <c r="P9" s="28">
        <v>10.17</v>
      </c>
      <c r="Q9" s="29">
        <v>7.69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750</v>
      </c>
      <c r="C10" s="11">
        <v>804</v>
      </c>
      <c r="D10" s="11">
        <v>838</v>
      </c>
      <c r="E10" s="11">
        <v>883</v>
      </c>
      <c r="F10" s="11">
        <v>919</v>
      </c>
      <c r="G10" s="11">
        <v>1211</v>
      </c>
      <c r="H10" s="11"/>
      <c r="I10" s="11"/>
      <c r="J10" s="11"/>
      <c r="K10" s="11"/>
      <c r="L10" s="24"/>
      <c r="M10" s="182"/>
      <c r="N10" s="7" t="s">
        <v>352</v>
      </c>
      <c r="O10" s="29">
        <v>5.83</v>
      </c>
      <c r="P10" s="28">
        <v>8.33</v>
      </c>
      <c r="Q10" s="29">
        <v>10.4</v>
      </c>
      <c r="R10" s="28">
        <v>2.23</v>
      </c>
      <c r="S10" s="29">
        <v>1.55</v>
      </c>
      <c r="T10" s="33">
        <v>-0.24</v>
      </c>
      <c r="U10" s="29" t="e">
        <v>#N/A</v>
      </c>
      <c r="V10" s="28" t="e">
        <v>#N/A</v>
      </c>
      <c r="W10" s="29" t="e">
        <v>#N/A</v>
      </c>
      <c r="X10" s="28" t="e">
        <v>#N/A</v>
      </c>
    </row>
    <row r="11" spans="1:24" ht="19.899999999999999" customHeight="1" x14ac:dyDescent="0.25">
      <c r="A11" s="12" t="s">
        <v>12</v>
      </c>
      <c r="B11" s="16">
        <v>750</v>
      </c>
      <c r="C11" s="16">
        <v>804</v>
      </c>
      <c r="D11" s="16">
        <v>838</v>
      </c>
      <c r="E11" s="16">
        <v>883</v>
      </c>
      <c r="F11" s="16">
        <v>919</v>
      </c>
      <c r="G11" s="16">
        <v>1211</v>
      </c>
      <c r="H11" s="16"/>
      <c r="I11" s="16"/>
      <c r="J11" s="16"/>
      <c r="K11" s="16"/>
      <c r="L11" s="24"/>
      <c r="M11" s="182"/>
      <c r="N11" s="7" t="s">
        <v>353</v>
      </c>
      <c r="O11" s="29">
        <v>1.64</v>
      </c>
      <c r="P11" s="28">
        <v>2.04</v>
      </c>
      <c r="Q11" s="29">
        <v>1.81</v>
      </c>
      <c r="R11" s="28">
        <v>1.01</v>
      </c>
      <c r="S11" s="29">
        <v>0.87</v>
      </c>
      <c r="T11" s="28">
        <v>0.98</v>
      </c>
      <c r="U11" s="29" t="e">
        <v>#N/A</v>
      </c>
      <c r="V11" s="28" t="e">
        <v>#N/A</v>
      </c>
      <c r="W11" s="29" t="e">
        <v>#N/A</v>
      </c>
      <c r="X11" s="28" t="e">
        <v>#N/A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/>
      <c r="I12" s="15"/>
      <c r="J12" s="15"/>
      <c r="K12" s="15"/>
      <c r="L12" s="24"/>
      <c r="M12" s="182"/>
      <c r="N12" s="7" t="s">
        <v>354</v>
      </c>
      <c r="O12" s="29">
        <v>0.28000000000000003</v>
      </c>
      <c r="P12" s="28">
        <v>0.25</v>
      </c>
      <c r="Q12" s="29">
        <v>0.21</v>
      </c>
      <c r="R12" s="28">
        <v>0.34</v>
      </c>
      <c r="S12" s="29">
        <v>0.39</v>
      </c>
      <c r="T12" s="28">
        <v>0.38</v>
      </c>
      <c r="U12" s="29" t="e">
        <v>#N/A</v>
      </c>
      <c r="V12" s="28" t="e">
        <v>#N/A</v>
      </c>
      <c r="W12" s="29" t="e">
        <v>#N/A</v>
      </c>
      <c r="X12" s="28" t="e">
        <v>#N/A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/>
      <c r="I13" s="16"/>
      <c r="J13" s="16"/>
      <c r="K13" s="16"/>
      <c r="L13" s="24"/>
      <c r="M13" s="182"/>
      <c r="N13" s="7" t="s">
        <v>355</v>
      </c>
      <c r="O13" s="29">
        <v>0.39</v>
      </c>
      <c r="P13" s="28">
        <v>0.35</v>
      </c>
      <c r="Q13" s="29">
        <v>0.28000000000000003</v>
      </c>
      <c r="R13" s="28">
        <v>0.45</v>
      </c>
      <c r="S13" s="29">
        <v>0.54</v>
      </c>
      <c r="T13" s="28">
        <v>0.56000000000000005</v>
      </c>
      <c r="U13" s="29" t="e">
        <v>#N/A</v>
      </c>
      <c r="V13" s="28" t="e">
        <v>#N/A</v>
      </c>
      <c r="W13" s="29" t="e">
        <v>#N/A</v>
      </c>
      <c r="X13" s="28" t="e">
        <v>#N/A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/>
      <c r="I14" s="14"/>
      <c r="J14" s="14"/>
      <c r="K14" s="14"/>
      <c r="L14" s="24"/>
      <c r="M14" s="182"/>
      <c r="N14" s="7" t="s">
        <v>356</v>
      </c>
      <c r="O14" s="29">
        <v>38.81</v>
      </c>
      <c r="P14" s="28">
        <v>5.42</v>
      </c>
      <c r="Q14" s="29">
        <v>3.2</v>
      </c>
      <c r="R14" s="28">
        <v>8.0399999999999991</v>
      </c>
      <c r="S14" s="29">
        <v>19.73</v>
      </c>
      <c r="T14" s="33">
        <v>-5.2</v>
      </c>
      <c r="U14" s="29" t="e">
        <v>#N/A</v>
      </c>
      <c r="V14" s="28" t="e">
        <v>#N/A</v>
      </c>
      <c r="W14" s="29" t="e">
        <v>#N/A</v>
      </c>
      <c r="X14" s="28" t="e">
        <v>#N/A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>
        <v>86.1</v>
      </c>
      <c r="P15" s="28">
        <v>41.87</v>
      </c>
      <c r="Q15" s="29">
        <v>53.53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8781</v>
      </c>
      <c r="C16" s="19">
        <v>4438</v>
      </c>
      <c r="D16" s="19">
        <v>0</v>
      </c>
      <c r="E16" s="19">
        <v>0</v>
      </c>
      <c r="F16" s="19">
        <v>0</v>
      </c>
      <c r="G16" s="19">
        <v>0</v>
      </c>
      <c r="H16" s="19"/>
      <c r="I16" s="11"/>
      <c r="J16" s="11"/>
      <c r="K16" s="11"/>
      <c r="L16" s="24"/>
      <c r="M16" s="182"/>
      <c r="N16" s="7" t="s">
        <v>358</v>
      </c>
      <c r="O16" s="29">
        <v>0.83</v>
      </c>
      <c r="P16" s="28">
        <v>5.94</v>
      </c>
      <c r="Q16" s="29">
        <v>5.5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2786</v>
      </c>
      <c r="C17" s="16">
        <v>4438</v>
      </c>
      <c r="D17" s="16">
        <v>0</v>
      </c>
      <c r="E17" s="16">
        <v>0</v>
      </c>
      <c r="F17" s="16">
        <v>0</v>
      </c>
      <c r="G17" s="16">
        <v>0</v>
      </c>
      <c r="H17" s="16"/>
      <c r="I17" s="13"/>
      <c r="J17" s="13"/>
      <c r="K17" s="13"/>
      <c r="L17" s="24"/>
      <c r="M17" s="182"/>
      <c r="N17" s="7" t="s">
        <v>359</v>
      </c>
      <c r="O17" s="29">
        <v>1.64</v>
      </c>
      <c r="P17" s="28">
        <v>5.22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5995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/>
      <c r="I18" s="14"/>
      <c r="J18" s="14"/>
      <c r="K18" s="15"/>
      <c r="L18" s="24"/>
      <c r="M18" s="182"/>
      <c r="N18" s="7" t="s">
        <v>360</v>
      </c>
      <c r="O18" s="29">
        <v>71.75</v>
      </c>
      <c r="P18" s="28">
        <v>248.6</v>
      </c>
      <c r="Q18" s="29">
        <v>294.44</v>
      </c>
      <c r="R18" s="28">
        <v>88.72</v>
      </c>
      <c r="S18" s="29">
        <v>24.03</v>
      </c>
      <c r="T18" s="33">
        <v>-211.51</v>
      </c>
      <c r="U18" s="29" t="e">
        <v>#N/A</v>
      </c>
      <c r="V18" s="28" t="e">
        <v>#N/A</v>
      </c>
      <c r="W18" s="29" t="e">
        <v>#N/A</v>
      </c>
      <c r="X18" s="28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3.32</v>
      </c>
      <c r="P19" s="28">
        <v>14.2</v>
      </c>
      <c r="Q19" s="29">
        <v>16.72</v>
      </c>
      <c r="R19" s="28">
        <v>6.27</v>
      </c>
      <c r="S19" s="29">
        <v>4.8099999999999996</v>
      </c>
      <c r="T19" s="33">
        <v>-8.6300000000000008</v>
      </c>
      <c r="U19" s="29" t="e">
        <v>#N/A</v>
      </c>
      <c r="V19" s="28" t="e">
        <v>#N/A</v>
      </c>
      <c r="W19" s="29" t="e">
        <v>#N/A</v>
      </c>
      <c r="X19" s="28" t="e">
        <v>#N/A</v>
      </c>
    </row>
    <row r="20" spans="1:24" ht="19.899999999999999" customHeight="1" x14ac:dyDescent="0.25">
      <c r="A20" s="10" t="s">
        <v>19</v>
      </c>
      <c r="B20" s="11">
        <v>16882</v>
      </c>
      <c r="C20" s="11">
        <v>20308</v>
      </c>
      <c r="D20" s="11">
        <v>19146</v>
      </c>
      <c r="E20" s="11">
        <v>15375</v>
      </c>
      <c r="F20" s="11">
        <v>14814</v>
      </c>
      <c r="G20" s="11">
        <v>18218</v>
      </c>
      <c r="H20" s="11"/>
      <c r="I20" s="11"/>
      <c r="J20" s="11"/>
      <c r="K20" s="11"/>
      <c r="L20" s="24"/>
      <c r="M20" s="182"/>
      <c r="N20" s="7" t="s">
        <v>362</v>
      </c>
      <c r="O20" s="29">
        <v>55.38</v>
      </c>
      <c r="P20" s="28">
        <v>241.65</v>
      </c>
      <c r="Q20" s="29">
        <v>295.75</v>
      </c>
      <c r="R20" s="28">
        <v>79.39</v>
      </c>
      <c r="S20" s="29">
        <v>21.67</v>
      </c>
      <c r="T20" s="33">
        <v>-203.41</v>
      </c>
      <c r="U20" s="29" t="e">
        <v>#N/A</v>
      </c>
      <c r="V20" s="28" t="e">
        <v>#N/A</v>
      </c>
      <c r="W20" s="29" t="e">
        <v>#N/A</v>
      </c>
      <c r="X20" s="28" t="e">
        <v>#N/A</v>
      </c>
    </row>
    <row r="21" spans="1:24" ht="19.899999999999999" customHeight="1" x14ac:dyDescent="0.25">
      <c r="A21" s="12" t="s">
        <v>20</v>
      </c>
      <c r="B21" s="17">
        <v>247098</v>
      </c>
      <c r="C21" s="17">
        <v>244003</v>
      </c>
      <c r="D21" s="17">
        <v>213413</v>
      </c>
      <c r="E21" s="17">
        <v>205159</v>
      </c>
      <c r="F21" s="17">
        <v>199704</v>
      </c>
      <c r="G21" s="17">
        <v>235138</v>
      </c>
      <c r="H21" s="17"/>
      <c r="I21" s="17"/>
      <c r="J21" s="17"/>
      <c r="K21" s="17"/>
      <c r="L21" s="24"/>
      <c r="M21" s="182"/>
      <c r="N21" s="7" t="s">
        <v>363</v>
      </c>
      <c r="O21" s="29">
        <v>3.81</v>
      </c>
      <c r="P21" s="28">
        <v>14.95</v>
      </c>
      <c r="Q21" s="29">
        <v>25</v>
      </c>
      <c r="R21" s="28">
        <v>11.16</v>
      </c>
      <c r="S21" s="29">
        <v>5.87</v>
      </c>
      <c r="T21" s="33">
        <v>-7.2</v>
      </c>
      <c r="U21" s="29" t="e">
        <v>#N/A</v>
      </c>
      <c r="V21" s="28" t="e">
        <v>#N/A</v>
      </c>
      <c r="W21" s="29" t="e">
        <v>#N/A</v>
      </c>
      <c r="X21" s="28" t="e">
        <v>#N/A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3.02</v>
      </c>
      <c r="P22" s="28">
        <v>13.7</v>
      </c>
      <c r="Q22" s="29">
        <v>19.059999999999999</v>
      </c>
      <c r="R22" s="28">
        <v>6.28</v>
      </c>
      <c r="S22" s="29">
        <v>1.85</v>
      </c>
      <c r="T22" s="33">
        <v>-19.47</v>
      </c>
      <c r="U22" s="29" t="e">
        <v>#N/A</v>
      </c>
      <c r="V22" s="28" t="e">
        <v>#N/A</v>
      </c>
      <c r="W22" s="29" t="e">
        <v>#N/A</v>
      </c>
      <c r="X22" s="28" t="e">
        <v>#N/A</v>
      </c>
    </row>
    <row r="23" spans="1:24" ht="19.899999999999999" customHeight="1" x14ac:dyDescent="0.25">
      <c r="A23" s="12" t="s">
        <v>21</v>
      </c>
      <c r="B23" s="18">
        <v>7093</v>
      </c>
      <c r="C23" s="18">
        <v>6892</v>
      </c>
      <c r="D23" s="18">
        <v>10224</v>
      </c>
      <c r="E23" s="18">
        <v>13828</v>
      </c>
      <c r="F23" s="18">
        <v>14246</v>
      </c>
      <c r="G23" s="18">
        <v>25457</v>
      </c>
      <c r="H23" s="18"/>
      <c r="I23" s="18"/>
      <c r="J23" s="18"/>
      <c r="K23" s="18"/>
      <c r="L23" s="24"/>
      <c r="M23" s="182"/>
      <c r="N23" s="7" t="s">
        <v>365</v>
      </c>
      <c r="O23" s="29">
        <v>2.29</v>
      </c>
      <c r="P23" s="28">
        <v>7.26</v>
      </c>
      <c r="Q23" s="29">
        <v>12.69</v>
      </c>
      <c r="R23" s="28">
        <v>2.79</v>
      </c>
      <c r="S23" s="29">
        <v>1.71</v>
      </c>
      <c r="T23" s="33">
        <v>-1.81</v>
      </c>
      <c r="U23" s="29" t="e">
        <v>#N/A</v>
      </c>
      <c r="V23" s="28" t="e">
        <v>#N/A</v>
      </c>
      <c r="W23" s="29" t="e">
        <v>#N/A</v>
      </c>
      <c r="X23" s="28" t="e">
        <v>#N/A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0.74</v>
      </c>
      <c r="P24" s="28">
        <v>0.92</v>
      </c>
      <c r="Q24" s="29">
        <v>0.76</v>
      </c>
      <c r="R24" s="28">
        <v>0.56000000000000005</v>
      </c>
      <c r="S24" s="29">
        <v>0.32</v>
      </c>
      <c r="T24" s="28">
        <v>2.7</v>
      </c>
      <c r="U24" s="29" t="e">
        <v>#N/A</v>
      </c>
      <c r="V24" s="28" t="e">
        <v>#N/A</v>
      </c>
      <c r="W24" s="29" t="e">
        <v>#N/A</v>
      </c>
      <c r="X24" s="28" t="e">
        <v>#N/A</v>
      </c>
    </row>
    <row r="25" spans="1:24" ht="19.899999999999999" customHeight="1" x14ac:dyDescent="0.25">
      <c r="A25" s="12" t="s">
        <v>22</v>
      </c>
      <c r="B25" s="18">
        <v>280604</v>
      </c>
      <c r="C25" s="18">
        <v>276445</v>
      </c>
      <c r="D25" s="18">
        <v>243621</v>
      </c>
      <c r="E25" s="18">
        <v>235245</v>
      </c>
      <c r="F25" s="18">
        <v>229683</v>
      </c>
      <c r="G25" s="18">
        <v>280024</v>
      </c>
      <c r="H25" s="18"/>
      <c r="I25" s="18"/>
      <c r="J25" s="18"/>
      <c r="K25" s="18"/>
      <c r="L25" s="24"/>
      <c r="M25" s="182"/>
      <c r="N25" s="7" t="s">
        <v>367</v>
      </c>
      <c r="O25" s="29">
        <v>15.86</v>
      </c>
      <c r="P25" s="28">
        <v>23.71</v>
      </c>
      <c r="Q25" s="29">
        <v>5.33</v>
      </c>
      <c r="R25" s="28">
        <v>22.31</v>
      </c>
      <c r="S25" s="29">
        <v>30.78</v>
      </c>
      <c r="T25" s="28">
        <v>48.34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31">
        <v>1638.32</v>
      </c>
      <c r="P26" s="30">
        <v>1617.39</v>
      </c>
      <c r="Q26" s="31">
        <v>1417.56</v>
      </c>
      <c r="R26" s="30">
        <v>1078.2</v>
      </c>
      <c r="S26" s="29">
        <v>967.3</v>
      </c>
      <c r="T26" s="28">
        <v>929.53</v>
      </c>
      <c r="U26" s="29" t="e">
        <v>#N/A</v>
      </c>
      <c r="V26" s="28" t="e">
        <v>#N/A</v>
      </c>
      <c r="W26" s="29" t="e">
        <v>#N/A</v>
      </c>
      <c r="X26" s="28" t="e">
        <v>#N/A</v>
      </c>
    </row>
    <row r="27" spans="1:24" ht="19.899999999999999" customHeight="1" x14ac:dyDescent="0.25">
      <c r="A27" s="12" t="s">
        <v>23</v>
      </c>
      <c r="B27" s="18">
        <v>172747</v>
      </c>
      <c r="C27" s="18">
        <v>179479</v>
      </c>
      <c r="D27" s="18">
        <v>141099</v>
      </c>
      <c r="E27" s="18">
        <v>84087</v>
      </c>
      <c r="F27" s="18">
        <v>71394</v>
      </c>
      <c r="G27" s="18">
        <v>67156</v>
      </c>
      <c r="H27" s="18"/>
      <c r="I27" s="18"/>
      <c r="J27" s="18"/>
      <c r="K27" s="18"/>
      <c r="L27" s="24"/>
      <c r="M27" s="182"/>
      <c r="N27" s="7" t="s">
        <v>369</v>
      </c>
      <c r="O27" s="29">
        <v>3.1</v>
      </c>
      <c r="P27" s="28">
        <v>11.92</v>
      </c>
      <c r="Q27" s="29">
        <v>16.48</v>
      </c>
      <c r="R27" s="28">
        <v>6.29</v>
      </c>
      <c r="S27" s="29">
        <v>1.87</v>
      </c>
      <c r="T27" s="33">
        <v>-20.350000000000001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36334</v>
      </c>
      <c r="C28" s="14">
        <v>23043</v>
      </c>
      <c r="D28" s="14">
        <v>20802</v>
      </c>
      <c r="E28" s="14">
        <v>15767</v>
      </c>
      <c r="F28" s="14">
        <v>8951</v>
      </c>
      <c r="G28" s="14">
        <v>14567</v>
      </c>
      <c r="H28" s="14"/>
      <c r="I28" s="14"/>
      <c r="J28" s="14"/>
      <c r="K28" s="14"/>
      <c r="L28" s="24"/>
      <c r="M28" s="182"/>
      <c r="N28" s="7" t="s">
        <v>370</v>
      </c>
      <c r="O28" s="31">
        <v>154704.79999999999</v>
      </c>
      <c r="P28" s="30">
        <v>550418.67000000004</v>
      </c>
      <c r="Q28" s="31">
        <v>1862546.95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28" t="e">
        <v>#N/A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76286</v>
      </c>
      <c r="C29" s="13">
        <v>89417</v>
      </c>
      <c r="D29" s="13">
        <v>70423</v>
      </c>
      <c r="E29" s="13">
        <v>52360</v>
      </c>
      <c r="F29" s="13">
        <v>38034</v>
      </c>
      <c r="G29" s="13">
        <v>32957</v>
      </c>
      <c r="H29" s="13"/>
      <c r="I29" s="13"/>
      <c r="J29" s="13"/>
      <c r="K29" s="13"/>
      <c r="L29" s="24"/>
      <c r="M29" s="182"/>
      <c r="N29" s="7" t="s">
        <v>371</v>
      </c>
      <c r="O29" s="29">
        <v>5.89</v>
      </c>
      <c r="P29" s="28">
        <v>18.2</v>
      </c>
      <c r="Q29" s="29">
        <v>27.92</v>
      </c>
      <c r="R29" s="28">
        <v>15.03</v>
      </c>
      <c r="S29" s="29">
        <v>8.23</v>
      </c>
      <c r="T29" s="33">
        <v>-11.04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59201</v>
      </c>
      <c r="C30" s="14">
        <v>66791</v>
      </c>
      <c r="D30" s="14">
        <v>49742</v>
      </c>
      <c r="E30" s="14">
        <v>15826</v>
      </c>
      <c r="F30" s="14">
        <v>24265</v>
      </c>
      <c r="G30" s="14">
        <v>19629</v>
      </c>
      <c r="H30" s="14"/>
      <c r="I30" s="14"/>
      <c r="J30" s="14"/>
      <c r="K30" s="14"/>
      <c r="L30" s="24"/>
      <c r="M30" s="182"/>
      <c r="N30" s="7" t="s">
        <v>372</v>
      </c>
      <c r="O30" s="29">
        <v>39.07</v>
      </c>
      <c r="P30" s="28">
        <v>7.25</v>
      </c>
      <c r="Q30" s="29">
        <v>5.95</v>
      </c>
      <c r="R30" s="28">
        <v>17.82</v>
      </c>
      <c r="S30" s="29">
        <v>23.08</v>
      </c>
      <c r="T30" s="33">
        <v>-12.05</v>
      </c>
      <c r="U30" s="29" t="e">
        <v>#N/A</v>
      </c>
      <c r="V30" s="28" t="e">
        <v>#N/A</v>
      </c>
      <c r="W30" s="29" t="e">
        <v>#N/A</v>
      </c>
      <c r="X30" s="28" t="e">
        <v>#N/A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/>
      <c r="I31" s="16"/>
      <c r="J31" s="16"/>
      <c r="K31" s="16"/>
      <c r="L31" s="24"/>
      <c r="M31" s="182"/>
      <c r="N31" s="7" t="s">
        <v>373</v>
      </c>
      <c r="O31" s="29">
        <v>1.18</v>
      </c>
      <c r="P31" s="28">
        <v>0.99</v>
      </c>
      <c r="Q31" s="29">
        <v>1.1399999999999999</v>
      </c>
      <c r="R31" s="28">
        <v>1.1200000000000001</v>
      </c>
      <c r="S31" s="29">
        <v>0.43</v>
      </c>
      <c r="T31" s="28">
        <v>2.35</v>
      </c>
      <c r="U31" s="29" t="e">
        <v>#N/A</v>
      </c>
      <c r="V31" s="28" t="e">
        <v>#N/A</v>
      </c>
      <c r="W31" s="29" t="e">
        <v>#N/A</v>
      </c>
      <c r="X31" s="28" t="e">
        <v>#N/A</v>
      </c>
    </row>
    <row r="32" spans="1:24" ht="19.899999999999999" customHeight="1" x14ac:dyDescent="0.25">
      <c r="A32" s="10" t="s">
        <v>28</v>
      </c>
      <c r="B32" s="14">
        <v>926</v>
      </c>
      <c r="C32" s="14">
        <v>228</v>
      </c>
      <c r="D32" s="14">
        <v>132</v>
      </c>
      <c r="E32" s="14">
        <v>134</v>
      </c>
      <c r="F32" s="14">
        <v>144</v>
      </c>
      <c r="G32" s="14">
        <v>3</v>
      </c>
      <c r="H32" s="15"/>
      <c r="I32" s="15"/>
      <c r="J32" s="15"/>
      <c r="K32" s="14"/>
      <c r="L32" s="24"/>
      <c r="M32" s="182"/>
      <c r="N32" s="7" t="s">
        <v>374</v>
      </c>
      <c r="O32" s="29">
        <v>7.82</v>
      </c>
      <c r="P32" s="28">
        <v>4.1100000000000003</v>
      </c>
      <c r="Q32" s="29">
        <v>4.28</v>
      </c>
      <c r="R32" s="28">
        <v>9.35</v>
      </c>
      <c r="S32" s="29">
        <v>5.8</v>
      </c>
      <c r="T32" s="33">
        <v>-170.09</v>
      </c>
      <c r="U32" s="29" t="e">
        <v>#N/A</v>
      </c>
      <c r="V32" s="28" t="e">
        <v>#N/A</v>
      </c>
      <c r="W32" s="29" t="e">
        <v>#N/A</v>
      </c>
      <c r="X32" s="28" t="e">
        <v>#N/A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30.16</v>
      </c>
      <c r="P33" s="28">
        <v>7.04</v>
      </c>
      <c r="Q33" s="29">
        <v>5.98</v>
      </c>
      <c r="R33" s="28">
        <v>15.95</v>
      </c>
      <c r="S33" s="29">
        <v>20.81</v>
      </c>
      <c r="T33" s="33">
        <v>-11.59</v>
      </c>
      <c r="U33" s="29" t="e">
        <v>#N/A</v>
      </c>
      <c r="V33" s="28" t="e">
        <v>#N/A</v>
      </c>
      <c r="W33" s="29" t="e">
        <v>#N/A</v>
      </c>
      <c r="X33" s="28" t="e">
        <v>#N/A</v>
      </c>
    </row>
    <row r="34" spans="1:24" ht="19.899999999999999" customHeight="1" x14ac:dyDescent="0.25">
      <c r="A34" s="10" t="s">
        <v>29</v>
      </c>
      <c r="B34" s="11">
        <v>452601</v>
      </c>
      <c r="C34" s="11">
        <v>455120</v>
      </c>
      <c r="D34" s="11">
        <v>383882</v>
      </c>
      <c r="E34" s="11">
        <v>318449</v>
      </c>
      <c r="F34" s="11">
        <v>300158</v>
      </c>
      <c r="G34" s="11">
        <v>345969</v>
      </c>
      <c r="H34" s="11"/>
      <c r="I34" s="11"/>
      <c r="J34" s="11"/>
      <c r="K34" s="11"/>
      <c r="L34" s="24"/>
      <c r="M34" s="182"/>
      <c r="N34" s="7" t="s">
        <v>376</v>
      </c>
      <c r="O34" s="29">
        <v>1.17</v>
      </c>
      <c r="P34" s="28">
        <v>0.95</v>
      </c>
      <c r="Q34" s="29">
        <v>1.1200000000000001</v>
      </c>
      <c r="R34" s="28">
        <v>1.26</v>
      </c>
      <c r="S34" s="29">
        <v>0.51</v>
      </c>
      <c r="T34" s="28">
        <v>2.6</v>
      </c>
      <c r="U34" s="29" t="e">
        <v>#N/A</v>
      </c>
      <c r="V34" s="28" t="e">
        <v>#N/A</v>
      </c>
      <c r="W34" s="29" t="e">
        <v>#N/A</v>
      </c>
      <c r="X34" s="28" t="e">
        <v>#N/A</v>
      </c>
    </row>
    <row r="35" spans="1:24" ht="19.899999999999999" customHeight="1" x14ac:dyDescent="0.25">
      <c r="A35" s="12" t="s">
        <v>30</v>
      </c>
      <c r="B35" s="18">
        <v>453351</v>
      </c>
      <c r="C35" s="18">
        <v>455924</v>
      </c>
      <c r="D35" s="18">
        <v>384720</v>
      </c>
      <c r="E35" s="18">
        <v>319332</v>
      </c>
      <c r="F35" s="18">
        <v>301077</v>
      </c>
      <c r="G35" s="18">
        <v>347180</v>
      </c>
      <c r="H35" s="18"/>
      <c r="I35" s="18"/>
      <c r="J35" s="18"/>
      <c r="K35" s="18"/>
      <c r="L35" s="24"/>
      <c r="M35" s="182"/>
      <c r="N35" s="7" t="s">
        <v>377</v>
      </c>
      <c r="O35" s="31">
        <v>2164</v>
      </c>
      <c r="P35" s="30">
        <v>1751</v>
      </c>
      <c r="Q35" s="31">
        <v>1761</v>
      </c>
      <c r="R35" s="30">
        <v>1415</v>
      </c>
      <c r="S35" s="29">
        <v>500</v>
      </c>
      <c r="T35" s="30">
        <v>2452</v>
      </c>
      <c r="U35" s="29" t="e">
        <v>#N/A</v>
      </c>
      <c r="V35" s="28" t="e">
        <v>#N/A</v>
      </c>
      <c r="W35" s="29" t="e">
        <v>#N/A</v>
      </c>
      <c r="X35" s="28" t="e">
        <v>#N/A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1.29</v>
      </c>
      <c r="P36" s="28">
        <v>1.78</v>
      </c>
      <c r="Q36" s="29">
        <v>1.55</v>
      </c>
      <c r="R36" s="28">
        <v>0.82</v>
      </c>
      <c r="S36" s="29">
        <v>0.76</v>
      </c>
      <c r="T36" s="28">
        <v>0.77</v>
      </c>
      <c r="U36" s="29" t="e">
        <v>#N/A</v>
      </c>
      <c r="V36" s="28" t="e">
        <v>#N/A</v>
      </c>
      <c r="W36" s="29" t="e">
        <v>#N/A</v>
      </c>
      <c r="X36" s="28" t="e">
        <v>#N/A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15.53</v>
      </c>
      <c r="P37" s="28">
        <v>26.66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37.89</v>
      </c>
      <c r="P38" s="28">
        <v>62.39</v>
      </c>
      <c r="Q38" s="29">
        <v>100</v>
      </c>
      <c r="R38" s="28">
        <v>100</v>
      </c>
      <c r="S38" s="29">
        <v>100</v>
      </c>
      <c r="T38" s="28">
        <v>100</v>
      </c>
      <c r="U38" s="29" t="e">
        <v>#N/A</v>
      </c>
      <c r="V38" s="28" t="e">
        <v>#N/A</v>
      </c>
      <c r="W38" s="29" t="e">
        <v>#N/A</v>
      </c>
      <c r="X38" s="28" t="e">
        <v>#N/A</v>
      </c>
    </row>
    <row r="39" spans="1:24" ht="19.899999999999999" customHeight="1" x14ac:dyDescent="0.25">
      <c r="A39" s="12" t="s">
        <v>32</v>
      </c>
      <c r="B39" s="18">
        <v>322771</v>
      </c>
      <c r="C39" s="18">
        <v>324872</v>
      </c>
      <c r="D39" s="18">
        <v>296903</v>
      </c>
      <c r="E39" s="18">
        <v>236751</v>
      </c>
      <c r="F39" s="18">
        <v>216742</v>
      </c>
      <c r="G39" s="18">
        <v>235906</v>
      </c>
      <c r="H39" s="18"/>
      <c r="I39" s="18"/>
      <c r="J39" s="18"/>
      <c r="K39" s="18"/>
      <c r="L39" s="24"/>
      <c r="M39" s="182"/>
      <c r="N39" s="7" t="s">
        <v>381</v>
      </c>
      <c r="O39" s="29">
        <v>4.2300000000000004</v>
      </c>
      <c r="P39" s="28">
        <v>15.03</v>
      </c>
      <c r="Q39" s="29">
        <v>25.09</v>
      </c>
      <c r="R39" s="28">
        <v>11.17</v>
      </c>
      <c r="S39" s="29">
        <v>5.88</v>
      </c>
      <c r="T39" s="33">
        <v>-7.2</v>
      </c>
      <c r="U39" s="29" t="e">
        <v>#N/A</v>
      </c>
      <c r="V39" s="28" t="e">
        <v>#N/A</v>
      </c>
      <c r="W39" s="29" t="e">
        <v>#N/A</v>
      </c>
      <c r="X39" s="28" t="e">
        <v>#N/A</v>
      </c>
    </row>
    <row r="40" spans="1:24" ht="19.899999999999999" customHeight="1" x14ac:dyDescent="0.25">
      <c r="A40" s="10" t="s">
        <v>33</v>
      </c>
      <c r="B40" s="14">
        <v>267</v>
      </c>
      <c r="C40" s="14">
        <v>261</v>
      </c>
      <c r="D40" s="14">
        <v>260</v>
      </c>
      <c r="E40" s="14">
        <v>257</v>
      </c>
      <c r="F40" s="14">
        <v>256</v>
      </c>
      <c r="G40" s="14">
        <v>255</v>
      </c>
      <c r="H40" s="14"/>
      <c r="I40" s="14"/>
      <c r="J40" s="14"/>
      <c r="K40" s="14"/>
      <c r="L40" s="24"/>
      <c r="M40" s="182"/>
      <c r="N40" s="7" t="s">
        <v>382</v>
      </c>
      <c r="O40" s="29">
        <v>3.12</v>
      </c>
      <c r="P40" s="28">
        <v>13.79</v>
      </c>
      <c r="Q40" s="29">
        <v>19.149999999999999</v>
      </c>
      <c r="R40" s="28">
        <v>6.28</v>
      </c>
      <c r="S40" s="29">
        <v>1.85</v>
      </c>
      <c r="T40" s="33">
        <v>-19.46</v>
      </c>
      <c r="U40" s="29" t="e">
        <v>#N/A</v>
      </c>
      <c r="V40" s="28" t="e">
        <v>#N/A</v>
      </c>
      <c r="W40" s="29" t="e">
        <v>#N/A</v>
      </c>
      <c r="X40" s="28" t="e">
        <v>#N/A</v>
      </c>
    </row>
    <row r="41" spans="1:24" ht="19.899999999999999" customHeight="1" x14ac:dyDescent="0.25">
      <c r="A41" s="12" t="s">
        <v>34</v>
      </c>
      <c r="B41" s="16">
        <v>284926</v>
      </c>
      <c r="C41" s="16">
        <v>280545</v>
      </c>
      <c r="D41" s="16">
        <v>280082</v>
      </c>
      <c r="E41" s="16">
        <v>456181</v>
      </c>
      <c r="F41" s="13">
        <v>452512</v>
      </c>
      <c r="G41" s="13">
        <v>452363</v>
      </c>
      <c r="H41" s="13"/>
      <c r="I41" s="13"/>
      <c r="J41" s="13"/>
      <c r="K41" s="13"/>
      <c r="L41" s="24"/>
      <c r="M41" s="182"/>
      <c r="N41" s="7" t="s">
        <v>383</v>
      </c>
      <c r="O41" s="29">
        <v>0.72</v>
      </c>
      <c r="P41" s="28">
        <v>0.83</v>
      </c>
      <c r="Q41" s="29">
        <v>0.9</v>
      </c>
      <c r="R41" s="28">
        <v>0.74</v>
      </c>
      <c r="S41" s="29">
        <v>0.71</v>
      </c>
      <c r="T41" s="28">
        <v>0.65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-41740</v>
      </c>
      <c r="C42" s="14">
        <v>-32959</v>
      </c>
      <c r="D42" s="14">
        <v>-26316</v>
      </c>
      <c r="E42" s="14">
        <v>-26166</v>
      </c>
      <c r="F42" s="14">
        <v>-29460</v>
      </c>
      <c r="G42" s="14">
        <v>-116</v>
      </c>
      <c r="H42" s="14"/>
      <c r="I42" s="14"/>
      <c r="J42" s="14"/>
      <c r="K42" s="14"/>
      <c r="L42" s="24"/>
      <c r="M42" s="182"/>
      <c r="N42" s="7" t="s">
        <v>384</v>
      </c>
      <c r="O42" s="29">
        <v>2.57</v>
      </c>
      <c r="P42" s="28">
        <v>1.47</v>
      </c>
      <c r="Q42" s="29">
        <v>1.04</v>
      </c>
      <c r="R42" s="28">
        <v>3.8</v>
      </c>
      <c r="S42" s="29">
        <v>7.4</v>
      </c>
      <c r="T42" s="33">
        <v>-40.82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79318</v>
      </c>
      <c r="C43" s="13">
        <v>77025</v>
      </c>
      <c r="D43" s="13">
        <v>42877</v>
      </c>
      <c r="E43" s="13">
        <v>-193521</v>
      </c>
      <c r="F43" s="13">
        <v>-206566</v>
      </c>
      <c r="G43" s="13">
        <v>-216596</v>
      </c>
      <c r="H43" s="13"/>
      <c r="I43" s="13"/>
      <c r="J43" s="13"/>
      <c r="K43" s="13"/>
      <c r="L43" s="24"/>
      <c r="M43" s="182"/>
      <c r="N43" s="7" t="s">
        <v>385</v>
      </c>
      <c r="O43" s="31">
        <v>2628379.4700000002</v>
      </c>
      <c r="P43" s="30">
        <v>3023696.73</v>
      </c>
      <c r="Q43" s="31">
        <v>6671593.6699999999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2.9</v>
      </c>
      <c r="P44" s="28">
        <v>12.17</v>
      </c>
      <c r="Q44" s="29">
        <v>18.52</v>
      </c>
      <c r="R44" s="28">
        <v>6.31</v>
      </c>
      <c r="S44" s="29">
        <v>1.83</v>
      </c>
      <c r="T44" s="33">
        <v>-16.48</v>
      </c>
      <c r="U44" s="29" t="e">
        <v>#N/A</v>
      </c>
      <c r="V44" s="28" t="e">
        <v>#N/A</v>
      </c>
      <c r="W44" s="29" t="e">
        <v>#N/A</v>
      </c>
      <c r="X44" s="28" t="e">
        <v>#N/A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/>
      <c r="I45" s="17"/>
      <c r="J45" s="17"/>
      <c r="K45" s="17"/>
      <c r="L45" s="24"/>
      <c r="M45" s="182"/>
      <c r="N45" s="7" t="s">
        <v>387</v>
      </c>
      <c r="O45" s="29">
        <v>8.48</v>
      </c>
      <c r="P45" s="28">
        <v>3.36</v>
      </c>
      <c r="Q45" s="29">
        <v>2.99</v>
      </c>
      <c r="R45" s="28">
        <v>5.69</v>
      </c>
      <c r="S45" s="29">
        <v>3.48</v>
      </c>
      <c r="T45" s="33">
        <v>-37.549999999999997</v>
      </c>
      <c r="U45" s="29" t="e">
        <v>#N/A</v>
      </c>
      <c r="V45" s="28" t="e">
        <v>#N/A</v>
      </c>
      <c r="W45" s="29" t="e">
        <v>#N/A</v>
      </c>
      <c r="X45" s="28" t="e">
        <v>#N/A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/>
      <c r="I46" s="15"/>
      <c r="J46" s="15"/>
      <c r="K46" s="15"/>
      <c r="L46" s="24"/>
      <c r="M46" s="182"/>
      <c r="N46" s="7" t="s">
        <v>388</v>
      </c>
      <c r="O46" s="29">
        <v>19.920000000000002</v>
      </c>
      <c r="P46" s="28">
        <v>4.72</v>
      </c>
      <c r="Q46" s="29">
        <v>3.51</v>
      </c>
      <c r="R46" s="28">
        <v>7.45</v>
      </c>
      <c r="S46" s="29">
        <v>5.24</v>
      </c>
      <c r="T46" s="33">
        <v>-22.24</v>
      </c>
      <c r="U46" s="29" t="e">
        <v>#N/A</v>
      </c>
      <c r="V46" s="28" t="e">
        <v>#N/A</v>
      </c>
      <c r="W46" s="29" t="e">
        <v>#N/A</v>
      </c>
      <c r="X46" s="28" t="e">
        <v>#N/A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/>
      <c r="I47" s="16"/>
      <c r="J47" s="16"/>
      <c r="K47" s="16"/>
      <c r="L47" s="24"/>
      <c r="M47" s="182"/>
      <c r="N47" s="7" t="s">
        <v>389</v>
      </c>
      <c r="O47" s="29">
        <v>6.44</v>
      </c>
      <c r="P47" s="28">
        <v>4.84</v>
      </c>
      <c r="Q47" s="29">
        <v>6.79</v>
      </c>
      <c r="R47" s="28">
        <v>16.739999999999998</v>
      </c>
      <c r="S47" s="29">
        <v>3.81</v>
      </c>
      <c r="T47" s="28">
        <v>28.2</v>
      </c>
      <c r="U47" s="29" t="e">
        <v>#N/A</v>
      </c>
      <c r="V47" s="28" t="e">
        <v>#N/A</v>
      </c>
      <c r="W47" s="29" t="e">
        <v>#N/A</v>
      </c>
      <c r="X47" s="28" t="e">
        <v>#N/A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/>
      <c r="I48" s="15"/>
      <c r="J48" s="15"/>
      <c r="K48" s="15"/>
      <c r="L48" s="24"/>
      <c r="M48" s="182"/>
      <c r="N48" s="7" t="s">
        <v>390</v>
      </c>
      <c r="O48" s="29">
        <v>30.05</v>
      </c>
      <c r="P48" s="28">
        <v>53.32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7.93</v>
      </c>
      <c r="P49" s="28">
        <v>28.37</v>
      </c>
      <c r="Q49" s="29">
        <v>47.28</v>
      </c>
      <c r="R49" s="28">
        <v>20.9</v>
      </c>
      <c r="S49" s="29">
        <v>10.85</v>
      </c>
      <c r="T49" s="33">
        <v>-14.39</v>
      </c>
      <c r="U49" s="29" t="e">
        <v>#N/A</v>
      </c>
      <c r="V49" s="28" t="e">
        <v>#N/A</v>
      </c>
      <c r="W49" s="29" t="e">
        <v>#N/A</v>
      </c>
      <c r="X49" s="28" t="e">
        <v>#N/A</v>
      </c>
    </row>
    <row r="50" spans="1:24" ht="19.899999999999999" customHeight="1" x14ac:dyDescent="0.25">
      <c r="A50" s="10" t="s">
        <v>41</v>
      </c>
      <c r="B50" s="19">
        <v>-33982</v>
      </c>
      <c r="C50" s="19">
        <v>-26538</v>
      </c>
      <c r="D50" s="19">
        <v>-25057</v>
      </c>
      <c r="E50" s="19">
        <v>-34892</v>
      </c>
      <c r="F50" s="19">
        <v>-37794</v>
      </c>
      <c r="G50" s="19">
        <v>-26052</v>
      </c>
      <c r="H50" s="19"/>
      <c r="I50" s="19"/>
      <c r="J50" s="19"/>
      <c r="K50" s="19"/>
      <c r="L50" s="24"/>
      <c r="M50" s="182"/>
      <c r="N50" s="7" t="s">
        <v>392</v>
      </c>
      <c r="O50" s="29">
        <v>5.85</v>
      </c>
      <c r="P50" s="28">
        <v>25.91</v>
      </c>
      <c r="Q50" s="29">
        <v>36.17</v>
      </c>
      <c r="R50" s="28">
        <v>11.78</v>
      </c>
      <c r="S50" s="29">
        <v>3.44</v>
      </c>
      <c r="T50" s="33">
        <v>-38.93</v>
      </c>
      <c r="U50" s="29" t="e">
        <v>#N/A</v>
      </c>
      <c r="V50" s="28" t="e">
        <v>#N/A</v>
      </c>
      <c r="W50" s="29" t="e">
        <v>#N/A</v>
      </c>
      <c r="X50" s="28" t="e">
        <v>#N/A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7.8</v>
      </c>
      <c r="P51" s="28">
        <v>28.24</v>
      </c>
      <c r="Q51" s="29">
        <v>47.13</v>
      </c>
      <c r="R51" s="28">
        <v>20.89</v>
      </c>
      <c r="S51" s="29">
        <v>10.84</v>
      </c>
      <c r="T51" s="33">
        <v>-14.4</v>
      </c>
      <c r="U51" s="29" t="e">
        <v>#N/A</v>
      </c>
      <c r="V51" s="28" t="e">
        <v>#N/A</v>
      </c>
      <c r="W51" s="29" t="e">
        <v>#N/A</v>
      </c>
      <c r="X51" s="28" t="e">
        <v>#N/A</v>
      </c>
    </row>
    <row r="52" spans="1:24" ht="19.899999999999999" customHeight="1" thickBot="1" x14ac:dyDescent="0.3">
      <c r="A52" s="10" t="s">
        <v>42</v>
      </c>
      <c r="B52" s="11">
        <v>288789</v>
      </c>
      <c r="C52" s="11">
        <v>298334</v>
      </c>
      <c r="D52" s="11">
        <v>271846</v>
      </c>
      <c r="E52" s="11">
        <v>201859</v>
      </c>
      <c r="F52" s="11">
        <v>178948</v>
      </c>
      <c r="G52" s="11">
        <v>209854</v>
      </c>
      <c r="H52" s="11"/>
      <c r="I52" s="11"/>
      <c r="J52" s="11"/>
      <c r="K52" s="11"/>
      <c r="L52" s="24"/>
      <c r="M52" s="182"/>
      <c r="N52" s="7" t="s">
        <v>394</v>
      </c>
      <c r="O52" s="29">
        <v>5.67</v>
      </c>
      <c r="P52" s="28">
        <v>25.73</v>
      </c>
      <c r="Q52" s="29">
        <v>36.01</v>
      </c>
      <c r="R52" s="28">
        <v>11.77</v>
      </c>
      <c r="S52" s="29">
        <v>3.43</v>
      </c>
      <c r="T52" s="33">
        <v>-38.93</v>
      </c>
      <c r="U52" s="29" t="e">
        <v>#N/A</v>
      </c>
      <c r="V52" s="28" t="e">
        <v>#N/A</v>
      </c>
      <c r="W52" s="29" t="e">
        <v>#N/A</v>
      </c>
      <c r="X52" s="28" t="e">
        <v>#N/A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263131</v>
      </c>
      <c r="P53" s="65">
        <f t="shared" ref="P53:X53" si="0">C86</f>
        <v>260329</v>
      </c>
      <c r="Q53" s="65">
        <f t="shared" si="0"/>
        <v>257393</v>
      </c>
      <c r="R53" s="65">
        <f t="shared" si="0"/>
        <v>256178</v>
      </c>
      <c r="S53" s="65">
        <f t="shared" si="0"/>
        <v>255076</v>
      </c>
      <c r="T53" s="65">
        <f t="shared" si="0"/>
        <v>247879</v>
      </c>
      <c r="U53" s="65">
        <f t="shared" si="0"/>
        <v>0</v>
      </c>
      <c r="V53" s="65">
        <f t="shared" si="0"/>
        <v>0</v>
      </c>
      <c r="W53" s="65">
        <f t="shared" si="0"/>
        <v>0</v>
      </c>
      <c r="X53" s="65">
        <f t="shared" si="0"/>
        <v>0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4818191.7409999995</v>
      </c>
      <c r="P54" s="50">
        <f t="shared" ref="P54:X54" si="1">P53*P7/100</f>
        <v>4585096.5783000002</v>
      </c>
      <c r="Q54" s="49">
        <f t="shared" si="1"/>
        <v>3985009.9046</v>
      </c>
      <c r="R54" s="50">
        <f t="shared" si="1"/>
        <v>3239524.5167999999</v>
      </c>
      <c r="S54" s="49">
        <f t="shared" si="1"/>
        <v>2988444.9083999996</v>
      </c>
      <c r="T54" s="50">
        <f t="shared" si="1"/>
        <v>2590162.0347000002</v>
      </c>
      <c r="U54" s="49" t="e">
        <f t="shared" si="1"/>
        <v>#N/A</v>
      </c>
      <c r="V54" s="50" t="e">
        <f t="shared" si="1"/>
        <v>#N/A</v>
      </c>
      <c r="W54" s="49" t="e">
        <f t="shared" si="1"/>
        <v>#N/A</v>
      </c>
      <c r="X54" s="50" t="e">
        <f t="shared" si="1"/>
        <v>#N/A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728030.85080000001</v>
      </c>
      <c r="P55" s="50">
        <f t="shared" si="2"/>
        <v>1108090.3884999999</v>
      </c>
      <c r="Q55" s="49">
        <f t="shared" si="2"/>
        <v>1059403.8487</v>
      </c>
      <c r="R55" s="50">
        <f t="shared" si="2"/>
        <v>387802.25640000001</v>
      </c>
      <c r="S55" s="49">
        <f t="shared" si="2"/>
        <v>220028.55760000003</v>
      </c>
      <c r="T55" s="50">
        <f t="shared" si="2"/>
        <v>-35744.1518</v>
      </c>
      <c r="U55" s="49" t="e">
        <f t="shared" si="2"/>
        <v>#N/A</v>
      </c>
      <c r="V55" s="50" t="e">
        <f t="shared" si="2"/>
        <v>#N/A</v>
      </c>
      <c r="W55" s="49" t="e">
        <f t="shared" si="2"/>
        <v>#N/A</v>
      </c>
      <c r="X55" s="50" t="e">
        <f t="shared" si="2"/>
        <v>#N/A</v>
      </c>
    </row>
    <row r="56" spans="1:24" ht="19.899999999999999" customHeight="1" x14ac:dyDescent="0.25">
      <c r="A56" s="10" t="s">
        <v>44</v>
      </c>
      <c r="B56" s="11">
        <v>58988</v>
      </c>
      <c r="C56" s="11">
        <v>69807</v>
      </c>
      <c r="D56" s="11">
        <v>35121</v>
      </c>
      <c r="E56" s="11">
        <v>33890</v>
      </c>
      <c r="F56" s="11">
        <v>40430</v>
      </c>
      <c r="G56" s="11">
        <v>68695</v>
      </c>
      <c r="H56" s="11"/>
      <c r="I56" s="11"/>
      <c r="J56" s="11"/>
      <c r="K56" s="11"/>
      <c r="L56" s="24"/>
      <c r="M56" s="182"/>
      <c r="N56" s="51" t="s">
        <v>439</v>
      </c>
      <c r="O56" s="52">
        <f>B135/100</f>
        <v>-0.16</v>
      </c>
      <c r="P56" s="52">
        <f t="shared" ref="P56:X56" si="3">C135/100</f>
        <v>0.16</v>
      </c>
      <c r="Q56" s="52">
        <f t="shared" si="3"/>
        <v>0.59</v>
      </c>
      <c r="R56" s="52">
        <f t="shared" si="3"/>
        <v>-0.11</v>
      </c>
      <c r="S56" s="52">
        <f t="shared" si="3"/>
        <v>0.03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25984</v>
      </c>
      <c r="C57" s="13">
        <v>29892</v>
      </c>
      <c r="D57" s="13">
        <v>23823</v>
      </c>
      <c r="E57" s="13">
        <v>5275</v>
      </c>
      <c r="F57" s="13">
        <v>13</v>
      </c>
      <c r="G57" s="13">
        <v>20</v>
      </c>
      <c r="H57" s="13"/>
      <c r="I57" s="13"/>
      <c r="J57" s="13"/>
      <c r="K57" s="13"/>
      <c r="L57" s="24"/>
      <c r="M57" s="182"/>
      <c r="N57" s="48" t="s">
        <v>440</v>
      </c>
      <c r="O57" s="53">
        <f>(B30+B29+B28)-(B66+B69)</f>
        <v>66307</v>
      </c>
      <c r="P57" s="53">
        <f t="shared" ref="P57:X57" si="4">(C30+C29+C28)-(C66+C69)</f>
        <v>92481</v>
      </c>
      <c r="Q57" s="53">
        <f t="shared" si="4"/>
        <v>63426</v>
      </c>
      <c r="R57" s="53">
        <f t="shared" si="4"/>
        <v>424</v>
      </c>
      <c r="S57" s="53">
        <f t="shared" si="4"/>
        <v>-10351</v>
      </c>
      <c r="T57" s="53">
        <f t="shared" si="4"/>
        <v>-1057</v>
      </c>
      <c r="U57" s="53">
        <f t="shared" si="4"/>
        <v>0</v>
      </c>
      <c r="V57" s="53">
        <f t="shared" si="4"/>
        <v>0</v>
      </c>
      <c r="W57" s="53">
        <f t="shared" si="4"/>
        <v>0</v>
      </c>
      <c r="X57" s="53">
        <f t="shared" si="4"/>
        <v>0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/>
      <c r="I58" s="15"/>
      <c r="J58" s="15"/>
      <c r="K58" s="15"/>
      <c r="L58" s="24"/>
      <c r="M58" s="182"/>
      <c r="N58" s="48" t="s">
        <v>441</v>
      </c>
      <c r="O58" s="53">
        <f>B20</f>
        <v>16882</v>
      </c>
      <c r="P58" s="53">
        <f t="shared" ref="P58:X58" si="5">C20</f>
        <v>20308</v>
      </c>
      <c r="Q58" s="53">
        <f t="shared" si="5"/>
        <v>19146</v>
      </c>
      <c r="R58" s="53">
        <f t="shared" si="5"/>
        <v>15375</v>
      </c>
      <c r="S58" s="53">
        <f t="shared" si="5"/>
        <v>14814</v>
      </c>
      <c r="T58" s="53">
        <f t="shared" si="5"/>
        <v>18218</v>
      </c>
      <c r="U58" s="53">
        <f t="shared" si="5"/>
        <v>0</v>
      </c>
      <c r="V58" s="53">
        <f t="shared" si="5"/>
        <v>0</v>
      </c>
      <c r="W58" s="53">
        <f t="shared" si="5"/>
        <v>0</v>
      </c>
      <c r="X58" s="53">
        <f t="shared" si="5"/>
        <v>0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/>
      <c r="I59" s="16"/>
      <c r="J59" s="16"/>
      <c r="K59" s="16"/>
      <c r="L59" s="24"/>
      <c r="M59" s="182"/>
      <c r="N59" s="51" t="s">
        <v>442</v>
      </c>
      <c r="O59" s="54">
        <f>O57+O58</f>
        <v>83189</v>
      </c>
      <c r="P59" s="55">
        <f t="shared" ref="P59:X59" si="6">P57+P58</f>
        <v>112789</v>
      </c>
      <c r="Q59" s="54">
        <f t="shared" si="6"/>
        <v>82572</v>
      </c>
      <c r="R59" s="55">
        <f t="shared" si="6"/>
        <v>15799</v>
      </c>
      <c r="S59" s="54">
        <f t="shared" si="6"/>
        <v>4463</v>
      </c>
      <c r="T59" s="55">
        <f t="shared" si="6"/>
        <v>17161</v>
      </c>
      <c r="U59" s="54">
        <f t="shared" si="6"/>
        <v>0</v>
      </c>
      <c r="V59" s="55">
        <f t="shared" si="6"/>
        <v>0</v>
      </c>
      <c r="W59" s="54">
        <f t="shared" si="6"/>
        <v>0</v>
      </c>
      <c r="X59" s="55">
        <f t="shared" si="6"/>
        <v>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/>
      <c r="I60" s="15"/>
      <c r="J60" s="15"/>
      <c r="K60" s="15"/>
      <c r="L60" s="24"/>
      <c r="M60" s="182"/>
      <c r="N60" s="48" t="s">
        <v>443</v>
      </c>
      <c r="O60" s="53">
        <f>B146</f>
        <v>27236</v>
      </c>
      <c r="P60" s="53">
        <f t="shared" ref="P60:X60" si="7">C146</f>
        <v>29858</v>
      </c>
      <c r="Q60" s="53">
        <f t="shared" si="7"/>
        <v>16929</v>
      </c>
      <c r="R60" s="53">
        <f t="shared" si="7"/>
        <v>10167</v>
      </c>
      <c r="S60" s="53">
        <f t="shared" si="7"/>
        <v>10256</v>
      </c>
      <c r="T60" s="53">
        <f t="shared" si="7"/>
        <v>10764</v>
      </c>
      <c r="U60" s="53">
        <f t="shared" si="7"/>
        <v>0</v>
      </c>
      <c r="V60" s="53">
        <f t="shared" si="7"/>
        <v>0</v>
      </c>
      <c r="W60" s="53">
        <f t="shared" si="7"/>
        <v>0</v>
      </c>
      <c r="X60" s="53">
        <f t="shared" si="7"/>
        <v>0</v>
      </c>
    </row>
    <row r="61" spans="1:24" ht="19.899999999999999" customHeight="1" x14ac:dyDescent="0.25">
      <c r="A61" s="12" t="s">
        <v>49</v>
      </c>
      <c r="B61" s="13">
        <v>19903</v>
      </c>
      <c r="C61" s="13">
        <v>27281</v>
      </c>
      <c r="D61" s="13">
        <v>4375</v>
      </c>
      <c r="E61" s="13">
        <v>24008</v>
      </c>
      <c r="F61" s="16">
        <v>36329</v>
      </c>
      <c r="G61" s="16">
        <v>64223</v>
      </c>
      <c r="H61" s="13"/>
      <c r="I61" s="13"/>
      <c r="J61" s="13"/>
      <c r="K61" s="13"/>
      <c r="L61" s="24"/>
      <c r="M61" s="182"/>
      <c r="N61" s="48" t="s">
        <v>444</v>
      </c>
      <c r="O61" s="56">
        <f>B165/B163</f>
        <v>0.24912595248767369</v>
      </c>
      <c r="P61" s="56">
        <f t="shared" ref="P61:X61" si="8">C165/C163</f>
        <v>0.21561023652339842</v>
      </c>
      <c r="Q61" s="56">
        <f t="shared" si="8"/>
        <v>0.25625075558584004</v>
      </c>
      <c r="R61" s="56">
        <f t="shared" si="8"/>
        <v>0.28099248804916915</v>
      </c>
      <c r="S61" s="56">
        <f t="shared" si="8"/>
        <v>0.37551910299003322</v>
      </c>
      <c r="T61" s="56">
        <f t="shared" si="8"/>
        <v>-0.36076875387476753</v>
      </c>
      <c r="U61" s="56" t="e">
        <f t="shared" si="8"/>
        <v>#DIV/0!</v>
      </c>
      <c r="V61" s="56" t="e">
        <f t="shared" si="8"/>
        <v>#DIV/0!</v>
      </c>
      <c r="W61" s="56" t="e">
        <f t="shared" si="8"/>
        <v>#DIV/0!</v>
      </c>
      <c r="X61" s="56" t="e">
        <f t="shared" si="8"/>
        <v>#DIV/0!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20182</v>
      </c>
      <c r="P62" s="53">
        <f t="shared" ref="P62:X62" si="9">C154</f>
        <v>73955</v>
      </c>
      <c r="Q62" s="53">
        <f t="shared" si="9"/>
        <v>97556</v>
      </c>
      <c r="R62" s="53">
        <f t="shared" si="9"/>
        <v>33010</v>
      </c>
      <c r="S62" s="53">
        <f t="shared" si="9"/>
        <v>20302</v>
      </c>
      <c r="T62" s="53">
        <f t="shared" si="9"/>
        <v>-26567</v>
      </c>
      <c r="U62" s="53">
        <f t="shared" si="9"/>
        <v>0</v>
      </c>
      <c r="V62" s="53">
        <f t="shared" si="9"/>
        <v>0</v>
      </c>
      <c r="W62" s="53">
        <f t="shared" si="9"/>
        <v>0</v>
      </c>
      <c r="X62" s="53">
        <f t="shared" si="9"/>
        <v>0</v>
      </c>
    </row>
    <row r="63" spans="1:24" ht="19.899999999999999" customHeight="1" x14ac:dyDescent="0.25">
      <c r="A63" s="12" t="s">
        <v>50</v>
      </c>
      <c r="B63" s="18">
        <v>13101</v>
      </c>
      <c r="C63" s="18">
        <v>12634</v>
      </c>
      <c r="D63" s="18">
        <v>6923</v>
      </c>
      <c r="E63" s="18">
        <v>4607</v>
      </c>
      <c r="F63" s="18">
        <v>4088</v>
      </c>
      <c r="G63" s="18">
        <v>4452</v>
      </c>
      <c r="H63" s="18"/>
      <c r="I63" s="18"/>
      <c r="J63" s="18"/>
      <c r="K63" s="18"/>
      <c r="L63" s="24"/>
      <c r="M63" s="182"/>
      <c r="N63" s="51" t="s">
        <v>446</v>
      </c>
      <c r="O63" s="57">
        <f>O62*(1-O61)</f>
        <v>15154.14002689377</v>
      </c>
      <c r="P63" s="55">
        <f t="shared" ref="P63:X63" si="10">P62*(1-P61)</f>
        <v>58009.544957912069</v>
      </c>
      <c r="Q63" s="57">
        <f t="shared" si="10"/>
        <v>72557.201288067794</v>
      </c>
      <c r="R63" s="55">
        <f t="shared" si="10"/>
        <v>23734.437969496925</v>
      </c>
      <c r="S63" s="57">
        <f t="shared" si="10"/>
        <v>12678.211171096345</v>
      </c>
      <c r="T63" s="55">
        <f t="shared" si="10"/>
        <v>-36151.543484190945</v>
      </c>
      <c r="U63" s="57" t="e">
        <f t="shared" si="10"/>
        <v>#DIV/0!</v>
      </c>
      <c r="V63" s="55" t="e">
        <f t="shared" si="10"/>
        <v>#DIV/0!</v>
      </c>
      <c r="W63" s="57" t="e">
        <f t="shared" si="10"/>
        <v>#DIV/0!</v>
      </c>
      <c r="X63" s="55" t="e">
        <f t="shared" si="10"/>
        <v>#DIV/0!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44754.140026893772</v>
      </c>
      <c r="P64" s="60">
        <f t="shared" ref="P64:V64" si="11">(P63+P60)-(P59-Q59+P60)</f>
        <v>27792.544957912061</v>
      </c>
      <c r="Q64" s="59">
        <f t="shared" si="11"/>
        <v>5784.2012880677939</v>
      </c>
      <c r="R64" s="60">
        <f t="shared" si="11"/>
        <v>12398.437969496925</v>
      </c>
      <c r="S64" s="59">
        <f t="shared" si="11"/>
        <v>25376.211171096344</v>
      </c>
      <c r="T64" s="60">
        <f t="shared" si="11"/>
        <v>-53312.543484190945</v>
      </c>
      <c r="U64" s="59" t="e">
        <f t="shared" si="11"/>
        <v>#DIV/0!</v>
      </c>
      <c r="V64" s="60" t="e">
        <f t="shared" si="11"/>
        <v>#DIV/0!</v>
      </c>
      <c r="W64" s="59" t="e">
        <f>(W63+W60)-(W59-X59+W60)</f>
        <v>#DIV/0!</v>
      </c>
      <c r="X64" s="60" t="e">
        <f>(X63+X60)-(X59+X60)</f>
        <v>#DIV/0!</v>
      </c>
    </row>
    <row r="65" spans="1:24" ht="19.899999999999999" customHeight="1" thickBot="1" x14ac:dyDescent="0.3">
      <c r="A65" s="12" t="s">
        <v>51</v>
      </c>
      <c r="B65" s="18">
        <v>105574</v>
      </c>
      <c r="C65" s="18">
        <v>87783</v>
      </c>
      <c r="D65" s="18">
        <v>77753</v>
      </c>
      <c r="E65" s="18">
        <v>83583</v>
      </c>
      <c r="F65" s="18">
        <v>81699</v>
      </c>
      <c r="G65" s="18">
        <v>68631</v>
      </c>
      <c r="H65" s="18"/>
      <c r="I65" s="18"/>
      <c r="J65" s="18"/>
      <c r="K65" s="18"/>
      <c r="L65" s="24"/>
      <c r="M65" s="182"/>
      <c r="N65" s="61" t="s">
        <v>448</v>
      </c>
      <c r="O65" s="62">
        <f>O64/O55</f>
        <v>6.1472862005388207E-2</v>
      </c>
      <c r="P65" s="63">
        <f>P64/P55</f>
        <v>2.508147823169397E-2</v>
      </c>
      <c r="Q65" s="64">
        <f t="shared" ref="Q65:X65" si="12">Q64/Q55</f>
        <v>5.4598643332904803E-3</v>
      </c>
      <c r="R65" s="63">
        <f t="shared" si="12"/>
        <v>3.1971031021306155E-2</v>
      </c>
      <c r="S65" s="64">
        <f t="shared" si="12"/>
        <v>0.11533144355392684</v>
      </c>
      <c r="T65" s="63">
        <f t="shared" si="12"/>
        <v>1.4915039467852458</v>
      </c>
      <c r="U65" s="64" t="e">
        <f t="shared" si="12"/>
        <v>#DIV/0!</v>
      </c>
      <c r="V65" s="63" t="e">
        <f t="shared" si="12"/>
        <v>#DIV/0!</v>
      </c>
      <c r="W65" s="64" t="e">
        <f t="shared" si="12"/>
        <v>#DIV/0!</v>
      </c>
      <c r="X65" s="63" t="e">
        <f t="shared" si="12"/>
        <v>#DIV/0!</v>
      </c>
    </row>
    <row r="66" spans="1:24" ht="19.899999999999999" customHeight="1" x14ac:dyDescent="0.25">
      <c r="A66" s="10" t="s">
        <v>52</v>
      </c>
      <c r="B66" s="14">
        <v>54201</v>
      </c>
      <c r="C66" s="14">
        <v>36632</v>
      </c>
      <c r="D66" s="14">
        <v>32515</v>
      </c>
      <c r="E66" s="14">
        <v>45121</v>
      </c>
      <c r="F66" s="14">
        <v>47909</v>
      </c>
      <c r="G66" s="14">
        <v>37224</v>
      </c>
      <c r="H66" s="14"/>
      <c r="I66" s="14"/>
      <c r="J66" s="14"/>
      <c r="K66" s="14"/>
      <c r="L66" s="24"/>
      <c r="M66" s="182"/>
      <c r="N66" s="69" t="s">
        <v>449</v>
      </c>
      <c r="O66" s="70">
        <f>B11</f>
        <v>750</v>
      </c>
      <c r="P66" s="70">
        <f t="shared" ref="P66:X66" si="13">C11</f>
        <v>804</v>
      </c>
      <c r="Q66" s="70">
        <f t="shared" si="13"/>
        <v>838</v>
      </c>
      <c r="R66" s="70">
        <f t="shared" si="13"/>
        <v>883</v>
      </c>
      <c r="S66" s="70">
        <f t="shared" si="13"/>
        <v>919</v>
      </c>
      <c r="T66" s="70">
        <f t="shared" si="13"/>
        <v>1211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/>
      <c r="I67" s="16"/>
      <c r="J67" s="16"/>
      <c r="K67" s="16"/>
      <c r="L67" s="24"/>
      <c r="M67" s="182"/>
      <c r="N67" s="69" t="s">
        <v>450</v>
      </c>
      <c r="O67" s="71">
        <f>B34</f>
        <v>452601</v>
      </c>
      <c r="P67" s="71">
        <f t="shared" ref="P67:X67" si="14">C34</f>
        <v>455120</v>
      </c>
      <c r="Q67" s="71">
        <f t="shared" si="14"/>
        <v>383882</v>
      </c>
      <c r="R67" s="71">
        <f t="shared" si="14"/>
        <v>318449</v>
      </c>
      <c r="S67" s="71">
        <f t="shared" si="14"/>
        <v>300158</v>
      </c>
      <c r="T67" s="71">
        <f t="shared" si="14"/>
        <v>345969</v>
      </c>
      <c r="U67" s="71">
        <f t="shared" si="14"/>
        <v>0</v>
      </c>
      <c r="V67" s="71">
        <f t="shared" si="14"/>
        <v>0</v>
      </c>
      <c r="W67" s="71">
        <f t="shared" si="14"/>
        <v>0</v>
      </c>
      <c r="X67" s="71">
        <f t="shared" si="14"/>
        <v>0</v>
      </c>
    </row>
    <row r="68" spans="1:24" ht="19.899999999999999" customHeight="1" x14ac:dyDescent="0.25">
      <c r="A68" s="10" t="s">
        <v>54</v>
      </c>
      <c r="B68" s="14">
        <v>60</v>
      </c>
      <c r="C68" s="14">
        <v>1013</v>
      </c>
      <c r="D68" s="14">
        <v>212</v>
      </c>
      <c r="E68" s="15">
        <v>54</v>
      </c>
      <c r="F68" s="15">
        <v>98</v>
      </c>
      <c r="G68" s="15">
        <v>421</v>
      </c>
      <c r="H68" s="14"/>
      <c r="I68" s="15"/>
      <c r="J68" s="14"/>
      <c r="K68" s="15"/>
      <c r="L68" s="24"/>
      <c r="M68" s="182"/>
      <c r="N68" s="69" t="s">
        <v>451</v>
      </c>
      <c r="O68" s="108">
        <f>O66/O67</f>
        <v>1.6570886940152584E-3</v>
      </c>
      <c r="P68" s="108">
        <f t="shared" ref="P68:X68" si="15">P66/P67</f>
        <v>1.7665670592371242E-3</v>
      </c>
      <c r="Q68" s="108">
        <f t="shared" si="15"/>
        <v>2.1829624728432174E-3</v>
      </c>
      <c r="R68" s="108">
        <f t="shared" si="15"/>
        <v>2.7728144852079925E-3</v>
      </c>
      <c r="S68" s="108">
        <f t="shared" si="15"/>
        <v>3.0617208270310968E-3</v>
      </c>
      <c r="T68" s="108">
        <f t="shared" si="15"/>
        <v>3.500313611913206E-3</v>
      </c>
      <c r="U68" s="108" t="e">
        <f t="shared" si="15"/>
        <v>#DIV/0!</v>
      </c>
      <c r="V68" s="108" t="e">
        <f t="shared" si="15"/>
        <v>#DIV/0!</v>
      </c>
      <c r="W68" s="108" t="e">
        <f t="shared" si="15"/>
        <v>#DIV/0!</v>
      </c>
      <c r="X68" s="108" t="e">
        <f t="shared" si="15"/>
        <v>#DIV/0!</v>
      </c>
    </row>
    <row r="69" spans="1:24" ht="19.899999999999999" customHeight="1" x14ac:dyDescent="0.25">
      <c r="A69" s="12" t="s">
        <v>55</v>
      </c>
      <c r="B69" s="13">
        <v>51313</v>
      </c>
      <c r="C69" s="13">
        <v>50138</v>
      </c>
      <c r="D69" s="13">
        <v>45026</v>
      </c>
      <c r="E69" s="13">
        <v>38408</v>
      </c>
      <c r="F69" s="13">
        <v>33692</v>
      </c>
      <c r="G69" s="13">
        <v>30986</v>
      </c>
      <c r="H69" s="13"/>
      <c r="I69" s="13"/>
      <c r="J69" s="13"/>
      <c r="K69" s="13"/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57</v>
      </c>
      <c r="R69" s="128">
        <f t="shared" si="16"/>
        <v>51</v>
      </c>
      <c r="S69" s="128">
        <f t="shared" si="16"/>
        <v>63</v>
      </c>
      <c r="T69" s="128">
        <f>G215</f>
        <v>72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6.8019093078758947E-2</v>
      </c>
      <c r="R70" s="130">
        <f t="shared" si="17"/>
        <v>5.7757644394110984E-2</v>
      </c>
      <c r="S70" s="130">
        <f t="shared" si="17"/>
        <v>6.8552774755168661E-2</v>
      </c>
      <c r="T70" s="130">
        <f>T69/T66</f>
        <v>5.9454995871180839E-2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164562</v>
      </c>
      <c r="C71" s="18">
        <v>157590</v>
      </c>
      <c r="D71" s="18">
        <v>112874</v>
      </c>
      <c r="E71" s="18">
        <v>117473</v>
      </c>
      <c r="F71" s="18">
        <v>122129</v>
      </c>
      <c r="G71" s="18">
        <v>137326</v>
      </c>
      <c r="H71" s="18"/>
      <c r="I71" s="18"/>
      <c r="J71" s="18"/>
      <c r="K71" s="18"/>
      <c r="L71" s="24"/>
      <c r="M71" s="182"/>
    </row>
    <row r="72" spans="1:24" ht="19.899999999999999" customHeight="1" x14ac:dyDescent="0.25">
      <c r="A72" s="10" t="s">
        <v>57</v>
      </c>
      <c r="B72" s="11">
        <v>453351</v>
      </c>
      <c r="C72" s="11">
        <v>455924</v>
      </c>
      <c r="D72" s="11">
        <v>384720</v>
      </c>
      <c r="E72" s="11">
        <v>319332</v>
      </c>
      <c r="F72" s="11">
        <v>301077</v>
      </c>
      <c r="G72" s="11">
        <v>347180</v>
      </c>
      <c r="H72" s="11"/>
      <c r="I72" s="11"/>
      <c r="J72" s="11"/>
      <c r="K72" s="11"/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/>
      <c r="I74" s="19"/>
      <c r="J74" s="19"/>
      <c r="K74" s="19"/>
      <c r="L74" s="24"/>
      <c r="M74" s="182"/>
    </row>
    <row r="75" spans="1:24" ht="19.899999999999999" customHeight="1" x14ac:dyDescent="0.25">
      <c r="A75" s="12" t="s">
        <v>59</v>
      </c>
      <c r="B75" s="18">
        <v>67173</v>
      </c>
      <c r="C75" s="18">
        <v>91696</v>
      </c>
      <c r="D75" s="18">
        <v>63346</v>
      </c>
      <c r="E75" s="18">
        <v>504</v>
      </c>
      <c r="F75" s="18">
        <v>-10305</v>
      </c>
      <c r="G75" s="18">
        <v>-1475</v>
      </c>
      <c r="H75" s="18"/>
      <c r="I75" s="18"/>
      <c r="J75" s="18"/>
      <c r="K75" s="18"/>
      <c r="L75" s="24"/>
      <c r="M75" s="182"/>
    </row>
    <row r="76" spans="1:24" ht="19.899999999999999" customHeight="1" x14ac:dyDescent="0.25">
      <c r="A76" s="10" t="s">
        <v>60</v>
      </c>
      <c r="B76" s="11">
        <v>347777</v>
      </c>
      <c r="C76" s="11">
        <v>368141</v>
      </c>
      <c r="D76" s="11">
        <v>306967</v>
      </c>
      <c r="E76" s="11">
        <v>235749</v>
      </c>
      <c r="F76" s="11">
        <v>219378</v>
      </c>
      <c r="G76" s="11">
        <v>278549</v>
      </c>
      <c r="H76" s="11"/>
      <c r="I76" s="11"/>
      <c r="J76" s="11"/>
      <c r="K76" s="11"/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266610</v>
      </c>
      <c r="C80" s="13">
        <v>260902</v>
      </c>
      <c r="D80" s="13">
        <v>260013</v>
      </c>
      <c r="E80" s="13">
        <v>256982</v>
      </c>
      <c r="F80" s="13">
        <v>255892</v>
      </c>
      <c r="G80" s="13">
        <v>254781</v>
      </c>
      <c r="H80" s="13"/>
      <c r="I80" s="13"/>
      <c r="J80" s="13"/>
      <c r="K80" s="13"/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/>
      <c r="I81" s="15"/>
      <c r="J81" s="15"/>
      <c r="K81" s="15"/>
      <c r="L81" s="24"/>
      <c r="M81" s="182"/>
    </row>
    <row r="82" spans="1:13" ht="19.899999999999999" customHeight="1" x14ac:dyDescent="0.25">
      <c r="A82" s="12" t="s">
        <v>64</v>
      </c>
      <c r="B82" s="13">
        <v>10000000</v>
      </c>
      <c r="C82" s="13">
        <v>10000000</v>
      </c>
      <c r="D82" s="13">
        <v>10000000</v>
      </c>
      <c r="E82" s="13">
        <v>10000000</v>
      </c>
      <c r="F82" s="13">
        <v>10000000</v>
      </c>
      <c r="G82" s="13">
        <v>10000000</v>
      </c>
      <c r="H82" s="13"/>
      <c r="I82" s="13"/>
      <c r="J82" s="13"/>
      <c r="K82" s="13"/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/>
      <c r="I83" s="15"/>
      <c r="J83" s="15"/>
      <c r="K83" s="15"/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/>
      <c r="I84" s="16"/>
      <c r="J84" s="16"/>
      <c r="K84" s="16"/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/>
      <c r="I85" s="15"/>
      <c r="J85" s="15"/>
      <c r="K85" s="15"/>
      <c r="L85" s="24"/>
      <c r="M85" s="182"/>
    </row>
    <row r="86" spans="1:13" ht="19.899999999999999" customHeight="1" x14ac:dyDescent="0.25">
      <c r="A86" s="12" t="s">
        <v>68</v>
      </c>
      <c r="B86" s="13">
        <v>263131</v>
      </c>
      <c r="C86" s="13">
        <v>260329</v>
      </c>
      <c r="D86" s="13">
        <v>257393</v>
      </c>
      <c r="E86" s="13">
        <v>256178</v>
      </c>
      <c r="F86" s="13">
        <v>255076</v>
      </c>
      <c r="G86" s="13">
        <v>247879</v>
      </c>
      <c r="H86" s="13"/>
      <c r="I86" s="13"/>
      <c r="J86" s="13"/>
      <c r="K86" s="13"/>
      <c r="L86" s="24"/>
      <c r="M86" s="182"/>
    </row>
    <row r="87" spans="1:13" ht="19.899999999999999" customHeight="1" x14ac:dyDescent="0.25">
      <c r="A87" s="10" t="s">
        <v>69</v>
      </c>
      <c r="B87" s="14">
        <v>264877</v>
      </c>
      <c r="C87" s="14">
        <v>264531</v>
      </c>
      <c r="D87" s="14">
        <v>257393</v>
      </c>
      <c r="E87" s="14">
        <v>256178</v>
      </c>
      <c r="F87" s="14">
        <v>255076</v>
      </c>
      <c r="G87" s="14">
        <v>247879</v>
      </c>
      <c r="H87" s="14"/>
      <c r="I87" s="14"/>
      <c r="J87" s="14"/>
      <c r="K87" s="14"/>
      <c r="L87" s="24"/>
      <c r="M87" s="182"/>
    </row>
    <row r="88" spans="1:13" ht="19.899999999999999" customHeight="1" x14ac:dyDescent="0.25">
      <c r="A88" s="12" t="s">
        <v>70</v>
      </c>
      <c r="B88" s="16">
        <v>3390</v>
      </c>
      <c r="C88" s="16">
        <v>4098</v>
      </c>
      <c r="D88" s="16">
        <v>987</v>
      </c>
      <c r="E88" s="16">
        <v>0</v>
      </c>
      <c r="F88" s="16">
        <v>0</v>
      </c>
      <c r="G88" s="16">
        <v>0</v>
      </c>
      <c r="H88" s="16"/>
      <c r="I88" s="16"/>
      <c r="J88" s="16"/>
      <c r="K88" s="16"/>
      <c r="L88" s="24"/>
      <c r="M88" s="182"/>
    </row>
    <row r="89" spans="1:13" ht="19.899999999999999" customHeight="1" x14ac:dyDescent="0.25">
      <c r="A89" s="10" t="s">
        <v>71</v>
      </c>
      <c r="B89" s="14">
        <v>3</v>
      </c>
      <c r="C89" s="14">
        <v>4</v>
      </c>
      <c r="D89" s="14">
        <v>1</v>
      </c>
      <c r="E89" s="14">
        <v>0</v>
      </c>
      <c r="F89" s="15">
        <v>0</v>
      </c>
      <c r="G89" s="15">
        <v>0</v>
      </c>
      <c r="H89" s="14"/>
      <c r="I89" s="14"/>
      <c r="J89" s="14"/>
      <c r="K89" s="14"/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/>
      <c r="I90" s="16"/>
      <c r="J90" s="16"/>
      <c r="K90" s="16"/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/>
      <c r="I91" s="15"/>
      <c r="J91" s="15"/>
      <c r="K91" s="15"/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/>
      <c r="I92" s="16"/>
      <c r="J92" s="16"/>
      <c r="K92" s="16"/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/>
      <c r="I93" s="14"/>
      <c r="J93" s="15"/>
      <c r="K93" s="15"/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/>
      <c r="I94" s="13"/>
      <c r="J94" s="13"/>
      <c r="K94" s="16"/>
      <c r="L94" s="24"/>
      <c r="M94" s="182"/>
    </row>
    <row r="95" spans="1:13" ht="19.899999999999999" customHeight="1" x14ac:dyDescent="0.25">
      <c r="A95" s="10" t="s">
        <v>77</v>
      </c>
      <c r="B95" s="15">
        <v>-88985</v>
      </c>
      <c r="C95" s="15">
        <v>-80204</v>
      </c>
      <c r="D95" s="15">
        <v>-73561</v>
      </c>
      <c r="E95" s="15">
        <v>-73411</v>
      </c>
      <c r="F95" s="15">
        <v>-76705</v>
      </c>
      <c r="G95" s="15">
        <v>-47361</v>
      </c>
      <c r="H95" s="15"/>
      <c r="I95" s="15"/>
      <c r="J95" s="15"/>
      <c r="K95" s="15"/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1525</v>
      </c>
      <c r="E96" s="13">
        <v>218</v>
      </c>
      <c r="F96" s="16">
        <v>519</v>
      </c>
      <c r="G96" s="16">
        <v>618</v>
      </c>
      <c r="H96" s="13"/>
      <c r="I96" s="13"/>
      <c r="J96" s="13"/>
      <c r="K96" s="13"/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/>
      <c r="I97" s="14"/>
      <c r="J97" s="14"/>
      <c r="K97" s="14"/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2217</v>
      </c>
      <c r="H98" s="16"/>
      <c r="I98" s="16"/>
      <c r="J98" s="16"/>
      <c r="K98" s="16"/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/>
      <c r="I99" s="15"/>
      <c r="J99" s="15"/>
      <c r="K99" s="15"/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/>
      <c r="I100" s="13"/>
      <c r="J100" s="13"/>
      <c r="K100" s="13"/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/>
      <c r="I101" s="14"/>
      <c r="J101" s="14"/>
      <c r="K101" s="14"/>
      <c r="L101" s="24"/>
      <c r="M101" s="182"/>
    </row>
    <row r="102" spans="1:13" ht="19.899999999999999" customHeight="1" x14ac:dyDescent="0.25">
      <c r="A102" s="12" t="s">
        <v>84</v>
      </c>
      <c r="B102" s="13">
        <v>19903</v>
      </c>
      <c r="C102" s="13">
        <v>27281</v>
      </c>
      <c r="D102" s="13">
        <v>4375</v>
      </c>
      <c r="E102" s="13">
        <v>24008</v>
      </c>
      <c r="F102" s="16">
        <v>36329</v>
      </c>
      <c r="G102" s="16">
        <v>64223</v>
      </c>
      <c r="H102" s="13"/>
      <c r="I102" s="13"/>
      <c r="J102" s="13"/>
      <c r="K102" s="13"/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/>
      <c r="I103" s="14"/>
      <c r="J103" s="14"/>
      <c r="K103" s="14"/>
      <c r="L103" s="24"/>
      <c r="M103" s="182"/>
    </row>
    <row r="104" spans="1:13" ht="19.899999999999999" customHeight="1" x14ac:dyDescent="0.25">
      <c r="A104" s="12" t="s">
        <v>86</v>
      </c>
      <c r="B104" s="13">
        <v>51313</v>
      </c>
      <c r="C104" s="13">
        <v>50138</v>
      </c>
      <c r="D104" s="13">
        <v>45026</v>
      </c>
      <c r="E104" s="13">
        <v>38408</v>
      </c>
      <c r="F104" s="13">
        <v>33692</v>
      </c>
      <c r="G104" s="13">
        <v>30986</v>
      </c>
      <c r="H104" s="13"/>
      <c r="I104" s="13"/>
      <c r="J104" s="13"/>
      <c r="K104" s="13"/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388</v>
      </c>
      <c r="G105" s="15">
        <v>2217</v>
      </c>
      <c r="H105" s="15"/>
      <c r="I105" s="15"/>
      <c r="J105" s="15"/>
      <c r="K105" s="15"/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/>
      <c r="I106" s="16"/>
      <c r="J106" s="16"/>
      <c r="K106" s="16"/>
      <c r="L106" s="24"/>
      <c r="M106" s="182"/>
    </row>
    <row r="107" spans="1:13" ht="19.899999999999999" customHeight="1" x14ac:dyDescent="0.25">
      <c r="A107" s="10" t="s">
        <v>89</v>
      </c>
      <c r="B107" s="15">
        <v>8884</v>
      </c>
      <c r="C107" s="15">
        <v>4511</v>
      </c>
      <c r="D107" s="15">
        <v>3</v>
      </c>
      <c r="E107" s="15">
        <v>3</v>
      </c>
      <c r="F107" s="15">
        <v>7</v>
      </c>
      <c r="G107" s="15">
        <v>20</v>
      </c>
      <c r="H107" s="15"/>
      <c r="I107" s="15"/>
      <c r="J107" s="15"/>
      <c r="K107" s="15"/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/>
      <c r="I108" s="16"/>
      <c r="J108" s="16"/>
      <c r="K108" s="16"/>
      <c r="L108" s="24"/>
      <c r="M108" s="182"/>
    </row>
    <row r="109" spans="1:13" ht="19.899999999999999" customHeight="1" x14ac:dyDescent="0.25">
      <c r="A109" s="10" t="s">
        <v>91</v>
      </c>
      <c r="B109" s="15">
        <v>13101</v>
      </c>
      <c r="C109" s="15">
        <v>12634</v>
      </c>
      <c r="D109" s="15">
        <v>6923</v>
      </c>
      <c r="E109" s="15">
        <v>4607</v>
      </c>
      <c r="F109" s="15">
        <v>4088</v>
      </c>
      <c r="G109" s="15">
        <v>4452</v>
      </c>
      <c r="H109" s="15"/>
      <c r="I109" s="15"/>
      <c r="J109" s="15"/>
      <c r="K109" s="15"/>
      <c r="L109" s="24"/>
      <c r="M109" s="182"/>
    </row>
    <row r="110" spans="1:13" ht="19.899999999999999" customHeight="1" x14ac:dyDescent="0.25">
      <c r="A110" s="12" t="s">
        <v>92</v>
      </c>
      <c r="B110" s="13">
        <v>13101</v>
      </c>
      <c r="C110" s="13">
        <v>12634</v>
      </c>
      <c r="D110" s="13">
        <v>6923</v>
      </c>
      <c r="E110" s="13">
        <v>4607</v>
      </c>
      <c r="F110" s="13">
        <v>4088</v>
      </c>
      <c r="G110" s="13">
        <v>4452</v>
      </c>
      <c r="H110" s="13"/>
      <c r="I110" s="13"/>
      <c r="J110" s="13"/>
      <c r="K110" s="13"/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1445</v>
      </c>
      <c r="G111" s="15">
        <v>1700</v>
      </c>
      <c r="H111" s="15"/>
      <c r="I111" s="15"/>
      <c r="J111" s="15"/>
      <c r="K111" s="15"/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/>
      <c r="I112" s="13"/>
      <c r="J112" s="13"/>
      <c r="K112" s="13"/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/>
      <c r="I113" s="15"/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/>
      <c r="I114" s="16"/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/>
      <c r="I115" s="15"/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15178</v>
      </c>
      <c r="C116" s="13">
        <v>15885</v>
      </c>
      <c r="D116" s="13">
        <v>14935</v>
      </c>
      <c r="E116" s="13">
        <v>14093</v>
      </c>
      <c r="F116" s="13">
        <v>13592</v>
      </c>
      <c r="G116" s="13">
        <v>16697</v>
      </c>
      <c r="H116" s="13"/>
      <c r="I116" s="13"/>
      <c r="J116" s="13"/>
      <c r="K116" s="13"/>
      <c r="L116" s="24"/>
      <c r="M116" s="182"/>
    </row>
    <row r="117" spans="1:13" ht="19.899999999999999" customHeight="1" x14ac:dyDescent="0.25">
      <c r="A117" s="10" t="s">
        <v>99</v>
      </c>
      <c r="B117" s="14">
        <v>0</v>
      </c>
      <c r="C117" s="14">
        <v>0</v>
      </c>
      <c r="D117" s="14">
        <v>0</v>
      </c>
      <c r="E117" s="14">
        <v>0</v>
      </c>
      <c r="F117" s="14">
        <v>0</v>
      </c>
      <c r="G117" s="14">
        <v>0</v>
      </c>
      <c r="H117" s="14"/>
      <c r="I117" s="14"/>
      <c r="J117" s="14"/>
      <c r="K117" s="14"/>
      <c r="L117" s="24"/>
      <c r="M117" s="182"/>
    </row>
    <row r="118" spans="1:13" ht="19.899999999999999" customHeight="1" x14ac:dyDescent="0.25">
      <c r="A118" s="12" t="s">
        <v>100</v>
      </c>
      <c r="B118" s="16">
        <v>221</v>
      </c>
      <c r="C118" s="16">
        <v>230</v>
      </c>
      <c r="D118" s="16">
        <v>278</v>
      </c>
      <c r="E118" s="16">
        <v>91</v>
      </c>
      <c r="F118" s="16">
        <v>135</v>
      </c>
      <c r="G118" s="16">
        <v>192</v>
      </c>
      <c r="H118" s="16"/>
      <c r="I118" s="16"/>
      <c r="J118" s="16"/>
      <c r="K118" s="16"/>
      <c r="L118" s="24"/>
      <c r="M118" s="182"/>
    </row>
    <row r="119" spans="1:13" ht="19.899999999999999" customHeight="1" x14ac:dyDescent="0.25">
      <c r="A119" s="10" t="s">
        <v>101</v>
      </c>
      <c r="B119" s="14">
        <v>886</v>
      </c>
      <c r="C119" s="14">
        <v>310</v>
      </c>
      <c r="D119" s="14">
        <v>305</v>
      </c>
      <c r="E119" s="14">
        <v>317</v>
      </c>
      <c r="F119" s="14">
        <v>324</v>
      </c>
      <c r="G119" s="14">
        <v>325</v>
      </c>
      <c r="H119" s="14"/>
      <c r="I119" s="14"/>
      <c r="J119" s="14"/>
      <c r="K119" s="14"/>
      <c r="L119" s="24"/>
      <c r="M119" s="182"/>
    </row>
    <row r="120" spans="1:13" ht="19.899999999999999" customHeight="1" x14ac:dyDescent="0.25">
      <c r="A120" s="12" t="s">
        <v>102</v>
      </c>
      <c r="B120" s="16">
        <v>597</v>
      </c>
      <c r="C120" s="16">
        <v>3883</v>
      </c>
      <c r="D120" s="16">
        <v>3628</v>
      </c>
      <c r="E120" s="16">
        <v>874</v>
      </c>
      <c r="F120" s="16">
        <v>763</v>
      </c>
      <c r="G120" s="16">
        <v>1004</v>
      </c>
      <c r="H120" s="16"/>
      <c r="I120" s="16"/>
      <c r="J120" s="16"/>
      <c r="K120" s="16"/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5">
        <v>0</v>
      </c>
      <c r="H121" s="15"/>
      <c r="I121" s="15"/>
      <c r="J121" s="15"/>
      <c r="K121" s="15"/>
      <c r="L121" s="24"/>
      <c r="M121" s="182"/>
    </row>
    <row r="122" spans="1:13" ht="19.899999999999999" customHeight="1" x14ac:dyDescent="0.25">
      <c r="A122" s="7" t="s">
        <v>104</v>
      </c>
      <c r="B122" s="7">
        <v>13181</v>
      </c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5873</v>
      </c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5707</v>
      </c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 t="s">
        <v>341</v>
      </c>
      <c r="C131" s="11" t="s">
        <v>341</v>
      </c>
      <c r="D131" s="11" t="s">
        <v>341</v>
      </c>
      <c r="E131" s="11" t="s">
        <v>341</v>
      </c>
      <c r="F131" s="11" t="s">
        <v>341</v>
      </c>
      <c r="G131" s="11" t="s">
        <v>341</v>
      </c>
      <c r="H131" s="11" t="s">
        <v>341</v>
      </c>
      <c r="I131" s="11" t="s">
        <v>341</v>
      </c>
      <c r="J131" s="11" t="s">
        <v>341</v>
      </c>
      <c r="K131" s="11" t="s">
        <v>341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338</v>
      </c>
      <c r="C133" s="11" t="s">
        <v>338</v>
      </c>
      <c r="D133" s="11" t="s">
        <v>338</v>
      </c>
      <c r="E133" s="11" t="s">
        <v>338</v>
      </c>
      <c r="F133" s="11" t="s">
        <v>338</v>
      </c>
      <c r="G133" s="11" t="s">
        <v>338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  <c r="M133" s="182"/>
    </row>
    <row r="134" spans="1:13" ht="19.899999999999999" customHeight="1" x14ac:dyDescent="0.25">
      <c r="A134" s="9" t="s">
        <v>109</v>
      </c>
      <c r="B134" s="9">
        <v>342885</v>
      </c>
      <c r="C134" s="9">
        <v>406268</v>
      </c>
      <c r="D134" s="9">
        <v>349443</v>
      </c>
      <c r="E134" s="9">
        <v>219653</v>
      </c>
      <c r="F134" s="9">
        <v>246782</v>
      </c>
      <c r="G134" s="9">
        <v>240731</v>
      </c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110</v>
      </c>
      <c r="B135" s="14">
        <v>-16</v>
      </c>
      <c r="C135" s="14">
        <v>16</v>
      </c>
      <c r="D135" s="14">
        <v>59</v>
      </c>
      <c r="E135" s="14">
        <v>-11</v>
      </c>
      <c r="F135" s="14">
        <v>3</v>
      </c>
      <c r="G135" s="14">
        <v>0</v>
      </c>
      <c r="H135" s="14"/>
      <c r="I135" s="14"/>
      <c r="J135" s="14"/>
      <c r="K135" s="14"/>
      <c r="L135" s="24"/>
      <c r="M135" s="182"/>
    </row>
    <row r="136" spans="1:13" ht="19.899999999999999" customHeight="1" x14ac:dyDescent="0.25">
      <c r="A136" s="12" t="s">
        <v>111</v>
      </c>
      <c r="B136" s="18">
        <v>282461</v>
      </c>
      <c r="C136" s="18">
        <v>297782</v>
      </c>
      <c r="D136" s="18">
        <v>226789</v>
      </c>
      <c r="E136" s="18">
        <v>165177</v>
      </c>
      <c r="F136" s="18">
        <v>203692</v>
      </c>
      <c r="G136" s="18">
        <v>206815</v>
      </c>
      <c r="H136" s="18"/>
      <c r="I136" s="18"/>
      <c r="J136" s="18"/>
      <c r="K136" s="18"/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53442</v>
      </c>
      <c r="C138" s="13">
        <v>109214</v>
      </c>
      <c r="D138" s="13">
        <v>118489</v>
      </c>
      <c r="E138" s="13">
        <v>46024</v>
      </c>
      <c r="F138" s="13">
        <v>33813</v>
      </c>
      <c r="G138" s="13">
        <v>-12778</v>
      </c>
      <c r="H138" s="13"/>
      <c r="I138" s="13"/>
      <c r="J138" s="13"/>
      <c r="K138" s="13"/>
      <c r="L138" s="24"/>
      <c r="M138" s="182"/>
    </row>
    <row r="139" spans="1:13" ht="19.899999999999999" customHeight="1" x14ac:dyDescent="0.25">
      <c r="A139" s="10" t="s">
        <v>113</v>
      </c>
      <c r="B139" s="15">
        <v>53442</v>
      </c>
      <c r="C139" s="15">
        <v>109214</v>
      </c>
      <c r="D139" s="15">
        <v>118489</v>
      </c>
      <c r="E139" s="15">
        <v>46024</v>
      </c>
      <c r="F139" s="15">
        <v>33813</v>
      </c>
      <c r="G139" s="15">
        <v>-12778</v>
      </c>
      <c r="H139" s="15"/>
      <c r="I139" s="15"/>
      <c r="J139" s="15"/>
      <c r="K139" s="15"/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/>
      <c r="I141" s="15"/>
      <c r="J141" s="15"/>
      <c r="K141" s="15"/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/>
      <c r="I142" s="16"/>
      <c r="J142" s="16"/>
      <c r="K142" s="16"/>
      <c r="L142" s="24"/>
      <c r="M142" s="182"/>
    </row>
    <row r="143" spans="1:13" ht="19.899999999999999" customHeight="1" x14ac:dyDescent="0.25">
      <c r="A143" s="10" t="s">
        <v>116</v>
      </c>
      <c r="B143" s="14">
        <v>985</v>
      </c>
      <c r="C143" s="14">
        <v>1296</v>
      </c>
      <c r="D143" s="14">
        <v>660</v>
      </c>
      <c r="E143" s="14">
        <v>697</v>
      </c>
      <c r="F143" s="14">
        <v>867</v>
      </c>
      <c r="G143" s="14">
        <v>425</v>
      </c>
      <c r="H143" s="14"/>
      <c r="I143" s="14"/>
      <c r="J143" s="14"/>
      <c r="K143" s="14"/>
      <c r="L143" s="24"/>
      <c r="M143" s="182"/>
    </row>
    <row r="144" spans="1:13" ht="19.899999999999999" customHeight="1" x14ac:dyDescent="0.25">
      <c r="A144" s="12" t="s">
        <v>117</v>
      </c>
      <c r="B144" s="13">
        <v>0</v>
      </c>
      <c r="C144" s="13">
        <v>0</v>
      </c>
      <c r="D144" s="13">
        <v>0</v>
      </c>
      <c r="E144" s="13">
        <v>0</v>
      </c>
      <c r="F144" s="13">
        <v>0</v>
      </c>
      <c r="G144" s="13">
        <v>0</v>
      </c>
      <c r="H144" s="13"/>
      <c r="I144" s="13"/>
      <c r="J144" s="13"/>
      <c r="K144" s="13"/>
      <c r="L144" s="24"/>
      <c r="M144" s="182"/>
    </row>
    <row r="145" spans="1:13" ht="19.899999999999999" customHeight="1" x14ac:dyDescent="0.25">
      <c r="A145" s="10" t="s">
        <v>118</v>
      </c>
      <c r="B145" s="14">
        <v>351</v>
      </c>
      <c r="C145" s="14">
        <v>0</v>
      </c>
      <c r="D145" s="14">
        <v>0</v>
      </c>
      <c r="E145" s="14">
        <v>0</v>
      </c>
      <c r="F145" s="14">
        <v>0</v>
      </c>
      <c r="G145" s="14">
        <v>0</v>
      </c>
      <c r="H145" s="14"/>
      <c r="I145" s="14"/>
      <c r="J145" s="14"/>
      <c r="K145" s="14"/>
      <c r="L145" s="24"/>
      <c r="M145" s="182"/>
    </row>
    <row r="146" spans="1:13" ht="19.899999999999999" customHeight="1" x14ac:dyDescent="0.25">
      <c r="A146" s="12" t="s">
        <v>119</v>
      </c>
      <c r="B146" s="16">
        <v>27236</v>
      </c>
      <c r="C146" s="16">
        <v>29858</v>
      </c>
      <c r="D146" s="16">
        <v>16929</v>
      </c>
      <c r="E146" s="16">
        <v>10167</v>
      </c>
      <c r="F146" s="16">
        <v>10256</v>
      </c>
      <c r="G146" s="16">
        <v>10764</v>
      </c>
      <c r="H146" s="16"/>
      <c r="I146" s="16"/>
      <c r="J146" s="16"/>
      <c r="K146" s="16"/>
      <c r="L146" s="24"/>
      <c r="M146" s="182"/>
    </row>
    <row r="147" spans="1:13" ht="19.899999999999999" customHeight="1" x14ac:dyDescent="0.25">
      <c r="A147" s="10" t="s">
        <v>120</v>
      </c>
      <c r="B147" s="15">
        <v>359</v>
      </c>
      <c r="C147" s="15">
        <v>580</v>
      </c>
      <c r="D147" s="15">
        <v>429</v>
      </c>
      <c r="E147" s="15">
        <v>384</v>
      </c>
      <c r="F147" s="15">
        <v>488</v>
      </c>
      <c r="G147" s="15">
        <v>504</v>
      </c>
      <c r="H147" s="15"/>
      <c r="I147" s="15"/>
      <c r="J147" s="15"/>
      <c r="K147" s="15"/>
      <c r="L147" s="24"/>
      <c r="M147" s="182"/>
    </row>
    <row r="148" spans="1:13" ht="19.899999999999999" customHeight="1" x14ac:dyDescent="0.25">
      <c r="A148" s="12" t="s">
        <v>121</v>
      </c>
      <c r="B148" s="16">
        <v>4329</v>
      </c>
      <c r="C148" s="16">
        <v>3525</v>
      </c>
      <c r="D148" s="16">
        <v>2915</v>
      </c>
      <c r="E148" s="16">
        <v>1766</v>
      </c>
      <c r="F148" s="16">
        <v>1900</v>
      </c>
      <c r="G148" s="16">
        <v>2096</v>
      </c>
      <c r="H148" s="16"/>
      <c r="I148" s="16"/>
      <c r="J148" s="16"/>
      <c r="K148" s="16"/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/>
      <c r="I149" s="11"/>
      <c r="J149" s="11"/>
      <c r="K149" s="11"/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>
        <v>0</v>
      </c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/>
      <c r="I151" s="11"/>
      <c r="J151" s="11"/>
      <c r="K151" s="11"/>
      <c r="L151" s="24"/>
      <c r="M151" s="182"/>
    </row>
    <row r="152" spans="1:13" ht="19.899999999999999" customHeight="1" x14ac:dyDescent="0.25">
      <c r="A152" s="9" t="s">
        <v>125</v>
      </c>
      <c r="B152" s="9">
        <v>33260</v>
      </c>
      <c r="C152" s="9">
        <v>35259</v>
      </c>
      <c r="D152" s="9">
        <v>20933</v>
      </c>
      <c r="E152" s="9">
        <v>13014</v>
      </c>
      <c r="F152" s="9">
        <v>13511</v>
      </c>
      <c r="G152" s="9">
        <v>13789</v>
      </c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20182</v>
      </c>
      <c r="C154" s="13">
        <v>73955</v>
      </c>
      <c r="D154" s="13">
        <v>97556</v>
      </c>
      <c r="E154" s="13">
        <v>33010</v>
      </c>
      <c r="F154" s="13">
        <v>20302</v>
      </c>
      <c r="G154" s="13">
        <v>-26567</v>
      </c>
      <c r="H154" s="16"/>
      <c r="I154" s="13"/>
      <c r="J154" s="16"/>
      <c r="K154" s="13"/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0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/>
      <c r="I156" s="18"/>
      <c r="J156" s="18"/>
      <c r="K156" s="18"/>
      <c r="L156" s="24"/>
      <c r="M156" s="182"/>
    </row>
    <row r="157" spans="1:13" ht="19.899999999999999" customHeight="1" x14ac:dyDescent="0.25">
      <c r="A157" s="7" t="s">
        <v>128</v>
      </c>
      <c r="B157" s="7">
        <v>1437</v>
      </c>
      <c r="C157" s="7">
        <v>1279</v>
      </c>
      <c r="D157" s="7">
        <v>1122</v>
      </c>
      <c r="E157" s="7">
        <v>770</v>
      </c>
      <c r="F157" s="7">
        <v>1185</v>
      </c>
      <c r="G157" s="7">
        <v>897</v>
      </c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129</v>
      </c>
      <c r="B158" s="17">
        <v>8812</v>
      </c>
      <c r="C158" s="17">
        <v>10189</v>
      </c>
      <c r="D158" s="17">
        <v>7689</v>
      </c>
      <c r="E158" s="17">
        <v>11815</v>
      </c>
      <c r="F158" s="17">
        <v>11855</v>
      </c>
      <c r="G158" s="17">
        <v>14655</v>
      </c>
      <c r="H158" s="17"/>
      <c r="I158" s="18"/>
      <c r="J158" s="18"/>
      <c r="K158" s="17"/>
      <c r="L158" s="24"/>
      <c r="M158" s="182"/>
    </row>
    <row r="159" spans="1:13" ht="19.899999999999999" customHeight="1" x14ac:dyDescent="0.25">
      <c r="A159" s="7" t="s">
        <v>130</v>
      </c>
      <c r="B159" s="7">
        <v>-7375</v>
      </c>
      <c r="C159" s="7">
        <v>-8910</v>
      </c>
      <c r="D159" s="7">
        <v>-6567</v>
      </c>
      <c r="E159" s="7">
        <v>-11045</v>
      </c>
      <c r="F159" s="7">
        <v>-10670</v>
      </c>
      <c r="G159" s="7">
        <v>-13758</v>
      </c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-1652</v>
      </c>
      <c r="C161" s="7">
        <v>-62</v>
      </c>
      <c r="D161" s="7">
        <v>0</v>
      </c>
      <c r="E161" s="7">
        <v>0</v>
      </c>
      <c r="F161" s="7">
        <v>0</v>
      </c>
      <c r="G161" s="7">
        <v>0</v>
      </c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11155</v>
      </c>
      <c r="C163" s="14">
        <v>64983</v>
      </c>
      <c r="D163" s="14">
        <v>90989</v>
      </c>
      <c r="E163" s="14">
        <v>21965</v>
      </c>
      <c r="F163" s="14">
        <v>9632</v>
      </c>
      <c r="G163" s="14">
        <v>-40325</v>
      </c>
      <c r="H163" s="14"/>
      <c r="I163" s="14"/>
      <c r="J163" s="14"/>
      <c r="K163" s="14"/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2779</v>
      </c>
      <c r="C165" s="14">
        <v>14011</v>
      </c>
      <c r="D165" s="15">
        <v>23316</v>
      </c>
      <c r="E165" s="14">
        <v>6172</v>
      </c>
      <c r="F165" s="15">
        <v>3617</v>
      </c>
      <c r="G165" s="14">
        <v>14548</v>
      </c>
      <c r="H165" s="14"/>
      <c r="I165" s="14"/>
      <c r="J165" s="15"/>
      <c r="K165" s="14"/>
      <c r="L165" s="24"/>
      <c r="M165" s="182"/>
    </row>
    <row r="166" spans="1:13" ht="19.899999999999999" customHeight="1" x14ac:dyDescent="0.25">
      <c r="A166" s="9" t="s">
        <v>134</v>
      </c>
      <c r="B166" s="9">
        <v>2731</v>
      </c>
      <c r="C166" s="9">
        <v>5915</v>
      </c>
      <c r="D166" s="9">
        <v>4150</v>
      </c>
      <c r="E166" s="9">
        <v>437</v>
      </c>
      <c r="F166" s="9">
        <v>383</v>
      </c>
      <c r="G166" s="9">
        <v>1065</v>
      </c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135</v>
      </c>
      <c r="B167" s="11">
        <v>45</v>
      </c>
      <c r="C167" s="11">
        <v>7933</v>
      </c>
      <c r="D167" s="11">
        <v>19162</v>
      </c>
      <c r="E167" s="11">
        <v>5731</v>
      </c>
      <c r="F167" s="11">
        <v>3231</v>
      </c>
      <c r="G167" s="11">
        <v>13482</v>
      </c>
      <c r="H167" s="11"/>
      <c r="I167" s="11"/>
      <c r="J167" s="11"/>
      <c r="K167" s="11"/>
      <c r="L167" s="24"/>
      <c r="M167" s="182"/>
    </row>
    <row r="168" spans="1:13" ht="19.899999999999999" customHeight="1" x14ac:dyDescent="0.25">
      <c r="A168" s="9" t="s">
        <v>136</v>
      </c>
      <c r="B168" s="9">
        <v>3</v>
      </c>
      <c r="C168" s="9">
        <v>163</v>
      </c>
      <c r="D168" s="9">
        <v>4</v>
      </c>
      <c r="E168" s="9">
        <v>4</v>
      </c>
      <c r="F168" s="9">
        <v>3</v>
      </c>
      <c r="G168" s="9">
        <v>1</v>
      </c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8376</v>
      </c>
      <c r="C170" s="16">
        <v>50972</v>
      </c>
      <c r="D170" s="16">
        <v>67673</v>
      </c>
      <c r="E170" s="16">
        <v>15793</v>
      </c>
      <c r="F170" s="16">
        <v>6015</v>
      </c>
      <c r="G170" s="16">
        <v>-54873</v>
      </c>
      <c r="H170" s="16"/>
      <c r="I170" s="16"/>
      <c r="J170" s="16"/>
      <c r="K170" s="16"/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/>
      <c r="I172" s="18"/>
      <c r="J172" s="18"/>
      <c r="K172" s="18"/>
      <c r="L172" s="24"/>
      <c r="M172" s="182"/>
    </row>
    <row r="173" spans="1:13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140</v>
      </c>
      <c r="B174" s="13">
        <v>-2240</v>
      </c>
      <c r="C174" s="13">
        <v>2539</v>
      </c>
      <c r="D174" s="13">
        <v>10072</v>
      </c>
      <c r="E174" s="13">
        <v>1984</v>
      </c>
      <c r="F174" s="13">
        <v>1392</v>
      </c>
      <c r="G174" s="13">
        <v>-5876</v>
      </c>
      <c r="H174" s="13"/>
      <c r="I174" s="13"/>
      <c r="J174" s="13"/>
      <c r="K174" s="13"/>
      <c r="L174" s="24"/>
      <c r="M174" s="182"/>
    </row>
    <row r="175" spans="1:13" ht="19.899999999999999" customHeight="1" x14ac:dyDescent="0.25">
      <c r="A175" s="10" t="s">
        <v>141</v>
      </c>
      <c r="B175" s="15">
        <v>10616</v>
      </c>
      <c r="C175" s="15">
        <v>48433</v>
      </c>
      <c r="D175" s="15">
        <v>57601</v>
      </c>
      <c r="E175" s="15">
        <v>13809</v>
      </c>
      <c r="F175" s="15">
        <v>4623</v>
      </c>
      <c r="G175" s="15">
        <v>-48997</v>
      </c>
      <c r="H175" s="15"/>
      <c r="I175" s="15"/>
      <c r="J175" s="15"/>
      <c r="K175" s="15"/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12840</v>
      </c>
      <c r="C177" s="15">
        <v>49134</v>
      </c>
      <c r="D177" s="15">
        <v>57799</v>
      </c>
      <c r="E177" s="15">
        <v>14281</v>
      </c>
      <c r="F177" s="15">
        <v>4688</v>
      </c>
      <c r="G177" s="15">
        <v>-48997</v>
      </c>
      <c r="H177" s="15"/>
      <c r="I177" s="15"/>
      <c r="J177" s="15"/>
      <c r="K177" s="15"/>
      <c r="L177" s="24"/>
      <c r="M177" s="182"/>
    </row>
    <row r="178" spans="1:13" ht="19.899999999999999" customHeight="1" x14ac:dyDescent="0.25">
      <c r="A178" s="12" t="s">
        <v>143</v>
      </c>
      <c r="B178" s="16">
        <v>5</v>
      </c>
      <c r="C178" s="16">
        <v>19</v>
      </c>
      <c r="D178" s="16">
        <v>22</v>
      </c>
      <c r="E178" s="16">
        <v>6</v>
      </c>
      <c r="F178" s="16">
        <v>2</v>
      </c>
      <c r="G178" s="16">
        <v>-20</v>
      </c>
      <c r="H178" s="16"/>
      <c r="I178" s="16"/>
      <c r="J178" s="16"/>
      <c r="K178" s="16"/>
      <c r="L178" s="24"/>
      <c r="M178" s="182"/>
    </row>
    <row r="179" spans="1:13" ht="19.899999999999999" customHeight="1" x14ac:dyDescent="0.25">
      <c r="A179" s="10" t="s">
        <v>144</v>
      </c>
      <c r="B179" s="15">
        <v>7.5</v>
      </c>
      <c r="C179" s="15">
        <v>4</v>
      </c>
      <c r="D179" s="15">
        <v>5</v>
      </c>
      <c r="E179" s="15">
        <v>0</v>
      </c>
      <c r="F179" s="15">
        <v>0</v>
      </c>
      <c r="G179" s="15">
        <v>0</v>
      </c>
      <c r="H179" s="15"/>
      <c r="I179" s="15"/>
      <c r="J179" s="15"/>
      <c r="K179" s="7"/>
      <c r="L179" s="24"/>
      <c r="M179" s="182"/>
    </row>
    <row r="180" spans="1:13" ht="19.899999999999999" customHeight="1" x14ac:dyDescent="0.25">
      <c r="A180" s="12" t="s">
        <v>145</v>
      </c>
      <c r="B180" s="16">
        <v>6</v>
      </c>
      <c r="C180" s="16">
        <v>3.2</v>
      </c>
      <c r="D180" s="16">
        <v>4</v>
      </c>
      <c r="E180" s="16">
        <v>0</v>
      </c>
      <c r="F180" s="16">
        <v>0</v>
      </c>
      <c r="G180" s="16">
        <v>0</v>
      </c>
      <c r="H180" s="16"/>
      <c r="I180" s="16"/>
      <c r="J180" s="16"/>
      <c r="K180" s="16"/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/>
      <c r="I181" s="14"/>
      <c r="J181" s="14"/>
      <c r="K181" s="14"/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1</v>
      </c>
      <c r="E182" s="7">
        <v>0</v>
      </c>
      <c r="F182" s="7">
        <v>0</v>
      </c>
      <c r="G182" s="7">
        <v>0</v>
      </c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1</v>
      </c>
      <c r="E183" s="21">
        <v>0</v>
      </c>
      <c r="F183" s="21">
        <v>0</v>
      </c>
      <c r="G183" s="21">
        <v>0</v>
      </c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149</v>
      </c>
      <c r="B184" s="14">
        <v>47418</v>
      </c>
      <c r="C184" s="14">
        <v>103813</v>
      </c>
      <c r="D184" s="14">
        <v>114542</v>
      </c>
      <c r="E184" s="14">
        <v>43228</v>
      </c>
      <c r="F184" s="14">
        <v>30621</v>
      </c>
      <c r="G184" s="14">
        <v>-15731</v>
      </c>
      <c r="H184" s="14"/>
      <c r="I184" s="14"/>
      <c r="J184" s="14"/>
      <c r="K184" s="14"/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985</v>
      </c>
      <c r="C187" s="16">
        <v>1296</v>
      </c>
      <c r="D187" s="16">
        <v>660</v>
      </c>
      <c r="E187" s="16">
        <v>697</v>
      </c>
      <c r="F187" s="16">
        <v>867</v>
      </c>
      <c r="G187" s="16">
        <v>425</v>
      </c>
      <c r="H187" s="16"/>
      <c r="I187" s="16"/>
      <c r="J187" s="16"/>
      <c r="K187" s="16"/>
      <c r="L187" s="24"/>
      <c r="M187" s="182"/>
    </row>
    <row r="188" spans="1:13" ht="19.899999999999999" customHeight="1" x14ac:dyDescent="0.25">
      <c r="A188" s="10" t="s">
        <v>117</v>
      </c>
      <c r="B188" s="15">
        <v>0</v>
      </c>
      <c r="C188" s="15">
        <v>0</v>
      </c>
      <c r="D188" s="15">
        <v>0</v>
      </c>
      <c r="E188" s="15">
        <v>0</v>
      </c>
      <c r="F188" s="15">
        <v>0</v>
      </c>
      <c r="G188" s="15">
        <v>0</v>
      </c>
      <c r="H188" s="15"/>
      <c r="I188" s="15"/>
      <c r="J188" s="15"/>
      <c r="K188" s="15"/>
      <c r="L188" s="24"/>
      <c r="M188" s="182"/>
    </row>
    <row r="189" spans="1:13" ht="19.899999999999999" customHeight="1" x14ac:dyDescent="0.25">
      <c r="A189" s="12" t="s">
        <v>118</v>
      </c>
      <c r="B189" s="16">
        <v>351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/>
      <c r="I189" s="16"/>
      <c r="J189" s="16"/>
      <c r="K189" s="16"/>
      <c r="L189" s="24"/>
      <c r="M189" s="182"/>
    </row>
    <row r="190" spans="1:13" ht="19.899999999999999" customHeight="1" x14ac:dyDescent="0.25">
      <c r="A190" s="10" t="s">
        <v>150</v>
      </c>
      <c r="B190" s="15">
        <v>4</v>
      </c>
      <c r="C190" s="15">
        <v>19</v>
      </c>
      <c r="D190" s="15">
        <v>22</v>
      </c>
      <c r="E190" s="15">
        <v>5</v>
      </c>
      <c r="F190" s="15">
        <v>2</v>
      </c>
      <c r="G190" s="15">
        <v>-20</v>
      </c>
      <c r="H190" s="15"/>
      <c r="I190" s="15"/>
      <c r="J190" s="15"/>
      <c r="K190" s="15"/>
      <c r="L190" s="24"/>
      <c r="M190" s="182"/>
    </row>
    <row r="191" spans="1:13" ht="19.899999999999999" customHeight="1" x14ac:dyDescent="0.25">
      <c r="A191" s="12" t="s">
        <v>151</v>
      </c>
      <c r="B191" s="16">
        <v>5</v>
      </c>
      <c r="C191" s="16">
        <v>19</v>
      </c>
      <c r="D191" s="16">
        <v>22</v>
      </c>
      <c r="E191" s="16">
        <v>6</v>
      </c>
      <c r="F191" s="16">
        <v>2</v>
      </c>
      <c r="G191" s="16">
        <v>-20</v>
      </c>
      <c r="H191" s="16"/>
      <c r="I191" s="16"/>
      <c r="J191" s="16"/>
      <c r="K191" s="16"/>
      <c r="L191" s="24"/>
      <c r="M191" s="182"/>
    </row>
    <row r="192" spans="1:13" ht="19.899999999999999" customHeight="1" x14ac:dyDescent="0.25">
      <c r="A192" s="10" t="s">
        <v>152</v>
      </c>
      <c r="B192" s="15">
        <v>5</v>
      </c>
      <c r="C192" s="15">
        <v>19</v>
      </c>
      <c r="D192" s="15">
        <v>22</v>
      </c>
      <c r="E192" s="15">
        <v>6</v>
      </c>
      <c r="F192" s="15">
        <v>2</v>
      </c>
      <c r="G192" s="15">
        <v>-20</v>
      </c>
      <c r="H192" s="15"/>
      <c r="I192" s="15"/>
      <c r="J192" s="15"/>
      <c r="K192" s="15"/>
      <c r="L192" s="24"/>
      <c r="M192" s="182"/>
    </row>
    <row r="193" spans="1:13" ht="19.899999999999999" customHeight="1" x14ac:dyDescent="0.25">
      <c r="A193" s="12" t="s">
        <v>153</v>
      </c>
      <c r="B193" s="23">
        <v>4</v>
      </c>
      <c r="C193" s="23">
        <v>18</v>
      </c>
      <c r="D193" s="23">
        <v>22</v>
      </c>
      <c r="E193" s="23">
        <v>5</v>
      </c>
      <c r="F193" s="23">
        <v>2</v>
      </c>
      <c r="G193" s="23">
        <v>-20</v>
      </c>
      <c r="H193" s="16"/>
      <c r="I193" s="16"/>
      <c r="J193" s="16"/>
      <c r="K193" s="16"/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/>
      <c r="I194" s="15"/>
      <c r="J194" s="15"/>
      <c r="K194" s="15"/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/>
      <c r="I195" s="13"/>
      <c r="J195" s="13"/>
      <c r="K195" s="13"/>
      <c r="L195" s="24"/>
      <c r="M195" s="182"/>
    </row>
    <row r="196" spans="1:13" ht="19.899999999999999" customHeight="1" x14ac:dyDescent="0.25">
      <c r="A196" s="10" t="s">
        <v>156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/>
      <c r="I196" s="15"/>
      <c r="J196" s="14"/>
      <c r="K196" s="14"/>
      <c r="L196" s="24"/>
      <c r="M196" s="182"/>
    </row>
    <row r="197" spans="1:13" ht="19.899999999999999" customHeight="1" x14ac:dyDescent="0.25">
      <c r="A197" s="12" t="s">
        <v>157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/>
      <c r="I197" s="16"/>
      <c r="J197" s="16"/>
      <c r="K197" s="16"/>
      <c r="L197" s="24"/>
      <c r="M197" s="182"/>
    </row>
    <row r="198" spans="1:13" ht="19.899999999999999" customHeight="1" x14ac:dyDescent="0.25">
      <c r="A198" s="10" t="s">
        <v>158</v>
      </c>
      <c r="B198" s="15">
        <v>45</v>
      </c>
      <c r="C198" s="15">
        <v>7933</v>
      </c>
      <c r="D198" s="15">
        <v>19162</v>
      </c>
      <c r="E198" s="15">
        <v>5731</v>
      </c>
      <c r="F198" s="15">
        <v>3231</v>
      </c>
      <c r="G198" s="14">
        <v>13482</v>
      </c>
      <c r="H198" s="14"/>
      <c r="I198" s="14"/>
      <c r="J198" s="14"/>
      <c r="K198" s="14"/>
      <c r="L198" s="24"/>
      <c r="M198" s="182"/>
    </row>
    <row r="199" spans="1:13" ht="19.899999999999999" customHeight="1" x14ac:dyDescent="0.25">
      <c r="A199" s="12" t="s">
        <v>159</v>
      </c>
      <c r="B199" s="13">
        <v>0</v>
      </c>
      <c r="C199" s="13">
        <v>0</v>
      </c>
      <c r="D199" s="13">
        <v>0</v>
      </c>
      <c r="E199" s="13">
        <v>0</v>
      </c>
      <c r="F199" s="16">
        <v>0</v>
      </c>
      <c r="G199" s="13">
        <v>0</v>
      </c>
      <c r="H199" s="16"/>
      <c r="I199" s="16"/>
      <c r="J199" s="13"/>
      <c r="K199" s="13"/>
      <c r="L199" s="24"/>
      <c r="M199" s="182"/>
    </row>
    <row r="200" spans="1:13" ht="19.899999999999999" customHeight="1" x14ac:dyDescent="0.25">
      <c r="A200" s="10" t="s">
        <v>160</v>
      </c>
      <c r="B200" s="15">
        <v>25</v>
      </c>
      <c r="C200" s="15">
        <v>22</v>
      </c>
      <c r="D200" s="15">
        <v>26</v>
      </c>
      <c r="E200" s="15">
        <v>28</v>
      </c>
      <c r="F200" s="15">
        <v>38</v>
      </c>
      <c r="G200" s="15">
        <v>-36</v>
      </c>
      <c r="H200" s="15"/>
      <c r="I200" s="15"/>
      <c r="J200" s="15"/>
      <c r="K200" s="15"/>
      <c r="L200" s="24"/>
      <c r="M200" s="182"/>
    </row>
    <row r="201" spans="1:13" ht="19.899999999999999" customHeight="1" x14ac:dyDescent="0.25">
      <c r="A201" s="12" t="s">
        <v>161</v>
      </c>
      <c r="B201" s="16">
        <v>100200</v>
      </c>
      <c r="C201" s="16">
        <v>0</v>
      </c>
      <c r="D201" s="16">
        <v>0</v>
      </c>
      <c r="E201" s="16">
        <v>0</v>
      </c>
      <c r="F201" s="16">
        <v>0</v>
      </c>
      <c r="G201" s="16">
        <v>1273</v>
      </c>
      <c r="H201" s="16"/>
      <c r="I201" s="16"/>
      <c r="J201" s="16"/>
      <c r="K201" s="16"/>
      <c r="L201" s="24"/>
      <c r="M201" s="182"/>
    </row>
    <row r="202" spans="1:13" ht="19.899999999999999" customHeight="1" x14ac:dyDescent="0.25">
      <c r="A202" s="10" t="s">
        <v>162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/>
      <c r="I202" s="15"/>
      <c r="J202" s="15"/>
      <c r="K202" s="15"/>
      <c r="L202" s="24"/>
      <c r="M202" s="182"/>
    </row>
    <row r="203" spans="1:13" ht="19.899999999999999" customHeight="1" x14ac:dyDescent="0.25">
      <c r="A203" s="12" t="s">
        <v>163</v>
      </c>
      <c r="B203" s="16">
        <v>1243</v>
      </c>
      <c r="C203" s="16">
        <v>2913</v>
      </c>
      <c r="D203" s="16">
        <v>1558</v>
      </c>
      <c r="E203" s="16">
        <v>313</v>
      </c>
      <c r="F203" s="16">
        <v>243</v>
      </c>
      <c r="G203" s="16">
        <v>301</v>
      </c>
      <c r="H203" s="16"/>
      <c r="I203" s="16"/>
      <c r="J203" s="16"/>
      <c r="K203" s="16"/>
      <c r="L203" s="24"/>
      <c r="M203" s="182"/>
    </row>
    <row r="204" spans="1:13" ht="19.899999999999999" customHeight="1" x14ac:dyDescent="0.25">
      <c r="A204" s="10" t="s">
        <v>164</v>
      </c>
      <c r="B204" s="14">
        <v>1243</v>
      </c>
      <c r="C204" s="14">
        <v>2913</v>
      </c>
      <c r="D204" s="14">
        <v>1558</v>
      </c>
      <c r="E204" s="14">
        <v>313</v>
      </c>
      <c r="F204" s="14">
        <v>243</v>
      </c>
      <c r="G204" s="15">
        <v>301</v>
      </c>
      <c r="H204" s="14"/>
      <c r="I204" s="14"/>
      <c r="J204" s="14"/>
      <c r="K204" s="14"/>
      <c r="L204" s="24"/>
      <c r="M204" s="182"/>
    </row>
    <row r="205" spans="1:13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/>
      <c r="I205" s="16"/>
      <c r="J205" s="16"/>
      <c r="K205" s="16"/>
      <c r="L205" s="24"/>
      <c r="M205" s="182"/>
    </row>
    <row r="206" spans="1:13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/>
      <c r="I206" s="15"/>
      <c r="J206" s="15"/>
      <c r="K206" s="15"/>
      <c r="L206" s="24"/>
      <c r="M206" s="182"/>
    </row>
    <row r="207" spans="1:13" ht="19.899999999999999" customHeight="1" x14ac:dyDescent="0.25">
      <c r="A207" s="12" t="s">
        <v>167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/>
      <c r="I207" s="16"/>
      <c r="J207" s="16"/>
      <c r="K207" s="16"/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/>
      <c r="I208" s="15"/>
      <c r="J208" s="15"/>
      <c r="K208" s="15"/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/>
      <c r="I209" s="13"/>
      <c r="J209" s="13"/>
      <c r="K209" s="13"/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/>
      <c r="I210" s="15"/>
      <c r="J210" s="15"/>
      <c r="K210" s="15"/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/>
      <c r="I211" s="16"/>
      <c r="J211" s="16"/>
      <c r="K211" s="16"/>
      <c r="L211" s="24"/>
      <c r="M211" s="182"/>
    </row>
    <row r="212" spans="1:13" ht="19.899999999999999" customHeight="1" x14ac:dyDescent="0.25">
      <c r="A212" s="10" t="s">
        <v>114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/>
      <c r="I212" s="15"/>
      <c r="J212" s="15"/>
      <c r="K212" s="15"/>
      <c r="L212" s="24"/>
      <c r="M212" s="182"/>
    </row>
    <row r="213" spans="1:13" ht="19.899999999999999" customHeight="1" x14ac:dyDescent="0.25">
      <c r="A213" s="12" t="s">
        <v>172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/>
      <c r="I213" s="16"/>
      <c r="J213" s="16"/>
      <c r="K213" s="16"/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57</v>
      </c>
      <c r="E214" s="14">
        <v>51</v>
      </c>
      <c r="F214" s="14">
        <v>63</v>
      </c>
      <c r="G214" s="14">
        <v>72</v>
      </c>
      <c r="H214" s="15"/>
      <c r="I214" s="15"/>
      <c r="J214" s="15"/>
      <c r="K214" s="15"/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57</v>
      </c>
      <c r="E215" s="16">
        <v>51</v>
      </c>
      <c r="F215" s="16">
        <v>63</v>
      </c>
      <c r="G215" s="16">
        <v>72</v>
      </c>
      <c r="H215" s="16"/>
      <c r="I215" s="16"/>
      <c r="J215" s="16"/>
      <c r="K215" s="16"/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/>
      <c r="I216" s="15"/>
      <c r="J216" s="15"/>
      <c r="K216" s="15"/>
      <c r="L216" s="24"/>
      <c r="M216" s="182"/>
    </row>
    <row r="217" spans="1:13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/>
      <c r="I217" s="16"/>
      <c r="J217" s="16"/>
      <c r="K217" s="16"/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/>
      <c r="I218" s="14"/>
      <c r="J218" s="14"/>
      <c r="K218" s="14"/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/>
      <c r="I219" s="13"/>
      <c r="J219" s="16"/>
      <c r="K219" s="16"/>
      <c r="L219" s="24"/>
      <c r="M219" s="182"/>
    </row>
    <row r="220" spans="1:13" ht="19.899999999999999" customHeight="1" x14ac:dyDescent="0.25">
      <c r="A220" s="10" t="s">
        <v>178</v>
      </c>
      <c r="B220" s="15">
        <v>0</v>
      </c>
      <c r="C220" s="14">
        <v>0</v>
      </c>
      <c r="D220" s="14">
        <v>0</v>
      </c>
      <c r="E220" s="14">
        <v>0</v>
      </c>
      <c r="F220" s="14">
        <v>0</v>
      </c>
      <c r="G220" s="15">
        <v>0</v>
      </c>
      <c r="H220" s="14"/>
      <c r="I220" s="14"/>
      <c r="J220" s="14"/>
      <c r="K220" s="14"/>
      <c r="L220" s="24"/>
      <c r="M220" s="182"/>
    </row>
    <row r="221" spans="1:13" ht="19.899999999999999" customHeight="1" x14ac:dyDescent="0.25">
      <c r="A221" s="12" t="s">
        <v>179</v>
      </c>
      <c r="B221" s="16">
        <v>312</v>
      </c>
      <c r="C221" s="16">
        <v>1262</v>
      </c>
      <c r="D221" s="16">
        <v>-813</v>
      </c>
      <c r="E221" s="16">
        <v>871</v>
      </c>
      <c r="F221" s="16">
        <v>1947</v>
      </c>
      <c r="G221" s="16">
        <v>-32420</v>
      </c>
      <c r="H221" s="16"/>
      <c r="I221" s="16"/>
      <c r="J221" s="16"/>
      <c r="K221" s="16"/>
      <c r="L221" s="24"/>
      <c r="M221" s="182"/>
    </row>
    <row r="222" spans="1:13" ht="19.899999999999999" customHeight="1" x14ac:dyDescent="0.25">
      <c r="A222" s="10" t="s">
        <v>180</v>
      </c>
      <c r="B222" s="14">
        <v>-3650</v>
      </c>
      <c r="C222" s="14">
        <v>-3897</v>
      </c>
      <c r="D222" s="14">
        <v>0</v>
      </c>
      <c r="E222" s="14">
        <v>-63</v>
      </c>
      <c r="F222" s="14">
        <v>-3</v>
      </c>
      <c r="G222" s="14">
        <v>0</v>
      </c>
      <c r="H222" s="14"/>
      <c r="I222" s="14"/>
      <c r="J222" s="14"/>
      <c r="K222" s="14"/>
      <c r="L222" s="24"/>
      <c r="M222" s="182"/>
    </row>
    <row r="223" spans="1:13" ht="19.899999999999999" customHeight="1" x14ac:dyDescent="0.25">
      <c r="A223" s="12" t="s">
        <v>181</v>
      </c>
      <c r="B223" s="16">
        <v>-33</v>
      </c>
      <c r="C223" s="16">
        <v>-37</v>
      </c>
      <c r="D223" s="16">
        <v>-196</v>
      </c>
      <c r="E223" s="16">
        <v>-584</v>
      </c>
      <c r="F223" s="16">
        <v>0</v>
      </c>
      <c r="G223" s="16">
        <v>-25</v>
      </c>
      <c r="H223" s="16"/>
      <c r="I223" s="16"/>
      <c r="J223" s="16"/>
      <c r="K223" s="16"/>
      <c r="L223" s="24"/>
      <c r="M223" s="182"/>
    </row>
    <row r="224" spans="1:13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/>
      <c r="I224" s="15"/>
      <c r="J224" s="15"/>
      <c r="K224" s="15"/>
      <c r="L224" s="24"/>
      <c r="M224" s="182"/>
    </row>
    <row r="225" spans="1:13" ht="19.899999999999999" customHeight="1" x14ac:dyDescent="0.25">
      <c r="A225" s="12" t="s">
        <v>183</v>
      </c>
      <c r="B225" s="13">
        <v>354</v>
      </c>
      <c r="C225" s="13">
        <v>852</v>
      </c>
      <c r="D225" s="13">
        <v>2458</v>
      </c>
      <c r="E225" s="13">
        <v>-1438</v>
      </c>
      <c r="F225" s="13">
        <v>408</v>
      </c>
      <c r="G225" s="13">
        <v>-500</v>
      </c>
      <c r="H225" s="13"/>
      <c r="I225" s="13"/>
      <c r="J225" s="13"/>
      <c r="K225" s="13"/>
      <c r="L225" s="24"/>
      <c r="M225" s="182"/>
    </row>
    <row r="226" spans="1:13" ht="19.899999999999999" customHeight="1" x14ac:dyDescent="0.25">
      <c r="A226" s="10" t="s">
        <v>184</v>
      </c>
      <c r="B226" s="15">
        <v>0</v>
      </c>
      <c r="C226" s="15">
        <v>1884</v>
      </c>
      <c r="D226" s="15">
        <v>0</v>
      </c>
      <c r="E226" s="15">
        <v>0</v>
      </c>
      <c r="F226" s="15">
        <v>0</v>
      </c>
      <c r="G226" s="15">
        <v>0</v>
      </c>
      <c r="H226" s="15"/>
      <c r="I226" s="15"/>
      <c r="J226" s="15"/>
      <c r="K226" s="15"/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/>
      <c r="I227" s="16"/>
      <c r="J227" s="16"/>
      <c r="K227" s="16"/>
      <c r="L227" s="24"/>
      <c r="M227" s="182"/>
    </row>
    <row r="228" spans="1:13" ht="19.899999999999999" customHeight="1" x14ac:dyDescent="0.25">
      <c r="A228" s="10" t="s">
        <v>186</v>
      </c>
      <c r="B228" s="14">
        <v>171806</v>
      </c>
      <c r="C228" s="14">
        <v>225454</v>
      </c>
      <c r="D228" s="15">
        <v>197557</v>
      </c>
      <c r="E228" s="14">
        <v>108955</v>
      </c>
      <c r="F228" s="15">
        <v>151744</v>
      </c>
      <c r="G228" s="15">
        <v>146544</v>
      </c>
      <c r="H228" s="15"/>
      <c r="I228" s="15"/>
      <c r="J228" s="15"/>
      <c r="K228" s="14"/>
      <c r="L228" s="24"/>
      <c r="M228" s="182"/>
    </row>
    <row r="229" spans="1:13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/>
      <c r="I229" s="16"/>
      <c r="J229" s="16"/>
      <c r="K229" s="16"/>
      <c r="L229" s="24"/>
      <c r="M229" s="182"/>
    </row>
    <row r="230" spans="1:13" ht="19.899999999999999" customHeight="1" x14ac:dyDescent="0.25">
      <c r="A230" s="10" t="s">
        <v>188</v>
      </c>
      <c r="B230" s="14">
        <v>13823</v>
      </c>
      <c r="C230" s="14">
        <v>10425</v>
      </c>
      <c r="D230" s="14">
        <v>13001</v>
      </c>
      <c r="E230" s="14">
        <v>0</v>
      </c>
      <c r="F230" s="14">
        <v>0</v>
      </c>
      <c r="G230" s="14">
        <v>0</v>
      </c>
      <c r="H230" s="14"/>
      <c r="I230" s="14"/>
      <c r="J230" s="14"/>
      <c r="K230" s="14"/>
      <c r="L230" s="24"/>
      <c r="M230" s="182"/>
    </row>
    <row r="231" spans="1:13" ht="19.899999999999999" customHeight="1" x14ac:dyDescent="0.25">
      <c r="A231" s="12" t="s">
        <v>189</v>
      </c>
      <c r="B231" s="16">
        <v>6594</v>
      </c>
      <c r="C231" s="16">
        <v>18214</v>
      </c>
      <c r="D231" s="16">
        <v>0</v>
      </c>
      <c r="E231" s="16">
        <v>0</v>
      </c>
      <c r="F231" s="16">
        <v>0</v>
      </c>
      <c r="G231" s="16">
        <v>0</v>
      </c>
      <c r="H231" s="16"/>
      <c r="I231" s="16"/>
      <c r="J231" s="16"/>
      <c r="K231" s="16"/>
      <c r="L231" s="24"/>
      <c r="M231" s="182"/>
    </row>
    <row r="232" spans="1:13" ht="19.899999999999999" customHeight="1" x14ac:dyDescent="0.25">
      <c r="A232" s="10" t="s">
        <v>190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/>
      <c r="I232" s="15"/>
      <c r="J232" s="15"/>
      <c r="K232" s="15"/>
      <c r="L232" s="24"/>
      <c r="M232" s="182"/>
    </row>
    <row r="233" spans="1:13" ht="19.899999999999999" customHeight="1" x14ac:dyDescent="0.25">
      <c r="A233" s="12" t="s">
        <v>191</v>
      </c>
      <c r="B233" s="16">
        <v>353</v>
      </c>
      <c r="C233" s="16">
        <v>490</v>
      </c>
      <c r="D233" s="16">
        <v>429</v>
      </c>
      <c r="E233" s="16">
        <v>384</v>
      </c>
      <c r="F233" s="16">
        <v>488</v>
      </c>
      <c r="G233" s="16">
        <v>504</v>
      </c>
      <c r="H233" s="16"/>
      <c r="I233" s="16"/>
      <c r="J233" s="16"/>
      <c r="K233" s="16"/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/>
      <c r="I234" s="14"/>
      <c r="J234" s="14"/>
      <c r="K234" s="14"/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/>
      <c r="I235" s="13"/>
      <c r="J235" s="13"/>
      <c r="K235" s="13"/>
      <c r="L235" s="24"/>
      <c r="M235" s="182"/>
    </row>
    <row r="236" spans="1:13" ht="19.899999999999999" customHeight="1" x14ac:dyDescent="0.25">
      <c r="A236" s="10" t="s">
        <v>194</v>
      </c>
      <c r="B236" s="14">
        <v>6</v>
      </c>
      <c r="C236" s="14">
        <v>90</v>
      </c>
      <c r="D236" s="14">
        <v>0</v>
      </c>
      <c r="E236" s="14">
        <v>0</v>
      </c>
      <c r="F236" s="14">
        <v>0</v>
      </c>
      <c r="G236" s="14">
        <v>0</v>
      </c>
      <c r="H236" s="14"/>
      <c r="I236" s="15"/>
      <c r="J236" s="14"/>
      <c r="K236" s="14"/>
      <c r="L236" s="24"/>
      <c r="M236" s="182"/>
    </row>
    <row r="237" spans="1:13" ht="19.899999999999999" customHeight="1" x14ac:dyDescent="0.25">
      <c r="A237" s="12" t="s">
        <v>195</v>
      </c>
      <c r="B237" s="16">
        <v>36077</v>
      </c>
      <c r="C237" s="16">
        <v>39571</v>
      </c>
      <c r="D237" s="16">
        <v>28766</v>
      </c>
      <c r="E237" s="16">
        <v>11501</v>
      </c>
      <c r="F237" s="16">
        <v>13271</v>
      </c>
      <c r="G237" s="16">
        <v>21395</v>
      </c>
      <c r="H237" s="16"/>
      <c r="I237" s="16"/>
      <c r="J237" s="16"/>
      <c r="K237" s="9"/>
      <c r="L237" s="24"/>
      <c r="M237" s="182"/>
    </row>
    <row r="238" spans="1:13" ht="19.899999999999999" customHeight="1" x14ac:dyDescent="0.25">
      <c r="A238" s="10" t="s">
        <v>196</v>
      </c>
      <c r="B238" s="15">
        <v>3583</v>
      </c>
      <c r="C238" s="15">
        <v>4019</v>
      </c>
      <c r="D238" s="15">
        <v>4342</v>
      </c>
      <c r="E238" s="14">
        <v>2542</v>
      </c>
      <c r="F238" s="15">
        <v>3157</v>
      </c>
      <c r="G238" s="15">
        <v>90</v>
      </c>
      <c r="H238" s="15"/>
      <c r="I238" s="15"/>
      <c r="J238" s="15"/>
      <c r="K238" s="15"/>
      <c r="L238" s="24"/>
      <c r="M238" s="182"/>
    </row>
    <row r="239" spans="1:13" ht="19.899999999999999" customHeight="1" x14ac:dyDescent="0.25">
      <c r="A239" s="7" t="s">
        <v>197</v>
      </c>
      <c r="B239" s="7">
        <v>1178</v>
      </c>
      <c r="C239" s="7">
        <v>760</v>
      </c>
      <c r="D239" s="7">
        <v>821</v>
      </c>
      <c r="E239" s="7">
        <v>123</v>
      </c>
      <c r="F239" s="7">
        <v>73</v>
      </c>
      <c r="G239" s="7">
        <v>299</v>
      </c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 t="s">
        <v>198</v>
      </c>
      <c r="B240" s="181">
        <v>600</v>
      </c>
      <c r="C240" s="181">
        <v>634</v>
      </c>
      <c r="D240" s="181">
        <v>873</v>
      </c>
      <c r="E240" s="181">
        <v>186</v>
      </c>
      <c r="F240" s="181">
        <v>414</v>
      </c>
      <c r="G240" s="181">
        <v>0</v>
      </c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200</v>
      </c>
      <c r="B242" s="24">
        <v>3694</v>
      </c>
      <c r="C242" s="24"/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0</v>
      </c>
      <c r="C243" s="3"/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 t="s">
        <v>341</v>
      </c>
      <c r="C250" s="11" t="s">
        <v>341</v>
      </c>
      <c r="D250" s="11" t="s">
        <v>341</v>
      </c>
      <c r="E250" s="11" t="s">
        <v>341</v>
      </c>
      <c r="F250" s="11" t="s">
        <v>341</v>
      </c>
      <c r="G250" s="11" t="s">
        <v>341</v>
      </c>
      <c r="H250" s="11" t="s">
        <v>341</v>
      </c>
      <c r="I250" s="11" t="s">
        <v>341</v>
      </c>
      <c r="J250" s="11" t="s">
        <v>341</v>
      </c>
      <c r="K250" s="11" t="s">
        <v>341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338</v>
      </c>
      <c r="C252" s="15" t="s">
        <v>338</v>
      </c>
      <c r="D252" s="15" t="s">
        <v>338</v>
      </c>
      <c r="E252" s="14" t="s">
        <v>338</v>
      </c>
      <c r="F252" s="15" t="s">
        <v>338</v>
      </c>
      <c r="G252" s="15" t="s">
        <v>338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  <c r="M252" s="182"/>
    </row>
    <row r="253" spans="1:13" ht="19.899999999999999" customHeight="1" x14ac:dyDescent="0.25">
      <c r="A253" s="12" t="s">
        <v>204</v>
      </c>
      <c r="B253" s="16">
        <v>324872</v>
      </c>
      <c r="C253" s="16">
        <v>296903</v>
      </c>
      <c r="D253" s="16">
        <v>236751</v>
      </c>
      <c r="E253" s="16">
        <v>216742</v>
      </c>
      <c r="F253" s="16">
        <v>235906</v>
      </c>
      <c r="G253" s="16">
        <v>-37436</v>
      </c>
      <c r="H253" s="16"/>
      <c r="I253" s="16"/>
      <c r="J253" s="16"/>
      <c r="K253" s="16"/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/>
      <c r="I254" s="15"/>
      <c r="J254" s="15"/>
      <c r="K254" s="15"/>
      <c r="L254" s="24"/>
      <c r="M254" s="182"/>
    </row>
    <row r="255" spans="1:13" ht="19.899999999999999" customHeight="1" x14ac:dyDescent="0.25">
      <c r="A255" s="12" t="s">
        <v>206</v>
      </c>
      <c r="B255" s="16">
        <v>280806</v>
      </c>
      <c r="C255" s="16">
        <v>280342</v>
      </c>
      <c r="D255" s="16">
        <v>456438</v>
      </c>
      <c r="E255" s="16">
        <v>452768</v>
      </c>
      <c r="F255" s="16">
        <v>452618</v>
      </c>
      <c r="G255" s="16">
        <v>113348</v>
      </c>
      <c r="H255" s="16"/>
      <c r="I255" s="16"/>
      <c r="J255" s="16"/>
      <c r="K255" s="16"/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/>
      <c r="I256" s="15"/>
      <c r="J256" s="15"/>
      <c r="K256" s="15"/>
      <c r="L256" s="24"/>
      <c r="M256" s="182"/>
    </row>
    <row r="257" spans="1:13" ht="19.899999999999999" customHeight="1" x14ac:dyDescent="0.25">
      <c r="A257" s="12" t="s">
        <v>208</v>
      </c>
      <c r="B257" s="16">
        <v>4387</v>
      </c>
      <c r="C257" s="16">
        <v>464</v>
      </c>
      <c r="D257" s="16">
        <v>3079</v>
      </c>
      <c r="E257" s="16">
        <v>3670</v>
      </c>
      <c r="F257" s="16">
        <v>150</v>
      </c>
      <c r="G257" s="16">
        <v>340571</v>
      </c>
      <c r="H257" s="13"/>
      <c r="I257" s="13"/>
      <c r="J257" s="16"/>
      <c r="K257" s="16"/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/>
      <c r="I258" s="15"/>
      <c r="J258" s="15"/>
      <c r="K258" s="15"/>
      <c r="L258" s="24"/>
      <c r="M258" s="182"/>
    </row>
    <row r="259" spans="1:13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0</v>
      </c>
      <c r="G259" s="18">
        <v>-1416</v>
      </c>
      <c r="H259" s="18"/>
      <c r="I259" s="18"/>
      <c r="J259" s="18"/>
      <c r="K259" s="18"/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/>
      <c r="I261" s="17"/>
      <c r="J261" s="17"/>
      <c r="K261" s="17"/>
      <c r="L261" s="24"/>
      <c r="M261" s="182"/>
    </row>
    <row r="262" spans="1:13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/>
      <c r="I262" s="11"/>
      <c r="J262" s="11"/>
      <c r="K262" s="11"/>
      <c r="L262" s="24"/>
      <c r="M262" s="182"/>
    </row>
    <row r="263" spans="1:13" ht="19.899999999999999" customHeight="1" x14ac:dyDescent="0.25">
      <c r="A263" s="12" t="s">
        <v>214</v>
      </c>
      <c r="B263" s="16">
        <v>0</v>
      </c>
      <c r="C263" s="16">
        <v>0</v>
      </c>
      <c r="D263" s="16">
        <v>-179175</v>
      </c>
      <c r="E263" s="16">
        <v>0</v>
      </c>
      <c r="F263" s="16">
        <v>0</v>
      </c>
      <c r="G263" s="16">
        <v>115</v>
      </c>
      <c r="H263" s="16"/>
      <c r="I263" s="16"/>
      <c r="J263" s="16"/>
      <c r="K263" s="16"/>
      <c r="L263" s="24"/>
      <c r="M263" s="182"/>
    </row>
    <row r="264" spans="1:13" ht="19.899999999999999" customHeight="1" x14ac:dyDescent="0.25">
      <c r="A264" s="10" t="s">
        <v>215</v>
      </c>
      <c r="B264" s="15">
        <v>285193</v>
      </c>
      <c r="C264" s="15">
        <v>280806</v>
      </c>
      <c r="D264" s="15">
        <v>280342</v>
      </c>
      <c r="E264" s="15">
        <v>456438</v>
      </c>
      <c r="F264" s="15">
        <v>452768</v>
      </c>
      <c r="G264" s="15">
        <v>452618</v>
      </c>
      <c r="H264" s="15"/>
      <c r="I264" s="15"/>
      <c r="J264" s="15"/>
      <c r="K264" s="15"/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/>
      <c r="I266" s="15"/>
      <c r="J266" s="15"/>
      <c r="K266" s="15"/>
      <c r="L266" s="24"/>
      <c r="M266" s="182"/>
    </row>
    <row r="267" spans="1:13" ht="19.899999999999999" customHeight="1" x14ac:dyDescent="0.25">
      <c r="A267" s="12" t="s">
        <v>217</v>
      </c>
      <c r="B267" s="16">
        <v>-32959</v>
      </c>
      <c r="C267" s="16">
        <v>-26316</v>
      </c>
      <c r="D267" s="16">
        <v>-26166</v>
      </c>
      <c r="E267" s="16">
        <v>-29460</v>
      </c>
      <c r="F267" s="16">
        <v>-116</v>
      </c>
      <c r="G267" s="16">
        <v>17075</v>
      </c>
      <c r="H267" s="16"/>
      <c r="I267" s="16"/>
      <c r="J267" s="16"/>
      <c r="K267" s="16"/>
      <c r="L267" s="24"/>
      <c r="M267" s="182"/>
    </row>
    <row r="268" spans="1:13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/>
      <c r="I268" s="15"/>
      <c r="J268" s="15"/>
      <c r="K268" s="15"/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/>
      <c r="I269" s="16"/>
      <c r="J269" s="16"/>
      <c r="K269" s="16"/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/>
      <c r="I270" s="14"/>
      <c r="J270" s="14"/>
      <c r="K270" s="14"/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/>
      <c r="I271" s="13"/>
      <c r="J271" s="13"/>
      <c r="K271" s="13"/>
      <c r="L271" s="24"/>
      <c r="M271" s="182"/>
    </row>
    <row r="272" spans="1:13" ht="19.899999999999999" customHeight="1" x14ac:dyDescent="0.25">
      <c r="A272" s="10" t="s">
        <v>222</v>
      </c>
      <c r="B272" s="15">
        <v>-8781</v>
      </c>
      <c r="C272" s="15">
        <v>-6643</v>
      </c>
      <c r="D272" s="15">
        <v>-150</v>
      </c>
      <c r="E272" s="14">
        <v>3294</v>
      </c>
      <c r="F272" s="15">
        <v>-29344</v>
      </c>
      <c r="G272" s="14">
        <v>-21162</v>
      </c>
      <c r="H272" s="15"/>
      <c r="I272" s="15"/>
      <c r="J272" s="15"/>
      <c r="K272" s="15"/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/>
      <c r="I273" s="18"/>
      <c r="J273" s="18"/>
      <c r="K273" s="18"/>
      <c r="L273" s="24"/>
      <c r="M273" s="182"/>
    </row>
    <row r="274" spans="1:13" ht="19.899999999999999" customHeight="1" x14ac:dyDescent="0.25">
      <c r="A274" s="7" t="s">
        <v>224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225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/>
      <c r="I275" s="17"/>
      <c r="J275" s="17"/>
      <c r="K275" s="17"/>
      <c r="L275" s="24"/>
      <c r="M275" s="182"/>
    </row>
    <row r="276" spans="1:13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0</v>
      </c>
      <c r="H276" s="11"/>
      <c r="I276" s="11"/>
      <c r="J276" s="11"/>
      <c r="K276" s="11"/>
      <c r="L276" s="24"/>
      <c r="M276" s="182"/>
    </row>
    <row r="277" spans="1:13" ht="19.899999999999999" customHeight="1" x14ac:dyDescent="0.25">
      <c r="A277" s="12" t="s">
        <v>227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3971</v>
      </c>
      <c r="H277" s="16"/>
      <c r="I277" s="16"/>
      <c r="J277" s="16"/>
      <c r="K277" s="16"/>
      <c r="L277" s="24"/>
      <c r="M277" s="182"/>
    </row>
    <row r="278" spans="1:13" ht="19.899999999999999" customHeight="1" x14ac:dyDescent="0.25">
      <c r="A278" s="10" t="s">
        <v>228</v>
      </c>
      <c r="B278" s="14">
        <v>-41740</v>
      </c>
      <c r="C278" s="14">
        <v>-32959</v>
      </c>
      <c r="D278" s="14">
        <v>-26316</v>
      </c>
      <c r="E278" s="14">
        <v>-26166</v>
      </c>
      <c r="F278" s="14">
        <v>-29460</v>
      </c>
      <c r="G278" s="14">
        <v>-116</v>
      </c>
      <c r="H278" s="14"/>
      <c r="I278" s="14"/>
      <c r="J278" s="14"/>
      <c r="K278" s="14"/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/>
      <c r="I280" s="15"/>
      <c r="J280" s="15"/>
      <c r="K280" s="15"/>
      <c r="L280" s="24"/>
      <c r="M280" s="182"/>
    </row>
    <row r="281" spans="1:13" ht="19.899999999999999" customHeight="1" x14ac:dyDescent="0.25">
      <c r="A281" s="12" t="s">
        <v>230</v>
      </c>
      <c r="B281" s="16">
        <v>77025</v>
      </c>
      <c r="C281" s="16">
        <v>42877</v>
      </c>
      <c r="D281" s="16">
        <v>-193521</v>
      </c>
      <c r="E281" s="16">
        <v>-206566</v>
      </c>
      <c r="F281" s="13">
        <v>-216596</v>
      </c>
      <c r="G281" s="13">
        <v>-167859</v>
      </c>
      <c r="H281" s="16"/>
      <c r="I281" s="16"/>
      <c r="J281" s="16"/>
      <c r="K281" s="16"/>
      <c r="L281" s="24"/>
      <c r="M281" s="182"/>
    </row>
    <row r="282" spans="1:13" ht="19.899999999999999" customHeight="1" x14ac:dyDescent="0.25">
      <c r="A282" s="10" t="s">
        <v>231</v>
      </c>
      <c r="B282" s="14">
        <v>0</v>
      </c>
      <c r="C282" s="15">
        <v>-15</v>
      </c>
      <c r="D282" s="14">
        <v>0</v>
      </c>
      <c r="E282" s="14">
        <v>0</v>
      </c>
      <c r="F282" s="14">
        <v>0</v>
      </c>
      <c r="G282" s="14">
        <v>0</v>
      </c>
      <c r="H282" s="14"/>
      <c r="I282" s="14"/>
      <c r="J282" s="15"/>
      <c r="K282" s="14"/>
      <c r="L282" s="24"/>
      <c r="M282" s="182"/>
    </row>
    <row r="283" spans="1:13" ht="19.899999999999999" customHeight="1" x14ac:dyDescent="0.25">
      <c r="A283" s="12" t="s">
        <v>232</v>
      </c>
      <c r="B283" s="13">
        <v>10616</v>
      </c>
      <c r="C283" s="13">
        <v>48433</v>
      </c>
      <c r="D283" s="13">
        <v>57601</v>
      </c>
      <c r="E283" s="13">
        <v>13809</v>
      </c>
      <c r="F283" s="13">
        <v>4623</v>
      </c>
      <c r="G283" s="13">
        <v>-48997</v>
      </c>
      <c r="H283" s="13"/>
      <c r="I283" s="16"/>
      <c r="J283" s="16"/>
      <c r="K283" s="13"/>
      <c r="L283" s="24"/>
      <c r="M283" s="182"/>
    </row>
    <row r="284" spans="1:13" ht="19.899999999999999" customHeight="1" x14ac:dyDescent="0.25">
      <c r="A284" s="10" t="s">
        <v>233</v>
      </c>
      <c r="B284" s="11">
        <v>-6594</v>
      </c>
      <c r="C284" s="11">
        <v>-18214</v>
      </c>
      <c r="D284" s="11">
        <v>0</v>
      </c>
      <c r="E284" s="11">
        <v>0</v>
      </c>
      <c r="F284" s="11">
        <v>0</v>
      </c>
      <c r="G284" s="11">
        <v>0</v>
      </c>
      <c r="H284" s="11"/>
      <c r="I284" s="11"/>
      <c r="J284" s="11"/>
      <c r="K284" s="11"/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235</v>
      </c>
      <c r="B286" s="11">
        <v>0</v>
      </c>
      <c r="C286" s="11">
        <v>0</v>
      </c>
      <c r="D286" s="11">
        <v>0</v>
      </c>
      <c r="E286" s="11">
        <v>0</v>
      </c>
      <c r="F286" s="11">
        <v>0</v>
      </c>
      <c r="G286" s="11">
        <v>0</v>
      </c>
      <c r="H286" s="11"/>
      <c r="I286" s="11"/>
      <c r="J286" s="11"/>
      <c r="K286" s="11"/>
      <c r="L286" s="24"/>
      <c r="M286" s="182"/>
    </row>
    <row r="287" spans="1:13" ht="19.899999999999999" customHeight="1" x14ac:dyDescent="0.25">
      <c r="A287" s="7" t="s">
        <v>236</v>
      </c>
      <c r="B287" s="7">
        <v>-1729</v>
      </c>
      <c r="C287" s="7">
        <v>3944</v>
      </c>
      <c r="D287" s="7">
        <v>2192</v>
      </c>
      <c r="E287" s="7">
        <v>-1045</v>
      </c>
      <c r="F287" s="7">
        <v>2317</v>
      </c>
      <c r="G287" s="7">
        <v>260</v>
      </c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 t="s">
        <v>237</v>
      </c>
      <c r="B288" s="181">
        <v>0</v>
      </c>
      <c r="C288" s="181">
        <v>0</v>
      </c>
      <c r="D288" s="181">
        <v>176605</v>
      </c>
      <c r="E288" s="181">
        <v>281</v>
      </c>
      <c r="F288" s="181">
        <v>3090</v>
      </c>
      <c r="G288" s="181">
        <v>0</v>
      </c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238</v>
      </c>
      <c r="B289" s="183">
        <v>79318</v>
      </c>
      <c r="C289" s="183">
        <v>77025</v>
      </c>
      <c r="D289" s="183">
        <v>42877</v>
      </c>
      <c r="E289" s="183">
        <v>-193521</v>
      </c>
      <c r="F289" s="183">
        <v>-206566</v>
      </c>
      <c r="G289" s="183">
        <v>-216596</v>
      </c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322771</v>
      </c>
      <c r="C291" s="3">
        <v>324872</v>
      </c>
      <c r="D291" s="3">
        <v>296903</v>
      </c>
      <c r="E291" s="3">
        <v>236751</v>
      </c>
      <c r="F291" s="3">
        <v>216742</v>
      </c>
      <c r="G291" s="3">
        <v>235906</v>
      </c>
      <c r="H291" s="3"/>
      <c r="I291" s="3"/>
      <c r="J291" s="3"/>
      <c r="K291" s="3"/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 t="s">
        <v>341</v>
      </c>
      <c r="C298" s="7" t="s">
        <v>341</v>
      </c>
      <c r="D298" s="7" t="s">
        <v>341</v>
      </c>
      <c r="E298" s="7" t="s">
        <v>341</v>
      </c>
      <c r="F298" s="7" t="s">
        <v>341</v>
      </c>
      <c r="G298" s="7" t="s">
        <v>341</v>
      </c>
      <c r="H298" s="7" t="s">
        <v>341</v>
      </c>
      <c r="I298" s="7" t="s">
        <v>341</v>
      </c>
      <c r="J298" s="7" t="s">
        <v>341</v>
      </c>
      <c r="K298" s="7" t="s">
        <v>341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338</v>
      </c>
      <c r="C300" s="15" t="s">
        <v>338</v>
      </c>
      <c r="D300" s="15" t="s">
        <v>338</v>
      </c>
      <c r="E300" s="15" t="s">
        <v>338</v>
      </c>
      <c r="F300" s="15" t="s">
        <v>338</v>
      </c>
      <c r="G300" s="15" t="s">
        <v>338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  <c r="M300" s="182"/>
    </row>
    <row r="301" spans="1:13" ht="19.899999999999999" customHeight="1" x14ac:dyDescent="0.25">
      <c r="A301" s="12" t="s">
        <v>242</v>
      </c>
      <c r="B301" s="16">
        <v>18176</v>
      </c>
      <c r="C301" s="16">
        <v>72009</v>
      </c>
      <c r="D301" s="16">
        <v>94986</v>
      </c>
      <c r="E301" s="16">
        <v>31482</v>
      </c>
      <c r="F301" s="16">
        <v>18637</v>
      </c>
      <c r="G301" s="16">
        <v>-27822</v>
      </c>
      <c r="H301" s="16"/>
      <c r="I301" s="16"/>
      <c r="J301" s="16"/>
      <c r="K301" s="16"/>
      <c r="L301" s="24"/>
      <c r="M301" s="182"/>
    </row>
    <row r="302" spans="1:13" ht="19.899999999999999" customHeight="1" x14ac:dyDescent="0.25">
      <c r="A302" s="10" t="s">
        <v>243</v>
      </c>
      <c r="B302" s="11">
        <v>40790</v>
      </c>
      <c r="C302" s="11">
        <v>36443</v>
      </c>
      <c r="D302" s="11">
        <v>22361</v>
      </c>
      <c r="E302" s="11">
        <v>12500</v>
      </c>
      <c r="F302" s="11">
        <v>13748</v>
      </c>
      <c r="G302" s="11">
        <v>45524</v>
      </c>
      <c r="H302" s="11"/>
      <c r="I302" s="11"/>
      <c r="J302" s="11"/>
      <c r="K302" s="11"/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58966</v>
      </c>
      <c r="C304" s="14">
        <v>108452</v>
      </c>
      <c r="D304" s="14">
        <v>117347</v>
      </c>
      <c r="E304" s="14">
        <v>43982</v>
      </c>
      <c r="F304" s="14">
        <v>32385</v>
      </c>
      <c r="G304" s="14">
        <v>17702</v>
      </c>
      <c r="H304" s="14"/>
      <c r="I304" s="14"/>
      <c r="J304" s="14"/>
      <c r="K304" s="14"/>
      <c r="L304" s="24"/>
      <c r="M304" s="182"/>
    </row>
    <row r="305" spans="1:13" ht="19.899999999999999" customHeight="1" x14ac:dyDescent="0.25">
      <c r="A305" s="12" t="s">
        <v>245</v>
      </c>
      <c r="B305" s="13">
        <v>0</v>
      </c>
      <c r="C305" s="13">
        <v>0</v>
      </c>
      <c r="D305" s="13">
        <v>0</v>
      </c>
      <c r="E305" s="13">
        <v>0</v>
      </c>
      <c r="F305" s="13">
        <v>0</v>
      </c>
      <c r="G305" s="13">
        <v>0</v>
      </c>
      <c r="H305" s="13"/>
      <c r="I305" s="13"/>
      <c r="J305" s="13"/>
      <c r="K305" s="13"/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/>
      <c r="I306" s="14"/>
      <c r="J306" s="14"/>
      <c r="K306" s="14"/>
      <c r="L306" s="24"/>
      <c r="M306" s="182"/>
    </row>
    <row r="307" spans="1:13" ht="19.899999999999999" customHeight="1" x14ac:dyDescent="0.25">
      <c r="A307" s="12" t="s">
        <v>247</v>
      </c>
      <c r="B307" s="16">
        <v>15384</v>
      </c>
      <c r="C307" s="16">
        <v>-13224</v>
      </c>
      <c r="D307" s="16">
        <v>-40178</v>
      </c>
      <c r="E307" s="16">
        <v>-21320</v>
      </c>
      <c r="F307" s="16">
        <v>9866</v>
      </c>
      <c r="G307" s="16">
        <v>5596</v>
      </c>
      <c r="H307" s="16"/>
      <c r="I307" s="16"/>
      <c r="J307" s="16"/>
      <c r="K307" s="16"/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-15207</v>
      </c>
      <c r="C309" s="18">
        <v>-2326</v>
      </c>
      <c r="D309" s="18">
        <v>-5063</v>
      </c>
      <c r="E309" s="18">
        <v>-4634</v>
      </c>
      <c r="F309" s="18">
        <v>5811</v>
      </c>
      <c r="G309" s="18">
        <v>8144</v>
      </c>
      <c r="H309" s="18"/>
      <c r="I309" s="18"/>
      <c r="J309" s="18"/>
      <c r="K309" s="18"/>
      <c r="L309" s="24"/>
      <c r="M309" s="182"/>
    </row>
    <row r="310" spans="1:13" ht="19.899999999999999" customHeight="1" x14ac:dyDescent="0.25">
      <c r="A310" s="10" t="s">
        <v>249</v>
      </c>
      <c r="B310" s="14">
        <v>8607</v>
      </c>
      <c r="C310" s="14">
        <v>-19491</v>
      </c>
      <c r="D310" s="14">
        <v>-21839</v>
      </c>
      <c r="E310" s="14">
        <v>-12657</v>
      </c>
      <c r="F310" s="14">
        <v>-5464</v>
      </c>
      <c r="G310" s="14">
        <v>-3392</v>
      </c>
      <c r="H310" s="14"/>
      <c r="I310" s="14"/>
      <c r="J310" s="14"/>
      <c r="K310" s="14"/>
      <c r="L310" s="24"/>
      <c r="M310" s="182"/>
    </row>
    <row r="311" spans="1:13" ht="19.899999999999999" customHeight="1" x14ac:dyDescent="0.25">
      <c r="A311" s="12" t="s">
        <v>250</v>
      </c>
      <c r="B311" s="13">
        <v>21984</v>
      </c>
      <c r="C311" s="13">
        <v>8593</v>
      </c>
      <c r="D311" s="13">
        <v>-13276</v>
      </c>
      <c r="E311" s="13">
        <v>-4029</v>
      </c>
      <c r="F311" s="13">
        <v>9519</v>
      </c>
      <c r="G311" s="13">
        <v>844</v>
      </c>
      <c r="H311" s="13"/>
      <c r="I311" s="13"/>
      <c r="J311" s="13"/>
      <c r="K311" s="13"/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74350</v>
      </c>
      <c r="C314" s="14">
        <v>95228</v>
      </c>
      <c r="D314" s="15">
        <v>77169</v>
      </c>
      <c r="E314" s="14">
        <v>22662</v>
      </c>
      <c r="F314" s="15">
        <v>42251</v>
      </c>
      <c r="G314" s="15">
        <v>23298</v>
      </c>
      <c r="H314" s="15"/>
      <c r="I314" s="15"/>
      <c r="J314" s="15"/>
      <c r="K314" s="14"/>
      <c r="L314" s="24"/>
      <c r="M314" s="182"/>
    </row>
    <row r="315" spans="1:13" ht="19.899999999999999" customHeight="1" x14ac:dyDescent="0.25">
      <c r="A315" s="12" t="s">
        <v>253</v>
      </c>
      <c r="B315" s="16">
        <v>3332</v>
      </c>
      <c r="C315" s="16">
        <v>5447</v>
      </c>
      <c r="D315" s="16">
        <v>5663</v>
      </c>
      <c r="E315" s="16">
        <v>3479</v>
      </c>
      <c r="F315" s="16">
        <v>465</v>
      </c>
      <c r="G315" s="16">
        <v>-350</v>
      </c>
      <c r="H315" s="16"/>
      <c r="I315" s="16"/>
      <c r="J315" s="16"/>
      <c r="K315" s="16"/>
      <c r="L315" s="24"/>
      <c r="M315" s="182"/>
    </row>
    <row r="316" spans="1:13" ht="19.899999999999999" customHeight="1" x14ac:dyDescent="0.25">
      <c r="A316" s="10" t="s">
        <v>254</v>
      </c>
      <c r="B316" s="11">
        <v>4408</v>
      </c>
      <c r="C316" s="11">
        <v>5457</v>
      </c>
      <c r="D316" s="11">
        <v>3990</v>
      </c>
      <c r="E316" s="11">
        <v>472</v>
      </c>
      <c r="F316" s="11">
        <v>847</v>
      </c>
      <c r="G316" s="11">
        <v>942</v>
      </c>
      <c r="H316" s="11"/>
      <c r="I316" s="11"/>
      <c r="J316" s="11"/>
      <c r="K316" s="11"/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66610</v>
      </c>
      <c r="C318" s="14">
        <v>84324</v>
      </c>
      <c r="D318" s="14">
        <v>67516</v>
      </c>
      <c r="E318" s="14">
        <v>18711</v>
      </c>
      <c r="F318" s="14">
        <v>40939</v>
      </c>
      <c r="G318" s="14">
        <v>22706</v>
      </c>
      <c r="H318" s="14"/>
      <c r="I318" s="14"/>
      <c r="J318" s="14"/>
      <c r="K318" s="14"/>
      <c r="L318" s="24"/>
      <c r="M318" s="182"/>
    </row>
    <row r="319" spans="1:13" ht="19.899999999999999" customHeight="1" x14ac:dyDescent="0.25">
      <c r="A319" s="12" t="s">
        <v>256</v>
      </c>
      <c r="B319" s="16">
        <v>6594</v>
      </c>
      <c r="C319" s="16">
        <v>18214</v>
      </c>
      <c r="D319" s="16">
        <v>0</v>
      </c>
      <c r="E319" s="16">
        <v>0</v>
      </c>
      <c r="F319" s="16">
        <v>0</v>
      </c>
      <c r="G319" s="16">
        <v>0</v>
      </c>
      <c r="H319" s="16"/>
      <c r="I319" s="16"/>
      <c r="J319" s="13"/>
      <c r="K319" s="16"/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/>
      <c r="I320" s="15"/>
      <c r="J320" s="15"/>
      <c r="K320" s="15"/>
      <c r="L320" s="24"/>
      <c r="M320" s="182"/>
    </row>
    <row r="321" spans="1:13" ht="19.899999999999999" customHeight="1" x14ac:dyDescent="0.25">
      <c r="A321" s="12" t="s">
        <v>258</v>
      </c>
      <c r="B321" s="16">
        <v>60016</v>
      </c>
      <c r="C321" s="16">
        <v>66110</v>
      </c>
      <c r="D321" s="16">
        <v>67516</v>
      </c>
      <c r="E321" s="16">
        <v>18711</v>
      </c>
      <c r="F321" s="16">
        <v>40939</v>
      </c>
      <c r="G321" s="16">
        <v>22706</v>
      </c>
      <c r="H321" s="16"/>
      <c r="I321" s="16"/>
      <c r="J321" s="16"/>
      <c r="K321" s="16"/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43881</v>
      </c>
      <c r="C323" s="16">
        <v>40454</v>
      </c>
      <c r="D323" s="13">
        <v>26398</v>
      </c>
      <c r="E323" s="16">
        <v>12307</v>
      </c>
      <c r="F323" s="16">
        <v>24591</v>
      </c>
      <c r="G323" s="16">
        <v>24289</v>
      </c>
      <c r="H323" s="13"/>
      <c r="I323" s="13"/>
      <c r="J323" s="16"/>
      <c r="K323" s="16"/>
      <c r="L323" s="24"/>
      <c r="M323" s="182"/>
    </row>
    <row r="324" spans="1:13" ht="19.899999999999999" customHeight="1" x14ac:dyDescent="0.25">
      <c r="A324" s="10" t="s">
        <v>260</v>
      </c>
      <c r="B324" s="15">
        <v>10272</v>
      </c>
      <c r="C324" s="15">
        <v>6508</v>
      </c>
      <c r="D324" s="15">
        <v>925</v>
      </c>
      <c r="E324" s="15">
        <v>700</v>
      </c>
      <c r="F324" s="15">
        <v>0</v>
      </c>
      <c r="G324" s="15">
        <v>1606</v>
      </c>
      <c r="H324" s="15"/>
      <c r="I324" s="15"/>
      <c r="J324" s="15"/>
      <c r="K324" s="15"/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21840</v>
      </c>
      <c r="D325" s="18">
        <v>0</v>
      </c>
      <c r="E325" s="18">
        <v>0</v>
      </c>
      <c r="F325" s="18">
        <v>0</v>
      </c>
      <c r="G325" s="18">
        <v>0</v>
      </c>
      <c r="H325" s="18"/>
      <c r="I325" s="18"/>
      <c r="J325" s="18"/>
      <c r="K325" s="18"/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1416</v>
      </c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263</v>
      </c>
      <c r="B327" s="13">
        <v>403</v>
      </c>
      <c r="C327" s="13">
        <v>119</v>
      </c>
      <c r="D327" s="13">
        <v>0</v>
      </c>
      <c r="E327" s="13">
        <v>124</v>
      </c>
      <c r="F327" s="13">
        <v>3</v>
      </c>
      <c r="G327" s="13">
        <v>37</v>
      </c>
      <c r="H327" s="13"/>
      <c r="I327" s="13"/>
      <c r="J327" s="13"/>
      <c r="K327" s="13"/>
      <c r="L327" s="24"/>
      <c r="M327" s="182"/>
    </row>
    <row r="328" spans="1:13" ht="19.899999999999999" customHeight="1" x14ac:dyDescent="0.25">
      <c r="A328" s="10" t="s">
        <v>264</v>
      </c>
      <c r="B328" s="14">
        <v>0</v>
      </c>
      <c r="C328" s="14">
        <v>7110</v>
      </c>
      <c r="D328" s="14">
        <v>0</v>
      </c>
      <c r="E328" s="14">
        <v>0</v>
      </c>
      <c r="F328" s="14">
        <v>2702</v>
      </c>
      <c r="G328" s="14">
        <v>0</v>
      </c>
      <c r="H328" s="14"/>
      <c r="I328" s="14"/>
      <c r="J328" s="14"/>
      <c r="K328" s="14"/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/>
      <c r="I329" s="16"/>
      <c r="J329" s="16"/>
      <c r="K329" s="9"/>
      <c r="L329" s="24"/>
      <c r="M329" s="182"/>
    </row>
    <row r="330" spans="1:13" ht="19.899999999999999" customHeight="1" x14ac:dyDescent="0.25">
      <c r="A330" s="10" t="s">
        <v>266</v>
      </c>
      <c r="B330" s="15">
        <v>-53750</v>
      </c>
      <c r="C330" s="15">
        <v>-61573</v>
      </c>
      <c r="D330" s="15">
        <v>-27323</v>
      </c>
      <c r="E330" s="15">
        <v>-12883</v>
      </c>
      <c r="F330" s="15">
        <v>-21886</v>
      </c>
      <c r="G330" s="15">
        <v>-27274</v>
      </c>
      <c r="H330" s="15"/>
      <c r="I330" s="15"/>
      <c r="J330" s="15"/>
      <c r="K330" s="15"/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2805</v>
      </c>
      <c r="C332" s="7">
        <v>13254</v>
      </c>
      <c r="D332" s="7">
        <v>-12191</v>
      </c>
      <c r="E332" s="7">
        <v>-13839</v>
      </c>
      <c r="F332" s="7">
        <v>-17231</v>
      </c>
      <c r="G332" s="7">
        <v>-47413</v>
      </c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268</v>
      </c>
      <c r="B333" s="18">
        <v>0</v>
      </c>
      <c r="C333" s="18">
        <v>0</v>
      </c>
      <c r="D333" s="18">
        <v>0</v>
      </c>
      <c r="E333" s="18">
        <v>0</v>
      </c>
      <c r="F333" s="18">
        <v>0</v>
      </c>
      <c r="G333" s="18">
        <v>47860</v>
      </c>
      <c r="H333" s="18"/>
      <c r="I333" s="18"/>
      <c r="J333" s="18"/>
      <c r="K333" s="18"/>
      <c r="L333" s="24"/>
      <c r="M333" s="182"/>
    </row>
    <row r="334" spans="1:13" ht="19.899999999999999" customHeight="1" x14ac:dyDescent="0.25">
      <c r="A334" s="7" t="s">
        <v>269</v>
      </c>
      <c r="B334" s="7">
        <v>-14347</v>
      </c>
      <c r="C334" s="7">
        <v>114</v>
      </c>
      <c r="D334" s="7">
        <v>6073</v>
      </c>
      <c r="E334" s="7">
        <v>0</v>
      </c>
      <c r="F334" s="7">
        <v>0</v>
      </c>
      <c r="G334" s="7">
        <v>0</v>
      </c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270</v>
      </c>
      <c r="B335" s="21">
        <v>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271</v>
      </c>
      <c r="B336" s="15">
        <v>-11542</v>
      </c>
      <c r="C336" s="15">
        <v>13368</v>
      </c>
      <c r="D336" s="15">
        <v>-6118</v>
      </c>
      <c r="E336" s="15">
        <v>-13839</v>
      </c>
      <c r="F336" s="15">
        <v>-17231</v>
      </c>
      <c r="G336" s="15">
        <v>447</v>
      </c>
      <c r="H336" s="15"/>
      <c r="I336" s="15"/>
      <c r="J336" s="15"/>
      <c r="K336" s="15"/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-5276</v>
      </c>
      <c r="C338" s="15">
        <v>17905</v>
      </c>
      <c r="D338" s="15">
        <v>34075</v>
      </c>
      <c r="E338" s="15">
        <v>-8011</v>
      </c>
      <c r="F338" s="15">
        <v>1822</v>
      </c>
      <c r="G338" s="15">
        <v>-4121</v>
      </c>
      <c r="H338" s="15"/>
      <c r="I338" s="15"/>
      <c r="J338" s="15"/>
      <c r="K338" s="15"/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>
        <v>0</v>
      </c>
      <c r="F342" s="181">
        <v>0</v>
      </c>
      <c r="G342" s="181">
        <v>0</v>
      </c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-6818</v>
      </c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/>
      <c r="I344" s="24"/>
      <c r="J344" s="24"/>
      <c r="K344" s="24"/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/>
      <c r="I345" s="3"/>
      <c r="J345" s="3"/>
      <c r="K345" s="3"/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 t="s">
        <v>341</v>
      </c>
      <c r="C352" s="15" t="s">
        <v>341</v>
      </c>
      <c r="D352" s="15" t="s">
        <v>341</v>
      </c>
      <c r="E352" s="15" t="s">
        <v>341</v>
      </c>
      <c r="F352" s="15" t="s">
        <v>341</v>
      </c>
      <c r="G352" s="15" t="s">
        <v>341</v>
      </c>
      <c r="H352" s="15" t="s">
        <v>341</v>
      </c>
      <c r="I352" s="15" t="s">
        <v>341</v>
      </c>
      <c r="J352" s="15" t="s">
        <v>341</v>
      </c>
      <c r="K352" s="15" t="s">
        <v>341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338</v>
      </c>
      <c r="C354" s="7" t="s">
        <v>338</v>
      </c>
      <c r="D354" s="7" t="s">
        <v>338</v>
      </c>
      <c r="E354" s="7" t="s">
        <v>338</v>
      </c>
      <c r="F354" s="7" t="s">
        <v>338</v>
      </c>
      <c r="G354" s="7" t="s">
        <v>338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/>
      <c r="I355" s="18"/>
      <c r="J355" s="18"/>
      <c r="K355" s="18"/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/>
      <c r="I357" s="13"/>
      <c r="J357" s="13"/>
      <c r="K357" s="13"/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/>
      <c r="I358" s="14"/>
      <c r="J358" s="14"/>
      <c r="K358" s="14"/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/>
      <c r="I360" s="15"/>
      <c r="J360" s="15"/>
      <c r="K360" s="15"/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/>
      <c r="I362" s="14"/>
      <c r="J362" s="14"/>
      <c r="K362" s="14"/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/>
      <c r="I363" s="13"/>
      <c r="J363" s="13"/>
      <c r="K363" s="13"/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/>
      <c r="I364" s="14"/>
      <c r="J364" s="14"/>
      <c r="K364" s="14"/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/>
      <c r="I365" s="16"/>
      <c r="J365" s="16"/>
      <c r="K365" s="16"/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/>
      <c r="I366" s="15"/>
      <c r="J366" s="15"/>
      <c r="K366" s="15"/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0</v>
      </c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/>
      <c r="I368" s="11"/>
      <c r="J368" s="11"/>
      <c r="K368" s="11"/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0</v>
      </c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/>
      <c r="I370" s="14"/>
      <c r="J370" s="14"/>
      <c r="K370" s="14"/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/>
      <c r="I371" s="16"/>
      <c r="J371" s="16"/>
      <c r="K371" s="16"/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0</v>
      </c>
      <c r="H373" s="16"/>
      <c r="I373" s="13"/>
      <c r="J373" s="16"/>
      <c r="K373" s="13"/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985</v>
      </c>
      <c r="C375" s="13">
        <v>1296</v>
      </c>
      <c r="D375" s="13">
        <v>660</v>
      </c>
      <c r="E375" s="13">
        <v>697</v>
      </c>
      <c r="F375" s="13">
        <v>867</v>
      </c>
      <c r="G375" s="13">
        <v>425</v>
      </c>
      <c r="H375" s="13"/>
      <c r="I375" s="13"/>
      <c r="J375" s="13"/>
      <c r="K375" s="13"/>
      <c r="L375" s="24"/>
      <c r="M375" s="182"/>
    </row>
    <row r="376" spans="1:13" ht="19.899999999999999" customHeight="1" x14ac:dyDescent="0.25">
      <c r="A376" s="7" t="s">
        <v>297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 t="s">
        <v>298</v>
      </c>
      <c r="B377" s="181">
        <v>0</v>
      </c>
      <c r="C377" s="181">
        <v>0</v>
      </c>
      <c r="D377" s="181">
        <v>0</v>
      </c>
      <c r="E377" s="181">
        <v>0</v>
      </c>
      <c r="F377" s="181">
        <v>0</v>
      </c>
      <c r="G377" s="181">
        <v>0</v>
      </c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299</v>
      </c>
      <c r="B378" s="183">
        <v>1437</v>
      </c>
      <c r="C378" s="183">
        <v>1279</v>
      </c>
      <c r="D378" s="183">
        <v>1122</v>
      </c>
      <c r="E378" s="183">
        <v>770</v>
      </c>
      <c r="F378" s="183">
        <v>1185</v>
      </c>
      <c r="G378" s="183">
        <v>897</v>
      </c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300</v>
      </c>
      <c r="B379" s="24">
        <v>45</v>
      </c>
      <c r="C379" s="24">
        <v>7933</v>
      </c>
      <c r="D379" s="24">
        <v>19162</v>
      </c>
      <c r="E379" s="24">
        <v>5731</v>
      </c>
      <c r="F379" s="24">
        <v>3231</v>
      </c>
      <c r="G379" s="24">
        <v>13482</v>
      </c>
      <c r="H379" s="24"/>
      <c r="I379" s="24"/>
      <c r="J379" s="24"/>
      <c r="K379" s="24"/>
      <c r="L379" s="25"/>
      <c r="M379" s="182"/>
    </row>
    <row r="380" spans="1:13" ht="19.899999999999999" customHeight="1" x14ac:dyDescent="0.25">
      <c r="A380" s="2" t="s">
        <v>301</v>
      </c>
      <c r="B380" s="3">
        <v>1872</v>
      </c>
      <c r="C380" s="3">
        <v>1758</v>
      </c>
      <c r="D380" s="3">
        <v>701</v>
      </c>
      <c r="E380" s="3">
        <v>0</v>
      </c>
      <c r="F380" s="3">
        <v>0</v>
      </c>
      <c r="G380" s="3">
        <v>0</v>
      </c>
      <c r="H380" s="3"/>
      <c r="I380" s="3"/>
      <c r="J380" s="3"/>
      <c r="K380" s="3"/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 t="s">
        <v>341</v>
      </c>
      <c r="C387" s="15" t="s">
        <v>341</v>
      </c>
      <c r="D387" s="15" t="s">
        <v>341</v>
      </c>
      <c r="E387" s="15" t="s">
        <v>341</v>
      </c>
      <c r="F387" s="15" t="s">
        <v>341</v>
      </c>
      <c r="G387" s="15" t="s">
        <v>341</v>
      </c>
      <c r="H387" s="15" t="s">
        <v>341</v>
      </c>
      <c r="I387" s="15" t="s">
        <v>341</v>
      </c>
      <c r="J387" s="15" t="s">
        <v>341</v>
      </c>
      <c r="K387" s="15" t="s">
        <v>341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338</v>
      </c>
      <c r="C389" s="14" t="s">
        <v>338</v>
      </c>
      <c r="D389" s="14" t="s">
        <v>338</v>
      </c>
      <c r="E389" s="14" t="s">
        <v>338</v>
      </c>
      <c r="F389" s="14" t="s">
        <v>338</v>
      </c>
      <c r="G389" s="14" t="s">
        <v>338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  <c r="M389" s="182"/>
    </row>
    <row r="390" spans="1:13" ht="19.899999999999999" customHeight="1" x14ac:dyDescent="0.25">
      <c r="A390" s="12" t="s">
        <v>304</v>
      </c>
      <c r="B390" s="13">
        <v>266610</v>
      </c>
      <c r="C390" s="13">
        <v>260902</v>
      </c>
      <c r="D390" s="13">
        <v>260013</v>
      </c>
      <c r="E390" s="13">
        <v>256982</v>
      </c>
      <c r="F390" s="13">
        <v>255892</v>
      </c>
      <c r="G390" s="13">
        <v>254781</v>
      </c>
      <c r="H390" s="13"/>
      <c r="I390" s="13"/>
      <c r="J390" s="13"/>
      <c r="K390" s="13"/>
      <c r="L390" s="24"/>
      <c r="M390" s="182"/>
    </row>
    <row r="391" spans="1:13" ht="19.899999999999999" customHeight="1" x14ac:dyDescent="0.25">
      <c r="A391" s="10" t="s">
        <v>305</v>
      </c>
      <c r="B391" s="15">
        <v>266610</v>
      </c>
      <c r="C391" s="15">
        <v>260902</v>
      </c>
      <c r="D391" s="15">
        <v>260013</v>
      </c>
      <c r="E391" s="15">
        <v>256982</v>
      </c>
      <c r="F391" s="15">
        <v>255892</v>
      </c>
      <c r="G391" s="15">
        <v>254781</v>
      </c>
      <c r="H391" s="15"/>
      <c r="I391" s="15"/>
      <c r="J391" s="15"/>
      <c r="K391" s="15"/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/>
      <c r="I392" s="16"/>
      <c r="J392" s="16"/>
      <c r="K392" s="16"/>
      <c r="L392" s="24"/>
      <c r="M392" s="182"/>
    </row>
    <row r="393" spans="1:13" ht="19.899999999999999" customHeight="1" x14ac:dyDescent="0.25">
      <c r="A393" s="10" t="s">
        <v>307</v>
      </c>
      <c r="B393" s="15">
        <v>9</v>
      </c>
      <c r="C393" s="15">
        <v>9</v>
      </c>
      <c r="D393" s="15">
        <v>9</v>
      </c>
      <c r="E393" s="15">
        <v>9</v>
      </c>
      <c r="F393" s="15">
        <v>9</v>
      </c>
      <c r="G393" s="15">
        <v>9</v>
      </c>
      <c r="H393" s="15"/>
      <c r="I393" s="15"/>
      <c r="J393" s="15"/>
      <c r="K393" s="15"/>
      <c r="L393" s="24"/>
      <c r="M393" s="182"/>
    </row>
    <row r="394" spans="1:13" ht="19.899999999999999" customHeight="1" x14ac:dyDescent="0.25">
      <c r="A394" s="12" t="s">
        <v>308</v>
      </c>
      <c r="B394" s="13">
        <v>277</v>
      </c>
      <c r="C394" s="13">
        <v>538</v>
      </c>
      <c r="D394" s="13">
        <v>687</v>
      </c>
      <c r="E394" s="13">
        <v>33</v>
      </c>
      <c r="F394" s="13">
        <v>25</v>
      </c>
      <c r="G394" s="13">
        <v>21</v>
      </c>
      <c r="H394" s="13"/>
      <c r="I394" s="13"/>
      <c r="J394" s="13"/>
      <c r="K394" s="13"/>
      <c r="L394" s="24"/>
      <c r="M394" s="182"/>
    </row>
    <row r="395" spans="1:13" ht="19.899999999999999" customHeight="1" x14ac:dyDescent="0.25">
      <c r="A395" s="10" t="s">
        <v>309</v>
      </c>
      <c r="B395" s="14">
        <v>310</v>
      </c>
      <c r="C395" s="14">
        <v>228</v>
      </c>
      <c r="D395" s="14">
        <v>141</v>
      </c>
      <c r="E395" s="14">
        <v>12</v>
      </c>
      <c r="F395" s="14">
        <v>8</v>
      </c>
      <c r="G395" s="14">
        <v>8</v>
      </c>
      <c r="H395" s="14"/>
      <c r="I395" s="14"/>
      <c r="J395" s="14"/>
      <c r="K395" s="14"/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/>
      <c r="I396" s="13"/>
      <c r="J396" s="13"/>
      <c r="K396" s="13"/>
      <c r="L396" s="24"/>
      <c r="M396" s="182"/>
    </row>
    <row r="397" spans="1:13" ht="19.899999999999999" customHeight="1" x14ac:dyDescent="0.25">
      <c r="A397" s="10" t="s">
        <v>311</v>
      </c>
      <c r="B397" s="15">
        <v>8665</v>
      </c>
      <c r="C397" s="15">
        <v>7723</v>
      </c>
      <c r="D397" s="15">
        <v>7714</v>
      </c>
      <c r="E397" s="15">
        <v>7455</v>
      </c>
      <c r="F397" s="15">
        <v>7209</v>
      </c>
      <c r="G397" s="15">
        <v>7032</v>
      </c>
      <c r="H397" s="15"/>
      <c r="I397" s="15"/>
      <c r="J397" s="15"/>
      <c r="K397" s="15"/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10</v>
      </c>
      <c r="E398" s="13">
        <v>0</v>
      </c>
      <c r="F398" s="13">
        <v>0</v>
      </c>
      <c r="G398" s="13">
        <v>118971</v>
      </c>
      <c r="H398" s="13"/>
      <c r="I398" s="13"/>
      <c r="J398" s="13"/>
      <c r="K398" s="13"/>
      <c r="L398" s="24"/>
      <c r="M398" s="182"/>
    </row>
    <row r="399" spans="1:13" ht="19.899999999999999" customHeight="1" x14ac:dyDescent="0.25">
      <c r="A399" s="10" t="s">
        <v>313</v>
      </c>
      <c r="B399" s="14">
        <v>45</v>
      </c>
      <c r="C399" s="14">
        <v>7933</v>
      </c>
      <c r="D399" s="14">
        <v>19162</v>
      </c>
      <c r="E399" s="14">
        <v>5731</v>
      </c>
      <c r="F399" s="14">
        <v>3231</v>
      </c>
      <c r="G399" s="14">
        <v>13482</v>
      </c>
      <c r="H399" s="14"/>
      <c r="I399" s="14"/>
      <c r="J399" s="14"/>
      <c r="K399" s="14"/>
      <c r="L399" s="24"/>
      <c r="M399" s="182"/>
    </row>
    <row r="400" spans="1:13" ht="19.899999999999999" customHeight="1" x14ac:dyDescent="0.25">
      <c r="A400" s="12" t="s">
        <v>314</v>
      </c>
      <c r="B400" s="16">
        <v>40790</v>
      </c>
      <c r="C400" s="16">
        <v>36443</v>
      </c>
      <c r="D400" s="16">
        <v>22361</v>
      </c>
      <c r="E400" s="16">
        <v>12500</v>
      </c>
      <c r="F400" s="16">
        <v>13748</v>
      </c>
      <c r="G400" s="16">
        <v>45524</v>
      </c>
      <c r="H400" s="16"/>
      <c r="I400" s="16"/>
      <c r="J400" s="16"/>
      <c r="K400" s="16"/>
      <c r="L400" s="24"/>
      <c r="M400" s="182"/>
    </row>
    <row r="401" spans="1:13" ht="19.899999999999999" customHeight="1" x14ac:dyDescent="0.25">
      <c r="A401" s="10" t="s">
        <v>315</v>
      </c>
      <c r="B401" s="14">
        <v>1872</v>
      </c>
      <c r="C401" s="14">
        <v>1758</v>
      </c>
      <c r="D401" s="14">
        <v>701</v>
      </c>
      <c r="E401" s="14">
        <v>0</v>
      </c>
      <c r="F401" s="14">
        <v>0</v>
      </c>
      <c r="G401" s="14">
        <v>0</v>
      </c>
      <c r="H401" s="14"/>
      <c r="I401" s="14"/>
      <c r="J401" s="14"/>
      <c r="K401" s="14"/>
      <c r="L401" s="24"/>
      <c r="M401" s="182"/>
    </row>
    <row r="402" spans="1:13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/>
      <c r="I402" s="13"/>
      <c r="J402" s="13"/>
      <c r="K402" s="13"/>
      <c r="L402" s="24"/>
      <c r="M402" s="182"/>
    </row>
    <row r="403" spans="1:13" ht="19.899999999999999" customHeight="1" x14ac:dyDescent="0.25">
      <c r="A403" s="10" t="s">
        <v>317</v>
      </c>
      <c r="B403" s="15">
        <v>3158</v>
      </c>
      <c r="C403" s="15">
        <v>1338</v>
      </c>
      <c r="D403" s="15">
        <v>5807</v>
      </c>
      <c r="E403" s="15">
        <v>4729</v>
      </c>
      <c r="F403" s="15">
        <v>1257</v>
      </c>
      <c r="G403" s="15">
        <v>1517</v>
      </c>
      <c r="H403" s="15"/>
      <c r="I403" s="15"/>
      <c r="J403" s="15"/>
      <c r="K403" s="15"/>
      <c r="L403" s="24"/>
      <c r="M403" s="182"/>
    </row>
    <row r="404" spans="1:13" ht="19.899999999999999" customHeight="1" x14ac:dyDescent="0.25">
      <c r="A404" s="12" t="s">
        <v>318</v>
      </c>
      <c r="B404" s="16">
        <v>16436</v>
      </c>
      <c r="C404" s="16">
        <v>7199</v>
      </c>
      <c r="D404" s="16">
        <v>6620</v>
      </c>
      <c r="E404" s="16">
        <v>6116</v>
      </c>
      <c r="F404" s="16">
        <v>4283</v>
      </c>
      <c r="G404" s="16">
        <v>6891</v>
      </c>
      <c r="H404" s="16"/>
      <c r="I404" s="16"/>
      <c r="J404" s="16"/>
      <c r="K404" s="16"/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/>
      <c r="I405" s="15"/>
      <c r="J405" s="15"/>
      <c r="K405" s="15"/>
      <c r="L405" s="24"/>
      <c r="M405" s="182"/>
    </row>
    <row r="406" spans="1:13" ht="19.899999999999999" customHeight="1" x14ac:dyDescent="0.25">
      <c r="A406" s="12" t="s">
        <v>320</v>
      </c>
      <c r="B406" s="16">
        <v>16740</v>
      </c>
      <c r="C406" s="16">
        <v>14506</v>
      </c>
      <c r="D406" s="16">
        <v>8375</v>
      </c>
      <c r="E406" s="16">
        <v>4922</v>
      </c>
      <c r="F406" s="16">
        <v>3216</v>
      </c>
      <c r="G406" s="16">
        <v>3148</v>
      </c>
      <c r="H406" s="16"/>
      <c r="I406" s="16"/>
      <c r="J406" s="16"/>
      <c r="K406" s="13"/>
      <c r="L406" s="24"/>
      <c r="M406" s="182"/>
    </row>
    <row r="407" spans="1:13" ht="19.899999999999999" customHeight="1" x14ac:dyDescent="0.25">
      <c r="A407" s="10" t="s">
        <v>321</v>
      </c>
      <c r="B407" s="15">
        <v>0</v>
      </c>
      <c r="C407" s="15">
        <v>0</v>
      </c>
      <c r="D407" s="15">
        <v>0</v>
      </c>
      <c r="E407" s="15">
        <v>0</v>
      </c>
      <c r="F407" s="15">
        <v>195</v>
      </c>
      <c r="G407" s="15">
        <v>3011</v>
      </c>
      <c r="H407" s="15"/>
      <c r="I407" s="15"/>
      <c r="J407" s="15"/>
      <c r="K407" s="14"/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/>
      <c r="I408" s="16"/>
      <c r="J408" s="16"/>
      <c r="K408" s="16"/>
      <c r="L408" s="24"/>
      <c r="M408" s="182"/>
    </row>
    <row r="409" spans="1:13" ht="19.899999999999999" customHeight="1" x14ac:dyDescent="0.25">
      <c r="A409" s="10" t="s">
        <v>323</v>
      </c>
      <c r="B409" s="14">
        <v>5</v>
      </c>
      <c r="C409" s="14">
        <v>19</v>
      </c>
      <c r="D409" s="14">
        <v>22</v>
      </c>
      <c r="E409" s="14">
        <v>6</v>
      </c>
      <c r="F409" s="14">
        <v>2</v>
      </c>
      <c r="G409" s="14">
        <v>-20</v>
      </c>
      <c r="H409" s="14"/>
      <c r="I409" s="14"/>
      <c r="J409" s="14"/>
      <c r="K409" s="14"/>
      <c r="L409" s="24"/>
      <c r="M409" s="182"/>
    </row>
    <row r="410" spans="1:13" ht="19.899999999999999" customHeight="1" x14ac:dyDescent="0.25">
      <c r="A410" s="12" t="s">
        <v>324</v>
      </c>
      <c r="B410" s="13">
        <v>8</v>
      </c>
      <c r="C410" s="13">
        <v>8</v>
      </c>
      <c r="D410" s="13">
        <v>13</v>
      </c>
      <c r="E410" s="13">
        <v>9</v>
      </c>
      <c r="F410" s="13">
        <v>9</v>
      </c>
      <c r="G410" s="13">
        <v>2</v>
      </c>
      <c r="H410" s="13"/>
      <c r="I410" s="13"/>
      <c r="J410" s="13"/>
      <c r="K410" s="13"/>
      <c r="L410" s="24"/>
      <c r="M410" s="182"/>
    </row>
    <row r="411" spans="1:13" ht="19.899999999999999" customHeight="1" x14ac:dyDescent="0.25">
      <c r="A411" s="10" t="s">
        <v>325</v>
      </c>
      <c r="B411" s="14">
        <v>2026</v>
      </c>
      <c r="C411" s="14">
        <v>1910</v>
      </c>
      <c r="D411" s="14">
        <v>2011</v>
      </c>
      <c r="E411" s="14">
        <v>980</v>
      </c>
      <c r="F411" s="14">
        <v>676</v>
      </c>
      <c r="G411" s="14">
        <v>2462</v>
      </c>
      <c r="H411" s="14"/>
      <c r="I411" s="14"/>
      <c r="J411" s="14"/>
      <c r="K411" s="14"/>
      <c r="L411" s="24"/>
      <c r="M411" s="182"/>
    </row>
    <row r="412" spans="1:13" ht="19.899999999999999" customHeight="1" x14ac:dyDescent="0.25">
      <c r="A412" s="12" t="s">
        <v>326</v>
      </c>
      <c r="B412" s="16">
        <v>2164</v>
      </c>
      <c r="C412" s="16">
        <v>1751</v>
      </c>
      <c r="D412" s="16">
        <v>1761</v>
      </c>
      <c r="E412" s="16">
        <v>1415</v>
      </c>
      <c r="F412" s="16">
        <v>500</v>
      </c>
      <c r="G412" s="16">
        <v>2452</v>
      </c>
      <c r="H412" s="16"/>
      <c r="I412" s="13"/>
      <c r="J412" s="13"/>
      <c r="K412" s="13"/>
      <c r="L412" s="24"/>
      <c r="M412" s="182"/>
    </row>
    <row r="413" spans="1:13" ht="19.899999999999999" customHeight="1" x14ac:dyDescent="0.25">
      <c r="A413" s="10" t="s">
        <v>327</v>
      </c>
      <c r="B413" s="14">
        <v>65.921300000000002</v>
      </c>
      <c r="C413" s="14">
        <v>70.508799999999994</v>
      </c>
      <c r="D413" s="14">
        <v>73.710499999999996</v>
      </c>
      <c r="E413" s="14">
        <v>72.840299999999999</v>
      </c>
      <c r="F413" s="14">
        <v>72.355900000000005</v>
      </c>
      <c r="G413" s="14">
        <v>88.440399999999997</v>
      </c>
      <c r="H413" s="14"/>
      <c r="I413" s="14"/>
      <c r="J413" s="14"/>
      <c r="K413" s="14"/>
      <c r="L413" s="24"/>
      <c r="M413" s="182"/>
    </row>
    <row r="414" spans="1:13" ht="19.899999999999999" customHeight="1" x14ac:dyDescent="0.25">
      <c r="A414" s="12" t="s">
        <v>328</v>
      </c>
      <c r="B414" s="13">
        <v>34381</v>
      </c>
      <c r="C414" s="13">
        <v>18363</v>
      </c>
      <c r="D414" s="13">
        <v>14958</v>
      </c>
      <c r="E414" s="13">
        <v>22276</v>
      </c>
      <c r="F414" s="13">
        <v>20743</v>
      </c>
      <c r="G414" s="13">
        <v>13775</v>
      </c>
      <c r="H414" s="13"/>
      <c r="I414" s="13"/>
      <c r="J414" s="13"/>
      <c r="K414" s="13"/>
      <c r="L414" s="24"/>
      <c r="M414" s="182"/>
    </row>
    <row r="415" spans="1:13" ht="19.899999999999999" customHeight="1" x14ac:dyDescent="0.25">
      <c r="A415" s="10" t="s">
        <v>329</v>
      </c>
      <c r="B415" s="14">
        <v>17867</v>
      </c>
      <c r="C415" s="14">
        <v>6020</v>
      </c>
      <c r="D415" s="14">
        <v>6480</v>
      </c>
      <c r="E415" s="14">
        <v>1845</v>
      </c>
      <c r="F415" s="14">
        <v>1431</v>
      </c>
      <c r="G415" s="14">
        <v>4411</v>
      </c>
      <c r="H415" s="14"/>
      <c r="I415" s="14"/>
      <c r="J415" s="14"/>
      <c r="K415" s="14"/>
      <c r="L415" s="24"/>
      <c r="M415" s="182"/>
    </row>
    <row r="416" spans="1:13" ht="19.899999999999999" customHeight="1" x14ac:dyDescent="0.25">
      <c r="A416" s="12" t="s">
        <v>330</v>
      </c>
      <c r="B416" s="16">
        <v>0</v>
      </c>
      <c r="C416" s="16">
        <v>0</v>
      </c>
      <c r="D416" s="16">
        <v>1525</v>
      </c>
      <c r="E416" s="16">
        <v>218</v>
      </c>
      <c r="F416" s="16">
        <v>519</v>
      </c>
      <c r="G416" s="16">
        <v>618</v>
      </c>
      <c r="H416" s="16"/>
      <c r="I416" s="16"/>
      <c r="J416" s="16"/>
      <c r="K416" s="16"/>
      <c r="L416" s="24"/>
      <c r="M416" s="182"/>
    </row>
    <row r="417" spans="1:13" ht="19.899999999999999" customHeight="1" x14ac:dyDescent="0.25">
      <c r="A417" s="10" t="s">
        <v>331</v>
      </c>
      <c r="B417" s="15">
        <v>116400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/>
      <c r="I417" s="15"/>
      <c r="J417" s="15"/>
      <c r="K417" s="15"/>
      <c r="L417" s="24"/>
      <c r="M417" s="182"/>
    </row>
    <row r="418" spans="1:13" ht="19.899999999999999" customHeight="1" x14ac:dyDescent="0.25">
      <c r="A418" s="7" t="s">
        <v>332</v>
      </c>
      <c r="B418" s="7">
        <v>11279</v>
      </c>
      <c r="C418" s="7">
        <v>7082</v>
      </c>
      <c r="D418" s="7">
        <v>14826</v>
      </c>
      <c r="E418" s="7">
        <v>1834</v>
      </c>
      <c r="F418" s="7">
        <v>6505</v>
      </c>
      <c r="G418" s="7">
        <v>2226</v>
      </c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 t="s">
        <v>333</v>
      </c>
      <c r="B419" s="181">
        <v>1155</v>
      </c>
      <c r="C419" s="181">
        <v>2596</v>
      </c>
      <c r="D419" s="181">
        <v>5246</v>
      </c>
      <c r="E419" s="181">
        <v>443</v>
      </c>
      <c r="F419" s="181">
        <v>2073</v>
      </c>
      <c r="G419" s="181">
        <v>414</v>
      </c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 t="s">
        <v>334</v>
      </c>
      <c r="B420" s="182">
        <v>228539</v>
      </c>
      <c r="C420" s="182">
        <v>135269</v>
      </c>
      <c r="D420" s="182">
        <v>298167</v>
      </c>
      <c r="E420" s="182">
        <v>17980</v>
      </c>
      <c r="F420" s="182">
        <v>43978</v>
      </c>
      <c r="G420" s="182">
        <v>54798</v>
      </c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/>
      <c r="I421" s="16"/>
      <c r="J421" s="16"/>
      <c r="K421" s="16"/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/>
    </row>
  </sheetData>
  <mergeCells count="14">
    <mergeCell ref="A419:L419"/>
    <mergeCell ref="A420:L420"/>
    <mergeCell ref="M1:M420"/>
    <mergeCell ref="A123:L123"/>
    <mergeCell ref="A124:L124"/>
    <mergeCell ref="A240:L240"/>
    <mergeCell ref="A241:L241"/>
    <mergeCell ref="A288:L288"/>
    <mergeCell ref="A289:L289"/>
    <mergeCell ref="A342:L342"/>
    <mergeCell ref="A343:L343"/>
    <mergeCell ref="A377:L377"/>
    <mergeCell ref="A1:L1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2" workbookViewId="0">
      <selection activeCell="O69" sqref="O69:X69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432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340</v>
      </c>
      <c r="G5" s="3" t="s">
        <v>340</v>
      </c>
      <c r="H5" s="3" t="s">
        <v>340</v>
      </c>
      <c r="I5" s="3" t="s">
        <v>340</v>
      </c>
      <c r="J5" s="3" t="s">
        <v>340</v>
      </c>
      <c r="K5" s="3" t="s">
        <v>340</v>
      </c>
      <c r="L5" s="24"/>
      <c r="M5" s="182"/>
      <c r="N5" s="7" t="s">
        <v>347</v>
      </c>
      <c r="O5" s="29">
        <v>6.64</v>
      </c>
      <c r="P5" s="28">
        <v>6.86</v>
      </c>
      <c r="Q5" s="29">
        <v>5.53</v>
      </c>
      <c r="R5" s="28">
        <v>5.75</v>
      </c>
      <c r="S5" s="29">
        <v>4.3899999999999997</v>
      </c>
      <c r="T5" s="28">
        <v>4.92</v>
      </c>
      <c r="U5" s="29">
        <v>3.9</v>
      </c>
      <c r="V5" s="28">
        <v>5.36</v>
      </c>
      <c r="W5" s="29">
        <v>4.96</v>
      </c>
      <c r="X5" s="28">
        <v>1.92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1.48</v>
      </c>
      <c r="P6" s="28">
        <v>1.84</v>
      </c>
      <c r="Q6" s="29">
        <v>2.04</v>
      </c>
      <c r="R6" s="28">
        <v>1.94</v>
      </c>
      <c r="S6" s="29">
        <v>1.52</v>
      </c>
      <c r="T6" s="28">
        <v>1.42</v>
      </c>
      <c r="U6" s="29">
        <v>1.41</v>
      </c>
      <c r="V6" s="28">
        <v>1.04</v>
      </c>
      <c r="W6" s="29">
        <v>1.05</v>
      </c>
      <c r="X6" s="28">
        <v>1.24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>
        <v>58.87</v>
      </c>
      <c r="P7" s="28">
        <v>22</v>
      </c>
      <c r="Q7" s="29">
        <v>20.55</v>
      </c>
      <c r="R7" s="28">
        <v>31.3</v>
      </c>
      <c r="S7" s="29">
        <v>124.79</v>
      </c>
      <c r="T7" s="28">
        <v>174.67</v>
      </c>
      <c r="U7" s="29">
        <v>272.36</v>
      </c>
      <c r="V7" s="28">
        <v>404.19</v>
      </c>
      <c r="W7" s="29">
        <v>487.14</v>
      </c>
      <c r="X7" s="28">
        <v>483.37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32">
        <v>-9.82</v>
      </c>
      <c r="P8" s="28">
        <v>6.01</v>
      </c>
      <c r="Q8" s="32">
        <v>-0.34</v>
      </c>
      <c r="R8" s="33">
        <v>-0.81</v>
      </c>
      <c r="S8" s="32">
        <v>-3.48</v>
      </c>
      <c r="T8" s="28">
        <v>35.4</v>
      </c>
      <c r="U8" s="29">
        <v>34.44</v>
      </c>
      <c r="V8" s="28">
        <v>63.73</v>
      </c>
      <c r="W8" s="29">
        <v>69.62</v>
      </c>
      <c r="X8" s="28">
        <v>98.58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37427</v>
      </c>
      <c r="C10" s="11">
        <v>37427</v>
      </c>
      <c r="D10" s="11">
        <v>37427</v>
      </c>
      <c r="E10" s="11">
        <v>37427</v>
      </c>
      <c r="F10" s="11">
        <v>38099</v>
      </c>
      <c r="G10" s="11">
        <v>39446</v>
      </c>
      <c r="H10" s="11">
        <v>145664</v>
      </c>
      <c r="I10" s="11">
        <v>439929</v>
      </c>
      <c r="J10" s="11">
        <v>431685</v>
      </c>
      <c r="K10" s="11">
        <v>428769</v>
      </c>
      <c r="L10" s="24"/>
      <c r="M10" s="182"/>
      <c r="N10" s="7" t="s">
        <v>352</v>
      </c>
      <c r="O10" s="32">
        <v>-4.72</v>
      </c>
      <c r="P10" s="28">
        <v>2.54</v>
      </c>
      <c r="Q10" s="32">
        <v>-3.6</v>
      </c>
      <c r="R10" s="33">
        <v>-0.25</v>
      </c>
      <c r="S10" s="32">
        <v>-0.38</v>
      </c>
      <c r="T10" s="28">
        <v>3.84</v>
      </c>
      <c r="U10" s="29">
        <v>3.33</v>
      </c>
      <c r="V10" s="28">
        <v>5.59</v>
      </c>
      <c r="W10" s="29">
        <v>3.57</v>
      </c>
      <c r="X10" s="28">
        <v>2.57</v>
      </c>
    </row>
    <row r="11" spans="1:24" ht="19.899999999999999" customHeight="1" x14ac:dyDescent="0.25">
      <c r="A11" s="12" t="s">
        <v>12</v>
      </c>
      <c r="B11" s="16">
        <v>37427</v>
      </c>
      <c r="C11" s="16">
        <v>37427</v>
      </c>
      <c r="D11" s="16">
        <v>37427</v>
      </c>
      <c r="E11" s="16">
        <v>37427</v>
      </c>
      <c r="F11" s="16">
        <v>37427</v>
      </c>
      <c r="G11" s="16">
        <v>37427</v>
      </c>
      <c r="H11" s="16">
        <v>120648</v>
      </c>
      <c r="I11" s="16">
        <v>412709</v>
      </c>
      <c r="J11" s="16">
        <v>408338</v>
      </c>
      <c r="K11" s="16">
        <v>411148</v>
      </c>
      <c r="L11" s="24"/>
      <c r="M11" s="182"/>
      <c r="N11" s="7" t="s">
        <v>353</v>
      </c>
      <c r="O11" s="29">
        <v>0.44</v>
      </c>
      <c r="P11" s="28">
        <v>0.46</v>
      </c>
      <c r="Q11" s="29">
        <v>0.56999999999999995</v>
      </c>
      <c r="R11" s="28">
        <v>0.54</v>
      </c>
      <c r="S11" s="29">
        <v>0.79</v>
      </c>
      <c r="T11" s="28">
        <v>0.9</v>
      </c>
      <c r="U11" s="29">
        <v>0.92</v>
      </c>
      <c r="V11" s="28">
        <v>1.8</v>
      </c>
      <c r="W11" s="29">
        <v>1.55</v>
      </c>
      <c r="X11" s="28">
        <v>1.18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0.38</v>
      </c>
      <c r="P12" s="28">
        <v>0.69</v>
      </c>
      <c r="Q12" s="29">
        <v>0.65</v>
      </c>
      <c r="R12" s="28">
        <v>0.54</v>
      </c>
      <c r="S12" s="29">
        <v>0.4</v>
      </c>
      <c r="T12" s="28">
        <v>0.34</v>
      </c>
      <c r="U12" s="29">
        <v>0.35</v>
      </c>
      <c r="V12" s="28">
        <v>0.31</v>
      </c>
      <c r="W12" s="29">
        <v>0.28999999999999998</v>
      </c>
      <c r="X12" s="28">
        <v>0.4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0.72</v>
      </c>
      <c r="P13" s="28">
        <v>2.4</v>
      </c>
      <c r="Q13" s="29">
        <v>2.2000000000000002</v>
      </c>
      <c r="R13" s="28">
        <v>1.48</v>
      </c>
      <c r="S13" s="29">
        <v>0.76</v>
      </c>
      <c r="T13" s="28">
        <v>0.56999999999999995</v>
      </c>
      <c r="U13" s="29">
        <v>0.57999999999999996</v>
      </c>
      <c r="V13" s="28">
        <v>0.45</v>
      </c>
      <c r="W13" s="29">
        <v>0.41</v>
      </c>
      <c r="X13" s="28">
        <v>0.65</v>
      </c>
    </row>
    <row r="14" spans="1:24" ht="19.899999999999999" customHeight="1" x14ac:dyDescent="0.25">
      <c r="A14" s="10" t="s">
        <v>15</v>
      </c>
      <c r="B14" s="14">
        <v>0</v>
      </c>
      <c r="C14" s="14">
        <v>0</v>
      </c>
      <c r="D14" s="14">
        <v>0</v>
      </c>
      <c r="E14" s="14">
        <v>0</v>
      </c>
      <c r="F14" s="14">
        <v>672</v>
      </c>
      <c r="G14" s="14">
        <v>2019</v>
      </c>
      <c r="H14" s="14">
        <v>25016</v>
      </c>
      <c r="I14" s="14">
        <v>27220</v>
      </c>
      <c r="J14" s="14">
        <v>23347</v>
      </c>
      <c r="K14" s="14">
        <v>17621</v>
      </c>
      <c r="L14" s="24"/>
      <c r="M14" s="182"/>
      <c r="N14" s="7" t="s">
        <v>356</v>
      </c>
      <c r="O14" s="29">
        <v>68.02</v>
      </c>
      <c r="P14" s="33">
        <v>-21.07</v>
      </c>
      <c r="Q14" s="32">
        <v>-17.829999999999998</v>
      </c>
      <c r="R14" s="33">
        <v>-2.88</v>
      </c>
      <c r="S14" s="32">
        <v>-3.56</v>
      </c>
      <c r="T14" s="33">
        <v>-7.65</v>
      </c>
      <c r="U14" s="32">
        <v>-1.7</v>
      </c>
      <c r="V14" s="33">
        <v>-3.4</v>
      </c>
      <c r="W14" s="29">
        <v>16.260000000000002</v>
      </c>
      <c r="X14" s="28">
        <v>4.29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0</v>
      </c>
      <c r="C16" s="19">
        <v>0</v>
      </c>
      <c r="D16" s="19">
        <v>0</v>
      </c>
      <c r="E16" s="19">
        <v>0</v>
      </c>
      <c r="F16" s="19">
        <v>0</v>
      </c>
      <c r="G16" s="19">
        <v>0</v>
      </c>
      <c r="H16" s="19">
        <v>0</v>
      </c>
      <c r="I16" s="11">
        <v>0</v>
      </c>
      <c r="J16" s="11">
        <v>0</v>
      </c>
      <c r="K16" s="11">
        <v>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3">
        <v>0</v>
      </c>
      <c r="J17" s="13">
        <v>0</v>
      </c>
      <c r="K17" s="13">
        <v>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32">
        <v>-3.3</v>
      </c>
      <c r="P18" s="33">
        <v>-0.3</v>
      </c>
      <c r="Q18" s="32">
        <v>-6.95</v>
      </c>
      <c r="R18" s="33">
        <v>-34.81</v>
      </c>
      <c r="S18" s="32">
        <v>-41.3</v>
      </c>
      <c r="T18" s="33">
        <v>-43.7</v>
      </c>
      <c r="U18" s="32">
        <v>-27</v>
      </c>
      <c r="V18" s="28">
        <v>21.7</v>
      </c>
      <c r="W18" s="29">
        <v>16.100000000000001</v>
      </c>
      <c r="X18" s="28">
        <v>0.6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32">
        <v>-22</v>
      </c>
      <c r="P19" s="33">
        <v>-1.3</v>
      </c>
      <c r="Q19" s="32">
        <v>-24.82</v>
      </c>
      <c r="R19" s="33">
        <v>-271.94</v>
      </c>
      <c r="S19" s="32">
        <v>-258.13</v>
      </c>
      <c r="T19" s="33">
        <v>-182.08</v>
      </c>
      <c r="U19" s="32">
        <v>-16.350000000000001</v>
      </c>
      <c r="V19" s="28">
        <v>9.7799999999999994</v>
      </c>
      <c r="W19" s="29">
        <v>5.67</v>
      </c>
      <c r="X19" s="28">
        <v>0.21</v>
      </c>
    </row>
    <row r="20" spans="1:24" ht="19.899999999999999" customHeight="1" x14ac:dyDescent="0.25">
      <c r="A20" s="10" t="s">
        <v>19</v>
      </c>
      <c r="B20" s="11">
        <v>317763</v>
      </c>
      <c r="C20" s="11">
        <v>318111</v>
      </c>
      <c r="D20" s="11">
        <v>338520</v>
      </c>
      <c r="E20" s="11">
        <v>425991</v>
      </c>
      <c r="F20" s="11">
        <v>749942</v>
      </c>
      <c r="G20" s="11">
        <v>932313</v>
      </c>
      <c r="H20" s="11">
        <v>1224046</v>
      </c>
      <c r="I20" s="11">
        <v>1365845</v>
      </c>
      <c r="J20" s="11">
        <v>2440264</v>
      </c>
      <c r="K20" s="11">
        <v>2539436</v>
      </c>
      <c r="L20" s="24"/>
      <c r="M20" s="182"/>
      <c r="N20" s="7" t="s">
        <v>362</v>
      </c>
      <c r="O20" s="29">
        <v>11.91</v>
      </c>
      <c r="P20" s="33">
        <v>-0.12</v>
      </c>
      <c r="Q20" s="32">
        <v>-11.93</v>
      </c>
      <c r="R20" s="33">
        <v>-31.13</v>
      </c>
      <c r="S20" s="32">
        <v>-50.78</v>
      </c>
      <c r="T20" s="33">
        <v>-92.43</v>
      </c>
      <c r="U20" s="32">
        <v>-152</v>
      </c>
      <c r="V20" s="33">
        <v>-88.73</v>
      </c>
      <c r="W20" s="32">
        <v>-0.8</v>
      </c>
      <c r="X20" s="28">
        <v>34.22</v>
      </c>
    </row>
    <row r="21" spans="1:24" ht="19.899999999999999" customHeight="1" x14ac:dyDescent="0.25">
      <c r="A21" s="12" t="s">
        <v>20</v>
      </c>
      <c r="B21" s="17">
        <v>0</v>
      </c>
      <c r="C21" s="17">
        <v>338495</v>
      </c>
      <c r="D21" s="17">
        <v>178028</v>
      </c>
      <c r="E21" s="17">
        <v>160023</v>
      </c>
      <c r="F21" s="17">
        <v>0</v>
      </c>
      <c r="G21" s="17">
        <v>0</v>
      </c>
      <c r="H21" s="17">
        <v>568109</v>
      </c>
      <c r="I21" s="17">
        <v>590850</v>
      </c>
      <c r="J21" s="17">
        <v>565923</v>
      </c>
      <c r="K21" s="17">
        <v>514704</v>
      </c>
      <c r="L21" s="24"/>
      <c r="M21" s="182"/>
      <c r="N21" s="7" t="s">
        <v>363</v>
      </c>
      <c r="O21" s="29">
        <v>1.36</v>
      </c>
      <c r="P21" s="33">
        <v>-2.94</v>
      </c>
      <c r="Q21" s="32">
        <v>-6.67</v>
      </c>
      <c r="R21" s="33">
        <v>-35.18</v>
      </c>
      <c r="S21" s="32">
        <v>-14.95</v>
      </c>
      <c r="T21" s="33">
        <v>-10.38</v>
      </c>
      <c r="U21" s="32">
        <v>-31.54</v>
      </c>
      <c r="V21" s="33">
        <v>-12.51</v>
      </c>
      <c r="W21" s="29">
        <v>3.34</v>
      </c>
      <c r="X21" s="28">
        <v>9.24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16.600000000000001</v>
      </c>
      <c r="P22" s="33">
        <v>-0.35</v>
      </c>
      <c r="Q22" s="32">
        <v>-39.78</v>
      </c>
      <c r="R22" s="33">
        <v>-95.78</v>
      </c>
      <c r="S22" s="32">
        <v>-39.700000000000003</v>
      </c>
      <c r="T22" s="33">
        <v>-50.97</v>
      </c>
      <c r="U22" s="32">
        <v>-52.04</v>
      </c>
      <c r="V22" s="33">
        <v>-21.72</v>
      </c>
      <c r="W22" s="32">
        <v>-0.15</v>
      </c>
      <c r="X22" s="28">
        <v>6.33</v>
      </c>
    </row>
    <row r="23" spans="1:24" ht="19.899999999999999" customHeight="1" x14ac:dyDescent="0.25">
      <c r="A23" s="12" t="s">
        <v>21</v>
      </c>
      <c r="B23" s="18">
        <v>786001</v>
      </c>
      <c r="C23" s="18">
        <v>36270</v>
      </c>
      <c r="D23" s="18">
        <v>43787</v>
      </c>
      <c r="E23" s="18">
        <v>135785</v>
      </c>
      <c r="F23" s="18">
        <v>233066</v>
      </c>
      <c r="G23" s="18">
        <v>313930</v>
      </c>
      <c r="H23" s="18">
        <v>61025</v>
      </c>
      <c r="I23" s="18">
        <v>432877</v>
      </c>
      <c r="J23" s="18">
        <v>25701</v>
      </c>
      <c r="K23" s="18">
        <v>25947</v>
      </c>
      <c r="L23" s="24"/>
      <c r="M23" s="182"/>
      <c r="N23" s="7" t="s">
        <v>365</v>
      </c>
      <c r="O23" s="29">
        <v>1.73</v>
      </c>
      <c r="P23" s="33">
        <v>-0.43</v>
      </c>
      <c r="Q23" s="32">
        <v>-38.58</v>
      </c>
      <c r="R23" s="33">
        <v>-9.36</v>
      </c>
      <c r="S23" s="32">
        <v>-3.79</v>
      </c>
      <c r="T23" s="33">
        <v>-3.27</v>
      </c>
      <c r="U23" s="32">
        <v>-14.39</v>
      </c>
      <c r="V23" s="33">
        <v>-6.38</v>
      </c>
      <c r="W23" s="29">
        <v>1.62</v>
      </c>
      <c r="X23" s="28">
        <v>2.0699999999999998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7.29</v>
      </c>
      <c r="P24" s="33">
        <v>-4.91</v>
      </c>
      <c r="Q24" s="29">
        <v>9.57</v>
      </c>
      <c r="R24" s="28">
        <v>2.79</v>
      </c>
      <c r="S24" s="29">
        <v>2.7</v>
      </c>
      <c r="T24" s="28">
        <v>5.15</v>
      </c>
      <c r="U24" s="29">
        <v>1.7</v>
      </c>
      <c r="V24" s="28">
        <v>1.74</v>
      </c>
      <c r="W24" s="29">
        <v>0.26</v>
      </c>
      <c r="X24" s="28">
        <v>0.84</v>
      </c>
    </row>
    <row r="25" spans="1:24" ht="19.899999999999999" customHeight="1" x14ac:dyDescent="0.25">
      <c r="A25" s="12" t="s">
        <v>22</v>
      </c>
      <c r="B25" s="18">
        <v>1141191</v>
      </c>
      <c r="C25" s="18">
        <v>730303</v>
      </c>
      <c r="D25" s="18">
        <v>597762</v>
      </c>
      <c r="E25" s="18">
        <v>759226</v>
      </c>
      <c r="F25" s="18">
        <v>1021107</v>
      </c>
      <c r="G25" s="18">
        <v>1285689</v>
      </c>
      <c r="H25" s="18">
        <v>1998844</v>
      </c>
      <c r="I25" s="18">
        <v>2829501</v>
      </c>
      <c r="J25" s="18">
        <v>3463573</v>
      </c>
      <c r="K25" s="18">
        <v>3508856</v>
      </c>
      <c r="L25" s="24"/>
      <c r="M25" s="182"/>
      <c r="N25" s="7" t="s">
        <v>367</v>
      </c>
      <c r="O25" s="29">
        <v>6.66</v>
      </c>
      <c r="P25" s="28">
        <v>27.28</v>
      </c>
      <c r="Q25" s="29">
        <v>13.72</v>
      </c>
      <c r="R25" s="28">
        <v>2.65</v>
      </c>
      <c r="S25" s="29">
        <v>8.6199999999999992</v>
      </c>
      <c r="T25" s="28">
        <v>5.32</v>
      </c>
      <c r="U25" s="29">
        <v>0.36</v>
      </c>
      <c r="V25" s="28">
        <v>46.1</v>
      </c>
      <c r="W25" s="29">
        <v>47.84</v>
      </c>
      <c r="X25" s="28">
        <v>29.18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36.82</v>
      </c>
      <c r="P26" s="28">
        <v>15.6</v>
      </c>
      <c r="Q26" s="29">
        <v>17.13</v>
      </c>
      <c r="R26" s="28">
        <v>29.42</v>
      </c>
      <c r="S26" s="29">
        <v>124.79</v>
      </c>
      <c r="T26" s="28">
        <v>174.92</v>
      </c>
      <c r="U26" s="29">
        <v>277.93</v>
      </c>
      <c r="V26" s="28">
        <v>414.38</v>
      </c>
      <c r="W26" s="29">
        <v>499.97</v>
      </c>
      <c r="X26" s="28">
        <v>496.9</v>
      </c>
    </row>
    <row r="27" spans="1:24" ht="19.899999999999999" customHeight="1" x14ac:dyDescent="0.25">
      <c r="A27" s="12" t="s">
        <v>23</v>
      </c>
      <c r="B27" s="18">
        <v>205375</v>
      </c>
      <c r="C27" s="18">
        <v>204738</v>
      </c>
      <c r="D27" s="18">
        <v>257904</v>
      </c>
      <c r="E27" s="18">
        <v>283737</v>
      </c>
      <c r="F27" s="18">
        <v>403328</v>
      </c>
      <c r="G27" s="18">
        <v>499497</v>
      </c>
      <c r="H27" s="18">
        <v>853820</v>
      </c>
      <c r="I27" s="18">
        <v>1026134</v>
      </c>
      <c r="J27" s="18">
        <v>948448</v>
      </c>
      <c r="K27" s="18">
        <v>1542435</v>
      </c>
      <c r="L27" s="24"/>
      <c r="M27" s="182"/>
      <c r="N27" s="7" t="s">
        <v>369</v>
      </c>
      <c r="O27" s="29">
        <v>16.11</v>
      </c>
      <c r="P27" s="28">
        <v>1.59</v>
      </c>
      <c r="Q27" s="32">
        <v>-10.72</v>
      </c>
      <c r="R27" s="33">
        <v>-29.14</v>
      </c>
      <c r="S27" s="32">
        <v>-21.35</v>
      </c>
      <c r="T27" s="33">
        <v>-33.5</v>
      </c>
      <c r="U27" s="32">
        <v>-41.97</v>
      </c>
      <c r="V27" s="33">
        <v>-20.57</v>
      </c>
      <c r="W27" s="29">
        <v>1.46</v>
      </c>
      <c r="X27" s="28">
        <v>10.98</v>
      </c>
    </row>
    <row r="28" spans="1:24" ht="19.899999999999999" customHeight="1" x14ac:dyDescent="0.25">
      <c r="A28" s="10" t="s">
        <v>24</v>
      </c>
      <c r="B28" s="14">
        <v>32270</v>
      </c>
      <c r="C28" s="14">
        <v>30971</v>
      </c>
      <c r="D28" s="14">
        <v>18960</v>
      </c>
      <c r="E28" s="14">
        <v>33402</v>
      </c>
      <c r="F28" s="14">
        <v>70492</v>
      </c>
      <c r="G28" s="14">
        <v>113979</v>
      </c>
      <c r="H28" s="14">
        <v>189792</v>
      </c>
      <c r="I28" s="14">
        <v>364521</v>
      </c>
      <c r="J28" s="14">
        <v>361827</v>
      </c>
      <c r="K28" s="14">
        <v>328267</v>
      </c>
      <c r="L28" s="24"/>
      <c r="M28" s="182"/>
      <c r="N28" s="7" t="s">
        <v>370</v>
      </c>
      <c r="O28" s="31">
        <v>33626.5</v>
      </c>
      <c r="P28" s="35">
        <v>-12682.2</v>
      </c>
      <c r="Q28" s="34">
        <v>-40828.410000000003</v>
      </c>
      <c r="R28" s="35">
        <v>-255157.23</v>
      </c>
      <c r="S28" s="34">
        <v>-133615.07999999999</v>
      </c>
      <c r="T28" s="35">
        <v>-99190.34</v>
      </c>
      <c r="U28" s="34">
        <v>-378556.76</v>
      </c>
      <c r="V28" s="35">
        <v>-128499.85</v>
      </c>
      <c r="W28" s="31">
        <v>51576.85</v>
      </c>
      <c r="X28" s="30">
        <v>106527.59</v>
      </c>
    </row>
    <row r="29" spans="1:24" ht="19.899999999999999" customHeight="1" x14ac:dyDescent="0.25">
      <c r="A29" s="12" t="s">
        <v>25</v>
      </c>
      <c r="B29" s="13">
        <v>150855</v>
      </c>
      <c r="C29" s="13">
        <v>154784</v>
      </c>
      <c r="D29" s="13">
        <v>202809</v>
      </c>
      <c r="E29" s="13">
        <v>213792</v>
      </c>
      <c r="F29" s="13">
        <v>312947</v>
      </c>
      <c r="G29" s="13">
        <v>323725</v>
      </c>
      <c r="H29" s="13">
        <v>535192</v>
      </c>
      <c r="I29" s="13">
        <v>468870</v>
      </c>
      <c r="J29" s="13">
        <v>484225</v>
      </c>
      <c r="K29" s="13">
        <v>1133733</v>
      </c>
      <c r="L29" s="24"/>
      <c r="M29" s="182"/>
      <c r="N29" s="7" t="s">
        <v>371</v>
      </c>
      <c r="O29" s="29">
        <v>4.21</v>
      </c>
      <c r="P29" s="33">
        <v>-1.1299999999999999</v>
      </c>
      <c r="Q29" s="32">
        <v>-3.82</v>
      </c>
      <c r="R29" s="33">
        <v>-28.74</v>
      </c>
      <c r="S29" s="32">
        <v>-14.95</v>
      </c>
      <c r="T29" s="33">
        <v>-11.09</v>
      </c>
      <c r="U29" s="32">
        <v>-41.9</v>
      </c>
      <c r="V29" s="33">
        <v>-16.989999999999998</v>
      </c>
      <c r="W29" s="29">
        <v>7.7</v>
      </c>
      <c r="X29" s="28">
        <v>21.35</v>
      </c>
    </row>
    <row r="30" spans="1:24" ht="19.899999999999999" customHeight="1" x14ac:dyDescent="0.25">
      <c r="A30" s="10" t="s">
        <v>26</v>
      </c>
      <c r="B30" s="14">
        <v>22250</v>
      </c>
      <c r="C30" s="14">
        <v>18983</v>
      </c>
      <c r="D30" s="14">
        <v>34271</v>
      </c>
      <c r="E30" s="14">
        <v>32822</v>
      </c>
      <c r="F30" s="14">
        <v>19245</v>
      </c>
      <c r="G30" s="14">
        <v>60358</v>
      </c>
      <c r="H30" s="14">
        <v>110709</v>
      </c>
      <c r="I30" s="14">
        <v>180236</v>
      </c>
      <c r="J30" s="14">
        <v>88380</v>
      </c>
      <c r="K30" s="14">
        <v>80435</v>
      </c>
      <c r="L30" s="24"/>
      <c r="M30" s="182"/>
      <c r="N30" s="7" t="s">
        <v>372</v>
      </c>
      <c r="O30" s="29">
        <v>1.26</v>
      </c>
      <c r="P30" s="33">
        <v>-199.85</v>
      </c>
      <c r="Q30" s="32">
        <v>-2.35</v>
      </c>
      <c r="R30" s="33">
        <v>-0.51</v>
      </c>
      <c r="S30" s="32">
        <v>-0.32</v>
      </c>
      <c r="T30" s="33">
        <v>-0.26</v>
      </c>
      <c r="U30" s="32">
        <v>-1.0900000000000001</v>
      </c>
      <c r="V30" s="33">
        <v>-2.5</v>
      </c>
      <c r="W30" s="32">
        <v>-355.72</v>
      </c>
      <c r="X30" s="28">
        <v>8.2100000000000009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0.25</v>
      </c>
      <c r="P31" s="28">
        <v>1.05</v>
      </c>
      <c r="Q31" s="29">
        <v>1.36</v>
      </c>
      <c r="R31" s="28">
        <v>0.51</v>
      </c>
      <c r="S31" s="29">
        <v>0.13</v>
      </c>
      <c r="T31" s="28">
        <v>0.14000000000000001</v>
      </c>
      <c r="U31" s="29">
        <v>0.61</v>
      </c>
      <c r="V31" s="28">
        <v>0.55000000000000004</v>
      </c>
      <c r="W31" s="29">
        <v>0.57999999999999996</v>
      </c>
      <c r="X31" s="28">
        <v>0.57999999999999996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1864</v>
      </c>
      <c r="E32" s="14">
        <v>3721</v>
      </c>
      <c r="F32" s="14">
        <v>644</v>
      </c>
      <c r="G32" s="14">
        <v>1435</v>
      </c>
      <c r="H32" s="15">
        <v>18127</v>
      </c>
      <c r="I32" s="15">
        <v>12507</v>
      </c>
      <c r="J32" s="15">
        <v>14016</v>
      </c>
      <c r="K32" s="14">
        <v>0</v>
      </c>
      <c r="L32" s="24"/>
      <c r="M32" s="182"/>
      <c r="N32" s="7" t="s">
        <v>374</v>
      </c>
      <c r="O32" s="32">
        <v>-1.53</v>
      </c>
      <c r="P32" s="28">
        <v>3.83</v>
      </c>
      <c r="Q32" s="32">
        <v>-81.790000000000006</v>
      </c>
      <c r="R32" s="33">
        <v>-19.760000000000002</v>
      </c>
      <c r="S32" s="32">
        <v>-4.5999999999999996</v>
      </c>
      <c r="T32" s="28">
        <v>0.68</v>
      </c>
      <c r="U32" s="29">
        <v>4.79</v>
      </c>
      <c r="V32" s="28">
        <v>3.48</v>
      </c>
      <c r="W32" s="29">
        <v>4.08</v>
      </c>
      <c r="X32" s="28">
        <v>2.85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32">
        <v>-4.55</v>
      </c>
      <c r="P33" s="33">
        <v>-76.67</v>
      </c>
      <c r="Q33" s="32">
        <v>-4.03</v>
      </c>
      <c r="R33" s="33">
        <v>-0.46</v>
      </c>
      <c r="S33" s="32">
        <v>-0.39</v>
      </c>
      <c r="T33" s="33">
        <v>-0.55000000000000004</v>
      </c>
      <c r="U33" s="32">
        <v>-6.11</v>
      </c>
      <c r="V33" s="28">
        <v>10.23</v>
      </c>
      <c r="W33" s="29">
        <v>17.64</v>
      </c>
      <c r="X33" s="28">
        <v>468.33</v>
      </c>
    </row>
    <row r="34" spans="1:24" ht="19.899999999999999" customHeight="1" x14ac:dyDescent="0.25">
      <c r="A34" s="10" t="s">
        <v>29</v>
      </c>
      <c r="B34" s="11">
        <v>1309139</v>
      </c>
      <c r="C34" s="11">
        <v>897614</v>
      </c>
      <c r="D34" s="11">
        <v>818239</v>
      </c>
      <c r="E34" s="11">
        <v>1005536</v>
      </c>
      <c r="F34" s="11">
        <v>1386336</v>
      </c>
      <c r="G34" s="11">
        <v>1745740</v>
      </c>
      <c r="H34" s="11">
        <v>2707000</v>
      </c>
      <c r="I34" s="11">
        <v>3415706</v>
      </c>
      <c r="J34" s="11">
        <v>3980336</v>
      </c>
      <c r="K34" s="11">
        <v>4622522</v>
      </c>
      <c r="L34" s="24"/>
      <c r="M34" s="182"/>
      <c r="N34" s="7" t="s">
        <v>376</v>
      </c>
      <c r="O34" s="29">
        <v>0.22</v>
      </c>
      <c r="P34" s="28">
        <v>0.95</v>
      </c>
      <c r="Q34" s="29">
        <v>1.1299999999999999</v>
      </c>
      <c r="R34" s="28">
        <v>0.4</v>
      </c>
      <c r="S34" s="29">
        <v>0.11</v>
      </c>
      <c r="T34" s="28">
        <v>0.12</v>
      </c>
      <c r="U34" s="29">
        <v>0.55000000000000004</v>
      </c>
      <c r="V34" s="28">
        <v>0.55000000000000004</v>
      </c>
      <c r="W34" s="29">
        <v>0.59</v>
      </c>
      <c r="X34" s="28">
        <v>0.59</v>
      </c>
    </row>
    <row r="35" spans="1:24" ht="19.899999999999999" customHeight="1" x14ac:dyDescent="0.25">
      <c r="A35" s="12" t="s">
        <v>30</v>
      </c>
      <c r="B35" s="18">
        <v>1346566</v>
      </c>
      <c r="C35" s="18">
        <v>935041</v>
      </c>
      <c r="D35" s="18">
        <v>855666</v>
      </c>
      <c r="E35" s="18">
        <v>1042963</v>
      </c>
      <c r="F35" s="18">
        <v>1424435</v>
      </c>
      <c r="G35" s="18">
        <v>1785186</v>
      </c>
      <c r="H35" s="18">
        <v>2852664</v>
      </c>
      <c r="I35" s="18">
        <v>3855635</v>
      </c>
      <c r="J35" s="18">
        <v>4412021</v>
      </c>
      <c r="K35" s="18">
        <v>5051291</v>
      </c>
      <c r="L35" s="24"/>
      <c r="M35" s="182"/>
      <c r="N35" s="7" t="s">
        <v>377</v>
      </c>
      <c r="O35" s="29">
        <v>15</v>
      </c>
      <c r="P35" s="28">
        <v>23</v>
      </c>
      <c r="Q35" s="29">
        <v>28</v>
      </c>
      <c r="R35" s="28">
        <v>16</v>
      </c>
      <c r="S35" s="29">
        <v>16</v>
      </c>
      <c r="T35" s="28">
        <v>24</v>
      </c>
      <c r="U35" s="29">
        <v>165</v>
      </c>
      <c r="V35" s="28">
        <v>222</v>
      </c>
      <c r="W35" s="29">
        <v>284</v>
      </c>
      <c r="X35" s="28">
        <v>281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0.37</v>
      </c>
      <c r="P36" s="28">
        <v>0.39</v>
      </c>
      <c r="Q36" s="29">
        <v>0.52</v>
      </c>
      <c r="R36" s="28">
        <v>0.48</v>
      </c>
      <c r="S36" s="29">
        <v>0.65</v>
      </c>
      <c r="T36" s="28">
        <v>0.69</v>
      </c>
      <c r="U36" s="29">
        <v>0.71</v>
      </c>
      <c r="V36" s="28">
        <v>1.1599999999999999</v>
      </c>
      <c r="W36" s="29">
        <v>0.96</v>
      </c>
      <c r="X36" s="28">
        <v>0.93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 t="e">
        <v>#N/A</v>
      </c>
      <c r="P37" s="28" t="e">
        <v>#N/A</v>
      </c>
      <c r="Q37" s="29" t="e">
        <v>#N/A</v>
      </c>
      <c r="R37" s="28" t="e">
        <v>#N/A</v>
      </c>
      <c r="S37" s="29" t="e">
        <v>#N/A</v>
      </c>
      <c r="T37" s="28" t="e">
        <v>#N/A</v>
      </c>
      <c r="U37" s="29" t="e">
        <v>#N/A</v>
      </c>
      <c r="V37" s="28" t="e">
        <v>#N/A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99.66</v>
      </c>
      <c r="T38" s="28">
        <v>102.14</v>
      </c>
      <c r="U38" s="29">
        <v>100</v>
      </c>
      <c r="V38" s="28">
        <v>100</v>
      </c>
      <c r="W38" s="29">
        <v>105.12</v>
      </c>
      <c r="X38" s="28">
        <v>104.96</v>
      </c>
    </row>
    <row r="39" spans="1:24" ht="19.899999999999999" customHeight="1" x14ac:dyDescent="0.25">
      <c r="A39" s="12" t="s">
        <v>32</v>
      </c>
      <c r="B39" s="18">
        <v>687366</v>
      </c>
      <c r="C39" s="18">
        <v>256864</v>
      </c>
      <c r="D39" s="18">
        <v>239938</v>
      </c>
      <c r="E39" s="18">
        <v>365409</v>
      </c>
      <c r="F39" s="18">
        <v>732012</v>
      </c>
      <c r="G39" s="18">
        <v>1024617</v>
      </c>
      <c r="H39" s="18">
        <v>1597671</v>
      </c>
      <c r="I39" s="18">
        <v>2370960</v>
      </c>
      <c r="J39" s="18">
        <v>2857534</v>
      </c>
      <c r="K39" s="18">
        <v>2835258</v>
      </c>
      <c r="L39" s="24"/>
      <c r="M39" s="182"/>
      <c r="N39" s="7" t="s">
        <v>381</v>
      </c>
      <c r="O39" s="29">
        <v>3.22</v>
      </c>
      <c r="P39" s="33">
        <v>-1.33</v>
      </c>
      <c r="Q39" s="32">
        <v>-5.23</v>
      </c>
      <c r="R39" s="33">
        <v>-35.119999999999997</v>
      </c>
      <c r="S39" s="32">
        <v>-14.82</v>
      </c>
      <c r="T39" s="33">
        <v>-10.119999999999999</v>
      </c>
      <c r="U39" s="32">
        <v>-32.28</v>
      </c>
      <c r="V39" s="33">
        <v>-12.49</v>
      </c>
      <c r="W39" s="29">
        <v>4.6500000000000004</v>
      </c>
      <c r="X39" s="28">
        <v>10.06</v>
      </c>
    </row>
    <row r="40" spans="1:24" ht="19.899999999999999" customHeight="1" x14ac:dyDescent="0.25">
      <c r="A40" s="10" t="s">
        <v>33</v>
      </c>
      <c r="B40" s="14">
        <v>2122973</v>
      </c>
      <c r="C40" s="14">
        <v>2122973</v>
      </c>
      <c r="D40" s="14">
        <v>2122973</v>
      </c>
      <c r="E40" s="14">
        <v>2122973</v>
      </c>
      <c r="F40" s="14">
        <v>5866</v>
      </c>
      <c r="G40" s="14">
        <v>5866</v>
      </c>
      <c r="H40" s="14">
        <v>5866</v>
      </c>
      <c r="I40" s="14">
        <v>5866</v>
      </c>
      <c r="J40" s="14">
        <v>5866</v>
      </c>
      <c r="K40" s="14">
        <v>5866</v>
      </c>
      <c r="L40" s="24"/>
      <c r="M40" s="182"/>
      <c r="N40" s="7" t="s">
        <v>382</v>
      </c>
      <c r="O40" s="29">
        <v>23.47</v>
      </c>
      <c r="P40" s="28">
        <v>6.55</v>
      </c>
      <c r="Q40" s="32">
        <v>-50.1</v>
      </c>
      <c r="R40" s="33">
        <v>-97.96</v>
      </c>
      <c r="S40" s="32">
        <v>-40.090000000000003</v>
      </c>
      <c r="T40" s="33">
        <v>-52.07</v>
      </c>
      <c r="U40" s="32">
        <v>-54.77</v>
      </c>
      <c r="V40" s="33">
        <v>-21.79</v>
      </c>
      <c r="W40" s="29">
        <v>1.23</v>
      </c>
      <c r="X40" s="28">
        <v>8.43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2014438</v>
      </c>
      <c r="G41" s="13">
        <v>2014438</v>
      </c>
      <c r="H41" s="13">
        <v>2014438</v>
      </c>
      <c r="I41" s="13">
        <v>2014438</v>
      </c>
      <c r="J41" s="13">
        <v>2014438</v>
      </c>
      <c r="K41" s="13">
        <v>2014438</v>
      </c>
      <c r="L41" s="24"/>
      <c r="M41" s="182"/>
      <c r="N41" s="7" t="s">
        <v>383</v>
      </c>
      <c r="O41" s="29">
        <v>0.77</v>
      </c>
      <c r="P41" s="28">
        <v>1.18</v>
      </c>
      <c r="Q41" s="29">
        <v>1.37</v>
      </c>
      <c r="R41" s="28">
        <v>1.22</v>
      </c>
      <c r="S41" s="29">
        <v>0.99</v>
      </c>
      <c r="T41" s="28">
        <v>0.91</v>
      </c>
      <c r="U41" s="29">
        <v>0.77</v>
      </c>
      <c r="V41" s="28">
        <v>0.74</v>
      </c>
      <c r="W41" s="29">
        <v>0.6</v>
      </c>
      <c r="X41" s="28">
        <v>0.47</v>
      </c>
    </row>
    <row r="42" spans="1:24" ht="19.899999999999999" customHeight="1" x14ac:dyDescent="0.25">
      <c r="A42" s="10" t="s">
        <v>35</v>
      </c>
      <c r="B42" s="14">
        <v>19655</v>
      </c>
      <c r="C42" s="14">
        <v>24022</v>
      </c>
      <c r="D42" s="14">
        <v>55122</v>
      </c>
      <c r="E42" s="14">
        <v>60396</v>
      </c>
      <c r="F42" s="14">
        <v>84791</v>
      </c>
      <c r="G42" s="14">
        <v>84952</v>
      </c>
      <c r="H42" s="14">
        <v>82229</v>
      </c>
      <c r="I42" s="14">
        <v>-14732</v>
      </c>
      <c r="J42" s="14">
        <v>-36875</v>
      </c>
      <c r="K42" s="14">
        <v>-21832</v>
      </c>
      <c r="L42" s="24"/>
      <c r="M42" s="182"/>
      <c r="N42" s="7" t="s">
        <v>384</v>
      </c>
      <c r="O42" s="32">
        <v>-4.32</v>
      </c>
      <c r="P42" s="28">
        <v>8.7899999999999991</v>
      </c>
      <c r="Q42" s="32">
        <v>-132.05000000000001</v>
      </c>
      <c r="R42" s="33">
        <v>-57.06</v>
      </c>
      <c r="S42" s="32">
        <v>-27.34</v>
      </c>
      <c r="T42" s="28">
        <v>2.82</v>
      </c>
      <c r="U42" s="29">
        <v>4.62</v>
      </c>
      <c r="V42" s="28">
        <v>2.84</v>
      </c>
      <c r="W42" s="29">
        <v>2.87</v>
      </c>
      <c r="X42" s="28">
        <v>3.2</v>
      </c>
    </row>
    <row r="43" spans="1:24" ht="19.899999999999999" customHeight="1" x14ac:dyDescent="0.25">
      <c r="A43" s="12" t="s">
        <v>36</v>
      </c>
      <c r="B43" s="13">
        <v>-1455262</v>
      </c>
      <c r="C43" s="13">
        <v>-1890131</v>
      </c>
      <c r="D43" s="13">
        <v>-1938157</v>
      </c>
      <c r="E43" s="13">
        <v>-1817960</v>
      </c>
      <c r="F43" s="13">
        <v>-1373083</v>
      </c>
      <c r="G43" s="13">
        <v>-1080639</v>
      </c>
      <c r="H43" s="13">
        <v>-504862</v>
      </c>
      <c r="I43" s="13">
        <v>365388</v>
      </c>
      <c r="J43" s="13">
        <v>874105</v>
      </c>
      <c r="K43" s="13">
        <v>836786</v>
      </c>
      <c r="L43" s="24"/>
      <c r="M43" s="182"/>
      <c r="N43" s="7" t="s">
        <v>385</v>
      </c>
      <c r="O43" s="31">
        <v>799237.83</v>
      </c>
      <c r="P43" s="30">
        <v>1124167.3700000001</v>
      </c>
      <c r="Q43" s="31">
        <v>1068478.55</v>
      </c>
      <c r="R43" s="30">
        <v>887681.5</v>
      </c>
      <c r="S43" s="31">
        <v>893856.96</v>
      </c>
      <c r="T43" s="30">
        <v>894372.82</v>
      </c>
      <c r="U43" s="31">
        <v>903390.81</v>
      </c>
      <c r="V43" s="30">
        <v>756523.64</v>
      </c>
      <c r="W43" s="31">
        <v>670118.55000000005</v>
      </c>
      <c r="X43" s="30">
        <v>498878.18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18.23</v>
      </c>
      <c r="P44" s="28">
        <v>3.46</v>
      </c>
      <c r="Q44" s="32">
        <v>-30.03</v>
      </c>
      <c r="R44" s="33">
        <v>-69.11</v>
      </c>
      <c r="S44" s="32">
        <v>-32.07</v>
      </c>
      <c r="T44" s="33">
        <v>-43.38</v>
      </c>
      <c r="U44" s="32">
        <v>-45.53</v>
      </c>
      <c r="V44" s="33">
        <v>-15.73</v>
      </c>
      <c r="W44" s="29">
        <v>0.92</v>
      </c>
      <c r="X44" s="28">
        <v>6.39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1.85</v>
      </c>
      <c r="P45" s="28">
        <v>7.19</v>
      </c>
      <c r="Q45" s="29">
        <v>18.3</v>
      </c>
      <c r="R45" s="33">
        <v>-0.79</v>
      </c>
      <c r="S45" s="32">
        <v>-2.64</v>
      </c>
      <c r="T45" s="28">
        <v>2.7</v>
      </c>
      <c r="U45" s="32">
        <v>-2.37</v>
      </c>
      <c r="V45" s="33">
        <v>-5.78</v>
      </c>
      <c r="W45" s="29">
        <v>3.72</v>
      </c>
      <c r="X45" s="28">
        <v>2.19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4.16</v>
      </c>
      <c r="P46" s="33">
        <v>-22.43</v>
      </c>
      <c r="Q46" s="32">
        <v>-7.63</v>
      </c>
      <c r="R46" s="33">
        <v>-0.53</v>
      </c>
      <c r="S46" s="32">
        <v>-0.46</v>
      </c>
      <c r="T46" s="33">
        <v>-0.8</v>
      </c>
      <c r="U46" s="32">
        <v>-1.1100000000000001</v>
      </c>
      <c r="V46" s="33">
        <v>-3.05</v>
      </c>
      <c r="W46" s="29">
        <v>9.01</v>
      </c>
      <c r="X46" s="28">
        <v>3.54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7.87</v>
      </c>
      <c r="P47" s="28">
        <v>14.15</v>
      </c>
      <c r="Q47" s="29">
        <v>9.5399999999999991</v>
      </c>
      <c r="R47" s="28">
        <v>5.69</v>
      </c>
      <c r="S47" s="29">
        <v>4.88</v>
      </c>
      <c r="T47" s="28">
        <v>2.33</v>
      </c>
      <c r="U47" s="29">
        <v>8.74</v>
      </c>
      <c r="V47" s="28">
        <v>7.23</v>
      </c>
      <c r="W47" s="29">
        <v>18.850000000000001</v>
      </c>
      <c r="X47" s="28">
        <v>20.49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 t="e">
        <v>#N/A</v>
      </c>
      <c r="P48" s="28" t="e">
        <v>#N/A</v>
      </c>
      <c r="Q48" s="29" t="e">
        <v>#N/A</v>
      </c>
      <c r="R48" s="28" t="e">
        <v>#N/A</v>
      </c>
      <c r="S48" s="29" t="e">
        <v>#N/A</v>
      </c>
      <c r="T48" s="28" t="e">
        <v>#N/A</v>
      </c>
      <c r="U48" s="29" t="e">
        <v>#N/A</v>
      </c>
      <c r="V48" s="28" t="e">
        <v>#N/A</v>
      </c>
      <c r="W48" s="29" t="e">
        <v>#N/A</v>
      </c>
      <c r="X48" s="28">
        <v>2.29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3.82</v>
      </c>
      <c r="P49" s="33">
        <v>-1.4</v>
      </c>
      <c r="Q49" s="32">
        <v>-4.7</v>
      </c>
      <c r="R49" s="33">
        <v>-29.53</v>
      </c>
      <c r="S49" s="32">
        <v>-13.12</v>
      </c>
      <c r="T49" s="33">
        <v>-7.93</v>
      </c>
      <c r="U49" s="32">
        <v>-28.54</v>
      </c>
      <c r="V49" s="33">
        <v>-11.54</v>
      </c>
      <c r="W49" s="29">
        <v>4.3</v>
      </c>
      <c r="X49" s="28">
        <v>10.18</v>
      </c>
    </row>
    <row r="50" spans="1:24" ht="19.899999999999999" customHeight="1" x14ac:dyDescent="0.25">
      <c r="A50" s="10" t="s">
        <v>41</v>
      </c>
      <c r="B50" s="19">
        <v>-257461</v>
      </c>
      <c r="C50" s="19">
        <v>-74695</v>
      </c>
      <c r="D50" s="19">
        <v>-39934</v>
      </c>
      <c r="E50" s="19">
        <v>-21948</v>
      </c>
      <c r="F50" s="19">
        <v>0</v>
      </c>
      <c r="G50" s="19">
        <v>1467</v>
      </c>
      <c r="H50" s="19">
        <v>32644</v>
      </c>
      <c r="I50" s="19">
        <v>59815</v>
      </c>
      <c r="J50" s="19">
        <v>75301</v>
      </c>
      <c r="K50" s="19">
        <v>79356</v>
      </c>
      <c r="L50" s="24"/>
      <c r="M50" s="182"/>
      <c r="N50" s="7" t="s">
        <v>392</v>
      </c>
      <c r="O50" s="29">
        <v>34.159999999999997</v>
      </c>
      <c r="P50" s="28">
        <v>6.77</v>
      </c>
      <c r="Q50" s="32">
        <v>-39.71</v>
      </c>
      <c r="R50" s="33">
        <v>-65.23</v>
      </c>
      <c r="S50" s="32">
        <v>-33.409999999999997</v>
      </c>
      <c r="T50" s="33">
        <v>-40.69</v>
      </c>
      <c r="U50" s="32">
        <v>-44.1</v>
      </c>
      <c r="V50" s="33">
        <v>-19.760000000000002</v>
      </c>
      <c r="W50" s="29">
        <v>1.23</v>
      </c>
      <c r="X50" s="28">
        <v>9.5399999999999991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1.6</v>
      </c>
      <c r="P51" s="33">
        <v>-3.09</v>
      </c>
      <c r="Q51" s="32">
        <v>-6.36</v>
      </c>
      <c r="R51" s="33">
        <v>-29.59</v>
      </c>
      <c r="S51" s="32">
        <v>-13.16</v>
      </c>
      <c r="T51" s="33">
        <v>-8.0399999999999991</v>
      </c>
      <c r="U51" s="32">
        <v>-28.43</v>
      </c>
      <c r="V51" s="33">
        <v>-11.06</v>
      </c>
      <c r="W51" s="29">
        <v>3.12</v>
      </c>
      <c r="X51" s="28">
        <v>8.67</v>
      </c>
    </row>
    <row r="52" spans="1:24" ht="19.899999999999999" customHeight="1" thickBot="1" x14ac:dyDescent="0.3">
      <c r="A52" s="10" t="s">
        <v>42</v>
      </c>
      <c r="B52" s="11">
        <v>429905</v>
      </c>
      <c r="C52" s="11">
        <v>182169</v>
      </c>
      <c r="D52" s="11">
        <v>200004</v>
      </c>
      <c r="E52" s="11">
        <v>343461</v>
      </c>
      <c r="F52" s="11">
        <v>732012</v>
      </c>
      <c r="G52" s="11">
        <v>1026084</v>
      </c>
      <c r="H52" s="11">
        <v>1630315</v>
      </c>
      <c r="I52" s="11">
        <v>2430775</v>
      </c>
      <c r="J52" s="11">
        <v>2932835</v>
      </c>
      <c r="K52" s="11">
        <v>2914614</v>
      </c>
      <c r="L52" s="24"/>
      <c r="M52" s="182"/>
      <c r="N52" s="7" t="s">
        <v>394</v>
      </c>
      <c r="O52" s="29">
        <v>22.78</v>
      </c>
      <c r="P52" s="33">
        <v>-0.37</v>
      </c>
      <c r="Q52" s="32">
        <v>-38.18</v>
      </c>
      <c r="R52" s="33">
        <v>-64.34</v>
      </c>
      <c r="S52" s="32">
        <v>-32.840000000000003</v>
      </c>
      <c r="T52" s="33">
        <v>-39.049999999999997</v>
      </c>
      <c r="U52" s="32">
        <v>-43.39</v>
      </c>
      <c r="V52" s="33">
        <v>-18.54</v>
      </c>
      <c r="W52" s="32">
        <v>-0.15</v>
      </c>
      <c r="X52" s="28">
        <v>7.02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1162010</v>
      </c>
      <c r="P53" s="65">
        <f t="shared" ref="P53:X53" si="0">C86</f>
        <v>1162010</v>
      </c>
      <c r="Q53" s="65">
        <f t="shared" si="0"/>
        <v>1162010</v>
      </c>
      <c r="R53" s="65">
        <f t="shared" si="0"/>
        <v>1162010</v>
      </c>
      <c r="S53" s="65">
        <f t="shared" si="0"/>
        <v>581005</v>
      </c>
      <c r="T53" s="65">
        <f t="shared" si="0"/>
        <v>581005</v>
      </c>
      <c r="U53" s="65">
        <f t="shared" si="0"/>
        <v>581005</v>
      </c>
      <c r="V53" s="65">
        <f t="shared" si="0"/>
        <v>581005</v>
      </c>
      <c r="W53" s="65">
        <f t="shared" si="0"/>
        <v>581005</v>
      </c>
      <c r="X53" s="65">
        <f t="shared" si="0"/>
        <v>428185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684075.28700000001</v>
      </c>
      <c r="P54" s="50">
        <f t="shared" ref="P54:X54" si="1">P53*P7/100</f>
        <v>255642.2</v>
      </c>
      <c r="Q54" s="49">
        <f t="shared" si="1"/>
        <v>238793.05499999999</v>
      </c>
      <c r="R54" s="50">
        <f t="shared" si="1"/>
        <v>363709.13</v>
      </c>
      <c r="S54" s="49">
        <f t="shared" si="1"/>
        <v>725036.13950000005</v>
      </c>
      <c r="T54" s="50">
        <f t="shared" si="1"/>
        <v>1014841.4334999999</v>
      </c>
      <c r="U54" s="49">
        <f t="shared" si="1"/>
        <v>1582425.2180000001</v>
      </c>
      <c r="V54" s="50">
        <f t="shared" si="1"/>
        <v>2348364.1094999998</v>
      </c>
      <c r="W54" s="49">
        <f t="shared" si="1"/>
        <v>2830307.7569999998</v>
      </c>
      <c r="X54" s="50">
        <f t="shared" si="1"/>
        <v>2069717.8344999999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-114109.38200000001</v>
      </c>
      <c r="P55" s="50">
        <f t="shared" si="2"/>
        <v>69836.800999999992</v>
      </c>
      <c r="Q55" s="49">
        <f t="shared" si="2"/>
        <v>-3950.8340000000003</v>
      </c>
      <c r="R55" s="50">
        <f t="shared" si="2"/>
        <v>-9412.2810000000009</v>
      </c>
      <c r="S55" s="49">
        <f t="shared" si="2"/>
        <v>-20218.973999999998</v>
      </c>
      <c r="T55" s="50">
        <f t="shared" si="2"/>
        <v>205675.77</v>
      </c>
      <c r="U55" s="49">
        <f t="shared" si="2"/>
        <v>200098.122</v>
      </c>
      <c r="V55" s="50">
        <f t="shared" si="2"/>
        <v>370274.4865</v>
      </c>
      <c r="W55" s="49">
        <f t="shared" si="2"/>
        <v>404495.68100000004</v>
      </c>
      <c r="X55" s="50">
        <f t="shared" si="2"/>
        <v>422104.77299999999</v>
      </c>
    </row>
    <row r="56" spans="1:24" ht="19.899999999999999" customHeight="1" x14ac:dyDescent="0.25">
      <c r="A56" s="10" t="s">
        <v>44</v>
      </c>
      <c r="B56" s="11">
        <v>454825</v>
      </c>
      <c r="C56" s="11">
        <v>304814</v>
      </c>
      <c r="D56" s="11">
        <v>200273</v>
      </c>
      <c r="E56" s="11">
        <v>174454</v>
      </c>
      <c r="F56" s="11">
        <v>182889</v>
      </c>
      <c r="G56" s="11">
        <v>203836</v>
      </c>
      <c r="H56" s="11">
        <v>291645</v>
      </c>
      <c r="I56" s="11">
        <v>853446</v>
      </c>
      <c r="J56" s="11">
        <v>868635</v>
      </c>
      <c r="K56" s="11">
        <v>827824</v>
      </c>
      <c r="L56" s="24"/>
      <c r="M56" s="182"/>
      <c r="N56" s="51" t="s">
        <v>439</v>
      </c>
      <c r="O56" s="52">
        <f>B132/100</f>
        <v>-0.06</v>
      </c>
      <c r="P56" s="52">
        <f t="shared" ref="P56:X56" si="3">C132/100</f>
        <v>-0.05</v>
      </c>
      <c r="Q56" s="52">
        <f t="shared" si="3"/>
        <v>-0.27</v>
      </c>
      <c r="R56" s="52">
        <f t="shared" si="3"/>
        <v>0.12</v>
      </c>
      <c r="S56" s="52">
        <f t="shared" si="3"/>
        <v>-0.14000000000000001</v>
      </c>
      <c r="T56" s="52">
        <f t="shared" si="3"/>
        <v>-0.24</v>
      </c>
      <c r="U56" s="52">
        <f t="shared" si="3"/>
        <v>-0.17</v>
      </c>
      <c r="V56" s="52">
        <f t="shared" si="3"/>
        <v>0.05</v>
      </c>
      <c r="W56" s="52">
        <f t="shared" si="3"/>
        <v>0.1</v>
      </c>
      <c r="X56" s="52">
        <f t="shared" si="3"/>
        <v>-0.27</v>
      </c>
    </row>
    <row r="57" spans="1:24" ht="19.899999999999999" customHeight="1" x14ac:dyDescent="0.25">
      <c r="A57" s="12" t="s">
        <v>45</v>
      </c>
      <c r="B57" s="13">
        <v>40311</v>
      </c>
      <c r="C57" s="13">
        <v>42182</v>
      </c>
      <c r="D57" s="13">
        <v>55615</v>
      </c>
      <c r="E57" s="13">
        <v>63094</v>
      </c>
      <c r="F57" s="13">
        <v>66801</v>
      </c>
      <c r="G57" s="13">
        <v>103956</v>
      </c>
      <c r="H57" s="13">
        <v>221375</v>
      </c>
      <c r="I57" s="13">
        <v>297852</v>
      </c>
      <c r="J57" s="13">
        <v>243631</v>
      </c>
      <c r="K57" s="13">
        <v>226672</v>
      </c>
      <c r="L57" s="24"/>
      <c r="M57" s="182"/>
      <c r="N57" s="48" t="s">
        <v>440</v>
      </c>
      <c r="O57" s="53">
        <f>(B30+B29+B28)-(B66+B69)</f>
        <v>-187658</v>
      </c>
      <c r="P57" s="53">
        <f t="shared" ref="P57:X57" si="4">(C30+C29+C28)-(C66+C69)</f>
        <v>-181014</v>
      </c>
      <c r="Q57" s="53">
        <f t="shared" si="4"/>
        <v>-146213</v>
      </c>
      <c r="R57" s="53">
        <f t="shared" si="4"/>
        <v>-198006</v>
      </c>
      <c r="S57" s="53">
        <f t="shared" si="4"/>
        <v>-46789</v>
      </c>
      <c r="T57" s="53">
        <f t="shared" si="4"/>
        <v>-16837</v>
      </c>
      <c r="U57" s="53">
        <f t="shared" si="4"/>
        <v>-54447</v>
      </c>
      <c r="V57" s="53">
        <f t="shared" si="4"/>
        <v>449173</v>
      </c>
      <c r="W57" s="53">
        <f t="shared" si="4"/>
        <v>354379</v>
      </c>
      <c r="X57" s="53">
        <f t="shared" si="4"/>
        <v>324534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317763</v>
      </c>
      <c r="P58" s="53">
        <f t="shared" ref="P58:X58" si="5">C20</f>
        <v>318111</v>
      </c>
      <c r="Q58" s="53">
        <f t="shared" si="5"/>
        <v>338520</v>
      </c>
      <c r="R58" s="53">
        <f t="shared" si="5"/>
        <v>425991</v>
      </c>
      <c r="S58" s="53">
        <f t="shared" si="5"/>
        <v>749942</v>
      </c>
      <c r="T58" s="53">
        <f t="shared" si="5"/>
        <v>932313</v>
      </c>
      <c r="U58" s="53">
        <f t="shared" si="5"/>
        <v>1224046</v>
      </c>
      <c r="V58" s="53">
        <f t="shared" si="5"/>
        <v>1365845</v>
      </c>
      <c r="W58" s="53">
        <f t="shared" si="5"/>
        <v>2440264</v>
      </c>
      <c r="X58" s="53">
        <f t="shared" si="5"/>
        <v>2539436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130105</v>
      </c>
      <c r="P59" s="55">
        <f t="shared" ref="P59:X59" si="6">P57+P58</f>
        <v>137097</v>
      </c>
      <c r="Q59" s="54">
        <f t="shared" si="6"/>
        <v>192307</v>
      </c>
      <c r="R59" s="55">
        <f t="shared" si="6"/>
        <v>227985</v>
      </c>
      <c r="S59" s="54">
        <f t="shared" si="6"/>
        <v>703153</v>
      </c>
      <c r="T59" s="55">
        <f t="shared" si="6"/>
        <v>915476</v>
      </c>
      <c r="U59" s="54">
        <f t="shared" si="6"/>
        <v>1169599</v>
      </c>
      <c r="V59" s="55">
        <f t="shared" si="6"/>
        <v>1815018</v>
      </c>
      <c r="W59" s="54">
        <f t="shared" si="6"/>
        <v>2794643</v>
      </c>
      <c r="X59" s="55">
        <f t="shared" si="6"/>
        <v>2863970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52404</v>
      </c>
      <c r="P60" s="53">
        <f t="shared" ref="P60:X60" si="7">C143</f>
        <v>49301</v>
      </c>
      <c r="Q60" s="53">
        <f t="shared" si="7"/>
        <v>60694</v>
      </c>
      <c r="R60" s="53">
        <f t="shared" si="7"/>
        <v>145104</v>
      </c>
      <c r="S60" s="53">
        <f t="shared" si="7"/>
        <v>168664</v>
      </c>
      <c r="T60" s="53">
        <f t="shared" si="7"/>
        <v>192266</v>
      </c>
      <c r="U60" s="53">
        <f t="shared" si="7"/>
        <v>164354</v>
      </c>
      <c r="V60" s="53">
        <f t="shared" si="7"/>
        <v>201070</v>
      </c>
      <c r="W60" s="53">
        <f t="shared" si="7"/>
        <v>262430</v>
      </c>
      <c r="X60" s="53">
        <f t="shared" si="7"/>
        <v>286293</v>
      </c>
    </row>
    <row r="61" spans="1:24" ht="19.899999999999999" customHeight="1" x14ac:dyDescent="0.25">
      <c r="A61" s="12" t="s">
        <v>49</v>
      </c>
      <c r="B61" s="13">
        <v>32955</v>
      </c>
      <c r="C61" s="13">
        <v>168052</v>
      </c>
      <c r="D61" s="13">
        <v>72418</v>
      </c>
      <c r="E61" s="13">
        <v>14301</v>
      </c>
      <c r="F61" s="16">
        <v>48055</v>
      </c>
      <c r="G61" s="16">
        <v>31200</v>
      </c>
      <c r="H61" s="13">
        <v>3371</v>
      </c>
      <c r="I61" s="13">
        <v>488695</v>
      </c>
      <c r="J61" s="13">
        <v>560000</v>
      </c>
      <c r="K61" s="13">
        <v>539365</v>
      </c>
      <c r="L61" s="24"/>
      <c r="M61" s="182"/>
      <c r="N61" s="48" t="s">
        <v>444</v>
      </c>
      <c r="O61" s="56">
        <f>B162/B160</f>
        <v>0.49309475806451614</v>
      </c>
      <c r="P61" s="56">
        <f t="shared" ref="P61:X61" si="8">C162/C160</f>
        <v>-3.1019123569733017E-2</v>
      </c>
      <c r="Q61" s="56">
        <f t="shared" si="8"/>
        <v>-0.1487822635571526</v>
      </c>
      <c r="R61" s="56">
        <f t="shared" si="8"/>
        <v>3.596713008509126E-2</v>
      </c>
      <c r="S61" s="56">
        <f t="shared" si="8"/>
        <v>-6.2763704928674099E-2</v>
      </c>
      <c r="T61" s="56">
        <f t="shared" si="8"/>
        <v>-0.23714380587037637</v>
      </c>
      <c r="U61" s="56">
        <f t="shared" si="8"/>
        <v>3.3519835048003606E-2</v>
      </c>
      <c r="V61" s="56">
        <f t="shared" si="8"/>
        <v>-8.4850449172287692E-2</v>
      </c>
      <c r="W61" s="56">
        <f t="shared" si="8"/>
        <v>0.5792666413908899</v>
      </c>
      <c r="X61" s="56">
        <f t="shared" si="8"/>
        <v>0.16047556929874604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42134</v>
      </c>
      <c r="P62" s="53">
        <f t="shared" ref="P62:X62" si="9">C151</f>
        <v>-11972</v>
      </c>
      <c r="Q62" s="53">
        <f t="shared" si="9"/>
        <v>-42829</v>
      </c>
      <c r="R62" s="53">
        <f t="shared" si="9"/>
        <v>-441422</v>
      </c>
      <c r="S62" s="53">
        <f t="shared" si="9"/>
        <v>-205500</v>
      </c>
      <c r="T62" s="53">
        <f t="shared" si="9"/>
        <v>-176658</v>
      </c>
      <c r="U62" s="53">
        <f t="shared" si="9"/>
        <v>-873709</v>
      </c>
      <c r="V62" s="53">
        <f t="shared" si="9"/>
        <v>-426748</v>
      </c>
      <c r="W62" s="53">
        <f t="shared" si="9"/>
        <v>184903</v>
      </c>
      <c r="X62" s="53">
        <f t="shared" si="9"/>
        <v>465206</v>
      </c>
    </row>
    <row r="63" spans="1:24" ht="19.899999999999999" customHeight="1" x14ac:dyDescent="0.25">
      <c r="A63" s="12" t="s">
        <v>50</v>
      </c>
      <c r="B63" s="18">
        <v>381559</v>
      </c>
      <c r="C63" s="18">
        <v>94580</v>
      </c>
      <c r="D63" s="18">
        <v>72240</v>
      </c>
      <c r="E63" s="18">
        <v>97059</v>
      </c>
      <c r="F63" s="18">
        <v>68033</v>
      </c>
      <c r="G63" s="18">
        <v>68680</v>
      </c>
      <c r="H63" s="18">
        <v>66899</v>
      </c>
      <c r="I63" s="18">
        <v>66899</v>
      </c>
      <c r="J63" s="18">
        <v>65004</v>
      </c>
      <c r="K63" s="18">
        <v>61787</v>
      </c>
      <c r="L63" s="24"/>
      <c r="M63" s="182"/>
      <c r="N63" s="51" t="s">
        <v>446</v>
      </c>
      <c r="O63" s="57">
        <f>O62*(1-O61)</f>
        <v>21357.945463709675</v>
      </c>
      <c r="P63" s="55">
        <f t="shared" ref="P63:X63" si="10">P62*(1-P61)</f>
        <v>-12343.360947376843</v>
      </c>
      <c r="Q63" s="57">
        <f t="shared" si="10"/>
        <v>-49201.195565889284</v>
      </c>
      <c r="R63" s="55">
        <f t="shared" si="10"/>
        <v>-425545.31750357884</v>
      </c>
      <c r="S63" s="57">
        <f t="shared" si="10"/>
        <v>-218397.94136284251</v>
      </c>
      <c r="T63" s="55">
        <f t="shared" si="10"/>
        <v>-218551.35045744895</v>
      </c>
      <c r="U63" s="57">
        <f t="shared" si="10"/>
        <v>-844422.41844004381</v>
      </c>
      <c r="V63" s="55">
        <f t="shared" si="10"/>
        <v>-462957.75948337541</v>
      </c>
      <c r="W63" s="57">
        <f t="shared" si="10"/>
        <v>77794.860206900281</v>
      </c>
      <c r="X63" s="55">
        <f t="shared" si="10"/>
        <v>390551.80230880756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28349.945463709679</v>
      </c>
      <c r="P64" s="60">
        <f t="shared" ref="P64:V64" si="11">(P63+P60)-(P59-Q59+P60)</f>
        <v>42866.639052623155</v>
      </c>
      <c r="Q64" s="59">
        <f t="shared" si="11"/>
        <v>-13523.195565889284</v>
      </c>
      <c r="R64" s="60">
        <f t="shared" si="11"/>
        <v>49622.682496421156</v>
      </c>
      <c r="S64" s="59">
        <f t="shared" si="11"/>
        <v>-6074.94136284251</v>
      </c>
      <c r="T64" s="60">
        <f t="shared" si="11"/>
        <v>35571.649542551051</v>
      </c>
      <c r="U64" s="59">
        <f t="shared" si="11"/>
        <v>-199003.41844004381</v>
      </c>
      <c r="V64" s="60">
        <f t="shared" si="11"/>
        <v>516667.24051662459</v>
      </c>
      <c r="W64" s="59">
        <f>(W63+W60)-(W59-X59+W60)</f>
        <v>147121.86020690028</v>
      </c>
      <c r="X64" s="60">
        <f>(X63+X60)-(X59+X60)</f>
        <v>-2473418.1976911924</v>
      </c>
    </row>
    <row r="65" spans="1:24" ht="19.899999999999999" customHeight="1" thickBot="1" x14ac:dyDescent="0.3">
      <c r="A65" s="12" t="s">
        <v>51</v>
      </c>
      <c r="B65" s="18">
        <v>461836</v>
      </c>
      <c r="C65" s="18">
        <v>448058</v>
      </c>
      <c r="D65" s="18">
        <v>455389</v>
      </c>
      <c r="E65" s="18">
        <v>525048</v>
      </c>
      <c r="F65" s="18">
        <v>509534</v>
      </c>
      <c r="G65" s="18">
        <v>555266</v>
      </c>
      <c r="H65" s="18">
        <v>930704</v>
      </c>
      <c r="I65" s="18">
        <v>571414</v>
      </c>
      <c r="J65" s="18">
        <v>610551</v>
      </c>
      <c r="K65" s="18">
        <v>1308853</v>
      </c>
      <c r="L65" s="24"/>
      <c r="M65" s="182"/>
      <c r="N65" s="61" t="s">
        <v>448</v>
      </c>
      <c r="O65" s="62">
        <f>O64/O55</f>
        <v>-0.24844535100286211</v>
      </c>
      <c r="P65" s="63">
        <f>P64/P55</f>
        <v>0.61381160704401627</v>
      </c>
      <c r="Q65" s="64">
        <f t="shared" ref="Q65:X65" si="12">Q64/Q55</f>
        <v>3.4228711117423014</v>
      </c>
      <c r="R65" s="63">
        <f t="shared" si="12"/>
        <v>-5.2721208064677576</v>
      </c>
      <c r="S65" s="64">
        <f t="shared" si="12"/>
        <v>0.30045744966300025</v>
      </c>
      <c r="T65" s="63">
        <f t="shared" si="12"/>
        <v>0.17295012213908839</v>
      </c>
      <c r="U65" s="64">
        <f t="shared" si="12"/>
        <v>-0.9945291662459671</v>
      </c>
      <c r="V65" s="63">
        <f t="shared" si="12"/>
        <v>1.3953627899140293</v>
      </c>
      <c r="W65" s="64">
        <f t="shared" si="12"/>
        <v>0.36371676415229826</v>
      </c>
      <c r="X65" s="63">
        <f t="shared" si="12"/>
        <v>-5.8597257266531608</v>
      </c>
    </row>
    <row r="66" spans="1:24" ht="19.899999999999999" customHeight="1" x14ac:dyDescent="0.25">
      <c r="A66" s="10" t="s">
        <v>52</v>
      </c>
      <c r="B66" s="14">
        <v>250587</v>
      </c>
      <c r="C66" s="14">
        <v>271387</v>
      </c>
      <c r="D66" s="14">
        <v>310721</v>
      </c>
      <c r="E66" s="14">
        <v>347841</v>
      </c>
      <c r="F66" s="14">
        <v>208865</v>
      </c>
      <c r="G66" s="14">
        <v>171803</v>
      </c>
      <c r="H66" s="14">
        <v>278699</v>
      </c>
      <c r="I66" s="14">
        <v>336632</v>
      </c>
      <c r="J66" s="14">
        <v>435490</v>
      </c>
      <c r="K66" s="14">
        <v>419923</v>
      </c>
      <c r="L66" s="24"/>
      <c r="M66" s="182"/>
      <c r="N66" s="69" t="s">
        <v>449</v>
      </c>
      <c r="O66" s="70">
        <f>B11</f>
        <v>37427</v>
      </c>
      <c r="P66" s="70">
        <f t="shared" ref="P66:X66" si="13">C11</f>
        <v>37427</v>
      </c>
      <c r="Q66" s="70">
        <f t="shared" si="13"/>
        <v>37427</v>
      </c>
      <c r="R66" s="70">
        <f t="shared" si="13"/>
        <v>37427</v>
      </c>
      <c r="S66" s="70">
        <f t="shared" si="13"/>
        <v>37427</v>
      </c>
      <c r="T66" s="70">
        <f t="shared" si="13"/>
        <v>37427</v>
      </c>
      <c r="U66" s="70">
        <f t="shared" si="13"/>
        <v>120648</v>
      </c>
      <c r="V66" s="70">
        <f t="shared" si="13"/>
        <v>412709</v>
      </c>
      <c r="W66" s="70">
        <f t="shared" si="13"/>
        <v>408338</v>
      </c>
      <c r="X66" s="70">
        <f t="shared" si="13"/>
        <v>411148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1309139</v>
      </c>
      <c r="P67" s="71">
        <f t="shared" ref="P67:X67" si="14">C34</f>
        <v>897614</v>
      </c>
      <c r="Q67" s="71">
        <f t="shared" si="14"/>
        <v>818239</v>
      </c>
      <c r="R67" s="71">
        <f t="shared" si="14"/>
        <v>1005536</v>
      </c>
      <c r="S67" s="71">
        <f t="shared" si="14"/>
        <v>1386336</v>
      </c>
      <c r="T67" s="71">
        <f t="shared" si="14"/>
        <v>1745740</v>
      </c>
      <c r="U67" s="71">
        <f t="shared" si="14"/>
        <v>2707000</v>
      </c>
      <c r="V67" s="71">
        <f t="shared" si="14"/>
        <v>3415706</v>
      </c>
      <c r="W67" s="71">
        <f t="shared" si="14"/>
        <v>3980336</v>
      </c>
      <c r="X67" s="71">
        <f t="shared" si="14"/>
        <v>4622522</v>
      </c>
    </row>
    <row r="68" spans="1:24" ht="19.899999999999999" customHeight="1" x14ac:dyDescent="0.25">
      <c r="A68" s="10" t="s">
        <v>54</v>
      </c>
      <c r="B68" s="14">
        <v>68803</v>
      </c>
      <c r="C68" s="14">
        <v>62306</v>
      </c>
      <c r="D68" s="14">
        <v>53136</v>
      </c>
      <c r="E68" s="15">
        <v>47026</v>
      </c>
      <c r="F68" s="15">
        <v>60061</v>
      </c>
      <c r="G68" s="15">
        <v>40367</v>
      </c>
      <c r="H68" s="14">
        <v>40564</v>
      </c>
      <c r="I68" s="15">
        <v>6960</v>
      </c>
      <c r="J68" s="14">
        <v>30498</v>
      </c>
      <c r="K68" s="15">
        <v>90952</v>
      </c>
      <c r="L68" s="24"/>
      <c r="M68" s="182"/>
      <c r="N68" s="69" t="s">
        <v>451</v>
      </c>
      <c r="O68" s="88">
        <f>O66/O67</f>
        <v>2.8589019195058737E-2</v>
      </c>
      <c r="P68" s="88">
        <f t="shared" ref="P68:X68" si="15">P66/P67</f>
        <v>4.1696096540383726E-2</v>
      </c>
      <c r="Q68" s="88">
        <f t="shared" si="15"/>
        <v>4.5740914329431864E-2</v>
      </c>
      <c r="R68" s="88">
        <f t="shared" si="15"/>
        <v>3.7220944849314194E-2</v>
      </c>
      <c r="S68" s="88">
        <f t="shared" si="15"/>
        <v>2.6997062761119961E-2</v>
      </c>
      <c r="T68" s="88">
        <f t="shared" si="15"/>
        <v>2.1439045906034116E-2</v>
      </c>
      <c r="U68" s="88">
        <f t="shared" si="15"/>
        <v>4.4568895456224604E-2</v>
      </c>
      <c r="V68" s="88">
        <f t="shared" si="15"/>
        <v>0.12082685102289248</v>
      </c>
      <c r="W68" s="88">
        <f t="shared" si="15"/>
        <v>0.10258882667191915</v>
      </c>
      <c r="X68" s="88">
        <f t="shared" si="15"/>
        <v>8.8944519896281729E-2</v>
      </c>
    </row>
    <row r="69" spans="1:24" ht="19.899999999999999" customHeight="1" x14ac:dyDescent="0.25">
      <c r="A69" s="12" t="s">
        <v>55</v>
      </c>
      <c r="B69" s="13">
        <v>142446</v>
      </c>
      <c r="C69" s="13">
        <v>114365</v>
      </c>
      <c r="D69" s="13">
        <v>91532</v>
      </c>
      <c r="E69" s="13">
        <v>130181</v>
      </c>
      <c r="F69" s="13">
        <v>240608</v>
      </c>
      <c r="G69" s="13">
        <v>343096</v>
      </c>
      <c r="H69" s="13">
        <v>611441</v>
      </c>
      <c r="I69" s="13">
        <v>227822</v>
      </c>
      <c r="J69" s="13">
        <v>144563</v>
      </c>
      <c r="K69" s="13">
        <v>797978</v>
      </c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35138</v>
      </c>
      <c r="U69" s="128">
        <f t="shared" si="16"/>
        <v>300127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0.93884094370374327</v>
      </c>
      <c r="U70" s="130">
        <f t="shared" si="17"/>
        <v>2.4876251574829253</v>
      </c>
      <c r="V70" s="130">
        <f t="shared" si="17"/>
        <v>0</v>
      </c>
      <c r="W70" s="130">
        <f t="shared" si="17"/>
        <v>0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916661</v>
      </c>
      <c r="C71" s="18">
        <v>752872</v>
      </c>
      <c r="D71" s="18">
        <v>655662</v>
      </c>
      <c r="E71" s="18">
        <v>699502</v>
      </c>
      <c r="F71" s="18">
        <v>692423</v>
      </c>
      <c r="G71" s="18">
        <v>759102</v>
      </c>
      <c r="H71" s="18">
        <v>1222349</v>
      </c>
      <c r="I71" s="18">
        <v>1424860</v>
      </c>
      <c r="J71" s="18">
        <v>1479186</v>
      </c>
      <c r="K71" s="18">
        <v>2136677</v>
      </c>
      <c r="L71" s="24"/>
      <c r="M71" s="182"/>
    </row>
    <row r="72" spans="1:24" ht="19.899999999999999" customHeight="1" x14ac:dyDescent="0.25">
      <c r="A72" s="10" t="s">
        <v>57</v>
      </c>
      <c r="B72" s="11">
        <v>1346566</v>
      </c>
      <c r="C72" s="11">
        <v>935041</v>
      </c>
      <c r="D72" s="11">
        <v>855666</v>
      </c>
      <c r="E72" s="11">
        <v>1042963</v>
      </c>
      <c r="F72" s="11">
        <v>1424435</v>
      </c>
      <c r="G72" s="11">
        <v>1785186</v>
      </c>
      <c r="H72" s="11">
        <v>2852664</v>
      </c>
      <c r="I72" s="11">
        <v>3855635</v>
      </c>
      <c r="J72" s="11">
        <v>4412021</v>
      </c>
      <c r="K72" s="11">
        <v>5051291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-256461</v>
      </c>
      <c r="C75" s="18">
        <v>-243320</v>
      </c>
      <c r="D75" s="18">
        <v>-197485</v>
      </c>
      <c r="E75" s="18">
        <v>-241311</v>
      </c>
      <c r="F75" s="18">
        <v>-106206</v>
      </c>
      <c r="G75" s="18">
        <v>-55769</v>
      </c>
      <c r="H75" s="18">
        <v>-76884</v>
      </c>
      <c r="I75" s="18">
        <v>454720</v>
      </c>
      <c r="J75" s="18">
        <v>337897</v>
      </c>
      <c r="K75" s="18">
        <v>233582</v>
      </c>
      <c r="L75" s="24"/>
      <c r="M75" s="182"/>
    </row>
    <row r="76" spans="1:24" ht="19.899999999999999" customHeight="1" x14ac:dyDescent="0.25">
      <c r="A76" s="10" t="s">
        <v>60</v>
      </c>
      <c r="B76" s="11">
        <v>884730</v>
      </c>
      <c r="C76" s="11">
        <v>486983</v>
      </c>
      <c r="D76" s="11">
        <v>400277</v>
      </c>
      <c r="E76" s="11">
        <v>517915</v>
      </c>
      <c r="F76" s="11">
        <v>914901</v>
      </c>
      <c r="G76" s="11">
        <v>1229920</v>
      </c>
      <c r="H76" s="11">
        <v>1921960</v>
      </c>
      <c r="I76" s="11">
        <v>3284221</v>
      </c>
      <c r="J76" s="11">
        <v>3801470</v>
      </c>
      <c r="K76" s="11">
        <v>3742438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1167564</v>
      </c>
      <c r="C80" s="13">
        <v>1167564</v>
      </c>
      <c r="D80" s="13">
        <v>1167564</v>
      </c>
      <c r="E80" s="13">
        <v>1167564</v>
      </c>
      <c r="F80" s="13">
        <v>586599</v>
      </c>
      <c r="G80" s="13">
        <v>586599</v>
      </c>
      <c r="H80" s="13">
        <v>586599</v>
      </c>
      <c r="I80" s="13">
        <v>586599</v>
      </c>
      <c r="J80" s="13">
        <v>586599</v>
      </c>
      <c r="K80" s="13">
        <v>586559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2000000</v>
      </c>
      <c r="C82" s="13">
        <v>2000000</v>
      </c>
      <c r="D82" s="13">
        <v>2000000</v>
      </c>
      <c r="E82" s="13">
        <v>2000000</v>
      </c>
      <c r="F82" s="13">
        <v>1000000</v>
      </c>
      <c r="G82" s="13">
        <v>1000000</v>
      </c>
      <c r="H82" s="13">
        <v>1000000</v>
      </c>
      <c r="I82" s="13">
        <v>1000000</v>
      </c>
      <c r="J82" s="13">
        <v>1000000</v>
      </c>
      <c r="K82" s="13">
        <v>1000000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1</v>
      </c>
      <c r="G83" s="15">
        <v>1</v>
      </c>
      <c r="H83" s="15">
        <v>1</v>
      </c>
      <c r="I83" s="15">
        <v>1</v>
      </c>
      <c r="J83" s="15">
        <v>1</v>
      </c>
      <c r="K83" s="15">
        <v>1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1162010</v>
      </c>
      <c r="C86" s="13">
        <v>1162010</v>
      </c>
      <c r="D86" s="13">
        <v>1162010</v>
      </c>
      <c r="E86" s="13">
        <v>1162010</v>
      </c>
      <c r="F86" s="13">
        <v>581005</v>
      </c>
      <c r="G86" s="13">
        <v>581005</v>
      </c>
      <c r="H86" s="13">
        <v>581005</v>
      </c>
      <c r="I86" s="13">
        <v>581005</v>
      </c>
      <c r="J86" s="13">
        <v>581005</v>
      </c>
      <c r="K86" s="13">
        <v>428185</v>
      </c>
      <c r="L86" s="24"/>
      <c r="M86" s="182"/>
    </row>
    <row r="87" spans="1:13" ht="19.899999999999999" customHeight="1" x14ac:dyDescent="0.25">
      <c r="A87" s="10" t="s">
        <v>69</v>
      </c>
      <c r="B87" s="14">
        <v>1162010</v>
      </c>
      <c r="C87" s="14">
        <v>1162010</v>
      </c>
      <c r="D87" s="14">
        <v>1162010</v>
      </c>
      <c r="E87" s="14">
        <v>1162010</v>
      </c>
      <c r="F87" s="14">
        <v>581005</v>
      </c>
      <c r="G87" s="14">
        <v>581005</v>
      </c>
      <c r="H87" s="14">
        <v>581005</v>
      </c>
      <c r="I87" s="14">
        <v>581005</v>
      </c>
      <c r="J87" s="14">
        <v>581005</v>
      </c>
      <c r="K87" s="14">
        <v>428185</v>
      </c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25898</v>
      </c>
      <c r="C89" s="14">
        <v>25898</v>
      </c>
      <c r="D89" s="14">
        <v>25898</v>
      </c>
      <c r="E89" s="14">
        <v>25898</v>
      </c>
      <c r="F89" s="15">
        <v>25898</v>
      </c>
      <c r="G89" s="15">
        <v>25898</v>
      </c>
      <c r="H89" s="14">
        <v>25898</v>
      </c>
      <c r="I89" s="14">
        <v>25898</v>
      </c>
      <c r="J89" s="14">
        <v>25898</v>
      </c>
      <c r="K89" s="14">
        <v>25481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417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45553</v>
      </c>
      <c r="C95" s="15">
        <v>49920</v>
      </c>
      <c r="D95" s="15">
        <v>49388</v>
      </c>
      <c r="E95" s="15">
        <v>54662</v>
      </c>
      <c r="F95" s="15">
        <v>76505</v>
      </c>
      <c r="G95" s="15">
        <v>74166</v>
      </c>
      <c r="H95" s="15">
        <v>41782</v>
      </c>
      <c r="I95" s="15">
        <v>-25408</v>
      </c>
      <c r="J95" s="15">
        <v>-53403</v>
      </c>
      <c r="K95" s="15">
        <v>-34053</v>
      </c>
      <c r="L95" s="24"/>
      <c r="M95" s="182"/>
    </row>
    <row r="96" spans="1:13" ht="19.899999999999999" customHeight="1" x14ac:dyDescent="0.25">
      <c r="A96" s="12" t="s">
        <v>78</v>
      </c>
      <c r="B96" s="13">
        <v>9736</v>
      </c>
      <c r="C96" s="13">
        <v>0</v>
      </c>
      <c r="D96" s="13">
        <v>0</v>
      </c>
      <c r="E96" s="13">
        <v>0</v>
      </c>
      <c r="F96" s="16">
        <v>3099</v>
      </c>
      <c r="G96" s="16">
        <v>16375</v>
      </c>
      <c r="H96" s="13">
        <v>21733</v>
      </c>
      <c r="I96" s="13">
        <v>6099</v>
      </c>
      <c r="J96" s="13">
        <v>9659</v>
      </c>
      <c r="K96" s="13">
        <v>8643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32955</v>
      </c>
      <c r="C102" s="13">
        <v>168052</v>
      </c>
      <c r="D102" s="13">
        <v>72418</v>
      </c>
      <c r="E102" s="13">
        <v>14301</v>
      </c>
      <c r="F102" s="16">
        <v>48055</v>
      </c>
      <c r="G102" s="16">
        <v>31200</v>
      </c>
      <c r="H102" s="13">
        <v>3371</v>
      </c>
      <c r="I102" s="13">
        <v>488695</v>
      </c>
      <c r="J102" s="13">
        <v>560000</v>
      </c>
      <c r="K102" s="13">
        <v>539365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66899</v>
      </c>
      <c r="G103" s="15">
        <v>66899</v>
      </c>
      <c r="H103" s="15">
        <v>66899</v>
      </c>
      <c r="I103" s="14">
        <v>66899</v>
      </c>
      <c r="J103" s="14">
        <v>65004</v>
      </c>
      <c r="K103" s="14">
        <v>61787</v>
      </c>
      <c r="L103" s="24"/>
      <c r="M103" s="182"/>
    </row>
    <row r="104" spans="1:13" ht="19.899999999999999" customHeight="1" x14ac:dyDescent="0.25">
      <c r="A104" s="12" t="s">
        <v>86</v>
      </c>
      <c r="B104" s="13">
        <v>142446</v>
      </c>
      <c r="C104" s="13">
        <v>114365</v>
      </c>
      <c r="D104" s="13">
        <v>91532</v>
      </c>
      <c r="E104" s="13">
        <v>130181</v>
      </c>
      <c r="F104" s="13">
        <v>159394</v>
      </c>
      <c r="G104" s="13">
        <v>314962</v>
      </c>
      <c r="H104" s="13">
        <v>545873</v>
      </c>
      <c r="I104" s="13">
        <v>220316</v>
      </c>
      <c r="J104" s="13">
        <v>144415</v>
      </c>
      <c r="K104" s="13">
        <v>613970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1134</v>
      </c>
      <c r="G105" s="15">
        <v>6940</v>
      </c>
      <c r="H105" s="15">
        <v>7506</v>
      </c>
      <c r="I105" s="15">
        <v>7506</v>
      </c>
      <c r="J105" s="15">
        <v>7506</v>
      </c>
      <c r="K105" s="15">
        <v>7506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49106</v>
      </c>
      <c r="C107" s="15">
        <v>63118</v>
      </c>
      <c r="D107" s="15">
        <v>82344</v>
      </c>
      <c r="E107" s="15">
        <v>111993</v>
      </c>
      <c r="F107" s="15">
        <v>139910</v>
      </c>
      <c r="G107" s="15">
        <v>191315</v>
      </c>
      <c r="H107" s="15">
        <v>378955</v>
      </c>
      <c r="I107" s="15">
        <v>513514</v>
      </c>
      <c r="J107" s="15">
        <v>424180</v>
      </c>
      <c r="K107" s="15">
        <v>160059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0</v>
      </c>
      <c r="C109" s="15">
        <v>94580</v>
      </c>
      <c r="D109" s="15">
        <v>72240</v>
      </c>
      <c r="E109" s="15">
        <v>69889</v>
      </c>
      <c r="F109" s="15">
        <v>66899</v>
      </c>
      <c r="G109" s="15">
        <v>66899</v>
      </c>
      <c r="H109" s="15">
        <v>66899</v>
      </c>
      <c r="I109" s="15">
        <v>66899</v>
      </c>
      <c r="J109" s="15">
        <v>65004</v>
      </c>
      <c r="K109" s="15">
        <v>56292</v>
      </c>
      <c r="L109" s="24"/>
      <c r="M109" s="182"/>
    </row>
    <row r="110" spans="1:13" ht="19.899999999999999" customHeight="1" x14ac:dyDescent="0.25">
      <c r="A110" s="12" t="s">
        <v>92</v>
      </c>
      <c r="B110" s="13">
        <v>0</v>
      </c>
      <c r="C110" s="13">
        <v>94580</v>
      </c>
      <c r="D110" s="13">
        <v>72240</v>
      </c>
      <c r="E110" s="13">
        <v>69889</v>
      </c>
      <c r="F110" s="13">
        <v>66899</v>
      </c>
      <c r="G110" s="13">
        <v>66899</v>
      </c>
      <c r="H110" s="13">
        <v>66899</v>
      </c>
      <c r="I110" s="13">
        <v>66899</v>
      </c>
      <c r="J110" s="13">
        <v>65004</v>
      </c>
      <c r="K110" s="13">
        <v>56292</v>
      </c>
      <c r="L110" s="24"/>
      <c r="M110" s="182"/>
    </row>
    <row r="111" spans="1:13" ht="19.899999999999999" customHeight="1" x14ac:dyDescent="0.25">
      <c r="A111" s="10" t="s">
        <v>93</v>
      </c>
      <c r="B111" s="15">
        <v>1748</v>
      </c>
      <c r="C111" s="15">
        <v>1748</v>
      </c>
      <c r="D111" s="15">
        <v>13988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26479</v>
      </c>
      <c r="C116" s="13">
        <v>27334</v>
      </c>
      <c r="D116" s="13">
        <v>26940</v>
      </c>
      <c r="E116" s="13">
        <v>73764</v>
      </c>
      <c r="F116" s="13">
        <v>65615</v>
      </c>
      <c r="G116" s="13">
        <v>69901</v>
      </c>
      <c r="H116" s="13">
        <v>90511</v>
      </c>
      <c r="I116" s="13">
        <v>75223</v>
      </c>
      <c r="J116" s="13">
        <v>80086</v>
      </c>
      <c r="K116" s="13">
        <v>54573</v>
      </c>
      <c r="L116" s="24"/>
      <c r="M116" s="182"/>
    </row>
    <row r="117" spans="1:13" ht="19.899999999999999" customHeight="1" x14ac:dyDescent="0.25">
      <c r="A117" s="10" t="s">
        <v>99</v>
      </c>
      <c r="B117" s="14">
        <v>269145</v>
      </c>
      <c r="C117" s="14">
        <v>269347</v>
      </c>
      <c r="D117" s="14">
        <v>284941</v>
      </c>
      <c r="E117" s="14">
        <v>332905</v>
      </c>
      <c r="F117" s="14">
        <v>634629</v>
      </c>
      <c r="G117" s="14">
        <v>797727</v>
      </c>
      <c r="H117" s="14">
        <v>1036103</v>
      </c>
      <c r="I117" s="14">
        <v>1566164</v>
      </c>
      <c r="J117" s="14">
        <v>2239313</v>
      </c>
      <c r="K117" s="14">
        <v>2380182</v>
      </c>
      <c r="L117" s="24"/>
      <c r="M117" s="182"/>
    </row>
    <row r="118" spans="1:13" ht="19.899999999999999" customHeight="1" x14ac:dyDescent="0.25">
      <c r="A118" s="12" t="s">
        <v>100</v>
      </c>
      <c r="B118" s="16">
        <v>3215</v>
      </c>
      <c r="C118" s="16">
        <v>2547</v>
      </c>
      <c r="D118" s="16">
        <v>2180</v>
      </c>
      <c r="E118" s="16">
        <v>1693</v>
      </c>
      <c r="F118" s="16">
        <v>3210</v>
      </c>
      <c r="G118" s="16">
        <v>4926</v>
      </c>
      <c r="H118" s="16">
        <v>7037</v>
      </c>
      <c r="I118" s="16">
        <v>10014</v>
      </c>
      <c r="J118" s="16">
        <v>11578</v>
      </c>
      <c r="K118" s="16">
        <v>10938</v>
      </c>
      <c r="L118" s="24"/>
      <c r="M118" s="182"/>
    </row>
    <row r="119" spans="1:13" ht="19.899999999999999" customHeight="1" x14ac:dyDescent="0.25">
      <c r="A119" s="10" t="s">
        <v>101</v>
      </c>
      <c r="B119" s="14">
        <v>18924</v>
      </c>
      <c r="C119" s="14">
        <v>18883</v>
      </c>
      <c r="D119" s="14">
        <v>24459</v>
      </c>
      <c r="E119" s="14">
        <v>17629</v>
      </c>
      <c r="F119" s="14">
        <v>46488</v>
      </c>
      <c r="G119" s="14">
        <v>59759</v>
      </c>
      <c r="H119" s="14">
        <v>92202</v>
      </c>
      <c r="I119" s="14">
        <v>82111</v>
      </c>
      <c r="J119" s="14">
        <v>109287</v>
      </c>
      <c r="K119" s="14">
        <v>109302</v>
      </c>
      <c r="L119" s="24"/>
      <c r="M119" s="182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0</v>
      </c>
      <c r="L120" s="24"/>
      <c r="M120" s="182"/>
    </row>
    <row r="121" spans="1:13" ht="19.899999999999999" customHeight="1" x14ac:dyDescent="0.25">
      <c r="A121" s="10" t="s">
        <v>103</v>
      </c>
      <c r="B121" s="14">
        <v>0</v>
      </c>
      <c r="C121" s="14">
        <v>0</v>
      </c>
      <c r="D121" s="14">
        <v>0</v>
      </c>
      <c r="E121" s="14">
        <v>0</v>
      </c>
      <c r="F121" s="14">
        <v>0</v>
      </c>
      <c r="G121" s="15">
        <v>0</v>
      </c>
      <c r="H121" s="15">
        <v>0</v>
      </c>
      <c r="I121" s="15">
        <v>44612</v>
      </c>
      <c r="J121" s="15">
        <v>37779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337</v>
      </c>
      <c r="C128" s="3" t="s">
        <v>337</v>
      </c>
      <c r="D128" s="3" t="s">
        <v>337</v>
      </c>
      <c r="E128" s="3" t="s">
        <v>337</v>
      </c>
      <c r="F128" s="3" t="s">
        <v>340</v>
      </c>
      <c r="G128" s="3" t="s">
        <v>340</v>
      </c>
      <c r="H128" s="3" t="s">
        <v>340</v>
      </c>
      <c r="I128" s="3" t="s">
        <v>340</v>
      </c>
      <c r="J128" s="3" t="s">
        <v>340</v>
      </c>
      <c r="K128" s="3" t="s">
        <v>340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1001445</v>
      </c>
      <c r="C131" s="11">
        <v>1061214</v>
      </c>
      <c r="D131" s="11">
        <v>1120834</v>
      </c>
      <c r="E131" s="11">
        <v>1535689</v>
      </c>
      <c r="F131" s="11">
        <v>1374752</v>
      </c>
      <c r="G131" s="11">
        <v>1592878</v>
      </c>
      <c r="H131" s="11">
        <v>2085026</v>
      </c>
      <c r="I131" s="11">
        <v>2512415</v>
      </c>
      <c r="J131" s="11">
        <v>2402375</v>
      </c>
      <c r="K131" s="11">
        <v>2178601</v>
      </c>
      <c r="L131" s="24"/>
      <c r="M131" s="182"/>
    </row>
    <row r="132" spans="1:13" ht="19.899999999999999" customHeight="1" x14ac:dyDescent="0.25">
      <c r="A132" s="12" t="s">
        <v>110</v>
      </c>
      <c r="B132" s="17">
        <v>-6</v>
      </c>
      <c r="C132" s="17">
        <v>-5</v>
      </c>
      <c r="D132" s="17">
        <v>-27</v>
      </c>
      <c r="E132" s="17">
        <v>12</v>
      </c>
      <c r="F132" s="17">
        <v>-14</v>
      </c>
      <c r="G132" s="17">
        <v>-24</v>
      </c>
      <c r="H132" s="17">
        <v>-17</v>
      </c>
      <c r="I132" s="17">
        <v>5</v>
      </c>
      <c r="J132" s="17">
        <v>10</v>
      </c>
      <c r="K132" s="17">
        <v>-27</v>
      </c>
      <c r="L132" s="24"/>
      <c r="M132" s="182"/>
    </row>
    <row r="133" spans="1:13" ht="19.899999999999999" customHeight="1" x14ac:dyDescent="0.25">
      <c r="A133" s="10" t="s">
        <v>111</v>
      </c>
      <c r="B133" s="11">
        <v>587655</v>
      </c>
      <c r="C133" s="11">
        <v>971007</v>
      </c>
      <c r="D133" s="11">
        <v>976962</v>
      </c>
      <c r="E133" s="11">
        <v>1550638</v>
      </c>
      <c r="F133" s="11">
        <v>1344274</v>
      </c>
      <c r="G133" s="11">
        <v>1508307</v>
      </c>
      <c r="H133" s="11">
        <v>1943005</v>
      </c>
      <c r="I133" s="11">
        <v>2092662</v>
      </c>
      <c r="J133" s="11">
        <v>1899286</v>
      </c>
      <c r="K133" s="11">
        <v>1761454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110881</v>
      </c>
      <c r="C135" s="14">
        <v>48294</v>
      </c>
      <c r="D135" s="14">
        <v>29277</v>
      </c>
      <c r="E135" s="14">
        <v>-276236</v>
      </c>
      <c r="F135" s="14">
        <v>-11878</v>
      </c>
      <c r="G135" s="14">
        <v>69823</v>
      </c>
      <c r="H135" s="14">
        <v>-666198</v>
      </c>
      <c r="I135" s="14">
        <v>-187843</v>
      </c>
      <c r="J135" s="14">
        <v>482185</v>
      </c>
      <c r="K135" s="14">
        <v>799778</v>
      </c>
      <c r="L135" s="24"/>
      <c r="M135" s="182"/>
    </row>
    <row r="136" spans="1:13" ht="19.899999999999999" customHeight="1" x14ac:dyDescent="0.25">
      <c r="A136" s="12" t="s">
        <v>113</v>
      </c>
      <c r="B136" s="18">
        <v>110881</v>
      </c>
      <c r="C136" s="18">
        <v>48294</v>
      </c>
      <c r="D136" s="18">
        <v>29277</v>
      </c>
      <c r="E136" s="18">
        <v>-276236</v>
      </c>
      <c r="F136" s="18">
        <v>-11878</v>
      </c>
      <c r="G136" s="18">
        <v>69823</v>
      </c>
      <c r="H136" s="18">
        <v>-666198</v>
      </c>
      <c r="I136" s="18">
        <v>-187843</v>
      </c>
      <c r="J136" s="18">
        <v>482185</v>
      </c>
      <c r="K136" s="18">
        <v>799778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0</v>
      </c>
      <c r="C138" s="13">
        <v>0</v>
      </c>
      <c r="D138" s="13">
        <v>0</v>
      </c>
      <c r="E138" s="13">
        <v>672</v>
      </c>
      <c r="F138" s="13">
        <v>1347</v>
      </c>
      <c r="G138" s="13">
        <v>1348</v>
      </c>
      <c r="H138" s="13">
        <v>750</v>
      </c>
      <c r="I138" s="13">
        <v>460</v>
      </c>
      <c r="J138" s="13">
        <v>460</v>
      </c>
      <c r="K138" s="13">
        <v>1902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0</v>
      </c>
      <c r="C140" s="13">
        <v>0</v>
      </c>
      <c r="D140" s="13">
        <v>0</v>
      </c>
      <c r="E140" s="13">
        <v>0</v>
      </c>
      <c r="F140" s="13">
        <v>7023</v>
      </c>
      <c r="G140" s="13">
        <v>10938</v>
      </c>
      <c r="H140" s="13">
        <v>9300</v>
      </c>
      <c r="I140" s="13">
        <v>6170</v>
      </c>
      <c r="J140" s="13">
        <v>7183</v>
      </c>
      <c r="K140" s="13">
        <v>11292</v>
      </c>
      <c r="L140" s="24"/>
      <c r="M140" s="182"/>
    </row>
    <row r="141" spans="1:13" ht="19.899999999999999" customHeight="1" x14ac:dyDescent="0.25">
      <c r="A141" s="10" t="s">
        <v>117</v>
      </c>
      <c r="B141" s="15">
        <v>0</v>
      </c>
      <c r="C141" s="15">
        <v>0</v>
      </c>
      <c r="D141" s="15">
        <v>0</v>
      </c>
      <c r="E141" s="15">
        <v>0</v>
      </c>
      <c r="F141" s="15">
        <v>1238</v>
      </c>
      <c r="G141" s="15">
        <v>19184</v>
      </c>
      <c r="H141" s="15">
        <v>11414</v>
      </c>
      <c r="I141" s="15">
        <v>3679</v>
      </c>
      <c r="J141" s="15">
        <v>3328</v>
      </c>
      <c r="K141" s="15">
        <v>5853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119</v>
      </c>
      <c r="B143" s="14">
        <v>52404</v>
      </c>
      <c r="C143" s="14">
        <v>49301</v>
      </c>
      <c r="D143" s="14">
        <v>60694</v>
      </c>
      <c r="E143" s="14">
        <v>145104</v>
      </c>
      <c r="F143" s="14">
        <v>168664</v>
      </c>
      <c r="G143" s="14">
        <v>192266</v>
      </c>
      <c r="H143" s="14">
        <v>164354</v>
      </c>
      <c r="I143" s="14">
        <v>201070</v>
      </c>
      <c r="J143" s="14">
        <v>262430</v>
      </c>
      <c r="K143" s="14">
        <v>286293</v>
      </c>
      <c r="L143" s="24"/>
      <c r="M143" s="182"/>
    </row>
    <row r="144" spans="1:13" ht="19.899999999999999" customHeight="1" x14ac:dyDescent="0.25">
      <c r="A144" s="12" t="s">
        <v>120</v>
      </c>
      <c r="B144" s="13">
        <v>2847</v>
      </c>
      <c r="C144" s="13">
        <v>3065</v>
      </c>
      <c r="D144" s="13">
        <v>3821</v>
      </c>
      <c r="E144" s="13">
        <v>5404</v>
      </c>
      <c r="F144" s="13">
        <v>6126</v>
      </c>
      <c r="G144" s="13">
        <v>5242</v>
      </c>
      <c r="H144" s="13">
        <v>5867</v>
      </c>
      <c r="I144" s="13">
        <v>10863</v>
      </c>
      <c r="J144" s="13">
        <v>11874</v>
      </c>
      <c r="K144" s="13">
        <v>17414</v>
      </c>
      <c r="L144" s="24"/>
      <c r="M144" s="182"/>
    </row>
    <row r="145" spans="1:13" ht="19.899999999999999" customHeight="1" x14ac:dyDescent="0.25">
      <c r="A145" s="10" t="s">
        <v>121</v>
      </c>
      <c r="B145" s="14">
        <v>13496</v>
      </c>
      <c r="C145" s="14">
        <v>7900</v>
      </c>
      <c r="D145" s="14">
        <v>7591</v>
      </c>
      <c r="E145" s="14">
        <v>14006</v>
      </c>
      <c r="F145" s="14">
        <v>9224</v>
      </c>
      <c r="G145" s="14">
        <v>17503</v>
      </c>
      <c r="H145" s="14">
        <v>15826</v>
      </c>
      <c r="I145" s="14">
        <v>16663</v>
      </c>
      <c r="J145" s="14">
        <v>12007</v>
      </c>
      <c r="K145" s="14">
        <v>11818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/>
      <c r="I147" s="15"/>
      <c r="J147" s="15">
        <v>0</v>
      </c>
      <c r="K147" s="15">
        <v>0</v>
      </c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68747</v>
      </c>
      <c r="C149" s="11">
        <v>60266</v>
      </c>
      <c r="D149" s="11">
        <v>72106</v>
      </c>
      <c r="E149" s="11">
        <v>165186</v>
      </c>
      <c r="F149" s="11">
        <v>193622</v>
      </c>
      <c r="G149" s="11">
        <v>246481</v>
      </c>
      <c r="H149" s="11">
        <v>207511</v>
      </c>
      <c r="I149" s="11">
        <v>238905</v>
      </c>
      <c r="J149" s="11">
        <v>297282</v>
      </c>
      <c r="K149" s="11">
        <v>334572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42134</v>
      </c>
      <c r="C151" s="11">
        <v>-11972</v>
      </c>
      <c r="D151" s="11">
        <v>-42829</v>
      </c>
      <c r="E151" s="11">
        <v>-441422</v>
      </c>
      <c r="F151" s="11">
        <v>-205500</v>
      </c>
      <c r="G151" s="11">
        <v>-176658</v>
      </c>
      <c r="H151" s="11">
        <v>-873709</v>
      </c>
      <c r="I151" s="11">
        <v>-426748</v>
      </c>
      <c r="J151" s="11">
        <v>184903</v>
      </c>
      <c r="K151" s="11">
        <v>465206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1993</v>
      </c>
      <c r="C154" s="13">
        <v>2139</v>
      </c>
      <c r="D154" s="13">
        <v>1360</v>
      </c>
      <c r="E154" s="13">
        <v>1699</v>
      </c>
      <c r="F154" s="13">
        <v>851</v>
      </c>
      <c r="G154" s="13">
        <v>1879</v>
      </c>
      <c r="H154" s="16">
        <v>3249</v>
      </c>
      <c r="I154" s="13">
        <v>3032</v>
      </c>
      <c r="J154" s="16">
        <v>3211</v>
      </c>
      <c r="K154" s="13">
        <v>3822</v>
      </c>
      <c r="L154" s="24"/>
      <c r="M154" s="182"/>
    </row>
    <row r="155" spans="1:13" ht="19.899999999999999" customHeight="1" x14ac:dyDescent="0.25">
      <c r="A155" s="10" t="s">
        <v>129</v>
      </c>
      <c r="B155" s="14">
        <v>24287</v>
      </c>
      <c r="C155" s="14">
        <v>27660</v>
      </c>
      <c r="D155" s="14">
        <v>1110</v>
      </c>
      <c r="E155" s="14">
        <v>47166</v>
      </c>
      <c r="F155" s="14">
        <v>54163</v>
      </c>
      <c r="G155" s="14">
        <v>54099</v>
      </c>
      <c r="H155" s="14">
        <v>60720</v>
      </c>
      <c r="I155" s="14">
        <v>66853</v>
      </c>
      <c r="J155" s="14">
        <v>114262</v>
      </c>
      <c r="K155" s="14">
        <v>225152</v>
      </c>
      <c r="L155" s="24"/>
      <c r="M155" s="182"/>
    </row>
    <row r="156" spans="1:13" ht="19.899999999999999" customHeight="1" x14ac:dyDescent="0.25">
      <c r="A156" s="12" t="s">
        <v>130</v>
      </c>
      <c r="B156" s="18">
        <v>-22294</v>
      </c>
      <c r="C156" s="18">
        <v>-25521</v>
      </c>
      <c r="D156" s="18">
        <v>250</v>
      </c>
      <c r="E156" s="18">
        <v>-45467</v>
      </c>
      <c r="F156" s="18">
        <v>-53312</v>
      </c>
      <c r="G156" s="18">
        <v>-52220</v>
      </c>
      <c r="H156" s="18">
        <v>-57471</v>
      </c>
      <c r="I156" s="18">
        <v>-63821</v>
      </c>
      <c r="J156" s="18">
        <v>-111051</v>
      </c>
      <c r="K156" s="18">
        <v>-221330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>
        <v>0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31331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19840</v>
      </c>
      <c r="C160" s="18">
        <v>-37493</v>
      </c>
      <c r="D160" s="18">
        <v>-42579</v>
      </c>
      <c r="E160" s="18">
        <v>-486889</v>
      </c>
      <c r="F160" s="18">
        <v>-258812</v>
      </c>
      <c r="G160" s="18">
        <v>-228878</v>
      </c>
      <c r="H160" s="18">
        <v>-931180</v>
      </c>
      <c r="I160" s="18">
        <v>-490569</v>
      </c>
      <c r="J160" s="18">
        <v>73852</v>
      </c>
      <c r="K160" s="18">
        <v>275207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9783</v>
      </c>
      <c r="C162" s="18">
        <v>1163</v>
      </c>
      <c r="D162" s="18">
        <v>6335</v>
      </c>
      <c r="E162" s="18">
        <v>-17512</v>
      </c>
      <c r="F162" s="18">
        <v>16244</v>
      </c>
      <c r="G162" s="18">
        <v>54277</v>
      </c>
      <c r="H162" s="18">
        <v>-31213</v>
      </c>
      <c r="I162" s="18">
        <v>41625</v>
      </c>
      <c r="J162" s="18">
        <v>42780</v>
      </c>
      <c r="K162" s="18">
        <v>44164</v>
      </c>
      <c r="L162" s="24"/>
      <c r="M162" s="182"/>
    </row>
    <row r="163" spans="1:13" ht="19.899999999999999" customHeight="1" x14ac:dyDescent="0.25">
      <c r="A163" s="10" t="s">
        <v>134</v>
      </c>
      <c r="B163" s="14">
        <v>9988</v>
      </c>
      <c r="C163" s="14">
        <v>12266</v>
      </c>
      <c r="D163" s="14">
        <v>5023</v>
      </c>
      <c r="E163" s="14">
        <v>1298</v>
      </c>
      <c r="F163" s="14">
        <v>25515</v>
      </c>
      <c r="G163" s="14">
        <v>34883</v>
      </c>
      <c r="H163" s="14">
        <v>36005</v>
      </c>
      <c r="I163" s="14">
        <v>19501</v>
      </c>
      <c r="J163" s="14">
        <v>22973</v>
      </c>
      <c r="K163" s="14">
        <v>20258</v>
      </c>
      <c r="L163" s="24"/>
      <c r="M163" s="182"/>
    </row>
    <row r="164" spans="1:13" ht="19.899999999999999" customHeight="1" x14ac:dyDescent="0.25">
      <c r="A164" s="12" t="s">
        <v>135</v>
      </c>
      <c r="B164" s="13">
        <v>-1319</v>
      </c>
      <c r="C164" s="13">
        <v>107</v>
      </c>
      <c r="D164" s="13">
        <v>-2576</v>
      </c>
      <c r="E164" s="13">
        <v>-3796</v>
      </c>
      <c r="F164" s="13">
        <v>-25092</v>
      </c>
      <c r="G164" s="13">
        <v>16495</v>
      </c>
      <c r="H164" s="13">
        <v>-70346</v>
      </c>
      <c r="I164" s="13">
        <v>32802</v>
      </c>
      <c r="J164" s="13">
        <v>18478</v>
      </c>
      <c r="K164" s="13">
        <v>-30373</v>
      </c>
      <c r="L164" s="24"/>
      <c r="M164" s="182"/>
    </row>
    <row r="165" spans="1:13" ht="19.899999999999999" customHeight="1" x14ac:dyDescent="0.25">
      <c r="A165" s="10" t="s">
        <v>136</v>
      </c>
      <c r="B165" s="15">
        <v>1114</v>
      </c>
      <c r="C165" s="14">
        <v>-11210</v>
      </c>
      <c r="D165" s="15">
        <v>3888</v>
      </c>
      <c r="E165" s="14">
        <v>-15014</v>
      </c>
      <c r="F165" s="15">
        <v>15821</v>
      </c>
      <c r="G165" s="14">
        <v>2899</v>
      </c>
      <c r="H165" s="14">
        <v>3128</v>
      </c>
      <c r="I165" s="14">
        <v>-10678</v>
      </c>
      <c r="J165" s="15">
        <v>1329</v>
      </c>
      <c r="K165" s="14">
        <v>54279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10057</v>
      </c>
      <c r="C167" s="11">
        <v>-38656</v>
      </c>
      <c r="D167" s="11">
        <v>-48914</v>
      </c>
      <c r="E167" s="11">
        <v>-469377</v>
      </c>
      <c r="F167" s="11">
        <v>-275056</v>
      </c>
      <c r="G167" s="11">
        <v>-283155</v>
      </c>
      <c r="H167" s="11">
        <v>-899967</v>
      </c>
      <c r="I167" s="11">
        <v>-532194</v>
      </c>
      <c r="J167" s="11">
        <v>31072</v>
      </c>
      <c r="K167" s="11">
        <v>231043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242046</v>
      </c>
      <c r="C169" s="15">
        <v>20721</v>
      </c>
      <c r="D169" s="15">
        <v>-89269</v>
      </c>
      <c r="E169" s="15">
        <v>0</v>
      </c>
      <c r="F169" s="15">
        <v>-19856</v>
      </c>
      <c r="G169" s="15">
        <v>-292923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90811</v>
      </c>
      <c r="C171" s="15">
        <v>-34761</v>
      </c>
      <c r="D171" s="15">
        <v>-17986</v>
      </c>
      <c r="E171" s="15">
        <v>-21948</v>
      </c>
      <c r="F171" s="15">
        <v>-1467</v>
      </c>
      <c r="G171" s="15">
        <v>-42513</v>
      </c>
      <c r="H171" s="15">
        <v>-24950</v>
      </c>
      <c r="I171" s="15">
        <v>-15491</v>
      </c>
      <c r="J171" s="15">
        <v>-4055</v>
      </c>
      <c r="K171" s="15">
        <v>-8095</v>
      </c>
      <c r="L171" s="24"/>
      <c r="M171" s="182"/>
    </row>
    <row r="172" spans="1:13" ht="19.899999999999999" customHeight="1" x14ac:dyDescent="0.25">
      <c r="A172" s="12" t="s">
        <v>141</v>
      </c>
      <c r="B172" s="18">
        <v>161292</v>
      </c>
      <c r="C172" s="18">
        <v>16826</v>
      </c>
      <c r="D172" s="18">
        <v>-120197</v>
      </c>
      <c r="E172" s="18">
        <v>-447429</v>
      </c>
      <c r="F172" s="18">
        <v>-293445</v>
      </c>
      <c r="G172" s="18">
        <v>-533565</v>
      </c>
      <c r="H172" s="18">
        <v>-875017</v>
      </c>
      <c r="I172" s="18">
        <v>-516703</v>
      </c>
      <c r="J172" s="18">
        <v>35127</v>
      </c>
      <c r="K172" s="18">
        <v>239138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-38351</v>
      </c>
      <c r="C174" s="13">
        <v>-2960</v>
      </c>
      <c r="D174" s="13">
        <v>-80760</v>
      </c>
      <c r="E174" s="13">
        <v>-317681</v>
      </c>
      <c r="F174" s="13">
        <v>-239990</v>
      </c>
      <c r="G174" s="13">
        <v>-253905</v>
      </c>
      <c r="H174" s="13">
        <v>-156752</v>
      </c>
      <c r="I174" s="13">
        <v>126117</v>
      </c>
      <c r="J174" s="13">
        <v>93331</v>
      </c>
      <c r="K174" s="13">
        <v>2744</v>
      </c>
      <c r="L174" s="24"/>
      <c r="M174" s="182"/>
    </row>
    <row r="175" spans="1:13" ht="19.899999999999999" customHeight="1" x14ac:dyDescent="0.25">
      <c r="A175" s="10" t="s">
        <v>143</v>
      </c>
      <c r="B175" s="15">
        <v>-3.3</v>
      </c>
      <c r="C175" s="15">
        <v>-0.3</v>
      </c>
      <c r="D175" s="15">
        <v>-7</v>
      </c>
      <c r="E175" s="15">
        <v>-43.5</v>
      </c>
      <c r="F175" s="15">
        <v>-41.3</v>
      </c>
      <c r="G175" s="15">
        <v>-43.7</v>
      </c>
      <c r="H175" s="15">
        <v>-27</v>
      </c>
      <c r="I175" s="15">
        <v>21.7</v>
      </c>
      <c r="J175" s="15">
        <v>16.100000000000001</v>
      </c>
      <c r="K175" s="15">
        <v>0.6</v>
      </c>
      <c r="L175" s="24"/>
      <c r="M175" s="182"/>
    </row>
    <row r="176" spans="1:13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24"/>
      <c r="M176" s="182"/>
    </row>
    <row r="177" spans="1:13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94538</v>
      </c>
      <c r="C181" s="14">
        <v>37329</v>
      </c>
      <c r="D181" s="14">
        <v>17865</v>
      </c>
      <c r="E181" s="14">
        <v>-295646</v>
      </c>
      <c r="F181" s="14">
        <v>-35489</v>
      </c>
      <c r="G181" s="14">
        <v>52094</v>
      </c>
      <c r="H181" s="14">
        <v>-408478</v>
      </c>
      <c r="I181" s="14">
        <v>-225218</v>
      </c>
      <c r="J181" s="14">
        <v>447793</v>
      </c>
      <c r="K181" s="14">
        <v>753401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0</v>
      </c>
      <c r="C184" s="14">
        <v>0</v>
      </c>
      <c r="D184" s="14">
        <v>0</v>
      </c>
      <c r="E184" s="14">
        <v>0</v>
      </c>
      <c r="F184" s="14">
        <v>7023</v>
      </c>
      <c r="G184" s="14">
        <v>10938</v>
      </c>
      <c r="H184" s="14">
        <v>9300</v>
      </c>
      <c r="I184" s="14">
        <v>6170</v>
      </c>
      <c r="J184" s="14">
        <v>7183</v>
      </c>
      <c r="K184" s="14">
        <v>11292</v>
      </c>
      <c r="L184" s="24"/>
      <c r="M184" s="182"/>
    </row>
    <row r="185" spans="1:13" ht="19.899999999999999" customHeight="1" x14ac:dyDescent="0.25">
      <c r="A185" s="12" t="s">
        <v>117</v>
      </c>
      <c r="B185" s="16">
        <v>0</v>
      </c>
      <c r="C185" s="16">
        <v>0</v>
      </c>
      <c r="D185" s="16">
        <v>0</v>
      </c>
      <c r="E185" s="16">
        <v>0</v>
      </c>
      <c r="F185" s="16">
        <v>1238</v>
      </c>
      <c r="G185" s="16">
        <v>19184</v>
      </c>
      <c r="H185" s="16">
        <v>11414</v>
      </c>
      <c r="I185" s="16">
        <v>3679</v>
      </c>
      <c r="J185" s="16">
        <v>3328</v>
      </c>
      <c r="K185" s="16">
        <v>5853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0</v>
      </c>
      <c r="K186" s="15">
        <v>0</v>
      </c>
      <c r="L186" s="24"/>
      <c r="M186" s="182"/>
    </row>
    <row r="187" spans="1:13" ht="19.899999999999999" customHeight="1" x14ac:dyDescent="0.25">
      <c r="A187" s="12" t="s">
        <v>150</v>
      </c>
      <c r="B187" s="16">
        <v>13.9</v>
      </c>
      <c r="C187" s="16">
        <v>1.5</v>
      </c>
      <c r="D187" s="16">
        <v>-10.3</v>
      </c>
      <c r="E187" s="16">
        <v>-61.3</v>
      </c>
      <c r="F187" s="16">
        <v>-50.5</v>
      </c>
      <c r="G187" s="16">
        <v>-91.8</v>
      </c>
      <c r="H187" s="16">
        <v>-150.6</v>
      </c>
      <c r="I187" s="16">
        <v>-88.9</v>
      </c>
      <c r="J187" s="16">
        <v>6.1</v>
      </c>
      <c r="K187" s="16">
        <v>55.8</v>
      </c>
      <c r="L187" s="24"/>
      <c r="M187" s="182"/>
    </row>
    <row r="188" spans="1:13" ht="19.899999999999999" customHeight="1" x14ac:dyDescent="0.25">
      <c r="A188" s="10" t="s">
        <v>151</v>
      </c>
      <c r="B188" s="15">
        <v>-3.3</v>
      </c>
      <c r="C188" s="15">
        <v>-0.3</v>
      </c>
      <c r="D188" s="15">
        <v>-7</v>
      </c>
      <c r="E188" s="15">
        <v>-43.5</v>
      </c>
      <c r="F188" s="15">
        <v>-41.3</v>
      </c>
      <c r="G188" s="15">
        <v>-43.7</v>
      </c>
      <c r="H188" s="15">
        <v>-27</v>
      </c>
      <c r="I188" s="15">
        <v>21.7</v>
      </c>
      <c r="J188" s="15">
        <v>16.100000000000001</v>
      </c>
      <c r="K188" s="15">
        <v>0.6</v>
      </c>
      <c r="L188" s="24"/>
      <c r="M188" s="182"/>
    </row>
    <row r="189" spans="1:13" ht="19.899999999999999" customHeight="1" x14ac:dyDescent="0.25">
      <c r="A189" s="12" t="s">
        <v>152</v>
      </c>
      <c r="B189" s="16">
        <v>-3.3</v>
      </c>
      <c r="C189" s="16">
        <v>-0.3</v>
      </c>
      <c r="D189" s="16">
        <v>-7</v>
      </c>
      <c r="E189" s="16">
        <v>-43.5</v>
      </c>
      <c r="F189" s="16">
        <v>-41.3</v>
      </c>
      <c r="G189" s="16">
        <v>-43.7</v>
      </c>
      <c r="H189" s="16">
        <v>-27</v>
      </c>
      <c r="I189" s="16">
        <v>21.7</v>
      </c>
      <c r="J189" s="16">
        <v>16.100000000000001</v>
      </c>
      <c r="K189" s="16">
        <v>0.6</v>
      </c>
      <c r="L189" s="24"/>
      <c r="M189" s="182"/>
    </row>
    <row r="190" spans="1:13" ht="19.899999999999999" customHeight="1" x14ac:dyDescent="0.25">
      <c r="A190" s="10" t="s">
        <v>153</v>
      </c>
      <c r="B190" s="15">
        <v>13.9</v>
      </c>
      <c r="C190" s="15">
        <v>1.5</v>
      </c>
      <c r="D190" s="15">
        <v>-10.3</v>
      </c>
      <c r="E190" s="15">
        <v>-61.3</v>
      </c>
      <c r="F190" s="15">
        <v>-50.5</v>
      </c>
      <c r="G190" s="15">
        <v>-91.8</v>
      </c>
      <c r="H190" s="15">
        <v>-150.6</v>
      </c>
      <c r="I190" s="15">
        <v>-88.9</v>
      </c>
      <c r="J190" s="15">
        <v>6.1</v>
      </c>
      <c r="K190" s="15">
        <v>55.8</v>
      </c>
      <c r="L190" s="24"/>
      <c r="M190" s="182"/>
    </row>
    <row r="191" spans="1:13" ht="19.899999999999999" customHeight="1" x14ac:dyDescent="0.25">
      <c r="A191" s="12" t="s">
        <v>154</v>
      </c>
      <c r="B191" s="16">
        <v>1</v>
      </c>
      <c r="C191" s="16">
        <v>-0.3</v>
      </c>
      <c r="D191" s="16">
        <v>-2.7</v>
      </c>
      <c r="E191" s="16">
        <v>-61.3</v>
      </c>
      <c r="F191" s="16">
        <v>-47.3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-1319</v>
      </c>
      <c r="C195" s="13">
        <v>107</v>
      </c>
      <c r="D195" s="13">
        <v>-2576</v>
      </c>
      <c r="E195" s="13">
        <v>-3796</v>
      </c>
      <c r="F195" s="13">
        <v>-25092</v>
      </c>
      <c r="G195" s="13">
        <v>-85826</v>
      </c>
      <c r="H195" s="13">
        <v>-70346</v>
      </c>
      <c r="I195" s="13">
        <v>32802</v>
      </c>
      <c r="J195" s="13">
        <v>18478</v>
      </c>
      <c r="K195" s="13">
        <v>-30373</v>
      </c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-11317</v>
      </c>
      <c r="D196" s="14">
        <v>-5447</v>
      </c>
      <c r="E196" s="15">
        <v>633</v>
      </c>
      <c r="F196" s="15">
        <v>0</v>
      </c>
      <c r="G196" s="14">
        <v>-7134</v>
      </c>
      <c r="H196" s="14">
        <v>-18863</v>
      </c>
      <c r="I196" s="15">
        <v>3750</v>
      </c>
      <c r="J196" s="14">
        <v>4381</v>
      </c>
      <c r="K196" s="14">
        <v>-2135</v>
      </c>
      <c r="L196" s="24"/>
      <c r="M196" s="182"/>
    </row>
    <row r="197" spans="1:13" ht="19.899999999999999" customHeight="1" x14ac:dyDescent="0.25">
      <c r="A197" s="12" t="s">
        <v>160</v>
      </c>
      <c r="B197" s="16">
        <v>49</v>
      </c>
      <c r="C197" s="16">
        <v>-7</v>
      </c>
      <c r="D197" s="16">
        <v>-2</v>
      </c>
      <c r="E197" s="16">
        <v>4</v>
      </c>
      <c r="F197" s="16">
        <v>-6</v>
      </c>
      <c r="G197" s="16">
        <v>-24</v>
      </c>
      <c r="H197" s="16">
        <v>3</v>
      </c>
      <c r="I197" s="16">
        <v>-9</v>
      </c>
      <c r="J197" s="16">
        <v>58</v>
      </c>
      <c r="K197" s="16">
        <v>16</v>
      </c>
      <c r="L197" s="24"/>
      <c r="M197" s="182"/>
    </row>
    <row r="198" spans="1:13" ht="19.899999999999999" customHeight="1" x14ac:dyDescent="0.25">
      <c r="A198" s="10" t="s">
        <v>161</v>
      </c>
      <c r="B198" s="15">
        <v>948000</v>
      </c>
      <c r="C198" s="15">
        <v>873000</v>
      </c>
      <c r="D198" s="15">
        <v>464000</v>
      </c>
      <c r="E198" s="15">
        <v>504000</v>
      </c>
      <c r="F198" s="15">
        <v>391000</v>
      </c>
      <c r="G198" s="14">
        <v>478000</v>
      </c>
      <c r="H198" s="14">
        <v>367000</v>
      </c>
      <c r="I198" s="14">
        <v>236000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162</v>
      </c>
      <c r="B199" s="13">
        <v>0</v>
      </c>
      <c r="C199" s="13">
        <v>-393</v>
      </c>
      <c r="D199" s="13">
        <v>3888</v>
      </c>
      <c r="E199" s="13">
        <v>-15716</v>
      </c>
      <c r="F199" s="16">
        <v>19098</v>
      </c>
      <c r="G199" s="13">
        <v>8210</v>
      </c>
      <c r="H199" s="16">
        <v>22882</v>
      </c>
      <c r="I199" s="16">
        <v>-14332</v>
      </c>
      <c r="J199" s="13">
        <v>-3052</v>
      </c>
      <c r="K199" s="13">
        <v>135</v>
      </c>
      <c r="L199" s="24"/>
      <c r="M199" s="182"/>
    </row>
    <row r="200" spans="1:13" ht="19.899999999999999" customHeight="1" x14ac:dyDescent="0.25">
      <c r="A200" s="10" t="s">
        <v>163</v>
      </c>
      <c r="B200" s="15">
        <v>1114</v>
      </c>
      <c r="C200" s="15">
        <v>511</v>
      </c>
      <c r="D200" s="15">
        <v>1371</v>
      </c>
      <c r="E200" s="15">
        <v>1313</v>
      </c>
      <c r="F200" s="15">
        <v>5375</v>
      </c>
      <c r="G200" s="15">
        <v>10921</v>
      </c>
      <c r="H200" s="15">
        <v>2033</v>
      </c>
      <c r="I200" s="15">
        <v>15502</v>
      </c>
      <c r="J200" s="15">
        <v>20884</v>
      </c>
      <c r="K200" s="15">
        <v>17634</v>
      </c>
      <c r="L200" s="24"/>
      <c r="M200" s="182"/>
    </row>
    <row r="201" spans="1:13" ht="19.899999999999999" customHeight="1" x14ac:dyDescent="0.25">
      <c r="A201" s="12" t="s">
        <v>164</v>
      </c>
      <c r="B201" s="16">
        <v>1114</v>
      </c>
      <c r="C201" s="16">
        <v>511</v>
      </c>
      <c r="D201" s="16">
        <v>1371</v>
      </c>
      <c r="E201" s="16">
        <v>1313</v>
      </c>
      <c r="F201" s="16">
        <v>5375</v>
      </c>
      <c r="G201" s="16">
        <v>10921</v>
      </c>
      <c r="H201" s="16">
        <v>2033</v>
      </c>
      <c r="I201" s="16">
        <v>15502</v>
      </c>
      <c r="J201" s="16">
        <v>20884</v>
      </c>
      <c r="K201" s="16">
        <v>17634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0</v>
      </c>
      <c r="C209" s="13">
        <v>0</v>
      </c>
      <c r="D209" s="13">
        <v>0</v>
      </c>
      <c r="E209" s="13">
        <v>672</v>
      </c>
      <c r="F209" s="13">
        <v>1347</v>
      </c>
      <c r="G209" s="13">
        <v>1348</v>
      </c>
      <c r="H209" s="13">
        <v>750</v>
      </c>
      <c r="I209" s="13">
        <v>460</v>
      </c>
      <c r="J209" s="13">
        <v>460</v>
      </c>
      <c r="K209" s="13">
        <v>1902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35138</v>
      </c>
      <c r="H211" s="16">
        <v>300127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35138</v>
      </c>
      <c r="H212" s="15">
        <v>300127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2223</v>
      </c>
      <c r="C214" s="15">
        <v>2256</v>
      </c>
      <c r="D214" s="14">
        <v>0</v>
      </c>
      <c r="E214" s="14">
        <v>5323</v>
      </c>
      <c r="F214" s="14">
        <v>2829</v>
      </c>
      <c r="G214" s="14">
        <v>1857</v>
      </c>
      <c r="H214" s="15">
        <v>6910</v>
      </c>
      <c r="I214" s="15">
        <v>20026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329300</v>
      </c>
      <c r="L217" s="24"/>
      <c r="M217" s="182"/>
    </row>
    <row r="218" spans="1:13" ht="19.899999999999999" customHeight="1" x14ac:dyDescent="0.25">
      <c r="A218" s="10" t="s">
        <v>179</v>
      </c>
      <c r="B218" s="14">
        <v>0</v>
      </c>
      <c r="C218" s="14">
        <v>0</v>
      </c>
      <c r="D218" s="14">
        <v>0</v>
      </c>
      <c r="E218" s="14">
        <v>-4128</v>
      </c>
      <c r="F218" s="14">
        <v>-5839</v>
      </c>
      <c r="G218" s="14">
        <v>-213</v>
      </c>
      <c r="H218" s="15">
        <v>-2486</v>
      </c>
      <c r="I218" s="14">
        <v>-6677</v>
      </c>
      <c r="J218" s="14">
        <v>0</v>
      </c>
      <c r="K218" s="14">
        <v>6920</v>
      </c>
      <c r="L218" s="24"/>
      <c r="M218" s="182"/>
    </row>
    <row r="219" spans="1:13" ht="19.899999999999999" customHeight="1" x14ac:dyDescent="0.25">
      <c r="A219" s="12" t="s">
        <v>180</v>
      </c>
      <c r="B219" s="13">
        <v>0</v>
      </c>
      <c r="C219" s="16">
        <v>0</v>
      </c>
      <c r="D219" s="16">
        <v>-41899</v>
      </c>
      <c r="E219" s="16">
        <v>-139357</v>
      </c>
      <c r="F219" s="16">
        <v>-15610</v>
      </c>
      <c r="G219" s="13">
        <v>-86095</v>
      </c>
      <c r="H219" s="13">
        <v>-186902</v>
      </c>
      <c r="I219" s="13">
        <v>-597696</v>
      </c>
      <c r="J219" s="16">
        <v>-71476</v>
      </c>
      <c r="K219" s="16">
        <v>-7315</v>
      </c>
      <c r="L219" s="24"/>
      <c r="M219" s="182"/>
    </row>
    <row r="220" spans="1:13" ht="19.899999999999999" customHeight="1" x14ac:dyDescent="0.25">
      <c r="A220" s="10" t="s">
        <v>181</v>
      </c>
      <c r="B220" s="15">
        <v>-2742</v>
      </c>
      <c r="C220" s="14">
        <v>15412</v>
      </c>
      <c r="D220" s="14">
        <v>14328</v>
      </c>
      <c r="E220" s="14">
        <v>9662</v>
      </c>
      <c r="F220" s="14">
        <v>-105555</v>
      </c>
      <c r="G220" s="15">
        <v>-17377</v>
      </c>
      <c r="H220" s="14">
        <v>-18546</v>
      </c>
      <c r="I220" s="14">
        <v>-53587</v>
      </c>
      <c r="J220" s="14">
        <v>-7558</v>
      </c>
      <c r="K220" s="14">
        <v>-13915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280</v>
      </c>
      <c r="C222" s="14">
        <v>-4001</v>
      </c>
      <c r="D222" s="14">
        <v>210</v>
      </c>
      <c r="E222" s="14">
        <v>1009</v>
      </c>
      <c r="F222" s="14">
        <v>5575</v>
      </c>
      <c r="G222" s="14">
        <v>19517</v>
      </c>
      <c r="H222" s="14">
        <v>11969</v>
      </c>
      <c r="I222" s="14">
        <v>16034</v>
      </c>
      <c r="J222" s="14">
        <v>-15801</v>
      </c>
      <c r="K222" s="14">
        <v>-14109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-11649</v>
      </c>
      <c r="E223" s="16">
        <v>0</v>
      </c>
      <c r="F223" s="16">
        <v>-3727</v>
      </c>
      <c r="G223" s="16">
        <v>0</v>
      </c>
      <c r="H223" s="16">
        <v>-236177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-17632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283774</v>
      </c>
      <c r="C225" s="13">
        <v>86304</v>
      </c>
      <c r="D225" s="13">
        <v>102166</v>
      </c>
      <c r="E225" s="13">
        <v>169775</v>
      </c>
      <c r="F225" s="13">
        <v>190207</v>
      </c>
      <c r="G225" s="13">
        <v>257988</v>
      </c>
      <c r="H225" s="13">
        <v>642549</v>
      </c>
      <c r="I225" s="13">
        <v>649619</v>
      </c>
      <c r="J225" s="13">
        <v>532054</v>
      </c>
      <c r="K225" s="13">
        <v>189850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189</v>
      </c>
      <c r="B228" s="14">
        <v>0</v>
      </c>
      <c r="C228" s="14">
        <v>0</v>
      </c>
      <c r="D228" s="15">
        <v>0</v>
      </c>
      <c r="E228" s="14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0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2221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2642</v>
      </c>
      <c r="C230" s="14">
        <v>2715</v>
      </c>
      <c r="D230" s="14">
        <v>3321</v>
      </c>
      <c r="E230" s="14">
        <v>5387</v>
      </c>
      <c r="F230" s="14">
        <v>5672</v>
      </c>
      <c r="G230" s="14">
        <v>5195</v>
      </c>
      <c r="H230" s="14">
        <v>5614</v>
      </c>
      <c r="I230" s="14">
        <v>8902</v>
      </c>
      <c r="J230" s="14">
        <v>9030</v>
      </c>
      <c r="K230" s="14">
        <v>11037</v>
      </c>
      <c r="L230" s="24"/>
      <c r="M230" s="182"/>
    </row>
    <row r="231" spans="1:13" ht="19.899999999999999" customHeight="1" x14ac:dyDescent="0.25">
      <c r="A231" s="12" t="s">
        <v>192</v>
      </c>
      <c r="B231" s="16">
        <v>87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193</v>
      </c>
      <c r="B232" s="15">
        <v>118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0</v>
      </c>
      <c r="C233" s="16">
        <v>350</v>
      </c>
      <c r="D233" s="16">
        <v>500</v>
      </c>
      <c r="E233" s="16">
        <v>17</v>
      </c>
      <c r="F233" s="16">
        <v>454</v>
      </c>
      <c r="G233" s="16">
        <v>47</v>
      </c>
      <c r="H233" s="16">
        <v>253</v>
      </c>
      <c r="I233" s="16">
        <v>1961</v>
      </c>
      <c r="J233" s="16">
        <v>2844</v>
      </c>
      <c r="K233" s="16">
        <v>6377</v>
      </c>
      <c r="L233" s="24"/>
      <c r="M233" s="182"/>
    </row>
    <row r="234" spans="1:13" ht="19.899999999999999" customHeight="1" x14ac:dyDescent="0.25">
      <c r="A234" s="10" t="s">
        <v>195</v>
      </c>
      <c r="B234" s="14">
        <v>287413</v>
      </c>
      <c r="C234" s="14">
        <v>326646</v>
      </c>
      <c r="D234" s="14">
        <v>393767</v>
      </c>
      <c r="E234" s="14">
        <v>554777</v>
      </c>
      <c r="F234" s="14">
        <v>492103</v>
      </c>
      <c r="G234" s="14">
        <v>584037</v>
      </c>
      <c r="H234" s="14">
        <v>691954</v>
      </c>
      <c r="I234" s="14">
        <v>775965</v>
      </c>
      <c r="J234" s="14">
        <v>629981</v>
      </c>
      <c r="K234" s="14">
        <v>619797</v>
      </c>
      <c r="L234" s="24"/>
      <c r="M234" s="182"/>
    </row>
    <row r="235" spans="1:13" ht="19.899999999999999" customHeight="1" x14ac:dyDescent="0.25">
      <c r="A235" s="12" t="s">
        <v>196</v>
      </c>
      <c r="B235" s="13">
        <v>3450</v>
      </c>
      <c r="C235" s="13">
        <v>9705</v>
      </c>
      <c r="D235" s="13">
        <v>19375</v>
      </c>
      <c r="E235" s="13">
        <v>1053</v>
      </c>
      <c r="F235" s="13">
        <v>838</v>
      </c>
      <c r="G235" s="13">
        <v>-740</v>
      </c>
      <c r="H235" s="13">
        <v>-1536</v>
      </c>
      <c r="I235" s="13">
        <v>2134</v>
      </c>
      <c r="J235" s="13">
        <v>10142</v>
      </c>
      <c r="K235" s="13">
        <v>9218</v>
      </c>
      <c r="L235" s="24"/>
      <c r="M235" s="182"/>
    </row>
    <row r="236" spans="1:13" ht="19.899999999999999" customHeight="1" x14ac:dyDescent="0.25">
      <c r="A236" s="10" t="s">
        <v>197</v>
      </c>
      <c r="B236" s="14">
        <v>0</v>
      </c>
      <c r="C236" s="14">
        <v>0</v>
      </c>
      <c r="D236" s="14">
        <v>0</v>
      </c>
      <c r="E236" s="14">
        <v>0</v>
      </c>
      <c r="F236" s="14">
        <v>387</v>
      </c>
      <c r="G236" s="14">
        <v>0</v>
      </c>
      <c r="H236" s="14">
        <v>0</v>
      </c>
      <c r="I236" s="15">
        <v>0</v>
      </c>
      <c r="J236" s="14">
        <v>0</v>
      </c>
      <c r="K236" s="14">
        <v>0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17632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337</v>
      </c>
      <c r="C245" s="3" t="s">
        <v>337</v>
      </c>
      <c r="D245" s="3" t="s">
        <v>337</v>
      </c>
      <c r="E245" s="3" t="s">
        <v>337</v>
      </c>
      <c r="F245" s="3" t="s">
        <v>340</v>
      </c>
      <c r="G245" s="3" t="s">
        <v>340</v>
      </c>
      <c r="H245" s="3" t="s">
        <v>340</v>
      </c>
      <c r="I245" s="3" t="s">
        <v>340</v>
      </c>
      <c r="J245" s="3" t="s">
        <v>340</v>
      </c>
      <c r="K245" s="3" t="s">
        <v>340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256864</v>
      </c>
      <c r="C248" s="11">
        <v>239938</v>
      </c>
      <c r="D248" s="11">
        <v>365409</v>
      </c>
      <c r="E248" s="11">
        <v>732012</v>
      </c>
      <c r="F248" s="11">
        <v>1024617</v>
      </c>
      <c r="G248" s="11">
        <v>1537236</v>
      </c>
      <c r="H248" s="11">
        <v>2370960</v>
      </c>
      <c r="I248" s="11">
        <v>2857534</v>
      </c>
      <c r="J248" s="11">
        <v>2835258</v>
      </c>
      <c r="K248" s="11">
        <v>2176570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2122973</v>
      </c>
      <c r="C250" s="11">
        <v>2122973</v>
      </c>
      <c r="D250" s="11">
        <v>2122973</v>
      </c>
      <c r="E250" s="11">
        <v>2020304</v>
      </c>
      <c r="F250" s="11">
        <v>1994406</v>
      </c>
      <c r="G250" s="11">
        <v>1994406</v>
      </c>
      <c r="H250" s="11">
        <v>1994406</v>
      </c>
      <c r="I250" s="11">
        <v>1994406</v>
      </c>
      <c r="J250" s="11">
        <v>1994823</v>
      </c>
      <c r="K250" s="11">
        <v>1534370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0</v>
      </c>
      <c r="E252" s="14">
        <v>104581</v>
      </c>
      <c r="F252" s="15">
        <v>0</v>
      </c>
      <c r="G252" s="15">
        <v>0</v>
      </c>
      <c r="H252" s="15">
        <v>0</v>
      </c>
      <c r="I252" s="14">
        <v>0</v>
      </c>
      <c r="J252" s="14">
        <v>0</v>
      </c>
      <c r="K252" s="14">
        <v>501920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-1883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-1912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-39769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185</v>
      </c>
      <c r="L256" s="24"/>
      <c r="M256" s="182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-417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2122973</v>
      </c>
      <c r="C259" s="18">
        <v>2122973</v>
      </c>
      <c r="D259" s="18">
        <v>2122973</v>
      </c>
      <c r="E259" s="18">
        <v>2122973</v>
      </c>
      <c r="F259" s="18">
        <v>1994406</v>
      </c>
      <c r="G259" s="18">
        <v>1994406</v>
      </c>
      <c r="H259" s="18">
        <v>1994406</v>
      </c>
      <c r="I259" s="18">
        <v>1994406</v>
      </c>
      <c r="J259" s="18">
        <v>1994406</v>
      </c>
      <c r="K259" s="18">
        <v>1994823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24022</v>
      </c>
      <c r="C262" s="11">
        <v>55122</v>
      </c>
      <c r="D262" s="11">
        <v>60396</v>
      </c>
      <c r="E262" s="11">
        <v>84791</v>
      </c>
      <c r="F262" s="11">
        <v>110850</v>
      </c>
      <c r="G262" s="11">
        <v>108127</v>
      </c>
      <c r="H262" s="11">
        <v>11166</v>
      </c>
      <c r="I262" s="11">
        <v>-10977</v>
      </c>
      <c r="J262" s="11">
        <v>3649</v>
      </c>
      <c r="K262" s="11">
        <v>56423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-4367</v>
      </c>
      <c r="C267" s="16">
        <v>532</v>
      </c>
      <c r="D267" s="16">
        <v>-5274</v>
      </c>
      <c r="E267" s="16">
        <v>-21843</v>
      </c>
      <c r="F267" s="16">
        <v>2339</v>
      </c>
      <c r="G267" s="16">
        <v>32384</v>
      </c>
      <c r="H267" s="16">
        <v>67190</v>
      </c>
      <c r="I267" s="16">
        <v>27995</v>
      </c>
      <c r="J267" s="16">
        <v>-19350</v>
      </c>
      <c r="K267" s="16">
        <v>-56598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-2552</v>
      </c>
      <c r="F269" s="13">
        <v>0</v>
      </c>
      <c r="G269" s="13">
        <v>-29661</v>
      </c>
      <c r="H269" s="16">
        <v>-4767</v>
      </c>
      <c r="I269" s="16">
        <v>-7986</v>
      </c>
      <c r="J269" s="16">
        <v>-393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406</v>
      </c>
      <c r="I270" s="14">
        <v>2134</v>
      </c>
      <c r="J270" s="14">
        <v>5117</v>
      </c>
      <c r="K270" s="14">
        <v>3824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0</v>
      </c>
      <c r="C272" s="15">
        <v>-31632</v>
      </c>
      <c r="D272" s="15">
        <v>0</v>
      </c>
      <c r="E272" s="14">
        <v>0</v>
      </c>
      <c r="F272" s="15">
        <v>-2500</v>
      </c>
      <c r="G272" s="14">
        <v>0</v>
      </c>
      <c r="H272" s="15">
        <v>34132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19655</v>
      </c>
      <c r="C273" s="18">
        <v>24022</v>
      </c>
      <c r="D273" s="18">
        <v>55122</v>
      </c>
      <c r="E273" s="18">
        <v>60396</v>
      </c>
      <c r="F273" s="18">
        <v>110689</v>
      </c>
      <c r="G273" s="18">
        <v>110850</v>
      </c>
      <c r="H273" s="18">
        <v>108127</v>
      </c>
      <c r="I273" s="18">
        <v>11166</v>
      </c>
      <c r="J273" s="18">
        <v>-10977</v>
      </c>
      <c r="K273" s="18">
        <v>3649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-1890131</v>
      </c>
      <c r="C276" s="11">
        <v>-1938157</v>
      </c>
      <c r="D276" s="11">
        <v>-1817960</v>
      </c>
      <c r="E276" s="11">
        <v>-1373083</v>
      </c>
      <c r="F276" s="11">
        <v>-1080639</v>
      </c>
      <c r="G276" s="11">
        <v>-565297</v>
      </c>
      <c r="H276" s="11">
        <v>365388</v>
      </c>
      <c r="I276" s="11">
        <v>874105</v>
      </c>
      <c r="J276" s="11">
        <v>836786</v>
      </c>
      <c r="K276" s="11">
        <v>585777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161292</v>
      </c>
      <c r="C278" s="14">
        <v>16826</v>
      </c>
      <c r="D278" s="14">
        <v>-120197</v>
      </c>
      <c r="E278" s="14">
        <v>-447429</v>
      </c>
      <c r="F278" s="14">
        <v>-293445</v>
      </c>
      <c r="G278" s="14">
        <v>-533565</v>
      </c>
      <c r="H278" s="14">
        <v>-875017</v>
      </c>
      <c r="I278" s="14">
        <v>-516703</v>
      </c>
      <c r="J278" s="14">
        <v>35127</v>
      </c>
      <c r="K278" s="14">
        <v>239138</v>
      </c>
      <c r="L278" s="24"/>
      <c r="M278" s="182"/>
    </row>
    <row r="279" spans="1:13" ht="19.899999999999999" customHeight="1" x14ac:dyDescent="0.25">
      <c r="A279" s="12" t="s">
        <v>233</v>
      </c>
      <c r="B279" s="13">
        <v>0</v>
      </c>
      <c r="C279" s="13">
        <v>0</v>
      </c>
      <c r="D279" s="16">
        <v>0</v>
      </c>
      <c r="E279" s="13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3">
        <v>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2552</v>
      </c>
      <c r="F281" s="13">
        <v>0</v>
      </c>
      <c r="G281" s="13">
        <v>29661</v>
      </c>
      <c r="H281" s="16">
        <v>4767</v>
      </c>
      <c r="I281" s="16">
        <v>7986</v>
      </c>
      <c r="J281" s="16">
        <v>393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1799</v>
      </c>
      <c r="K282" s="14">
        <v>5137</v>
      </c>
      <c r="L282" s="24"/>
      <c r="M282" s="182"/>
    </row>
    <row r="283" spans="1:13" ht="19.899999999999999" customHeight="1" x14ac:dyDescent="0.25">
      <c r="A283" s="12" t="s">
        <v>237</v>
      </c>
      <c r="B283" s="13">
        <v>273577</v>
      </c>
      <c r="C283" s="13">
        <v>31200</v>
      </c>
      <c r="D283" s="13">
        <v>0</v>
      </c>
      <c r="E283" s="13">
        <v>0</v>
      </c>
      <c r="F283" s="13">
        <v>1001</v>
      </c>
      <c r="G283" s="13">
        <v>-11438</v>
      </c>
      <c r="H283" s="13">
        <v>0</v>
      </c>
      <c r="I283" s="16">
        <v>0</v>
      </c>
      <c r="J283" s="16">
        <v>0</v>
      </c>
      <c r="K283" s="13">
        <v>6734</v>
      </c>
      <c r="L283" s="24"/>
      <c r="M283" s="182"/>
    </row>
    <row r="284" spans="1:13" ht="19.899999999999999" customHeight="1" x14ac:dyDescent="0.25">
      <c r="A284" s="10" t="s">
        <v>238</v>
      </c>
      <c r="B284" s="11">
        <v>-1455262</v>
      </c>
      <c r="C284" s="11">
        <v>-1890131</v>
      </c>
      <c r="D284" s="11">
        <v>-1938157</v>
      </c>
      <c r="E284" s="11">
        <v>-1817960</v>
      </c>
      <c r="F284" s="11">
        <v>-1373083</v>
      </c>
      <c r="G284" s="11">
        <v>-1080639</v>
      </c>
      <c r="H284" s="11">
        <v>-504862</v>
      </c>
      <c r="I284" s="11">
        <v>365388</v>
      </c>
      <c r="J284" s="11">
        <v>874105</v>
      </c>
      <c r="K284" s="11">
        <v>836786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687366</v>
      </c>
      <c r="C286" s="11">
        <v>256864</v>
      </c>
      <c r="D286" s="11">
        <v>239938</v>
      </c>
      <c r="E286" s="11">
        <v>365409</v>
      </c>
      <c r="F286" s="11">
        <v>732012</v>
      </c>
      <c r="G286" s="11">
        <v>1024617</v>
      </c>
      <c r="H286" s="11">
        <v>1597671</v>
      </c>
      <c r="I286" s="11">
        <v>2370960</v>
      </c>
      <c r="J286" s="11">
        <v>2857534</v>
      </c>
      <c r="K286" s="11">
        <v>2835258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337</v>
      </c>
      <c r="C293" s="3" t="s">
        <v>337</v>
      </c>
      <c r="D293" s="3" t="s">
        <v>337</v>
      </c>
      <c r="E293" s="3" t="s">
        <v>337</v>
      </c>
      <c r="F293" s="3" t="s">
        <v>340</v>
      </c>
      <c r="G293" s="3" t="s">
        <v>340</v>
      </c>
      <c r="H293" s="3" t="s">
        <v>340</v>
      </c>
      <c r="I293" s="3" t="s">
        <v>340</v>
      </c>
      <c r="J293" s="3" t="s">
        <v>340</v>
      </c>
      <c r="K293" s="3" t="s">
        <v>340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321321</v>
      </c>
      <c r="C296" s="14">
        <v>-5693</v>
      </c>
      <c r="D296" s="14">
        <v>-126979</v>
      </c>
      <c r="E296" s="14">
        <v>-453003</v>
      </c>
      <c r="F296" s="14">
        <v>-233230</v>
      </c>
      <c r="G296" s="14">
        <v>-600824</v>
      </c>
      <c r="H296" s="14">
        <v>-899716</v>
      </c>
      <c r="I296" s="14">
        <v>-526571</v>
      </c>
      <c r="J296" s="14">
        <v>158998</v>
      </c>
      <c r="K296" s="14">
        <v>21305</v>
      </c>
      <c r="L296" s="24"/>
      <c r="M296" s="182"/>
    </row>
    <row r="297" spans="1:13" ht="19.899999999999999" customHeight="1" x14ac:dyDescent="0.25">
      <c r="A297" s="12" t="s">
        <v>243</v>
      </c>
      <c r="B297" s="13">
        <v>-275913</v>
      </c>
      <c r="C297" s="13">
        <v>53295</v>
      </c>
      <c r="D297" s="13">
        <v>116200</v>
      </c>
      <c r="E297" s="13">
        <v>435613</v>
      </c>
      <c r="F297" s="13">
        <v>273048</v>
      </c>
      <c r="G297" s="13">
        <v>741197</v>
      </c>
      <c r="H297" s="13">
        <v>1077051</v>
      </c>
      <c r="I297" s="13">
        <v>924212</v>
      </c>
      <c r="J297" s="13">
        <v>390711</v>
      </c>
      <c r="K297" s="13">
        <v>345627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45408</v>
      </c>
      <c r="C299" s="18">
        <v>47602</v>
      </c>
      <c r="D299" s="18">
        <v>-10779</v>
      </c>
      <c r="E299" s="18">
        <v>-17390</v>
      </c>
      <c r="F299" s="18">
        <v>39818</v>
      </c>
      <c r="G299" s="18">
        <v>140373</v>
      </c>
      <c r="H299" s="18">
        <v>177335</v>
      </c>
      <c r="I299" s="18">
        <v>397641</v>
      </c>
      <c r="J299" s="18">
        <v>549709</v>
      </c>
      <c r="K299" s="18">
        <v>366932</v>
      </c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28369</v>
      </c>
      <c r="C302" s="11">
        <v>14128</v>
      </c>
      <c r="D302" s="11">
        <v>-16411</v>
      </c>
      <c r="E302" s="11">
        <v>118119</v>
      </c>
      <c r="F302" s="11">
        <v>79990</v>
      </c>
      <c r="G302" s="11">
        <v>148409</v>
      </c>
      <c r="H302" s="11">
        <v>16899</v>
      </c>
      <c r="I302" s="11">
        <v>-78485</v>
      </c>
      <c r="J302" s="11">
        <v>-134398</v>
      </c>
      <c r="K302" s="11">
        <v>13154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-14017</v>
      </c>
      <c r="C304" s="14">
        <v>-9396</v>
      </c>
      <c r="D304" s="14">
        <v>2411</v>
      </c>
      <c r="E304" s="14">
        <v>31528</v>
      </c>
      <c r="F304" s="14">
        <v>22499</v>
      </c>
      <c r="G304" s="14">
        <v>40106</v>
      </c>
      <c r="H304" s="14">
        <v>106248</v>
      </c>
      <c r="I304" s="14">
        <v>-6000</v>
      </c>
      <c r="J304" s="14">
        <v>-88010</v>
      </c>
      <c r="K304" s="14">
        <v>-5697</v>
      </c>
      <c r="L304" s="24"/>
      <c r="M304" s="182"/>
    </row>
    <row r="305" spans="1:13" ht="19.899999999999999" customHeight="1" x14ac:dyDescent="0.25">
      <c r="A305" s="12" t="s">
        <v>249</v>
      </c>
      <c r="B305" s="13">
        <v>-17628</v>
      </c>
      <c r="C305" s="13">
        <v>54054</v>
      </c>
      <c r="D305" s="13">
        <v>81821</v>
      </c>
      <c r="E305" s="13">
        <v>82791</v>
      </c>
      <c r="F305" s="13">
        <v>66512</v>
      </c>
      <c r="G305" s="13">
        <v>251550</v>
      </c>
      <c r="H305" s="13">
        <v>-26926</v>
      </c>
      <c r="I305" s="13">
        <v>-44176</v>
      </c>
      <c r="J305" s="13">
        <v>-46555</v>
      </c>
      <c r="K305" s="13">
        <v>63344</v>
      </c>
      <c r="L305" s="24"/>
      <c r="M305" s="182"/>
    </row>
    <row r="306" spans="1:13" ht="19.899999999999999" customHeight="1" x14ac:dyDescent="0.25">
      <c r="A306" s="10" t="s">
        <v>250</v>
      </c>
      <c r="B306" s="14">
        <v>60014</v>
      </c>
      <c r="C306" s="14">
        <v>-30530</v>
      </c>
      <c r="D306" s="14">
        <v>-100643</v>
      </c>
      <c r="E306" s="14">
        <v>3800</v>
      </c>
      <c r="F306" s="14">
        <v>-9021</v>
      </c>
      <c r="G306" s="14">
        <v>-143247</v>
      </c>
      <c r="H306" s="14">
        <v>-62423</v>
      </c>
      <c r="I306" s="14">
        <v>-28309</v>
      </c>
      <c r="J306" s="14">
        <v>167</v>
      </c>
      <c r="K306" s="14">
        <v>-44493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73777</v>
      </c>
      <c r="C309" s="18">
        <v>61730</v>
      </c>
      <c r="D309" s="18">
        <v>-27190</v>
      </c>
      <c r="E309" s="18">
        <v>100729</v>
      </c>
      <c r="F309" s="18">
        <v>119808</v>
      </c>
      <c r="G309" s="18">
        <v>288782</v>
      </c>
      <c r="H309" s="18">
        <v>194234</v>
      </c>
      <c r="I309" s="18">
        <v>319156</v>
      </c>
      <c r="J309" s="18">
        <v>415311</v>
      </c>
      <c r="K309" s="18">
        <v>380086</v>
      </c>
      <c r="L309" s="24"/>
      <c r="M309" s="182"/>
    </row>
    <row r="310" spans="1:13" ht="19.899999999999999" customHeight="1" x14ac:dyDescent="0.25">
      <c r="A310" s="10" t="s">
        <v>253</v>
      </c>
      <c r="B310" s="14">
        <v>9011</v>
      </c>
      <c r="C310" s="14">
        <v>18318</v>
      </c>
      <c r="D310" s="14">
        <v>16293</v>
      </c>
      <c r="E310" s="14">
        <v>35836</v>
      </c>
      <c r="F310" s="14">
        <v>51279</v>
      </c>
      <c r="G310" s="14">
        <v>49154</v>
      </c>
      <c r="H310" s="14">
        <v>54890</v>
      </c>
      <c r="I310" s="14">
        <v>59345</v>
      </c>
      <c r="J310" s="14">
        <v>77149</v>
      </c>
      <c r="K310" s="14">
        <v>215078</v>
      </c>
      <c r="L310" s="24"/>
      <c r="M310" s="182"/>
    </row>
    <row r="311" spans="1:13" ht="19.899999999999999" customHeight="1" x14ac:dyDescent="0.25">
      <c r="A311" s="12" t="s">
        <v>254</v>
      </c>
      <c r="B311" s="13">
        <v>10404</v>
      </c>
      <c r="C311" s="13">
        <v>4849</v>
      </c>
      <c r="D311" s="13">
        <v>5629</v>
      </c>
      <c r="E311" s="13">
        <v>9719</v>
      </c>
      <c r="F311" s="13">
        <v>20622</v>
      </c>
      <c r="G311" s="13">
        <v>29934</v>
      </c>
      <c r="H311" s="13">
        <v>41968</v>
      </c>
      <c r="I311" s="13">
        <v>27294</v>
      </c>
      <c r="J311" s="13">
        <v>95674</v>
      </c>
      <c r="K311" s="13">
        <v>52121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54362</v>
      </c>
      <c r="C313" s="18">
        <v>38563</v>
      </c>
      <c r="D313" s="18">
        <v>-49112</v>
      </c>
      <c r="E313" s="18">
        <v>55174</v>
      </c>
      <c r="F313" s="18">
        <v>47907</v>
      </c>
      <c r="G313" s="18">
        <v>209694</v>
      </c>
      <c r="H313" s="18">
        <v>97376</v>
      </c>
      <c r="I313" s="18">
        <v>232517</v>
      </c>
      <c r="J313" s="18">
        <v>242488</v>
      </c>
      <c r="K313" s="18">
        <v>112887</v>
      </c>
      <c r="L313" s="24"/>
      <c r="M313" s="182"/>
    </row>
    <row r="314" spans="1:13" ht="19.899999999999999" customHeight="1" x14ac:dyDescent="0.25">
      <c r="A314" s="10" t="s">
        <v>256</v>
      </c>
      <c r="B314" s="14">
        <v>0</v>
      </c>
      <c r="C314" s="14">
        <v>0</v>
      </c>
      <c r="D314" s="15">
        <v>0</v>
      </c>
      <c r="E314" s="14">
        <v>0</v>
      </c>
      <c r="F314" s="15">
        <v>0</v>
      </c>
      <c r="G314" s="15">
        <v>0</v>
      </c>
      <c r="H314" s="15">
        <v>2221</v>
      </c>
      <c r="I314" s="15">
        <v>0</v>
      </c>
      <c r="J314" s="15">
        <v>0</v>
      </c>
      <c r="K314" s="14">
        <v>0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54362</v>
      </c>
      <c r="C316" s="11">
        <v>38563</v>
      </c>
      <c r="D316" s="11">
        <v>-49112</v>
      </c>
      <c r="E316" s="11">
        <v>55174</v>
      </c>
      <c r="F316" s="11">
        <v>47907</v>
      </c>
      <c r="G316" s="11">
        <v>209694</v>
      </c>
      <c r="H316" s="11">
        <v>95155</v>
      </c>
      <c r="I316" s="11">
        <v>232517</v>
      </c>
      <c r="J316" s="11">
        <v>242488</v>
      </c>
      <c r="K316" s="11">
        <v>112887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63986</v>
      </c>
      <c r="C318" s="14">
        <v>194455</v>
      </c>
      <c r="D318" s="14">
        <v>121426</v>
      </c>
      <c r="E318" s="14">
        <v>56888</v>
      </c>
      <c r="F318" s="14">
        <v>105976</v>
      </c>
      <c r="G318" s="14">
        <v>95037</v>
      </c>
      <c r="H318" s="14">
        <v>215025</v>
      </c>
      <c r="I318" s="14">
        <v>300645</v>
      </c>
      <c r="J318" s="14">
        <v>325692</v>
      </c>
      <c r="K318" s="14">
        <v>270023</v>
      </c>
      <c r="L318" s="24"/>
      <c r="M318" s="182"/>
    </row>
    <row r="319" spans="1:13" ht="19.899999999999999" customHeight="1" x14ac:dyDescent="0.25">
      <c r="A319" s="12" t="s">
        <v>260</v>
      </c>
      <c r="B319" s="16">
        <v>1634</v>
      </c>
      <c r="C319" s="16">
        <v>2081</v>
      </c>
      <c r="D319" s="16">
        <v>3611</v>
      </c>
      <c r="E319" s="16">
        <v>2850</v>
      </c>
      <c r="F319" s="16">
        <v>0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-1323</v>
      </c>
      <c r="C320" s="15">
        <v>0</v>
      </c>
      <c r="D320" s="15">
        <v>0</v>
      </c>
      <c r="E320" s="14">
        <v>0</v>
      </c>
      <c r="F320" s="15">
        <v>-23680</v>
      </c>
      <c r="G320" s="15">
        <v>200</v>
      </c>
      <c r="H320" s="15">
        <v>-103299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39769</v>
      </c>
      <c r="L321" s="24"/>
      <c r="M321" s="182"/>
    </row>
    <row r="322" spans="1:13" ht="19.899999999999999" customHeight="1" x14ac:dyDescent="0.25">
      <c r="A322" s="10" t="s">
        <v>263</v>
      </c>
      <c r="B322" s="15">
        <v>2346</v>
      </c>
      <c r="C322" s="15">
        <v>30548</v>
      </c>
      <c r="D322" s="14">
        <v>152041</v>
      </c>
      <c r="E322" s="14">
        <v>64524</v>
      </c>
      <c r="F322" s="15">
        <v>69300</v>
      </c>
      <c r="G322" s="15">
        <v>64135</v>
      </c>
      <c r="H322" s="14">
        <v>18374</v>
      </c>
      <c r="I322" s="15">
        <v>156708</v>
      </c>
      <c r="J322" s="14">
        <v>55962</v>
      </c>
      <c r="K322" s="14">
        <v>102822</v>
      </c>
      <c r="L322" s="24"/>
      <c r="M322" s="182"/>
    </row>
    <row r="323" spans="1:13" ht="19.899999999999999" customHeight="1" x14ac:dyDescent="0.25">
      <c r="A323" s="12" t="s">
        <v>264</v>
      </c>
      <c r="B323" s="16">
        <v>0</v>
      </c>
      <c r="C323" s="16">
        <v>6129</v>
      </c>
      <c r="D323" s="13">
        <v>0</v>
      </c>
      <c r="E323" s="16">
        <v>0</v>
      </c>
      <c r="F323" s="16">
        <v>8693</v>
      </c>
      <c r="G323" s="16">
        <v>0</v>
      </c>
      <c r="H323" s="13">
        <v>0</v>
      </c>
      <c r="I323" s="13">
        <v>0</v>
      </c>
      <c r="J323" s="16">
        <v>670000</v>
      </c>
      <c r="K323" s="16">
        <v>23856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-61951</v>
      </c>
      <c r="C325" s="18">
        <v>-159859</v>
      </c>
      <c r="D325" s="18">
        <v>27004</v>
      </c>
      <c r="E325" s="18">
        <v>4786</v>
      </c>
      <c r="F325" s="18">
        <v>-4303</v>
      </c>
      <c r="G325" s="18">
        <v>-31102</v>
      </c>
      <c r="H325" s="18">
        <v>-93352</v>
      </c>
      <c r="I325" s="18">
        <v>-143937</v>
      </c>
      <c r="J325" s="18">
        <v>400270</v>
      </c>
      <c r="K325" s="18">
        <v>-183114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20153</v>
      </c>
      <c r="C327" s="13">
        <v>128913</v>
      </c>
      <c r="D327" s="13">
        <v>41004</v>
      </c>
      <c r="E327" s="13">
        <v>-149889</v>
      </c>
      <c r="F327" s="13">
        <v>-139033</v>
      </c>
      <c r="G327" s="13">
        <v>-206967</v>
      </c>
      <c r="H327" s="13">
        <v>-160029</v>
      </c>
      <c r="I327" s="13">
        <v>4596</v>
      </c>
      <c r="J327" s="13">
        <v>-453291</v>
      </c>
      <c r="K327" s="13">
        <v>-579448</v>
      </c>
      <c r="L327" s="24"/>
      <c r="M327" s="182"/>
    </row>
    <row r="328" spans="1:13" ht="19.899999999999999" customHeight="1" x14ac:dyDescent="0.25">
      <c r="A328" s="10" t="s">
        <v>268</v>
      </c>
      <c r="B328" s="14">
        <v>0</v>
      </c>
      <c r="C328" s="14">
        <v>0</v>
      </c>
      <c r="D328" s="14">
        <v>0</v>
      </c>
      <c r="E328" s="14">
        <v>104581</v>
      </c>
      <c r="F328" s="14">
        <v>0</v>
      </c>
      <c r="G328" s="14">
        <v>0</v>
      </c>
      <c r="H328" s="14">
        <v>16500</v>
      </c>
      <c r="I328" s="14">
        <v>0</v>
      </c>
      <c r="J328" s="14">
        <v>-417</v>
      </c>
      <c r="K328" s="14">
        <v>508654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0</v>
      </c>
      <c r="D330" s="15">
        <v>0</v>
      </c>
      <c r="E330" s="15">
        <v>-1912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20153</v>
      </c>
      <c r="C331" s="18">
        <v>128913</v>
      </c>
      <c r="D331" s="18">
        <v>41004</v>
      </c>
      <c r="E331" s="18">
        <v>-47220</v>
      </c>
      <c r="F331" s="18">
        <v>-139033</v>
      </c>
      <c r="G331" s="18">
        <v>-206967</v>
      </c>
      <c r="H331" s="18">
        <v>-143529</v>
      </c>
      <c r="I331" s="18">
        <v>4596</v>
      </c>
      <c r="J331" s="18">
        <v>-453708</v>
      </c>
      <c r="K331" s="18">
        <v>-70794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12564</v>
      </c>
      <c r="C333" s="18">
        <v>7617</v>
      </c>
      <c r="D333" s="18">
        <v>18896</v>
      </c>
      <c r="E333" s="18">
        <v>12740</v>
      </c>
      <c r="F333" s="18">
        <v>-95429</v>
      </c>
      <c r="G333" s="18">
        <v>-28375</v>
      </c>
      <c r="H333" s="18">
        <v>-141726</v>
      </c>
      <c r="I333" s="18">
        <v>93176</v>
      </c>
      <c r="J333" s="18">
        <v>189050</v>
      </c>
      <c r="K333" s="18">
        <v>-141021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2221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0</v>
      </c>
      <c r="C337" s="13">
        <v>0</v>
      </c>
      <c r="D337" s="13">
        <v>0</v>
      </c>
      <c r="E337" s="13">
        <v>0</v>
      </c>
      <c r="F337" s="13">
        <v>1187</v>
      </c>
      <c r="G337" s="13">
        <v>-21436</v>
      </c>
      <c r="H337" s="13">
        <v>309</v>
      </c>
      <c r="I337" s="13">
        <v>2212</v>
      </c>
      <c r="J337" s="13">
        <v>0</v>
      </c>
      <c r="K337" s="13">
        <v>0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337</v>
      </c>
      <c r="C347" s="3" t="s">
        <v>337</v>
      </c>
      <c r="D347" s="3" t="s">
        <v>337</v>
      </c>
      <c r="E347" s="3" t="s">
        <v>337</v>
      </c>
      <c r="F347" s="3" t="s">
        <v>340</v>
      </c>
      <c r="G347" s="3" t="s">
        <v>340</v>
      </c>
      <c r="H347" s="3" t="s">
        <v>340</v>
      </c>
      <c r="I347" s="3" t="s">
        <v>340</v>
      </c>
      <c r="J347" s="3" t="s">
        <v>340</v>
      </c>
      <c r="K347" s="3" t="s">
        <v>340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0</v>
      </c>
      <c r="C370" s="14">
        <v>0</v>
      </c>
      <c r="D370" s="14">
        <v>0</v>
      </c>
      <c r="E370" s="14">
        <v>0</v>
      </c>
      <c r="F370" s="14">
        <v>7023</v>
      </c>
      <c r="G370" s="14">
        <v>10938</v>
      </c>
      <c r="H370" s="14">
        <v>9300</v>
      </c>
      <c r="I370" s="14">
        <v>6170</v>
      </c>
      <c r="J370" s="14">
        <v>7183</v>
      </c>
      <c r="K370" s="14">
        <v>11292</v>
      </c>
      <c r="L370" s="24"/>
      <c r="M370" s="182"/>
    </row>
    <row r="371" spans="1:13" ht="19.899999999999999" customHeight="1" x14ac:dyDescent="0.25">
      <c r="A371" s="12" t="s">
        <v>297</v>
      </c>
      <c r="B371" s="16">
        <v>0</v>
      </c>
      <c r="C371" s="16">
        <v>0</v>
      </c>
      <c r="D371" s="16">
        <v>0</v>
      </c>
      <c r="E371" s="16">
        <v>0</v>
      </c>
      <c r="F371" s="16">
        <v>1238</v>
      </c>
      <c r="G371" s="16">
        <v>19184</v>
      </c>
      <c r="H371" s="16">
        <v>11414</v>
      </c>
      <c r="I371" s="16">
        <v>3679</v>
      </c>
      <c r="J371" s="16">
        <v>3328</v>
      </c>
      <c r="K371" s="16">
        <v>5853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1993</v>
      </c>
      <c r="C373" s="13">
        <v>2139</v>
      </c>
      <c r="D373" s="13">
        <v>1360</v>
      </c>
      <c r="E373" s="13">
        <v>1699</v>
      </c>
      <c r="F373" s="13">
        <v>1280</v>
      </c>
      <c r="G373" s="13">
        <v>1879</v>
      </c>
      <c r="H373" s="16">
        <v>3249</v>
      </c>
      <c r="I373" s="13">
        <v>3032</v>
      </c>
      <c r="J373" s="16">
        <v>3211</v>
      </c>
      <c r="K373" s="13">
        <v>3822</v>
      </c>
      <c r="L373" s="24"/>
      <c r="M373" s="182"/>
    </row>
    <row r="374" spans="1:13" ht="19.899999999999999" customHeight="1" x14ac:dyDescent="0.25">
      <c r="A374" s="10" t="s">
        <v>300</v>
      </c>
      <c r="B374" s="14">
        <v>-1319</v>
      </c>
      <c r="C374" s="14">
        <v>-11210</v>
      </c>
      <c r="D374" s="14">
        <v>-8023</v>
      </c>
      <c r="E374" s="14">
        <v>-3163</v>
      </c>
      <c r="F374" s="14">
        <v>-25092</v>
      </c>
      <c r="G374" s="14">
        <v>-92960</v>
      </c>
      <c r="H374" s="14">
        <v>-89209</v>
      </c>
      <c r="I374" s="14">
        <v>36552</v>
      </c>
      <c r="J374" s="14">
        <v>22859</v>
      </c>
      <c r="K374" s="14">
        <v>-32508</v>
      </c>
      <c r="L374" s="24"/>
      <c r="M374" s="182"/>
    </row>
    <row r="375" spans="1:13" ht="19.899999999999999" customHeight="1" x14ac:dyDescent="0.25">
      <c r="A375" s="12" t="s">
        <v>301</v>
      </c>
      <c r="B375" s="13">
        <v>1253</v>
      </c>
      <c r="C375" s="13">
        <v>944</v>
      </c>
      <c r="D375" s="13">
        <v>1049</v>
      </c>
      <c r="E375" s="13">
        <v>1384</v>
      </c>
      <c r="F375" s="13">
        <v>1538</v>
      </c>
      <c r="G375" s="13">
        <v>1781</v>
      </c>
      <c r="H375" s="13">
        <v>2308</v>
      </c>
      <c r="I375" s="13">
        <v>3321</v>
      </c>
      <c r="J375" s="13">
        <v>3585</v>
      </c>
      <c r="K375" s="13">
        <v>4367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337</v>
      </c>
      <c r="C382" s="3" t="s">
        <v>337</v>
      </c>
      <c r="D382" s="3" t="s">
        <v>337</v>
      </c>
      <c r="E382" s="3" t="s">
        <v>337</v>
      </c>
      <c r="F382" s="3" t="s">
        <v>340</v>
      </c>
      <c r="G382" s="3" t="s">
        <v>340</v>
      </c>
      <c r="H382" s="3" t="s">
        <v>340</v>
      </c>
      <c r="I382" s="3" t="s">
        <v>340</v>
      </c>
      <c r="J382" s="3" t="s">
        <v>340</v>
      </c>
      <c r="K382" s="3" t="s">
        <v>340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1167564</v>
      </c>
      <c r="C385" s="14">
        <v>1167564</v>
      </c>
      <c r="D385" s="14">
        <v>1167564</v>
      </c>
      <c r="E385" s="14">
        <v>1167564</v>
      </c>
      <c r="F385" s="14">
        <v>586599</v>
      </c>
      <c r="G385" s="14">
        <v>586599</v>
      </c>
      <c r="H385" s="14">
        <v>586599</v>
      </c>
      <c r="I385" s="14">
        <v>586599</v>
      </c>
      <c r="J385" s="14">
        <v>586599</v>
      </c>
      <c r="K385" s="14">
        <v>586559</v>
      </c>
      <c r="L385" s="24"/>
      <c r="M385" s="182"/>
    </row>
    <row r="386" spans="1:13" ht="19.899999999999999" customHeight="1" x14ac:dyDescent="0.25">
      <c r="A386" s="12" t="s">
        <v>305</v>
      </c>
      <c r="B386" s="13">
        <v>1167564</v>
      </c>
      <c r="C386" s="13">
        <v>1167564</v>
      </c>
      <c r="D386" s="13">
        <v>1167564</v>
      </c>
      <c r="E386" s="13">
        <v>1167564</v>
      </c>
      <c r="F386" s="13">
        <v>586599</v>
      </c>
      <c r="G386" s="13">
        <v>586599</v>
      </c>
      <c r="H386" s="13">
        <v>586599</v>
      </c>
      <c r="I386" s="13">
        <v>586599</v>
      </c>
      <c r="J386" s="13">
        <v>586599</v>
      </c>
      <c r="K386" s="13">
        <v>586559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3</v>
      </c>
      <c r="G388" s="16">
        <v>3</v>
      </c>
      <c r="H388" s="16">
        <v>3</v>
      </c>
      <c r="I388" s="16">
        <v>3</v>
      </c>
      <c r="J388" s="16">
        <v>3</v>
      </c>
      <c r="K388" s="16">
        <v>3</v>
      </c>
      <c r="L388" s="24"/>
      <c r="M388" s="182"/>
    </row>
    <row r="389" spans="1:13" ht="19.899999999999999" customHeight="1" x14ac:dyDescent="0.25">
      <c r="A389" s="10" t="s">
        <v>308</v>
      </c>
      <c r="B389" s="14">
        <v>150290</v>
      </c>
      <c r="C389" s="14">
        <v>126055</v>
      </c>
      <c r="D389" s="14">
        <v>110213</v>
      </c>
      <c r="E389" s="14">
        <v>14089</v>
      </c>
      <c r="F389" s="14">
        <v>18401</v>
      </c>
      <c r="G389" s="14">
        <v>39201</v>
      </c>
      <c r="H389" s="14">
        <v>115685</v>
      </c>
      <c r="I389" s="14">
        <v>25094</v>
      </c>
      <c r="J389" s="14">
        <v>361894</v>
      </c>
      <c r="K389" s="14">
        <v>336995</v>
      </c>
      <c r="L389" s="24"/>
      <c r="M389" s="182"/>
    </row>
    <row r="390" spans="1:13" ht="19.899999999999999" customHeight="1" x14ac:dyDescent="0.25">
      <c r="A390" s="12" t="s">
        <v>309</v>
      </c>
      <c r="B390" s="13">
        <v>22275</v>
      </c>
      <c r="C390" s="13">
        <v>18170</v>
      </c>
      <c r="D390" s="13">
        <v>19109</v>
      </c>
      <c r="E390" s="13">
        <v>5542</v>
      </c>
      <c r="F390" s="13">
        <v>4452</v>
      </c>
      <c r="G390" s="13">
        <v>8622</v>
      </c>
      <c r="H390" s="13">
        <v>16593</v>
      </c>
      <c r="I390" s="13">
        <v>3798</v>
      </c>
      <c r="J390" s="13">
        <v>39810</v>
      </c>
      <c r="K390" s="13">
        <v>38428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446152</v>
      </c>
      <c r="C392" s="13">
        <v>446152</v>
      </c>
      <c r="D392" s="16">
        <v>506197</v>
      </c>
      <c r="E392" s="16">
        <v>491458</v>
      </c>
      <c r="F392" s="16">
        <v>5055</v>
      </c>
      <c r="G392" s="16">
        <v>2425</v>
      </c>
      <c r="H392" s="16">
        <v>1445</v>
      </c>
      <c r="I392" s="16">
        <v>1195</v>
      </c>
      <c r="J392" s="16">
        <v>1087</v>
      </c>
      <c r="K392" s="16">
        <v>28386</v>
      </c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24"/>
      <c r="M393" s="182"/>
    </row>
    <row r="394" spans="1:13" ht="19.899999999999999" customHeight="1" x14ac:dyDescent="0.25">
      <c r="A394" s="12" t="s">
        <v>313</v>
      </c>
      <c r="B394" s="13">
        <v>-1319</v>
      </c>
      <c r="C394" s="13">
        <v>-11210</v>
      </c>
      <c r="D394" s="13">
        <v>-8023</v>
      </c>
      <c r="E394" s="13">
        <v>-3163</v>
      </c>
      <c r="F394" s="13">
        <v>-25092</v>
      </c>
      <c r="G394" s="13">
        <v>-92960</v>
      </c>
      <c r="H394" s="13">
        <v>-89209</v>
      </c>
      <c r="I394" s="13">
        <v>36552</v>
      </c>
      <c r="J394" s="13">
        <v>22859</v>
      </c>
      <c r="K394" s="13">
        <v>-32508</v>
      </c>
      <c r="L394" s="24"/>
      <c r="M394" s="182"/>
    </row>
    <row r="395" spans="1:13" ht="19.899999999999999" customHeight="1" x14ac:dyDescent="0.25">
      <c r="A395" s="10" t="s">
        <v>314</v>
      </c>
      <c r="B395" s="14">
        <v>-275913</v>
      </c>
      <c r="C395" s="14">
        <v>53295</v>
      </c>
      <c r="D395" s="14">
        <v>116200</v>
      </c>
      <c r="E395" s="14">
        <v>435613</v>
      </c>
      <c r="F395" s="14">
        <v>273048</v>
      </c>
      <c r="G395" s="14">
        <v>741197</v>
      </c>
      <c r="H395" s="14">
        <v>1077051</v>
      </c>
      <c r="I395" s="14">
        <v>890519</v>
      </c>
      <c r="J395" s="14">
        <v>373272</v>
      </c>
      <c r="K395" s="14">
        <v>339077</v>
      </c>
      <c r="L395" s="24"/>
      <c r="M395" s="182"/>
    </row>
    <row r="396" spans="1:13" ht="19.899999999999999" customHeight="1" x14ac:dyDescent="0.25">
      <c r="A396" s="12" t="s">
        <v>315</v>
      </c>
      <c r="B396" s="13">
        <v>1253</v>
      </c>
      <c r="C396" s="13">
        <v>944</v>
      </c>
      <c r="D396" s="13">
        <v>1049</v>
      </c>
      <c r="E396" s="13">
        <v>1384</v>
      </c>
      <c r="F396" s="13">
        <v>1538</v>
      </c>
      <c r="G396" s="13">
        <v>1781</v>
      </c>
      <c r="H396" s="13">
        <v>2308</v>
      </c>
      <c r="I396" s="13">
        <v>3321</v>
      </c>
      <c r="J396" s="13">
        <v>3585</v>
      </c>
      <c r="K396" s="13">
        <v>4367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318</v>
      </c>
      <c r="B399" s="14">
        <v>0</v>
      </c>
      <c r="C399" s="14">
        <v>11239</v>
      </c>
      <c r="D399" s="14">
        <v>2159</v>
      </c>
      <c r="E399" s="14">
        <v>821</v>
      </c>
      <c r="F399" s="14">
        <v>0</v>
      </c>
      <c r="G399" s="14">
        <v>4087</v>
      </c>
      <c r="H399" s="14">
        <v>58761</v>
      </c>
      <c r="I399" s="14">
        <v>15130</v>
      </c>
      <c r="J399" s="14">
        <v>15709</v>
      </c>
      <c r="K399" s="14">
        <v>15810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10384</v>
      </c>
      <c r="G400" s="16">
        <v>14149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32270</v>
      </c>
      <c r="C401" s="14">
        <v>19732</v>
      </c>
      <c r="D401" s="14">
        <v>16801</v>
      </c>
      <c r="E401" s="14">
        <v>32581</v>
      </c>
      <c r="F401" s="14">
        <v>66624</v>
      </c>
      <c r="G401" s="14">
        <v>108451</v>
      </c>
      <c r="H401" s="14">
        <v>128383</v>
      </c>
      <c r="I401" s="14">
        <v>339560</v>
      </c>
      <c r="J401" s="14">
        <v>334607</v>
      </c>
      <c r="K401" s="14">
        <v>288065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3868</v>
      </c>
      <c r="G402" s="13">
        <v>1441</v>
      </c>
      <c r="H402" s="13">
        <v>2648</v>
      </c>
      <c r="I402" s="13">
        <v>9831</v>
      </c>
      <c r="J402" s="13">
        <v>11511</v>
      </c>
      <c r="K402" s="13">
        <v>24392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-3.3</v>
      </c>
      <c r="C404" s="16">
        <v>-0.3</v>
      </c>
      <c r="D404" s="16">
        <v>-7</v>
      </c>
      <c r="E404" s="16">
        <v>-43.5</v>
      </c>
      <c r="F404" s="16">
        <v>-41.3</v>
      </c>
      <c r="G404" s="16">
        <v>-43.7</v>
      </c>
      <c r="H404" s="16">
        <v>-27</v>
      </c>
      <c r="I404" s="16">
        <v>21.7</v>
      </c>
      <c r="J404" s="16">
        <v>16.100000000000001</v>
      </c>
      <c r="K404" s="16">
        <v>0.6</v>
      </c>
      <c r="L404" s="24"/>
      <c r="M404" s="182"/>
    </row>
    <row r="405" spans="1:13" ht="19.899999999999999" customHeight="1" x14ac:dyDescent="0.25">
      <c r="A405" s="10" t="s">
        <v>324</v>
      </c>
      <c r="B405" s="15">
        <v>8</v>
      </c>
      <c r="C405" s="15">
        <v>13</v>
      </c>
      <c r="D405" s="15">
        <v>8</v>
      </c>
      <c r="E405" s="15">
        <v>8</v>
      </c>
      <c r="F405" s="15">
        <v>2</v>
      </c>
      <c r="G405" s="15">
        <v>9</v>
      </c>
      <c r="H405" s="15">
        <v>2</v>
      </c>
      <c r="I405" s="15">
        <v>2</v>
      </c>
      <c r="J405" s="15">
        <v>9</v>
      </c>
      <c r="K405" s="15">
        <v>9</v>
      </c>
      <c r="L405" s="24"/>
      <c r="M405" s="182"/>
    </row>
    <row r="406" spans="1:13" ht="19.899999999999999" customHeight="1" x14ac:dyDescent="0.25">
      <c r="A406" s="12" t="s">
        <v>325</v>
      </c>
      <c r="B406" s="16">
        <v>21</v>
      </c>
      <c r="C406" s="16">
        <v>26</v>
      </c>
      <c r="D406" s="16">
        <v>22</v>
      </c>
      <c r="E406" s="16">
        <v>19</v>
      </c>
      <c r="F406" s="16">
        <v>23</v>
      </c>
      <c r="G406" s="16">
        <v>62</v>
      </c>
      <c r="H406" s="16">
        <v>180</v>
      </c>
      <c r="I406" s="16">
        <v>234</v>
      </c>
      <c r="J406" s="16">
        <v>261</v>
      </c>
      <c r="K406" s="13">
        <v>316</v>
      </c>
      <c r="L406" s="24"/>
      <c r="M406" s="182"/>
    </row>
    <row r="407" spans="1:13" ht="19.899999999999999" customHeight="1" x14ac:dyDescent="0.25">
      <c r="A407" s="10" t="s">
        <v>326</v>
      </c>
      <c r="B407" s="15">
        <v>15</v>
      </c>
      <c r="C407" s="15">
        <v>23</v>
      </c>
      <c r="D407" s="15">
        <v>28</v>
      </c>
      <c r="E407" s="15">
        <v>16</v>
      </c>
      <c r="F407" s="15">
        <v>16</v>
      </c>
      <c r="G407" s="15">
        <v>24</v>
      </c>
      <c r="H407" s="15">
        <v>165</v>
      </c>
      <c r="I407" s="15">
        <v>222</v>
      </c>
      <c r="J407" s="15">
        <v>284</v>
      </c>
      <c r="K407" s="14">
        <v>281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86219</v>
      </c>
      <c r="C409" s="14">
        <v>115729</v>
      </c>
      <c r="D409" s="14">
        <v>94924</v>
      </c>
      <c r="E409" s="14">
        <v>139555</v>
      </c>
      <c r="F409" s="14">
        <v>123946</v>
      </c>
      <c r="G409" s="14">
        <v>101458</v>
      </c>
      <c r="H409" s="14">
        <v>168925</v>
      </c>
      <c r="I409" s="14">
        <v>204343</v>
      </c>
      <c r="J409" s="14">
        <v>210606</v>
      </c>
      <c r="K409" s="14">
        <v>172528</v>
      </c>
      <c r="L409" s="24"/>
      <c r="M409" s="182"/>
    </row>
    <row r="410" spans="1:13" ht="19.899999999999999" customHeight="1" x14ac:dyDescent="0.25">
      <c r="A410" s="12" t="s">
        <v>329</v>
      </c>
      <c r="B410" s="13">
        <v>60309</v>
      </c>
      <c r="C410" s="13">
        <v>88063</v>
      </c>
      <c r="D410" s="13">
        <v>168825</v>
      </c>
      <c r="E410" s="13">
        <v>21954</v>
      </c>
      <c r="F410" s="13">
        <v>74942</v>
      </c>
      <c r="G410" s="13">
        <v>129789</v>
      </c>
      <c r="H410" s="13">
        <v>189874</v>
      </c>
      <c r="I410" s="13">
        <v>287606</v>
      </c>
      <c r="J410" s="13">
        <v>232831</v>
      </c>
      <c r="K410" s="13">
        <v>220050</v>
      </c>
      <c r="L410" s="24"/>
      <c r="M410" s="182"/>
    </row>
    <row r="411" spans="1:13" ht="19.899999999999999" customHeight="1" x14ac:dyDescent="0.25">
      <c r="A411" s="10" t="s">
        <v>330</v>
      </c>
      <c r="B411" s="14">
        <v>9736</v>
      </c>
      <c r="C411" s="14">
        <v>0</v>
      </c>
      <c r="D411" s="14">
        <v>0</v>
      </c>
      <c r="E411" s="14">
        <v>0</v>
      </c>
      <c r="F411" s="14">
        <v>3099</v>
      </c>
      <c r="G411" s="14">
        <v>16375</v>
      </c>
      <c r="H411" s="14">
        <v>21733</v>
      </c>
      <c r="I411" s="14">
        <v>6099</v>
      </c>
      <c r="J411" s="14">
        <v>9659</v>
      </c>
      <c r="K411" s="14">
        <v>8643</v>
      </c>
      <c r="L411" s="24"/>
      <c r="M411" s="182"/>
    </row>
    <row r="412" spans="1:13" ht="19.899999999999999" customHeight="1" x14ac:dyDescent="0.25">
      <c r="A412" s="12" t="s">
        <v>331</v>
      </c>
      <c r="B412" s="16">
        <v>164600</v>
      </c>
      <c r="C412" s="16">
        <v>145600</v>
      </c>
      <c r="D412" s="16">
        <v>133100</v>
      </c>
      <c r="E412" s="16">
        <v>45000</v>
      </c>
      <c r="F412" s="16">
        <v>41500</v>
      </c>
      <c r="G412" s="16">
        <v>161400</v>
      </c>
      <c r="H412" s="16">
        <v>161400</v>
      </c>
      <c r="I412" s="13">
        <v>0</v>
      </c>
      <c r="J412" s="13">
        <v>0</v>
      </c>
      <c r="K412" s="13">
        <v>0</v>
      </c>
      <c r="L412" s="24"/>
      <c r="M412" s="182"/>
    </row>
    <row r="413" spans="1:13" ht="19.899999999999999" customHeight="1" x14ac:dyDescent="0.25">
      <c r="A413" s="10" t="s">
        <v>332</v>
      </c>
      <c r="B413" s="14">
        <v>99004</v>
      </c>
      <c r="C413" s="14">
        <v>144568</v>
      </c>
      <c r="D413" s="14">
        <v>272089</v>
      </c>
      <c r="E413" s="14">
        <v>521480</v>
      </c>
      <c r="F413" s="14">
        <v>307861</v>
      </c>
      <c r="G413" s="14">
        <v>200591</v>
      </c>
      <c r="H413" s="14">
        <v>160088</v>
      </c>
      <c r="I413" s="14">
        <v>137778</v>
      </c>
      <c r="J413" s="14">
        <v>236547</v>
      </c>
      <c r="K413" s="14">
        <v>276985</v>
      </c>
      <c r="L413" s="24"/>
      <c r="M413" s="182"/>
    </row>
    <row r="414" spans="1:13" ht="19.899999999999999" customHeight="1" x14ac:dyDescent="0.25">
      <c r="A414" s="12" t="s">
        <v>333</v>
      </c>
      <c r="B414" s="13">
        <v>882</v>
      </c>
      <c r="C414" s="13">
        <v>1411</v>
      </c>
      <c r="D414" s="13">
        <v>5283</v>
      </c>
      <c r="E414" s="13">
        <v>4747</v>
      </c>
      <c r="F414" s="13">
        <v>4709</v>
      </c>
      <c r="G414" s="13">
        <v>5033</v>
      </c>
      <c r="H414" s="13">
        <v>4543</v>
      </c>
      <c r="I414" s="13">
        <v>6696</v>
      </c>
      <c r="J414" s="13">
        <v>12860</v>
      </c>
      <c r="K414" s="13">
        <v>24189</v>
      </c>
      <c r="L414" s="24"/>
      <c r="M414" s="182"/>
    </row>
    <row r="415" spans="1:13" ht="19.899999999999999" customHeight="1" x14ac:dyDescent="0.25">
      <c r="A415" s="10" t="s">
        <v>334</v>
      </c>
      <c r="B415" s="14">
        <v>20769</v>
      </c>
      <c r="C415" s="14">
        <v>37314</v>
      </c>
      <c r="D415" s="14">
        <v>59677</v>
      </c>
      <c r="E415" s="14">
        <v>97447</v>
      </c>
      <c r="F415" s="14">
        <v>69398</v>
      </c>
      <c r="G415" s="14">
        <v>124945</v>
      </c>
      <c r="H415" s="14">
        <v>288943</v>
      </c>
      <c r="I415" s="14">
        <v>322220</v>
      </c>
      <c r="J415" s="14">
        <v>618003</v>
      </c>
      <c r="K415" s="14">
        <v>875870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51" workbookViewId="0">
      <selection activeCell="O72" sqref="O72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433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340</v>
      </c>
      <c r="C5" s="3" t="s">
        <v>340</v>
      </c>
      <c r="D5" s="3" t="s">
        <v>340</v>
      </c>
      <c r="E5" s="3" t="s">
        <v>340</v>
      </c>
      <c r="F5" s="3" t="s">
        <v>340</v>
      </c>
      <c r="G5" s="3" t="s">
        <v>340</v>
      </c>
      <c r="H5" s="3" t="s">
        <v>340</v>
      </c>
      <c r="I5" s="3" t="s">
        <v>340</v>
      </c>
      <c r="J5" s="3" t="s">
        <v>340</v>
      </c>
      <c r="K5" s="3" t="s">
        <v>340</v>
      </c>
      <c r="L5" s="24"/>
      <c r="M5" s="182"/>
      <c r="N5" s="7" t="s">
        <v>347</v>
      </c>
      <c r="O5" s="29">
        <v>4.6500000000000004</v>
      </c>
      <c r="P5" s="28">
        <v>5.62</v>
      </c>
      <c r="Q5" s="29">
        <v>7.51</v>
      </c>
      <c r="R5" s="28">
        <v>7.05</v>
      </c>
      <c r="S5" s="29">
        <v>7.01</v>
      </c>
      <c r="T5" s="28">
        <v>4.49</v>
      </c>
      <c r="U5" s="29">
        <v>6.19</v>
      </c>
      <c r="V5" s="28">
        <v>5.59</v>
      </c>
      <c r="W5" s="29">
        <v>7.57</v>
      </c>
      <c r="X5" s="28">
        <v>5.72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1.5</v>
      </c>
      <c r="P6" s="28">
        <v>1.38</v>
      </c>
      <c r="Q6" s="29">
        <v>1.55</v>
      </c>
      <c r="R6" s="28">
        <v>1.96</v>
      </c>
      <c r="S6" s="29">
        <v>1.91</v>
      </c>
      <c r="T6" s="28">
        <v>1.66</v>
      </c>
      <c r="U6" s="29">
        <v>1.1000000000000001</v>
      </c>
      <c r="V6" s="28">
        <v>1.22</v>
      </c>
      <c r="W6" s="29">
        <v>1.3</v>
      </c>
      <c r="X6" s="28">
        <v>1.04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>
        <v>249.89</v>
      </c>
      <c r="P7" s="28">
        <v>236.88</v>
      </c>
      <c r="Q7" s="29">
        <v>195.6</v>
      </c>
      <c r="R7" s="28">
        <v>166.07</v>
      </c>
      <c r="S7" s="29">
        <v>152.47</v>
      </c>
      <c r="T7" s="28">
        <v>147.97</v>
      </c>
      <c r="U7" s="29">
        <v>112.39</v>
      </c>
      <c r="V7" s="28">
        <v>94.27</v>
      </c>
      <c r="W7" s="29">
        <v>82.02</v>
      </c>
      <c r="X7" s="28">
        <v>115.25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76.84</v>
      </c>
      <c r="P8" s="28">
        <v>89.12</v>
      </c>
      <c r="Q8" s="29">
        <v>57.34</v>
      </c>
      <c r="R8" s="28">
        <v>48.38</v>
      </c>
      <c r="S8" s="29">
        <v>51.57</v>
      </c>
      <c r="T8" s="28">
        <v>70.08</v>
      </c>
      <c r="U8" s="29">
        <v>19.63</v>
      </c>
      <c r="V8" s="28">
        <v>18.22</v>
      </c>
      <c r="W8" s="32">
        <v>-18.97</v>
      </c>
      <c r="X8" s="28">
        <v>10.199999999999999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>
        <v>10.23</v>
      </c>
      <c r="Q9" s="29">
        <v>26.84</v>
      </c>
      <c r="R9" s="28">
        <v>13.24</v>
      </c>
      <c r="S9" s="29" t="e">
        <v>#N/A</v>
      </c>
      <c r="T9" s="28">
        <v>21.7</v>
      </c>
      <c r="U9" s="29">
        <v>7.7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84406</v>
      </c>
      <c r="C10" s="11">
        <v>91513</v>
      </c>
      <c r="D10" s="11">
        <v>95989</v>
      </c>
      <c r="E10" s="11">
        <v>96301</v>
      </c>
      <c r="F10" s="11">
        <v>104539</v>
      </c>
      <c r="G10" s="11">
        <v>111723</v>
      </c>
      <c r="H10" s="11">
        <v>77750</v>
      </c>
      <c r="I10" s="11">
        <v>68539</v>
      </c>
      <c r="J10" s="11">
        <v>60655</v>
      </c>
      <c r="K10" s="11">
        <v>65047</v>
      </c>
      <c r="L10" s="24"/>
      <c r="M10" s="182"/>
      <c r="N10" s="7" t="s">
        <v>352</v>
      </c>
      <c r="O10" s="29">
        <v>3.58</v>
      </c>
      <c r="P10" s="28">
        <v>4.91</v>
      </c>
      <c r="Q10" s="29">
        <v>6.77</v>
      </c>
      <c r="R10" s="28">
        <v>5.12</v>
      </c>
      <c r="S10" s="29">
        <v>8.81</v>
      </c>
      <c r="T10" s="28">
        <v>13.47</v>
      </c>
      <c r="U10" s="29">
        <v>9.23</v>
      </c>
      <c r="V10" s="28">
        <v>6.81</v>
      </c>
      <c r="W10" s="32">
        <v>-11.91</v>
      </c>
      <c r="X10" s="28">
        <v>11.13</v>
      </c>
    </row>
    <row r="11" spans="1:24" ht="19.899999999999999" customHeight="1" x14ac:dyDescent="0.25">
      <c r="A11" s="12" t="s">
        <v>12</v>
      </c>
      <c r="B11" s="16">
        <v>73637</v>
      </c>
      <c r="C11" s="16">
        <v>73637</v>
      </c>
      <c r="D11" s="16">
        <v>73637</v>
      </c>
      <c r="E11" s="16">
        <v>73637</v>
      </c>
      <c r="F11" s="16">
        <v>73637</v>
      </c>
      <c r="G11" s="16">
        <v>73637</v>
      </c>
      <c r="H11" s="16">
        <v>49736</v>
      </c>
      <c r="I11" s="16">
        <v>49738</v>
      </c>
      <c r="J11" s="16">
        <v>49737</v>
      </c>
      <c r="K11" s="16">
        <v>54513</v>
      </c>
      <c r="L11" s="24"/>
      <c r="M11" s="182"/>
      <c r="N11" s="7" t="s">
        <v>353</v>
      </c>
      <c r="O11" s="29">
        <v>0.9</v>
      </c>
      <c r="P11" s="28">
        <v>0.92</v>
      </c>
      <c r="Q11" s="29">
        <v>1.23</v>
      </c>
      <c r="R11" s="28">
        <v>0.7</v>
      </c>
      <c r="S11" s="29">
        <v>0.78</v>
      </c>
      <c r="T11" s="28">
        <v>1.04</v>
      </c>
      <c r="U11" s="29">
        <v>1.52</v>
      </c>
      <c r="V11" s="28">
        <v>1.37</v>
      </c>
      <c r="W11" s="29">
        <v>1.1100000000000001</v>
      </c>
      <c r="X11" s="28">
        <v>1.63</v>
      </c>
    </row>
    <row r="12" spans="1:24" ht="19.899999999999999" customHeight="1" x14ac:dyDescent="0.25">
      <c r="A12" s="10" t="s">
        <v>13</v>
      </c>
      <c r="B12" s="15">
        <v>460</v>
      </c>
      <c r="C12" s="15">
        <v>2136</v>
      </c>
      <c r="D12" s="15">
        <v>4131</v>
      </c>
      <c r="E12" s="15">
        <v>6126</v>
      </c>
      <c r="F12" s="15">
        <v>8121</v>
      </c>
      <c r="G12" s="15">
        <v>9476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0.41</v>
      </c>
      <c r="P12" s="28">
        <v>0.38</v>
      </c>
      <c r="Q12" s="29">
        <v>0.47</v>
      </c>
      <c r="R12" s="28">
        <v>0.62</v>
      </c>
      <c r="S12" s="29">
        <v>0.7</v>
      </c>
      <c r="T12" s="28">
        <v>0.67</v>
      </c>
      <c r="U12" s="29">
        <v>0.46</v>
      </c>
      <c r="V12" s="28">
        <v>0.54</v>
      </c>
      <c r="W12" s="29">
        <v>0.62</v>
      </c>
      <c r="X12" s="28">
        <v>0.43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1.23</v>
      </c>
      <c r="P13" s="28">
        <v>1.08</v>
      </c>
      <c r="Q13" s="29">
        <v>1.02</v>
      </c>
      <c r="R13" s="28">
        <v>1.48</v>
      </c>
      <c r="S13" s="29">
        <v>1.79</v>
      </c>
      <c r="T13" s="28">
        <v>1.51</v>
      </c>
      <c r="U13" s="29">
        <v>0.55000000000000004</v>
      </c>
      <c r="V13" s="28">
        <v>0.74</v>
      </c>
      <c r="W13" s="29">
        <v>0.94</v>
      </c>
      <c r="X13" s="28">
        <v>0.47</v>
      </c>
    </row>
    <row r="14" spans="1:24" ht="19.899999999999999" customHeight="1" x14ac:dyDescent="0.25">
      <c r="A14" s="10" t="s">
        <v>15</v>
      </c>
      <c r="B14" s="14">
        <v>10309</v>
      </c>
      <c r="C14" s="14">
        <v>15740</v>
      </c>
      <c r="D14" s="14">
        <v>18221</v>
      </c>
      <c r="E14" s="14">
        <v>16538</v>
      </c>
      <c r="F14" s="14">
        <v>22781</v>
      </c>
      <c r="G14" s="14">
        <v>28610</v>
      </c>
      <c r="H14" s="14">
        <v>28014</v>
      </c>
      <c r="I14" s="14">
        <v>18801</v>
      </c>
      <c r="J14" s="14">
        <v>10918</v>
      </c>
      <c r="K14" s="14">
        <v>10534</v>
      </c>
      <c r="L14" s="24"/>
      <c r="M14" s="182"/>
      <c r="N14" s="7" t="s">
        <v>356</v>
      </c>
      <c r="O14" s="29">
        <v>19.260000000000002</v>
      </c>
      <c r="P14" s="28">
        <v>7.69</v>
      </c>
      <c r="Q14" s="29">
        <v>16.64</v>
      </c>
      <c r="R14" s="28">
        <v>10.78</v>
      </c>
      <c r="S14" s="29">
        <v>60.49</v>
      </c>
      <c r="T14" s="28">
        <v>8.51</v>
      </c>
      <c r="U14" s="29">
        <v>26.18</v>
      </c>
      <c r="V14" s="28">
        <v>18.84</v>
      </c>
      <c r="W14" s="32">
        <v>-16.3</v>
      </c>
      <c r="X14" s="28">
        <v>57.43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>
        <v>8.7100000000000009</v>
      </c>
      <c r="Q15" s="29">
        <v>2.14</v>
      </c>
      <c r="R15" s="28">
        <v>3.66</v>
      </c>
      <c r="S15" s="29" t="e">
        <v>#N/A</v>
      </c>
      <c r="T15" s="28">
        <v>3.23</v>
      </c>
      <c r="U15" s="29">
        <v>2.5499999999999998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47797</v>
      </c>
      <c r="C16" s="19">
        <v>42811</v>
      </c>
      <c r="D16" s="19">
        <v>17909</v>
      </c>
      <c r="E16" s="19">
        <v>22023</v>
      </c>
      <c r="F16" s="19">
        <v>14218</v>
      </c>
      <c r="G16" s="19">
        <v>26029</v>
      </c>
      <c r="H16" s="19">
        <v>2293</v>
      </c>
      <c r="I16" s="11">
        <v>1210</v>
      </c>
      <c r="J16" s="11">
        <v>0</v>
      </c>
      <c r="K16" s="11">
        <v>0</v>
      </c>
      <c r="L16" s="24"/>
      <c r="M16" s="182"/>
      <c r="N16" s="7" t="s">
        <v>358</v>
      </c>
      <c r="O16" s="29" t="e">
        <v>#N/A</v>
      </c>
      <c r="P16" s="28">
        <v>5.32</v>
      </c>
      <c r="Q16" s="29">
        <v>5.28</v>
      </c>
      <c r="R16" s="28">
        <v>7.4</v>
      </c>
      <c r="S16" s="29" t="e">
        <v>#N/A</v>
      </c>
      <c r="T16" s="28">
        <v>4.8600000000000003</v>
      </c>
      <c r="U16" s="29">
        <v>4.78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47797</v>
      </c>
      <c r="C17" s="16">
        <v>42811</v>
      </c>
      <c r="D17" s="16">
        <v>17909</v>
      </c>
      <c r="E17" s="16">
        <v>22023</v>
      </c>
      <c r="F17" s="16">
        <v>14218</v>
      </c>
      <c r="G17" s="16">
        <v>26029</v>
      </c>
      <c r="H17" s="16">
        <v>2293</v>
      </c>
      <c r="I17" s="13">
        <v>1210</v>
      </c>
      <c r="J17" s="13">
        <v>0</v>
      </c>
      <c r="K17" s="13">
        <v>0</v>
      </c>
      <c r="L17" s="24"/>
      <c r="M17" s="182"/>
      <c r="N17" s="7" t="s">
        <v>359</v>
      </c>
      <c r="O17" s="29">
        <v>5.26</v>
      </c>
      <c r="P17" s="28">
        <v>3.5</v>
      </c>
      <c r="Q17" s="29">
        <v>2.29</v>
      </c>
      <c r="R17" s="28" t="e">
        <v>#N/A</v>
      </c>
      <c r="S17" s="29">
        <v>2.14</v>
      </c>
      <c r="T17" s="28">
        <v>1.46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29">
        <v>17.5</v>
      </c>
      <c r="P18" s="28">
        <v>46.37</v>
      </c>
      <c r="Q18" s="29">
        <v>11.28</v>
      </c>
      <c r="R18" s="28">
        <v>27.06</v>
      </c>
      <c r="S18" s="29">
        <v>15.4</v>
      </c>
      <c r="T18" s="28">
        <v>15.7</v>
      </c>
      <c r="U18" s="29">
        <v>12.2</v>
      </c>
      <c r="V18" s="28">
        <v>11.4</v>
      </c>
      <c r="W18" s="32">
        <v>-26.2</v>
      </c>
      <c r="X18" s="28">
        <v>4.3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11.36</v>
      </c>
      <c r="P19" s="28">
        <v>27.28</v>
      </c>
      <c r="Q19" s="29">
        <v>4.74</v>
      </c>
      <c r="R19" s="28">
        <v>23.33</v>
      </c>
      <c r="S19" s="29">
        <v>8.1300000000000008</v>
      </c>
      <c r="T19" s="28">
        <v>8.18</v>
      </c>
      <c r="U19" s="29">
        <v>13.71</v>
      </c>
      <c r="V19" s="28">
        <v>15.62</v>
      </c>
      <c r="W19" s="32">
        <v>-28.48</v>
      </c>
      <c r="X19" s="28">
        <v>3.98</v>
      </c>
    </row>
    <row r="20" spans="1:24" ht="19.899999999999999" customHeight="1" x14ac:dyDescent="0.25">
      <c r="A20" s="10" t="s">
        <v>19</v>
      </c>
      <c r="B20" s="11">
        <v>67445</v>
      </c>
      <c r="C20" s="11">
        <v>324250</v>
      </c>
      <c r="D20" s="11">
        <v>168455</v>
      </c>
      <c r="E20" s="11">
        <v>175889</v>
      </c>
      <c r="F20" s="11">
        <v>188359</v>
      </c>
      <c r="G20" s="11">
        <v>75013</v>
      </c>
      <c r="H20" s="11">
        <v>48663</v>
      </c>
      <c r="I20" s="11">
        <v>45759</v>
      </c>
      <c r="J20" s="11">
        <v>50122</v>
      </c>
      <c r="K20" s="11">
        <v>31915</v>
      </c>
      <c r="L20" s="24"/>
      <c r="M20" s="182"/>
      <c r="N20" s="7" t="s">
        <v>362</v>
      </c>
      <c r="O20" s="29">
        <v>19.87</v>
      </c>
      <c r="P20" s="28">
        <v>43.57</v>
      </c>
      <c r="Q20" s="29">
        <v>7.76</v>
      </c>
      <c r="R20" s="28">
        <v>22.2</v>
      </c>
      <c r="S20" s="29">
        <v>15.7</v>
      </c>
      <c r="T20" s="28">
        <v>37.700000000000003</v>
      </c>
      <c r="U20" s="29">
        <v>12.36</v>
      </c>
      <c r="V20" s="28">
        <v>12.26</v>
      </c>
      <c r="W20" s="32">
        <v>-26.19</v>
      </c>
      <c r="X20" s="28">
        <v>4.3099999999999996</v>
      </c>
    </row>
    <row r="21" spans="1:24" ht="19.899999999999999" customHeight="1" x14ac:dyDescent="0.25">
      <c r="A21" s="12" t="s">
        <v>20</v>
      </c>
      <c r="B21" s="17">
        <v>1887465</v>
      </c>
      <c r="C21" s="17">
        <v>1625619</v>
      </c>
      <c r="D21" s="17">
        <v>473452</v>
      </c>
      <c r="E21" s="17">
        <v>321170</v>
      </c>
      <c r="F21" s="17">
        <v>137090</v>
      </c>
      <c r="G21" s="17">
        <v>142818</v>
      </c>
      <c r="H21" s="17">
        <v>9750</v>
      </c>
      <c r="I21" s="17">
        <v>10635</v>
      </c>
      <c r="J21" s="17">
        <v>18680</v>
      </c>
      <c r="K21" s="17">
        <v>27560</v>
      </c>
      <c r="L21" s="24"/>
      <c r="M21" s="182"/>
      <c r="N21" s="7" t="s">
        <v>363</v>
      </c>
      <c r="O21" s="29">
        <v>6.8</v>
      </c>
      <c r="P21" s="28">
        <v>11.48</v>
      </c>
      <c r="Q21" s="29">
        <v>7.93</v>
      </c>
      <c r="R21" s="28">
        <v>10.87</v>
      </c>
      <c r="S21" s="29">
        <v>6.41</v>
      </c>
      <c r="T21" s="28">
        <v>19.38</v>
      </c>
      <c r="U21" s="29">
        <v>12.97</v>
      </c>
      <c r="V21" s="28">
        <v>14.21</v>
      </c>
      <c r="W21" s="32">
        <v>-12.84</v>
      </c>
      <c r="X21" s="28">
        <v>4.3600000000000003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7.93</v>
      </c>
      <c r="P22" s="28">
        <v>17.260000000000002</v>
      </c>
      <c r="Q22" s="29">
        <v>3.89</v>
      </c>
      <c r="R22" s="28">
        <v>13.31</v>
      </c>
      <c r="S22" s="29">
        <v>10.26</v>
      </c>
      <c r="T22" s="28">
        <v>25.45</v>
      </c>
      <c r="U22" s="29">
        <v>10.95</v>
      </c>
      <c r="V22" s="28">
        <v>12.96</v>
      </c>
      <c r="W22" s="32">
        <v>-31.86</v>
      </c>
      <c r="X22" s="28">
        <v>3.71</v>
      </c>
    </row>
    <row r="23" spans="1:24" ht="19.899999999999999" customHeight="1" x14ac:dyDescent="0.25">
      <c r="A23" s="12" t="s">
        <v>21</v>
      </c>
      <c r="B23" s="18">
        <v>212411</v>
      </c>
      <c r="C23" s="18">
        <v>95808</v>
      </c>
      <c r="D23" s="18">
        <v>62468</v>
      </c>
      <c r="E23" s="18">
        <v>20138</v>
      </c>
      <c r="F23" s="18">
        <v>30467</v>
      </c>
      <c r="G23" s="18">
        <v>169</v>
      </c>
      <c r="H23" s="18">
        <v>3719</v>
      </c>
      <c r="I23" s="18">
        <v>8981</v>
      </c>
      <c r="J23" s="18">
        <v>17866</v>
      </c>
      <c r="K23" s="18">
        <v>7206</v>
      </c>
      <c r="L23" s="24"/>
      <c r="M23" s="182"/>
      <c r="N23" s="7" t="s">
        <v>365</v>
      </c>
      <c r="O23" s="29">
        <v>2.41</v>
      </c>
      <c r="P23" s="28">
        <v>4.34</v>
      </c>
      <c r="Q23" s="29">
        <v>4.1399999999999997</v>
      </c>
      <c r="R23" s="28">
        <v>4.5999999999999996</v>
      </c>
      <c r="S23" s="29">
        <v>4.3</v>
      </c>
      <c r="T23" s="28">
        <v>12.36</v>
      </c>
      <c r="U23" s="29">
        <v>8.25</v>
      </c>
      <c r="V23" s="28">
        <v>6.83</v>
      </c>
      <c r="W23" s="32">
        <v>-10.06</v>
      </c>
      <c r="X23" s="28">
        <v>6.3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1.18</v>
      </c>
      <c r="P24" s="28">
        <v>1.64</v>
      </c>
      <c r="Q24" s="29">
        <v>0.54</v>
      </c>
      <c r="R24" s="28">
        <v>1.23</v>
      </c>
      <c r="S24" s="29">
        <v>1.61</v>
      </c>
      <c r="T24" s="28">
        <v>1.31</v>
      </c>
      <c r="U24" s="29">
        <v>0.85</v>
      </c>
      <c r="V24" s="28">
        <v>0.92</v>
      </c>
      <c r="W24" s="29">
        <v>2.48</v>
      </c>
      <c r="X24" s="28">
        <v>0.86</v>
      </c>
    </row>
    <row r="25" spans="1:24" ht="19.899999999999999" customHeight="1" x14ac:dyDescent="0.25">
      <c r="A25" s="12" t="s">
        <v>22</v>
      </c>
      <c r="B25" s="18">
        <v>2299524</v>
      </c>
      <c r="C25" s="18">
        <v>2180001</v>
      </c>
      <c r="D25" s="18">
        <v>818273</v>
      </c>
      <c r="E25" s="18">
        <v>635521</v>
      </c>
      <c r="F25" s="18">
        <v>474673</v>
      </c>
      <c r="G25" s="18">
        <v>355752</v>
      </c>
      <c r="H25" s="18">
        <v>142175</v>
      </c>
      <c r="I25" s="18">
        <v>135124</v>
      </c>
      <c r="J25" s="18">
        <v>147323</v>
      </c>
      <c r="K25" s="18">
        <v>131728</v>
      </c>
      <c r="L25" s="24"/>
      <c r="M25" s="182"/>
      <c r="N25" s="7" t="s">
        <v>367</v>
      </c>
      <c r="O25" s="29">
        <v>11.41</v>
      </c>
      <c r="P25" s="28">
        <v>20.350000000000001</v>
      </c>
      <c r="Q25" s="29">
        <v>9.6999999999999993</v>
      </c>
      <c r="R25" s="28">
        <v>3.77</v>
      </c>
      <c r="S25" s="29">
        <v>10.7</v>
      </c>
      <c r="T25" s="28">
        <v>13.88</v>
      </c>
      <c r="U25" s="29">
        <v>1.1499999999999999</v>
      </c>
      <c r="V25" s="28">
        <v>7.55</v>
      </c>
      <c r="W25" s="29">
        <v>14.97</v>
      </c>
      <c r="X25" s="28">
        <v>10.199999999999999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252.43</v>
      </c>
      <c r="P26" s="28">
        <v>239.25</v>
      </c>
      <c r="Q26" s="29">
        <v>195.6</v>
      </c>
      <c r="R26" s="28">
        <v>166.07</v>
      </c>
      <c r="S26" s="29">
        <v>152.47</v>
      </c>
      <c r="T26" s="28">
        <v>147.87</v>
      </c>
      <c r="U26" s="29">
        <v>112.28</v>
      </c>
      <c r="V26" s="28">
        <v>94.16</v>
      </c>
      <c r="W26" s="29">
        <v>81.91</v>
      </c>
      <c r="X26" s="28">
        <v>114.2</v>
      </c>
    </row>
    <row r="27" spans="1:24" ht="19.899999999999999" customHeight="1" x14ac:dyDescent="0.25">
      <c r="A27" s="12" t="s">
        <v>23</v>
      </c>
      <c r="B27" s="18">
        <v>1052548</v>
      </c>
      <c r="C27" s="18">
        <v>820198</v>
      </c>
      <c r="D27" s="18">
        <v>773584</v>
      </c>
      <c r="E27" s="18">
        <v>384448</v>
      </c>
      <c r="F27" s="18">
        <v>348569</v>
      </c>
      <c r="G27" s="18">
        <v>368391</v>
      </c>
      <c r="H27" s="18">
        <v>146948</v>
      </c>
      <c r="I27" s="18">
        <v>146453</v>
      </c>
      <c r="J27" s="18">
        <v>121602</v>
      </c>
      <c r="K27" s="18">
        <v>116454</v>
      </c>
      <c r="L27" s="24"/>
      <c r="M27" s="182"/>
      <c r="N27" s="7" t="s">
        <v>369</v>
      </c>
      <c r="O27" s="29">
        <v>2.21</v>
      </c>
      <c r="P27" s="28">
        <v>5.71</v>
      </c>
      <c r="Q27" s="29">
        <v>1.43</v>
      </c>
      <c r="R27" s="28">
        <v>3.26</v>
      </c>
      <c r="S27" s="29">
        <v>1.73</v>
      </c>
      <c r="T27" s="28">
        <v>6.08</v>
      </c>
      <c r="U27" s="29">
        <v>2.91</v>
      </c>
      <c r="V27" s="28">
        <v>3.27</v>
      </c>
      <c r="W27" s="32">
        <v>-7.52</v>
      </c>
      <c r="X27" s="28">
        <v>1.73</v>
      </c>
    </row>
    <row r="28" spans="1:24" ht="19.899999999999999" customHeight="1" x14ac:dyDescent="0.25">
      <c r="A28" s="10" t="s">
        <v>24</v>
      </c>
      <c r="B28" s="14">
        <v>82817</v>
      </c>
      <c r="C28" s="14">
        <v>99824</v>
      </c>
      <c r="D28" s="14">
        <v>56861</v>
      </c>
      <c r="E28" s="14">
        <v>57668</v>
      </c>
      <c r="F28" s="14">
        <v>82852</v>
      </c>
      <c r="G28" s="14">
        <v>60839</v>
      </c>
      <c r="H28" s="14">
        <v>15986</v>
      </c>
      <c r="I28" s="14">
        <v>13157</v>
      </c>
      <c r="J28" s="14">
        <v>13032</v>
      </c>
      <c r="K28" s="14">
        <v>37449</v>
      </c>
      <c r="L28" s="24"/>
      <c r="M28" s="182"/>
      <c r="N28" s="7" t="s">
        <v>370</v>
      </c>
      <c r="O28" s="31">
        <v>1445393.55</v>
      </c>
      <c r="P28" s="30">
        <v>2074704.82</v>
      </c>
      <c r="Q28" s="31">
        <v>722023.53</v>
      </c>
      <c r="R28" s="30">
        <v>525640.63</v>
      </c>
      <c r="S28" s="31">
        <v>247256.68</v>
      </c>
      <c r="T28" s="30">
        <v>606469.39</v>
      </c>
      <c r="U28" s="31">
        <v>221664</v>
      </c>
      <c r="V28" s="30">
        <v>251966.94</v>
      </c>
      <c r="W28" s="29" t="e">
        <v>#N/A</v>
      </c>
      <c r="X28" s="28" t="e">
        <v>#N/A</v>
      </c>
    </row>
    <row r="29" spans="1:24" ht="19.899999999999999" customHeight="1" x14ac:dyDescent="0.25">
      <c r="A29" s="12" t="s">
        <v>25</v>
      </c>
      <c r="B29" s="13">
        <v>853435</v>
      </c>
      <c r="C29" s="13">
        <v>627287</v>
      </c>
      <c r="D29" s="13">
        <v>281919</v>
      </c>
      <c r="E29" s="13">
        <v>225601</v>
      </c>
      <c r="F29" s="13">
        <v>238740</v>
      </c>
      <c r="G29" s="13">
        <v>255389</v>
      </c>
      <c r="H29" s="13">
        <v>109312</v>
      </c>
      <c r="I29" s="13">
        <v>112853</v>
      </c>
      <c r="J29" s="13">
        <v>76616</v>
      </c>
      <c r="K29" s="13">
        <v>67624</v>
      </c>
      <c r="L29" s="24"/>
      <c r="M29" s="182"/>
      <c r="N29" s="7" t="s">
        <v>371</v>
      </c>
      <c r="O29" s="29">
        <v>5.65</v>
      </c>
      <c r="P29" s="28">
        <v>9.76</v>
      </c>
      <c r="Q29" s="29">
        <v>5.8</v>
      </c>
      <c r="R29" s="28">
        <v>6.35</v>
      </c>
      <c r="S29" s="29">
        <v>2.76</v>
      </c>
      <c r="T29" s="28">
        <v>10.36</v>
      </c>
      <c r="U29" s="29">
        <v>4.09</v>
      </c>
      <c r="V29" s="28">
        <v>4.83</v>
      </c>
      <c r="W29" s="32">
        <v>-4.5999999999999996</v>
      </c>
      <c r="X29" s="28">
        <v>2.1800000000000002</v>
      </c>
    </row>
    <row r="30" spans="1:24" ht="19.899999999999999" customHeight="1" x14ac:dyDescent="0.25">
      <c r="A30" s="10" t="s">
        <v>26</v>
      </c>
      <c r="B30" s="14">
        <v>116296</v>
      </c>
      <c r="C30" s="14">
        <v>93087</v>
      </c>
      <c r="D30" s="14">
        <v>434804</v>
      </c>
      <c r="E30" s="14">
        <v>101179</v>
      </c>
      <c r="F30" s="14">
        <v>26977</v>
      </c>
      <c r="G30" s="14">
        <v>52163</v>
      </c>
      <c r="H30" s="14">
        <v>21370</v>
      </c>
      <c r="I30" s="14">
        <v>20163</v>
      </c>
      <c r="J30" s="14">
        <v>31340</v>
      </c>
      <c r="K30" s="14">
        <v>11381</v>
      </c>
      <c r="L30" s="24"/>
      <c r="M30" s="182"/>
      <c r="N30" s="7" t="s">
        <v>372</v>
      </c>
      <c r="O30" s="29">
        <v>7.75</v>
      </c>
      <c r="P30" s="28">
        <v>3.9</v>
      </c>
      <c r="Q30" s="29">
        <v>30.66</v>
      </c>
      <c r="R30" s="28">
        <v>5.22</v>
      </c>
      <c r="S30" s="29">
        <v>12.04</v>
      </c>
      <c r="T30" s="28">
        <v>5.09</v>
      </c>
      <c r="U30" s="29">
        <v>7.2</v>
      </c>
      <c r="V30" s="28">
        <v>5.96</v>
      </c>
      <c r="W30" s="32">
        <v>-3.51</v>
      </c>
      <c r="X30" s="28">
        <v>25.04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0.62</v>
      </c>
      <c r="P31" s="28">
        <v>0.72</v>
      </c>
      <c r="Q31" s="29">
        <v>1.22</v>
      </c>
      <c r="R31" s="28">
        <v>0.7</v>
      </c>
      <c r="S31" s="29">
        <v>1.24</v>
      </c>
      <c r="T31" s="28">
        <v>1.3</v>
      </c>
      <c r="U31" s="29">
        <v>0.79</v>
      </c>
      <c r="V31" s="28">
        <v>0.77</v>
      </c>
      <c r="W31" s="29">
        <v>1.1200000000000001</v>
      </c>
      <c r="X31" s="28">
        <v>0.94</v>
      </c>
    </row>
    <row r="32" spans="1:24" ht="19.899999999999999" customHeight="1" x14ac:dyDescent="0.25">
      <c r="A32" s="10" t="s">
        <v>28</v>
      </c>
      <c r="B32" s="14">
        <v>0</v>
      </c>
      <c r="C32" s="14">
        <v>0</v>
      </c>
      <c r="D32" s="14">
        <v>0</v>
      </c>
      <c r="E32" s="14">
        <v>0</v>
      </c>
      <c r="F32" s="14">
        <v>0</v>
      </c>
      <c r="G32" s="14">
        <v>0</v>
      </c>
      <c r="H32" s="15">
        <v>280</v>
      </c>
      <c r="I32" s="15">
        <v>280</v>
      </c>
      <c r="J32" s="15">
        <v>614</v>
      </c>
      <c r="K32" s="14">
        <v>0</v>
      </c>
      <c r="L32" s="24"/>
      <c r="M32" s="182"/>
      <c r="N32" s="7" t="s">
        <v>374</v>
      </c>
      <c r="O32" s="29">
        <v>2</v>
      </c>
      <c r="P32" s="28">
        <v>1.91</v>
      </c>
      <c r="Q32" s="29">
        <v>4.1500000000000004</v>
      </c>
      <c r="R32" s="28">
        <v>2.4</v>
      </c>
      <c r="S32" s="29">
        <v>3.67</v>
      </c>
      <c r="T32" s="28">
        <v>2.74</v>
      </c>
      <c r="U32" s="29">
        <v>4.53</v>
      </c>
      <c r="V32" s="28">
        <v>4.01</v>
      </c>
      <c r="W32" s="32">
        <v>-4.8499999999999996</v>
      </c>
      <c r="X32" s="28">
        <v>10.59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8.8000000000000007</v>
      </c>
      <c r="P33" s="28">
        <v>3.67</v>
      </c>
      <c r="Q33" s="29">
        <v>21.1</v>
      </c>
      <c r="R33" s="28">
        <v>4.29</v>
      </c>
      <c r="S33" s="29">
        <v>12.27</v>
      </c>
      <c r="T33" s="28">
        <v>12.23</v>
      </c>
      <c r="U33" s="29">
        <v>7.3</v>
      </c>
      <c r="V33" s="28">
        <v>6.4</v>
      </c>
      <c r="W33" s="32">
        <v>-3.51</v>
      </c>
      <c r="X33" s="28">
        <v>25.12</v>
      </c>
    </row>
    <row r="34" spans="1:24" ht="19.899999999999999" customHeight="1" x14ac:dyDescent="0.25">
      <c r="A34" s="10" t="s">
        <v>29</v>
      </c>
      <c r="B34" s="11">
        <v>3267666</v>
      </c>
      <c r="C34" s="11">
        <v>2908686</v>
      </c>
      <c r="D34" s="11">
        <v>1495868</v>
      </c>
      <c r="E34" s="11">
        <v>923668</v>
      </c>
      <c r="F34" s="11">
        <v>718703</v>
      </c>
      <c r="G34" s="11">
        <v>612420</v>
      </c>
      <c r="H34" s="11">
        <v>211373</v>
      </c>
      <c r="I34" s="11">
        <v>213038</v>
      </c>
      <c r="J34" s="11">
        <v>208270</v>
      </c>
      <c r="K34" s="11">
        <v>183135</v>
      </c>
      <c r="L34" s="24"/>
      <c r="M34" s="182"/>
      <c r="N34" s="7" t="s">
        <v>376</v>
      </c>
      <c r="O34" s="29">
        <v>0.34</v>
      </c>
      <c r="P34" s="28">
        <v>0.42</v>
      </c>
      <c r="Q34" s="29">
        <v>1.04</v>
      </c>
      <c r="R34" s="28">
        <v>0.76</v>
      </c>
      <c r="S34" s="29">
        <v>1.58</v>
      </c>
      <c r="T34" s="28">
        <v>1.77</v>
      </c>
      <c r="U34" s="29">
        <v>1.24</v>
      </c>
      <c r="V34" s="28">
        <v>1.25</v>
      </c>
      <c r="W34" s="29">
        <v>1.92</v>
      </c>
      <c r="X34" s="28">
        <v>1.52</v>
      </c>
    </row>
    <row r="35" spans="1:24" ht="19.899999999999999" customHeight="1" x14ac:dyDescent="0.25">
      <c r="A35" s="12" t="s">
        <v>30</v>
      </c>
      <c r="B35" s="18">
        <v>3352072</v>
      </c>
      <c r="C35" s="18">
        <v>3000199</v>
      </c>
      <c r="D35" s="18">
        <v>1591857</v>
      </c>
      <c r="E35" s="18">
        <v>1019969</v>
      </c>
      <c r="F35" s="18">
        <v>823242</v>
      </c>
      <c r="G35" s="18">
        <v>724143</v>
      </c>
      <c r="H35" s="18">
        <v>289123</v>
      </c>
      <c r="I35" s="18">
        <v>281577</v>
      </c>
      <c r="J35" s="18">
        <v>268925</v>
      </c>
      <c r="K35" s="18">
        <v>248182</v>
      </c>
      <c r="L35" s="24"/>
      <c r="M35" s="182"/>
      <c r="N35" s="7" t="s">
        <v>377</v>
      </c>
      <c r="O35" s="29">
        <v>154</v>
      </c>
      <c r="P35" s="28">
        <v>170</v>
      </c>
      <c r="Q35" s="29">
        <v>238</v>
      </c>
      <c r="R35" s="28">
        <v>116</v>
      </c>
      <c r="S35" s="29">
        <v>189</v>
      </c>
      <c r="T35" s="28">
        <v>192</v>
      </c>
      <c r="U35" s="29">
        <v>89</v>
      </c>
      <c r="V35" s="28">
        <v>73</v>
      </c>
      <c r="W35" s="29">
        <v>92</v>
      </c>
      <c r="X35" s="28">
        <v>108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0.83</v>
      </c>
      <c r="P36" s="28">
        <v>0.81</v>
      </c>
      <c r="Q36" s="29">
        <v>1.1399999999999999</v>
      </c>
      <c r="R36" s="28">
        <v>0.6</v>
      </c>
      <c r="S36" s="29">
        <v>0.6</v>
      </c>
      <c r="T36" s="28">
        <v>0.87</v>
      </c>
      <c r="U36" s="29">
        <v>1.36</v>
      </c>
      <c r="V36" s="28">
        <v>1.25</v>
      </c>
      <c r="W36" s="29">
        <v>0.99</v>
      </c>
      <c r="X36" s="28">
        <v>1.1100000000000001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33.840000000000003</v>
      </c>
      <c r="P37" s="28">
        <v>43.48</v>
      </c>
      <c r="Q37" s="29">
        <v>37.83</v>
      </c>
      <c r="R37" s="28">
        <v>4.5599999999999996</v>
      </c>
      <c r="S37" s="29">
        <v>11.17</v>
      </c>
      <c r="T37" s="28">
        <v>1.02</v>
      </c>
      <c r="U37" s="29">
        <v>30.35</v>
      </c>
      <c r="V37" s="28">
        <v>13.88</v>
      </c>
      <c r="W37" s="29" t="e">
        <v>#N/A</v>
      </c>
      <c r="X37" s="28" t="e">
        <v>#N/A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60.06</v>
      </c>
      <c r="P38" s="28">
        <v>87.08</v>
      </c>
      <c r="Q38" s="29">
        <v>36.729999999999997</v>
      </c>
      <c r="R38" s="28">
        <v>100</v>
      </c>
      <c r="S38" s="29">
        <v>73.78</v>
      </c>
      <c r="T38" s="28">
        <v>92.56</v>
      </c>
      <c r="U38" s="29">
        <v>100</v>
      </c>
      <c r="V38" s="28">
        <v>100</v>
      </c>
      <c r="W38" s="29">
        <v>103.44</v>
      </c>
      <c r="X38" s="28">
        <v>100</v>
      </c>
    </row>
    <row r="39" spans="1:24" ht="19.899999999999999" customHeight="1" x14ac:dyDescent="0.25">
      <c r="A39" s="12" t="s">
        <v>32</v>
      </c>
      <c r="B39" s="18">
        <v>1080597</v>
      </c>
      <c r="C39" s="18">
        <v>1036786</v>
      </c>
      <c r="D39" s="18">
        <v>684632</v>
      </c>
      <c r="E39" s="18">
        <v>385061</v>
      </c>
      <c r="F39" s="18">
        <v>279821</v>
      </c>
      <c r="G39" s="18">
        <v>273402</v>
      </c>
      <c r="H39" s="18">
        <v>177497</v>
      </c>
      <c r="I39" s="18">
        <v>157238</v>
      </c>
      <c r="J39" s="18">
        <v>136809</v>
      </c>
      <c r="K39" s="18">
        <v>168189</v>
      </c>
      <c r="L39" s="24"/>
      <c r="M39" s="182"/>
      <c r="N39" s="7" t="s">
        <v>381</v>
      </c>
      <c r="O39" s="29">
        <v>6.86</v>
      </c>
      <c r="P39" s="28">
        <v>11.84</v>
      </c>
      <c r="Q39" s="29">
        <v>8.2100000000000009</v>
      </c>
      <c r="R39" s="28">
        <v>10.93</v>
      </c>
      <c r="S39" s="29">
        <v>6.43</v>
      </c>
      <c r="T39" s="28">
        <v>19.41</v>
      </c>
      <c r="U39" s="29">
        <v>13.11</v>
      </c>
      <c r="V39" s="28">
        <v>14.31</v>
      </c>
      <c r="W39" s="32">
        <v>-12.83</v>
      </c>
      <c r="X39" s="28">
        <v>4.5999999999999996</v>
      </c>
    </row>
    <row r="40" spans="1:24" ht="19.899999999999999" customHeight="1" x14ac:dyDescent="0.25">
      <c r="A40" s="10" t="s">
        <v>33</v>
      </c>
      <c r="B40" s="14">
        <v>665423</v>
      </c>
      <c r="C40" s="14">
        <v>675346</v>
      </c>
      <c r="D40" s="14">
        <v>500222</v>
      </c>
      <c r="E40" s="14">
        <v>213156</v>
      </c>
      <c r="F40" s="14">
        <v>161465</v>
      </c>
      <c r="G40" s="14">
        <v>166715</v>
      </c>
      <c r="H40" s="14">
        <v>137092</v>
      </c>
      <c r="I40" s="14">
        <v>167</v>
      </c>
      <c r="J40" s="14">
        <v>167</v>
      </c>
      <c r="K40" s="14">
        <v>146</v>
      </c>
      <c r="L40" s="24"/>
      <c r="M40" s="182"/>
      <c r="N40" s="7" t="s">
        <v>382</v>
      </c>
      <c r="O40" s="29">
        <v>8.11</v>
      </c>
      <c r="P40" s="28">
        <v>19.43</v>
      </c>
      <c r="Q40" s="29">
        <v>4.41</v>
      </c>
      <c r="R40" s="28">
        <v>13.44</v>
      </c>
      <c r="S40" s="29">
        <v>10.35</v>
      </c>
      <c r="T40" s="28">
        <v>25.52</v>
      </c>
      <c r="U40" s="29">
        <v>11.1</v>
      </c>
      <c r="V40" s="28">
        <v>13.1</v>
      </c>
      <c r="W40" s="32">
        <v>-31.88</v>
      </c>
      <c r="X40" s="28">
        <v>3.97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0</v>
      </c>
      <c r="I41" s="13">
        <v>136925</v>
      </c>
      <c r="J41" s="13">
        <v>136925</v>
      </c>
      <c r="K41" s="13">
        <v>123705</v>
      </c>
      <c r="L41" s="24"/>
      <c r="M41" s="182"/>
      <c r="N41" s="7" t="s">
        <v>383</v>
      </c>
      <c r="O41" s="29">
        <v>1.21</v>
      </c>
      <c r="P41" s="28">
        <v>1.21</v>
      </c>
      <c r="Q41" s="29">
        <v>1.42</v>
      </c>
      <c r="R41" s="28">
        <v>1.72</v>
      </c>
      <c r="S41" s="29">
        <v>2.33</v>
      </c>
      <c r="T41" s="28">
        <v>1.87</v>
      </c>
      <c r="U41" s="29">
        <v>3.2</v>
      </c>
      <c r="V41" s="28">
        <v>2.96</v>
      </c>
      <c r="W41" s="29">
        <v>2.79</v>
      </c>
      <c r="X41" s="28">
        <v>2.11</v>
      </c>
    </row>
    <row r="42" spans="1:24" ht="19.899999999999999" customHeight="1" x14ac:dyDescent="0.25">
      <c r="A42" s="10" t="s">
        <v>35</v>
      </c>
      <c r="B42" s="14">
        <v>11412</v>
      </c>
      <c r="C42" s="14">
        <v>10320</v>
      </c>
      <c r="D42" s="14">
        <v>8676</v>
      </c>
      <c r="E42" s="14">
        <v>7263</v>
      </c>
      <c r="F42" s="14">
        <v>5479</v>
      </c>
      <c r="G42" s="14">
        <v>3059</v>
      </c>
      <c r="H42" s="14">
        <v>1355</v>
      </c>
      <c r="I42" s="14">
        <v>803</v>
      </c>
      <c r="J42" s="14">
        <v>803</v>
      </c>
      <c r="K42" s="14">
        <v>305</v>
      </c>
      <c r="L42" s="24"/>
      <c r="M42" s="182"/>
      <c r="N42" s="7" t="s">
        <v>384</v>
      </c>
      <c r="O42" s="29">
        <v>3.99</v>
      </c>
      <c r="P42" s="28">
        <v>2.86</v>
      </c>
      <c r="Q42" s="29">
        <v>3.47</v>
      </c>
      <c r="R42" s="28">
        <v>5.08</v>
      </c>
      <c r="S42" s="29">
        <v>5.28</v>
      </c>
      <c r="T42" s="28">
        <v>3.18</v>
      </c>
      <c r="U42" s="29">
        <v>3.15</v>
      </c>
      <c r="V42" s="28">
        <v>3.8</v>
      </c>
      <c r="W42" s="32">
        <v>-4.0599999999999996</v>
      </c>
      <c r="X42" s="28">
        <v>5.34</v>
      </c>
    </row>
    <row r="43" spans="1:24" ht="19.899999999999999" customHeight="1" x14ac:dyDescent="0.25">
      <c r="A43" s="12" t="s">
        <v>36</v>
      </c>
      <c r="B43" s="13">
        <v>403762</v>
      </c>
      <c r="C43" s="13">
        <v>351120</v>
      </c>
      <c r="D43" s="13">
        <v>175734</v>
      </c>
      <c r="E43" s="13">
        <v>164642</v>
      </c>
      <c r="F43" s="13">
        <v>112877</v>
      </c>
      <c r="G43" s="13">
        <v>103628</v>
      </c>
      <c r="H43" s="13">
        <v>39050</v>
      </c>
      <c r="I43" s="13">
        <v>19343</v>
      </c>
      <c r="J43" s="13">
        <v>-1086</v>
      </c>
      <c r="K43" s="13">
        <v>44033</v>
      </c>
      <c r="L43" s="24"/>
      <c r="M43" s="182"/>
      <c r="N43" s="7" t="s">
        <v>385</v>
      </c>
      <c r="O43" s="31">
        <v>25577877.420000002</v>
      </c>
      <c r="P43" s="30">
        <v>21247331.329999998</v>
      </c>
      <c r="Q43" s="31">
        <v>12458941.18</v>
      </c>
      <c r="R43" s="30">
        <v>8280572.9199999999</v>
      </c>
      <c r="S43" s="31">
        <v>8953860.9600000009</v>
      </c>
      <c r="T43" s="30">
        <v>5854306.1200000001</v>
      </c>
      <c r="U43" s="31">
        <v>5415416</v>
      </c>
      <c r="V43" s="30">
        <v>5212826.45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4.0199999999999996</v>
      </c>
      <c r="P44" s="28">
        <v>9.5399999999999991</v>
      </c>
      <c r="Q44" s="29">
        <v>3.14</v>
      </c>
      <c r="R44" s="28">
        <v>10.97</v>
      </c>
      <c r="S44" s="29">
        <v>7.68</v>
      </c>
      <c r="T44" s="28">
        <v>18.87</v>
      </c>
      <c r="U44" s="29">
        <v>10.23</v>
      </c>
      <c r="V44" s="28">
        <v>11.79</v>
      </c>
      <c r="W44" s="32">
        <v>-27.32</v>
      </c>
      <c r="X44" s="28">
        <v>3.77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1.46</v>
      </c>
      <c r="P45" s="28">
        <v>1.38</v>
      </c>
      <c r="Q45" s="29">
        <v>4.07</v>
      </c>
      <c r="R45" s="28">
        <v>1.79</v>
      </c>
      <c r="S45" s="29">
        <v>3.24</v>
      </c>
      <c r="T45" s="28">
        <v>2.67</v>
      </c>
      <c r="U45" s="29">
        <v>3.07</v>
      </c>
      <c r="V45" s="28">
        <v>2.56</v>
      </c>
      <c r="W45" s="32">
        <v>-37.159999999999997</v>
      </c>
      <c r="X45" s="28">
        <v>8.11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2.97</v>
      </c>
      <c r="P46" s="28">
        <v>2.16</v>
      </c>
      <c r="Q46" s="29">
        <v>6.79</v>
      </c>
      <c r="R46" s="28">
        <v>2.67</v>
      </c>
      <c r="S46" s="29">
        <v>7.5</v>
      </c>
      <c r="T46" s="28">
        <v>2.98</v>
      </c>
      <c r="U46" s="29">
        <v>5.07</v>
      </c>
      <c r="V46" s="28">
        <v>3.99</v>
      </c>
      <c r="W46" s="32">
        <v>-5.74</v>
      </c>
      <c r="X46" s="28">
        <v>18.71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5.73</v>
      </c>
      <c r="P47" s="28">
        <v>7.99</v>
      </c>
      <c r="Q47" s="29">
        <v>1.92</v>
      </c>
      <c r="R47" s="28">
        <v>2.66</v>
      </c>
      <c r="S47" s="29">
        <v>12.86</v>
      </c>
      <c r="T47" s="28">
        <v>6.8</v>
      </c>
      <c r="U47" s="29">
        <v>6.58</v>
      </c>
      <c r="V47" s="28">
        <v>6.04</v>
      </c>
      <c r="W47" s="29">
        <v>4.9000000000000004</v>
      </c>
      <c r="X47" s="28">
        <v>13.85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35.700000000000003</v>
      </c>
      <c r="P48" s="28">
        <v>61.31</v>
      </c>
      <c r="Q48" s="29">
        <v>33.93</v>
      </c>
      <c r="R48" s="28">
        <v>5.54</v>
      </c>
      <c r="S48" s="29">
        <v>7.89</v>
      </c>
      <c r="T48" s="28">
        <v>1.87</v>
      </c>
      <c r="U48" s="29">
        <v>39.74</v>
      </c>
      <c r="V48" s="28">
        <v>27.77</v>
      </c>
      <c r="W48" s="29" t="e">
        <v>#N/A</v>
      </c>
      <c r="X48" s="28" t="e">
        <v>#N/A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7.25</v>
      </c>
      <c r="P49" s="28">
        <v>15.64</v>
      </c>
      <c r="Q49" s="29">
        <v>10.15</v>
      </c>
      <c r="R49" s="28">
        <v>12.29</v>
      </c>
      <c r="S49" s="29">
        <v>6.95</v>
      </c>
      <c r="T49" s="28">
        <v>28.86</v>
      </c>
      <c r="U49" s="29">
        <v>13.06</v>
      </c>
      <c r="V49" s="28">
        <v>14.47</v>
      </c>
      <c r="W49" s="32">
        <v>-13.66</v>
      </c>
      <c r="X49" s="28">
        <v>4.6100000000000003</v>
      </c>
    </row>
    <row r="50" spans="1:24" ht="19.899999999999999" customHeight="1" x14ac:dyDescent="0.25">
      <c r="A50" s="10" t="s">
        <v>41</v>
      </c>
      <c r="B50" s="19">
        <v>10999</v>
      </c>
      <c r="C50" s="19">
        <v>10388</v>
      </c>
      <c r="D50" s="19">
        <v>0</v>
      </c>
      <c r="E50" s="19">
        <v>0</v>
      </c>
      <c r="F50" s="19">
        <v>0</v>
      </c>
      <c r="G50" s="19">
        <v>-177</v>
      </c>
      <c r="H50" s="19">
        <v>-177</v>
      </c>
      <c r="I50" s="19">
        <v>-177</v>
      </c>
      <c r="J50" s="19">
        <v>-177</v>
      </c>
      <c r="K50" s="19">
        <v>-1534</v>
      </c>
      <c r="L50" s="24"/>
      <c r="M50" s="182"/>
      <c r="N50" s="7" t="s">
        <v>392</v>
      </c>
      <c r="O50" s="29">
        <v>8.2799999999999994</v>
      </c>
      <c r="P50" s="28">
        <v>23.4</v>
      </c>
      <c r="Q50" s="29">
        <v>5.65</v>
      </c>
      <c r="R50" s="28">
        <v>15.57</v>
      </c>
      <c r="S50" s="29">
        <v>10.47</v>
      </c>
      <c r="T50" s="28">
        <v>30.94</v>
      </c>
      <c r="U50" s="29">
        <v>11.77</v>
      </c>
      <c r="V50" s="28">
        <v>14.01</v>
      </c>
      <c r="W50" s="32">
        <v>-28.6</v>
      </c>
      <c r="X50" s="28">
        <v>4.13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7.12</v>
      </c>
      <c r="P51" s="28">
        <v>14.87</v>
      </c>
      <c r="Q51" s="29">
        <v>9.83</v>
      </c>
      <c r="R51" s="28">
        <v>12.23</v>
      </c>
      <c r="S51" s="29">
        <v>6.92</v>
      </c>
      <c r="T51" s="28">
        <v>28.8</v>
      </c>
      <c r="U51" s="29">
        <v>12.93</v>
      </c>
      <c r="V51" s="28">
        <v>14.37</v>
      </c>
      <c r="W51" s="32">
        <v>-13.63</v>
      </c>
      <c r="X51" s="28">
        <v>4.37</v>
      </c>
    </row>
    <row r="52" spans="1:24" ht="19.899999999999999" customHeight="1" thickBot="1" x14ac:dyDescent="0.3">
      <c r="A52" s="10" t="s">
        <v>42</v>
      </c>
      <c r="B52" s="11">
        <v>1091596</v>
      </c>
      <c r="C52" s="11">
        <v>1047174</v>
      </c>
      <c r="D52" s="11">
        <v>684632</v>
      </c>
      <c r="E52" s="11">
        <v>385061</v>
      </c>
      <c r="F52" s="11">
        <v>279821</v>
      </c>
      <c r="G52" s="11">
        <v>273225</v>
      </c>
      <c r="H52" s="11">
        <v>177320</v>
      </c>
      <c r="I52" s="11">
        <v>157061</v>
      </c>
      <c r="J52" s="11">
        <v>136632</v>
      </c>
      <c r="K52" s="11">
        <v>166655</v>
      </c>
      <c r="L52" s="24"/>
      <c r="M52" s="182"/>
      <c r="N52" s="7" t="s">
        <v>394</v>
      </c>
      <c r="O52" s="29">
        <v>7.85</v>
      </c>
      <c r="P52" s="28">
        <v>21.14</v>
      </c>
      <c r="Q52" s="29">
        <v>5</v>
      </c>
      <c r="R52" s="28">
        <v>15.42</v>
      </c>
      <c r="S52" s="29">
        <v>10.39</v>
      </c>
      <c r="T52" s="28">
        <v>30.83</v>
      </c>
      <c r="U52" s="29">
        <v>11.62</v>
      </c>
      <c r="V52" s="28">
        <v>13.87</v>
      </c>
      <c r="W52" s="32">
        <v>-28.49</v>
      </c>
      <c r="X52" s="28">
        <v>3.86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434838</v>
      </c>
      <c r="P53" s="65">
        <f t="shared" ref="P53:X53" si="0">C86</f>
        <v>418606</v>
      </c>
      <c r="Q53" s="65">
        <f t="shared" si="0"/>
        <v>259559</v>
      </c>
      <c r="R53" s="65">
        <f t="shared" si="0"/>
        <v>197361</v>
      </c>
      <c r="S53" s="65">
        <f t="shared" si="0"/>
        <v>183929</v>
      </c>
      <c r="T53" s="65">
        <f t="shared" si="0"/>
        <v>170067</v>
      </c>
      <c r="U53" s="65">
        <f t="shared" si="0"/>
        <v>157931</v>
      </c>
      <c r="V53" s="65">
        <f t="shared" si="0"/>
        <v>157931</v>
      </c>
      <c r="W53" s="65">
        <f t="shared" si="0"/>
        <v>150271</v>
      </c>
      <c r="X53" s="65">
        <f t="shared" si="0"/>
        <v>145931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1086616.6782</v>
      </c>
      <c r="P54" s="50">
        <f t="shared" ref="P54:X54" si="1">P53*P7/100</f>
        <v>991593.89280000003</v>
      </c>
      <c r="Q54" s="49">
        <f t="shared" si="1"/>
        <v>507697.40399999998</v>
      </c>
      <c r="R54" s="50">
        <f t="shared" si="1"/>
        <v>327757.41269999999</v>
      </c>
      <c r="S54" s="49">
        <f t="shared" si="1"/>
        <v>280436.54629999999</v>
      </c>
      <c r="T54" s="50">
        <f t="shared" si="1"/>
        <v>251648.13989999998</v>
      </c>
      <c r="U54" s="49">
        <f t="shared" si="1"/>
        <v>177498.65090000001</v>
      </c>
      <c r="V54" s="50">
        <f t="shared" si="1"/>
        <v>148881.55369999999</v>
      </c>
      <c r="W54" s="49">
        <f t="shared" si="1"/>
        <v>123252.2742</v>
      </c>
      <c r="X54" s="50">
        <f t="shared" si="1"/>
        <v>168185.47750000001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334129.51920000004</v>
      </c>
      <c r="P55" s="50">
        <f t="shared" si="2"/>
        <v>373061.66719999997</v>
      </c>
      <c r="Q55" s="49">
        <f t="shared" si="2"/>
        <v>148831.1306</v>
      </c>
      <c r="R55" s="50">
        <f t="shared" si="2"/>
        <v>95483.251799999998</v>
      </c>
      <c r="S55" s="49">
        <f t="shared" si="2"/>
        <v>94852.185299999997</v>
      </c>
      <c r="T55" s="50">
        <f t="shared" si="2"/>
        <v>119182.95359999999</v>
      </c>
      <c r="U55" s="49">
        <f t="shared" si="2"/>
        <v>31001.855299999999</v>
      </c>
      <c r="V55" s="50">
        <f t="shared" si="2"/>
        <v>28775.028199999997</v>
      </c>
      <c r="W55" s="49">
        <f t="shared" si="2"/>
        <v>-28506.408699999996</v>
      </c>
      <c r="X55" s="50">
        <f t="shared" si="2"/>
        <v>14884.962</v>
      </c>
    </row>
    <row r="56" spans="1:24" ht="19.899999999999999" customHeight="1" x14ac:dyDescent="0.25">
      <c r="A56" s="10" t="s">
        <v>44</v>
      </c>
      <c r="B56" s="11">
        <v>1086523</v>
      </c>
      <c r="C56" s="11">
        <v>1063400</v>
      </c>
      <c r="D56" s="11">
        <v>277918</v>
      </c>
      <c r="E56" s="11">
        <v>86932</v>
      </c>
      <c r="F56" s="11">
        <v>97137</v>
      </c>
      <c r="G56" s="11">
        <v>96471</v>
      </c>
      <c r="H56" s="11">
        <v>15368</v>
      </c>
      <c r="I56" s="11">
        <v>17657</v>
      </c>
      <c r="J56" s="11">
        <v>23025</v>
      </c>
      <c r="K56" s="11">
        <v>10147</v>
      </c>
      <c r="L56" s="24"/>
      <c r="M56" s="182"/>
      <c r="N56" s="51" t="s">
        <v>439</v>
      </c>
      <c r="O56" s="52">
        <f>B132/100</f>
        <v>0.12</v>
      </c>
      <c r="P56" s="52">
        <f t="shared" ref="P56:X56" si="3">C132/100</f>
        <v>0.67</v>
      </c>
      <c r="Q56" s="52">
        <f t="shared" si="3"/>
        <v>0.33</v>
      </c>
      <c r="R56" s="52">
        <f t="shared" si="3"/>
        <v>-0.05</v>
      </c>
      <c r="S56" s="52">
        <f t="shared" si="3"/>
        <v>0.46</v>
      </c>
      <c r="T56" s="52">
        <f t="shared" si="3"/>
        <v>0.7</v>
      </c>
      <c r="U56" s="52">
        <f t="shared" si="3"/>
        <v>7.0000000000000007E-2</v>
      </c>
      <c r="V56" s="52">
        <f t="shared" si="3"/>
        <v>0.09</v>
      </c>
      <c r="W56" s="52">
        <f t="shared" si="3"/>
        <v>0.5</v>
      </c>
      <c r="X56" s="52">
        <f t="shared" si="3"/>
        <v>-0.32</v>
      </c>
    </row>
    <row r="57" spans="1:24" ht="19.899999999999999" customHeight="1" x14ac:dyDescent="0.25">
      <c r="A57" s="12" t="s">
        <v>45</v>
      </c>
      <c r="B57" s="13">
        <v>273140</v>
      </c>
      <c r="C57" s="13">
        <v>340985</v>
      </c>
      <c r="D57" s="13">
        <v>62113</v>
      </c>
      <c r="E57" s="13">
        <v>19306</v>
      </c>
      <c r="F57" s="13">
        <v>5101</v>
      </c>
      <c r="G57" s="13">
        <v>15076</v>
      </c>
      <c r="H57" s="13">
        <v>56</v>
      </c>
      <c r="I57" s="13">
        <v>132</v>
      </c>
      <c r="J57" s="13">
        <v>99</v>
      </c>
      <c r="K57" s="13">
        <v>1326</v>
      </c>
      <c r="L57" s="24"/>
      <c r="M57" s="182"/>
      <c r="N57" s="48" t="s">
        <v>440</v>
      </c>
      <c r="O57" s="53">
        <f>(B30+B29+B28)-(B66+B69)</f>
        <v>-73115</v>
      </c>
      <c r="P57" s="53">
        <f t="shared" ref="P57:X57" si="4">(C30+C29+C28)-(C66+C69)</f>
        <v>-29949</v>
      </c>
      <c r="Q57" s="53">
        <f t="shared" si="4"/>
        <v>157763</v>
      </c>
      <c r="R57" s="53">
        <f t="shared" si="4"/>
        <v>-135943</v>
      </c>
      <c r="S57" s="53">
        <f t="shared" si="4"/>
        <v>-57816</v>
      </c>
      <c r="T57" s="53">
        <f t="shared" si="4"/>
        <v>31128</v>
      </c>
      <c r="U57" s="53">
        <f t="shared" si="4"/>
        <v>50244</v>
      </c>
      <c r="V57" s="53">
        <f t="shared" si="4"/>
        <v>39349</v>
      </c>
      <c r="W57" s="53">
        <f t="shared" si="4"/>
        <v>15932</v>
      </c>
      <c r="X57" s="53">
        <f t="shared" si="4"/>
        <v>50946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67445</v>
      </c>
      <c r="P58" s="53">
        <f t="shared" ref="P58:X58" si="5">C20</f>
        <v>324250</v>
      </c>
      <c r="Q58" s="53">
        <f t="shared" si="5"/>
        <v>168455</v>
      </c>
      <c r="R58" s="53">
        <f t="shared" si="5"/>
        <v>175889</v>
      </c>
      <c r="S58" s="53">
        <f t="shared" si="5"/>
        <v>188359</v>
      </c>
      <c r="T58" s="53">
        <f t="shared" si="5"/>
        <v>75013</v>
      </c>
      <c r="U58" s="53">
        <f t="shared" si="5"/>
        <v>48663</v>
      </c>
      <c r="V58" s="53">
        <f t="shared" si="5"/>
        <v>45759</v>
      </c>
      <c r="W58" s="53">
        <f t="shared" si="5"/>
        <v>50122</v>
      </c>
      <c r="X58" s="53">
        <f t="shared" si="5"/>
        <v>31915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-5670</v>
      </c>
      <c r="P59" s="55">
        <f t="shared" ref="P59:X59" si="6">P57+P58</f>
        <v>294301</v>
      </c>
      <c r="Q59" s="54">
        <f t="shared" si="6"/>
        <v>326218</v>
      </c>
      <c r="R59" s="55">
        <f t="shared" si="6"/>
        <v>39946</v>
      </c>
      <c r="S59" s="54">
        <f t="shared" si="6"/>
        <v>130543</v>
      </c>
      <c r="T59" s="55">
        <f t="shared" si="6"/>
        <v>106141</v>
      </c>
      <c r="U59" s="54">
        <f t="shared" si="6"/>
        <v>98907</v>
      </c>
      <c r="V59" s="55">
        <f t="shared" si="6"/>
        <v>85108</v>
      </c>
      <c r="W59" s="54">
        <f t="shared" si="6"/>
        <v>66054</v>
      </c>
      <c r="X59" s="55">
        <f t="shared" si="6"/>
        <v>82861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B143</f>
        <v>223017</v>
      </c>
      <c r="P60" s="53">
        <f t="shared" ref="P60:X60" si="7">C143</f>
        <v>183103</v>
      </c>
      <c r="Q60" s="53">
        <f t="shared" si="7"/>
        <v>73882</v>
      </c>
      <c r="R60" s="53">
        <f t="shared" si="7"/>
        <v>41064</v>
      </c>
      <c r="S60" s="53">
        <f t="shared" si="7"/>
        <v>53706</v>
      </c>
      <c r="T60" s="53">
        <f t="shared" si="7"/>
        <v>11986</v>
      </c>
      <c r="U60" s="53">
        <f t="shared" si="7"/>
        <v>18136</v>
      </c>
      <c r="V60" s="53">
        <f t="shared" si="7"/>
        <v>16999</v>
      </c>
      <c r="W60" s="53">
        <f t="shared" si="7"/>
        <v>17818</v>
      </c>
      <c r="X60" s="53">
        <f t="shared" si="7"/>
        <v>7905</v>
      </c>
    </row>
    <row r="61" spans="1:24" ht="19.899999999999999" customHeight="1" x14ac:dyDescent="0.25">
      <c r="A61" s="12" t="s">
        <v>49</v>
      </c>
      <c r="B61" s="13">
        <v>151272</v>
      </c>
      <c r="C61" s="13">
        <v>227258</v>
      </c>
      <c r="D61" s="13">
        <v>67599</v>
      </c>
      <c r="E61" s="13">
        <v>21440</v>
      </c>
      <c r="F61" s="16">
        <v>53473</v>
      </c>
      <c r="G61" s="16">
        <v>57113</v>
      </c>
      <c r="H61" s="13">
        <v>1124</v>
      </c>
      <c r="I61" s="13">
        <v>8731</v>
      </c>
      <c r="J61" s="13">
        <v>19233</v>
      </c>
      <c r="K61" s="13">
        <v>8105</v>
      </c>
      <c r="L61" s="24"/>
      <c r="M61" s="182"/>
      <c r="N61" s="48" t="s">
        <v>444</v>
      </c>
      <c r="O61" s="56">
        <f>B162/B160</f>
        <v>0.40086748165595326</v>
      </c>
      <c r="P61" s="56">
        <f t="shared" ref="P61:X61" si="8">C162/C160</f>
        <v>0.30706300830437722</v>
      </c>
      <c r="Q61" s="56">
        <f t="shared" si="8"/>
        <v>0.69767954031273149</v>
      </c>
      <c r="R61" s="56">
        <f t="shared" si="8"/>
        <v>0.3529698515074246</v>
      </c>
      <c r="S61" s="56">
        <f t="shared" si="8"/>
        <v>0.21921095919963327</v>
      </c>
      <c r="T61" s="56">
        <f t="shared" si="8"/>
        <v>0.20853193082415675</v>
      </c>
      <c r="U61" s="56">
        <f t="shared" si="8"/>
        <v>0.21316777130080652</v>
      </c>
      <c r="V61" s="56">
        <f t="shared" si="8"/>
        <v>0.21339391393990301</v>
      </c>
      <c r="W61" s="56">
        <f t="shared" si="8"/>
        <v>0.41628432513867014</v>
      </c>
      <c r="X61" s="56">
        <f t="shared" si="8"/>
        <v>0.33192883895131087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B151</f>
        <v>224036</v>
      </c>
      <c r="P62" s="53">
        <f t="shared" ref="P62:X62" si="9">C151</f>
        <v>344401</v>
      </c>
      <c r="Q62" s="53">
        <f t="shared" si="9"/>
        <v>122744</v>
      </c>
      <c r="R62" s="53">
        <f t="shared" si="9"/>
        <v>100923</v>
      </c>
      <c r="S62" s="53">
        <f t="shared" si="9"/>
        <v>46237</v>
      </c>
      <c r="T62" s="53">
        <f t="shared" si="9"/>
        <v>118868</v>
      </c>
      <c r="U62" s="53">
        <f t="shared" si="9"/>
        <v>27708</v>
      </c>
      <c r="V62" s="53">
        <f t="shared" si="9"/>
        <v>30488</v>
      </c>
      <c r="W62" s="53">
        <f t="shared" si="9"/>
        <v>-26724</v>
      </c>
      <c r="X62" s="53">
        <f t="shared" si="9"/>
        <v>8422</v>
      </c>
    </row>
    <row r="63" spans="1:24" ht="19.899999999999999" customHeight="1" x14ac:dyDescent="0.25">
      <c r="A63" s="12" t="s">
        <v>50</v>
      </c>
      <c r="B63" s="18">
        <v>662111</v>
      </c>
      <c r="C63" s="18">
        <v>495157</v>
      </c>
      <c r="D63" s="18">
        <v>148206</v>
      </c>
      <c r="E63" s="18">
        <v>46186</v>
      </c>
      <c r="F63" s="18">
        <v>38563</v>
      </c>
      <c r="G63" s="18">
        <v>24282</v>
      </c>
      <c r="H63" s="18">
        <v>14188</v>
      </c>
      <c r="I63" s="18">
        <v>8794</v>
      </c>
      <c r="J63" s="18">
        <v>3693</v>
      </c>
      <c r="K63" s="18">
        <v>716</v>
      </c>
      <c r="L63" s="24"/>
      <c r="M63" s="182"/>
      <c r="N63" s="51" t="s">
        <v>446</v>
      </c>
      <c r="O63" s="57">
        <f>O62*(1-O61)</f>
        <v>134227.25287972688</v>
      </c>
      <c r="P63" s="55">
        <f t="shared" ref="P63:X63" si="10">P62*(1-P61)</f>
        <v>238648.19287696417</v>
      </c>
      <c r="Q63" s="57">
        <f t="shared" si="10"/>
        <v>37108.022503854088</v>
      </c>
      <c r="R63" s="55">
        <f t="shared" si="10"/>
        <v>65300.223676316178</v>
      </c>
      <c r="S63" s="57">
        <f t="shared" si="10"/>
        <v>36101.342879486554</v>
      </c>
      <c r="T63" s="55">
        <f t="shared" si="10"/>
        <v>94080.226446794128</v>
      </c>
      <c r="U63" s="57">
        <f t="shared" si="10"/>
        <v>21801.547392797253</v>
      </c>
      <c r="V63" s="55">
        <f t="shared" si="10"/>
        <v>23982.046351800236</v>
      </c>
      <c r="W63" s="57">
        <f t="shared" si="10"/>
        <v>-15599.21769499418</v>
      </c>
      <c r="X63" s="55">
        <f t="shared" si="10"/>
        <v>5626.4953183520602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434198.25287972688</v>
      </c>
      <c r="P64" s="60">
        <f t="shared" ref="P64:V64" si="11">(P63+P60)-(P59-Q59+P60)</f>
        <v>270565.19287696417</v>
      </c>
      <c r="Q64" s="59">
        <f t="shared" si="11"/>
        <v>-249163.9774961459</v>
      </c>
      <c r="R64" s="60">
        <f t="shared" si="11"/>
        <v>155897.22367631618</v>
      </c>
      <c r="S64" s="59">
        <f t="shared" si="11"/>
        <v>11699.342879486561</v>
      </c>
      <c r="T64" s="60">
        <f t="shared" si="11"/>
        <v>86846.226446794128</v>
      </c>
      <c r="U64" s="59">
        <f t="shared" si="11"/>
        <v>8002.5473927972489</v>
      </c>
      <c r="V64" s="60">
        <f t="shared" si="11"/>
        <v>4928.0463518002362</v>
      </c>
      <c r="W64" s="59">
        <f>(W63+W60)-(W59-X59+W60)</f>
        <v>1207.7823050058196</v>
      </c>
      <c r="X64" s="60">
        <f>(X63+X60)-(X59+X60)</f>
        <v>-77234.504681647944</v>
      </c>
    </row>
    <row r="65" spans="1:24" ht="19.899999999999999" customHeight="1" thickBot="1" x14ac:dyDescent="0.3">
      <c r="A65" s="12" t="s">
        <v>51</v>
      </c>
      <c r="B65" s="18">
        <v>1173953</v>
      </c>
      <c r="C65" s="18">
        <v>889625</v>
      </c>
      <c r="D65" s="18">
        <v>629307</v>
      </c>
      <c r="E65" s="18">
        <v>547976</v>
      </c>
      <c r="F65" s="18">
        <v>446284</v>
      </c>
      <c r="G65" s="18">
        <v>354447</v>
      </c>
      <c r="H65" s="18">
        <v>96435</v>
      </c>
      <c r="I65" s="18">
        <v>106859</v>
      </c>
      <c r="J65" s="18">
        <v>109268</v>
      </c>
      <c r="K65" s="18">
        <v>71380</v>
      </c>
      <c r="L65" s="24"/>
      <c r="M65" s="182"/>
      <c r="N65" s="61" t="s">
        <v>448</v>
      </c>
      <c r="O65" s="62">
        <f>O64/O55</f>
        <v>1.2994908498935369</v>
      </c>
      <c r="P65" s="63">
        <f>P64/P55</f>
        <v>0.725255947381785</v>
      </c>
      <c r="Q65" s="64">
        <f t="shared" ref="Q65:X65" si="12">Q64/Q55</f>
        <v>-1.6741388477777639</v>
      </c>
      <c r="R65" s="63">
        <f t="shared" si="12"/>
        <v>1.6327179975275641</v>
      </c>
      <c r="S65" s="64">
        <f t="shared" si="12"/>
        <v>0.12334289233804888</v>
      </c>
      <c r="T65" s="63">
        <f t="shared" si="12"/>
        <v>0.72867993134543474</v>
      </c>
      <c r="U65" s="64">
        <f t="shared" si="12"/>
        <v>0.25813124135177967</v>
      </c>
      <c r="V65" s="63">
        <f t="shared" si="12"/>
        <v>0.17126121710630457</v>
      </c>
      <c r="W65" s="64">
        <f t="shared" si="12"/>
        <v>-4.2368799160794314E-2</v>
      </c>
      <c r="X65" s="63">
        <f t="shared" si="12"/>
        <v>-5.188760621736753</v>
      </c>
    </row>
    <row r="66" spans="1:24" ht="19.899999999999999" customHeight="1" x14ac:dyDescent="0.25">
      <c r="A66" s="10" t="s">
        <v>52</v>
      </c>
      <c r="B66" s="14">
        <v>555797</v>
      </c>
      <c r="C66" s="14">
        <v>530602</v>
      </c>
      <c r="D66" s="14">
        <v>341228</v>
      </c>
      <c r="E66" s="14">
        <v>286468</v>
      </c>
      <c r="F66" s="14">
        <v>218946</v>
      </c>
      <c r="G66" s="14">
        <v>213296</v>
      </c>
      <c r="H66" s="14">
        <v>87619</v>
      </c>
      <c r="I66" s="14">
        <v>96171</v>
      </c>
      <c r="J66" s="14">
        <v>92507</v>
      </c>
      <c r="K66" s="14">
        <v>60997</v>
      </c>
      <c r="L66" s="24"/>
      <c r="M66" s="182"/>
      <c r="N66" s="69" t="s">
        <v>449</v>
      </c>
      <c r="O66" s="70">
        <f>B11</f>
        <v>73637</v>
      </c>
      <c r="P66" s="70">
        <f t="shared" ref="P66:X66" si="13">C11</f>
        <v>73637</v>
      </c>
      <c r="Q66" s="70">
        <f t="shared" si="13"/>
        <v>73637</v>
      </c>
      <c r="R66" s="70">
        <f t="shared" si="13"/>
        <v>73637</v>
      </c>
      <c r="S66" s="70">
        <f t="shared" si="13"/>
        <v>73637</v>
      </c>
      <c r="T66" s="70">
        <f t="shared" si="13"/>
        <v>73637</v>
      </c>
      <c r="U66" s="70">
        <f t="shared" si="13"/>
        <v>49736</v>
      </c>
      <c r="V66" s="70">
        <f t="shared" si="13"/>
        <v>49738</v>
      </c>
      <c r="W66" s="70">
        <f t="shared" si="13"/>
        <v>49737</v>
      </c>
      <c r="X66" s="70">
        <f t="shared" si="13"/>
        <v>54513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6916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3267666</v>
      </c>
      <c r="P67" s="71">
        <f t="shared" ref="P67:X67" si="14">C34</f>
        <v>2908686</v>
      </c>
      <c r="Q67" s="71">
        <f t="shared" si="14"/>
        <v>1495868</v>
      </c>
      <c r="R67" s="71">
        <f t="shared" si="14"/>
        <v>923668</v>
      </c>
      <c r="S67" s="71">
        <f t="shared" si="14"/>
        <v>718703</v>
      </c>
      <c r="T67" s="71">
        <f t="shared" si="14"/>
        <v>612420</v>
      </c>
      <c r="U67" s="71">
        <f t="shared" si="14"/>
        <v>211373</v>
      </c>
      <c r="V67" s="71">
        <f t="shared" si="14"/>
        <v>213038</v>
      </c>
      <c r="W67" s="71">
        <f t="shared" si="14"/>
        <v>208270</v>
      </c>
      <c r="X67" s="71">
        <f t="shared" si="14"/>
        <v>183135</v>
      </c>
    </row>
    <row r="68" spans="1:24" ht="19.899999999999999" customHeight="1" x14ac:dyDescent="0.25">
      <c r="A68" s="10" t="s">
        <v>54</v>
      </c>
      <c r="B68" s="14">
        <v>48290</v>
      </c>
      <c r="C68" s="14">
        <v>39478</v>
      </c>
      <c r="D68" s="14">
        <v>13486</v>
      </c>
      <c r="E68" s="15">
        <v>27585</v>
      </c>
      <c r="F68" s="15">
        <v>39899</v>
      </c>
      <c r="G68" s="15">
        <v>10268</v>
      </c>
      <c r="H68" s="14">
        <v>11</v>
      </c>
      <c r="I68" s="15">
        <v>35</v>
      </c>
      <c r="J68" s="14">
        <v>4212</v>
      </c>
      <c r="K68" s="15">
        <v>5872</v>
      </c>
      <c r="L68" s="24"/>
      <c r="M68" s="182"/>
      <c r="N68" s="69" t="s">
        <v>451</v>
      </c>
      <c r="O68" s="88">
        <f>O66/O67</f>
        <v>2.2535044891368948E-2</v>
      </c>
      <c r="P68" s="88">
        <f t="shared" ref="P68:X68" si="15">P66/P67</f>
        <v>2.5316242454496634E-2</v>
      </c>
      <c r="Q68" s="88">
        <f t="shared" si="15"/>
        <v>4.9226937136164418E-2</v>
      </c>
      <c r="R68" s="88">
        <f t="shared" si="15"/>
        <v>7.9722367777166694E-2</v>
      </c>
      <c r="S68" s="88">
        <f t="shared" si="15"/>
        <v>0.10245817813477891</v>
      </c>
      <c r="T68" s="88">
        <f t="shared" si="15"/>
        <v>0.12023937820450017</v>
      </c>
      <c r="U68" s="88">
        <f t="shared" si="15"/>
        <v>0.23529968349789235</v>
      </c>
      <c r="V68" s="88">
        <f t="shared" si="15"/>
        <v>0.23347008514912831</v>
      </c>
      <c r="W68" s="88">
        <f t="shared" si="15"/>
        <v>0.2388101983002833</v>
      </c>
      <c r="X68" s="88">
        <f t="shared" si="15"/>
        <v>0.29766565648292242</v>
      </c>
    </row>
    <row r="69" spans="1:24" ht="19.899999999999999" customHeight="1" x14ac:dyDescent="0.25">
      <c r="A69" s="12" t="s">
        <v>55</v>
      </c>
      <c r="B69" s="13">
        <v>569866</v>
      </c>
      <c r="C69" s="13">
        <v>319545</v>
      </c>
      <c r="D69" s="13">
        <v>274593</v>
      </c>
      <c r="E69" s="13">
        <v>233923</v>
      </c>
      <c r="F69" s="13">
        <v>187439</v>
      </c>
      <c r="G69" s="13">
        <v>123967</v>
      </c>
      <c r="H69" s="13">
        <v>8805</v>
      </c>
      <c r="I69" s="13">
        <v>10653</v>
      </c>
      <c r="J69" s="13">
        <v>12549</v>
      </c>
      <c r="K69" s="13">
        <v>4511</v>
      </c>
      <c r="L69" s="24"/>
      <c r="M69" s="182"/>
      <c r="N69" s="114" t="s">
        <v>457</v>
      </c>
      <c r="O69" s="128">
        <f>B212</f>
        <v>0</v>
      </c>
      <c r="P69" s="128">
        <f t="shared" ref="P69:X69" si="16">C212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 t="shared" si="16"/>
        <v>0</v>
      </c>
      <c r="U69" s="128">
        <f t="shared" si="16"/>
        <v>0</v>
      </c>
      <c r="V69" s="128">
        <f t="shared" si="16"/>
        <v>0</v>
      </c>
      <c r="W69" s="128">
        <f t="shared" si="16"/>
        <v>4776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>
        <f>O69/O66</f>
        <v>0</v>
      </c>
      <c r="P70" s="130">
        <f t="shared" ref="P70:X70" si="17">P69/P66</f>
        <v>0</v>
      </c>
      <c r="Q70" s="130">
        <f t="shared" si="17"/>
        <v>0</v>
      </c>
      <c r="R70" s="130">
        <f t="shared" si="17"/>
        <v>0</v>
      </c>
      <c r="S70" s="130">
        <f t="shared" si="17"/>
        <v>0</v>
      </c>
      <c r="T70" s="130">
        <f>T69/T66</f>
        <v>0</v>
      </c>
      <c r="U70" s="130">
        <f t="shared" si="17"/>
        <v>0</v>
      </c>
      <c r="V70" s="130">
        <f t="shared" si="17"/>
        <v>0</v>
      </c>
      <c r="W70" s="130">
        <f t="shared" si="17"/>
        <v>9.6025091983834979E-2</v>
      </c>
      <c r="X70" s="130">
        <f t="shared" si="17"/>
        <v>0</v>
      </c>
    </row>
    <row r="71" spans="1:24" ht="19.899999999999999" customHeight="1" x14ac:dyDescent="0.25">
      <c r="A71" s="12" t="s">
        <v>56</v>
      </c>
      <c r="B71" s="18">
        <v>2260476</v>
      </c>
      <c r="C71" s="18">
        <v>1953025</v>
      </c>
      <c r="D71" s="18">
        <v>907225</v>
      </c>
      <c r="E71" s="18">
        <v>634908</v>
      </c>
      <c r="F71" s="18">
        <v>543421</v>
      </c>
      <c r="G71" s="18">
        <v>450918</v>
      </c>
      <c r="H71" s="18">
        <v>111803</v>
      </c>
      <c r="I71" s="18">
        <v>124516</v>
      </c>
      <c r="J71" s="18">
        <v>132293</v>
      </c>
      <c r="K71" s="18">
        <v>81527</v>
      </c>
      <c r="L71" s="24"/>
      <c r="M71" s="182"/>
    </row>
    <row r="72" spans="1:24" ht="19.899999999999999" customHeight="1" x14ac:dyDescent="0.25">
      <c r="A72" s="10" t="s">
        <v>57</v>
      </c>
      <c r="B72" s="11">
        <v>3352072</v>
      </c>
      <c r="C72" s="11">
        <v>3000199</v>
      </c>
      <c r="D72" s="11">
        <v>1591857</v>
      </c>
      <c r="E72" s="11">
        <v>1019969</v>
      </c>
      <c r="F72" s="11">
        <v>823242</v>
      </c>
      <c r="G72" s="11">
        <v>724143</v>
      </c>
      <c r="H72" s="11">
        <v>289123</v>
      </c>
      <c r="I72" s="11">
        <v>281577</v>
      </c>
      <c r="J72" s="11">
        <v>268925</v>
      </c>
      <c r="K72" s="11">
        <v>248182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-121405</v>
      </c>
      <c r="C75" s="18">
        <v>-69427</v>
      </c>
      <c r="D75" s="18">
        <v>144277</v>
      </c>
      <c r="E75" s="18">
        <v>-163528</v>
      </c>
      <c r="F75" s="18">
        <v>-97715</v>
      </c>
      <c r="G75" s="18">
        <v>13944</v>
      </c>
      <c r="H75" s="18">
        <v>50513</v>
      </c>
      <c r="I75" s="18">
        <v>39594</v>
      </c>
      <c r="J75" s="18">
        <v>12334</v>
      </c>
      <c r="K75" s="18">
        <v>45074</v>
      </c>
      <c r="L75" s="24"/>
      <c r="M75" s="182"/>
    </row>
    <row r="76" spans="1:24" ht="19.899999999999999" customHeight="1" x14ac:dyDescent="0.25">
      <c r="A76" s="10" t="s">
        <v>60</v>
      </c>
      <c r="B76" s="11">
        <v>2178119</v>
      </c>
      <c r="C76" s="11">
        <v>2110574</v>
      </c>
      <c r="D76" s="11">
        <v>962550</v>
      </c>
      <c r="E76" s="11">
        <v>471993</v>
      </c>
      <c r="F76" s="11">
        <v>376958</v>
      </c>
      <c r="G76" s="11">
        <v>369696</v>
      </c>
      <c r="H76" s="11">
        <v>192688</v>
      </c>
      <c r="I76" s="11">
        <v>174718</v>
      </c>
      <c r="J76" s="11">
        <v>159657</v>
      </c>
      <c r="K76" s="11">
        <v>176802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432437</v>
      </c>
      <c r="C80" s="13">
        <v>437685</v>
      </c>
      <c r="D80" s="13">
        <v>350025</v>
      </c>
      <c r="E80" s="13">
        <v>231870</v>
      </c>
      <c r="F80" s="13">
        <v>183527</v>
      </c>
      <c r="G80" s="13">
        <v>184771</v>
      </c>
      <c r="H80" s="13">
        <v>157931</v>
      </c>
      <c r="I80" s="13">
        <v>166801</v>
      </c>
      <c r="J80" s="13">
        <v>166801</v>
      </c>
      <c r="K80" s="13">
        <v>145931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500000</v>
      </c>
      <c r="C82" s="13">
        <v>500000</v>
      </c>
      <c r="D82" s="13">
        <v>500000</v>
      </c>
      <c r="E82" s="13">
        <v>500000</v>
      </c>
      <c r="F82" s="13">
        <v>500000</v>
      </c>
      <c r="G82" s="13">
        <v>500000</v>
      </c>
      <c r="H82" s="13">
        <v>500000</v>
      </c>
      <c r="I82" s="13">
        <v>500000</v>
      </c>
      <c r="J82" s="13">
        <v>500000</v>
      </c>
      <c r="K82" s="13">
        <v>500000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434838</v>
      </c>
      <c r="C86" s="13">
        <v>418606</v>
      </c>
      <c r="D86" s="13">
        <v>259559</v>
      </c>
      <c r="E86" s="13">
        <v>197361</v>
      </c>
      <c r="F86" s="13">
        <v>183929</v>
      </c>
      <c r="G86" s="13">
        <v>170067</v>
      </c>
      <c r="H86" s="13">
        <v>157931</v>
      </c>
      <c r="I86" s="13">
        <v>157931</v>
      </c>
      <c r="J86" s="13">
        <v>150271</v>
      </c>
      <c r="K86" s="13">
        <v>145931</v>
      </c>
      <c r="L86" s="24"/>
      <c r="M86" s="182"/>
    </row>
    <row r="87" spans="1:13" ht="19.899999999999999" customHeight="1" x14ac:dyDescent="0.25">
      <c r="A87" s="10" t="s">
        <v>69</v>
      </c>
      <c r="B87" s="14">
        <v>435006</v>
      </c>
      <c r="C87" s="14">
        <v>419089</v>
      </c>
      <c r="D87" s="14">
        <v>260058</v>
      </c>
      <c r="E87" s="14">
        <v>197399</v>
      </c>
      <c r="F87" s="14">
        <v>185810</v>
      </c>
      <c r="G87" s="14">
        <v>173484</v>
      </c>
      <c r="H87" s="14">
        <v>158312</v>
      </c>
      <c r="I87" s="14">
        <v>158247</v>
      </c>
      <c r="J87" s="14">
        <v>151931</v>
      </c>
      <c r="K87" s="14">
        <v>146315</v>
      </c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8916</v>
      </c>
      <c r="H88" s="16">
        <v>8870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>
        <v>0</v>
      </c>
      <c r="F89" s="15">
        <v>0</v>
      </c>
      <c r="G89" s="15">
        <v>9</v>
      </c>
      <c r="H89" s="14">
        <v>9</v>
      </c>
      <c r="I89" s="14">
        <v>8870</v>
      </c>
      <c r="J89" s="14">
        <v>8382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9873</v>
      </c>
      <c r="C90" s="16">
        <v>10189</v>
      </c>
      <c r="D90" s="16">
        <v>12504</v>
      </c>
      <c r="E90" s="16">
        <v>12774</v>
      </c>
      <c r="F90" s="16">
        <v>12774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16224</v>
      </c>
      <c r="D91" s="15">
        <v>18429</v>
      </c>
      <c r="E91" s="15">
        <v>18714</v>
      </c>
      <c r="F91" s="15">
        <v>18714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5564</v>
      </c>
      <c r="C92" s="16">
        <v>2034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10305</v>
      </c>
      <c r="C93" s="15">
        <v>3597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6">
        <v>0</v>
      </c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0</v>
      </c>
      <c r="J96" s="13">
        <v>0</v>
      </c>
      <c r="K96" s="13">
        <v>0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7340</v>
      </c>
      <c r="C98" s="16">
        <v>69749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151272</v>
      </c>
      <c r="C102" s="13">
        <v>227258</v>
      </c>
      <c r="D102" s="13">
        <v>67599</v>
      </c>
      <c r="E102" s="13">
        <v>21440</v>
      </c>
      <c r="F102" s="16">
        <v>53473</v>
      </c>
      <c r="G102" s="16">
        <v>57112</v>
      </c>
      <c r="H102" s="13">
        <v>1124</v>
      </c>
      <c r="I102" s="13">
        <v>8731</v>
      </c>
      <c r="J102" s="13">
        <v>19233</v>
      </c>
      <c r="K102" s="13">
        <v>8105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38563</v>
      </c>
      <c r="G103" s="15">
        <v>24282</v>
      </c>
      <c r="H103" s="15">
        <v>14188</v>
      </c>
      <c r="I103" s="14">
        <v>8794</v>
      </c>
      <c r="J103" s="14">
        <v>3368</v>
      </c>
      <c r="K103" s="14">
        <v>716</v>
      </c>
      <c r="L103" s="24"/>
      <c r="M103" s="182"/>
    </row>
    <row r="104" spans="1:13" ht="19.899999999999999" customHeight="1" x14ac:dyDescent="0.25">
      <c r="A104" s="12" t="s">
        <v>86</v>
      </c>
      <c r="B104" s="13">
        <v>569866</v>
      </c>
      <c r="C104" s="13">
        <v>319545</v>
      </c>
      <c r="D104" s="13">
        <v>274593</v>
      </c>
      <c r="E104" s="13">
        <v>233923</v>
      </c>
      <c r="F104" s="13">
        <v>170612</v>
      </c>
      <c r="G104" s="13">
        <v>123792</v>
      </c>
      <c r="H104" s="13">
        <v>8805</v>
      </c>
      <c r="I104" s="13">
        <v>10402</v>
      </c>
      <c r="J104" s="13">
        <v>12532</v>
      </c>
      <c r="K104" s="13">
        <v>4511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625102</v>
      </c>
      <c r="C109" s="15">
        <v>495157</v>
      </c>
      <c r="D109" s="15">
        <v>148206</v>
      </c>
      <c r="E109" s="15">
        <v>46186</v>
      </c>
      <c r="F109" s="15">
        <v>38563</v>
      </c>
      <c r="G109" s="15">
        <v>24282</v>
      </c>
      <c r="H109" s="15">
        <v>14188</v>
      </c>
      <c r="I109" s="15">
        <v>8794</v>
      </c>
      <c r="J109" s="15">
        <v>3368</v>
      </c>
      <c r="K109" s="15">
        <v>716</v>
      </c>
      <c r="L109" s="24"/>
      <c r="M109" s="182"/>
    </row>
    <row r="110" spans="1:13" ht="19.899999999999999" customHeight="1" x14ac:dyDescent="0.25">
      <c r="A110" s="12" t="s">
        <v>92</v>
      </c>
      <c r="B110" s="13">
        <v>625102</v>
      </c>
      <c r="C110" s="13">
        <v>495157</v>
      </c>
      <c r="D110" s="13">
        <v>148206</v>
      </c>
      <c r="E110" s="13">
        <v>46186</v>
      </c>
      <c r="F110" s="13">
        <v>38563</v>
      </c>
      <c r="G110" s="13">
        <v>24282</v>
      </c>
      <c r="H110" s="13">
        <v>14188</v>
      </c>
      <c r="I110" s="13">
        <v>8794</v>
      </c>
      <c r="J110" s="13">
        <v>3368</v>
      </c>
      <c r="K110" s="13">
        <v>716</v>
      </c>
      <c r="L110" s="24"/>
      <c r="M110" s="182"/>
    </row>
    <row r="111" spans="1:13" ht="19.899999999999999" customHeight="1" x14ac:dyDescent="0.25">
      <c r="A111" s="10" t="s">
        <v>93</v>
      </c>
      <c r="B111" s="15">
        <v>893</v>
      </c>
      <c r="C111" s="15">
        <v>6088</v>
      </c>
      <c r="D111" s="15">
        <v>9365</v>
      </c>
      <c r="E111" s="15">
        <v>13890</v>
      </c>
      <c r="F111" s="15">
        <v>7324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/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/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/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60312</v>
      </c>
      <c r="C116" s="13">
        <v>81271</v>
      </c>
      <c r="D116" s="13">
        <v>70555</v>
      </c>
      <c r="E116" s="13">
        <v>72112</v>
      </c>
      <c r="F116" s="13">
        <v>73230</v>
      </c>
      <c r="G116" s="13">
        <v>38511</v>
      </c>
      <c r="H116" s="13">
        <v>10246</v>
      </c>
      <c r="I116" s="13">
        <v>16675</v>
      </c>
      <c r="J116" s="13">
        <v>10482</v>
      </c>
      <c r="K116" s="13">
        <v>8874</v>
      </c>
      <c r="L116" s="24"/>
      <c r="M116" s="182"/>
    </row>
    <row r="117" spans="1:13" ht="19.899999999999999" customHeight="1" x14ac:dyDescent="0.25">
      <c r="A117" s="10" t="s">
        <v>99</v>
      </c>
      <c r="B117" s="14">
        <v>0</v>
      </c>
      <c r="C117" s="14">
        <v>221793</v>
      </c>
      <c r="D117" s="14">
        <v>85722</v>
      </c>
      <c r="E117" s="14">
        <v>88143</v>
      </c>
      <c r="F117" s="14">
        <v>66914</v>
      </c>
      <c r="G117" s="14">
        <v>14754</v>
      </c>
      <c r="H117" s="14">
        <v>25655</v>
      </c>
      <c r="I117" s="14">
        <v>26017</v>
      </c>
      <c r="J117" s="14">
        <v>39319</v>
      </c>
      <c r="K117" s="14">
        <v>23435</v>
      </c>
      <c r="L117" s="24"/>
      <c r="M117" s="182"/>
    </row>
    <row r="118" spans="1:13" ht="19.899999999999999" customHeight="1" x14ac:dyDescent="0.25">
      <c r="A118" s="12" t="s">
        <v>100</v>
      </c>
      <c r="B118" s="16">
        <v>1118</v>
      </c>
      <c r="C118" s="16">
        <v>1486</v>
      </c>
      <c r="D118" s="16">
        <v>1612</v>
      </c>
      <c r="E118" s="16">
        <v>726</v>
      </c>
      <c r="F118" s="16">
        <v>885</v>
      </c>
      <c r="G118" s="16">
        <v>1423</v>
      </c>
      <c r="H118" s="16">
        <v>727</v>
      </c>
      <c r="I118" s="16">
        <v>836</v>
      </c>
      <c r="J118" s="16">
        <v>932</v>
      </c>
      <c r="K118" s="16">
        <v>885</v>
      </c>
      <c r="L118" s="24"/>
      <c r="M118" s="182"/>
    </row>
    <row r="119" spans="1:13" ht="19.899999999999999" customHeight="1" x14ac:dyDescent="0.25">
      <c r="A119" s="10" t="s">
        <v>101</v>
      </c>
      <c r="B119" s="14">
        <v>4758</v>
      </c>
      <c r="C119" s="14">
        <v>6403</v>
      </c>
      <c r="D119" s="14">
        <v>6527</v>
      </c>
      <c r="E119" s="14">
        <v>8931</v>
      </c>
      <c r="F119" s="14">
        <v>7567</v>
      </c>
      <c r="G119" s="14">
        <v>6576</v>
      </c>
      <c r="H119" s="14">
        <v>1182</v>
      </c>
      <c r="I119" s="14">
        <v>1442</v>
      </c>
      <c r="J119" s="14">
        <v>1069</v>
      </c>
      <c r="K119" s="14">
        <v>1143</v>
      </c>
      <c r="L119" s="24"/>
      <c r="M119" s="182"/>
    </row>
    <row r="120" spans="1:13" ht="19.899999999999999" customHeight="1" x14ac:dyDescent="0.25">
      <c r="A120" s="12" t="s">
        <v>102</v>
      </c>
      <c r="B120" s="16">
        <v>690</v>
      </c>
      <c r="C120" s="16">
        <v>1002</v>
      </c>
      <c r="D120" s="16">
        <v>4039</v>
      </c>
      <c r="E120" s="16">
        <v>5977</v>
      </c>
      <c r="F120" s="16">
        <v>7798</v>
      </c>
      <c r="G120" s="16">
        <v>9626</v>
      </c>
      <c r="H120" s="16">
        <v>536</v>
      </c>
      <c r="I120" s="16">
        <v>788</v>
      </c>
      <c r="J120" s="16">
        <v>726</v>
      </c>
      <c r="K120" s="16">
        <v>636</v>
      </c>
      <c r="L120" s="24"/>
      <c r="M120" s="182"/>
    </row>
    <row r="121" spans="1:13" ht="19.899999999999999" customHeight="1" x14ac:dyDescent="0.25">
      <c r="A121" s="10" t="s">
        <v>103</v>
      </c>
      <c r="B121" s="14">
        <v>567</v>
      </c>
      <c r="C121" s="14">
        <v>12295</v>
      </c>
      <c r="D121" s="14">
        <v>0</v>
      </c>
      <c r="E121" s="14">
        <v>0</v>
      </c>
      <c r="F121" s="14">
        <v>31964</v>
      </c>
      <c r="G121" s="15">
        <v>4123</v>
      </c>
      <c r="H121" s="15">
        <v>10317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182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182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182"/>
    </row>
    <row r="128" spans="1:13" ht="19.899999999999999" customHeight="1" x14ac:dyDescent="0.25">
      <c r="A128" s="2" t="s">
        <v>5</v>
      </c>
      <c r="B128" s="3" t="s">
        <v>340</v>
      </c>
      <c r="C128" s="3" t="s">
        <v>340</v>
      </c>
      <c r="D128" s="3" t="s">
        <v>340</v>
      </c>
      <c r="E128" s="3" t="s">
        <v>340</v>
      </c>
      <c r="F128" s="3" t="s">
        <v>340</v>
      </c>
      <c r="G128" s="3" t="s">
        <v>340</v>
      </c>
      <c r="H128" s="3" t="s">
        <v>340</v>
      </c>
      <c r="I128" s="3" t="s">
        <v>340</v>
      </c>
      <c r="J128" s="3" t="s">
        <v>340</v>
      </c>
      <c r="K128" s="3" t="s">
        <v>340</v>
      </c>
      <c r="L128" s="24"/>
      <c r="M128" s="182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182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182"/>
    </row>
    <row r="131" spans="1:13" ht="19.899999999999999" customHeight="1" x14ac:dyDescent="0.25">
      <c r="A131" s="10" t="s">
        <v>109</v>
      </c>
      <c r="B131" s="11">
        <v>3964571</v>
      </c>
      <c r="C131" s="11">
        <v>3527057</v>
      </c>
      <c r="D131" s="11">
        <v>2118020</v>
      </c>
      <c r="E131" s="11">
        <v>1589870</v>
      </c>
      <c r="F131" s="11">
        <v>1674372</v>
      </c>
      <c r="G131" s="11">
        <v>1147444</v>
      </c>
      <c r="H131" s="11">
        <v>676927</v>
      </c>
      <c r="I131" s="11">
        <v>630752</v>
      </c>
      <c r="J131" s="11">
        <v>580339</v>
      </c>
      <c r="K131" s="11">
        <v>386549</v>
      </c>
      <c r="L131" s="24"/>
      <c r="M131" s="182"/>
    </row>
    <row r="132" spans="1:13" ht="19.899999999999999" customHeight="1" x14ac:dyDescent="0.25">
      <c r="A132" s="12" t="s">
        <v>110</v>
      </c>
      <c r="B132" s="17">
        <v>12</v>
      </c>
      <c r="C132" s="17">
        <v>67</v>
      </c>
      <c r="D132" s="17">
        <v>33</v>
      </c>
      <c r="E132" s="17">
        <v>-5</v>
      </c>
      <c r="F132" s="17">
        <v>46</v>
      </c>
      <c r="G132" s="17">
        <v>70</v>
      </c>
      <c r="H132" s="17">
        <v>7</v>
      </c>
      <c r="I132" s="17">
        <v>9</v>
      </c>
      <c r="J132" s="17">
        <v>50</v>
      </c>
      <c r="K132" s="17">
        <v>-32</v>
      </c>
      <c r="L132" s="24"/>
      <c r="M132" s="182"/>
    </row>
    <row r="133" spans="1:13" ht="19.899999999999999" customHeight="1" x14ac:dyDescent="0.25">
      <c r="A133" s="10" t="s">
        <v>111</v>
      </c>
      <c r="B133" s="11">
        <v>3502988</v>
      </c>
      <c r="C133" s="11">
        <v>2962043</v>
      </c>
      <c r="D133" s="11">
        <v>1750562</v>
      </c>
      <c r="E133" s="11">
        <v>1338150</v>
      </c>
      <c r="F133" s="11">
        <v>1454728</v>
      </c>
      <c r="G133" s="11">
        <v>1021915</v>
      </c>
      <c r="H133" s="11">
        <v>604253</v>
      </c>
      <c r="I133" s="11">
        <v>566613</v>
      </c>
      <c r="J133" s="11">
        <v>589864</v>
      </c>
      <c r="K133" s="11">
        <v>349922</v>
      </c>
      <c r="L133" s="24"/>
      <c r="M133" s="182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182"/>
    </row>
    <row r="135" spans="1:13" ht="19.899999999999999" customHeight="1" x14ac:dyDescent="0.25">
      <c r="A135" s="10" t="s">
        <v>112</v>
      </c>
      <c r="B135" s="14">
        <v>499994</v>
      </c>
      <c r="C135" s="14">
        <v>578756</v>
      </c>
      <c r="D135" s="14">
        <v>228121</v>
      </c>
      <c r="E135" s="14">
        <v>165066</v>
      </c>
      <c r="F135" s="14">
        <v>131760</v>
      </c>
      <c r="G135" s="14">
        <v>145008</v>
      </c>
      <c r="H135" s="14">
        <v>54805</v>
      </c>
      <c r="I135" s="14">
        <v>53850</v>
      </c>
      <c r="J135" s="14">
        <v>-2729</v>
      </c>
      <c r="K135" s="14">
        <v>25478</v>
      </c>
      <c r="L135" s="24"/>
      <c r="M135" s="182"/>
    </row>
    <row r="136" spans="1:13" ht="19.899999999999999" customHeight="1" x14ac:dyDescent="0.25">
      <c r="A136" s="12" t="s">
        <v>113</v>
      </c>
      <c r="B136" s="18">
        <v>499994</v>
      </c>
      <c r="C136" s="18">
        <v>578756</v>
      </c>
      <c r="D136" s="18">
        <v>228121</v>
      </c>
      <c r="E136" s="18">
        <v>165066</v>
      </c>
      <c r="F136" s="18">
        <v>131760</v>
      </c>
      <c r="G136" s="18">
        <v>145008</v>
      </c>
      <c r="H136" s="18">
        <v>54805</v>
      </c>
      <c r="I136" s="18">
        <v>53850</v>
      </c>
      <c r="J136" s="18">
        <v>-2729</v>
      </c>
      <c r="K136" s="18">
        <v>25478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114</v>
      </c>
      <c r="B138" s="13">
        <v>9386</v>
      </c>
      <c r="C138" s="13">
        <v>11046</v>
      </c>
      <c r="D138" s="13">
        <v>7825</v>
      </c>
      <c r="E138" s="13">
        <v>8238</v>
      </c>
      <c r="F138" s="13">
        <v>7184</v>
      </c>
      <c r="G138" s="13">
        <v>1957</v>
      </c>
      <c r="H138" s="13">
        <v>0</v>
      </c>
      <c r="I138" s="13">
        <v>0</v>
      </c>
      <c r="J138" s="13">
        <v>0</v>
      </c>
      <c r="K138" s="13">
        <v>3115</v>
      </c>
      <c r="L138" s="24"/>
      <c r="M138" s="182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182"/>
    </row>
    <row r="140" spans="1:13" ht="19.899999999999999" customHeight="1" x14ac:dyDescent="0.25">
      <c r="A140" s="12" t="s">
        <v>116</v>
      </c>
      <c r="B140" s="13">
        <v>6829</v>
      </c>
      <c r="C140" s="13">
        <v>14220</v>
      </c>
      <c r="D140" s="13">
        <v>4547</v>
      </c>
      <c r="E140" s="13">
        <v>3713</v>
      </c>
      <c r="F140" s="13">
        <v>0</v>
      </c>
      <c r="G140" s="13">
        <v>1550</v>
      </c>
      <c r="H140" s="13">
        <v>905</v>
      </c>
      <c r="I140" s="13">
        <v>583</v>
      </c>
      <c r="J140" s="13">
        <v>583</v>
      </c>
      <c r="K140" s="13">
        <v>519</v>
      </c>
      <c r="L140" s="24"/>
      <c r="M140" s="182"/>
    </row>
    <row r="141" spans="1:13" ht="19.899999999999999" customHeight="1" x14ac:dyDescent="0.25">
      <c r="A141" s="10" t="s">
        <v>117</v>
      </c>
      <c r="B141" s="15">
        <v>699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118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36</v>
      </c>
      <c r="K142" s="16">
        <v>27</v>
      </c>
      <c r="L142" s="24"/>
      <c r="M142" s="182"/>
    </row>
    <row r="143" spans="1:13" ht="19.899999999999999" customHeight="1" x14ac:dyDescent="0.25">
      <c r="A143" s="10" t="s">
        <v>119</v>
      </c>
      <c r="B143" s="14">
        <v>223017</v>
      </c>
      <c r="C143" s="14">
        <v>183103</v>
      </c>
      <c r="D143" s="14">
        <v>73882</v>
      </c>
      <c r="E143" s="14">
        <v>41064</v>
      </c>
      <c r="F143" s="14">
        <v>53706</v>
      </c>
      <c r="G143" s="14">
        <v>11986</v>
      </c>
      <c r="H143" s="14">
        <v>18136</v>
      </c>
      <c r="I143" s="14">
        <v>16999</v>
      </c>
      <c r="J143" s="14">
        <v>17818</v>
      </c>
      <c r="K143" s="14">
        <v>7905</v>
      </c>
      <c r="L143" s="24"/>
      <c r="M143" s="182"/>
    </row>
    <row r="144" spans="1:13" ht="19.899999999999999" customHeight="1" x14ac:dyDescent="0.25">
      <c r="A144" s="12" t="s">
        <v>120</v>
      </c>
      <c r="B144" s="13">
        <v>7648</v>
      </c>
      <c r="C144" s="13">
        <v>3577</v>
      </c>
      <c r="D144" s="13">
        <v>2500</v>
      </c>
      <c r="E144" s="13">
        <v>2500</v>
      </c>
      <c r="F144" s="13">
        <v>2200</v>
      </c>
      <c r="G144" s="13">
        <v>1332</v>
      </c>
      <c r="H144" s="13">
        <v>1499</v>
      </c>
      <c r="I144" s="13">
        <v>846</v>
      </c>
      <c r="J144" s="13">
        <v>798</v>
      </c>
      <c r="K144" s="13">
        <v>583</v>
      </c>
      <c r="L144" s="24"/>
      <c r="M144" s="182"/>
    </row>
    <row r="145" spans="1:13" ht="19.899999999999999" customHeight="1" x14ac:dyDescent="0.25">
      <c r="A145" s="10" t="s">
        <v>121</v>
      </c>
      <c r="B145" s="14">
        <v>28379</v>
      </c>
      <c r="C145" s="14">
        <v>22409</v>
      </c>
      <c r="D145" s="14">
        <v>16623</v>
      </c>
      <c r="E145" s="14">
        <v>8628</v>
      </c>
      <c r="F145" s="14">
        <v>22433</v>
      </c>
      <c r="G145" s="14">
        <v>9315</v>
      </c>
      <c r="H145" s="14">
        <v>6557</v>
      </c>
      <c r="I145" s="14">
        <v>4934</v>
      </c>
      <c r="J145" s="14">
        <v>4760</v>
      </c>
      <c r="K145" s="14">
        <v>4907</v>
      </c>
      <c r="L145" s="24"/>
      <c r="M145" s="182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182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/>
      <c r="H147" s="15"/>
      <c r="I147" s="15"/>
      <c r="J147" s="15">
        <v>0</v>
      </c>
      <c r="K147" s="15"/>
      <c r="L147" s="24"/>
      <c r="M147" s="182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182"/>
    </row>
    <row r="149" spans="1:13" ht="19.899999999999999" customHeight="1" x14ac:dyDescent="0.25">
      <c r="A149" s="10" t="s">
        <v>125</v>
      </c>
      <c r="B149" s="11">
        <v>275958</v>
      </c>
      <c r="C149" s="11">
        <v>234355</v>
      </c>
      <c r="D149" s="11">
        <v>105377</v>
      </c>
      <c r="E149" s="11">
        <v>64143</v>
      </c>
      <c r="F149" s="11">
        <v>85523</v>
      </c>
      <c r="G149" s="11">
        <v>26140</v>
      </c>
      <c r="H149" s="11">
        <v>27097</v>
      </c>
      <c r="I149" s="11">
        <v>23362</v>
      </c>
      <c r="J149" s="11">
        <v>23995</v>
      </c>
      <c r="K149" s="11">
        <v>17056</v>
      </c>
      <c r="L149" s="24"/>
      <c r="M149" s="182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182"/>
    </row>
    <row r="151" spans="1:13" ht="19.899999999999999" customHeight="1" x14ac:dyDescent="0.25">
      <c r="A151" s="10" t="s">
        <v>126</v>
      </c>
      <c r="B151" s="11">
        <v>224036</v>
      </c>
      <c r="C151" s="11">
        <v>344401</v>
      </c>
      <c r="D151" s="11">
        <v>122744</v>
      </c>
      <c r="E151" s="11">
        <v>100923</v>
      </c>
      <c r="F151" s="11">
        <v>46237</v>
      </c>
      <c r="G151" s="11">
        <v>118868</v>
      </c>
      <c r="H151" s="11">
        <v>27708</v>
      </c>
      <c r="I151" s="11">
        <v>30488</v>
      </c>
      <c r="J151" s="11">
        <v>-26724</v>
      </c>
      <c r="K151" s="11">
        <v>8422</v>
      </c>
      <c r="L151" s="24"/>
      <c r="M151" s="182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182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24"/>
      <c r="M153" s="182"/>
    </row>
    <row r="154" spans="1:13" ht="19.899999999999999" customHeight="1" x14ac:dyDescent="0.25">
      <c r="A154" s="12" t="s">
        <v>128</v>
      </c>
      <c r="B154" s="13">
        <v>16173</v>
      </c>
      <c r="C154" s="13">
        <v>18613</v>
      </c>
      <c r="D154" s="13">
        <v>6775</v>
      </c>
      <c r="E154" s="13">
        <v>1004</v>
      </c>
      <c r="F154" s="13">
        <v>1588</v>
      </c>
      <c r="G154" s="13">
        <v>265</v>
      </c>
      <c r="H154" s="16">
        <v>696</v>
      </c>
      <c r="I154" s="13">
        <v>168</v>
      </c>
      <c r="J154" s="16">
        <v>174</v>
      </c>
      <c r="K154" s="13">
        <v>1459</v>
      </c>
      <c r="L154" s="24"/>
      <c r="M154" s="182"/>
    </row>
    <row r="155" spans="1:13" ht="19.899999999999999" customHeight="1" x14ac:dyDescent="0.25">
      <c r="A155" s="10" t="s">
        <v>129</v>
      </c>
      <c r="B155" s="14">
        <v>92886</v>
      </c>
      <c r="C155" s="14">
        <v>79393</v>
      </c>
      <c r="D155" s="14">
        <v>29625</v>
      </c>
      <c r="E155" s="14">
        <v>21923</v>
      </c>
      <c r="F155" s="14">
        <v>10742</v>
      </c>
      <c r="G155" s="14">
        <v>9615</v>
      </c>
      <c r="H155" s="14">
        <v>3358</v>
      </c>
      <c r="I155" s="14">
        <v>4465</v>
      </c>
      <c r="J155" s="14">
        <v>2656</v>
      </c>
      <c r="K155" s="14">
        <v>1337</v>
      </c>
      <c r="L155" s="24"/>
      <c r="M155" s="182"/>
    </row>
    <row r="156" spans="1:13" ht="19.899999999999999" customHeight="1" x14ac:dyDescent="0.25">
      <c r="A156" s="12" t="s">
        <v>130</v>
      </c>
      <c r="B156" s="18">
        <v>-76713</v>
      </c>
      <c r="C156" s="18">
        <v>-60780</v>
      </c>
      <c r="D156" s="18">
        <v>-22850</v>
      </c>
      <c r="E156" s="18">
        <v>-20919</v>
      </c>
      <c r="F156" s="18">
        <v>-9154</v>
      </c>
      <c r="G156" s="18">
        <v>-9350</v>
      </c>
      <c r="H156" s="18">
        <v>-2662</v>
      </c>
      <c r="I156" s="18">
        <v>-4297</v>
      </c>
      <c r="J156" s="18">
        <v>-2482</v>
      </c>
      <c r="K156" s="18">
        <v>122</v>
      </c>
      <c r="L156" s="24"/>
      <c r="M156" s="182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182"/>
    </row>
    <row r="158" spans="1:13" ht="19.899999999999999" customHeight="1" x14ac:dyDescent="0.25">
      <c r="A158" s="12" t="s">
        <v>131</v>
      </c>
      <c r="B158" s="17">
        <v>0</v>
      </c>
      <c r="C158" s="17">
        <v>7912</v>
      </c>
      <c r="D158" s="17">
        <v>0</v>
      </c>
      <c r="E158" s="17">
        <v>0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24"/>
      <c r="M158" s="182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182"/>
    </row>
    <row r="160" spans="1:13" ht="19.899999999999999" customHeight="1" x14ac:dyDescent="0.25">
      <c r="A160" s="12" t="s">
        <v>132</v>
      </c>
      <c r="B160" s="18">
        <v>147323</v>
      </c>
      <c r="C160" s="18">
        <v>291533</v>
      </c>
      <c r="D160" s="18">
        <v>99894</v>
      </c>
      <c r="E160" s="18">
        <v>80004</v>
      </c>
      <c r="F160" s="18">
        <v>37083</v>
      </c>
      <c r="G160" s="18">
        <v>109518</v>
      </c>
      <c r="H160" s="18">
        <v>25046</v>
      </c>
      <c r="I160" s="18">
        <v>26191</v>
      </c>
      <c r="J160" s="18">
        <v>-29206</v>
      </c>
      <c r="K160" s="18">
        <v>8544</v>
      </c>
      <c r="L160" s="24"/>
      <c r="M160" s="182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182"/>
    </row>
    <row r="162" spans="1:13" ht="19.899999999999999" customHeight="1" x14ac:dyDescent="0.25">
      <c r="A162" s="12" t="s">
        <v>133</v>
      </c>
      <c r="B162" s="18">
        <v>59057</v>
      </c>
      <c r="C162" s="18">
        <v>89519</v>
      </c>
      <c r="D162" s="18">
        <v>69694</v>
      </c>
      <c r="E162" s="18">
        <v>28239</v>
      </c>
      <c r="F162" s="18">
        <v>8129</v>
      </c>
      <c r="G162" s="18">
        <v>22838</v>
      </c>
      <c r="H162" s="18">
        <v>5339</v>
      </c>
      <c r="I162" s="18">
        <v>5589</v>
      </c>
      <c r="J162" s="18">
        <v>-12158</v>
      </c>
      <c r="K162" s="18">
        <v>2836</v>
      </c>
      <c r="L162" s="24"/>
      <c r="M162" s="182"/>
    </row>
    <row r="163" spans="1:13" ht="19.899999999999999" customHeight="1" x14ac:dyDescent="0.25">
      <c r="A163" s="10" t="s">
        <v>134</v>
      </c>
      <c r="B163" s="14">
        <v>83227</v>
      </c>
      <c r="C163" s="14">
        <v>114641</v>
      </c>
      <c r="D163" s="14">
        <v>31221</v>
      </c>
      <c r="E163" s="14">
        <v>11759</v>
      </c>
      <c r="F163" s="14">
        <v>33375</v>
      </c>
      <c r="G163" s="14">
        <v>15225</v>
      </c>
      <c r="H163" s="14">
        <v>0</v>
      </c>
      <c r="I163" s="14">
        <v>0</v>
      </c>
      <c r="J163" s="14">
        <v>47</v>
      </c>
      <c r="K163" s="14">
        <v>2046</v>
      </c>
      <c r="L163" s="24"/>
      <c r="M163" s="182"/>
    </row>
    <row r="164" spans="1:13" ht="19.899999999999999" customHeight="1" x14ac:dyDescent="0.25">
      <c r="A164" s="12" t="s">
        <v>135</v>
      </c>
      <c r="B164" s="13">
        <v>-28933</v>
      </c>
      <c r="C164" s="13">
        <v>-29926</v>
      </c>
      <c r="D164" s="13">
        <v>37646</v>
      </c>
      <c r="E164" s="13">
        <v>13214</v>
      </c>
      <c r="F164" s="13">
        <v>-24169</v>
      </c>
      <c r="G164" s="13">
        <v>7615</v>
      </c>
      <c r="H164" s="13">
        <v>5186</v>
      </c>
      <c r="I164" s="13">
        <v>5034</v>
      </c>
      <c r="J164" s="13">
        <v>-12205</v>
      </c>
      <c r="K164" s="13">
        <v>505</v>
      </c>
      <c r="L164" s="24"/>
      <c r="M164" s="182"/>
    </row>
    <row r="165" spans="1:13" ht="19.899999999999999" customHeight="1" x14ac:dyDescent="0.25">
      <c r="A165" s="10" t="s">
        <v>136</v>
      </c>
      <c r="B165" s="15">
        <v>4763</v>
      </c>
      <c r="C165" s="14">
        <v>4804</v>
      </c>
      <c r="D165" s="15">
        <v>827</v>
      </c>
      <c r="E165" s="14">
        <v>3266</v>
      </c>
      <c r="F165" s="15">
        <v>-1077</v>
      </c>
      <c r="G165" s="14">
        <v>-2</v>
      </c>
      <c r="H165" s="14">
        <v>153</v>
      </c>
      <c r="I165" s="14">
        <v>555</v>
      </c>
      <c r="J165" s="15">
        <v>0</v>
      </c>
      <c r="K165" s="14">
        <v>285</v>
      </c>
      <c r="L165" s="24"/>
      <c r="M165" s="182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182"/>
    </row>
    <row r="167" spans="1:13" ht="19.899999999999999" customHeight="1" x14ac:dyDescent="0.25">
      <c r="A167" s="10" t="s">
        <v>137</v>
      </c>
      <c r="B167" s="11">
        <v>88266</v>
      </c>
      <c r="C167" s="11">
        <v>202014</v>
      </c>
      <c r="D167" s="11">
        <v>30200</v>
      </c>
      <c r="E167" s="11">
        <v>51765</v>
      </c>
      <c r="F167" s="11">
        <v>28954</v>
      </c>
      <c r="G167" s="11">
        <v>86680</v>
      </c>
      <c r="H167" s="11">
        <v>19707</v>
      </c>
      <c r="I167" s="11">
        <v>20602</v>
      </c>
      <c r="J167" s="11">
        <v>-17048</v>
      </c>
      <c r="K167" s="11">
        <v>5708</v>
      </c>
      <c r="L167" s="24"/>
      <c r="M167" s="182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182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-26714</v>
      </c>
      <c r="K169" s="15">
        <v>0</v>
      </c>
      <c r="L169" s="24"/>
      <c r="M169" s="182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182"/>
    </row>
    <row r="171" spans="1:13" ht="19.899999999999999" customHeight="1" x14ac:dyDescent="0.25">
      <c r="A171" s="10" t="s">
        <v>140</v>
      </c>
      <c r="B171" s="15">
        <v>611</v>
      </c>
      <c r="C171" s="15">
        <v>613</v>
      </c>
      <c r="D171" s="15">
        <v>0</v>
      </c>
      <c r="E171" s="15">
        <v>0</v>
      </c>
      <c r="F171" s="15">
        <v>0</v>
      </c>
      <c r="G171" s="15">
        <v>16916</v>
      </c>
      <c r="H171" s="15">
        <v>0</v>
      </c>
      <c r="I171" s="15">
        <v>0</v>
      </c>
      <c r="J171" s="15">
        <v>-144</v>
      </c>
      <c r="K171" s="15">
        <v>-964</v>
      </c>
      <c r="L171" s="24"/>
      <c r="M171" s="182"/>
    </row>
    <row r="172" spans="1:13" ht="19.899999999999999" customHeight="1" x14ac:dyDescent="0.25">
      <c r="A172" s="12" t="s">
        <v>141</v>
      </c>
      <c r="B172" s="18">
        <v>87655</v>
      </c>
      <c r="C172" s="18">
        <v>201401</v>
      </c>
      <c r="D172" s="18">
        <v>30200</v>
      </c>
      <c r="E172" s="18">
        <v>51765</v>
      </c>
      <c r="F172" s="18">
        <v>28954</v>
      </c>
      <c r="G172" s="18">
        <v>69764</v>
      </c>
      <c r="H172" s="18">
        <v>19707</v>
      </c>
      <c r="I172" s="18">
        <v>20602</v>
      </c>
      <c r="J172" s="18">
        <v>-43618</v>
      </c>
      <c r="K172" s="18">
        <v>6672</v>
      </c>
      <c r="L172" s="24"/>
      <c r="M172" s="182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182"/>
    </row>
    <row r="174" spans="1:13" ht="19.899999999999999" customHeight="1" x14ac:dyDescent="0.25">
      <c r="A174" s="12" t="s">
        <v>142</v>
      </c>
      <c r="B174" s="13">
        <v>76116</v>
      </c>
      <c r="C174" s="13">
        <v>194125</v>
      </c>
      <c r="D174" s="13">
        <v>29267</v>
      </c>
      <c r="E174" s="13">
        <v>53405</v>
      </c>
      <c r="F174" s="13">
        <v>28259</v>
      </c>
      <c r="G174" s="13">
        <v>26651</v>
      </c>
      <c r="H174" s="13">
        <v>19319</v>
      </c>
      <c r="I174" s="13">
        <v>17947</v>
      </c>
      <c r="J174" s="13">
        <v>-39343</v>
      </c>
      <c r="K174" s="13">
        <v>6245</v>
      </c>
      <c r="L174" s="24"/>
      <c r="M174" s="182"/>
    </row>
    <row r="175" spans="1:13" ht="19.899999999999999" customHeight="1" x14ac:dyDescent="0.25">
      <c r="A175" s="10" t="s">
        <v>143</v>
      </c>
      <c r="B175" s="15">
        <v>17.5</v>
      </c>
      <c r="C175" s="15">
        <v>46.4</v>
      </c>
      <c r="D175" s="15">
        <v>11.3</v>
      </c>
      <c r="E175" s="15">
        <v>27.1</v>
      </c>
      <c r="F175" s="15">
        <v>15.4</v>
      </c>
      <c r="G175" s="15">
        <v>15.7</v>
      </c>
      <c r="H175" s="15">
        <v>12.2</v>
      </c>
      <c r="I175" s="15">
        <v>11.4</v>
      </c>
      <c r="J175" s="15">
        <v>-26.2</v>
      </c>
      <c r="K175" s="15">
        <v>4.3</v>
      </c>
      <c r="L175" s="24"/>
      <c r="M175" s="182"/>
    </row>
    <row r="176" spans="1:13" ht="19.899999999999999" customHeight="1" x14ac:dyDescent="0.25">
      <c r="A176" s="12" t="s">
        <v>144</v>
      </c>
      <c r="B176" s="16">
        <v>0</v>
      </c>
      <c r="C176" s="16">
        <v>10.9</v>
      </c>
      <c r="D176" s="16">
        <v>2.7</v>
      </c>
      <c r="E176" s="16">
        <v>4.3</v>
      </c>
      <c r="F176" s="16">
        <v>0</v>
      </c>
      <c r="G176" s="16">
        <v>3.8</v>
      </c>
      <c r="H176" s="16">
        <v>3</v>
      </c>
      <c r="I176" s="16">
        <v>0</v>
      </c>
      <c r="J176" s="16">
        <v>0</v>
      </c>
      <c r="K176" s="16">
        <v>0</v>
      </c>
      <c r="L176" s="24"/>
      <c r="M176" s="182"/>
    </row>
    <row r="177" spans="1:13" ht="19.899999999999999" customHeight="1" x14ac:dyDescent="0.25">
      <c r="A177" s="10" t="s">
        <v>145</v>
      </c>
      <c r="B177" s="15">
        <v>0</v>
      </c>
      <c r="C177" s="15">
        <v>8.6999999999999993</v>
      </c>
      <c r="D177" s="15">
        <v>2.1</v>
      </c>
      <c r="E177" s="15">
        <v>3.7</v>
      </c>
      <c r="F177" s="15">
        <v>0</v>
      </c>
      <c r="G177" s="15">
        <v>3.2</v>
      </c>
      <c r="H177" s="15">
        <v>2.6</v>
      </c>
      <c r="I177" s="15">
        <v>0</v>
      </c>
      <c r="J177" s="15">
        <v>0</v>
      </c>
      <c r="K177" s="15">
        <v>0</v>
      </c>
      <c r="L177" s="24"/>
      <c r="M177" s="182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182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149</v>
      </c>
      <c r="B181" s="14">
        <v>456439</v>
      </c>
      <c r="C181" s="14">
        <v>538550</v>
      </c>
      <c r="D181" s="14">
        <v>204451</v>
      </c>
      <c r="E181" s="14">
        <v>150225</v>
      </c>
      <c r="F181" s="14">
        <v>107127</v>
      </c>
      <c r="G181" s="14">
        <v>132811</v>
      </c>
      <c r="H181" s="14">
        <v>45844</v>
      </c>
      <c r="I181" s="14">
        <v>47487</v>
      </c>
      <c r="J181" s="14">
        <v>-4130</v>
      </c>
      <c r="K181" s="14">
        <v>19442</v>
      </c>
      <c r="L181" s="24"/>
      <c r="M181" s="182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182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182"/>
    </row>
    <row r="184" spans="1:13" ht="19.899999999999999" customHeight="1" x14ac:dyDescent="0.25">
      <c r="A184" s="10" t="s">
        <v>116</v>
      </c>
      <c r="B184" s="14">
        <v>6829</v>
      </c>
      <c r="C184" s="14">
        <v>14220</v>
      </c>
      <c r="D184" s="14">
        <v>4547</v>
      </c>
      <c r="E184" s="14">
        <v>3713</v>
      </c>
      <c r="F184" s="14">
        <v>0</v>
      </c>
      <c r="G184" s="14">
        <v>1550</v>
      </c>
      <c r="H184" s="14">
        <v>905</v>
      </c>
      <c r="I184" s="14">
        <v>583</v>
      </c>
      <c r="J184" s="14">
        <v>583</v>
      </c>
      <c r="K184" s="14">
        <v>519</v>
      </c>
      <c r="L184" s="24"/>
      <c r="M184" s="182"/>
    </row>
    <row r="185" spans="1:13" ht="19.899999999999999" customHeight="1" x14ac:dyDescent="0.25">
      <c r="A185" s="12" t="s">
        <v>117</v>
      </c>
      <c r="B185" s="16">
        <v>699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24"/>
      <c r="M185" s="182"/>
    </row>
    <row r="186" spans="1:13" ht="19.899999999999999" customHeight="1" x14ac:dyDescent="0.25">
      <c r="A186" s="10" t="s">
        <v>118</v>
      </c>
      <c r="B186" s="15">
        <v>0</v>
      </c>
      <c r="C186" s="15">
        <v>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0</v>
      </c>
      <c r="J186" s="15">
        <v>36</v>
      </c>
      <c r="K186" s="15">
        <v>27</v>
      </c>
      <c r="L186" s="24"/>
      <c r="M186" s="182"/>
    </row>
    <row r="187" spans="1:13" ht="19.899999999999999" customHeight="1" x14ac:dyDescent="0.25">
      <c r="A187" s="12" t="s">
        <v>150</v>
      </c>
      <c r="B187" s="16">
        <v>20.2</v>
      </c>
      <c r="C187" s="16">
        <v>48.1</v>
      </c>
      <c r="D187" s="16">
        <v>11.6</v>
      </c>
      <c r="E187" s="16">
        <v>26.2</v>
      </c>
      <c r="F187" s="16">
        <v>15.7</v>
      </c>
      <c r="G187" s="16">
        <v>41</v>
      </c>
      <c r="H187" s="16">
        <v>12.5</v>
      </c>
      <c r="I187" s="16">
        <v>13</v>
      </c>
      <c r="J187" s="16">
        <v>-29</v>
      </c>
      <c r="K187" s="16">
        <v>4.5999999999999996</v>
      </c>
      <c r="L187" s="24"/>
      <c r="M187" s="182"/>
    </row>
    <row r="188" spans="1:13" ht="19.899999999999999" customHeight="1" x14ac:dyDescent="0.25">
      <c r="A188" s="10" t="s">
        <v>151</v>
      </c>
      <c r="B188" s="15">
        <v>17.5</v>
      </c>
      <c r="C188" s="15">
        <v>46.4</v>
      </c>
      <c r="D188" s="15">
        <v>11.3</v>
      </c>
      <c r="E188" s="15">
        <v>27.1</v>
      </c>
      <c r="F188" s="15">
        <v>15.4</v>
      </c>
      <c r="G188" s="15">
        <v>15.7</v>
      </c>
      <c r="H188" s="15">
        <v>12.2</v>
      </c>
      <c r="I188" s="15">
        <v>11.4</v>
      </c>
      <c r="J188" s="15">
        <v>-26.2</v>
      </c>
      <c r="K188" s="15">
        <v>4.3</v>
      </c>
      <c r="L188" s="24"/>
      <c r="M188" s="182"/>
    </row>
    <row r="189" spans="1:13" ht="19.899999999999999" customHeight="1" x14ac:dyDescent="0.25">
      <c r="A189" s="12" t="s">
        <v>152</v>
      </c>
      <c r="B189" s="16">
        <v>17.5</v>
      </c>
      <c r="C189" s="16">
        <v>46.3</v>
      </c>
      <c r="D189" s="16">
        <v>11.3</v>
      </c>
      <c r="E189" s="16">
        <v>27.1</v>
      </c>
      <c r="F189" s="16">
        <v>15.2</v>
      </c>
      <c r="G189" s="16">
        <v>15.4</v>
      </c>
      <c r="H189" s="16">
        <v>12.2</v>
      </c>
      <c r="I189" s="16">
        <v>11.4</v>
      </c>
      <c r="J189" s="16">
        <v>-25.9</v>
      </c>
      <c r="K189" s="16">
        <v>4.3</v>
      </c>
      <c r="L189" s="24"/>
      <c r="M189" s="182"/>
    </row>
    <row r="190" spans="1:13" ht="19.899999999999999" customHeight="1" x14ac:dyDescent="0.25">
      <c r="A190" s="10" t="s">
        <v>153</v>
      </c>
      <c r="B190" s="15">
        <v>20.2</v>
      </c>
      <c r="C190" s="15">
        <v>48.1</v>
      </c>
      <c r="D190" s="15">
        <v>11.6</v>
      </c>
      <c r="E190" s="15">
        <v>26.2</v>
      </c>
      <c r="F190" s="15">
        <v>15.6</v>
      </c>
      <c r="G190" s="15">
        <v>40.200000000000003</v>
      </c>
      <c r="H190" s="15">
        <v>12.5</v>
      </c>
      <c r="I190" s="15">
        <v>13</v>
      </c>
      <c r="J190" s="15">
        <v>-28.7</v>
      </c>
      <c r="K190" s="15">
        <v>4.5999999999999996</v>
      </c>
      <c r="L190" s="24"/>
      <c r="M190" s="182"/>
    </row>
    <row r="191" spans="1:13" ht="19.899999999999999" customHeight="1" x14ac:dyDescent="0.25">
      <c r="A191" s="12" t="s">
        <v>154</v>
      </c>
      <c r="B191" s="16">
        <v>0</v>
      </c>
      <c r="C191" s="16">
        <v>48.1</v>
      </c>
      <c r="D191" s="16">
        <v>11.6</v>
      </c>
      <c r="E191" s="16">
        <v>26.2</v>
      </c>
      <c r="F191" s="16">
        <v>15.7</v>
      </c>
      <c r="G191" s="16">
        <v>40.200000000000003</v>
      </c>
      <c r="H191" s="16">
        <v>12.5</v>
      </c>
      <c r="I191" s="16">
        <v>11.1</v>
      </c>
      <c r="J191" s="16">
        <v>-11.3</v>
      </c>
      <c r="K191" s="16">
        <v>0</v>
      </c>
      <c r="L191" s="24"/>
      <c r="M191" s="182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182"/>
    </row>
    <row r="193" spans="1:13" ht="19.899999999999999" customHeight="1" x14ac:dyDescent="0.25">
      <c r="A193" s="12" t="s">
        <v>156</v>
      </c>
      <c r="B193" s="23">
        <v>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182"/>
    </row>
    <row r="194" spans="1:13" ht="19.899999999999999" customHeight="1" x14ac:dyDescent="0.25">
      <c r="A194" s="10" t="s">
        <v>157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158</v>
      </c>
      <c r="B195" s="13">
        <v>-28933</v>
      </c>
      <c r="C195" s="13">
        <v>-29926</v>
      </c>
      <c r="D195" s="13">
        <v>37646</v>
      </c>
      <c r="E195" s="13">
        <v>13214</v>
      </c>
      <c r="F195" s="13">
        <v>-24169</v>
      </c>
      <c r="G195" s="13">
        <v>7615</v>
      </c>
      <c r="H195" s="13">
        <v>5186</v>
      </c>
      <c r="I195" s="13">
        <v>6188</v>
      </c>
      <c r="J195" s="13">
        <v>-12205</v>
      </c>
      <c r="K195" s="13">
        <v>505</v>
      </c>
      <c r="L195" s="24"/>
      <c r="M195" s="182"/>
    </row>
    <row r="196" spans="1:13" ht="19.899999999999999" customHeight="1" x14ac:dyDescent="0.25">
      <c r="A196" s="10" t="s">
        <v>159</v>
      </c>
      <c r="B196" s="14">
        <v>0</v>
      </c>
      <c r="C196" s="14">
        <v>-7657</v>
      </c>
      <c r="D196" s="14">
        <v>6009</v>
      </c>
      <c r="E196" s="15">
        <v>14177</v>
      </c>
      <c r="F196" s="15">
        <v>-1513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160</v>
      </c>
      <c r="B197" s="16">
        <v>40</v>
      </c>
      <c r="C197" s="16">
        <v>31</v>
      </c>
      <c r="D197" s="16">
        <v>70</v>
      </c>
      <c r="E197" s="16">
        <v>35</v>
      </c>
      <c r="F197" s="16">
        <v>22</v>
      </c>
      <c r="G197" s="16">
        <v>21</v>
      </c>
      <c r="H197" s="16">
        <v>21</v>
      </c>
      <c r="I197" s="16">
        <v>21</v>
      </c>
      <c r="J197" s="16">
        <v>42</v>
      </c>
      <c r="K197" s="16">
        <v>33</v>
      </c>
      <c r="L197" s="24"/>
      <c r="M197" s="182"/>
    </row>
    <row r="198" spans="1:13" ht="19.899999999999999" customHeight="1" x14ac:dyDescent="0.25">
      <c r="A198" s="10" t="s">
        <v>161</v>
      </c>
      <c r="B198" s="15">
        <v>185600</v>
      </c>
      <c r="C198" s="15">
        <v>51439</v>
      </c>
      <c r="D198" s="15">
        <v>175</v>
      </c>
      <c r="E198" s="15">
        <v>173</v>
      </c>
      <c r="F198" s="15">
        <v>172</v>
      </c>
      <c r="G198" s="14">
        <v>139</v>
      </c>
      <c r="H198" s="14">
        <v>2342</v>
      </c>
      <c r="I198" s="14">
        <v>2682</v>
      </c>
      <c r="J198" s="14">
        <v>0</v>
      </c>
      <c r="K198" s="14">
        <v>0</v>
      </c>
      <c r="L198" s="24"/>
      <c r="M198" s="182"/>
    </row>
    <row r="199" spans="1:13" ht="19.899999999999999" customHeight="1" x14ac:dyDescent="0.25">
      <c r="A199" s="12" t="s">
        <v>162</v>
      </c>
      <c r="B199" s="13">
        <v>2763</v>
      </c>
      <c r="C199" s="13">
        <v>12461</v>
      </c>
      <c r="D199" s="13">
        <v>827</v>
      </c>
      <c r="E199" s="13">
        <v>-10911</v>
      </c>
      <c r="F199" s="16">
        <v>436</v>
      </c>
      <c r="G199" s="13">
        <v>-2</v>
      </c>
      <c r="H199" s="16">
        <v>0</v>
      </c>
      <c r="I199" s="16">
        <v>-598</v>
      </c>
      <c r="J199" s="13">
        <v>0</v>
      </c>
      <c r="K199" s="13">
        <v>285</v>
      </c>
      <c r="L199" s="24"/>
      <c r="M199" s="182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  <c r="M200" s="182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  <c r="M201" s="182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5574</v>
      </c>
      <c r="F204" s="14">
        <v>11247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114</v>
      </c>
      <c r="B209" s="13">
        <v>9386</v>
      </c>
      <c r="C209" s="13">
        <v>11046</v>
      </c>
      <c r="D209" s="13">
        <v>7825</v>
      </c>
      <c r="E209" s="13">
        <v>8238</v>
      </c>
      <c r="F209" s="13">
        <v>7184</v>
      </c>
      <c r="G209" s="13">
        <v>1957</v>
      </c>
      <c r="H209" s="13">
        <v>0</v>
      </c>
      <c r="I209" s="13">
        <v>0</v>
      </c>
      <c r="J209" s="13">
        <v>0</v>
      </c>
      <c r="K209" s="13">
        <v>3115</v>
      </c>
      <c r="L209" s="24"/>
      <c r="M209" s="182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3115</v>
      </c>
      <c r="L210" s="24"/>
      <c r="M210" s="182"/>
    </row>
    <row r="211" spans="1:13" ht="19.899999999999999" customHeight="1" x14ac:dyDescent="0.25">
      <c r="A211" s="12" t="s">
        <v>173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4776</v>
      </c>
      <c r="K211" s="16">
        <v>0</v>
      </c>
      <c r="L211" s="24"/>
      <c r="M211" s="182"/>
    </row>
    <row r="212" spans="1:13" ht="19.899999999999999" customHeight="1" x14ac:dyDescent="0.25">
      <c r="A212" s="10" t="s">
        <v>174</v>
      </c>
      <c r="B212" s="15">
        <v>0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4776</v>
      </c>
      <c r="K212" s="15">
        <v>0</v>
      </c>
      <c r="L212" s="24"/>
      <c r="M212" s="182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2912</v>
      </c>
      <c r="L217" s="24"/>
      <c r="M217" s="182"/>
    </row>
    <row r="218" spans="1:13" ht="19.899999999999999" customHeight="1" x14ac:dyDescent="0.25">
      <c r="A218" s="10" t="s">
        <v>179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180</v>
      </c>
      <c r="B219" s="13">
        <v>0</v>
      </c>
      <c r="C219" s="16">
        <v>0</v>
      </c>
      <c r="D219" s="16">
        <v>0</v>
      </c>
      <c r="E219" s="16">
        <v>-1728</v>
      </c>
      <c r="F219" s="16">
        <v>0</v>
      </c>
      <c r="G219" s="13">
        <v>0</v>
      </c>
      <c r="H219" s="13">
        <v>0</v>
      </c>
      <c r="I219" s="13">
        <v>0</v>
      </c>
      <c r="J219" s="16">
        <v>0</v>
      </c>
      <c r="K219" s="16">
        <v>-600</v>
      </c>
      <c r="L219" s="24"/>
      <c r="M219" s="182"/>
    </row>
    <row r="220" spans="1:13" ht="19.899999999999999" customHeight="1" x14ac:dyDescent="0.25">
      <c r="A220" s="10" t="s">
        <v>181</v>
      </c>
      <c r="B220" s="15">
        <v>16325</v>
      </c>
      <c r="C220" s="14">
        <v>886</v>
      </c>
      <c r="D220" s="14">
        <v>933</v>
      </c>
      <c r="E220" s="14">
        <v>-154</v>
      </c>
      <c r="F220" s="14">
        <v>696</v>
      </c>
      <c r="G220" s="15">
        <v>71629</v>
      </c>
      <c r="H220" s="14">
        <v>539</v>
      </c>
      <c r="I220" s="14">
        <v>4529</v>
      </c>
      <c r="J220" s="14">
        <v>501</v>
      </c>
      <c r="K220" s="14">
        <v>382</v>
      </c>
      <c r="L220" s="24"/>
      <c r="M220" s="182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183</v>
      </c>
      <c r="B222" s="14">
        <v>-11075</v>
      </c>
      <c r="C222" s="14">
        <v>7909</v>
      </c>
      <c r="D222" s="14">
        <v>0</v>
      </c>
      <c r="E222" s="14">
        <v>0</v>
      </c>
      <c r="F222" s="14">
        <v>0</v>
      </c>
      <c r="G222" s="14">
        <v>0</v>
      </c>
      <c r="H222" s="14">
        <v>0</v>
      </c>
      <c r="I222" s="14">
        <v>0</v>
      </c>
      <c r="J222" s="14">
        <v>0</v>
      </c>
      <c r="K222" s="14">
        <v>0</v>
      </c>
      <c r="L222" s="24"/>
      <c r="M222" s="182"/>
    </row>
    <row r="223" spans="1:13" ht="19.899999999999999" customHeight="1" x14ac:dyDescent="0.25">
      <c r="A223" s="12" t="s">
        <v>184</v>
      </c>
      <c r="B223" s="16">
        <v>0</v>
      </c>
      <c r="C223" s="16">
        <v>6638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-82280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186</v>
      </c>
      <c r="B225" s="13">
        <v>0</v>
      </c>
      <c r="C225" s="13">
        <v>0</v>
      </c>
      <c r="D225" s="13">
        <v>0</v>
      </c>
      <c r="E225" s="13">
        <v>0</v>
      </c>
      <c r="F225" s="13">
        <v>0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24"/>
      <c r="M225" s="182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188</v>
      </c>
      <c r="B227" s="13">
        <v>0</v>
      </c>
      <c r="C227" s="13">
        <v>49000</v>
      </c>
      <c r="D227" s="13">
        <v>31108</v>
      </c>
      <c r="E227" s="13">
        <v>10000</v>
      </c>
      <c r="F227" s="13">
        <v>0</v>
      </c>
      <c r="G227" s="16">
        <v>6467</v>
      </c>
      <c r="H227" s="16">
        <v>4738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189</v>
      </c>
      <c r="B228" s="14">
        <v>35013</v>
      </c>
      <c r="C228" s="14">
        <v>26015</v>
      </c>
      <c r="D228" s="15">
        <v>19108</v>
      </c>
      <c r="E228" s="14">
        <v>0</v>
      </c>
      <c r="F228" s="15">
        <v>7416</v>
      </c>
      <c r="G228" s="15">
        <v>5187</v>
      </c>
      <c r="H228" s="15">
        <v>0</v>
      </c>
      <c r="I228" s="15">
        <v>0</v>
      </c>
      <c r="J228" s="15">
        <v>0</v>
      </c>
      <c r="K228" s="14">
        <v>0</v>
      </c>
      <c r="L228" s="24"/>
      <c r="M228" s="182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191</v>
      </c>
      <c r="B230" s="14">
        <v>4765</v>
      </c>
      <c r="C230" s="14">
        <v>3577</v>
      </c>
      <c r="D230" s="14">
        <v>2500</v>
      </c>
      <c r="E230" s="14">
        <v>2500</v>
      </c>
      <c r="F230" s="14">
        <v>2200</v>
      </c>
      <c r="G230" s="14">
        <v>1332</v>
      </c>
      <c r="H230" s="14">
        <v>1499</v>
      </c>
      <c r="I230" s="14">
        <v>845</v>
      </c>
      <c r="J230" s="14">
        <v>587</v>
      </c>
      <c r="K230" s="14">
        <v>494</v>
      </c>
      <c r="L230" s="24"/>
      <c r="M230" s="182"/>
    </row>
    <row r="231" spans="1:13" ht="19.899999999999999" customHeight="1" x14ac:dyDescent="0.25">
      <c r="A231" s="12" t="s">
        <v>192</v>
      </c>
      <c r="B231" s="16">
        <v>2883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194</v>
      </c>
      <c r="B233" s="16">
        <v>0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1</v>
      </c>
      <c r="J233" s="16">
        <v>211</v>
      </c>
      <c r="K233" s="16">
        <v>89</v>
      </c>
      <c r="L233" s="24"/>
      <c r="M233" s="182"/>
    </row>
    <row r="234" spans="1:13" ht="19.899999999999999" customHeight="1" x14ac:dyDescent="0.25">
      <c r="A234" s="10" t="s">
        <v>195</v>
      </c>
      <c r="B234" s="14">
        <v>103795</v>
      </c>
      <c r="C234" s="14">
        <v>109069</v>
      </c>
      <c r="D234" s="14">
        <v>96801</v>
      </c>
      <c r="E234" s="14">
        <v>69196</v>
      </c>
      <c r="F234" s="14">
        <v>86987</v>
      </c>
      <c r="G234" s="14">
        <v>51627</v>
      </c>
      <c r="H234" s="14">
        <v>36119</v>
      </c>
      <c r="I234" s="14">
        <v>28479</v>
      </c>
      <c r="J234" s="14">
        <v>30150</v>
      </c>
      <c r="K234" s="14">
        <v>18220</v>
      </c>
      <c r="L234" s="24"/>
      <c r="M234" s="182"/>
    </row>
    <row r="235" spans="1:13" ht="19.899999999999999" customHeight="1" x14ac:dyDescent="0.25">
      <c r="A235" s="12" t="s">
        <v>196</v>
      </c>
      <c r="B235" s="13">
        <v>1474</v>
      </c>
      <c r="C235" s="13">
        <v>1644</v>
      </c>
      <c r="D235" s="13">
        <v>1413</v>
      </c>
      <c r="E235" s="13">
        <v>1784</v>
      </c>
      <c r="F235" s="13">
        <v>2420</v>
      </c>
      <c r="G235" s="13">
        <v>1703</v>
      </c>
      <c r="H235" s="13">
        <v>553</v>
      </c>
      <c r="I235" s="13">
        <v>0</v>
      </c>
      <c r="J235" s="13">
        <v>497</v>
      </c>
      <c r="K235" s="13">
        <v>113</v>
      </c>
      <c r="L235" s="24"/>
      <c r="M235" s="182"/>
    </row>
    <row r="236" spans="1:13" ht="19.899999999999999" customHeight="1" x14ac:dyDescent="0.25">
      <c r="A236" s="10" t="s">
        <v>197</v>
      </c>
      <c r="B236" s="14">
        <v>961</v>
      </c>
      <c r="C236" s="14">
        <v>580</v>
      </c>
      <c r="D236" s="14">
        <v>412</v>
      </c>
      <c r="E236" s="14">
        <v>306</v>
      </c>
      <c r="F236" s="14">
        <v>1306</v>
      </c>
      <c r="G236" s="14">
        <v>247</v>
      </c>
      <c r="H236" s="14">
        <v>0</v>
      </c>
      <c r="I236" s="15">
        <v>0</v>
      </c>
      <c r="J236" s="14">
        <v>145</v>
      </c>
      <c r="K236" s="14">
        <v>0</v>
      </c>
      <c r="L236" s="24"/>
      <c r="M236" s="182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182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82280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182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182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182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182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182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182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182"/>
    </row>
    <row r="245" spans="1:13" ht="19.899999999999999" customHeight="1" x14ac:dyDescent="0.25">
      <c r="A245" s="2" t="s">
        <v>5</v>
      </c>
      <c r="B245" s="3" t="s">
        <v>340</v>
      </c>
      <c r="C245" s="3" t="s">
        <v>340</v>
      </c>
      <c r="D245" s="3" t="s">
        <v>340</v>
      </c>
      <c r="E245" s="3" t="s">
        <v>340</v>
      </c>
      <c r="F245" s="3" t="s">
        <v>340</v>
      </c>
      <c r="G245" s="3" t="s">
        <v>340</v>
      </c>
      <c r="H245" s="3" t="s">
        <v>340</v>
      </c>
      <c r="I245" s="3" t="s">
        <v>340</v>
      </c>
      <c r="J245" s="3" t="s">
        <v>340</v>
      </c>
      <c r="K245" s="3" t="s">
        <v>340</v>
      </c>
      <c r="L245" s="24"/>
      <c r="M245" s="182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182"/>
    </row>
    <row r="248" spans="1:13" ht="19.899999999999999" customHeight="1" x14ac:dyDescent="0.25">
      <c r="A248" s="10" t="s">
        <v>204</v>
      </c>
      <c r="B248" s="11">
        <v>1036786</v>
      </c>
      <c r="C248" s="11">
        <v>684632</v>
      </c>
      <c r="D248" s="11">
        <v>385061</v>
      </c>
      <c r="E248" s="11">
        <v>279821</v>
      </c>
      <c r="F248" s="11">
        <v>261289</v>
      </c>
      <c r="G248" s="11">
        <v>177498</v>
      </c>
      <c r="H248" s="11">
        <v>157238</v>
      </c>
      <c r="I248" s="11">
        <v>136636</v>
      </c>
      <c r="J248" s="11">
        <v>168188</v>
      </c>
      <c r="K248" s="11">
        <v>154990</v>
      </c>
      <c r="L248" s="24"/>
      <c r="M248" s="182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182"/>
    </row>
    <row r="250" spans="1:13" ht="19.899999999999999" customHeight="1" x14ac:dyDescent="0.25">
      <c r="A250" s="10" t="s">
        <v>206</v>
      </c>
      <c r="B250" s="11">
        <v>675346</v>
      </c>
      <c r="C250" s="11">
        <v>500222</v>
      </c>
      <c r="D250" s="11">
        <v>213156</v>
      </c>
      <c r="E250" s="11">
        <v>161465</v>
      </c>
      <c r="F250" s="11">
        <v>166715</v>
      </c>
      <c r="G250" s="11">
        <v>137092</v>
      </c>
      <c r="H250" s="11">
        <v>137092</v>
      </c>
      <c r="I250" s="11">
        <v>137092</v>
      </c>
      <c r="J250" s="11">
        <v>123850</v>
      </c>
      <c r="K250" s="11">
        <v>117437</v>
      </c>
      <c r="L250" s="24"/>
      <c r="M250" s="182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182"/>
    </row>
    <row r="252" spans="1:13" ht="19.899999999999999" customHeight="1" x14ac:dyDescent="0.25">
      <c r="A252" s="10" t="s">
        <v>208</v>
      </c>
      <c r="B252" s="15">
        <v>382</v>
      </c>
      <c r="C252" s="15">
        <v>176516</v>
      </c>
      <c r="D252" s="15">
        <v>286781</v>
      </c>
      <c r="E252" s="14">
        <v>51691</v>
      </c>
      <c r="F252" s="15">
        <v>21750</v>
      </c>
      <c r="G252" s="15">
        <v>29623</v>
      </c>
      <c r="H252" s="15">
        <v>0</v>
      </c>
      <c r="I252" s="14">
        <v>0</v>
      </c>
      <c r="J252" s="14">
        <v>21942</v>
      </c>
      <c r="K252" s="14">
        <v>6414</v>
      </c>
      <c r="L252" s="24"/>
      <c r="M252" s="182"/>
    </row>
    <row r="253" spans="1:13" ht="19.899999999999999" customHeight="1" x14ac:dyDescent="0.25">
      <c r="A253" s="12" t="s">
        <v>209</v>
      </c>
      <c r="B253" s="16">
        <v>0</v>
      </c>
      <c r="C253" s="16">
        <v>2205</v>
      </c>
      <c r="D253" s="16">
        <v>285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182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-318</v>
      </c>
      <c r="K254" s="15">
        <v>0</v>
      </c>
      <c r="L254" s="24"/>
      <c r="M254" s="182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182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-8382</v>
      </c>
      <c r="K256" s="15">
        <v>0</v>
      </c>
      <c r="L256" s="24"/>
      <c r="M256" s="182"/>
    </row>
    <row r="257" spans="1:13" ht="19.899999999999999" customHeight="1" x14ac:dyDescent="0.25">
      <c r="A257" s="12" t="s">
        <v>213</v>
      </c>
      <c r="B257" s="16">
        <v>-10305</v>
      </c>
      <c r="C257" s="16">
        <v>-3597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182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-27000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215</v>
      </c>
      <c r="B259" s="18">
        <v>665423</v>
      </c>
      <c r="C259" s="18">
        <v>675346</v>
      </c>
      <c r="D259" s="18">
        <v>500222</v>
      </c>
      <c r="E259" s="18">
        <v>213156</v>
      </c>
      <c r="F259" s="18">
        <v>161465</v>
      </c>
      <c r="G259" s="18">
        <v>166715</v>
      </c>
      <c r="H259" s="18">
        <v>137092</v>
      </c>
      <c r="I259" s="18">
        <v>137092</v>
      </c>
      <c r="J259" s="18">
        <v>137092</v>
      </c>
      <c r="K259" s="18">
        <v>123851</v>
      </c>
      <c r="L259" s="24"/>
      <c r="M259" s="182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182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217</v>
      </c>
      <c r="B262" s="11">
        <v>10320</v>
      </c>
      <c r="C262" s="11">
        <v>8676</v>
      </c>
      <c r="D262" s="11">
        <v>7263</v>
      </c>
      <c r="E262" s="11">
        <v>5479</v>
      </c>
      <c r="F262" s="11">
        <v>3059</v>
      </c>
      <c r="G262" s="11">
        <v>1356</v>
      </c>
      <c r="H262" s="11">
        <v>803</v>
      </c>
      <c r="I262" s="11">
        <v>803</v>
      </c>
      <c r="J262" s="11">
        <v>305</v>
      </c>
      <c r="K262" s="11">
        <v>192</v>
      </c>
      <c r="L262" s="24"/>
      <c r="M262" s="182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182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182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222</v>
      </c>
      <c r="B267" s="16">
        <v>0</v>
      </c>
      <c r="C267" s="16">
        <v>0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24"/>
      <c r="M267" s="182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225</v>
      </c>
      <c r="B270" s="14">
        <v>1092</v>
      </c>
      <c r="C270" s="14">
        <v>1644</v>
      </c>
      <c r="D270" s="14">
        <v>1413</v>
      </c>
      <c r="E270" s="14">
        <v>1784</v>
      </c>
      <c r="F270" s="14">
        <v>2420</v>
      </c>
      <c r="G270" s="14">
        <v>1703</v>
      </c>
      <c r="H270" s="14">
        <v>553</v>
      </c>
      <c r="I270" s="14">
        <v>0</v>
      </c>
      <c r="J270" s="14">
        <v>498</v>
      </c>
      <c r="K270" s="14">
        <v>113</v>
      </c>
      <c r="L270" s="24"/>
      <c r="M270" s="182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227</v>
      </c>
      <c r="B272" s="15">
        <v>0</v>
      </c>
      <c r="C272" s="15">
        <v>0</v>
      </c>
      <c r="D272" s="15">
        <v>0</v>
      </c>
      <c r="E272" s="14">
        <v>0</v>
      </c>
      <c r="F272" s="15">
        <v>0</v>
      </c>
      <c r="G272" s="14">
        <v>0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228</v>
      </c>
      <c r="B273" s="18">
        <v>11412</v>
      </c>
      <c r="C273" s="18">
        <v>10320</v>
      </c>
      <c r="D273" s="18">
        <v>8676</v>
      </c>
      <c r="E273" s="18">
        <v>7263</v>
      </c>
      <c r="F273" s="18">
        <v>5479</v>
      </c>
      <c r="G273" s="18">
        <v>3059</v>
      </c>
      <c r="H273" s="18">
        <v>1356</v>
      </c>
      <c r="I273" s="18">
        <v>803</v>
      </c>
      <c r="J273" s="18">
        <v>803</v>
      </c>
      <c r="K273" s="18">
        <v>305</v>
      </c>
      <c r="L273" s="24"/>
      <c r="M273" s="182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182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182"/>
    </row>
    <row r="276" spans="1:13" ht="19.899999999999999" customHeight="1" x14ac:dyDescent="0.25">
      <c r="A276" s="10" t="s">
        <v>230</v>
      </c>
      <c r="B276" s="11">
        <v>351120</v>
      </c>
      <c r="C276" s="11">
        <v>175734</v>
      </c>
      <c r="D276" s="11">
        <v>164642</v>
      </c>
      <c r="E276" s="11">
        <v>112877</v>
      </c>
      <c r="F276" s="11">
        <v>91515</v>
      </c>
      <c r="G276" s="11">
        <v>39050</v>
      </c>
      <c r="H276" s="11">
        <v>19343</v>
      </c>
      <c r="I276" s="11">
        <v>-1259</v>
      </c>
      <c r="J276" s="11">
        <v>44033</v>
      </c>
      <c r="K276" s="11">
        <v>37361</v>
      </c>
      <c r="L276" s="24"/>
      <c r="M276" s="182"/>
    </row>
    <row r="277" spans="1:13" ht="19.899999999999999" customHeight="1" x14ac:dyDescent="0.25">
      <c r="A277" s="12" t="s">
        <v>231</v>
      </c>
      <c r="B277" s="16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182"/>
    </row>
    <row r="278" spans="1:13" ht="19.899999999999999" customHeight="1" x14ac:dyDescent="0.25">
      <c r="A278" s="10" t="s">
        <v>232</v>
      </c>
      <c r="B278" s="14">
        <v>87655</v>
      </c>
      <c r="C278" s="14">
        <v>201401</v>
      </c>
      <c r="D278" s="14">
        <v>30200</v>
      </c>
      <c r="E278" s="14">
        <v>51765</v>
      </c>
      <c r="F278" s="14">
        <v>28954</v>
      </c>
      <c r="G278" s="14">
        <v>69764</v>
      </c>
      <c r="H278" s="14">
        <v>19707</v>
      </c>
      <c r="I278" s="14">
        <v>20602</v>
      </c>
      <c r="J278" s="14">
        <v>-43618</v>
      </c>
      <c r="K278" s="14">
        <v>6672</v>
      </c>
      <c r="L278" s="24"/>
      <c r="M278" s="182"/>
    </row>
    <row r="279" spans="1:13" ht="19.899999999999999" customHeight="1" x14ac:dyDescent="0.25">
      <c r="A279" s="12" t="s">
        <v>233</v>
      </c>
      <c r="B279" s="13">
        <v>-35013</v>
      </c>
      <c r="C279" s="13">
        <v>-26015</v>
      </c>
      <c r="D279" s="16">
        <v>-19108</v>
      </c>
      <c r="E279" s="13">
        <v>0</v>
      </c>
      <c r="F279" s="16">
        <v>-7415</v>
      </c>
      <c r="G279" s="16">
        <v>-5187</v>
      </c>
      <c r="H279" s="16">
        <v>0</v>
      </c>
      <c r="I279" s="16">
        <v>0</v>
      </c>
      <c r="J279" s="16">
        <v>0</v>
      </c>
      <c r="K279" s="13">
        <v>0</v>
      </c>
      <c r="L279" s="24"/>
      <c r="M279" s="182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0</v>
      </c>
      <c r="G281" s="13">
        <v>0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182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237</v>
      </c>
      <c r="B283" s="13">
        <v>0</v>
      </c>
      <c r="C283" s="13">
        <v>0</v>
      </c>
      <c r="D283" s="13">
        <v>0</v>
      </c>
      <c r="E283" s="13">
        <v>0</v>
      </c>
      <c r="F283" s="13">
        <v>-177</v>
      </c>
      <c r="G283" s="13">
        <v>0</v>
      </c>
      <c r="H283" s="13">
        <v>0</v>
      </c>
      <c r="I283" s="16">
        <v>0</v>
      </c>
      <c r="J283" s="16">
        <v>-1501</v>
      </c>
      <c r="K283" s="13">
        <v>0</v>
      </c>
      <c r="L283" s="24"/>
      <c r="M283" s="182"/>
    </row>
    <row r="284" spans="1:13" ht="19.899999999999999" customHeight="1" x14ac:dyDescent="0.25">
      <c r="A284" s="10" t="s">
        <v>238</v>
      </c>
      <c r="B284" s="11">
        <v>403762</v>
      </c>
      <c r="C284" s="11">
        <v>351120</v>
      </c>
      <c r="D284" s="11">
        <v>175734</v>
      </c>
      <c r="E284" s="11">
        <v>164642</v>
      </c>
      <c r="F284" s="11">
        <v>112877</v>
      </c>
      <c r="G284" s="11">
        <v>103627</v>
      </c>
      <c r="H284" s="11">
        <v>39050</v>
      </c>
      <c r="I284" s="11">
        <v>19343</v>
      </c>
      <c r="J284" s="11">
        <v>-1086</v>
      </c>
      <c r="K284" s="11">
        <v>44033</v>
      </c>
      <c r="L284" s="24"/>
      <c r="M284" s="182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182"/>
    </row>
    <row r="286" spans="1:13" ht="19.899999999999999" customHeight="1" x14ac:dyDescent="0.25">
      <c r="A286" s="10" t="s">
        <v>239</v>
      </c>
      <c r="B286" s="11">
        <v>1080597</v>
      </c>
      <c r="C286" s="11">
        <v>1036786</v>
      </c>
      <c r="D286" s="11">
        <v>684632</v>
      </c>
      <c r="E286" s="11">
        <v>385061</v>
      </c>
      <c r="F286" s="11">
        <v>279821</v>
      </c>
      <c r="G286" s="11">
        <v>273401</v>
      </c>
      <c r="H286" s="11">
        <v>177498</v>
      </c>
      <c r="I286" s="11">
        <v>157238</v>
      </c>
      <c r="J286" s="11">
        <v>136809</v>
      </c>
      <c r="K286" s="11">
        <v>168189</v>
      </c>
      <c r="L286" s="24"/>
      <c r="M286" s="182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182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182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182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182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182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182"/>
    </row>
    <row r="293" spans="1:13" ht="19.899999999999999" customHeight="1" x14ac:dyDescent="0.25">
      <c r="A293" s="2" t="s">
        <v>5</v>
      </c>
      <c r="B293" s="3" t="s">
        <v>340</v>
      </c>
      <c r="C293" s="3" t="s">
        <v>340</v>
      </c>
      <c r="D293" s="3" t="s">
        <v>340</v>
      </c>
      <c r="E293" s="3" t="s">
        <v>340</v>
      </c>
      <c r="F293" s="3" t="s">
        <v>340</v>
      </c>
      <c r="G293" s="3" t="s">
        <v>340</v>
      </c>
      <c r="H293" s="3" t="s">
        <v>340</v>
      </c>
      <c r="I293" s="3" t="s">
        <v>340</v>
      </c>
      <c r="J293" s="3" t="s">
        <v>340</v>
      </c>
      <c r="K293" s="3" t="s">
        <v>340</v>
      </c>
      <c r="L293" s="24"/>
      <c r="M293" s="182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182"/>
    </row>
    <row r="296" spans="1:13" ht="19.899999999999999" customHeight="1" x14ac:dyDescent="0.25">
      <c r="A296" s="10" t="s">
        <v>242</v>
      </c>
      <c r="B296" s="14">
        <v>207711</v>
      </c>
      <c r="C296" s="14">
        <v>328920</v>
      </c>
      <c r="D296" s="14">
        <v>117929</v>
      </c>
      <c r="E296" s="14">
        <v>98336</v>
      </c>
      <c r="F296" s="14">
        <v>42450</v>
      </c>
      <c r="G296" s="14">
        <v>43045</v>
      </c>
      <c r="H296" s="14">
        <v>27052</v>
      </c>
      <c r="I296" s="14">
        <v>25364</v>
      </c>
      <c r="J296" s="14">
        <v>-55467</v>
      </c>
      <c r="K296" s="14">
        <v>5128</v>
      </c>
      <c r="L296" s="24"/>
      <c r="M296" s="182"/>
    </row>
    <row r="297" spans="1:13" ht="19.899999999999999" customHeight="1" x14ac:dyDescent="0.25">
      <c r="A297" s="12" t="s">
        <v>243</v>
      </c>
      <c r="B297" s="13">
        <v>244627</v>
      </c>
      <c r="C297" s="13">
        <v>188672</v>
      </c>
      <c r="D297" s="13">
        <v>170503</v>
      </c>
      <c r="E297" s="13">
        <v>60422</v>
      </c>
      <c r="F297" s="13">
        <v>65690</v>
      </c>
      <c r="G297" s="13">
        <v>59728</v>
      </c>
      <c r="H297" s="13">
        <v>19281</v>
      </c>
      <c r="I297" s="13">
        <v>19867</v>
      </c>
      <c r="J297" s="13">
        <v>25743</v>
      </c>
      <c r="K297" s="13">
        <v>19523</v>
      </c>
      <c r="L297" s="24"/>
      <c r="M297" s="182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182"/>
    </row>
    <row r="299" spans="1:13" ht="19.899999999999999" customHeight="1" x14ac:dyDescent="0.25">
      <c r="A299" s="12" t="s">
        <v>244</v>
      </c>
      <c r="B299" s="18">
        <v>452338</v>
      </c>
      <c r="C299" s="18">
        <v>517592</v>
      </c>
      <c r="D299" s="18">
        <v>288432</v>
      </c>
      <c r="E299" s="18">
        <v>158758</v>
      </c>
      <c r="F299" s="18">
        <v>108140</v>
      </c>
      <c r="G299" s="18">
        <v>102773</v>
      </c>
      <c r="H299" s="18">
        <v>46333</v>
      </c>
      <c r="I299" s="18">
        <v>45231</v>
      </c>
      <c r="J299" s="18">
        <v>-29724</v>
      </c>
      <c r="K299" s="18">
        <v>24651</v>
      </c>
      <c r="L299" s="24"/>
      <c r="M299" s="182"/>
    </row>
    <row r="300" spans="1:13" ht="19.899999999999999" customHeight="1" x14ac:dyDescent="0.25">
      <c r="A300" s="10" t="s">
        <v>245</v>
      </c>
      <c r="B300" s="15">
        <v>0</v>
      </c>
      <c r="C300" s="15">
        <v>615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0</v>
      </c>
      <c r="J300" s="15">
        <v>0</v>
      </c>
      <c r="K300" s="15">
        <v>0</v>
      </c>
      <c r="L300" s="24"/>
      <c r="M300" s="182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182"/>
    </row>
    <row r="302" spans="1:13" ht="19.899999999999999" customHeight="1" x14ac:dyDescent="0.25">
      <c r="A302" s="10" t="s">
        <v>247</v>
      </c>
      <c r="B302" s="11">
        <v>9869</v>
      </c>
      <c r="C302" s="11">
        <v>-158813</v>
      </c>
      <c r="D302" s="11">
        <v>-34917</v>
      </c>
      <c r="E302" s="11">
        <v>80832</v>
      </c>
      <c r="F302" s="11">
        <v>-13635</v>
      </c>
      <c r="G302" s="11">
        <v>-55638</v>
      </c>
      <c r="H302" s="11">
        <v>-7841</v>
      </c>
      <c r="I302" s="11">
        <v>-32698</v>
      </c>
      <c r="J302" s="11">
        <v>46935</v>
      </c>
      <c r="K302" s="11">
        <v>-33160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248</v>
      </c>
      <c r="B304" s="14">
        <v>3564</v>
      </c>
      <c r="C304" s="14">
        <v>-8439</v>
      </c>
      <c r="D304" s="14">
        <v>807</v>
      </c>
      <c r="E304" s="14">
        <v>25184</v>
      </c>
      <c r="F304" s="14">
        <v>-22013</v>
      </c>
      <c r="G304" s="14">
        <v>-35240</v>
      </c>
      <c r="H304" s="14">
        <v>-2830</v>
      </c>
      <c r="I304" s="14">
        <v>-124</v>
      </c>
      <c r="J304" s="14">
        <v>24417</v>
      </c>
      <c r="K304" s="14">
        <v>-14146</v>
      </c>
      <c r="L304" s="24"/>
      <c r="M304" s="182"/>
    </row>
    <row r="305" spans="1:13" ht="19.899999999999999" customHeight="1" x14ac:dyDescent="0.25">
      <c r="A305" s="12" t="s">
        <v>249</v>
      </c>
      <c r="B305" s="13">
        <v>-24085</v>
      </c>
      <c r="C305" s="13">
        <v>-150297</v>
      </c>
      <c r="D305" s="13">
        <v>-62659</v>
      </c>
      <c r="E305" s="13">
        <v>14013</v>
      </c>
      <c r="F305" s="13">
        <v>11048</v>
      </c>
      <c r="G305" s="13">
        <v>-146076</v>
      </c>
      <c r="H305" s="13">
        <v>3541</v>
      </c>
      <c r="I305" s="13">
        <v>-36238</v>
      </c>
      <c r="J305" s="13">
        <v>-8992</v>
      </c>
      <c r="K305" s="13">
        <v>3891</v>
      </c>
      <c r="L305" s="24"/>
      <c r="M305" s="182"/>
    </row>
    <row r="306" spans="1:13" ht="19.899999999999999" customHeight="1" x14ac:dyDescent="0.25">
      <c r="A306" s="10" t="s">
        <v>250</v>
      </c>
      <c r="B306" s="14">
        <v>30390</v>
      </c>
      <c r="C306" s="14">
        <v>-77</v>
      </c>
      <c r="D306" s="14">
        <v>26935</v>
      </c>
      <c r="E306" s="14">
        <v>41635</v>
      </c>
      <c r="F306" s="14">
        <v>-2670</v>
      </c>
      <c r="G306" s="14">
        <v>125678</v>
      </c>
      <c r="H306" s="14">
        <v>-8552</v>
      </c>
      <c r="I306" s="14">
        <v>3664</v>
      </c>
      <c r="J306" s="14">
        <v>31510</v>
      </c>
      <c r="K306" s="14">
        <v>-22905</v>
      </c>
      <c r="L306" s="24"/>
      <c r="M306" s="182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252</v>
      </c>
      <c r="B309" s="18">
        <v>462207</v>
      </c>
      <c r="C309" s="18">
        <v>359394</v>
      </c>
      <c r="D309" s="18">
        <v>253515</v>
      </c>
      <c r="E309" s="18">
        <v>239590</v>
      </c>
      <c r="F309" s="18">
        <v>94505</v>
      </c>
      <c r="G309" s="18">
        <v>47135</v>
      </c>
      <c r="H309" s="18">
        <v>38492</v>
      </c>
      <c r="I309" s="18">
        <v>12533</v>
      </c>
      <c r="J309" s="18">
        <v>17211</v>
      </c>
      <c r="K309" s="18">
        <v>-8509</v>
      </c>
      <c r="L309" s="24"/>
      <c r="M309" s="182"/>
    </row>
    <row r="310" spans="1:13" ht="19.899999999999999" customHeight="1" x14ac:dyDescent="0.25">
      <c r="A310" s="10" t="s">
        <v>253</v>
      </c>
      <c r="B310" s="14">
        <v>25972</v>
      </c>
      <c r="C310" s="14">
        <v>31211</v>
      </c>
      <c r="D310" s="14">
        <v>20327</v>
      </c>
      <c r="E310" s="14">
        <v>18697</v>
      </c>
      <c r="F310" s="14">
        <v>6811</v>
      </c>
      <c r="G310" s="14">
        <v>7450</v>
      </c>
      <c r="H310" s="14">
        <v>2662</v>
      </c>
      <c r="I310" s="14">
        <v>3702</v>
      </c>
      <c r="J310" s="14">
        <v>2482</v>
      </c>
      <c r="K310" s="14">
        <v>-122</v>
      </c>
      <c r="L310" s="24"/>
      <c r="M310" s="182"/>
    </row>
    <row r="311" spans="1:13" ht="19.899999999999999" customHeight="1" x14ac:dyDescent="0.25">
      <c r="A311" s="12" t="s">
        <v>254</v>
      </c>
      <c r="B311" s="13">
        <v>113269</v>
      </c>
      <c r="C311" s="13">
        <v>114810</v>
      </c>
      <c r="D311" s="13">
        <v>46147</v>
      </c>
      <c r="E311" s="13">
        <v>13162</v>
      </c>
      <c r="F311" s="13">
        <v>4181</v>
      </c>
      <c r="G311" s="13">
        <v>4687</v>
      </c>
      <c r="H311" s="13">
        <v>177</v>
      </c>
      <c r="I311" s="13">
        <v>3245</v>
      </c>
      <c r="J311" s="13">
        <v>2320</v>
      </c>
      <c r="K311" s="13">
        <v>1970</v>
      </c>
      <c r="L311" s="24"/>
      <c r="M311" s="182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182"/>
    </row>
    <row r="313" spans="1:13" ht="19.899999999999999" customHeight="1" x14ac:dyDescent="0.25">
      <c r="A313" s="12" t="s">
        <v>255</v>
      </c>
      <c r="B313" s="18">
        <v>322966</v>
      </c>
      <c r="C313" s="18">
        <v>213373</v>
      </c>
      <c r="D313" s="18">
        <v>187041</v>
      </c>
      <c r="E313" s="18">
        <v>207731</v>
      </c>
      <c r="F313" s="18">
        <v>83513</v>
      </c>
      <c r="G313" s="18">
        <v>34998</v>
      </c>
      <c r="H313" s="18">
        <v>35653</v>
      </c>
      <c r="I313" s="18">
        <v>5586</v>
      </c>
      <c r="J313" s="18">
        <v>12409</v>
      </c>
      <c r="K313" s="18">
        <v>-10357</v>
      </c>
      <c r="L313" s="24"/>
      <c r="M313" s="182"/>
    </row>
    <row r="314" spans="1:13" ht="19.899999999999999" customHeight="1" x14ac:dyDescent="0.25">
      <c r="A314" s="10" t="s">
        <v>256</v>
      </c>
      <c r="B314" s="14">
        <v>35013</v>
      </c>
      <c r="C314" s="14">
        <v>26015</v>
      </c>
      <c r="D314" s="15">
        <v>19108</v>
      </c>
      <c r="E314" s="14">
        <v>0</v>
      </c>
      <c r="F314" s="15">
        <v>7416</v>
      </c>
      <c r="G314" s="15">
        <v>5187</v>
      </c>
      <c r="H314" s="15">
        <v>0</v>
      </c>
      <c r="I314" s="15">
        <v>0</v>
      </c>
      <c r="J314" s="15">
        <v>0</v>
      </c>
      <c r="K314" s="14">
        <v>0</v>
      </c>
      <c r="L314" s="24"/>
      <c r="M314" s="182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182"/>
    </row>
    <row r="316" spans="1:13" ht="19.899999999999999" customHeight="1" x14ac:dyDescent="0.25">
      <c r="A316" s="10" t="s">
        <v>258</v>
      </c>
      <c r="B316" s="11">
        <v>287953</v>
      </c>
      <c r="C316" s="11">
        <v>187358</v>
      </c>
      <c r="D316" s="11">
        <v>167933</v>
      </c>
      <c r="E316" s="11">
        <v>207731</v>
      </c>
      <c r="F316" s="11">
        <v>76097</v>
      </c>
      <c r="G316" s="11">
        <v>29811</v>
      </c>
      <c r="H316" s="11">
        <v>35653</v>
      </c>
      <c r="I316" s="11">
        <v>5586</v>
      </c>
      <c r="J316" s="11">
        <v>12409</v>
      </c>
      <c r="K316" s="11">
        <v>-10357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259</v>
      </c>
      <c r="B318" s="14">
        <v>218336</v>
      </c>
      <c r="C318" s="14">
        <v>68116</v>
      </c>
      <c r="D318" s="14">
        <v>98924</v>
      </c>
      <c r="E318" s="14">
        <v>169644</v>
      </c>
      <c r="F318" s="14">
        <v>98865</v>
      </c>
      <c r="G318" s="14">
        <v>85276</v>
      </c>
      <c r="H318" s="14">
        <v>24890</v>
      </c>
      <c r="I318" s="14">
        <v>12546</v>
      </c>
      <c r="J318" s="14">
        <v>31912</v>
      </c>
      <c r="K318" s="14">
        <v>15279</v>
      </c>
      <c r="L318" s="24"/>
      <c r="M318" s="182"/>
    </row>
    <row r="319" spans="1:13" ht="19.899999999999999" customHeight="1" x14ac:dyDescent="0.25">
      <c r="A319" s="12" t="s">
        <v>260</v>
      </c>
      <c r="B319" s="16">
        <v>161057</v>
      </c>
      <c r="C319" s="16">
        <v>413585</v>
      </c>
      <c r="D319" s="16">
        <v>357833</v>
      </c>
      <c r="E319" s="16">
        <v>7440</v>
      </c>
      <c r="F319" s="16">
        <v>6805</v>
      </c>
      <c r="G319" s="16">
        <v>9149</v>
      </c>
      <c r="H319" s="16">
        <v>964</v>
      </c>
      <c r="I319" s="16">
        <v>1210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261</v>
      </c>
      <c r="B320" s="15">
        <v>0</v>
      </c>
      <c r="C320" s="15">
        <v>0</v>
      </c>
      <c r="D320" s="15">
        <v>0</v>
      </c>
      <c r="E320" s="14">
        <v>0</v>
      </c>
      <c r="F320" s="15">
        <v>24443</v>
      </c>
      <c r="G320" s="15">
        <v>84284</v>
      </c>
      <c r="H320" s="15">
        <v>0</v>
      </c>
      <c r="I320" s="15">
        <v>0</v>
      </c>
      <c r="J320" s="15">
        <v>0</v>
      </c>
      <c r="K320" s="15">
        <v>29884</v>
      </c>
      <c r="L320" s="24"/>
      <c r="M320" s="182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24"/>
      <c r="M321" s="182"/>
    </row>
    <row r="322" spans="1:13" ht="19.899999999999999" customHeight="1" x14ac:dyDescent="0.25">
      <c r="A322" s="10" t="s">
        <v>263</v>
      </c>
      <c r="B322" s="15">
        <v>56733</v>
      </c>
      <c r="C322" s="15">
        <v>1153</v>
      </c>
      <c r="D322" s="14">
        <v>7243</v>
      </c>
      <c r="E322" s="14">
        <v>1023</v>
      </c>
      <c r="F322" s="15">
        <v>4656</v>
      </c>
      <c r="G322" s="15">
        <v>8049</v>
      </c>
      <c r="H322" s="14">
        <v>863</v>
      </c>
      <c r="I322" s="15">
        <v>9392</v>
      </c>
      <c r="J322" s="14">
        <v>7055</v>
      </c>
      <c r="K322" s="14">
        <v>1090</v>
      </c>
      <c r="L322" s="24"/>
      <c r="M322" s="182"/>
    </row>
    <row r="323" spans="1:13" ht="19.899999999999999" customHeight="1" x14ac:dyDescent="0.25">
      <c r="A323" s="12" t="s">
        <v>264</v>
      </c>
      <c r="B323" s="16">
        <v>29000</v>
      </c>
      <c r="C323" s="16">
        <v>362029</v>
      </c>
      <c r="D323" s="13">
        <v>11759</v>
      </c>
      <c r="E323" s="16">
        <v>0</v>
      </c>
      <c r="F323" s="16">
        <v>0</v>
      </c>
      <c r="G323" s="16">
        <v>0</v>
      </c>
      <c r="H323" s="13">
        <v>0</v>
      </c>
      <c r="I323" s="13">
        <v>0</v>
      </c>
      <c r="J323" s="16">
        <v>0</v>
      </c>
      <c r="K323" s="16">
        <v>2912</v>
      </c>
      <c r="L323" s="24"/>
      <c r="M323" s="182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0</v>
      </c>
      <c r="J324" s="15">
        <v>0</v>
      </c>
      <c r="K324" s="15">
        <v>0</v>
      </c>
      <c r="L324" s="24"/>
      <c r="M324" s="182"/>
    </row>
    <row r="325" spans="1:13" ht="19.899999999999999" customHeight="1" x14ac:dyDescent="0.25">
      <c r="A325" s="12" t="s">
        <v>266</v>
      </c>
      <c r="B325" s="18">
        <v>-293660</v>
      </c>
      <c r="C325" s="18">
        <v>-118519</v>
      </c>
      <c r="D325" s="18">
        <v>-437755</v>
      </c>
      <c r="E325" s="18">
        <v>-176061</v>
      </c>
      <c r="F325" s="18">
        <v>-125457</v>
      </c>
      <c r="G325" s="18">
        <v>-170660</v>
      </c>
      <c r="H325" s="18">
        <v>-24991</v>
      </c>
      <c r="I325" s="18">
        <v>-4364</v>
      </c>
      <c r="J325" s="18">
        <v>-24857</v>
      </c>
      <c r="K325" s="18">
        <v>-41161</v>
      </c>
      <c r="L325" s="24"/>
      <c r="M325" s="182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182"/>
    </row>
    <row r="327" spans="1:13" ht="19.899999999999999" customHeight="1" x14ac:dyDescent="0.25">
      <c r="A327" s="12" t="s">
        <v>267</v>
      </c>
      <c r="B327" s="13">
        <v>-53077</v>
      </c>
      <c r="C327" s="13">
        <v>-94411</v>
      </c>
      <c r="D327" s="13">
        <v>77999</v>
      </c>
      <c r="E327" s="13">
        <v>-8113</v>
      </c>
      <c r="F327" s="13">
        <v>4673</v>
      </c>
      <c r="G327" s="13">
        <v>171466</v>
      </c>
      <c r="H327" s="13">
        <v>-9205</v>
      </c>
      <c r="I327" s="13">
        <v>-12632</v>
      </c>
      <c r="J327" s="13">
        <v>19149</v>
      </c>
      <c r="K327" s="13">
        <v>6262</v>
      </c>
      <c r="L327" s="24"/>
      <c r="M327" s="182"/>
    </row>
    <row r="328" spans="1:13" ht="19.899999999999999" customHeight="1" x14ac:dyDescent="0.25">
      <c r="A328" s="10" t="s">
        <v>268</v>
      </c>
      <c r="B328" s="14">
        <v>-8831</v>
      </c>
      <c r="C328" s="14">
        <v>-1392</v>
      </c>
      <c r="D328" s="14">
        <v>176244</v>
      </c>
      <c r="E328" s="14">
        <v>51691</v>
      </c>
      <c r="F328" s="14">
        <v>2850</v>
      </c>
      <c r="G328" s="14">
        <v>0</v>
      </c>
      <c r="H328" s="14">
        <v>0</v>
      </c>
      <c r="I328" s="14">
        <v>0</v>
      </c>
      <c r="J328" s="14">
        <v>13242</v>
      </c>
      <c r="K328" s="14">
        <v>0</v>
      </c>
      <c r="L328" s="24"/>
      <c r="M328" s="182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270</v>
      </c>
      <c r="B330" s="15">
        <v>0</v>
      </c>
      <c r="C330" s="15">
        <v>-3485</v>
      </c>
      <c r="D330" s="15">
        <v>-2506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182"/>
    </row>
    <row r="331" spans="1:13" ht="19.899999999999999" customHeight="1" x14ac:dyDescent="0.25">
      <c r="A331" s="12" t="s">
        <v>271</v>
      </c>
      <c r="B331" s="18">
        <v>-61908</v>
      </c>
      <c r="C331" s="18">
        <v>-99288</v>
      </c>
      <c r="D331" s="18">
        <v>251737</v>
      </c>
      <c r="E331" s="18">
        <v>43578</v>
      </c>
      <c r="F331" s="18">
        <v>7523</v>
      </c>
      <c r="G331" s="18">
        <v>171466</v>
      </c>
      <c r="H331" s="18">
        <v>-9205</v>
      </c>
      <c r="I331" s="18">
        <v>-12632</v>
      </c>
      <c r="J331" s="18">
        <v>32391</v>
      </c>
      <c r="K331" s="18">
        <v>6262</v>
      </c>
      <c r="L331" s="24"/>
      <c r="M331" s="182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182"/>
    </row>
    <row r="333" spans="1:13" ht="19.899999999999999" customHeight="1" x14ac:dyDescent="0.25">
      <c r="A333" s="12" t="s">
        <v>272</v>
      </c>
      <c r="B333" s="18">
        <v>-67615</v>
      </c>
      <c r="C333" s="18">
        <v>-30449</v>
      </c>
      <c r="D333" s="18">
        <v>-18085</v>
      </c>
      <c r="E333" s="18">
        <v>75248</v>
      </c>
      <c r="F333" s="18">
        <v>-41837</v>
      </c>
      <c r="G333" s="18">
        <v>30617</v>
      </c>
      <c r="H333" s="18">
        <v>1457</v>
      </c>
      <c r="I333" s="18">
        <v>-11410</v>
      </c>
      <c r="J333" s="18">
        <v>19943</v>
      </c>
      <c r="K333" s="18">
        <v>-45256</v>
      </c>
      <c r="L333" s="24"/>
      <c r="M333" s="182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182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182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182"/>
    </row>
    <row r="337" spans="1:13" ht="19.899999999999999" customHeight="1" x14ac:dyDescent="0.25">
      <c r="A337" s="12" t="s">
        <v>274</v>
      </c>
      <c r="B337" s="13">
        <v>1350</v>
      </c>
      <c r="C337" s="13">
        <v>4888</v>
      </c>
      <c r="D337" s="13">
        <v>0</v>
      </c>
      <c r="E337" s="13">
        <v>0</v>
      </c>
      <c r="F337" s="13">
        <v>0</v>
      </c>
      <c r="G337" s="13">
        <v>0</v>
      </c>
      <c r="H337" s="13">
        <v>11519</v>
      </c>
      <c r="I337" s="13">
        <v>4203</v>
      </c>
      <c r="J337" s="13">
        <v>384</v>
      </c>
      <c r="K337" s="13">
        <v>35</v>
      </c>
      <c r="L337" s="24"/>
      <c r="M337" s="182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182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182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182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182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182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182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182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182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182"/>
    </row>
    <row r="347" spans="1:13" ht="19.899999999999999" customHeight="1" x14ac:dyDescent="0.25">
      <c r="A347" s="2" t="s">
        <v>5</v>
      </c>
      <c r="B347" s="3" t="s">
        <v>340</v>
      </c>
      <c r="C347" s="3" t="s">
        <v>340</v>
      </c>
      <c r="D347" s="3" t="s">
        <v>340</v>
      </c>
      <c r="E347" s="3" t="s">
        <v>340</v>
      </c>
      <c r="F347" s="3" t="s">
        <v>340</v>
      </c>
      <c r="G347" s="3" t="s">
        <v>340</v>
      </c>
      <c r="H347" s="3" t="s">
        <v>340</v>
      </c>
      <c r="I347" s="3" t="s">
        <v>340</v>
      </c>
      <c r="J347" s="3" t="s">
        <v>340</v>
      </c>
      <c r="K347" s="3" t="s">
        <v>340</v>
      </c>
      <c r="L347" s="24"/>
      <c r="M347" s="182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182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  <c r="M350" s="182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182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182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  <c r="M353" s="182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182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182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  <c r="M359" s="182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182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182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182"/>
    </row>
    <row r="370" spans="1:13" ht="19.899999999999999" customHeight="1" x14ac:dyDescent="0.25">
      <c r="A370" s="10" t="s">
        <v>296</v>
      </c>
      <c r="B370" s="14">
        <v>6829</v>
      </c>
      <c r="C370" s="14">
        <v>14220</v>
      </c>
      <c r="D370" s="14">
        <v>4547</v>
      </c>
      <c r="E370" s="14">
        <v>3713</v>
      </c>
      <c r="F370" s="14">
        <v>0</v>
      </c>
      <c r="G370" s="14">
        <v>1550</v>
      </c>
      <c r="H370" s="14">
        <v>905</v>
      </c>
      <c r="I370" s="14">
        <v>583</v>
      </c>
      <c r="J370" s="14">
        <v>583</v>
      </c>
      <c r="K370" s="14">
        <v>519</v>
      </c>
      <c r="L370" s="24"/>
      <c r="M370" s="182"/>
    </row>
    <row r="371" spans="1:13" ht="19.899999999999999" customHeight="1" x14ac:dyDescent="0.25">
      <c r="A371" s="12" t="s">
        <v>297</v>
      </c>
      <c r="B371" s="16">
        <v>699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749</v>
      </c>
      <c r="G372" s="15">
        <v>0</v>
      </c>
      <c r="H372" s="15">
        <v>0</v>
      </c>
      <c r="I372" s="15">
        <v>0</v>
      </c>
      <c r="J372" s="15">
        <v>0</v>
      </c>
      <c r="K372" s="15">
        <v>0</v>
      </c>
      <c r="L372" s="24"/>
      <c r="M372" s="182"/>
    </row>
    <row r="373" spans="1:13" ht="19.899999999999999" customHeight="1" x14ac:dyDescent="0.25">
      <c r="A373" s="12" t="s">
        <v>299</v>
      </c>
      <c r="B373" s="13">
        <v>16173</v>
      </c>
      <c r="C373" s="13">
        <v>18613</v>
      </c>
      <c r="D373" s="13">
        <v>6775</v>
      </c>
      <c r="E373" s="13">
        <v>1004</v>
      </c>
      <c r="F373" s="13">
        <v>1588</v>
      </c>
      <c r="G373" s="13">
        <v>265</v>
      </c>
      <c r="H373" s="16">
        <v>696</v>
      </c>
      <c r="I373" s="13">
        <v>168</v>
      </c>
      <c r="J373" s="16">
        <v>174</v>
      </c>
      <c r="K373" s="13">
        <v>1459</v>
      </c>
      <c r="L373" s="24"/>
      <c r="M373" s="182"/>
    </row>
    <row r="374" spans="1:13" ht="19.899999999999999" customHeight="1" x14ac:dyDescent="0.25">
      <c r="A374" s="10" t="s">
        <v>300</v>
      </c>
      <c r="B374" s="14">
        <v>-28933</v>
      </c>
      <c r="C374" s="14">
        <v>-37583</v>
      </c>
      <c r="D374" s="14">
        <v>43655</v>
      </c>
      <c r="E374" s="14">
        <v>27391</v>
      </c>
      <c r="F374" s="14">
        <v>-25682</v>
      </c>
      <c r="G374" s="14">
        <v>7615</v>
      </c>
      <c r="H374" s="14">
        <v>5186</v>
      </c>
      <c r="I374" s="14">
        <v>6188</v>
      </c>
      <c r="J374" s="14">
        <v>-12205</v>
      </c>
      <c r="K374" s="14">
        <v>505</v>
      </c>
      <c r="L374" s="24"/>
      <c r="M374" s="182"/>
    </row>
    <row r="375" spans="1:13" ht="19.899999999999999" customHeight="1" x14ac:dyDescent="0.25">
      <c r="A375" s="12" t="s">
        <v>301</v>
      </c>
      <c r="B375" s="13">
        <v>155</v>
      </c>
      <c r="C375" s="13">
        <v>166</v>
      </c>
      <c r="D375" s="13">
        <v>170</v>
      </c>
      <c r="E375" s="13">
        <v>192</v>
      </c>
      <c r="F375" s="13">
        <v>187</v>
      </c>
      <c r="G375" s="13">
        <v>196</v>
      </c>
      <c r="H375" s="13">
        <v>125</v>
      </c>
      <c r="I375" s="13">
        <v>121</v>
      </c>
      <c r="J375" s="13">
        <v>0</v>
      </c>
      <c r="K375" s="13">
        <v>0</v>
      </c>
      <c r="L375" s="24"/>
      <c r="M375" s="182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182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182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182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182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182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182"/>
    </row>
    <row r="382" spans="1:13" ht="19.899999999999999" customHeight="1" x14ac:dyDescent="0.25">
      <c r="A382" s="2" t="s">
        <v>5</v>
      </c>
      <c r="B382" s="3" t="s">
        <v>340</v>
      </c>
      <c r="C382" s="3" t="s">
        <v>340</v>
      </c>
      <c r="D382" s="3" t="s">
        <v>340</v>
      </c>
      <c r="E382" s="3" t="s">
        <v>340</v>
      </c>
      <c r="F382" s="3" t="s">
        <v>340</v>
      </c>
      <c r="G382" s="3" t="s">
        <v>340</v>
      </c>
      <c r="H382" s="3" t="s">
        <v>340</v>
      </c>
      <c r="I382" s="3" t="s">
        <v>340</v>
      </c>
      <c r="J382" s="3" t="s">
        <v>340</v>
      </c>
      <c r="K382" s="3" t="s">
        <v>340</v>
      </c>
      <c r="L382" s="24"/>
      <c r="M382" s="182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182"/>
    </row>
    <row r="385" spans="1:13" ht="19.899999999999999" customHeight="1" x14ac:dyDescent="0.25">
      <c r="A385" s="10" t="s">
        <v>304</v>
      </c>
      <c r="B385" s="14">
        <v>432437</v>
      </c>
      <c r="C385" s="14">
        <v>437685</v>
      </c>
      <c r="D385" s="14">
        <v>350025</v>
      </c>
      <c r="E385" s="14">
        <v>231870</v>
      </c>
      <c r="F385" s="14">
        <v>183527</v>
      </c>
      <c r="G385" s="14">
        <v>184771</v>
      </c>
      <c r="H385" s="14">
        <v>157931</v>
      </c>
      <c r="I385" s="14">
        <v>166801</v>
      </c>
      <c r="J385" s="14">
        <v>166801</v>
      </c>
      <c r="K385" s="14">
        <v>145931</v>
      </c>
      <c r="L385" s="24"/>
      <c r="M385" s="182"/>
    </row>
    <row r="386" spans="1:13" ht="19.899999999999999" customHeight="1" x14ac:dyDescent="0.25">
      <c r="A386" s="12" t="s">
        <v>305</v>
      </c>
      <c r="B386" s="13">
        <v>432437</v>
      </c>
      <c r="C386" s="13">
        <v>437685</v>
      </c>
      <c r="D386" s="13">
        <v>350025</v>
      </c>
      <c r="E386" s="13">
        <v>231870</v>
      </c>
      <c r="F386" s="13">
        <v>183527</v>
      </c>
      <c r="G386" s="13">
        <v>184771</v>
      </c>
      <c r="H386" s="13">
        <v>157931</v>
      </c>
      <c r="I386" s="13">
        <v>166801</v>
      </c>
      <c r="J386" s="13">
        <v>166801</v>
      </c>
      <c r="K386" s="13">
        <v>145931</v>
      </c>
      <c r="L386" s="24"/>
      <c r="M386" s="182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182"/>
    </row>
    <row r="388" spans="1:13" ht="19.899999999999999" customHeight="1" x14ac:dyDescent="0.25">
      <c r="A388" s="12" t="s">
        <v>307</v>
      </c>
      <c r="B388" s="16">
        <v>3</v>
      </c>
      <c r="C388" s="16">
        <v>3</v>
      </c>
      <c r="D388" s="16">
        <v>3</v>
      </c>
      <c r="E388" s="16">
        <v>3</v>
      </c>
      <c r="F388" s="16">
        <v>3</v>
      </c>
      <c r="G388" s="16">
        <v>3</v>
      </c>
      <c r="H388" s="16">
        <v>3</v>
      </c>
      <c r="I388" s="16">
        <v>3</v>
      </c>
      <c r="J388" s="16">
        <v>3</v>
      </c>
      <c r="K388" s="16">
        <v>3</v>
      </c>
      <c r="L388" s="24"/>
      <c r="M388" s="182"/>
    </row>
    <row r="389" spans="1:13" ht="19.899999999999999" customHeight="1" x14ac:dyDescent="0.25">
      <c r="A389" s="10" t="s">
        <v>308</v>
      </c>
      <c r="B389" s="14">
        <v>3291</v>
      </c>
      <c r="C389" s="14">
        <v>68351</v>
      </c>
      <c r="D389" s="14">
        <v>14541</v>
      </c>
      <c r="E389" s="14">
        <v>1817</v>
      </c>
      <c r="F389" s="14">
        <v>952</v>
      </c>
      <c r="G389" s="14">
        <v>279</v>
      </c>
      <c r="H389" s="14">
        <v>731</v>
      </c>
      <c r="I389" s="14">
        <v>469</v>
      </c>
      <c r="J389" s="14">
        <v>318</v>
      </c>
      <c r="K389" s="14">
        <v>1398</v>
      </c>
      <c r="L389" s="24"/>
      <c r="M389" s="182"/>
    </row>
    <row r="390" spans="1:13" ht="19.899999999999999" customHeight="1" x14ac:dyDescent="0.25">
      <c r="A390" s="12" t="s">
        <v>309</v>
      </c>
      <c r="B390" s="13">
        <v>1736</v>
      </c>
      <c r="C390" s="13">
        <v>10682</v>
      </c>
      <c r="D390" s="13">
        <v>3030</v>
      </c>
      <c r="E390" s="13">
        <v>282</v>
      </c>
      <c r="F390" s="13">
        <v>137</v>
      </c>
      <c r="G390" s="13">
        <v>102</v>
      </c>
      <c r="H390" s="13">
        <v>191</v>
      </c>
      <c r="I390" s="13">
        <v>156</v>
      </c>
      <c r="J390" s="13">
        <v>66</v>
      </c>
      <c r="K390" s="13">
        <v>378</v>
      </c>
      <c r="L390" s="24"/>
      <c r="M390" s="182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182"/>
    </row>
    <row r="392" spans="1:13" ht="19.899999999999999" customHeight="1" x14ac:dyDescent="0.25">
      <c r="A392" s="12" t="s">
        <v>311</v>
      </c>
      <c r="B392" s="13">
        <v>147110</v>
      </c>
      <c r="C392" s="13">
        <v>137910</v>
      </c>
      <c r="D392" s="16">
        <v>137725</v>
      </c>
      <c r="E392" s="16">
        <v>47777</v>
      </c>
      <c r="F392" s="16">
        <v>54953</v>
      </c>
      <c r="G392" s="16">
        <v>56897</v>
      </c>
      <c r="H392" s="16">
        <v>53539</v>
      </c>
      <c r="I392" s="16">
        <v>44330</v>
      </c>
      <c r="J392" s="16">
        <v>44331</v>
      </c>
      <c r="K392" s="16">
        <v>43235</v>
      </c>
      <c r="L392" s="24"/>
      <c r="M392" s="182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2040</v>
      </c>
      <c r="I393" s="15">
        <v>2040</v>
      </c>
      <c r="J393" s="15">
        <v>2040</v>
      </c>
      <c r="K393" s="15">
        <v>2040</v>
      </c>
      <c r="L393" s="24"/>
      <c r="M393" s="182"/>
    </row>
    <row r="394" spans="1:13" ht="19.899999999999999" customHeight="1" x14ac:dyDescent="0.25">
      <c r="A394" s="12" t="s">
        <v>313</v>
      </c>
      <c r="B394" s="13">
        <v>-28933</v>
      </c>
      <c r="C394" s="13">
        <v>-37583</v>
      </c>
      <c r="D394" s="13">
        <v>43655</v>
      </c>
      <c r="E394" s="13">
        <v>27391</v>
      </c>
      <c r="F394" s="13">
        <v>-25682</v>
      </c>
      <c r="G394" s="13">
        <v>7615</v>
      </c>
      <c r="H394" s="13">
        <v>5186</v>
      </c>
      <c r="I394" s="13">
        <v>6188</v>
      </c>
      <c r="J394" s="13">
        <v>-12205</v>
      </c>
      <c r="K394" s="13">
        <v>505</v>
      </c>
      <c r="L394" s="24"/>
      <c r="M394" s="182"/>
    </row>
    <row r="395" spans="1:13" ht="19.899999999999999" customHeight="1" x14ac:dyDescent="0.25">
      <c r="A395" s="10" t="s">
        <v>314</v>
      </c>
      <c r="B395" s="14">
        <v>244627</v>
      </c>
      <c r="C395" s="14">
        <v>188672</v>
      </c>
      <c r="D395" s="14">
        <v>170503</v>
      </c>
      <c r="E395" s="14">
        <v>60422</v>
      </c>
      <c r="F395" s="14">
        <v>65690</v>
      </c>
      <c r="G395" s="14">
        <v>59728</v>
      </c>
      <c r="H395" s="14">
        <v>11288</v>
      </c>
      <c r="I395" s="14">
        <v>9794</v>
      </c>
      <c r="J395" s="14">
        <v>11972</v>
      </c>
      <c r="K395" s="14">
        <v>8207</v>
      </c>
      <c r="L395" s="24"/>
      <c r="M395" s="182"/>
    </row>
    <row r="396" spans="1:13" ht="19.899999999999999" customHeight="1" x14ac:dyDescent="0.25">
      <c r="A396" s="12" t="s">
        <v>315</v>
      </c>
      <c r="B396" s="13">
        <v>155</v>
      </c>
      <c r="C396" s="13">
        <v>166</v>
      </c>
      <c r="D396" s="13">
        <v>170</v>
      </c>
      <c r="E396" s="13">
        <v>192</v>
      </c>
      <c r="F396" s="13">
        <v>187</v>
      </c>
      <c r="G396" s="13">
        <v>196</v>
      </c>
      <c r="H396" s="13">
        <v>125</v>
      </c>
      <c r="I396" s="13">
        <v>121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24"/>
      <c r="M397" s="182"/>
    </row>
    <row r="398" spans="1:13" ht="19.899999999999999" customHeight="1" x14ac:dyDescent="0.25">
      <c r="A398" s="12" t="s">
        <v>317</v>
      </c>
      <c r="B398" s="13">
        <v>24502</v>
      </c>
      <c r="C398" s="13">
        <v>18210</v>
      </c>
      <c r="D398" s="13">
        <v>0</v>
      </c>
      <c r="E398" s="13">
        <v>0</v>
      </c>
      <c r="F398" s="13">
        <v>60</v>
      </c>
      <c r="G398" s="13">
        <v>224</v>
      </c>
      <c r="H398" s="13">
        <v>6519</v>
      </c>
      <c r="I398" s="13">
        <v>598</v>
      </c>
      <c r="J398" s="13">
        <v>1177</v>
      </c>
      <c r="K398" s="13">
        <v>1169</v>
      </c>
      <c r="L398" s="24"/>
      <c r="M398" s="182"/>
    </row>
    <row r="399" spans="1:13" ht="19.899999999999999" customHeight="1" x14ac:dyDescent="0.25">
      <c r="A399" s="10" t="s">
        <v>318</v>
      </c>
      <c r="B399" s="14">
        <v>45100</v>
      </c>
      <c r="C399" s="14">
        <v>67152</v>
      </c>
      <c r="D399" s="14">
        <v>55253</v>
      </c>
      <c r="E399" s="14">
        <v>56577</v>
      </c>
      <c r="F399" s="14">
        <v>81943</v>
      </c>
      <c r="G399" s="14">
        <v>59208</v>
      </c>
      <c r="H399" s="14">
        <v>9312</v>
      </c>
      <c r="I399" s="14">
        <v>12559</v>
      </c>
      <c r="J399" s="14">
        <v>10863</v>
      </c>
      <c r="K399" s="14">
        <v>26776</v>
      </c>
      <c r="L399" s="24"/>
      <c r="M399" s="182"/>
    </row>
    <row r="400" spans="1:13" ht="19.899999999999999" customHeight="1" x14ac:dyDescent="0.25">
      <c r="A400" s="12" t="s">
        <v>319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182"/>
    </row>
    <row r="401" spans="1:13" ht="19.899999999999999" customHeight="1" x14ac:dyDescent="0.25">
      <c r="A401" s="10" t="s">
        <v>320</v>
      </c>
      <c r="B401" s="14">
        <v>13215</v>
      </c>
      <c r="C401" s="14">
        <v>14462</v>
      </c>
      <c r="D401" s="14">
        <v>1608</v>
      </c>
      <c r="E401" s="14">
        <v>1091</v>
      </c>
      <c r="F401" s="14">
        <v>849</v>
      </c>
      <c r="G401" s="14">
        <v>1407</v>
      </c>
      <c r="H401" s="14">
        <v>155</v>
      </c>
      <c r="I401" s="14">
        <v>0</v>
      </c>
      <c r="J401" s="14">
        <v>367</v>
      </c>
      <c r="K401" s="14">
        <v>326</v>
      </c>
      <c r="L401" s="24"/>
      <c r="M401" s="182"/>
    </row>
    <row r="402" spans="1:13" ht="19.899999999999999" customHeight="1" x14ac:dyDescent="0.25">
      <c r="A402" s="12" t="s">
        <v>321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625</v>
      </c>
      <c r="K402" s="13">
        <v>9179</v>
      </c>
      <c r="L402" s="24"/>
      <c r="M402" s="182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323</v>
      </c>
      <c r="B404" s="16">
        <v>17.5</v>
      </c>
      <c r="C404" s="16">
        <v>46.4</v>
      </c>
      <c r="D404" s="16">
        <v>11.3</v>
      </c>
      <c r="E404" s="16">
        <v>27.1</v>
      </c>
      <c r="F404" s="16">
        <v>15.4</v>
      </c>
      <c r="G404" s="16">
        <v>15.7</v>
      </c>
      <c r="H404" s="16">
        <v>12.2</v>
      </c>
      <c r="I404" s="16">
        <v>11.4</v>
      </c>
      <c r="J404" s="16">
        <v>-26.2</v>
      </c>
      <c r="K404" s="16">
        <v>4.3</v>
      </c>
      <c r="L404" s="24"/>
      <c r="M404" s="182"/>
    </row>
    <row r="405" spans="1:13" ht="19.899999999999999" customHeight="1" x14ac:dyDescent="0.25">
      <c r="A405" s="10" t="s">
        <v>324</v>
      </c>
      <c r="B405" s="15">
        <v>13</v>
      </c>
      <c r="C405" s="15">
        <v>8</v>
      </c>
      <c r="D405" s="15">
        <v>8</v>
      </c>
      <c r="E405" s="15">
        <v>8</v>
      </c>
      <c r="F405" s="15">
        <v>2</v>
      </c>
      <c r="G405" s="15">
        <v>9</v>
      </c>
      <c r="H405" s="15">
        <v>2</v>
      </c>
      <c r="I405" s="15">
        <v>2</v>
      </c>
      <c r="J405" s="15">
        <v>9</v>
      </c>
      <c r="K405" s="15">
        <v>9</v>
      </c>
      <c r="L405" s="24"/>
      <c r="M405" s="182"/>
    </row>
    <row r="406" spans="1:13" ht="19.899999999999999" customHeight="1" x14ac:dyDescent="0.25">
      <c r="A406" s="12" t="s">
        <v>325</v>
      </c>
      <c r="B406" s="16">
        <v>187</v>
      </c>
      <c r="C406" s="16">
        <v>199</v>
      </c>
      <c r="D406" s="16">
        <v>207</v>
      </c>
      <c r="E406" s="16">
        <v>132</v>
      </c>
      <c r="F406" s="16">
        <v>192</v>
      </c>
      <c r="G406" s="16">
        <v>164</v>
      </c>
      <c r="H406" s="16">
        <v>78</v>
      </c>
      <c r="I406" s="16">
        <v>72</v>
      </c>
      <c r="J406" s="16">
        <v>116</v>
      </c>
      <c r="K406" s="13">
        <v>82</v>
      </c>
      <c r="L406" s="24"/>
      <c r="M406" s="182"/>
    </row>
    <row r="407" spans="1:13" ht="19.899999999999999" customHeight="1" x14ac:dyDescent="0.25">
      <c r="A407" s="10" t="s">
        <v>326</v>
      </c>
      <c r="B407" s="15">
        <v>154</v>
      </c>
      <c r="C407" s="15">
        <v>170</v>
      </c>
      <c r="D407" s="15">
        <v>238</v>
      </c>
      <c r="E407" s="15">
        <v>116</v>
      </c>
      <c r="F407" s="15">
        <v>189</v>
      </c>
      <c r="G407" s="15">
        <v>192</v>
      </c>
      <c r="H407" s="15">
        <v>89</v>
      </c>
      <c r="I407" s="15">
        <v>73</v>
      </c>
      <c r="J407" s="15">
        <v>92</v>
      </c>
      <c r="K407" s="14">
        <v>108</v>
      </c>
      <c r="L407" s="24"/>
      <c r="M407" s="182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328</v>
      </c>
      <c r="B409" s="14">
        <v>425809</v>
      </c>
      <c r="C409" s="14">
        <v>400154</v>
      </c>
      <c r="D409" s="14">
        <v>249206</v>
      </c>
      <c r="E409" s="14">
        <v>237538</v>
      </c>
      <c r="F409" s="14">
        <v>174865</v>
      </c>
      <c r="G409" s="14">
        <v>196505</v>
      </c>
      <c r="H409" s="14">
        <v>79716</v>
      </c>
      <c r="I409" s="14">
        <v>89348</v>
      </c>
      <c r="J409" s="14">
        <v>85082</v>
      </c>
      <c r="K409" s="14">
        <v>49161</v>
      </c>
      <c r="L409" s="24"/>
      <c r="M409" s="182"/>
    </row>
    <row r="410" spans="1:13" ht="19.899999999999999" customHeight="1" x14ac:dyDescent="0.25">
      <c r="A410" s="12" t="s">
        <v>329</v>
      </c>
      <c r="B410" s="13">
        <v>91</v>
      </c>
      <c r="C410" s="13">
        <v>282</v>
      </c>
      <c r="D410" s="13">
        <v>14308</v>
      </c>
      <c r="E410" s="13">
        <v>21584</v>
      </c>
      <c r="F410" s="13">
        <v>0</v>
      </c>
      <c r="G410" s="13">
        <v>0</v>
      </c>
      <c r="H410" s="13">
        <v>0</v>
      </c>
      <c r="I410" s="13">
        <v>0</v>
      </c>
      <c r="J410" s="13">
        <v>0</v>
      </c>
      <c r="K410" s="13">
        <v>0</v>
      </c>
      <c r="L410" s="24"/>
      <c r="M410" s="182"/>
    </row>
    <row r="411" spans="1:13" ht="19.899999999999999" customHeight="1" x14ac:dyDescent="0.25">
      <c r="A411" s="10" t="s">
        <v>330</v>
      </c>
      <c r="B411" s="14">
        <v>0</v>
      </c>
      <c r="C411" s="14">
        <v>0</v>
      </c>
      <c r="D411" s="14">
        <v>0</v>
      </c>
      <c r="E411" s="14">
        <v>0</v>
      </c>
      <c r="F411" s="14">
        <v>0</v>
      </c>
      <c r="G411" s="14">
        <v>0</v>
      </c>
      <c r="H411" s="14">
        <v>0</v>
      </c>
      <c r="I411" s="14">
        <v>0</v>
      </c>
      <c r="J411" s="14">
        <v>0</v>
      </c>
      <c r="K411" s="14">
        <v>0</v>
      </c>
      <c r="L411" s="24"/>
      <c r="M411" s="182"/>
    </row>
    <row r="412" spans="1:13" ht="19.899999999999999" customHeight="1" x14ac:dyDescent="0.25">
      <c r="A412" s="12" t="s">
        <v>331</v>
      </c>
      <c r="B412" s="16">
        <v>0</v>
      </c>
      <c r="C412" s="16">
        <v>0</v>
      </c>
      <c r="D412" s="16">
        <v>11000</v>
      </c>
      <c r="E412" s="16">
        <v>3000</v>
      </c>
      <c r="F412" s="16">
        <v>60306</v>
      </c>
      <c r="G412" s="16">
        <v>0</v>
      </c>
      <c r="H412" s="16">
        <v>0</v>
      </c>
      <c r="I412" s="13">
        <v>6111</v>
      </c>
      <c r="J412" s="13">
        <v>0</v>
      </c>
      <c r="K412" s="13">
        <v>0</v>
      </c>
      <c r="L412" s="24"/>
      <c r="M412" s="182"/>
    </row>
    <row r="413" spans="1:13" ht="19.899999999999999" customHeight="1" x14ac:dyDescent="0.25">
      <c r="A413" s="10" t="s">
        <v>332</v>
      </c>
      <c r="B413" s="14">
        <v>63436</v>
      </c>
      <c r="C413" s="14">
        <v>44729</v>
      </c>
      <c r="D413" s="14">
        <v>63345</v>
      </c>
      <c r="E413" s="14">
        <v>47389</v>
      </c>
      <c r="F413" s="14">
        <v>43052</v>
      </c>
      <c r="G413" s="14">
        <v>44572</v>
      </c>
      <c r="H413" s="14">
        <v>45176</v>
      </c>
      <c r="I413" s="14">
        <v>37933</v>
      </c>
      <c r="J413" s="14">
        <v>39065</v>
      </c>
      <c r="K413" s="14">
        <v>60249</v>
      </c>
      <c r="L413" s="24"/>
      <c r="M413" s="182"/>
    </row>
    <row r="414" spans="1:13" ht="19.899999999999999" customHeight="1" x14ac:dyDescent="0.25">
      <c r="A414" s="12" t="s">
        <v>333</v>
      </c>
      <c r="B414" s="13">
        <v>6270</v>
      </c>
      <c r="C414" s="13">
        <v>6712</v>
      </c>
      <c r="D414" s="13">
        <v>6459</v>
      </c>
      <c r="E414" s="13">
        <v>4785</v>
      </c>
      <c r="F414" s="13">
        <v>5918</v>
      </c>
      <c r="G414" s="13">
        <v>4748</v>
      </c>
      <c r="H414" s="13">
        <v>2398</v>
      </c>
      <c r="I414" s="13">
        <v>2919</v>
      </c>
      <c r="J414" s="13">
        <v>3715</v>
      </c>
      <c r="K414" s="13">
        <v>4122</v>
      </c>
      <c r="L414" s="24"/>
      <c r="M414" s="182"/>
    </row>
    <row r="415" spans="1:13" ht="19.899999999999999" customHeight="1" x14ac:dyDescent="0.25">
      <c r="A415" s="10" t="s">
        <v>334</v>
      </c>
      <c r="B415" s="14">
        <v>118553</v>
      </c>
      <c r="C415" s="14">
        <v>89114</v>
      </c>
      <c r="D415" s="14">
        <v>130989</v>
      </c>
      <c r="E415" s="14">
        <v>62662</v>
      </c>
      <c r="F415" s="14">
        <v>82652</v>
      </c>
      <c r="G415" s="14">
        <v>72932</v>
      </c>
      <c r="H415" s="14">
        <v>35297</v>
      </c>
      <c r="I415" s="14">
        <v>27422</v>
      </c>
      <c r="J415" s="14">
        <v>45348</v>
      </c>
      <c r="K415" s="14">
        <v>49361</v>
      </c>
      <c r="L415" s="24"/>
      <c r="M415" s="182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182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182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182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182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4">
    <mergeCell ref="A377:L377"/>
    <mergeCell ref="A419:L419"/>
    <mergeCell ref="A420:L420"/>
    <mergeCell ref="M1:M420"/>
    <mergeCell ref="A1:L1"/>
    <mergeCell ref="A124:L124"/>
    <mergeCell ref="A241:L241"/>
    <mergeCell ref="A289:L289"/>
    <mergeCell ref="A343:L343"/>
    <mergeCell ref="A378:L378"/>
    <mergeCell ref="A123:L123"/>
    <mergeCell ref="A240:L240"/>
    <mergeCell ref="A288:L288"/>
    <mergeCell ref="A342:L342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A58" workbookViewId="0">
      <selection activeCell="O70" sqref="O70"/>
    </sheetView>
  </sheetViews>
  <sheetFormatPr defaultColWidth="10.7109375" defaultRowHeight="15" x14ac:dyDescent="0.25"/>
  <cols>
    <col min="1" max="1" width="67.42578125" bestFit="1" customWidth="1"/>
    <col min="14" max="14" width="18.5703125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2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182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2"/>
      <c r="N3" s="2" t="s">
        <v>3</v>
      </c>
      <c r="O3" s="3">
        <v>2019</v>
      </c>
      <c r="P3" s="3">
        <v>2018</v>
      </c>
      <c r="Q3" s="3">
        <v>2017</v>
      </c>
      <c r="R3" s="3">
        <v>2016</v>
      </c>
      <c r="S3" s="3">
        <v>2015</v>
      </c>
      <c r="T3" s="3">
        <v>2014</v>
      </c>
      <c r="U3" s="3">
        <v>2013</v>
      </c>
      <c r="V3" s="3">
        <v>2012</v>
      </c>
      <c r="W3" s="3">
        <v>2011</v>
      </c>
      <c r="X3" s="3">
        <v>2010</v>
      </c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2"/>
      <c r="N4" s="26" t="s">
        <v>434</v>
      </c>
      <c r="O4" s="27"/>
      <c r="P4" s="7"/>
      <c r="Q4" s="27"/>
      <c r="R4" s="7"/>
      <c r="S4" s="27"/>
      <c r="T4" s="7"/>
      <c r="U4" s="27"/>
      <c r="V4" s="7"/>
      <c r="W4" s="27"/>
      <c r="X4" s="7"/>
    </row>
    <row r="5" spans="1:24" ht="19.899999999999999" customHeight="1" x14ac:dyDescent="0.25">
      <c r="A5" s="2" t="s">
        <v>5</v>
      </c>
      <c r="B5" s="3" t="s">
        <v>6</v>
      </c>
      <c r="C5" s="3" t="s">
        <v>6</v>
      </c>
      <c r="D5" s="3" t="s">
        <v>6</v>
      </c>
      <c r="E5" s="3" t="s">
        <v>6</v>
      </c>
      <c r="F5" s="3" t="s">
        <v>6</v>
      </c>
      <c r="G5" s="3" t="s">
        <v>6</v>
      </c>
      <c r="H5" s="3" t="s">
        <v>6</v>
      </c>
      <c r="I5" s="3" t="s">
        <v>6</v>
      </c>
      <c r="J5" s="3" t="s">
        <v>6</v>
      </c>
      <c r="K5" s="3" t="s">
        <v>6</v>
      </c>
      <c r="L5" s="24"/>
      <c r="M5" s="182"/>
      <c r="N5" s="7" t="s">
        <v>347</v>
      </c>
      <c r="O5" s="29" t="e">
        <v>#N/A</v>
      </c>
      <c r="P5" s="28" t="e">
        <v>#N/A</v>
      </c>
      <c r="Q5" s="29" t="e">
        <v>#N/A</v>
      </c>
      <c r="R5" s="28" t="e">
        <v>#N/A</v>
      </c>
      <c r="S5" s="29" t="e">
        <v>#N/A</v>
      </c>
      <c r="T5" s="28" t="e">
        <v>#N/A</v>
      </c>
      <c r="U5" s="29" t="e">
        <v>#N/A</v>
      </c>
      <c r="V5" s="28" t="e">
        <v>#N/A</v>
      </c>
      <c r="W5" s="29" t="e">
        <v>#N/A</v>
      </c>
      <c r="X5" s="28" t="e">
        <v>#N/A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2"/>
      <c r="N6" s="7" t="s">
        <v>348</v>
      </c>
      <c r="O6" s="29">
        <v>1.02</v>
      </c>
      <c r="P6" s="28">
        <v>1.01</v>
      </c>
      <c r="Q6" s="29">
        <v>1.01</v>
      </c>
      <c r="R6" s="28">
        <v>1.01</v>
      </c>
      <c r="S6" s="29">
        <v>1.01</v>
      </c>
      <c r="T6" s="28">
        <v>1.01</v>
      </c>
      <c r="U6" s="29">
        <v>1.29</v>
      </c>
      <c r="V6" s="28">
        <v>1.24</v>
      </c>
      <c r="W6" s="29">
        <v>1.01</v>
      </c>
      <c r="X6" s="28">
        <v>1.07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2"/>
      <c r="N7" s="7" t="s">
        <v>349</v>
      </c>
      <c r="O7" s="29">
        <v>186.02</v>
      </c>
      <c r="P7" s="28">
        <v>179.69</v>
      </c>
      <c r="Q7" s="29">
        <v>185.09</v>
      </c>
      <c r="R7" s="28">
        <v>190.88</v>
      </c>
      <c r="S7" s="29">
        <v>172.28</v>
      </c>
      <c r="T7" s="28">
        <v>207.87</v>
      </c>
      <c r="U7" s="29">
        <v>222.65</v>
      </c>
      <c r="V7" s="28">
        <v>223.39</v>
      </c>
      <c r="W7" s="29">
        <v>222.7</v>
      </c>
      <c r="X7" s="28">
        <v>263.91000000000003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2"/>
      <c r="N8" s="7" t="s">
        <v>350</v>
      </c>
      <c r="O8" s="29">
        <v>6.88</v>
      </c>
      <c r="P8" s="28">
        <v>1.5</v>
      </c>
      <c r="Q8" s="29">
        <v>26.31</v>
      </c>
      <c r="R8" s="28">
        <v>26.72</v>
      </c>
      <c r="S8" s="29">
        <v>14.8</v>
      </c>
      <c r="T8" s="33">
        <v>-6.06</v>
      </c>
      <c r="U8" s="32">
        <v>-0.43</v>
      </c>
      <c r="V8" s="28">
        <v>0.96</v>
      </c>
      <c r="W8" s="29">
        <v>4.49</v>
      </c>
      <c r="X8" s="28">
        <v>38.04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2"/>
      <c r="N9" s="7" t="s">
        <v>351</v>
      </c>
      <c r="O9" s="29" t="e">
        <v>#N/A</v>
      </c>
      <c r="P9" s="28" t="e">
        <v>#N/A</v>
      </c>
      <c r="Q9" s="29" t="e">
        <v>#N/A</v>
      </c>
      <c r="R9" s="28" t="e">
        <v>#N/A</v>
      </c>
      <c r="S9" s="29" t="e">
        <v>#N/A</v>
      </c>
      <c r="T9" s="28" t="e">
        <v>#N/A</v>
      </c>
      <c r="U9" s="29" t="e">
        <v>#N/A</v>
      </c>
      <c r="V9" s="28" t="e">
        <v>#N/A</v>
      </c>
      <c r="W9" s="29" t="e">
        <v>#N/A</v>
      </c>
      <c r="X9" s="28" t="e">
        <v>#N/A</v>
      </c>
    </row>
    <row r="10" spans="1:24" ht="19.899999999999999" customHeight="1" x14ac:dyDescent="0.25">
      <c r="A10" s="10" t="s">
        <v>11</v>
      </c>
      <c r="B10" s="11">
        <v>570</v>
      </c>
      <c r="C10" s="11">
        <v>1139</v>
      </c>
      <c r="D10" s="11">
        <v>1709</v>
      </c>
      <c r="E10" s="11">
        <v>3601</v>
      </c>
      <c r="F10" s="11">
        <v>5871</v>
      </c>
      <c r="G10" s="11">
        <v>7448</v>
      </c>
      <c r="H10" s="11">
        <v>0</v>
      </c>
      <c r="I10" s="11">
        <v>0</v>
      </c>
      <c r="J10" s="11">
        <v>0</v>
      </c>
      <c r="K10" s="11">
        <v>0</v>
      </c>
      <c r="L10" s="24"/>
      <c r="M10" s="182"/>
      <c r="N10" s="7" t="s">
        <v>352</v>
      </c>
      <c r="O10" s="29">
        <v>1.45</v>
      </c>
      <c r="P10" s="28">
        <v>0.08</v>
      </c>
      <c r="Q10" s="29">
        <v>1.72</v>
      </c>
      <c r="R10" s="28">
        <v>2.08</v>
      </c>
      <c r="S10" s="29">
        <v>1.69</v>
      </c>
      <c r="T10" s="33">
        <v>-1.41</v>
      </c>
      <c r="U10" s="32">
        <v>-0.17</v>
      </c>
      <c r="V10" s="28">
        <v>8.0299999999999994</v>
      </c>
      <c r="W10" s="29">
        <v>150.44</v>
      </c>
      <c r="X10" s="28">
        <v>581.5</v>
      </c>
    </row>
    <row r="11" spans="1:24" ht="19.899999999999999" customHeight="1" x14ac:dyDescent="0.25">
      <c r="A11" s="12" t="s">
        <v>12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24"/>
      <c r="M11" s="182"/>
      <c r="N11" s="7" t="s">
        <v>353</v>
      </c>
      <c r="O11" s="29">
        <v>11.55</v>
      </c>
      <c r="P11" s="28">
        <v>7.27</v>
      </c>
      <c r="Q11" s="29">
        <v>4.76</v>
      </c>
      <c r="R11" s="28">
        <v>5.23</v>
      </c>
      <c r="S11" s="29">
        <v>15.33</v>
      </c>
      <c r="T11" s="28">
        <v>13.4</v>
      </c>
      <c r="U11" s="29">
        <v>0.71</v>
      </c>
      <c r="V11" s="28">
        <v>1.63</v>
      </c>
      <c r="W11" s="29">
        <v>36.909999999999997</v>
      </c>
      <c r="X11" s="28">
        <v>0.32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2"/>
      <c r="N12" s="7" t="s">
        <v>354</v>
      </c>
      <c r="O12" s="29">
        <v>0.72</v>
      </c>
      <c r="P12" s="28">
        <v>0.65</v>
      </c>
      <c r="Q12" s="29">
        <v>0.56999999999999995</v>
      </c>
      <c r="R12" s="28">
        <v>0.54</v>
      </c>
      <c r="S12" s="29">
        <v>0.61</v>
      </c>
      <c r="T12" s="28">
        <v>0.39</v>
      </c>
      <c r="U12" s="29">
        <v>0.22</v>
      </c>
      <c r="V12" s="28">
        <v>0.19</v>
      </c>
      <c r="W12" s="29">
        <v>0.01</v>
      </c>
      <c r="X12" s="28">
        <v>7.0000000000000007E-2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2"/>
      <c r="N13" s="7" t="s">
        <v>355</v>
      </c>
      <c r="O13" s="29">
        <v>2.97</v>
      </c>
      <c r="P13" s="28">
        <v>2.15</v>
      </c>
      <c r="Q13" s="29">
        <v>1.5</v>
      </c>
      <c r="R13" s="28">
        <v>1.32</v>
      </c>
      <c r="S13" s="29">
        <v>1.66</v>
      </c>
      <c r="T13" s="28">
        <v>0.71</v>
      </c>
      <c r="U13" s="29">
        <v>0.31</v>
      </c>
      <c r="V13" s="28">
        <v>0.26</v>
      </c>
      <c r="W13" s="29">
        <v>0.01</v>
      </c>
      <c r="X13" s="28">
        <v>0.08</v>
      </c>
    </row>
    <row r="14" spans="1:24" ht="19.899999999999999" customHeight="1" x14ac:dyDescent="0.25">
      <c r="A14" s="10" t="s">
        <v>15</v>
      </c>
      <c r="B14" s="14">
        <v>570</v>
      </c>
      <c r="C14" s="14">
        <v>1139</v>
      </c>
      <c r="D14" s="14">
        <v>1709</v>
      </c>
      <c r="E14" s="14">
        <v>3601</v>
      </c>
      <c r="F14" s="14">
        <v>5871</v>
      </c>
      <c r="G14" s="14">
        <v>7448</v>
      </c>
      <c r="H14" s="14">
        <v>0</v>
      </c>
      <c r="I14" s="14">
        <v>0</v>
      </c>
      <c r="J14" s="14">
        <v>0</v>
      </c>
      <c r="K14" s="14">
        <v>0</v>
      </c>
      <c r="L14" s="24"/>
      <c r="M14" s="182"/>
      <c r="N14" s="7" t="s">
        <v>356</v>
      </c>
      <c r="O14" s="29">
        <v>7.93</v>
      </c>
      <c r="P14" s="33">
        <v>-9.5500000000000007</v>
      </c>
      <c r="Q14" s="32">
        <v>-66.33</v>
      </c>
      <c r="R14" s="28">
        <v>6.32</v>
      </c>
      <c r="S14" s="32">
        <v>-1.65</v>
      </c>
      <c r="T14" s="33">
        <v>-6.35</v>
      </c>
      <c r="U14" s="32">
        <v>-71.3</v>
      </c>
      <c r="V14" s="28">
        <v>55.31</v>
      </c>
      <c r="W14" s="32">
        <v>-3.87</v>
      </c>
      <c r="X14" s="28">
        <v>4.42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2"/>
      <c r="N15" s="7" t="s">
        <v>357</v>
      </c>
      <c r="O15" s="29" t="e">
        <v>#N/A</v>
      </c>
      <c r="P15" s="28" t="e">
        <v>#N/A</v>
      </c>
      <c r="Q15" s="29" t="e">
        <v>#N/A</v>
      </c>
      <c r="R15" s="28" t="e">
        <v>#N/A</v>
      </c>
      <c r="S15" s="29" t="e">
        <v>#N/A</v>
      </c>
      <c r="T15" s="28" t="e">
        <v>#N/A</v>
      </c>
      <c r="U15" s="29" t="e">
        <v>#N/A</v>
      </c>
      <c r="V15" s="28" t="e">
        <v>#N/A</v>
      </c>
      <c r="W15" s="29" t="e">
        <v>#N/A</v>
      </c>
      <c r="X15" s="28" t="e">
        <v>#N/A</v>
      </c>
    </row>
    <row r="16" spans="1:24" ht="19.899999999999999" customHeight="1" x14ac:dyDescent="0.25">
      <c r="A16" s="10" t="s">
        <v>16</v>
      </c>
      <c r="B16" s="19">
        <v>17222</v>
      </c>
      <c r="C16" s="19">
        <v>9191</v>
      </c>
      <c r="D16" s="19">
        <v>10564</v>
      </c>
      <c r="E16" s="19">
        <v>510900</v>
      </c>
      <c r="F16" s="19">
        <v>628000</v>
      </c>
      <c r="G16" s="19">
        <v>788700</v>
      </c>
      <c r="H16" s="19">
        <v>920750</v>
      </c>
      <c r="I16" s="11">
        <v>919515</v>
      </c>
      <c r="J16" s="11">
        <v>916548</v>
      </c>
      <c r="K16" s="11">
        <v>922220</v>
      </c>
      <c r="L16" s="24"/>
      <c r="M16" s="182"/>
      <c r="N16" s="7" t="s">
        <v>358</v>
      </c>
      <c r="O16" s="29" t="e">
        <v>#N/A</v>
      </c>
      <c r="P16" s="28" t="e">
        <v>#N/A</v>
      </c>
      <c r="Q16" s="29" t="e">
        <v>#N/A</v>
      </c>
      <c r="R16" s="28" t="e">
        <v>#N/A</v>
      </c>
      <c r="S16" s="29" t="e">
        <v>#N/A</v>
      </c>
      <c r="T16" s="28" t="e">
        <v>#N/A</v>
      </c>
      <c r="U16" s="29" t="e">
        <v>#N/A</v>
      </c>
      <c r="V16" s="28" t="e">
        <v>#N/A</v>
      </c>
      <c r="W16" s="29" t="e">
        <v>#N/A</v>
      </c>
      <c r="X16" s="28" t="e">
        <v>#N/A</v>
      </c>
    </row>
    <row r="17" spans="1:24" ht="19.899999999999999" customHeight="1" x14ac:dyDescent="0.25">
      <c r="A17" s="12" t="s">
        <v>17</v>
      </c>
      <c r="B17" s="16">
        <v>17222</v>
      </c>
      <c r="C17" s="16">
        <v>9191</v>
      </c>
      <c r="D17" s="16">
        <v>10564</v>
      </c>
      <c r="E17" s="16">
        <v>510900</v>
      </c>
      <c r="F17" s="16">
        <v>628000</v>
      </c>
      <c r="G17" s="16">
        <v>788700</v>
      </c>
      <c r="H17" s="16">
        <v>920750</v>
      </c>
      <c r="I17" s="13">
        <v>919515</v>
      </c>
      <c r="J17" s="13">
        <v>916548</v>
      </c>
      <c r="K17" s="13">
        <v>922220</v>
      </c>
      <c r="L17" s="24"/>
      <c r="M17" s="182"/>
      <c r="N17" s="7" t="s">
        <v>359</v>
      </c>
      <c r="O17" s="29" t="e">
        <v>#N/A</v>
      </c>
      <c r="P17" s="28" t="e">
        <v>#N/A</v>
      </c>
      <c r="Q17" s="29" t="e">
        <v>#N/A</v>
      </c>
      <c r="R17" s="28" t="e">
        <v>#N/A</v>
      </c>
      <c r="S17" s="29" t="e">
        <v>#N/A</v>
      </c>
      <c r="T17" s="28" t="e">
        <v>#N/A</v>
      </c>
      <c r="U17" s="29" t="e">
        <v>#N/A</v>
      </c>
      <c r="V17" s="28" t="e">
        <v>#N/A</v>
      </c>
      <c r="W17" s="29" t="e">
        <v>#N/A</v>
      </c>
      <c r="X17" s="28" t="e">
        <v>#N/A</v>
      </c>
    </row>
    <row r="18" spans="1:24" ht="19.899999999999999" customHeight="1" x14ac:dyDescent="0.25">
      <c r="A18" s="10" t="s">
        <v>18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4">
        <v>0</v>
      </c>
      <c r="J18" s="14">
        <v>0</v>
      </c>
      <c r="K18" s="15">
        <v>0</v>
      </c>
      <c r="L18" s="24"/>
      <c r="M18" s="182"/>
      <c r="N18" s="7" t="s">
        <v>360</v>
      </c>
      <c r="O18" s="29">
        <v>5.95</v>
      </c>
      <c r="P18" s="33">
        <v>-5.31</v>
      </c>
      <c r="Q18" s="29">
        <v>21.39</v>
      </c>
      <c r="R18" s="28">
        <v>25.15</v>
      </c>
      <c r="S18" s="32">
        <v>-27.6</v>
      </c>
      <c r="T18" s="33">
        <v>-0.7</v>
      </c>
      <c r="U18" s="32">
        <v>-0.7</v>
      </c>
      <c r="V18" s="28">
        <v>0.7</v>
      </c>
      <c r="W18" s="32">
        <v>-25.9</v>
      </c>
      <c r="X18" s="33">
        <v>-9.8000000000000007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2"/>
      <c r="N19" s="7" t="s">
        <v>361</v>
      </c>
      <c r="O19" s="29">
        <v>11.67</v>
      </c>
      <c r="P19" s="33">
        <v>-14.35</v>
      </c>
      <c r="Q19" s="29">
        <v>43.65</v>
      </c>
      <c r="R19" s="28">
        <v>35.42</v>
      </c>
      <c r="S19" s="32">
        <v>-64.19</v>
      </c>
      <c r="T19" s="33">
        <v>-0.88</v>
      </c>
      <c r="U19" s="32">
        <v>-0.9</v>
      </c>
      <c r="V19" s="28">
        <v>1.1499999999999999</v>
      </c>
      <c r="W19" s="32">
        <v>-18.37</v>
      </c>
      <c r="X19" s="33">
        <v>-4.43</v>
      </c>
    </row>
    <row r="20" spans="1:24" ht="19.899999999999999" customHeight="1" x14ac:dyDescent="0.25">
      <c r="A20" s="10" t="s">
        <v>19</v>
      </c>
      <c r="B20" s="11">
        <v>2388363</v>
      </c>
      <c r="C20" s="11">
        <v>2377279</v>
      </c>
      <c r="D20" s="11">
        <v>2312347</v>
      </c>
      <c r="E20" s="11">
        <v>1929036</v>
      </c>
      <c r="F20" s="11">
        <v>1593057</v>
      </c>
      <c r="G20" s="11">
        <v>1297356</v>
      </c>
      <c r="H20" s="11">
        <v>1027797</v>
      </c>
      <c r="I20" s="11">
        <v>582536</v>
      </c>
      <c r="J20" s="11">
        <v>207477</v>
      </c>
      <c r="K20" s="11">
        <v>525822</v>
      </c>
      <c r="L20" s="24"/>
      <c r="M20" s="182"/>
      <c r="N20" s="7" t="s">
        <v>362</v>
      </c>
      <c r="O20" s="29">
        <v>5.79</v>
      </c>
      <c r="P20" s="33">
        <v>-5.55</v>
      </c>
      <c r="Q20" s="32">
        <v>-5.88</v>
      </c>
      <c r="R20" s="28">
        <v>18.579999999999998</v>
      </c>
      <c r="S20" s="32">
        <v>-34.21</v>
      </c>
      <c r="T20" s="33">
        <v>-16.170000000000002</v>
      </c>
      <c r="U20" s="32">
        <v>-0.56000000000000005</v>
      </c>
      <c r="V20" s="28">
        <v>0.59</v>
      </c>
      <c r="W20" s="32">
        <v>-22.02</v>
      </c>
      <c r="X20" s="28">
        <v>37.450000000000003</v>
      </c>
    </row>
    <row r="21" spans="1:24" ht="19.899999999999999" customHeight="1" x14ac:dyDescent="0.25">
      <c r="A21" s="12" t="s">
        <v>20</v>
      </c>
      <c r="B21" s="17">
        <v>7557826</v>
      </c>
      <c r="C21" s="17">
        <v>6480823</v>
      </c>
      <c r="D21" s="17">
        <v>5142406</v>
      </c>
      <c r="E21" s="17">
        <v>4460844</v>
      </c>
      <c r="F21" s="17">
        <v>3801966</v>
      </c>
      <c r="G21" s="17">
        <v>2822820</v>
      </c>
      <c r="H21" s="17">
        <v>2213532</v>
      </c>
      <c r="I21" s="17">
        <v>1813428</v>
      </c>
      <c r="J21" s="17">
        <v>1526906</v>
      </c>
      <c r="K21" s="17">
        <v>1057729</v>
      </c>
      <c r="L21" s="24"/>
      <c r="M21" s="182"/>
      <c r="N21" s="7" t="s">
        <v>363</v>
      </c>
      <c r="O21" s="29">
        <v>0.99</v>
      </c>
      <c r="P21" s="28">
        <v>1.61</v>
      </c>
      <c r="Q21" s="29">
        <v>2.19</v>
      </c>
      <c r="R21" s="28">
        <v>7.69</v>
      </c>
      <c r="S21" s="32">
        <v>-9.1</v>
      </c>
      <c r="T21" s="33">
        <v>-2.54</v>
      </c>
      <c r="U21" s="32">
        <v>-0.94</v>
      </c>
      <c r="V21" s="33">
        <v>-0.83</v>
      </c>
      <c r="W21" s="32">
        <v>-10.61</v>
      </c>
      <c r="X21" s="28">
        <v>11.59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2"/>
      <c r="N22" s="7" t="s">
        <v>364</v>
      </c>
      <c r="O22" s="29">
        <v>2.39</v>
      </c>
      <c r="P22" s="33">
        <v>-2.58</v>
      </c>
      <c r="Q22" s="32">
        <v>-2.79</v>
      </c>
      <c r="R22" s="28">
        <v>9.6</v>
      </c>
      <c r="S22" s="32">
        <v>-19.63</v>
      </c>
      <c r="T22" s="33">
        <v>-7.78</v>
      </c>
      <c r="U22" s="32">
        <v>-0.25</v>
      </c>
      <c r="V22" s="28">
        <v>0.27</v>
      </c>
      <c r="W22" s="32">
        <v>-9.89</v>
      </c>
      <c r="X22" s="28">
        <v>14.19</v>
      </c>
    </row>
    <row r="23" spans="1:24" ht="19.899999999999999" customHeight="1" x14ac:dyDescent="0.25">
      <c r="A23" s="12" t="s">
        <v>21</v>
      </c>
      <c r="B23" s="18">
        <v>0</v>
      </c>
      <c r="C23" s="18">
        <v>44828</v>
      </c>
      <c r="D23" s="18">
        <v>45844</v>
      </c>
      <c r="E23" s="18">
        <v>78657</v>
      </c>
      <c r="F23" s="18">
        <v>134641</v>
      </c>
      <c r="G23" s="18">
        <v>134641</v>
      </c>
      <c r="H23" s="18">
        <v>80670</v>
      </c>
      <c r="I23" s="18">
        <v>19310</v>
      </c>
      <c r="J23" s="18">
        <v>13760</v>
      </c>
      <c r="K23" s="18">
        <v>10283</v>
      </c>
      <c r="L23" s="24"/>
      <c r="M23" s="182"/>
      <c r="N23" s="7" t="s">
        <v>365</v>
      </c>
      <c r="O23" s="29">
        <v>1.75</v>
      </c>
      <c r="P23" s="28">
        <v>0.55000000000000004</v>
      </c>
      <c r="Q23" s="29">
        <v>0.74</v>
      </c>
      <c r="R23" s="28">
        <v>2.81</v>
      </c>
      <c r="S23" s="32">
        <v>-4.87</v>
      </c>
      <c r="T23" s="33">
        <v>-2.25</v>
      </c>
      <c r="U23" s="32">
        <v>-1.1499999999999999</v>
      </c>
      <c r="V23" s="33">
        <v>-22.96</v>
      </c>
      <c r="W23" s="32">
        <v>-867.12</v>
      </c>
      <c r="X23" s="28">
        <v>576.20000000000005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2"/>
      <c r="N24" s="7" t="s">
        <v>366</v>
      </c>
      <c r="O24" s="29">
        <v>2.94</v>
      </c>
      <c r="P24" s="33">
        <v>-1.76</v>
      </c>
      <c r="Q24" s="32">
        <v>-1.35</v>
      </c>
      <c r="R24" s="28">
        <v>1.26</v>
      </c>
      <c r="S24" s="29">
        <v>2.17</v>
      </c>
      <c r="T24" s="28">
        <v>3.06</v>
      </c>
      <c r="U24" s="29">
        <v>0.26</v>
      </c>
      <c r="V24" s="33">
        <v>-0.28999999999999998</v>
      </c>
      <c r="W24" s="29">
        <v>0.92</v>
      </c>
      <c r="X24" s="28">
        <v>1.21</v>
      </c>
    </row>
    <row r="25" spans="1:24" ht="19.899999999999999" customHeight="1" x14ac:dyDescent="0.25">
      <c r="A25" s="12" t="s">
        <v>22</v>
      </c>
      <c r="B25" s="18">
        <v>9963981</v>
      </c>
      <c r="C25" s="18">
        <v>8913260</v>
      </c>
      <c r="D25" s="18">
        <v>7512870</v>
      </c>
      <c r="E25" s="18">
        <v>6983038</v>
      </c>
      <c r="F25" s="18">
        <v>6163535</v>
      </c>
      <c r="G25" s="18">
        <v>5050965</v>
      </c>
      <c r="H25" s="18">
        <v>4242749</v>
      </c>
      <c r="I25" s="18">
        <v>3334789</v>
      </c>
      <c r="J25" s="18">
        <v>2664691</v>
      </c>
      <c r="K25" s="18">
        <v>2516054</v>
      </c>
      <c r="L25" s="24"/>
      <c r="M25" s="182"/>
      <c r="N25" s="7" t="s">
        <v>367</v>
      </c>
      <c r="O25" s="29">
        <v>97.59</v>
      </c>
      <c r="P25" s="28">
        <v>98.45</v>
      </c>
      <c r="Q25" s="29">
        <v>97.83</v>
      </c>
      <c r="R25" s="28">
        <v>97.23</v>
      </c>
      <c r="S25" s="29">
        <v>97.95</v>
      </c>
      <c r="T25" s="28">
        <v>96.48</v>
      </c>
      <c r="U25" s="29" t="e">
        <v>#N/A</v>
      </c>
      <c r="V25" s="28" t="e">
        <v>#N/A</v>
      </c>
      <c r="W25" s="29" t="e">
        <v>#N/A</v>
      </c>
      <c r="X25" s="28" t="e">
        <v>#N/A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2"/>
      <c r="N26" s="7" t="s">
        <v>368</v>
      </c>
      <c r="O26" s="29">
        <v>186.02</v>
      </c>
      <c r="P26" s="28">
        <v>179.69</v>
      </c>
      <c r="Q26" s="29">
        <v>185.09</v>
      </c>
      <c r="R26" s="28">
        <v>190.88</v>
      </c>
      <c r="S26" s="29">
        <v>172.28</v>
      </c>
      <c r="T26" s="28">
        <v>207.87</v>
      </c>
      <c r="U26" s="29">
        <v>222.65</v>
      </c>
      <c r="V26" s="28">
        <v>223.39</v>
      </c>
      <c r="W26" s="29">
        <v>222.7</v>
      </c>
      <c r="X26" s="28">
        <v>263.91000000000003</v>
      </c>
    </row>
    <row r="27" spans="1:24" ht="19.899999999999999" customHeight="1" x14ac:dyDescent="0.25">
      <c r="A27" s="12" t="s">
        <v>23</v>
      </c>
      <c r="B27" s="18">
        <v>2509217</v>
      </c>
      <c r="C27" s="18">
        <v>706637</v>
      </c>
      <c r="D27" s="18">
        <v>466707</v>
      </c>
      <c r="E27" s="18">
        <v>596175</v>
      </c>
      <c r="F27" s="18">
        <v>1463008</v>
      </c>
      <c r="G27" s="18">
        <v>1129069</v>
      </c>
      <c r="H27" s="18">
        <v>800044</v>
      </c>
      <c r="I27" s="18">
        <v>1526484</v>
      </c>
      <c r="J27" s="18">
        <v>1276472</v>
      </c>
      <c r="K27" s="18">
        <v>56237</v>
      </c>
      <c r="L27" s="24"/>
      <c r="M27" s="182"/>
      <c r="N27" s="7" t="s">
        <v>369</v>
      </c>
      <c r="O27" s="29" t="e">
        <v>#N/A</v>
      </c>
      <c r="P27" s="28" t="e">
        <v>#N/A</v>
      </c>
      <c r="Q27" s="29" t="e">
        <v>#N/A</v>
      </c>
      <c r="R27" s="28" t="e">
        <v>#N/A</v>
      </c>
      <c r="S27" s="29" t="e">
        <v>#N/A</v>
      </c>
      <c r="T27" s="28" t="e">
        <v>#N/A</v>
      </c>
      <c r="U27" s="29" t="e">
        <v>#N/A</v>
      </c>
      <c r="V27" s="28" t="e">
        <v>#N/A</v>
      </c>
      <c r="W27" s="29" t="e">
        <v>#N/A</v>
      </c>
      <c r="X27" s="28" t="e">
        <v>#N/A</v>
      </c>
    </row>
    <row r="28" spans="1:24" ht="19.899999999999999" customHeight="1" x14ac:dyDescent="0.25">
      <c r="A28" s="10" t="s">
        <v>24</v>
      </c>
      <c r="B28" s="14">
        <v>120796</v>
      </c>
      <c r="C28" s="14">
        <v>0</v>
      </c>
      <c r="D28" s="14">
        <v>0</v>
      </c>
      <c r="E28" s="14">
        <v>0</v>
      </c>
      <c r="F28" s="14">
        <v>0</v>
      </c>
      <c r="G28" s="14">
        <v>0</v>
      </c>
      <c r="H28" s="14">
        <v>0</v>
      </c>
      <c r="I28" s="14">
        <v>0</v>
      </c>
      <c r="J28" s="14">
        <v>0</v>
      </c>
      <c r="K28" s="14">
        <v>0</v>
      </c>
      <c r="L28" s="24"/>
      <c r="M28" s="182"/>
      <c r="N28" s="7" t="s">
        <v>370</v>
      </c>
      <c r="O28" s="31">
        <v>752350</v>
      </c>
      <c r="P28" s="30">
        <v>671672.06</v>
      </c>
      <c r="Q28" s="29" t="e">
        <v>#N/A</v>
      </c>
      <c r="R28" s="28" t="e">
        <v>#N/A</v>
      </c>
      <c r="S28" s="29" t="e">
        <v>#N/A</v>
      </c>
      <c r="T28" s="28" t="e">
        <v>#N/A</v>
      </c>
      <c r="U28" s="29" t="e">
        <v>#N/A</v>
      </c>
      <c r="V28" s="35">
        <v>-935250</v>
      </c>
      <c r="W28" s="34">
        <v>-10033857.140000001</v>
      </c>
      <c r="X28" s="28" t="e">
        <v>#N/A</v>
      </c>
    </row>
    <row r="29" spans="1:24" ht="19.899999999999999" customHeight="1" x14ac:dyDescent="0.25">
      <c r="A29" s="12" t="s">
        <v>25</v>
      </c>
      <c r="B29" s="13">
        <v>179836</v>
      </c>
      <c r="C29" s="13">
        <v>87689</v>
      </c>
      <c r="D29" s="13">
        <v>51244</v>
      </c>
      <c r="E29" s="13">
        <v>56723</v>
      </c>
      <c r="F29" s="13">
        <v>32269</v>
      </c>
      <c r="G29" s="13">
        <v>25912</v>
      </c>
      <c r="H29" s="13">
        <v>11606</v>
      </c>
      <c r="I29" s="13">
        <v>116779</v>
      </c>
      <c r="J29" s="13">
        <v>99435</v>
      </c>
      <c r="K29" s="13">
        <v>17528</v>
      </c>
      <c r="L29" s="24"/>
      <c r="M29" s="182"/>
      <c r="N29" s="7" t="s">
        <v>371</v>
      </c>
      <c r="O29" s="29" t="e">
        <v>#N/A</v>
      </c>
      <c r="P29" s="28" t="e">
        <v>#N/A</v>
      </c>
      <c r="Q29" s="29" t="e">
        <v>#N/A</v>
      </c>
      <c r="R29" s="28" t="e">
        <v>#N/A</v>
      </c>
      <c r="S29" s="29" t="e">
        <v>#N/A</v>
      </c>
      <c r="T29" s="28" t="e">
        <v>#N/A</v>
      </c>
      <c r="U29" s="29" t="e">
        <v>#N/A</v>
      </c>
      <c r="V29" s="28" t="e">
        <v>#N/A</v>
      </c>
      <c r="W29" s="29" t="e">
        <v>#N/A</v>
      </c>
      <c r="X29" s="28" t="e">
        <v>#N/A</v>
      </c>
    </row>
    <row r="30" spans="1:24" ht="19.899999999999999" customHeight="1" x14ac:dyDescent="0.25">
      <c r="A30" s="10" t="s">
        <v>26</v>
      </c>
      <c r="B30" s="14">
        <v>2208585</v>
      </c>
      <c r="C30" s="14">
        <v>618668</v>
      </c>
      <c r="D30" s="14">
        <v>415170</v>
      </c>
      <c r="E30" s="14">
        <v>539452</v>
      </c>
      <c r="F30" s="14">
        <v>1425823</v>
      </c>
      <c r="G30" s="14">
        <v>1098794</v>
      </c>
      <c r="H30" s="14">
        <v>785881</v>
      </c>
      <c r="I30" s="14">
        <v>1398474</v>
      </c>
      <c r="J30" s="14">
        <v>1167493</v>
      </c>
      <c r="K30" s="14">
        <v>38709</v>
      </c>
      <c r="L30" s="24"/>
      <c r="M30" s="182"/>
      <c r="N30" s="7" t="s">
        <v>372</v>
      </c>
      <c r="O30" s="29">
        <v>8.81</v>
      </c>
      <c r="P30" s="33">
        <v>-6.67</v>
      </c>
      <c r="Q30" s="32">
        <v>-8.33</v>
      </c>
      <c r="R30" s="28">
        <v>3.82</v>
      </c>
      <c r="S30" s="32">
        <v>-1.26</v>
      </c>
      <c r="T30" s="33">
        <v>-4.95</v>
      </c>
      <c r="U30" s="32">
        <v>-140.25</v>
      </c>
      <c r="V30" s="28">
        <v>102.75</v>
      </c>
      <c r="W30" s="32">
        <v>-6.4</v>
      </c>
      <c r="X30" s="28">
        <v>5.9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2"/>
      <c r="N31" s="7" t="s">
        <v>373</v>
      </c>
      <c r="O31" s="29">
        <v>0.27</v>
      </c>
      <c r="P31" s="28">
        <v>0.21</v>
      </c>
      <c r="Q31" s="29">
        <v>0.26</v>
      </c>
      <c r="R31" s="28">
        <v>0.37</v>
      </c>
      <c r="S31" s="29">
        <v>0.25</v>
      </c>
      <c r="T31" s="28">
        <v>0.38</v>
      </c>
      <c r="U31" s="29">
        <v>0.35</v>
      </c>
      <c r="V31" s="28">
        <v>0.27</v>
      </c>
      <c r="W31" s="29">
        <v>0.63</v>
      </c>
      <c r="X31" s="28">
        <v>0.84</v>
      </c>
    </row>
    <row r="32" spans="1:24" ht="19.899999999999999" customHeight="1" x14ac:dyDescent="0.25">
      <c r="A32" s="10" t="s">
        <v>28</v>
      </c>
      <c r="B32" s="14">
        <v>0</v>
      </c>
      <c r="C32" s="14">
        <v>280</v>
      </c>
      <c r="D32" s="14">
        <v>293</v>
      </c>
      <c r="E32" s="14">
        <v>0</v>
      </c>
      <c r="F32" s="14">
        <v>4916</v>
      </c>
      <c r="G32" s="14">
        <v>4363</v>
      </c>
      <c r="H32" s="15">
        <v>2557</v>
      </c>
      <c r="I32" s="15">
        <v>11231</v>
      </c>
      <c r="J32" s="15">
        <v>9544</v>
      </c>
      <c r="K32" s="14">
        <v>0</v>
      </c>
      <c r="L32" s="24"/>
      <c r="M32" s="182"/>
      <c r="N32" s="7" t="s">
        <v>374</v>
      </c>
      <c r="O32" s="29">
        <v>7.41</v>
      </c>
      <c r="P32" s="28">
        <v>24.75</v>
      </c>
      <c r="Q32" s="29">
        <v>1.86</v>
      </c>
      <c r="R32" s="28">
        <v>2.66</v>
      </c>
      <c r="S32" s="29">
        <v>2.9</v>
      </c>
      <c r="T32" s="33">
        <v>-13.21</v>
      </c>
      <c r="U32" s="32">
        <v>-181.54</v>
      </c>
      <c r="V32" s="28">
        <v>63.29</v>
      </c>
      <c r="W32" s="29">
        <v>31.39</v>
      </c>
      <c r="X32" s="28">
        <v>5.81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2"/>
      <c r="N33" s="7" t="s">
        <v>375</v>
      </c>
      <c r="O33" s="29">
        <v>8.57</v>
      </c>
      <c r="P33" s="33">
        <v>-6.97</v>
      </c>
      <c r="Q33" s="29">
        <v>2.29</v>
      </c>
      <c r="R33" s="28">
        <v>2.82</v>
      </c>
      <c r="S33" s="32">
        <v>-1.56</v>
      </c>
      <c r="T33" s="33">
        <v>-114.29</v>
      </c>
      <c r="U33" s="32">
        <v>-111.43</v>
      </c>
      <c r="V33" s="28">
        <v>87.14</v>
      </c>
      <c r="W33" s="32">
        <v>-5.44</v>
      </c>
      <c r="X33" s="33">
        <v>-22.55</v>
      </c>
    </row>
    <row r="34" spans="1:24" ht="19.899999999999999" customHeight="1" x14ac:dyDescent="0.25">
      <c r="A34" s="10" t="s">
        <v>29</v>
      </c>
      <c r="B34" s="11">
        <v>12472628</v>
      </c>
      <c r="C34" s="11">
        <v>9618758</v>
      </c>
      <c r="D34" s="11">
        <v>7977868</v>
      </c>
      <c r="E34" s="11">
        <v>7575612</v>
      </c>
      <c r="F34" s="11">
        <v>7620672</v>
      </c>
      <c r="G34" s="11">
        <v>6172586</v>
      </c>
      <c r="H34" s="11">
        <v>5042793</v>
      </c>
      <c r="I34" s="11">
        <v>4861273</v>
      </c>
      <c r="J34" s="11">
        <v>3941163</v>
      </c>
      <c r="K34" s="11">
        <v>2572291</v>
      </c>
      <c r="L34" s="24"/>
      <c r="M34" s="182"/>
      <c r="N34" s="7" t="s">
        <v>376</v>
      </c>
      <c r="O34" s="29">
        <v>0.24</v>
      </c>
      <c r="P34" s="28">
        <v>0.18</v>
      </c>
      <c r="Q34" s="29">
        <v>0.23</v>
      </c>
      <c r="R34" s="28">
        <v>0.33</v>
      </c>
      <c r="S34" s="29">
        <v>0.24</v>
      </c>
      <c r="T34" s="28">
        <v>0.34</v>
      </c>
      <c r="U34" s="29">
        <v>0.32</v>
      </c>
      <c r="V34" s="28">
        <v>0.25</v>
      </c>
      <c r="W34" s="29">
        <v>0.59</v>
      </c>
      <c r="X34" s="28">
        <v>0.74</v>
      </c>
    </row>
    <row r="35" spans="1:24" ht="19.899999999999999" customHeight="1" x14ac:dyDescent="0.25">
      <c r="A35" s="12" t="s">
        <v>30</v>
      </c>
      <c r="B35" s="18">
        <v>12473198</v>
      </c>
      <c r="C35" s="18">
        <v>9619897</v>
      </c>
      <c r="D35" s="18">
        <v>7979577</v>
      </c>
      <c r="E35" s="18">
        <v>7579213</v>
      </c>
      <c r="F35" s="18">
        <v>7626543</v>
      </c>
      <c r="G35" s="18">
        <v>6180034</v>
      </c>
      <c r="H35" s="18">
        <v>5042793</v>
      </c>
      <c r="I35" s="18">
        <v>4861273</v>
      </c>
      <c r="J35" s="18">
        <v>3941163</v>
      </c>
      <c r="K35" s="18">
        <v>2572291</v>
      </c>
      <c r="L35" s="24"/>
      <c r="M35" s="182"/>
      <c r="N35" s="7" t="s">
        <v>377</v>
      </c>
      <c r="O35" s="29">
        <v>51</v>
      </c>
      <c r="P35" s="28">
        <v>37</v>
      </c>
      <c r="Q35" s="29">
        <v>49</v>
      </c>
      <c r="R35" s="28">
        <v>71</v>
      </c>
      <c r="S35" s="29">
        <v>43</v>
      </c>
      <c r="T35" s="28">
        <v>80</v>
      </c>
      <c r="U35" s="29">
        <v>78</v>
      </c>
      <c r="V35" s="28">
        <v>61</v>
      </c>
      <c r="W35" s="29">
        <v>141</v>
      </c>
      <c r="X35" s="28">
        <v>221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2"/>
      <c r="N36" s="7" t="s">
        <v>378</v>
      </c>
      <c r="O36" s="29">
        <v>10.99</v>
      </c>
      <c r="P36" s="28">
        <v>7.27</v>
      </c>
      <c r="Q36" s="29">
        <v>4.76</v>
      </c>
      <c r="R36" s="28">
        <v>5.23</v>
      </c>
      <c r="S36" s="29">
        <v>15.33</v>
      </c>
      <c r="T36" s="28">
        <v>13.4</v>
      </c>
      <c r="U36" s="29">
        <v>0.71</v>
      </c>
      <c r="V36" s="28">
        <v>1.63</v>
      </c>
      <c r="W36" s="29">
        <v>36.909999999999997</v>
      </c>
      <c r="X36" s="28">
        <v>0.32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2"/>
      <c r="N37" s="7" t="s">
        <v>379</v>
      </c>
      <c r="O37" s="29">
        <v>511.72</v>
      </c>
      <c r="P37" s="28">
        <v>297.82</v>
      </c>
      <c r="Q37" s="29">
        <v>462.5</v>
      </c>
      <c r="R37" s="28">
        <v>14.97</v>
      </c>
      <c r="S37" s="29">
        <v>13.24</v>
      </c>
      <c r="T37" s="28">
        <v>7.15</v>
      </c>
      <c r="U37" s="29">
        <v>8.4700000000000006</v>
      </c>
      <c r="V37" s="28">
        <v>6.16</v>
      </c>
      <c r="W37" s="29">
        <v>5.05</v>
      </c>
      <c r="X37" s="28">
        <v>0.66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2"/>
      <c r="N38" s="7" t="s">
        <v>380</v>
      </c>
      <c r="O38" s="29">
        <v>100</v>
      </c>
      <c r="P38" s="28">
        <v>100</v>
      </c>
      <c r="Q38" s="29">
        <v>100</v>
      </c>
      <c r="R38" s="28">
        <v>100</v>
      </c>
      <c r="S38" s="29">
        <v>100</v>
      </c>
      <c r="T38" s="28">
        <v>100</v>
      </c>
      <c r="U38" s="29">
        <v>100</v>
      </c>
      <c r="V38" s="28">
        <v>100</v>
      </c>
      <c r="W38" s="29">
        <v>100</v>
      </c>
      <c r="X38" s="28">
        <v>100</v>
      </c>
    </row>
    <row r="39" spans="1:24" ht="19.899999999999999" customHeight="1" x14ac:dyDescent="0.25">
      <c r="A39" s="12" t="s">
        <v>32</v>
      </c>
      <c r="B39" s="18">
        <v>3028131</v>
      </c>
      <c r="C39" s="18">
        <v>2925096</v>
      </c>
      <c r="D39" s="18">
        <v>3012923</v>
      </c>
      <c r="E39" s="18">
        <v>3107125</v>
      </c>
      <c r="F39" s="18">
        <v>2804441</v>
      </c>
      <c r="G39" s="18">
        <v>3383807</v>
      </c>
      <c r="H39" s="18">
        <v>3624430</v>
      </c>
      <c r="I39" s="18">
        <v>3636332</v>
      </c>
      <c r="J39" s="18">
        <v>3625222</v>
      </c>
      <c r="K39" s="18">
        <v>2105860</v>
      </c>
      <c r="L39" s="24"/>
      <c r="M39" s="182"/>
      <c r="N39" s="7" t="s">
        <v>381</v>
      </c>
      <c r="O39" s="29">
        <v>1.0900000000000001</v>
      </c>
      <c r="P39" s="28">
        <v>1.72</v>
      </c>
      <c r="Q39" s="29">
        <v>2.3199999999999998</v>
      </c>
      <c r="R39" s="28">
        <v>7.74</v>
      </c>
      <c r="S39" s="32">
        <v>-9.14</v>
      </c>
      <c r="T39" s="33">
        <v>-2.54</v>
      </c>
      <c r="U39" s="32">
        <v>-0.96</v>
      </c>
      <c r="V39" s="33">
        <v>-0.92</v>
      </c>
      <c r="W39" s="32">
        <v>-10.69</v>
      </c>
      <c r="X39" s="28">
        <v>11.69</v>
      </c>
    </row>
    <row r="40" spans="1:24" ht="19.899999999999999" customHeight="1" x14ac:dyDescent="0.25">
      <c r="A40" s="10" t="s">
        <v>33</v>
      </c>
      <c r="B40" s="14">
        <v>3425544</v>
      </c>
      <c r="C40" s="14">
        <v>3425544</v>
      </c>
      <c r="D40" s="14">
        <v>3425544</v>
      </c>
      <c r="E40" s="14">
        <v>3425544</v>
      </c>
      <c r="F40" s="14">
        <v>3425544</v>
      </c>
      <c r="G40" s="14">
        <v>3425544</v>
      </c>
      <c r="H40" s="14">
        <v>3425544</v>
      </c>
      <c r="I40" s="14">
        <v>3425544</v>
      </c>
      <c r="J40" s="14">
        <v>16</v>
      </c>
      <c r="K40" s="14">
        <v>8</v>
      </c>
      <c r="L40" s="24"/>
      <c r="M40" s="182"/>
      <c r="N40" s="7" t="s">
        <v>382</v>
      </c>
      <c r="O40" s="29">
        <v>3.2</v>
      </c>
      <c r="P40" s="33">
        <v>-3.03</v>
      </c>
      <c r="Q40" s="32">
        <v>-3.13</v>
      </c>
      <c r="R40" s="28">
        <v>9.74</v>
      </c>
      <c r="S40" s="32">
        <v>-19.850000000000001</v>
      </c>
      <c r="T40" s="33">
        <v>-7.78</v>
      </c>
      <c r="U40" s="32">
        <v>-0.25</v>
      </c>
      <c r="V40" s="28">
        <v>0.27</v>
      </c>
      <c r="W40" s="32">
        <v>-9.8800000000000008</v>
      </c>
      <c r="X40" s="28">
        <v>14.19</v>
      </c>
    </row>
    <row r="41" spans="1:24" ht="19.899999999999999" customHeight="1" x14ac:dyDescent="0.25">
      <c r="A41" s="12" t="s">
        <v>34</v>
      </c>
      <c r="B41" s="16">
        <v>0</v>
      </c>
      <c r="C41" s="16">
        <v>0</v>
      </c>
      <c r="D41" s="16">
        <v>0</v>
      </c>
      <c r="E41" s="16">
        <v>0</v>
      </c>
      <c r="F41" s="13">
        <v>0</v>
      </c>
      <c r="G41" s="13">
        <v>0</v>
      </c>
      <c r="H41" s="13">
        <v>0</v>
      </c>
      <c r="I41" s="13">
        <v>0</v>
      </c>
      <c r="J41" s="13">
        <v>3425528</v>
      </c>
      <c r="K41" s="13">
        <v>1955159</v>
      </c>
      <c r="L41" s="24"/>
      <c r="M41" s="182"/>
      <c r="N41" s="7" t="s">
        <v>383</v>
      </c>
      <c r="O41" s="29" t="e">
        <v>#N/A</v>
      </c>
      <c r="P41" s="28" t="e">
        <v>#N/A</v>
      </c>
      <c r="Q41" s="29" t="e">
        <v>#N/A</v>
      </c>
      <c r="R41" s="28" t="e">
        <v>#N/A</v>
      </c>
      <c r="S41" s="29" t="e">
        <v>#N/A</v>
      </c>
      <c r="T41" s="28" t="e">
        <v>#N/A</v>
      </c>
      <c r="U41" s="29" t="e">
        <v>#N/A</v>
      </c>
      <c r="V41" s="28" t="e">
        <v>#N/A</v>
      </c>
      <c r="W41" s="29" t="e">
        <v>#N/A</v>
      </c>
      <c r="X41" s="28" t="e">
        <v>#N/A</v>
      </c>
    </row>
    <row r="42" spans="1:24" ht="19.899999999999999" customHeight="1" x14ac:dyDescent="0.25">
      <c r="A42" s="10" t="s">
        <v>35</v>
      </c>
      <c r="B42" s="14">
        <v>6232</v>
      </c>
      <c r="C42" s="14">
        <v>0</v>
      </c>
      <c r="D42" s="14">
        <v>0</v>
      </c>
      <c r="E42" s="14">
        <v>0</v>
      </c>
      <c r="F42" s="14">
        <v>0</v>
      </c>
      <c r="G42" s="14">
        <v>22581</v>
      </c>
      <c r="H42" s="14">
        <v>0</v>
      </c>
      <c r="I42" s="14">
        <v>475070</v>
      </c>
      <c r="J42" s="14">
        <v>473708</v>
      </c>
      <c r="K42" s="14">
        <v>66396</v>
      </c>
      <c r="L42" s="24"/>
      <c r="M42" s="182"/>
      <c r="N42" s="7" t="s">
        <v>384</v>
      </c>
      <c r="O42" s="29">
        <v>80.37</v>
      </c>
      <c r="P42" s="28">
        <v>258.48</v>
      </c>
      <c r="Q42" s="29">
        <v>10.56</v>
      </c>
      <c r="R42" s="28">
        <v>9.4499999999999993</v>
      </c>
      <c r="S42" s="29">
        <v>19.27</v>
      </c>
      <c r="T42" s="33">
        <v>-24.28</v>
      </c>
      <c r="U42" s="29" t="e">
        <v>#N/A</v>
      </c>
      <c r="V42" s="28" t="e">
        <v>#N/A</v>
      </c>
      <c r="W42" s="29" t="e">
        <v>#N/A</v>
      </c>
      <c r="X42" s="28" t="e">
        <v>#N/A</v>
      </c>
    </row>
    <row r="43" spans="1:24" ht="19.899999999999999" customHeight="1" x14ac:dyDescent="0.25">
      <c r="A43" s="12" t="s">
        <v>36</v>
      </c>
      <c r="B43" s="13">
        <v>-403645</v>
      </c>
      <c r="C43" s="13">
        <v>-500448</v>
      </c>
      <c r="D43" s="13">
        <v>-412621</v>
      </c>
      <c r="E43" s="13">
        <v>-318419</v>
      </c>
      <c r="F43" s="13">
        <v>-621103</v>
      </c>
      <c r="G43" s="13">
        <v>-64318</v>
      </c>
      <c r="H43" s="13">
        <v>198886</v>
      </c>
      <c r="I43" s="13">
        <v>-264282</v>
      </c>
      <c r="J43" s="13">
        <v>-274030</v>
      </c>
      <c r="K43" s="13">
        <v>84297</v>
      </c>
      <c r="L43" s="24"/>
      <c r="M43" s="182"/>
      <c r="N43" s="7" t="s">
        <v>385</v>
      </c>
      <c r="O43" s="29" t="e">
        <v>#N/A</v>
      </c>
      <c r="P43" s="28" t="e">
        <v>#N/A</v>
      </c>
      <c r="Q43" s="29" t="e">
        <v>#N/A</v>
      </c>
      <c r="R43" s="28" t="e">
        <v>#N/A</v>
      </c>
      <c r="S43" s="29" t="e">
        <v>#N/A</v>
      </c>
      <c r="T43" s="28" t="e">
        <v>#N/A</v>
      </c>
      <c r="U43" s="29" t="e">
        <v>#N/A</v>
      </c>
      <c r="V43" s="28" t="e">
        <v>#N/A</v>
      </c>
      <c r="W43" s="29" t="e">
        <v>#N/A</v>
      </c>
      <c r="X43" s="28" t="e">
        <v>#N/A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2"/>
      <c r="N44" s="7" t="s">
        <v>386</v>
      </c>
      <c r="O44" s="29">
        <v>0.79</v>
      </c>
      <c r="P44" s="33">
        <v>-0.93</v>
      </c>
      <c r="Q44" s="32">
        <v>-1.2</v>
      </c>
      <c r="R44" s="28">
        <v>4.05</v>
      </c>
      <c r="S44" s="32">
        <v>-7.39</v>
      </c>
      <c r="T44" s="33">
        <v>-4.32</v>
      </c>
      <c r="U44" s="32">
        <v>-0.23</v>
      </c>
      <c r="V44" s="28">
        <v>0.25</v>
      </c>
      <c r="W44" s="32">
        <v>-9.17</v>
      </c>
      <c r="X44" s="28">
        <v>12.47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2"/>
      <c r="N45" s="7" t="s">
        <v>387</v>
      </c>
      <c r="O45" s="29">
        <v>5.76</v>
      </c>
      <c r="P45" s="28">
        <v>3.45</v>
      </c>
      <c r="Q45" s="29">
        <v>4.05</v>
      </c>
      <c r="R45" s="28">
        <v>1.93</v>
      </c>
      <c r="S45" s="32">
        <v>-1.02</v>
      </c>
      <c r="T45" s="33">
        <v>-8.58</v>
      </c>
      <c r="U45" s="32">
        <v>-27.3</v>
      </c>
      <c r="V45" s="33">
        <v>-22.91</v>
      </c>
      <c r="W45" s="32">
        <v>-5.46</v>
      </c>
      <c r="X45" s="28">
        <v>5.83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2"/>
      <c r="N46" s="7" t="s">
        <v>388</v>
      </c>
      <c r="O46" s="29">
        <v>6.13</v>
      </c>
      <c r="P46" s="28">
        <v>3.63</v>
      </c>
      <c r="Q46" s="29">
        <v>4.3099999999999996</v>
      </c>
      <c r="R46" s="28">
        <v>1.97</v>
      </c>
      <c r="S46" s="32">
        <v>-1.01</v>
      </c>
      <c r="T46" s="33">
        <v>-8.31</v>
      </c>
      <c r="U46" s="32">
        <v>-26.17</v>
      </c>
      <c r="V46" s="33">
        <v>-22.12</v>
      </c>
      <c r="W46" s="32">
        <v>-5.45</v>
      </c>
      <c r="X46" s="28">
        <v>5.86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2"/>
      <c r="N47" s="7" t="s">
        <v>389</v>
      </c>
      <c r="O47" s="29">
        <v>0.38</v>
      </c>
      <c r="P47" s="28">
        <v>0.97</v>
      </c>
      <c r="Q47" s="29">
        <v>1.92</v>
      </c>
      <c r="R47" s="28">
        <v>2.14</v>
      </c>
      <c r="S47" s="29">
        <v>0.49</v>
      </c>
      <c r="T47" s="28">
        <v>1.19</v>
      </c>
      <c r="U47" s="29">
        <v>1.62</v>
      </c>
      <c r="V47" s="28">
        <v>0.71</v>
      </c>
      <c r="W47" s="29">
        <v>1.97</v>
      </c>
      <c r="X47" s="28">
        <v>45.56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2"/>
      <c r="N48" s="7" t="s">
        <v>390</v>
      </c>
      <c r="O48" s="29">
        <v>667.32</v>
      </c>
      <c r="P48" s="28">
        <v>277.12</v>
      </c>
      <c r="Q48" s="29">
        <v>18.739999999999998</v>
      </c>
      <c r="R48" s="28">
        <v>13.43</v>
      </c>
      <c r="S48" s="29">
        <v>11.74</v>
      </c>
      <c r="T48" s="28">
        <v>6.6</v>
      </c>
      <c r="U48" s="29">
        <v>8.4700000000000006</v>
      </c>
      <c r="V48" s="28">
        <v>6.17</v>
      </c>
      <c r="W48" s="29">
        <v>5.03</v>
      </c>
      <c r="X48" s="28">
        <v>0.77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2"/>
      <c r="N49" s="7" t="s">
        <v>391</v>
      </c>
      <c r="O49" s="29">
        <v>1.23</v>
      </c>
      <c r="P49" s="28">
        <v>1.89</v>
      </c>
      <c r="Q49" s="29">
        <v>2.38</v>
      </c>
      <c r="R49" s="28">
        <v>7.72</v>
      </c>
      <c r="S49" s="32">
        <v>-10.1</v>
      </c>
      <c r="T49" s="33">
        <v>-2.8</v>
      </c>
      <c r="U49" s="32">
        <v>-0.98</v>
      </c>
      <c r="V49" s="33">
        <v>-1.02</v>
      </c>
      <c r="W49" s="32">
        <v>-12.94</v>
      </c>
      <c r="X49" s="28">
        <v>16.41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2"/>
      <c r="N50" s="7" t="s">
        <v>392</v>
      </c>
      <c r="O50" s="29">
        <v>3.25</v>
      </c>
      <c r="P50" s="33">
        <v>-2.99</v>
      </c>
      <c r="Q50" s="32">
        <v>-3.08</v>
      </c>
      <c r="R50" s="28">
        <v>10.24</v>
      </c>
      <c r="S50" s="32">
        <v>-17.989999999999998</v>
      </c>
      <c r="T50" s="33">
        <v>-7.51</v>
      </c>
      <c r="U50" s="32">
        <v>-0.25</v>
      </c>
      <c r="V50" s="28">
        <v>0.27</v>
      </c>
      <c r="W50" s="32">
        <v>-12.5</v>
      </c>
      <c r="X50" s="28">
        <v>17.36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2"/>
      <c r="N51" s="7" t="s">
        <v>393</v>
      </c>
      <c r="O51" s="29">
        <v>1.1299999999999999</v>
      </c>
      <c r="P51" s="28">
        <v>1.77</v>
      </c>
      <c r="Q51" s="29">
        <v>2.29</v>
      </c>
      <c r="R51" s="28">
        <v>7.68</v>
      </c>
      <c r="S51" s="32">
        <v>-10.07</v>
      </c>
      <c r="T51" s="33">
        <v>-2.8</v>
      </c>
      <c r="U51" s="32">
        <v>-0.98</v>
      </c>
      <c r="V51" s="33">
        <v>-1.02</v>
      </c>
      <c r="W51" s="32">
        <v>-12.94</v>
      </c>
      <c r="X51" s="28">
        <v>16.399999999999999</v>
      </c>
    </row>
    <row r="52" spans="1:24" ht="19.899999999999999" customHeight="1" thickBot="1" x14ac:dyDescent="0.3">
      <c r="A52" s="10" t="s">
        <v>42</v>
      </c>
      <c r="B52" s="11">
        <v>3028131</v>
      </c>
      <c r="C52" s="11">
        <v>2925096</v>
      </c>
      <c r="D52" s="11">
        <v>3012923</v>
      </c>
      <c r="E52" s="11">
        <v>3107125</v>
      </c>
      <c r="F52" s="11">
        <v>2804441</v>
      </c>
      <c r="G52" s="11">
        <v>3383807</v>
      </c>
      <c r="H52" s="11">
        <v>3624430</v>
      </c>
      <c r="I52" s="11">
        <v>3636332</v>
      </c>
      <c r="J52" s="11">
        <v>3625222</v>
      </c>
      <c r="K52" s="11">
        <v>2105860</v>
      </c>
      <c r="L52" s="24"/>
      <c r="M52" s="182"/>
      <c r="N52" s="7" t="s">
        <v>394</v>
      </c>
      <c r="O52" s="29">
        <v>2.54</v>
      </c>
      <c r="P52" s="33">
        <v>-2.61</v>
      </c>
      <c r="Q52" s="32">
        <v>-2.91</v>
      </c>
      <c r="R52" s="28">
        <v>10.1</v>
      </c>
      <c r="S52" s="32">
        <v>-17.899999999999999</v>
      </c>
      <c r="T52" s="33">
        <v>-7.51</v>
      </c>
      <c r="U52" s="32">
        <v>-0.25</v>
      </c>
      <c r="V52" s="28">
        <v>0.27</v>
      </c>
      <c r="W52" s="32">
        <v>-12.51</v>
      </c>
      <c r="X52" s="28">
        <v>17.350000000000001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2"/>
      <c r="N53" s="47" t="s">
        <v>436</v>
      </c>
      <c r="O53" s="65">
        <f>B86</f>
        <v>1627827</v>
      </c>
      <c r="P53" s="65">
        <f t="shared" ref="P53:X53" si="0">C86</f>
        <v>1627827</v>
      </c>
      <c r="Q53" s="65">
        <f t="shared" si="0"/>
        <v>1627827</v>
      </c>
      <c r="R53" s="65">
        <f t="shared" si="0"/>
        <v>1627827</v>
      </c>
      <c r="S53" s="65">
        <f t="shared" si="0"/>
        <v>1627827</v>
      </c>
      <c r="T53" s="65">
        <f t="shared" si="0"/>
        <v>1627827</v>
      </c>
      <c r="U53" s="65">
        <f t="shared" si="0"/>
        <v>1627827</v>
      </c>
      <c r="V53" s="65">
        <f t="shared" si="0"/>
        <v>1627827</v>
      </c>
      <c r="W53" s="65">
        <f t="shared" si="0"/>
        <v>1348167</v>
      </c>
      <c r="X53" s="65">
        <f t="shared" si="0"/>
        <v>731195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2"/>
      <c r="N54" s="48" t="s">
        <v>437</v>
      </c>
      <c r="O54" s="49">
        <f>O53*O7/100</f>
        <v>3028083.7854000004</v>
      </c>
      <c r="P54" s="50">
        <f t="shared" ref="P54:X54" si="1">P53*P7/100</f>
        <v>2925042.3363000001</v>
      </c>
      <c r="Q54" s="49">
        <f t="shared" si="1"/>
        <v>3012944.9942999999</v>
      </c>
      <c r="R54" s="50">
        <f t="shared" si="1"/>
        <v>3107196.1776000001</v>
      </c>
      <c r="S54" s="49">
        <f t="shared" si="1"/>
        <v>2804420.3555999999</v>
      </c>
      <c r="T54" s="50">
        <f t="shared" si="1"/>
        <v>3383763.9849</v>
      </c>
      <c r="U54" s="49">
        <f t="shared" si="1"/>
        <v>3624356.8155</v>
      </c>
      <c r="V54" s="50">
        <f t="shared" si="1"/>
        <v>3636402.7352999998</v>
      </c>
      <c r="W54" s="49">
        <f t="shared" si="1"/>
        <v>3002367.909</v>
      </c>
      <c r="X54" s="50">
        <f t="shared" si="1"/>
        <v>1929696.7245000002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2"/>
      <c r="N55" s="48" t="s">
        <v>438</v>
      </c>
      <c r="O55" s="49">
        <f t="shared" ref="O55:X55" si="2">O53*O8/100</f>
        <v>111994.4976</v>
      </c>
      <c r="P55" s="50">
        <f t="shared" si="2"/>
        <v>24417.404999999999</v>
      </c>
      <c r="Q55" s="49">
        <f t="shared" si="2"/>
        <v>428281.28369999997</v>
      </c>
      <c r="R55" s="50">
        <f t="shared" si="2"/>
        <v>434955.37439999997</v>
      </c>
      <c r="S55" s="49">
        <f t="shared" si="2"/>
        <v>240918.39600000001</v>
      </c>
      <c r="T55" s="50">
        <f t="shared" si="2"/>
        <v>-98646.316199999987</v>
      </c>
      <c r="U55" s="49">
        <f t="shared" si="2"/>
        <v>-6999.6561000000002</v>
      </c>
      <c r="V55" s="50">
        <f t="shared" si="2"/>
        <v>15627.1392</v>
      </c>
      <c r="W55" s="49">
        <f t="shared" si="2"/>
        <v>60532.698300000004</v>
      </c>
      <c r="X55" s="50">
        <f t="shared" si="2"/>
        <v>278146.57799999998</v>
      </c>
    </row>
    <row r="56" spans="1:24" ht="19.899999999999999" customHeight="1" x14ac:dyDescent="0.25">
      <c r="A56" s="10" t="s">
        <v>44</v>
      </c>
      <c r="B56" s="11">
        <v>9227788</v>
      </c>
      <c r="C56" s="11">
        <v>6597593</v>
      </c>
      <c r="D56" s="11">
        <v>4868607</v>
      </c>
      <c r="E56" s="11">
        <v>4358031</v>
      </c>
      <c r="F56" s="11">
        <v>4726695</v>
      </c>
      <c r="G56" s="11">
        <v>2711950</v>
      </c>
      <c r="H56" s="11">
        <v>293684</v>
      </c>
      <c r="I56" s="11">
        <v>287413</v>
      </c>
      <c r="J56" s="11">
        <v>281362</v>
      </c>
      <c r="K56" s="11">
        <v>290113</v>
      </c>
      <c r="L56" s="24"/>
      <c r="M56" s="182"/>
      <c r="N56" s="51" t="s">
        <v>439</v>
      </c>
      <c r="O56" s="52">
        <f>B135/100</f>
        <v>0</v>
      </c>
      <c r="P56" s="52">
        <f t="shared" ref="P56:X56" si="3">C135/100</f>
        <v>0</v>
      </c>
      <c r="Q56" s="52">
        <f t="shared" si="3"/>
        <v>0</v>
      </c>
      <c r="R56" s="52">
        <f t="shared" si="3"/>
        <v>0</v>
      </c>
      <c r="S56" s="52">
        <f t="shared" si="3"/>
        <v>0</v>
      </c>
      <c r="T56" s="52">
        <f t="shared" si="3"/>
        <v>0</v>
      </c>
      <c r="U56" s="52">
        <f t="shared" si="3"/>
        <v>0</v>
      </c>
      <c r="V56" s="52">
        <f t="shared" si="3"/>
        <v>0</v>
      </c>
      <c r="W56" s="52">
        <f t="shared" si="3"/>
        <v>0</v>
      </c>
      <c r="X56" s="52">
        <f t="shared" si="3"/>
        <v>0</v>
      </c>
    </row>
    <row r="57" spans="1:24" ht="19.899999999999999" customHeight="1" x14ac:dyDescent="0.25">
      <c r="A57" s="12" t="s">
        <v>45</v>
      </c>
      <c r="B57" s="13">
        <v>390081</v>
      </c>
      <c r="C57" s="13">
        <v>359939</v>
      </c>
      <c r="D57" s="13">
        <v>379867</v>
      </c>
      <c r="E57" s="13">
        <v>302135</v>
      </c>
      <c r="F57" s="13">
        <v>157763</v>
      </c>
      <c r="G57" s="13">
        <v>362218</v>
      </c>
      <c r="H57" s="13">
        <v>264289</v>
      </c>
      <c r="I57" s="13">
        <v>267265</v>
      </c>
      <c r="J57" s="13">
        <v>268775</v>
      </c>
      <c r="K57" s="13">
        <v>290113</v>
      </c>
      <c r="L57" s="24"/>
      <c r="M57" s="182"/>
      <c r="N57" s="48" t="s">
        <v>440</v>
      </c>
      <c r="O57" s="53">
        <f>(B30+B29+B28)-(B66+B69)</f>
        <v>2312349</v>
      </c>
      <c r="P57" s="53">
        <f t="shared" ref="P57:X57" si="4">(C30+C29+C28)-(C66+C69)</f>
        <v>609149</v>
      </c>
      <c r="Q57" s="53">
        <f t="shared" si="4"/>
        <v>368367</v>
      </c>
      <c r="R57" s="53">
        <f t="shared" si="4"/>
        <v>483676</v>
      </c>
      <c r="S57" s="53">
        <f t="shared" si="4"/>
        <v>1362685</v>
      </c>
      <c r="T57" s="53">
        <f t="shared" si="4"/>
        <v>1040429</v>
      </c>
      <c r="U57" s="53">
        <f t="shared" si="4"/>
        <v>-325169</v>
      </c>
      <c r="V57" s="53">
        <f t="shared" si="4"/>
        <v>579647</v>
      </c>
      <c r="W57" s="53">
        <f t="shared" si="4"/>
        <v>1233629</v>
      </c>
      <c r="X57" s="53">
        <f t="shared" si="4"/>
        <v>-120081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2"/>
      <c r="N58" s="48" t="s">
        <v>441</v>
      </c>
      <c r="O58" s="53">
        <f>B20</f>
        <v>2388363</v>
      </c>
      <c r="P58" s="53">
        <f t="shared" ref="P58:X58" si="5">C20</f>
        <v>2377279</v>
      </c>
      <c r="Q58" s="53">
        <f t="shared" si="5"/>
        <v>2312347</v>
      </c>
      <c r="R58" s="53">
        <f t="shared" si="5"/>
        <v>1929036</v>
      </c>
      <c r="S58" s="53">
        <f t="shared" si="5"/>
        <v>1593057</v>
      </c>
      <c r="T58" s="53">
        <f t="shared" si="5"/>
        <v>1297356</v>
      </c>
      <c r="U58" s="53">
        <f t="shared" si="5"/>
        <v>1027797</v>
      </c>
      <c r="V58" s="53">
        <f t="shared" si="5"/>
        <v>582536</v>
      </c>
      <c r="W58" s="53">
        <f t="shared" si="5"/>
        <v>207477</v>
      </c>
      <c r="X58" s="53">
        <f t="shared" si="5"/>
        <v>525822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2"/>
      <c r="N59" s="51" t="s">
        <v>442</v>
      </c>
      <c r="O59" s="54">
        <f>O57+O58</f>
        <v>4700712</v>
      </c>
      <c r="P59" s="55">
        <f t="shared" ref="P59:X59" si="6">P57+P58</f>
        <v>2986428</v>
      </c>
      <c r="Q59" s="54">
        <f t="shared" si="6"/>
        <v>2680714</v>
      </c>
      <c r="R59" s="55">
        <f t="shared" si="6"/>
        <v>2412712</v>
      </c>
      <c r="S59" s="54">
        <f t="shared" si="6"/>
        <v>2955742</v>
      </c>
      <c r="T59" s="55">
        <f t="shared" si="6"/>
        <v>2337785</v>
      </c>
      <c r="U59" s="54">
        <f t="shared" si="6"/>
        <v>702628</v>
      </c>
      <c r="V59" s="55">
        <f t="shared" si="6"/>
        <v>1162183</v>
      </c>
      <c r="W59" s="54">
        <f t="shared" si="6"/>
        <v>1441106</v>
      </c>
      <c r="X59" s="55">
        <f t="shared" si="6"/>
        <v>405741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2"/>
      <c r="N60" s="48" t="s">
        <v>443</v>
      </c>
      <c r="O60" s="53">
        <f>B146</f>
        <v>8141</v>
      </c>
      <c r="P60" s="53">
        <f t="shared" ref="P60:X60" si="7">C146</f>
        <v>8289</v>
      </c>
      <c r="Q60" s="53">
        <f t="shared" si="7"/>
        <v>9637</v>
      </c>
      <c r="R60" s="53">
        <f t="shared" si="7"/>
        <v>8798</v>
      </c>
      <c r="S60" s="53">
        <f t="shared" si="7"/>
        <v>6187</v>
      </c>
      <c r="T60" s="53">
        <f t="shared" si="7"/>
        <v>4663</v>
      </c>
      <c r="U60" s="53">
        <f t="shared" si="7"/>
        <v>1999</v>
      </c>
      <c r="V60" s="53">
        <f t="shared" si="7"/>
        <v>1542</v>
      </c>
      <c r="W60" s="53">
        <f t="shared" si="7"/>
        <v>1328</v>
      </c>
      <c r="X60" s="53">
        <f t="shared" si="7"/>
        <v>1867</v>
      </c>
    </row>
    <row r="61" spans="1:24" ht="19.899999999999999" customHeight="1" x14ac:dyDescent="0.25">
      <c r="A61" s="12" t="s">
        <v>49</v>
      </c>
      <c r="B61" s="13">
        <v>8784309</v>
      </c>
      <c r="C61" s="13">
        <v>6193998</v>
      </c>
      <c r="D61" s="13">
        <v>4426426</v>
      </c>
      <c r="E61" s="13">
        <v>3996061</v>
      </c>
      <c r="F61" s="16">
        <v>4548772</v>
      </c>
      <c r="G61" s="16">
        <v>2310114</v>
      </c>
      <c r="H61" s="13">
        <v>0</v>
      </c>
      <c r="I61" s="13">
        <v>0</v>
      </c>
      <c r="J61" s="13">
        <v>0</v>
      </c>
      <c r="K61" s="13">
        <v>0</v>
      </c>
      <c r="L61" s="24"/>
      <c r="M61" s="182"/>
      <c r="N61" s="48" t="s">
        <v>444</v>
      </c>
      <c r="O61" s="56">
        <f>B165/B163</f>
        <v>0.33866438941076005</v>
      </c>
      <c r="P61" s="56">
        <f t="shared" ref="P61:X61" si="8">C165/C163</f>
        <v>0.18299816679410058</v>
      </c>
      <c r="Q61" s="56">
        <f t="shared" si="8"/>
        <v>-5.2472312487565489</v>
      </c>
      <c r="R61" s="56">
        <f t="shared" si="8"/>
        <v>0.33366061345209347</v>
      </c>
      <c r="S61" s="56">
        <f t="shared" si="8"/>
        <v>0.26362976296121915</v>
      </c>
      <c r="T61" s="56">
        <f t="shared" si="8"/>
        <v>-0.54473319717350988</v>
      </c>
      <c r="U61" s="56">
        <f t="shared" si="8"/>
        <v>0.2063589924255769</v>
      </c>
      <c r="V61" s="56">
        <f t="shared" si="8"/>
        <v>0.32244387294084936</v>
      </c>
      <c r="W61" s="56">
        <f t="shared" si="8"/>
        <v>3.7112576517313471E-2</v>
      </c>
      <c r="X61" s="56">
        <f t="shared" si="8"/>
        <v>1.6007322148181315E-2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2"/>
      <c r="N62" s="48" t="s">
        <v>445</v>
      </c>
      <c r="O62" s="53">
        <f>B154</f>
        <v>135423</v>
      </c>
      <c r="P62" s="53">
        <f t="shared" ref="P62:X62" si="9">C154</f>
        <v>165903</v>
      </c>
      <c r="Q62" s="53">
        <f t="shared" si="9"/>
        <v>185189</v>
      </c>
      <c r="R62" s="53">
        <f t="shared" si="9"/>
        <v>586448</v>
      </c>
      <c r="S62" s="53">
        <f t="shared" si="9"/>
        <v>-696385</v>
      </c>
      <c r="T62" s="53">
        <f t="shared" si="9"/>
        <v>-156790</v>
      </c>
      <c r="U62" s="53">
        <f t="shared" si="9"/>
        <v>-48509</v>
      </c>
      <c r="V62" s="53">
        <f t="shared" si="9"/>
        <v>-44892</v>
      </c>
      <c r="W62" s="53">
        <f t="shared" si="9"/>
        <v>-421422</v>
      </c>
      <c r="X62" s="53">
        <f t="shared" si="9"/>
        <v>300776</v>
      </c>
    </row>
    <row r="63" spans="1:24" ht="19.899999999999999" customHeight="1" x14ac:dyDescent="0.25">
      <c r="A63" s="12" t="s">
        <v>50</v>
      </c>
      <c r="B63" s="18">
        <v>53398</v>
      </c>
      <c r="C63" s="18">
        <v>43656</v>
      </c>
      <c r="D63" s="18">
        <v>62314</v>
      </c>
      <c r="E63" s="18">
        <v>59835</v>
      </c>
      <c r="F63" s="18">
        <v>20160</v>
      </c>
      <c r="G63" s="18">
        <v>39618</v>
      </c>
      <c r="H63" s="18">
        <v>29395</v>
      </c>
      <c r="I63" s="18">
        <v>20148</v>
      </c>
      <c r="J63" s="18">
        <v>12587</v>
      </c>
      <c r="K63" s="18">
        <v>0</v>
      </c>
      <c r="L63" s="24"/>
      <c r="M63" s="182"/>
      <c r="N63" s="51" t="s">
        <v>446</v>
      </c>
      <c r="O63" s="57">
        <f>O62*(1-O61)</f>
        <v>89560.052392826648</v>
      </c>
      <c r="P63" s="55">
        <f t="shared" ref="P63:X63" si="10">P62*(1-P61)</f>
        <v>135543.05513435835</v>
      </c>
      <c r="Q63" s="57">
        <f t="shared" si="10"/>
        <v>1156918.5077259766</v>
      </c>
      <c r="R63" s="55">
        <f t="shared" si="10"/>
        <v>390773.40056224674</v>
      </c>
      <c r="S63" s="57">
        <f t="shared" si="10"/>
        <v>-512797.18752025138</v>
      </c>
      <c r="T63" s="55">
        <f t="shared" si="10"/>
        <v>-242198.71798483463</v>
      </c>
      <c r="U63" s="57">
        <f t="shared" si="10"/>
        <v>-38498.731636427692</v>
      </c>
      <c r="V63" s="55">
        <f t="shared" si="10"/>
        <v>-30416.849655939386</v>
      </c>
      <c r="W63" s="57">
        <f t="shared" si="10"/>
        <v>-405781.94377892074</v>
      </c>
      <c r="X63" s="55">
        <f t="shared" si="10"/>
        <v>295961.38167355862</v>
      </c>
    </row>
    <row r="64" spans="1:24" ht="19.899999999999999" customHeight="1" thickBot="1" x14ac:dyDescent="0.3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2"/>
      <c r="N64" s="58" t="s">
        <v>447</v>
      </c>
      <c r="O64" s="59">
        <f>(O63+O60)-(O59-P59+O60)</f>
        <v>-1624723.9476071734</v>
      </c>
      <c r="P64" s="60">
        <f t="shared" ref="P64:V64" si="11">(P63+P60)-(P59-Q59+P60)</f>
        <v>-170170.94486564165</v>
      </c>
      <c r="Q64" s="59">
        <f t="shared" si="11"/>
        <v>888916.50772597664</v>
      </c>
      <c r="R64" s="60">
        <f t="shared" si="11"/>
        <v>933803.4005622468</v>
      </c>
      <c r="S64" s="59">
        <f t="shared" si="11"/>
        <v>-1130754.1875202514</v>
      </c>
      <c r="T64" s="60">
        <f t="shared" si="11"/>
        <v>-1877355.7179848347</v>
      </c>
      <c r="U64" s="59">
        <f t="shared" si="11"/>
        <v>421056.26836357231</v>
      </c>
      <c r="V64" s="60">
        <f t="shared" si="11"/>
        <v>248506.15034406062</v>
      </c>
      <c r="W64" s="59">
        <f>(W63+W60)-(W59-X59+W60)</f>
        <v>-1441146.9437789207</v>
      </c>
      <c r="X64" s="60">
        <f>(X63+X60)-(X59+X60)</f>
        <v>-109779.61832644138</v>
      </c>
    </row>
    <row r="65" spans="1:24" ht="19.899999999999999" customHeight="1" thickBot="1" x14ac:dyDescent="0.3">
      <c r="A65" s="12" t="s">
        <v>51</v>
      </c>
      <c r="B65" s="18">
        <v>217279</v>
      </c>
      <c r="C65" s="18">
        <v>97208</v>
      </c>
      <c r="D65" s="18">
        <v>98047</v>
      </c>
      <c r="E65" s="18">
        <v>114057</v>
      </c>
      <c r="F65" s="18">
        <v>95407</v>
      </c>
      <c r="G65" s="18">
        <v>84277</v>
      </c>
      <c r="H65" s="18">
        <v>1124679</v>
      </c>
      <c r="I65" s="18">
        <v>937528</v>
      </c>
      <c r="J65" s="18">
        <v>34579</v>
      </c>
      <c r="K65" s="18">
        <v>176318</v>
      </c>
      <c r="L65" s="24"/>
      <c r="M65" s="182"/>
      <c r="N65" s="61" t="s">
        <v>448</v>
      </c>
      <c r="O65" s="62">
        <f>O64/O55</f>
        <v>-14.507176534779806</v>
      </c>
      <c r="P65" s="63">
        <f>P64/P55</f>
        <v>-6.969247750350279</v>
      </c>
      <c r="Q65" s="64">
        <f t="shared" ref="Q65:X65" si="12">Q64/Q55</f>
        <v>2.0755436708474981</v>
      </c>
      <c r="R65" s="63">
        <f t="shared" si="12"/>
        <v>2.14689472879921</v>
      </c>
      <c r="S65" s="64">
        <f t="shared" si="12"/>
        <v>-4.6935153408552965</v>
      </c>
      <c r="T65" s="63">
        <f t="shared" si="12"/>
        <v>19.031179169210933</v>
      </c>
      <c r="U65" s="64">
        <f t="shared" si="12"/>
        <v>-60.153850753263761</v>
      </c>
      <c r="V65" s="63">
        <f t="shared" si="12"/>
        <v>15.902216468645817</v>
      </c>
      <c r="W65" s="64">
        <f t="shared" si="12"/>
        <v>-23.807743323064795</v>
      </c>
      <c r="X65" s="63">
        <f t="shared" si="12"/>
        <v>-0.39468261344722133</v>
      </c>
    </row>
    <row r="66" spans="1:24" ht="19.899999999999999" customHeight="1" x14ac:dyDescent="0.25">
      <c r="A66" s="10" t="s">
        <v>52</v>
      </c>
      <c r="B66" s="14">
        <v>182807</v>
      </c>
      <c r="C66" s="14">
        <v>97208</v>
      </c>
      <c r="D66" s="14">
        <v>98047</v>
      </c>
      <c r="E66" s="14">
        <v>112499</v>
      </c>
      <c r="F66" s="14">
        <v>95407</v>
      </c>
      <c r="G66" s="14">
        <v>84277</v>
      </c>
      <c r="H66" s="14">
        <v>73104</v>
      </c>
      <c r="I66" s="14">
        <v>87690</v>
      </c>
      <c r="J66" s="14">
        <v>33299</v>
      </c>
      <c r="K66" s="14">
        <v>22214</v>
      </c>
      <c r="L66" s="24"/>
      <c r="M66" s="182"/>
      <c r="N66" s="69" t="s">
        <v>449</v>
      </c>
      <c r="O66" s="70">
        <f>B11</f>
        <v>0</v>
      </c>
      <c r="P66" s="70">
        <f t="shared" ref="P66:X66" si="13">C11</f>
        <v>0</v>
      </c>
      <c r="Q66" s="70">
        <f t="shared" si="13"/>
        <v>0</v>
      </c>
      <c r="R66" s="70">
        <f t="shared" si="13"/>
        <v>0</v>
      </c>
      <c r="S66" s="70">
        <f t="shared" si="13"/>
        <v>0</v>
      </c>
      <c r="T66" s="70">
        <f t="shared" si="13"/>
        <v>0</v>
      </c>
      <c r="U66" s="70">
        <f t="shared" si="13"/>
        <v>0</v>
      </c>
      <c r="V66" s="70">
        <f t="shared" si="13"/>
        <v>0</v>
      </c>
      <c r="W66" s="70">
        <f t="shared" si="13"/>
        <v>0</v>
      </c>
      <c r="X66" s="70">
        <f t="shared" si="13"/>
        <v>0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2"/>
      <c r="N67" s="69" t="s">
        <v>450</v>
      </c>
      <c r="O67" s="71">
        <f>B34</f>
        <v>12472628</v>
      </c>
      <c r="P67" s="71">
        <f t="shared" ref="P67:X67" si="14">C34</f>
        <v>9618758</v>
      </c>
      <c r="Q67" s="71">
        <f t="shared" si="14"/>
        <v>7977868</v>
      </c>
      <c r="R67" s="71">
        <f t="shared" si="14"/>
        <v>7575612</v>
      </c>
      <c r="S67" s="71">
        <f t="shared" si="14"/>
        <v>7620672</v>
      </c>
      <c r="T67" s="71">
        <f t="shared" si="14"/>
        <v>6172586</v>
      </c>
      <c r="U67" s="71">
        <f t="shared" si="14"/>
        <v>5042793</v>
      </c>
      <c r="V67" s="71">
        <f t="shared" si="14"/>
        <v>4861273</v>
      </c>
      <c r="W67" s="71">
        <f t="shared" si="14"/>
        <v>3941163</v>
      </c>
      <c r="X67" s="71">
        <f t="shared" si="14"/>
        <v>2572291</v>
      </c>
    </row>
    <row r="68" spans="1:24" ht="19.899999999999999" customHeight="1" x14ac:dyDescent="0.25">
      <c r="A68" s="10" t="s">
        <v>54</v>
      </c>
      <c r="B68" s="14">
        <v>20411</v>
      </c>
      <c r="C68" s="14">
        <v>0</v>
      </c>
      <c r="D68" s="14">
        <v>0</v>
      </c>
      <c r="E68" s="15">
        <v>1558</v>
      </c>
      <c r="F68" s="15">
        <v>0</v>
      </c>
      <c r="G68" s="15">
        <v>0</v>
      </c>
      <c r="H68" s="14">
        <v>2023</v>
      </c>
      <c r="I68" s="15">
        <v>1922</v>
      </c>
      <c r="J68" s="14">
        <v>1280</v>
      </c>
      <c r="K68" s="15">
        <v>0</v>
      </c>
      <c r="L68" s="24"/>
      <c r="M68" s="182"/>
      <c r="N68" s="69" t="s">
        <v>451</v>
      </c>
      <c r="O68" s="88">
        <f>O66/O67</f>
        <v>0</v>
      </c>
      <c r="P68" s="88">
        <f t="shared" ref="P68:X68" si="15">P66/P67</f>
        <v>0</v>
      </c>
      <c r="Q68" s="88">
        <f t="shared" si="15"/>
        <v>0</v>
      </c>
      <c r="R68" s="88">
        <f t="shared" si="15"/>
        <v>0</v>
      </c>
      <c r="S68" s="88">
        <f t="shared" si="15"/>
        <v>0</v>
      </c>
      <c r="T68" s="88">
        <f t="shared" si="15"/>
        <v>0</v>
      </c>
      <c r="U68" s="88">
        <f t="shared" si="15"/>
        <v>0</v>
      </c>
      <c r="V68" s="88">
        <f t="shared" si="15"/>
        <v>0</v>
      </c>
      <c r="W68" s="88">
        <f t="shared" si="15"/>
        <v>0</v>
      </c>
      <c r="X68" s="88">
        <f t="shared" si="15"/>
        <v>0</v>
      </c>
    </row>
    <row r="69" spans="1:24" ht="19.899999999999999" customHeight="1" x14ac:dyDescent="0.25">
      <c r="A69" s="12" t="s">
        <v>55</v>
      </c>
      <c r="B69" s="13">
        <v>14061</v>
      </c>
      <c r="C69" s="13">
        <v>0</v>
      </c>
      <c r="D69" s="13">
        <v>0</v>
      </c>
      <c r="E69" s="13">
        <v>0</v>
      </c>
      <c r="F69" s="13">
        <v>0</v>
      </c>
      <c r="G69" s="13">
        <v>0</v>
      </c>
      <c r="H69" s="13">
        <v>1049552</v>
      </c>
      <c r="I69" s="13">
        <v>847916</v>
      </c>
      <c r="J69" s="13">
        <v>0</v>
      </c>
      <c r="K69" s="13">
        <v>154104</v>
      </c>
      <c r="L69" s="24"/>
      <c r="M69" s="182"/>
      <c r="N69" s="114" t="s">
        <v>457</v>
      </c>
      <c r="O69" s="128">
        <f>B215</f>
        <v>0</v>
      </c>
      <c r="P69" s="128">
        <f t="shared" ref="P69:X69" si="16">C215</f>
        <v>0</v>
      </c>
      <c r="Q69" s="128">
        <f t="shared" si="16"/>
        <v>0</v>
      </c>
      <c r="R69" s="128">
        <f t="shared" si="16"/>
        <v>0</v>
      </c>
      <c r="S69" s="128">
        <f t="shared" si="16"/>
        <v>0</v>
      </c>
      <c r="T69" s="128">
        <f>G215</f>
        <v>0</v>
      </c>
      <c r="U69" s="128">
        <f t="shared" si="16"/>
        <v>0</v>
      </c>
      <c r="V69" s="128">
        <f t="shared" si="16"/>
        <v>0</v>
      </c>
      <c r="W69" s="128">
        <f t="shared" si="16"/>
        <v>0</v>
      </c>
      <c r="X69" s="128">
        <f t="shared" si="16"/>
        <v>0</v>
      </c>
    </row>
    <row r="70" spans="1:24" ht="19.899999999999999" customHeight="1" thickBot="1" x14ac:dyDescent="0.3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182"/>
      <c r="N70" s="115" t="s">
        <v>458</v>
      </c>
      <c r="O70" s="130" t="e">
        <f>O69/O66</f>
        <v>#DIV/0!</v>
      </c>
      <c r="P70" s="130" t="e">
        <f t="shared" ref="P70:X70" si="17">P69/P66</f>
        <v>#DIV/0!</v>
      </c>
      <c r="Q70" s="130" t="e">
        <f t="shared" si="17"/>
        <v>#DIV/0!</v>
      </c>
      <c r="R70" s="130" t="e">
        <f t="shared" si="17"/>
        <v>#DIV/0!</v>
      </c>
      <c r="S70" s="130" t="e">
        <f t="shared" si="17"/>
        <v>#DIV/0!</v>
      </c>
      <c r="T70" s="130" t="e">
        <f>T69/T66</f>
        <v>#DIV/0!</v>
      </c>
      <c r="U70" s="130" t="e">
        <f t="shared" si="17"/>
        <v>#DIV/0!</v>
      </c>
      <c r="V70" s="130" t="e">
        <f t="shared" si="17"/>
        <v>#DIV/0!</v>
      </c>
      <c r="W70" s="130" t="e">
        <f t="shared" si="17"/>
        <v>#DIV/0!</v>
      </c>
      <c r="X70" s="130" t="e">
        <f t="shared" si="17"/>
        <v>#DIV/0!</v>
      </c>
    </row>
    <row r="71" spans="1:24" ht="19.899999999999999" customHeight="1" x14ac:dyDescent="0.25">
      <c r="A71" s="12" t="s">
        <v>56</v>
      </c>
      <c r="B71" s="18">
        <v>9445067</v>
      </c>
      <c r="C71" s="18">
        <v>6694801</v>
      </c>
      <c r="D71" s="18">
        <v>4966654</v>
      </c>
      <c r="E71" s="18">
        <v>4472088</v>
      </c>
      <c r="F71" s="18">
        <v>4822102</v>
      </c>
      <c r="G71" s="18">
        <v>2796227</v>
      </c>
      <c r="H71" s="18">
        <v>1418363</v>
      </c>
      <c r="I71" s="18">
        <v>1224941</v>
      </c>
      <c r="J71" s="18">
        <v>315941</v>
      </c>
      <c r="K71" s="18">
        <v>466431</v>
      </c>
      <c r="L71" s="24"/>
      <c r="M71" s="182"/>
    </row>
    <row r="72" spans="1:24" ht="19.899999999999999" customHeight="1" x14ac:dyDescent="0.25">
      <c r="A72" s="10" t="s">
        <v>57</v>
      </c>
      <c r="B72" s="11">
        <v>12473198</v>
      </c>
      <c r="C72" s="11">
        <v>9619897</v>
      </c>
      <c r="D72" s="11">
        <v>7979577</v>
      </c>
      <c r="E72" s="11">
        <v>7579213</v>
      </c>
      <c r="F72" s="11">
        <v>7626543</v>
      </c>
      <c r="G72" s="11">
        <v>6180034</v>
      </c>
      <c r="H72" s="11">
        <v>5042793</v>
      </c>
      <c r="I72" s="11">
        <v>4861273</v>
      </c>
      <c r="J72" s="11">
        <v>3941163</v>
      </c>
      <c r="K72" s="11">
        <v>2572291</v>
      </c>
      <c r="L72" s="24"/>
      <c r="M72" s="182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182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182"/>
    </row>
    <row r="75" spans="1:24" ht="19.899999999999999" customHeight="1" x14ac:dyDescent="0.25">
      <c r="A75" s="12" t="s">
        <v>59</v>
      </c>
      <c r="B75" s="18">
        <v>2291938</v>
      </c>
      <c r="C75" s="18">
        <v>609429</v>
      </c>
      <c r="D75" s="18">
        <v>368660</v>
      </c>
      <c r="E75" s="18">
        <v>482118</v>
      </c>
      <c r="F75" s="18">
        <v>1367601</v>
      </c>
      <c r="G75" s="18">
        <v>1044792</v>
      </c>
      <c r="H75" s="18">
        <v>-324635</v>
      </c>
      <c r="I75" s="18">
        <v>588956</v>
      </c>
      <c r="J75" s="18">
        <v>1241893</v>
      </c>
      <c r="K75" s="18">
        <v>-120081</v>
      </c>
      <c r="L75" s="24"/>
      <c r="M75" s="182"/>
    </row>
    <row r="76" spans="1:24" ht="19.899999999999999" customHeight="1" x14ac:dyDescent="0.25">
      <c r="A76" s="10" t="s">
        <v>60</v>
      </c>
      <c r="B76" s="11">
        <v>12255919</v>
      </c>
      <c r="C76" s="11">
        <v>9522689</v>
      </c>
      <c r="D76" s="11">
        <v>7881530</v>
      </c>
      <c r="E76" s="11">
        <v>7465156</v>
      </c>
      <c r="F76" s="11">
        <v>7531136</v>
      </c>
      <c r="G76" s="11">
        <v>6095757</v>
      </c>
      <c r="H76" s="11">
        <v>3918114</v>
      </c>
      <c r="I76" s="11">
        <v>3923745</v>
      </c>
      <c r="J76" s="11">
        <v>3906584</v>
      </c>
      <c r="K76" s="11">
        <v>2395973</v>
      </c>
      <c r="L76" s="24"/>
      <c r="M76" s="182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182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182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182"/>
    </row>
    <row r="80" spans="1:24" ht="19.899999999999999" customHeight="1" x14ac:dyDescent="0.25">
      <c r="A80" s="12" t="s">
        <v>62</v>
      </c>
      <c r="B80" s="13">
        <v>1627827</v>
      </c>
      <c r="C80" s="13">
        <v>1627827</v>
      </c>
      <c r="D80" s="13">
        <v>1627827</v>
      </c>
      <c r="E80" s="13">
        <v>1627827</v>
      </c>
      <c r="F80" s="13">
        <v>1627827</v>
      </c>
      <c r="G80" s="13">
        <v>1627827</v>
      </c>
      <c r="H80" s="13">
        <v>1627827</v>
      </c>
      <c r="I80" s="13">
        <v>1627827</v>
      </c>
      <c r="J80" s="13">
        <v>1627827</v>
      </c>
      <c r="K80" s="13">
        <v>797943</v>
      </c>
      <c r="L80" s="24"/>
      <c r="M80" s="182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182"/>
    </row>
    <row r="82" spans="1:13" ht="19.899999999999999" customHeight="1" x14ac:dyDescent="0.25">
      <c r="A82" s="12" t="s">
        <v>64</v>
      </c>
      <c r="B82" s="13">
        <v>2000000</v>
      </c>
      <c r="C82" s="13">
        <v>2000000</v>
      </c>
      <c r="D82" s="13">
        <v>2000000</v>
      </c>
      <c r="E82" s="13">
        <v>2000000</v>
      </c>
      <c r="F82" s="13">
        <v>2000000</v>
      </c>
      <c r="G82" s="13">
        <v>2000000</v>
      </c>
      <c r="H82" s="13">
        <v>2000000</v>
      </c>
      <c r="I82" s="13">
        <v>2000000</v>
      </c>
      <c r="J82" s="13">
        <v>2000000</v>
      </c>
      <c r="K82" s="13">
        <v>1500000</v>
      </c>
      <c r="L82" s="24"/>
      <c r="M82" s="182"/>
    </row>
    <row r="83" spans="1:13" ht="19.899999999999999" customHeight="1" x14ac:dyDescent="0.25">
      <c r="A83" s="10" t="s">
        <v>65</v>
      </c>
      <c r="B83" s="15">
        <v>0</v>
      </c>
      <c r="C83" s="15">
        <v>0</v>
      </c>
      <c r="D83" s="15">
        <v>0</v>
      </c>
      <c r="E83" s="15">
        <v>0</v>
      </c>
      <c r="F83" s="15">
        <v>0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24"/>
      <c r="M83" s="182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182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182"/>
    </row>
    <row r="86" spans="1:13" ht="19.899999999999999" customHeight="1" x14ac:dyDescent="0.25">
      <c r="A86" s="12" t="s">
        <v>68</v>
      </c>
      <c r="B86" s="13">
        <v>1627827</v>
      </c>
      <c r="C86" s="13">
        <v>1627827</v>
      </c>
      <c r="D86" s="13">
        <v>1627827</v>
      </c>
      <c r="E86" s="13">
        <v>1627827</v>
      </c>
      <c r="F86" s="13">
        <v>1627827</v>
      </c>
      <c r="G86" s="13">
        <v>1627827</v>
      </c>
      <c r="H86" s="13">
        <v>1627827</v>
      </c>
      <c r="I86" s="13">
        <v>1627827</v>
      </c>
      <c r="J86" s="13">
        <v>1348167</v>
      </c>
      <c r="K86" s="13">
        <v>731195</v>
      </c>
      <c r="L86" s="24"/>
      <c r="M86" s="182"/>
    </row>
    <row r="87" spans="1:13" ht="19.899999999999999" customHeight="1" x14ac:dyDescent="0.25">
      <c r="A87" s="10" t="s">
        <v>69</v>
      </c>
      <c r="B87" s="14">
        <v>1627827</v>
      </c>
      <c r="C87" s="14">
        <v>1627827</v>
      </c>
      <c r="D87" s="14">
        <v>1627827</v>
      </c>
      <c r="E87" s="14">
        <v>1627827</v>
      </c>
      <c r="F87" s="14">
        <v>1627827</v>
      </c>
      <c r="G87" s="14">
        <v>1627827</v>
      </c>
      <c r="H87" s="14">
        <v>1627827</v>
      </c>
      <c r="I87" s="14">
        <v>1627827</v>
      </c>
      <c r="J87" s="14">
        <v>1348167</v>
      </c>
      <c r="K87" s="14">
        <v>731612</v>
      </c>
      <c r="L87" s="24"/>
      <c r="M87" s="182"/>
    </row>
    <row r="88" spans="1:13" ht="19.899999999999999" customHeight="1" x14ac:dyDescent="0.25">
      <c r="A88" s="12" t="s">
        <v>70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182"/>
    </row>
    <row r="89" spans="1:13" ht="19.899999999999999" customHeight="1" x14ac:dyDescent="0.25">
      <c r="A89" s="10" t="s">
        <v>71</v>
      </c>
      <c r="B89" s="14">
        <v>0</v>
      </c>
      <c r="C89" s="14">
        <v>0</v>
      </c>
      <c r="D89" s="14">
        <v>0</v>
      </c>
      <c r="E89" s="14">
        <v>0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182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182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182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182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182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0</v>
      </c>
      <c r="I94" s="13">
        <v>2891</v>
      </c>
      <c r="J94" s="13">
        <v>1529</v>
      </c>
      <c r="K94" s="16">
        <v>1012</v>
      </c>
      <c r="L94" s="24"/>
      <c r="M94" s="182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182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1997</v>
      </c>
      <c r="J96" s="13">
        <v>1567</v>
      </c>
      <c r="K96" s="13">
        <v>3526</v>
      </c>
      <c r="L96" s="24"/>
      <c r="M96" s="182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182"/>
    </row>
    <row r="98" spans="1:13" ht="19.899999999999999" customHeight="1" x14ac:dyDescent="0.25">
      <c r="A98" s="12" t="s">
        <v>80</v>
      </c>
      <c r="B98" s="16">
        <v>8776645</v>
      </c>
      <c r="C98" s="16">
        <v>6193998</v>
      </c>
      <c r="D98" s="16">
        <v>4426426</v>
      </c>
      <c r="E98" s="16">
        <v>3996100</v>
      </c>
      <c r="F98" s="16">
        <v>4548772</v>
      </c>
      <c r="G98" s="16">
        <v>2310114</v>
      </c>
      <c r="H98" s="16">
        <v>0</v>
      </c>
      <c r="I98" s="16">
        <v>0</v>
      </c>
      <c r="J98" s="16">
        <v>0</v>
      </c>
      <c r="K98" s="16">
        <v>0</v>
      </c>
      <c r="L98" s="24"/>
      <c r="M98" s="182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182"/>
    </row>
    <row r="100" spans="1:13" ht="19.899999999999999" customHeight="1" x14ac:dyDescent="0.25">
      <c r="A100" s="12" t="s">
        <v>82</v>
      </c>
      <c r="B100" s="13">
        <v>0</v>
      </c>
      <c r="C100" s="13">
        <v>0</v>
      </c>
      <c r="D100" s="13">
        <v>0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24"/>
      <c r="M100" s="182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182"/>
    </row>
    <row r="102" spans="1:13" ht="19.899999999999999" customHeight="1" x14ac:dyDescent="0.25">
      <c r="A102" s="12" t="s">
        <v>84</v>
      </c>
      <c r="B102" s="13">
        <v>8784309</v>
      </c>
      <c r="C102" s="13">
        <v>6193998</v>
      </c>
      <c r="D102" s="13">
        <v>4426426</v>
      </c>
      <c r="E102" s="13">
        <v>3996061</v>
      </c>
      <c r="F102" s="16">
        <v>4548772</v>
      </c>
      <c r="G102" s="16">
        <v>2310114</v>
      </c>
      <c r="H102" s="13">
        <v>0</v>
      </c>
      <c r="I102" s="13">
        <v>0</v>
      </c>
      <c r="J102" s="13">
        <v>0</v>
      </c>
      <c r="K102" s="13">
        <v>0</v>
      </c>
      <c r="L102" s="24"/>
      <c r="M102" s="182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0</v>
      </c>
      <c r="E103" s="15">
        <v>0</v>
      </c>
      <c r="F103" s="15">
        <v>0</v>
      </c>
      <c r="G103" s="15">
        <v>0</v>
      </c>
      <c r="H103" s="15">
        <v>0</v>
      </c>
      <c r="I103" s="14">
        <v>0</v>
      </c>
      <c r="J103" s="14">
        <v>12587</v>
      </c>
      <c r="K103" s="14">
        <v>0</v>
      </c>
      <c r="L103" s="24"/>
      <c r="M103" s="182"/>
    </row>
    <row r="104" spans="1:13" ht="19.899999999999999" customHeight="1" x14ac:dyDescent="0.25">
      <c r="A104" s="12" t="s">
        <v>86</v>
      </c>
      <c r="B104" s="13">
        <v>14061</v>
      </c>
      <c r="C104" s="13">
        <v>0</v>
      </c>
      <c r="D104" s="13">
        <v>0</v>
      </c>
      <c r="E104" s="13">
        <v>0</v>
      </c>
      <c r="F104" s="13">
        <v>0</v>
      </c>
      <c r="G104" s="13">
        <v>0</v>
      </c>
      <c r="H104" s="13">
        <v>1049552</v>
      </c>
      <c r="I104" s="13">
        <v>847916</v>
      </c>
      <c r="J104" s="13">
        <v>0</v>
      </c>
      <c r="K104" s="13">
        <v>154104</v>
      </c>
      <c r="L104" s="24"/>
      <c r="M104" s="182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0</v>
      </c>
      <c r="L105" s="24"/>
      <c r="M105" s="182"/>
    </row>
    <row r="106" spans="1:13" ht="19.899999999999999" customHeight="1" x14ac:dyDescent="0.25">
      <c r="A106" s="12" t="s">
        <v>88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24"/>
      <c r="M106" s="182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182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182"/>
    </row>
    <row r="109" spans="1:13" ht="19.899999999999999" customHeight="1" x14ac:dyDescent="0.25">
      <c r="A109" s="10" t="s">
        <v>91</v>
      </c>
      <c r="B109" s="15">
        <v>47361</v>
      </c>
      <c r="C109" s="15">
        <v>40472</v>
      </c>
      <c r="D109" s="15">
        <v>58691</v>
      </c>
      <c r="E109" s="15">
        <v>53889</v>
      </c>
      <c r="F109" s="15">
        <v>16620</v>
      </c>
      <c r="G109" s="15">
        <v>39618</v>
      </c>
      <c r="H109" s="15">
        <v>29395</v>
      </c>
      <c r="I109" s="15">
        <v>20148</v>
      </c>
      <c r="J109" s="15">
        <v>12587</v>
      </c>
      <c r="K109" s="15">
        <v>0</v>
      </c>
      <c r="L109" s="24"/>
      <c r="M109" s="182"/>
    </row>
    <row r="110" spans="1:13" ht="19.899999999999999" customHeight="1" x14ac:dyDescent="0.25">
      <c r="A110" s="12" t="s">
        <v>92</v>
      </c>
      <c r="B110" s="13">
        <v>47361</v>
      </c>
      <c r="C110" s="13">
        <v>40472</v>
      </c>
      <c r="D110" s="13">
        <v>58691</v>
      </c>
      <c r="E110" s="13">
        <v>53889</v>
      </c>
      <c r="F110" s="13">
        <v>20160</v>
      </c>
      <c r="G110" s="13">
        <v>39618</v>
      </c>
      <c r="H110" s="13">
        <v>29395</v>
      </c>
      <c r="I110" s="13">
        <v>20148</v>
      </c>
      <c r="J110" s="13">
        <v>12587</v>
      </c>
      <c r="K110" s="13">
        <v>0</v>
      </c>
      <c r="L110" s="24"/>
      <c r="M110" s="182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24"/>
      <c r="M111" s="182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182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/>
      <c r="L113" s="24"/>
      <c r="M113" s="182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/>
      <c r="L114" s="24"/>
      <c r="M114" s="182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/>
      <c r="L115" s="24"/>
      <c r="M115" s="182"/>
    </row>
    <row r="116" spans="1:13" ht="19.899999999999999" customHeight="1" x14ac:dyDescent="0.25">
      <c r="A116" s="12" t="s">
        <v>98</v>
      </c>
      <c r="B116" s="13">
        <v>48020</v>
      </c>
      <c r="C116" s="13">
        <v>49421</v>
      </c>
      <c r="D116" s="13">
        <v>50954</v>
      </c>
      <c r="E116" s="13">
        <v>51359</v>
      </c>
      <c r="F116" s="13">
        <v>52521</v>
      </c>
      <c r="G116" s="13">
        <v>46834</v>
      </c>
      <c r="H116" s="13">
        <v>42468</v>
      </c>
      <c r="I116" s="13">
        <v>22054</v>
      </c>
      <c r="J116" s="13">
        <v>11847</v>
      </c>
      <c r="K116" s="13">
        <v>12324</v>
      </c>
      <c r="L116" s="24"/>
      <c r="M116" s="182"/>
    </row>
    <row r="117" spans="1:13" ht="19.899999999999999" customHeight="1" x14ac:dyDescent="0.25">
      <c r="A117" s="10" t="s">
        <v>99</v>
      </c>
      <c r="B117" s="14">
        <v>2211189</v>
      </c>
      <c r="C117" s="14">
        <v>2197656</v>
      </c>
      <c r="D117" s="14">
        <v>2143332</v>
      </c>
      <c r="E117" s="14">
        <v>1846204</v>
      </c>
      <c r="F117" s="14">
        <v>1526782</v>
      </c>
      <c r="G117" s="14">
        <v>1238610</v>
      </c>
      <c r="H117" s="14">
        <v>981410</v>
      </c>
      <c r="I117" s="14">
        <v>558242</v>
      </c>
      <c r="J117" s="14">
        <v>194338</v>
      </c>
      <c r="K117" s="14">
        <v>183305</v>
      </c>
      <c r="L117" s="24"/>
      <c r="M117" s="182"/>
    </row>
    <row r="118" spans="1:13" ht="19.899999999999999" customHeight="1" x14ac:dyDescent="0.25">
      <c r="A118" s="12" t="s">
        <v>100</v>
      </c>
      <c r="B118" s="16">
        <v>2190</v>
      </c>
      <c r="C118" s="16">
        <v>4284</v>
      </c>
      <c r="D118" s="16">
        <v>6871</v>
      </c>
      <c r="E118" s="16">
        <v>8236</v>
      </c>
      <c r="F118" s="16">
        <v>6568</v>
      </c>
      <c r="G118" s="16">
        <v>3559</v>
      </c>
      <c r="H118" s="16">
        <v>1578</v>
      </c>
      <c r="I118" s="16">
        <v>473</v>
      </c>
      <c r="J118" s="16">
        <v>865</v>
      </c>
      <c r="K118" s="16">
        <v>1213</v>
      </c>
      <c r="L118" s="24"/>
      <c r="M118" s="182"/>
    </row>
    <row r="119" spans="1:13" ht="19.899999999999999" customHeight="1" x14ac:dyDescent="0.25">
      <c r="A119" s="10" t="s">
        <v>101</v>
      </c>
      <c r="B119" s="14">
        <v>321</v>
      </c>
      <c r="C119" s="14">
        <v>939</v>
      </c>
      <c r="D119" s="14">
        <v>1802</v>
      </c>
      <c r="E119" s="14">
        <v>2857</v>
      </c>
      <c r="F119" s="14">
        <v>3246</v>
      </c>
      <c r="G119" s="14">
        <v>3043</v>
      </c>
      <c r="H119" s="14">
        <v>1230</v>
      </c>
      <c r="I119" s="14">
        <v>883</v>
      </c>
      <c r="J119" s="14">
        <v>143</v>
      </c>
      <c r="K119" s="14">
        <v>182</v>
      </c>
      <c r="L119" s="24"/>
      <c r="M119" s="182"/>
    </row>
    <row r="120" spans="1:13" ht="19.899999999999999" customHeight="1" x14ac:dyDescent="0.25">
      <c r="A120" s="12" t="s">
        <v>102</v>
      </c>
      <c r="B120" s="16">
        <v>1126</v>
      </c>
      <c r="C120" s="16">
        <v>2561</v>
      </c>
      <c r="D120" s="16">
        <v>4616</v>
      </c>
      <c r="E120" s="16">
        <v>2219</v>
      </c>
      <c r="F120" s="16">
        <v>3940</v>
      </c>
      <c r="G120" s="16">
        <v>5310</v>
      </c>
      <c r="H120" s="16">
        <v>1111</v>
      </c>
      <c r="I120" s="16">
        <v>884</v>
      </c>
      <c r="J120" s="16">
        <v>284</v>
      </c>
      <c r="K120" s="16">
        <v>162</v>
      </c>
      <c r="L120" s="24"/>
      <c r="M120" s="182"/>
    </row>
    <row r="121" spans="1:13" ht="19.899999999999999" customHeight="1" x14ac:dyDescent="0.25">
      <c r="A121" s="10" t="s">
        <v>103</v>
      </c>
      <c r="B121" s="14">
        <v>125517</v>
      </c>
      <c r="C121" s="14">
        <v>122418</v>
      </c>
      <c r="D121" s="14">
        <v>104772</v>
      </c>
      <c r="E121" s="14">
        <v>18161</v>
      </c>
      <c r="F121" s="14">
        <v>0</v>
      </c>
      <c r="G121" s="15">
        <v>0</v>
      </c>
      <c r="H121" s="15">
        <v>0</v>
      </c>
      <c r="I121" s="15">
        <v>0</v>
      </c>
      <c r="J121" s="15">
        <v>0</v>
      </c>
      <c r="K121" s="15">
        <v>0</v>
      </c>
      <c r="L121" s="24"/>
      <c r="M121" s="182"/>
    </row>
    <row r="122" spans="1:13" ht="19.899999999999999" customHeight="1" x14ac:dyDescent="0.25">
      <c r="A122" s="7" t="s">
        <v>104</v>
      </c>
      <c r="B122" s="7">
        <v>7769</v>
      </c>
      <c r="C122" s="7">
        <v>0</v>
      </c>
      <c r="D122" s="7"/>
      <c r="E122" s="7"/>
      <c r="F122" s="7"/>
      <c r="G122" s="7"/>
      <c r="H122" s="7"/>
      <c r="I122" s="7"/>
      <c r="J122" s="7"/>
      <c r="K122" s="7"/>
      <c r="L122" s="24"/>
      <c r="M122" s="182"/>
    </row>
    <row r="123" spans="1:13" ht="19.899999999999999" customHeight="1" x14ac:dyDescent="0.25">
      <c r="A123" s="181" t="s">
        <v>105</v>
      </c>
      <c r="B123" s="181">
        <v>7664</v>
      </c>
      <c r="C123" s="181">
        <v>0</v>
      </c>
      <c r="D123" s="181"/>
      <c r="E123" s="181"/>
      <c r="F123" s="181"/>
      <c r="G123" s="181"/>
      <c r="H123" s="181"/>
      <c r="I123" s="181"/>
      <c r="J123" s="181"/>
      <c r="K123" s="181"/>
      <c r="L123" s="181"/>
      <c r="M123" s="182"/>
    </row>
    <row r="124" spans="1:13" ht="19.899999999999999" customHeight="1" thickBot="1" x14ac:dyDescent="0.3">
      <c r="A124" s="183" t="s">
        <v>106</v>
      </c>
      <c r="B124" s="183">
        <v>7</v>
      </c>
      <c r="C124" s="183">
        <v>0</v>
      </c>
      <c r="D124" s="183"/>
      <c r="E124" s="183"/>
      <c r="F124" s="183"/>
      <c r="G124" s="183"/>
      <c r="H124" s="183"/>
      <c r="I124" s="183"/>
      <c r="J124" s="183"/>
      <c r="K124" s="183"/>
      <c r="L124" s="183"/>
      <c r="M124" s="182"/>
    </row>
    <row r="125" spans="1:13" ht="19.899999999999999" customHeight="1" x14ac:dyDescent="0.25">
      <c r="A125" s="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/>
      <c r="M125" s="182"/>
    </row>
    <row r="126" spans="1:13" ht="19.899999999999999" customHeight="1" x14ac:dyDescent="0.25">
      <c r="A126" s="2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24"/>
      <c r="M126" s="182"/>
    </row>
    <row r="127" spans="1:13" ht="19.899999999999999" customHeight="1" x14ac:dyDescent="0.25">
      <c r="A127" s="2" t="s">
        <v>107</v>
      </c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24"/>
      <c r="M127" s="182"/>
    </row>
    <row r="128" spans="1:13" ht="19.899999999999999" customHeight="1" x14ac:dyDescent="0.25">
      <c r="A128" s="2" t="s">
        <v>1</v>
      </c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24" t="s">
        <v>2</v>
      </c>
      <c r="M128" s="182"/>
    </row>
    <row r="129" spans="1:13" ht="19.899999999999999" customHeight="1" x14ac:dyDescent="0.25">
      <c r="A129" s="2" t="s">
        <v>3</v>
      </c>
      <c r="B129" s="2">
        <v>2019</v>
      </c>
      <c r="C129" s="2">
        <v>2018</v>
      </c>
      <c r="D129" s="2">
        <v>2017</v>
      </c>
      <c r="E129" s="2">
        <v>2016</v>
      </c>
      <c r="F129" s="2">
        <v>2015</v>
      </c>
      <c r="G129" s="2">
        <v>2014</v>
      </c>
      <c r="H129" s="2">
        <v>2013</v>
      </c>
      <c r="I129" s="2">
        <v>2012</v>
      </c>
      <c r="J129" s="2">
        <v>2011</v>
      </c>
      <c r="K129" s="2">
        <v>2010</v>
      </c>
      <c r="L129" s="24"/>
      <c r="M129" s="182"/>
    </row>
    <row r="130" spans="1:13" ht="19.899999999999999" customHeight="1" x14ac:dyDescent="0.25">
      <c r="A130" s="4" t="s">
        <v>4</v>
      </c>
      <c r="B130" s="5">
        <v>12</v>
      </c>
      <c r="C130" s="5">
        <v>12</v>
      </c>
      <c r="D130" s="5">
        <v>12</v>
      </c>
      <c r="E130" s="5">
        <v>12</v>
      </c>
      <c r="F130" s="5">
        <v>12</v>
      </c>
      <c r="G130" s="5">
        <v>12</v>
      </c>
      <c r="H130" s="5">
        <v>12</v>
      </c>
      <c r="I130" s="5">
        <v>12</v>
      </c>
      <c r="J130" s="5">
        <v>12</v>
      </c>
      <c r="K130" s="5">
        <v>12</v>
      </c>
      <c r="L130" s="24"/>
      <c r="M130" s="182"/>
    </row>
    <row r="131" spans="1:13" ht="19.899999999999999" customHeight="1" x14ac:dyDescent="0.25">
      <c r="A131" s="10" t="s">
        <v>5</v>
      </c>
      <c r="B131" s="11" t="s">
        <v>6</v>
      </c>
      <c r="C131" s="11" t="s">
        <v>6</v>
      </c>
      <c r="D131" s="11" t="s">
        <v>6</v>
      </c>
      <c r="E131" s="11" t="s">
        <v>6</v>
      </c>
      <c r="F131" s="11" t="s">
        <v>6</v>
      </c>
      <c r="G131" s="11" t="s">
        <v>6</v>
      </c>
      <c r="H131" s="11" t="s">
        <v>6</v>
      </c>
      <c r="I131" s="11" t="s">
        <v>6</v>
      </c>
      <c r="J131" s="11" t="s">
        <v>6</v>
      </c>
      <c r="K131" s="11" t="s">
        <v>6</v>
      </c>
      <c r="L131" s="24"/>
      <c r="M131" s="182"/>
    </row>
    <row r="132" spans="1:13" ht="19.899999999999999" customHeight="1" x14ac:dyDescent="0.25">
      <c r="A132" s="12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4"/>
      <c r="M132" s="182"/>
    </row>
    <row r="133" spans="1:13" ht="19.899999999999999" customHeight="1" x14ac:dyDescent="0.25">
      <c r="A133" s="10" t="s">
        <v>108</v>
      </c>
      <c r="B133" s="11" t="s">
        <v>8</v>
      </c>
      <c r="C133" s="11" t="s">
        <v>8</v>
      </c>
      <c r="D133" s="11" t="s">
        <v>8</v>
      </c>
      <c r="E133" s="11" t="s">
        <v>8</v>
      </c>
      <c r="F133" s="11" t="s">
        <v>8</v>
      </c>
      <c r="G133" s="11" t="s">
        <v>8</v>
      </c>
      <c r="H133" s="11" t="s">
        <v>8</v>
      </c>
      <c r="I133" s="11" t="s">
        <v>8</v>
      </c>
      <c r="J133" s="11" t="s">
        <v>8</v>
      </c>
      <c r="K133" s="11" t="s">
        <v>8</v>
      </c>
      <c r="L133" s="24"/>
      <c r="M133" s="182"/>
    </row>
    <row r="134" spans="1:13" ht="19.899999999999999" customHeight="1" x14ac:dyDescent="0.25">
      <c r="A134" s="9" t="s">
        <v>109</v>
      </c>
      <c r="B134" s="9">
        <v>0</v>
      </c>
      <c r="C134" s="9">
        <v>0</v>
      </c>
      <c r="D134" s="9">
        <v>0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9">
        <v>0</v>
      </c>
      <c r="K134" s="9">
        <v>0</v>
      </c>
      <c r="L134" s="24"/>
      <c r="M134" s="182"/>
    </row>
    <row r="135" spans="1:13" ht="19.899999999999999" customHeight="1" x14ac:dyDescent="0.25">
      <c r="A135" s="10" t="s">
        <v>110</v>
      </c>
      <c r="B135" s="14">
        <v>0</v>
      </c>
      <c r="C135" s="14">
        <v>0</v>
      </c>
      <c r="D135" s="14">
        <v>0</v>
      </c>
      <c r="E135" s="14">
        <v>0</v>
      </c>
      <c r="F135" s="14">
        <v>0</v>
      </c>
      <c r="G135" s="14">
        <v>0</v>
      </c>
      <c r="H135" s="14">
        <v>0</v>
      </c>
      <c r="I135" s="14">
        <v>0</v>
      </c>
      <c r="J135" s="14">
        <v>0</v>
      </c>
      <c r="K135" s="14">
        <v>0</v>
      </c>
      <c r="L135" s="24"/>
      <c r="M135" s="182"/>
    </row>
    <row r="136" spans="1:13" ht="19.899999999999999" customHeight="1" x14ac:dyDescent="0.25">
      <c r="A136" s="12" t="s">
        <v>111</v>
      </c>
      <c r="B136" s="18">
        <v>0</v>
      </c>
      <c r="C136" s="18">
        <v>0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24"/>
      <c r="M136" s="182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182"/>
    </row>
    <row r="138" spans="1:13" ht="19.899999999999999" customHeight="1" x14ac:dyDescent="0.25">
      <c r="A138" s="12" t="s">
        <v>112</v>
      </c>
      <c r="B138" s="13">
        <v>170500</v>
      </c>
      <c r="C138" s="13">
        <v>192376</v>
      </c>
      <c r="D138" s="13">
        <v>232009</v>
      </c>
      <c r="E138" s="13">
        <v>630231</v>
      </c>
      <c r="F138" s="13">
        <v>-670604</v>
      </c>
      <c r="G138" s="13">
        <v>-137471</v>
      </c>
      <c r="H138" s="13">
        <v>-31316</v>
      </c>
      <c r="I138" s="13">
        <v>-31795</v>
      </c>
      <c r="J138" s="13">
        <v>-401191</v>
      </c>
      <c r="K138" s="13">
        <v>321549</v>
      </c>
      <c r="L138" s="24"/>
      <c r="M138" s="182"/>
    </row>
    <row r="139" spans="1:13" ht="19.899999999999999" customHeight="1" x14ac:dyDescent="0.25">
      <c r="A139" s="10" t="s">
        <v>113</v>
      </c>
      <c r="B139" s="15">
        <v>170500</v>
      </c>
      <c r="C139" s="15">
        <v>192376</v>
      </c>
      <c r="D139" s="15">
        <v>232009</v>
      </c>
      <c r="E139" s="15">
        <v>630231</v>
      </c>
      <c r="F139" s="15">
        <v>-670604</v>
      </c>
      <c r="G139" s="15">
        <v>-137471</v>
      </c>
      <c r="H139" s="15">
        <v>-31316</v>
      </c>
      <c r="I139" s="15">
        <v>-31795</v>
      </c>
      <c r="J139" s="15">
        <v>-401191</v>
      </c>
      <c r="K139" s="15">
        <v>321549</v>
      </c>
      <c r="L139" s="24"/>
      <c r="M139" s="182"/>
    </row>
    <row r="140" spans="1:13" ht="19.899999999999999" customHeight="1" x14ac:dyDescent="0.25">
      <c r="A140" s="12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24"/>
      <c r="M140" s="182"/>
    </row>
    <row r="141" spans="1:13" ht="19.899999999999999" customHeight="1" x14ac:dyDescent="0.25">
      <c r="A141" s="10" t="s">
        <v>114</v>
      </c>
      <c r="B141" s="15">
        <v>569</v>
      </c>
      <c r="C141" s="15">
        <v>570</v>
      </c>
      <c r="D141" s="15">
        <v>1892</v>
      </c>
      <c r="E141" s="15">
        <v>2270</v>
      </c>
      <c r="F141" s="15">
        <v>2270</v>
      </c>
      <c r="G141" s="15">
        <v>379</v>
      </c>
      <c r="H141" s="15">
        <v>0</v>
      </c>
      <c r="I141" s="15">
        <v>0</v>
      </c>
      <c r="J141" s="15">
        <v>0</v>
      </c>
      <c r="K141" s="15">
        <v>0</v>
      </c>
      <c r="L141" s="24"/>
      <c r="M141" s="182"/>
    </row>
    <row r="142" spans="1:13" ht="19.899999999999999" customHeight="1" x14ac:dyDescent="0.25">
      <c r="A142" s="12" t="s">
        <v>115</v>
      </c>
      <c r="B142" s="16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24"/>
      <c r="M142" s="182"/>
    </row>
    <row r="143" spans="1:13" ht="19.899999999999999" customHeight="1" x14ac:dyDescent="0.25">
      <c r="A143" s="10" t="s">
        <v>116</v>
      </c>
      <c r="B143" s="14">
        <v>243</v>
      </c>
      <c r="C143" s="14">
        <v>351</v>
      </c>
      <c r="D143" s="14">
        <v>610</v>
      </c>
      <c r="E143" s="14">
        <v>199</v>
      </c>
      <c r="F143" s="14">
        <v>297</v>
      </c>
      <c r="G143" s="14">
        <v>243</v>
      </c>
      <c r="H143" s="14">
        <v>3471</v>
      </c>
      <c r="I143" s="14">
        <v>2965</v>
      </c>
      <c r="J143" s="14">
        <v>2685</v>
      </c>
      <c r="K143" s="14">
        <v>2379</v>
      </c>
      <c r="L143" s="24"/>
      <c r="M143" s="182"/>
    </row>
    <row r="144" spans="1:13" ht="19.899999999999999" customHeight="1" x14ac:dyDescent="0.25">
      <c r="A144" s="12" t="s">
        <v>117</v>
      </c>
      <c r="B144" s="13">
        <v>11695</v>
      </c>
      <c r="C144" s="13">
        <v>4070</v>
      </c>
      <c r="D144" s="13">
        <v>20491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0</v>
      </c>
      <c r="K144" s="13">
        <v>0</v>
      </c>
      <c r="L144" s="24"/>
      <c r="M144" s="182"/>
    </row>
    <row r="145" spans="1:13" ht="19.899999999999999" customHeight="1" x14ac:dyDescent="0.25">
      <c r="A145" s="10" t="s">
        <v>118</v>
      </c>
      <c r="B145" s="14">
        <v>0</v>
      </c>
      <c r="C145" s="14">
        <v>0</v>
      </c>
      <c r="D145" s="14">
        <v>0</v>
      </c>
      <c r="E145" s="14">
        <v>0</v>
      </c>
      <c r="F145" s="14">
        <v>0</v>
      </c>
      <c r="G145" s="14">
        <v>0</v>
      </c>
      <c r="H145" s="14">
        <v>0</v>
      </c>
      <c r="I145" s="14">
        <v>0</v>
      </c>
      <c r="J145" s="14">
        <v>0</v>
      </c>
      <c r="K145" s="14">
        <v>0</v>
      </c>
      <c r="L145" s="24"/>
      <c r="M145" s="182"/>
    </row>
    <row r="146" spans="1:13" ht="19.899999999999999" customHeight="1" x14ac:dyDescent="0.25">
      <c r="A146" s="12" t="s">
        <v>119</v>
      </c>
      <c r="B146" s="16">
        <v>8141</v>
      </c>
      <c r="C146" s="16">
        <v>8289</v>
      </c>
      <c r="D146" s="16">
        <v>9637</v>
      </c>
      <c r="E146" s="16">
        <v>8798</v>
      </c>
      <c r="F146" s="16">
        <v>6187</v>
      </c>
      <c r="G146" s="16">
        <v>4663</v>
      </c>
      <c r="H146" s="16">
        <v>1999</v>
      </c>
      <c r="I146" s="16">
        <v>1542</v>
      </c>
      <c r="J146" s="16">
        <v>1328</v>
      </c>
      <c r="K146" s="16">
        <v>1867</v>
      </c>
      <c r="L146" s="24"/>
      <c r="M146" s="182"/>
    </row>
    <row r="147" spans="1:13" ht="19.899999999999999" customHeight="1" x14ac:dyDescent="0.25">
      <c r="A147" s="10" t="s">
        <v>120</v>
      </c>
      <c r="B147" s="15">
        <v>2827</v>
      </c>
      <c r="C147" s="15">
        <v>2823</v>
      </c>
      <c r="D147" s="15">
        <v>4188</v>
      </c>
      <c r="E147" s="15">
        <v>3786</v>
      </c>
      <c r="F147" s="15">
        <v>4516</v>
      </c>
      <c r="G147" s="15">
        <v>3219</v>
      </c>
      <c r="H147" s="15">
        <v>3628</v>
      </c>
      <c r="I147" s="15">
        <v>632</v>
      </c>
      <c r="J147" s="15">
        <v>1809</v>
      </c>
      <c r="K147" s="15">
        <v>3108</v>
      </c>
      <c r="L147" s="24"/>
      <c r="M147" s="182"/>
    </row>
    <row r="148" spans="1:13" ht="19.899999999999999" customHeight="1" x14ac:dyDescent="0.25">
      <c r="A148" s="12" t="s">
        <v>121</v>
      </c>
      <c r="B148" s="16">
        <v>11602</v>
      </c>
      <c r="C148" s="16">
        <v>10370</v>
      </c>
      <c r="D148" s="16">
        <v>10002</v>
      </c>
      <c r="E148" s="16">
        <v>28730</v>
      </c>
      <c r="F148" s="16">
        <v>12511</v>
      </c>
      <c r="G148" s="16">
        <v>10815</v>
      </c>
      <c r="H148" s="16">
        <v>8095</v>
      </c>
      <c r="I148" s="16">
        <v>7958</v>
      </c>
      <c r="J148" s="16">
        <v>14409</v>
      </c>
      <c r="K148" s="16">
        <v>13419</v>
      </c>
      <c r="L148" s="24"/>
      <c r="M148" s="182"/>
    </row>
    <row r="149" spans="1:13" ht="19.899999999999999" customHeight="1" x14ac:dyDescent="0.25">
      <c r="A149" s="10" t="s">
        <v>122</v>
      </c>
      <c r="B149" s="11">
        <v>0</v>
      </c>
      <c r="C149" s="11">
        <v>0</v>
      </c>
      <c r="D149" s="11">
        <v>0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24"/>
      <c r="M149" s="182"/>
    </row>
    <row r="150" spans="1:13" ht="19.899999999999999" customHeight="1" x14ac:dyDescent="0.25">
      <c r="A150" s="9" t="s">
        <v>123</v>
      </c>
      <c r="B150" s="9">
        <v>0</v>
      </c>
      <c r="C150" s="9">
        <v>0</v>
      </c>
      <c r="D150" s="9">
        <v>0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9"/>
      <c r="K150" s="9"/>
      <c r="L150" s="24"/>
      <c r="M150" s="182"/>
    </row>
    <row r="151" spans="1:13" ht="19.899999999999999" customHeight="1" x14ac:dyDescent="0.25">
      <c r="A151" s="10" t="s">
        <v>124</v>
      </c>
      <c r="B151" s="11">
        <v>0</v>
      </c>
      <c r="C151" s="11">
        <v>0</v>
      </c>
      <c r="D151" s="11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24"/>
      <c r="M151" s="182"/>
    </row>
    <row r="152" spans="1:13" ht="19.899999999999999" customHeight="1" x14ac:dyDescent="0.25">
      <c r="A152" s="9" t="s">
        <v>125</v>
      </c>
      <c r="B152" s="9">
        <v>35077</v>
      </c>
      <c r="C152" s="9">
        <v>26473</v>
      </c>
      <c r="D152" s="9">
        <v>46820</v>
      </c>
      <c r="E152" s="9">
        <v>43783</v>
      </c>
      <c r="F152" s="9">
        <v>25781</v>
      </c>
      <c r="G152" s="9">
        <v>19319</v>
      </c>
      <c r="H152" s="9">
        <v>17193</v>
      </c>
      <c r="I152" s="9">
        <v>13097</v>
      </c>
      <c r="J152" s="9">
        <v>20231</v>
      </c>
      <c r="K152" s="9">
        <v>20773</v>
      </c>
      <c r="L152" s="24"/>
      <c r="M152" s="182"/>
    </row>
    <row r="153" spans="1:13" ht="19.899999999999999" customHeight="1" x14ac:dyDescent="0.25">
      <c r="A153" s="10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24"/>
      <c r="M153" s="182"/>
    </row>
    <row r="154" spans="1:13" ht="19.899999999999999" customHeight="1" x14ac:dyDescent="0.25">
      <c r="A154" s="12" t="s">
        <v>126</v>
      </c>
      <c r="B154" s="13">
        <v>135423</v>
      </c>
      <c r="C154" s="13">
        <v>165903</v>
      </c>
      <c r="D154" s="13">
        <v>185189</v>
      </c>
      <c r="E154" s="13">
        <v>586448</v>
      </c>
      <c r="F154" s="13">
        <v>-696385</v>
      </c>
      <c r="G154" s="13">
        <v>-156790</v>
      </c>
      <c r="H154" s="16">
        <v>-48509</v>
      </c>
      <c r="I154" s="13">
        <v>-44892</v>
      </c>
      <c r="J154" s="16">
        <v>-421422</v>
      </c>
      <c r="K154" s="13">
        <v>300776</v>
      </c>
      <c r="L154" s="24"/>
      <c r="M154" s="182"/>
    </row>
    <row r="155" spans="1:13" ht="19.899999999999999" customHeight="1" x14ac:dyDescent="0.25">
      <c r="A155" s="10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24"/>
      <c r="M155" s="182"/>
    </row>
    <row r="156" spans="1:13" ht="19.899999999999999" customHeight="1" x14ac:dyDescent="0.25">
      <c r="A156" s="12" t="s">
        <v>127</v>
      </c>
      <c r="B156" s="18">
        <v>0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24"/>
      <c r="M156" s="182"/>
    </row>
    <row r="157" spans="1:13" ht="19.899999999999999" customHeight="1" x14ac:dyDescent="0.25">
      <c r="A157" s="7" t="s">
        <v>128</v>
      </c>
      <c r="B157" s="7">
        <v>88129</v>
      </c>
      <c r="C157" s="7">
        <v>27373</v>
      </c>
      <c r="D157" s="7">
        <v>48859</v>
      </c>
      <c r="E157" s="7">
        <v>76493</v>
      </c>
      <c r="F157" s="7">
        <v>83153</v>
      </c>
      <c r="G157" s="7">
        <v>56413</v>
      </c>
      <c r="H157" s="7">
        <v>77970</v>
      </c>
      <c r="I157" s="7">
        <v>56612</v>
      </c>
      <c r="J157" s="7">
        <v>46255</v>
      </c>
      <c r="K157" s="7">
        <v>6122</v>
      </c>
      <c r="L157" s="24"/>
      <c r="M157" s="182"/>
    </row>
    <row r="158" spans="1:13" ht="19.899999999999999" customHeight="1" x14ac:dyDescent="0.25">
      <c r="A158" s="12" t="s">
        <v>129</v>
      </c>
      <c r="B158" s="17">
        <v>77177</v>
      </c>
      <c r="C158" s="17">
        <v>301829</v>
      </c>
      <c r="D158" s="17">
        <v>249127</v>
      </c>
      <c r="E158" s="17">
        <v>208692</v>
      </c>
      <c r="F158" s="17">
        <v>142889</v>
      </c>
      <c r="G158" s="17">
        <v>69817</v>
      </c>
      <c r="H158" s="17">
        <v>42050</v>
      </c>
      <c r="I158" s="18">
        <v>1955</v>
      </c>
      <c r="J158" s="18">
        <v>486</v>
      </c>
      <c r="K158" s="17">
        <v>522</v>
      </c>
      <c r="L158" s="24"/>
      <c r="M158" s="182"/>
    </row>
    <row r="159" spans="1:13" ht="19.899999999999999" customHeight="1" x14ac:dyDescent="0.25">
      <c r="A159" s="7" t="s">
        <v>130</v>
      </c>
      <c r="B159" s="7">
        <v>10952</v>
      </c>
      <c r="C159" s="7">
        <v>-274456</v>
      </c>
      <c r="D159" s="7">
        <v>-200268</v>
      </c>
      <c r="E159" s="7">
        <v>-132199</v>
      </c>
      <c r="F159" s="7">
        <v>-59736</v>
      </c>
      <c r="G159" s="7">
        <v>-13404</v>
      </c>
      <c r="H159" s="7">
        <v>35920</v>
      </c>
      <c r="I159" s="7">
        <v>54657</v>
      </c>
      <c r="J159" s="7">
        <v>45769</v>
      </c>
      <c r="K159" s="7">
        <v>5600</v>
      </c>
      <c r="L159" s="24"/>
      <c r="M159" s="182"/>
    </row>
    <row r="160" spans="1:13" ht="19.899999999999999" customHeight="1" x14ac:dyDescent="0.25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24"/>
      <c r="M160" s="182"/>
    </row>
    <row r="161" spans="1:13" ht="19.899999999999999" customHeight="1" x14ac:dyDescent="0.25">
      <c r="A161" s="7" t="s">
        <v>131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-194</v>
      </c>
      <c r="H161" s="7">
        <v>1235</v>
      </c>
      <c r="I161" s="7">
        <v>4622</v>
      </c>
      <c r="J161" s="7">
        <v>3515</v>
      </c>
      <c r="K161" s="7">
        <v>-2640</v>
      </c>
      <c r="L161" s="24"/>
      <c r="M161" s="182"/>
    </row>
    <row r="162" spans="1:13" ht="19.899999999999999" customHeight="1" x14ac:dyDescent="0.25">
      <c r="A162" s="12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24"/>
      <c r="M162" s="182"/>
    </row>
    <row r="163" spans="1:13" ht="19.899999999999999" customHeight="1" x14ac:dyDescent="0.25">
      <c r="A163" s="10" t="s">
        <v>132</v>
      </c>
      <c r="B163" s="14">
        <v>146375</v>
      </c>
      <c r="C163" s="14">
        <v>-108553</v>
      </c>
      <c r="D163" s="14">
        <v>-15079</v>
      </c>
      <c r="E163" s="14">
        <v>454249</v>
      </c>
      <c r="F163" s="14">
        <v>-756121</v>
      </c>
      <c r="G163" s="14">
        <v>-170388</v>
      </c>
      <c r="H163" s="14">
        <v>-11354</v>
      </c>
      <c r="I163" s="14">
        <v>14387</v>
      </c>
      <c r="J163" s="14">
        <v>-372138</v>
      </c>
      <c r="K163" s="14">
        <v>303736</v>
      </c>
      <c r="L163" s="24"/>
      <c r="M163" s="182"/>
    </row>
    <row r="164" spans="1:13" ht="19.899999999999999" customHeight="1" x14ac:dyDescent="0.25">
      <c r="A164" s="12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24"/>
      <c r="M164" s="182"/>
    </row>
    <row r="165" spans="1:13" ht="19.899999999999999" customHeight="1" x14ac:dyDescent="0.25">
      <c r="A165" s="10" t="s">
        <v>133</v>
      </c>
      <c r="B165" s="15">
        <v>49572</v>
      </c>
      <c r="C165" s="14">
        <v>-19865</v>
      </c>
      <c r="D165" s="15">
        <v>79123</v>
      </c>
      <c r="E165" s="14">
        <v>151565</v>
      </c>
      <c r="F165" s="15">
        <v>-199336</v>
      </c>
      <c r="G165" s="14">
        <v>92816</v>
      </c>
      <c r="H165" s="14">
        <v>-2343</v>
      </c>
      <c r="I165" s="14">
        <v>4639</v>
      </c>
      <c r="J165" s="15">
        <v>-13811</v>
      </c>
      <c r="K165" s="14">
        <v>4862</v>
      </c>
      <c r="L165" s="24"/>
      <c r="M165" s="182"/>
    </row>
    <row r="166" spans="1:13" ht="19.899999999999999" customHeight="1" x14ac:dyDescent="0.25">
      <c r="A166" s="9" t="s">
        <v>134</v>
      </c>
      <c r="B166" s="9">
        <v>21229</v>
      </c>
      <c r="C166" s="9">
        <v>63</v>
      </c>
      <c r="D166" s="9">
        <v>1391</v>
      </c>
      <c r="E166" s="9">
        <v>7193</v>
      </c>
      <c r="F166" s="9">
        <v>0</v>
      </c>
      <c r="G166" s="9">
        <v>0</v>
      </c>
      <c r="H166" s="9">
        <v>385</v>
      </c>
      <c r="I166" s="9">
        <v>7213</v>
      </c>
      <c r="J166" s="9">
        <v>7527</v>
      </c>
      <c r="K166" s="9">
        <v>0</v>
      </c>
      <c r="L166" s="24"/>
      <c r="M166" s="182"/>
    </row>
    <row r="167" spans="1:13" ht="19.899999999999999" customHeight="1" x14ac:dyDescent="0.25">
      <c r="A167" s="10" t="s">
        <v>135</v>
      </c>
      <c r="B167" s="11">
        <v>28343</v>
      </c>
      <c r="C167" s="11">
        <v>-19928</v>
      </c>
      <c r="D167" s="11">
        <v>77732</v>
      </c>
      <c r="E167" s="11">
        <v>144372</v>
      </c>
      <c r="F167" s="11">
        <v>-199336</v>
      </c>
      <c r="G167" s="11">
        <v>92810</v>
      </c>
      <c r="H167" s="11">
        <v>-2313</v>
      </c>
      <c r="I167" s="11">
        <v>-2574</v>
      </c>
      <c r="J167" s="11">
        <v>-21338</v>
      </c>
      <c r="K167" s="11">
        <v>4862</v>
      </c>
      <c r="L167" s="24"/>
      <c r="M167" s="182"/>
    </row>
    <row r="168" spans="1:13" ht="19.899999999999999" customHeight="1" x14ac:dyDescent="0.25">
      <c r="A168" s="9" t="s">
        <v>136</v>
      </c>
      <c r="B168" s="9">
        <v>0</v>
      </c>
      <c r="C168" s="9">
        <v>0</v>
      </c>
      <c r="D168" s="9">
        <v>0</v>
      </c>
      <c r="E168" s="9">
        <v>0</v>
      </c>
      <c r="F168" s="9">
        <v>0</v>
      </c>
      <c r="G168" s="9">
        <v>6</v>
      </c>
      <c r="H168" s="9">
        <v>-415</v>
      </c>
      <c r="I168" s="9">
        <v>0</v>
      </c>
      <c r="J168" s="9">
        <v>0</v>
      </c>
      <c r="K168" s="9">
        <v>0</v>
      </c>
      <c r="L168" s="24"/>
      <c r="M168" s="182"/>
    </row>
    <row r="169" spans="1:13" ht="19.899999999999999" customHeight="1" x14ac:dyDescent="0.25">
      <c r="A169" s="10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24"/>
      <c r="M169" s="182"/>
    </row>
    <row r="170" spans="1:13" ht="19.899999999999999" customHeight="1" x14ac:dyDescent="0.25">
      <c r="A170" s="12" t="s">
        <v>137</v>
      </c>
      <c r="B170" s="16">
        <v>96803</v>
      </c>
      <c r="C170" s="16">
        <v>-88688</v>
      </c>
      <c r="D170" s="16">
        <v>-94202</v>
      </c>
      <c r="E170" s="16">
        <v>302684</v>
      </c>
      <c r="F170" s="16">
        <v>-556785</v>
      </c>
      <c r="G170" s="16">
        <v>-263204</v>
      </c>
      <c r="H170" s="16">
        <v>-9011</v>
      </c>
      <c r="I170" s="16">
        <v>9748</v>
      </c>
      <c r="J170" s="16">
        <v>-358327</v>
      </c>
      <c r="K170" s="16">
        <v>298874</v>
      </c>
      <c r="L170" s="24"/>
      <c r="M170" s="182"/>
    </row>
    <row r="171" spans="1:13" ht="19.899999999999999" customHeight="1" x14ac:dyDescent="0.25">
      <c r="A171" s="10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24"/>
      <c r="M171" s="182"/>
    </row>
    <row r="172" spans="1:13" ht="19.899999999999999" customHeight="1" x14ac:dyDescent="0.25">
      <c r="A172" s="12" t="s">
        <v>138</v>
      </c>
      <c r="B172" s="18">
        <v>0</v>
      </c>
      <c r="C172" s="18">
        <v>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24"/>
      <c r="M172" s="182"/>
    </row>
    <row r="173" spans="1:13" ht="19.899999999999999" customHeight="1" x14ac:dyDescent="0.25">
      <c r="A173" s="7" t="s">
        <v>139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24"/>
      <c r="M173" s="182"/>
    </row>
    <row r="174" spans="1:13" ht="19.899999999999999" customHeight="1" x14ac:dyDescent="0.25">
      <c r="A174" s="12" t="s">
        <v>140</v>
      </c>
      <c r="B174" s="13">
        <v>0</v>
      </c>
      <c r="C174" s="13">
        <v>0</v>
      </c>
      <c r="D174" s="13">
        <v>0</v>
      </c>
      <c r="E174" s="13">
        <v>0</v>
      </c>
      <c r="F174" s="13">
        <v>0</v>
      </c>
      <c r="G174" s="13">
        <v>0</v>
      </c>
      <c r="H174" s="13">
        <v>0</v>
      </c>
      <c r="I174" s="13">
        <v>0</v>
      </c>
      <c r="J174" s="13">
        <v>0</v>
      </c>
      <c r="K174" s="13">
        <v>0</v>
      </c>
      <c r="L174" s="24"/>
      <c r="M174" s="182"/>
    </row>
    <row r="175" spans="1:13" ht="19.899999999999999" customHeight="1" x14ac:dyDescent="0.25">
      <c r="A175" s="10" t="s">
        <v>141</v>
      </c>
      <c r="B175" s="15">
        <v>96803</v>
      </c>
      <c r="C175" s="15">
        <v>-88688</v>
      </c>
      <c r="D175" s="15">
        <v>-94202</v>
      </c>
      <c r="E175" s="15">
        <v>302684</v>
      </c>
      <c r="F175" s="15">
        <v>-556785</v>
      </c>
      <c r="G175" s="15">
        <v>-263204</v>
      </c>
      <c r="H175" s="15">
        <v>-9011</v>
      </c>
      <c r="I175" s="15">
        <v>9748</v>
      </c>
      <c r="J175" s="15">
        <v>-358327</v>
      </c>
      <c r="K175" s="15">
        <v>298874</v>
      </c>
      <c r="L175" s="24"/>
      <c r="M175" s="182"/>
    </row>
    <row r="176" spans="1:13" ht="19.899999999999999" customHeight="1" x14ac:dyDescent="0.25">
      <c r="A176" s="12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24"/>
      <c r="M176" s="182"/>
    </row>
    <row r="177" spans="1:13" ht="19.899999999999999" customHeight="1" x14ac:dyDescent="0.25">
      <c r="A177" s="10" t="s">
        <v>142</v>
      </c>
      <c r="B177" s="15">
        <v>96802</v>
      </c>
      <c r="C177" s="15">
        <v>-86454</v>
      </c>
      <c r="D177" s="15">
        <v>348227</v>
      </c>
      <c r="E177" s="15">
        <v>409399</v>
      </c>
      <c r="F177" s="15">
        <v>-448624</v>
      </c>
      <c r="G177" s="15">
        <v>-10804</v>
      </c>
      <c r="H177" s="15">
        <v>-10722</v>
      </c>
      <c r="I177" s="15">
        <v>11395</v>
      </c>
      <c r="J177" s="15">
        <v>-349139</v>
      </c>
      <c r="K177" s="15">
        <v>-71489</v>
      </c>
      <c r="L177" s="24"/>
      <c r="M177" s="182"/>
    </row>
    <row r="178" spans="1:13" ht="19.899999999999999" customHeight="1" x14ac:dyDescent="0.25">
      <c r="A178" s="12" t="s">
        <v>143</v>
      </c>
      <c r="B178" s="16">
        <v>6</v>
      </c>
      <c r="C178" s="16">
        <v>-5.3</v>
      </c>
      <c r="D178" s="16">
        <v>21.4</v>
      </c>
      <c r="E178" s="16">
        <v>25.2</v>
      </c>
      <c r="F178" s="16">
        <v>-27.6</v>
      </c>
      <c r="G178" s="16">
        <v>-0.7</v>
      </c>
      <c r="H178" s="16">
        <v>-0.7</v>
      </c>
      <c r="I178" s="16">
        <v>0.7</v>
      </c>
      <c r="J178" s="16">
        <v>-25.9</v>
      </c>
      <c r="K178" s="16">
        <v>-9.8000000000000007</v>
      </c>
      <c r="L178" s="24"/>
      <c r="M178" s="182"/>
    </row>
    <row r="179" spans="1:13" ht="19.899999999999999" customHeight="1" x14ac:dyDescent="0.25">
      <c r="A179" s="10" t="s">
        <v>144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182"/>
    </row>
    <row r="180" spans="1:13" ht="19.899999999999999" customHeight="1" x14ac:dyDescent="0.25">
      <c r="A180" s="12" t="s">
        <v>145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182"/>
    </row>
    <row r="181" spans="1:13" ht="19.899999999999999" customHeight="1" x14ac:dyDescent="0.25">
      <c r="A181" s="10" t="s">
        <v>146</v>
      </c>
      <c r="B181" s="14">
        <v>0</v>
      </c>
      <c r="C181" s="14">
        <v>0</v>
      </c>
      <c r="D181" s="14">
        <v>0</v>
      </c>
      <c r="E181" s="14">
        <v>0</v>
      </c>
      <c r="F181" s="14">
        <v>0</v>
      </c>
      <c r="G181" s="14">
        <v>0</v>
      </c>
      <c r="H181" s="14">
        <v>0</v>
      </c>
      <c r="I181" s="14">
        <v>0</v>
      </c>
      <c r="J181" s="14">
        <v>0</v>
      </c>
      <c r="K181" s="14">
        <v>0</v>
      </c>
      <c r="L181" s="24"/>
      <c r="M181" s="182"/>
    </row>
    <row r="182" spans="1:13" ht="19.899999999999999" customHeight="1" x14ac:dyDescent="0.25">
      <c r="A182" s="7" t="s">
        <v>147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24"/>
      <c r="M182" s="182"/>
    </row>
    <row r="183" spans="1:13" ht="19.899999999999999" customHeight="1" x14ac:dyDescent="0.25">
      <c r="A183" s="4" t="s">
        <v>148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4"/>
      <c r="M183" s="182"/>
    </row>
    <row r="184" spans="1:13" ht="19.899999999999999" customHeight="1" x14ac:dyDescent="0.25">
      <c r="A184" s="10" t="s">
        <v>149</v>
      </c>
      <c r="B184" s="14">
        <v>144133</v>
      </c>
      <c r="C184" s="14">
        <v>174762</v>
      </c>
      <c r="D184" s="14">
        <v>196718</v>
      </c>
      <c r="E184" s="14">
        <v>597516</v>
      </c>
      <c r="F184" s="14">
        <v>-687928</v>
      </c>
      <c r="G184" s="14">
        <v>-151748</v>
      </c>
      <c r="H184" s="14">
        <v>-46510</v>
      </c>
      <c r="I184" s="14">
        <v>-43350</v>
      </c>
      <c r="J184" s="14">
        <v>-420094</v>
      </c>
      <c r="K184" s="14">
        <v>302643</v>
      </c>
      <c r="L184" s="24"/>
      <c r="M184" s="182"/>
    </row>
    <row r="185" spans="1:13" ht="19.899999999999999" customHeight="1" x14ac:dyDescent="0.25">
      <c r="A185" s="12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24"/>
      <c r="M185" s="182"/>
    </row>
    <row r="186" spans="1:13" ht="19.899999999999999" customHeight="1" x14ac:dyDescent="0.25">
      <c r="A186" s="10" t="s">
        <v>61</v>
      </c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24"/>
      <c r="M186" s="182"/>
    </row>
    <row r="187" spans="1:13" ht="19.899999999999999" customHeight="1" x14ac:dyDescent="0.25">
      <c r="A187" s="12" t="s">
        <v>116</v>
      </c>
      <c r="B187" s="16">
        <v>243</v>
      </c>
      <c r="C187" s="16">
        <v>351</v>
      </c>
      <c r="D187" s="16">
        <v>610</v>
      </c>
      <c r="E187" s="16">
        <v>199</v>
      </c>
      <c r="F187" s="16">
        <v>297</v>
      </c>
      <c r="G187" s="16">
        <v>243</v>
      </c>
      <c r="H187" s="16">
        <v>3471</v>
      </c>
      <c r="I187" s="16">
        <v>2965</v>
      </c>
      <c r="J187" s="16">
        <v>2685</v>
      </c>
      <c r="K187" s="16">
        <v>2379</v>
      </c>
      <c r="L187" s="24"/>
      <c r="M187" s="182"/>
    </row>
    <row r="188" spans="1:13" ht="19.899999999999999" customHeight="1" x14ac:dyDescent="0.25">
      <c r="A188" s="10" t="s">
        <v>117</v>
      </c>
      <c r="B188" s="15">
        <v>11695</v>
      </c>
      <c r="C188" s="15">
        <v>4070</v>
      </c>
      <c r="D188" s="15">
        <v>20491</v>
      </c>
      <c r="E188" s="15">
        <v>0</v>
      </c>
      <c r="F188" s="15">
        <v>0</v>
      </c>
      <c r="G188" s="15">
        <v>0</v>
      </c>
      <c r="H188" s="15">
        <v>0</v>
      </c>
      <c r="I188" s="15">
        <v>0</v>
      </c>
      <c r="J188" s="15">
        <v>0</v>
      </c>
      <c r="K188" s="15">
        <v>0</v>
      </c>
      <c r="L188" s="24"/>
      <c r="M188" s="182"/>
    </row>
    <row r="189" spans="1:13" ht="19.899999999999999" customHeight="1" x14ac:dyDescent="0.25">
      <c r="A189" s="12" t="s">
        <v>118</v>
      </c>
      <c r="B189" s="16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  <c r="M189" s="182"/>
    </row>
    <row r="190" spans="1:13" ht="19.899999999999999" customHeight="1" x14ac:dyDescent="0.25">
      <c r="A190" s="10" t="s">
        <v>150</v>
      </c>
      <c r="B190" s="15">
        <v>6.3</v>
      </c>
      <c r="C190" s="15">
        <v>-5.4</v>
      </c>
      <c r="D190" s="15">
        <v>-5.8</v>
      </c>
      <c r="E190" s="15">
        <v>18.600000000000001</v>
      </c>
      <c r="F190" s="15">
        <v>-34.200000000000003</v>
      </c>
      <c r="G190" s="15">
        <v>-16.2</v>
      </c>
      <c r="H190" s="15">
        <v>-0.6</v>
      </c>
      <c r="I190" s="15">
        <v>0.6</v>
      </c>
      <c r="J190" s="15">
        <v>-26.6</v>
      </c>
      <c r="K190" s="15">
        <v>40.9</v>
      </c>
      <c r="L190" s="24"/>
      <c r="M190" s="182"/>
    </row>
    <row r="191" spans="1:13" ht="19.899999999999999" customHeight="1" x14ac:dyDescent="0.25">
      <c r="A191" s="12" t="s">
        <v>151</v>
      </c>
      <c r="B191" s="16">
        <v>6</v>
      </c>
      <c r="C191" s="16">
        <v>-5.3</v>
      </c>
      <c r="D191" s="16">
        <v>21.4</v>
      </c>
      <c r="E191" s="16">
        <v>25.2</v>
      </c>
      <c r="F191" s="16">
        <v>-27.6</v>
      </c>
      <c r="G191" s="16">
        <v>-0.7</v>
      </c>
      <c r="H191" s="16">
        <v>-0.7</v>
      </c>
      <c r="I191" s="16">
        <v>0.7</v>
      </c>
      <c r="J191" s="16">
        <v>-25.9</v>
      </c>
      <c r="K191" s="16">
        <v>-9.8000000000000007</v>
      </c>
      <c r="L191" s="24"/>
      <c r="M191" s="182"/>
    </row>
    <row r="192" spans="1:13" ht="19.899999999999999" customHeight="1" x14ac:dyDescent="0.25">
      <c r="A192" s="10" t="s">
        <v>152</v>
      </c>
      <c r="B192" s="15">
        <v>6</v>
      </c>
      <c r="C192" s="15">
        <v>-5.3</v>
      </c>
      <c r="D192" s="15">
        <v>21.4</v>
      </c>
      <c r="E192" s="15">
        <v>25.2</v>
      </c>
      <c r="F192" s="15">
        <v>-27.6</v>
      </c>
      <c r="G192" s="15">
        <v>-0.7</v>
      </c>
      <c r="H192" s="15">
        <v>-0.7</v>
      </c>
      <c r="I192" s="15">
        <v>0.7</v>
      </c>
      <c r="J192" s="15">
        <v>-25.9</v>
      </c>
      <c r="K192" s="15">
        <v>-9.8000000000000007</v>
      </c>
      <c r="L192" s="24"/>
      <c r="M192" s="182"/>
    </row>
    <row r="193" spans="1:13" ht="19.899999999999999" customHeight="1" x14ac:dyDescent="0.25">
      <c r="A193" s="12" t="s">
        <v>153</v>
      </c>
      <c r="B193" s="23">
        <v>6.3</v>
      </c>
      <c r="C193" s="23">
        <v>-5.4</v>
      </c>
      <c r="D193" s="23">
        <v>-5.8</v>
      </c>
      <c r="E193" s="23">
        <v>18.600000000000001</v>
      </c>
      <c r="F193" s="23">
        <v>-34.200000000000003</v>
      </c>
      <c r="G193" s="23">
        <v>-16.2</v>
      </c>
      <c r="H193" s="16">
        <v>-0.6</v>
      </c>
      <c r="I193" s="16">
        <v>0.6</v>
      </c>
      <c r="J193" s="16">
        <v>-26.6</v>
      </c>
      <c r="K193" s="16">
        <v>40.9</v>
      </c>
      <c r="L193" s="24"/>
      <c r="M193" s="182"/>
    </row>
    <row r="194" spans="1:13" ht="19.899999999999999" customHeight="1" x14ac:dyDescent="0.25">
      <c r="A194" s="10" t="s">
        <v>154</v>
      </c>
      <c r="B194" s="15">
        <v>0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182"/>
    </row>
    <row r="195" spans="1:13" ht="19.899999999999999" customHeight="1" x14ac:dyDescent="0.25">
      <c r="A195" s="12" t="s">
        <v>155</v>
      </c>
      <c r="B195" s="13">
        <v>0</v>
      </c>
      <c r="C195" s="13">
        <v>0</v>
      </c>
      <c r="D195" s="13">
        <v>0</v>
      </c>
      <c r="E195" s="13">
        <v>0</v>
      </c>
      <c r="F195" s="13">
        <v>0</v>
      </c>
      <c r="G195" s="13">
        <v>0</v>
      </c>
      <c r="H195" s="13">
        <v>0</v>
      </c>
      <c r="I195" s="13">
        <v>0</v>
      </c>
      <c r="J195" s="13">
        <v>0</v>
      </c>
      <c r="K195" s="13">
        <v>0</v>
      </c>
      <c r="L195" s="24"/>
      <c r="M195" s="182"/>
    </row>
    <row r="196" spans="1:13" ht="19.899999999999999" customHeight="1" x14ac:dyDescent="0.25">
      <c r="A196" s="10" t="s">
        <v>156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0</v>
      </c>
      <c r="J196" s="14">
        <v>0</v>
      </c>
      <c r="K196" s="14">
        <v>0</v>
      </c>
      <c r="L196" s="24"/>
      <c r="M196" s="182"/>
    </row>
    <row r="197" spans="1:13" ht="19.899999999999999" customHeight="1" x14ac:dyDescent="0.25">
      <c r="A197" s="12" t="s">
        <v>157</v>
      </c>
      <c r="B197" s="16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24"/>
      <c r="M197" s="182"/>
    </row>
    <row r="198" spans="1:13" ht="19.899999999999999" customHeight="1" x14ac:dyDescent="0.25">
      <c r="A198" s="10" t="s">
        <v>158</v>
      </c>
      <c r="B198" s="15">
        <v>28343</v>
      </c>
      <c r="C198" s="15">
        <v>-19928</v>
      </c>
      <c r="D198" s="15">
        <v>77732</v>
      </c>
      <c r="E198" s="15">
        <v>144372</v>
      </c>
      <c r="F198" s="15">
        <v>-199336</v>
      </c>
      <c r="G198" s="14">
        <v>92810</v>
      </c>
      <c r="H198" s="14">
        <v>-2313</v>
      </c>
      <c r="I198" s="14">
        <v>-2574</v>
      </c>
      <c r="J198" s="14">
        <v>-21338</v>
      </c>
      <c r="K198" s="14">
        <v>4862</v>
      </c>
      <c r="L198" s="24"/>
      <c r="M198" s="182"/>
    </row>
    <row r="199" spans="1:13" ht="19.899999999999999" customHeight="1" x14ac:dyDescent="0.25">
      <c r="A199" s="12" t="s">
        <v>159</v>
      </c>
      <c r="B199" s="13">
        <v>0</v>
      </c>
      <c r="C199" s="13">
        <v>0</v>
      </c>
      <c r="D199" s="13">
        <v>0</v>
      </c>
      <c r="E199" s="13">
        <v>0</v>
      </c>
      <c r="F199" s="16">
        <v>0</v>
      </c>
      <c r="G199" s="13">
        <v>0</v>
      </c>
      <c r="H199" s="16">
        <v>400</v>
      </c>
      <c r="I199" s="16">
        <v>0</v>
      </c>
      <c r="J199" s="13">
        <v>0</v>
      </c>
      <c r="K199" s="13">
        <v>0</v>
      </c>
      <c r="L199" s="24"/>
      <c r="M199" s="182"/>
    </row>
    <row r="200" spans="1:13" ht="19.899999999999999" customHeight="1" x14ac:dyDescent="0.25">
      <c r="A200" s="10" t="s">
        <v>160</v>
      </c>
      <c r="B200" s="15">
        <v>34</v>
      </c>
      <c r="C200" s="15">
        <v>18</v>
      </c>
      <c r="D200" s="15">
        <v>-525</v>
      </c>
      <c r="E200" s="15">
        <v>33</v>
      </c>
      <c r="F200" s="15">
        <v>26</v>
      </c>
      <c r="G200" s="15">
        <v>-55</v>
      </c>
      <c r="H200" s="15">
        <v>21</v>
      </c>
      <c r="I200" s="15">
        <v>32</v>
      </c>
      <c r="J200" s="15">
        <v>4</v>
      </c>
      <c r="K200" s="15">
        <v>0</v>
      </c>
      <c r="L200" s="24"/>
      <c r="M200" s="182"/>
    </row>
    <row r="201" spans="1:13" ht="19.899999999999999" customHeight="1" x14ac:dyDescent="0.25">
      <c r="A201" s="12" t="s">
        <v>161</v>
      </c>
      <c r="B201" s="16">
        <v>8355800</v>
      </c>
      <c r="C201" s="16">
        <v>7379000</v>
      </c>
      <c r="D201" s="16">
        <v>5856800</v>
      </c>
      <c r="E201" s="16">
        <v>5362400</v>
      </c>
      <c r="F201" s="16">
        <v>4300</v>
      </c>
      <c r="G201" s="16">
        <v>4300</v>
      </c>
      <c r="H201" s="16">
        <v>4300</v>
      </c>
      <c r="I201" s="16">
        <v>2779</v>
      </c>
      <c r="J201" s="16">
        <v>6097</v>
      </c>
      <c r="K201" s="16">
        <v>68000</v>
      </c>
      <c r="L201" s="24"/>
      <c r="M201" s="182"/>
    </row>
    <row r="202" spans="1:13" ht="19.899999999999999" customHeight="1" x14ac:dyDescent="0.25">
      <c r="A202" s="10" t="s">
        <v>162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6</v>
      </c>
      <c r="H202" s="15">
        <v>-815</v>
      </c>
      <c r="I202" s="15">
        <v>0</v>
      </c>
      <c r="J202" s="15">
        <v>0</v>
      </c>
      <c r="K202" s="15">
        <v>0</v>
      </c>
      <c r="L202" s="24"/>
      <c r="M202" s="182"/>
    </row>
    <row r="203" spans="1:13" ht="19.899999999999999" customHeight="1" x14ac:dyDescent="0.25">
      <c r="A203" s="12" t="s">
        <v>163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182"/>
    </row>
    <row r="204" spans="1:13" ht="19.899999999999999" customHeight="1" x14ac:dyDescent="0.25">
      <c r="A204" s="10" t="s">
        <v>164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182"/>
    </row>
    <row r="205" spans="1:13" ht="19.899999999999999" customHeight="1" x14ac:dyDescent="0.25">
      <c r="A205" s="12" t="s">
        <v>165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182"/>
    </row>
    <row r="206" spans="1:13" ht="19.899999999999999" customHeight="1" x14ac:dyDescent="0.25">
      <c r="A206" s="10" t="s">
        <v>166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182"/>
    </row>
    <row r="207" spans="1:13" ht="19.899999999999999" customHeight="1" x14ac:dyDescent="0.25">
      <c r="A207" s="12" t="s">
        <v>167</v>
      </c>
      <c r="B207" s="16">
        <v>402782</v>
      </c>
      <c r="C207" s="16">
        <v>999528</v>
      </c>
      <c r="D207" s="16">
        <v>232955</v>
      </c>
      <c r="E207" s="16">
        <v>190332</v>
      </c>
      <c r="F207" s="16">
        <v>554311</v>
      </c>
      <c r="G207" s="16">
        <v>234385</v>
      </c>
      <c r="H207" s="16">
        <v>127865</v>
      </c>
      <c r="I207" s="16">
        <v>0</v>
      </c>
      <c r="J207" s="16">
        <v>0</v>
      </c>
      <c r="K207" s="16">
        <v>0</v>
      </c>
      <c r="L207" s="24"/>
      <c r="M207" s="182"/>
    </row>
    <row r="208" spans="1:13" ht="19.899999999999999" customHeight="1" x14ac:dyDescent="0.25">
      <c r="A208" s="10" t="s">
        <v>168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182"/>
    </row>
    <row r="209" spans="1:13" ht="19.899999999999999" customHeight="1" x14ac:dyDescent="0.25">
      <c r="A209" s="12" t="s">
        <v>169</v>
      </c>
      <c r="B209" s="13">
        <v>0</v>
      </c>
      <c r="C209" s="13">
        <v>0</v>
      </c>
      <c r="D209" s="13">
        <v>0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24"/>
      <c r="M209" s="182"/>
    </row>
    <row r="210" spans="1:13" ht="19.899999999999999" customHeight="1" x14ac:dyDescent="0.25">
      <c r="A210" s="10" t="s">
        <v>170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182"/>
    </row>
    <row r="211" spans="1:13" ht="19.899999999999999" customHeight="1" x14ac:dyDescent="0.25">
      <c r="A211" s="12" t="s">
        <v>171</v>
      </c>
      <c r="B211" s="16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182"/>
    </row>
    <row r="212" spans="1:13" ht="19.899999999999999" customHeight="1" x14ac:dyDescent="0.25">
      <c r="A212" s="10" t="s">
        <v>114</v>
      </c>
      <c r="B212" s="15">
        <v>569</v>
      </c>
      <c r="C212" s="15">
        <v>570</v>
      </c>
      <c r="D212" s="15">
        <v>1892</v>
      </c>
      <c r="E212" s="15">
        <v>2270</v>
      </c>
      <c r="F212" s="15">
        <v>2270</v>
      </c>
      <c r="G212" s="15">
        <v>379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182"/>
    </row>
    <row r="213" spans="1:13" ht="19.899999999999999" customHeight="1" x14ac:dyDescent="0.25">
      <c r="A213" s="12" t="s">
        <v>172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182"/>
    </row>
    <row r="214" spans="1:13" ht="19.899999999999999" customHeight="1" x14ac:dyDescent="0.25">
      <c r="A214" s="10" t="s">
        <v>173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0</v>
      </c>
      <c r="H214" s="15">
        <v>0</v>
      </c>
      <c r="I214" s="15">
        <v>0</v>
      </c>
      <c r="J214" s="15">
        <v>0</v>
      </c>
      <c r="K214" s="15">
        <v>0</v>
      </c>
      <c r="L214" s="24"/>
      <c r="M214" s="182"/>
    </row>
    <row r="215" spans="1:13" ht="19.899999999999999" customHeight="1" x14ac:dyDescent="0.25">
      <c r="A215" s="12" t="s">
        <v>174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182"/>
    </row>
    <row r="216" spans="1:13" ht="19.899999999999999" customHeight="1" x14ac:dyDescent="0.25">
      <c r="A216" s="10" t="s">
        <v>115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182"/>
    </row>
    <row r="217" spans="1:13" ht="19.899999999999999" customHeight="1" x14ac:dyDescent="0.25">
      <c r="A217" s="12" t="s">
        <v>175</v>
      </c>
      <c r="B217" s="16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182"/>
    </row>
    <row r="218" spans="1:13" ht="19.899999999999999" customHeight="1" x14ac:dyDescent="0.25">
      <c r="A218" s="10" t="s">
        <v>176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-1655</v>
      </c>
      <c r="J218" s="14">
        <v>0</v>
      </c>
      <c r="K218" s="14">
        <v>0</v>
      </c>
      <c r="L218" s="24"/>
      <c r="M218" s="182"/>
    </row>
    <row r="219" spans="1:13" ht="19.899999999999999" customHeight="1" x14ac:dyDescent="0.25">
      <c r="A219" s="12" t="s">
        <v>177</v>
      </c>
      <c r="B219" s="13">
        <v>0</v>
      </c>
      <c r="C219" s="16">
        <v>0</v>
      </c>
      <c r="D219" s="16">
        <v>0</v>
      </c>
      <c r="E219" s="16">
        <v>0</v>
      </c>
      <c r="F219" s="16">
        <v>0</v>
      </c>
      <c r="G219" s="13">
        <v>0</v>
      </c>
      <c r="H219" s="13">
        <v>0</v>
      </c>
      <c r="I219" s="13">
        <v>-2744</v>
      </c>
      <c r="J219" s="16">
        <v>-8257</v>
      </c>
      <c r="K219" s="16">
        <v>0</v>
      </c>
      <c r="L219" s="24"/>
      <c r="M219" s="182"/>
    </row>
    <row r="220" spans="1:13" ht="19.899999999999999" customHeight="1" x14ac:dyDescent="0.25">
      <c r="A220" s="10" t="s">
        <v>178</v>
      </c>
      <c r="B220" s="15">
        <v>0</v>
      </c>
      <c r="C220" s="14">
        <v>0</v>
      </c>
      <c r="D220" s="14">
        <v>0</v>
      </c>
      <c r="E220" s="14">
        <v>0</v>
      </c>
      <c r="F220" s="14">
        <v>0</v>
      </c>
      <c r="G220" s="15">
        <v>-159556</v>
      </c>
      <c r="H220" s="14">
        <v>412</v>
      </c>
      <c r="I220" s="14">
        <v>0</v>
      </c>
      <c r="J220" s="14">
        <v>-9187</v>
      </c>
      <c r="K220" s="14">
        <v>0</v>
      </c>
      <c r="L220" s="24"/>
      <c r="M220" s="182"/>
    </row>
    <row r="221" spans="1:13" ht="19.899999999999999" customHeight="1" x14ac:dyDescent="0.25">
      <c r="A221" s="12" t="s">
        <v>179</v>
      </c>
      <c r="B221" s="16">
        <v>0</v>
      </c>
      <c r="C221" s="16">
        <v>0</v>
      </c>
      <c r="D221" s="16">
        <v>-500336</v>
      </c>
      <c r="E221" s="16">
        <v>-117100</v>
      </c>
      <c r="F221" s="16">
        <v>0</v>
      </c>
      <c r="G221" s="16">
        <v>0</v>
      </c>
      <c r="H221" s="16">
        <v>1651</v>
      </c>
      <c r="I221" s="16">
        <v>0</v>
      </c>
      <c r="J221" s="16">
        <v>0</v>
      </c>
      <c r="K221" s="16">
        <v>0</v>
      </c>
      <c r="L221" s="24"/>
      <c r="M221" s="182"/>
    </row>
    <row r="222" spans="1:13" ht="19.899999999999999" customHeight="1" x14ac:dyDescent="0.25">
      <c r="A222" s="10" t="s">
        <v>180</v>
      </c>
      <c r="B222" s="14">
        <v>0</v>
      </c>
      <c r="C222" s="14">
        <v>0</v>
      </c>
      <c r="D222" s="14">
        <v>0</v>
      </c>
      <c r="E222" s="14">
        <v>0</v>
      </c>
      <c r="F222" s="14">
        <v>0</v>
      </c>
      <c r="G222" s="14">
        <v>0</v>
      </c>
      <c r="H222" s="14">
        <v>0</v>
      </c>
      <c r="I222" s="14">
        <v>0</v>
      </c>
      <c r="J222" s="14">
        <v>0</v>
      </c>
      <c r="K222" s="14">
        <v>0</v>
      </c>
      <c r="L222" s="24"/>
      <c r="M222" s="182"/>
    </row>
    <row r="223" spans="1:13" ht="19.899999999999999" customHeight="1" x14ac:dyDescent="0.25">
      <c r="A223" s="12" t="s">
        <v>181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111</v>
      </c>
      <c r="H223" s="16">
        <v>52</v>
      </c>
      <c r="I223" s="16">
        <v>91</v>
      </c>
      <c r="J223" s="16">
        <v>0</v>
      </c>
      <c r="K223" s="16">
        <v>0</v>
      </c>
      <c r="L223" s="24"/>
      <c r="M223" s="182"/>
    </row>
    <row r="224" spans="1:13" ht="19.899999999999999" customHeight="1" x14ac:dyDescent="0.25">
      <c r="A224" s="10" t="s">
        <v>182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182"/>
    </row>
    <row r="225" spans="1:13" ht="19.899999999999999" customHeight="1" x14ac:dyDescent="0.25">
      <c r="A225" s="12" t="s">
        <v>183</v>
      </c>
      <c r="B225" s="13">
        <v>201061</v>
      </c>
      <c r="C225" s="13">
        <v>-811032</v>
      </c>
      <c r="D225" s="13">
        <v>460990</v>
      </c>
      <c r="E225" s="13">
        <v>535373</v>
      </c>
      <c r="F225" s="13">
        <v>-1087759</v>
      </c>
      <c r="G225" s="13">
        <v>-199935</v>
      </c>
      <c r="H225" s="13">
        <v>-144890</v>
      </c>
      <c r="I225" s="13">
        <v>0</v>
      </c>
      <c r="J225" s="13">
        <v>55919</v>
      </c>
      <c r="K225" s="13">
        <v>0</v>
      </c>
      <c r="L225" s="24"/>
      <c r="M225" s="182"/>
    </row>
    <row r="226" spans="1:13" ht="19.899999999999999" customHeight="1" x14ac:dyDescent="0.25">
      <c r="A226" s="10" t="s">
        <v>184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182"/>
    </row>
    <row r="227" spans="1:13" ht="19.899999999999999" customHeight="1" x14ac:dyDescent="0.25">
      <c r="A227" s="12" t="s">
        <v>185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  <c r="M227" s="182"/>
    </row>
    <row r="228" spans="1:13" ht="19.899999999999999" customHeight="1" x14ac:dyDescent="0.25">
      <c r="A228" s="10" t="s">
        <v>186</v>
      </c>
      <c r="B228" s="14">
        <v>0</v>
      </c>
      <c r="C228" s="14">
        <v>0</v>
      </c>
      <c r="D228" s="15">
        <v>0</v>
      </c>
      <c r="E228" s="14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0</v>
      </c>
      <c r="L228" s="24"/>
      <c r="M228" s="182"/>
    </row>
    <row r="229" spans="1:13" ht="19.899999999999999" customHeight="1" x14ac:dyDescent="0.25">
      <c r="A229" s="12" t="s">
        <v>187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182"/>
    </row>
    <row r="230" spans="1:13" ht="19.899999999999999" customHeight="1" x14ac:dyDescent="0.25">
      <c r="A230" s="10" t="s">
        <v>188</v>
      </c>
      <c r="B230" s="14">
        <v>0</v>
      </c>
      <c r="C230" s="14">
        <v>0</v>
      </c>
      <c r="D230" s="14">
        <v>0</v>
      </c>
      <c r="E230" s="14">
        <v>0</v>
      </c>
      <c r="F230" s="14">
        <v>0</v>
      </c>
      <c r="G230" s="14">
        <v>0</v>
      </c>
      <c r="H230" s="14">
        <v>0</v>
      </c>
      <c r="I230" s="14">
        <v>0</v>
      </c>
      <c r="J230" s="14">
        <v>0</v>
      </c>
      <c r="K230" s="14">
        <v>0</v>
      </c>
      <c r="L230" s="24"/>
      <c r="M230" s="182"/>
    </row>
    <row r="231" spans="1:13" ht="19.899999999999999" customHeight="1" x14ac:dyDescent="0.25">
      <c r="A231" s="12" t="s">
        <v>189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182"/>
    </row>
    <row r="232" spans="1:13" ht="19.899999999999999" customHeight="1" x14ac:dyDescent="0.25">
      <c r="A232" s="10" t="s">
        <v>190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24"/>
      <c r="M232" s="182"/>
    </row>
    <row r="233" spans="1:13" ht="19.899999999999999" customHeight="1" x14ac:dyDescent="0.25">
      <c r="A233" s="12" t="s">
        <v>191</v>
      </c>
      <c r="B233" s="16">
        <v>2827</v>
      </c>
      <c r="C233" s="16">
        <v>2823</v>
      </c>
      <c r="D233" s="16">
        <v>4188</v>
      </c>
      <c r="E233" s="16">
        <v>3786</v>
      </c>
      <c r="F233" s="16">
        <v>4516</v>
      </c>
      <c r="G233" s="16">
        <v>3219</v>
      </c>
      <c r="H233" s="16">
        <v>3628</v>
      </c>
      <c r="I233" s="16">
        <v>632</v>
      </c>
      <c r="J233" s="16">
        <v>1809</v>
      </c>
      <c r="K233" s="16">
        <v>1677</v>
      </c>
      <c r="L233" s="24"/>
      <c r="M233" s="182"/>
    </row>
    <row r="234" spans="1:13" ht="19.899999999999999" customHeight="1" x14ac:dyDescent="0.25">
      <c r="A234" s="10" t="s">
        <v>192</v>
      </c>
      <c r="B234" s="14">
        <v>0</v>
      </c>
      <c r="C234" s="14">
        <v>0</v>
      </c>
      <c r="D234" s="14">
        <v>0</v>
      </c>
      <c r="E234" s="14">
        <v>0</v>
      </c>
      <c r="F234" s="14">
        <v>0</v>
      </c>
      <c r="G234" s="14">
        <v>0</v>
      </c>
      <c r="H234" s="14">
        <v>0</v>
      </c>
      <c r="I234" s="14">
        <v>0</v>
      </c>
      <c r="J234" s="14">
        <v>0</v>
      </c>
      <c r="K234" s="14">
        <v>45</v>
      </c>
      <c r="L234" s="24"/>
      <c r="M234" s="182"/>
    </row>
    <row r="235" spans="1:13" ht="19.899999999999999" customHeight="1" x14ac:dyDescent="0.25">
      <c r="A235" s="12" t="s">
        <v>193</v>
      </c>
      <c r="B235" s="13">
        <v>0</v>
      </c>
      <c r="C235" s="13">
        <v>0</v>
      </c>
      <c r="D235" s="13">
        <v>0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24"/>
      <c r="M235" s="182"/>
    </row>
    <row r="236" spans="1:13" ht="19.899999999999999" customHeight="1" x14ac:dyDescent="0.25">
      <c r="A236" s="10" t="s">
        <v>194</v>
      </c>
      <c r="B236" s="14">
        <v>0</v>
      </c>
      <c r="C236" s="14">
        <v>0</v>
      </c>
      <c r="D236" s="14">
        <v>0</v>
      </c>
      <c r="E236" s="14">
        <v>0</v>
      </c>
      <c r="F236" s="14">
        <v>0</v>
      </c>
      <c r="G236" s="14">
        <v>0</v>
      </c>
      <c r="H236" s="14">
        <v>0</v>
      </c>
      <c r="I236" s="15">
        <v>0</v>
      </c>
      <c r="J236" s="14">
        <v>0</v>
      </c>
      <c r="K236" s="14">
        <v>1386</v>
      </c>
      <c r="L236" s="24"/>
      <c r="M236" s="182"/>
    </row>
    <row r="237" spans="1:13" ht="19.899999999999999" customHeight="1" x14ac:dyDescent="0.25">
      <c r="A237" s="12" t="s">
        <v>195</v>
      </c>
      <c r="B237" s="16">
        <v>160381</v>
      </c>
      <c r="C237" s="16">
        <v>136722</v>
      </c>
      <c r="D237" s="16">
        <v>132385</v>
      </c>
      <c r="E237" s="16">
        <v>81606</v>
      </c>
      <c r="F237" s="16">
        <v>82112</v>
      </c>
      <c r="G237" s="16">
        <v>62667</v>
      </c>
      <c r="H237" s="16">
        <v>43221</v>
      </c>
      <c r="I237" s="16">
        <v>26625</v>
      </c>
      <c r="J237" s="16">
        <v>19748</v>
      </c>
      <c r="K237" s="9">
        <v>15954</v>
      </c>
      <c r="L237" s="24"/>
      <c r="M237" s="182"/>
    </row>
    <row r="238" spans="1:13" ht="19.899999999999999" customHeight="1" x14ac:dyDescent="0.25">
      <c r="A238" s="10" t="s">
        <v>196</v>
      </c>
      <c r="B238" s="15">
        <v>0</v>
      </c>
      <c r="C238" s="15">
        <v>0</v>
      </c>
      <c r="D238" s="15">
        <v>0</v>
      </c>
      <c r="E238" s="14">
        <v>2066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2802</v>
      </c>
      <c r="L238" s="24"/>
      <c r="M238" s="182"/>
    </row>
    <row r="239" spans="1:13" ht="19.899999999999999" customHeight="1" x14ac:dyDescent="0.25">
      <c r="A239" s="7" t="s">
        <v>197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24"/>
      <c r="M239" s="182"/>
    </row>
    <row r="240" spans="1:13" ht="19.899999999999999" customHeight="1" x14ac:dyDescent="0.25">
      <c r="A240" s="181" t="s">
        <v>198</v>
      </c>
      <c r="B240" s="181">
        <v>2865</v>
      </c>
      <c r="C240" s="181">
        <v>1907</v>
      </c>
      <c r="D240" s="181">
        <v>2013</v>
      </c>
      <c r="E240" s="181">
        <v>7160</v>
      </c>
      <c r="F240" s="181">
        <v>9177</v>
      </c>
      <c r="G240" s="181">
        <v>14885</v>
      </c>
      <c r="H240" s="181">
        <v>2767</v>
      </c>
      <c r="I240" s="181">
        <v>1419</v>
      </c>
      <c r="J240" s="181">
        <v>535</v>
      </c>
      <c r="K240" s="181"/>
      <c r="L240" s="181"/>
      <c r="M240" s="182"/>
    </row>
    <row r="241" spans="1:13" ht="19.899999999999999" customHeight="1" thickBot="1" x14ac:dyDescent="0.3">
      <c r="A241" s="183" t="s">
        <v>199</v>
      </c>
      <c r="B241" s="183">
        <v>0</v>
      </c>
      <c r="C241" s="183">
        <v>0</v>
      </c>
      <c r="D241" s="183">
        <v>0</v>
      </c>
      <c r="E241" s="183">
        <v>0</v>
      </c>
      <c r="F241" s="183">
        <v>0</v>
      </c>
      <c r="G241" s="183">
        <v>0</v>
      </c>
      <c r="H241" s="183">
        <v>0</v>
      </c>
      <c r="I241" s="183">
        <v>0</v>
      </c>
      <c r="J241" s="183">
        <v>0</v>
      </c>
      <c r="K241" s="183">
        <v>0</v>
      </c>
      <c r="L241" s="183"/>
      <c r="M241" s="182"/>
    </row>
    <row r="242" spans="1:13" ht="19.899999999999999" customHeight="1" x14ac:dyDescent="0.25">
      <c r="A242" s="25" t="s">
        <v>200</v>
      </c>
      <c r="B242" s="24">
        <v>259</v>
      </c>
      <c r="C242" s="24">
        <v>0</v>
      </c>
      <c r="D242" s="24"/>
      <c r="E242" s="24"/>
      <c r="F242" s="24"/>
      <c r="G242" s="24"/>
      <c r="H242" s="24"/>
      <c r="I242" s="24"/>
      <c r="J242" s="24"/>
      <c r="K242" s="24"/>
      <c r="L242" s="25"/>
      <c r="M242" s="182"/>
    </row>
    <row r="243" spans="1:13" ht="19.899999999999999" customHeight="1" x14ac:dyDescent="0.25">
      <c r="A243" s="2" t="s">
        <v>201</v>
      </c>
      <c r="B243" s="3">
        <v>1104</v>
      </c>
      <c r="C243" s="3">
        <v>0</v>
      </c>
      <c r="D243" s="3"/>
      <c r="E243" s="3"/>
      <c r="F243" s="3"/>
      <c r="G243" s="3"/>
      <c r="H243" s="3"/>
      <c r="I243" s="3"/>
      <c r="J243" s="3"/>
      <c r="K243" s="3"/>
      <c r="L243" s="24"/>
      <c r="M243" s="182"/>
    </row>
    <row r="244" spans="1:13" ht="19.899999999999999" customHeight="1" x14ac:dyDescent="0.25">
      <c r="A244" s="2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24"/>
      <c r="M244" s="182"/>
    </row>
    <row r="245" spans="1:13" ht="19.899999999999999" customHeight="1" x14ac:dyDescent="0.25">
      <c r="A245" s="2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24"/>
      <c r="M245" s="182"/>
    </row>
    <row r="246" spans="1:13" ht="19.899999999999999" customHeight="1" x14ac:dyDescent="0.25">
      <c r="A246" s="2" t="s">
        <v>202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182"/>
    </row>
    <row r="247" spans="1:13" ht="19.899999999999999" customHeight="1" x14ac:dyDescent="0.25">
      <c r="A247" s="4" t="s">
        <v>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24" t="s">
        <v>2</v>
      </c>
      <c r="M247" s="182"/>
    </row>
    <row r="248" spans="1:13" ht="19.899999999999999" customHeight="1" x14ac:dyDescent="0.25">
      <c r="A248" s="10" t="s">
        <v>3</v>
      </c>
      <c r="B248" s="11">
        <v>2019</v>
      </c>
      <c r="C248" s="11">
        <v>2018</v>
      </c>
      <c r="D248" s="11">
        <v>2017</v>
      </c>
      <c r="E248" s="11">
        <v>2016</v>
      </c>
      <c r="F248" s="11">
        <v>2015</v>
      </c>
      <c r="G248" s="11">
        <v>2014</v>
      </c>
      <c r="H248" s="11">
        <v>2013</v>
      </c>
      <c r="I248" s="11">
        <v>2012</v>
      </c>
      <c r="J248" s="11">
        <v>2011</v>
      </c>
      <c r="K248" s="11">
        <v>2010</v>
      </c>
      <c r="L248" s="24"/>
      <c r="M248" s="182"/>
    </row>
    <row r="249" spans="1:13" ht="19.899999999999999" customHeight="1" x14ac:dyDescent="0.25">
      <c r="A249" s="12" t="s">
        <v>4</v>
      </c>
      <c r="B249" s="17">
        <v>12</v>
      </c>
      <c r="C249" s="17">
        <v>12</v>
      </c>
      <c r="D249" s="17">
        <v>12</v>
      </c>
      <c r="E249" s="17">
        <v>12</v>
      </c>
      <c r="F249" s="17">
        <v>12</v>
      </c>
      <c r="G249" s="17">
        <v>12</v>
      </c>
      <c r="H249" s="17">
        <v>12</v>
      </c>
      <c r="I249" s="17">
        <v>12</v>
      </c>
      <c r="J249" s="17">
        <v>12</v>
      </c>
      <c r="K249" s="17">
        <v>12</v>
      </c>
      <c r="L249" s="24"/>
      <c r="M249" s="182"/>
    </row>
    <row r="250" spans="1:13" ht="19.899999999999999" customHeight="1" x14ac:dyDescent="0.25">
      <c r="A250" s="10" t="s">
        <v>5</v>
      </c>
      <c r="B250" s="11" t="s">
        <v>6</v>
      </c>
      <c r="C250" s="11" t="s">
        <v>6</v>
      </c>
      <c r="D250" s="11" t="s">
        <v>6</v>
      </c>
      <c r="E250" s="11" t="s">
        <v>6</v>
      </c>
      <c r="F250" s="11" t="s">
        <v>6</v>
      </c>
      <c r="G250" s="11" t="s">
        <v>6</v>
      </c>
      <c r="H250" s="11" t="s">
        <v>6</v>
      </c>
      <c r="I250" s="11" t="s">
        <v>6</v>
      </c>
      <c r="J250" s="11" t="s">
        <v>6</v>
      </c>
      <c r="K250" s="11" t="s">
        <v>6</v>
      </c>
      <c r="L250" s="24"/>
      <c r="M250" s="182"/>
    </row>
    <row r="251" spans="1:13" ht="19.899999999999999" customHeight="1" x14ac:dyDescent="0.25">
      <c r="A251" s="12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24"/>
      <c r="M251" s="182"/>
    </row>
    <row r="252" spans="1:13" ht="19.899999999999999" customHeight="1" x14ac:dyDescent="0.25">
      <c r="A252" s="10" t="s">
        <v>203</v>
      </c>
      <c r="B252" s="15" t="s">
        <v>8</v>
      </c>
      <c r="C252" s="15" t="s">
        <v>8</v>
      </c>
      <c r="D252" s="15" t="s">
        <v>8</v>
      </c>
      <c r="E252" s="14" t="s">
        <v>8</v>
      </c>
      <c r="F252" s="15" t="s">
        <v>8</v>
      </c>
      <c r="G252" s="15" t="s">
        <v>8</v>
      </c>
      <c r="H252" s="15" t="s">
        <v>8</v>
      </c>
      <c r="I252" s="14" t="s">
        <v>8</v>
      </c>
      <c r="J252" s="14" t="s">
        <v>8</v>
      </c>
      <c r="K252" s="14" t="s">
        <v>8</v>
      </c>
      <c r="L252" s="24"/>
      <c r="M252" s="182"/>
    </row>
    <row r="253" spans="1:13" ht="19.899999999999999" customHeight="1" x14ac:dyDescent="0.25">
      <c r="A253" s="12" t="s">
        <v>204</v>
      </c>
      <c r="B253" s="16">
        <v>2925096</v>
      </c>
      <c r="C253" s="16">
        <v>3012923</v>
      </c>
      <c r="D253" s="16">
        <v>3107125</v>
      </c>
      <c r="E253" s="16">
        <v>2804441</v>
      </c>
      <c r="F253" s="16">
        <v>3383807</v>
      </c>
      <c r="G253" s="16">
        <v>3624430</v>
      </c>
      <c r="H253" s="16">
        <v>3636332</v>
      </c>
      <c r="I253" s="16">
        <v>3625222</v>
      </c>
      <c r="J253" s="16">
        <v>2105860</v>
      </c>
      <c r="K253" s="16">
        <v>1337828</v>
      </c>
      <c r="L253" s="24"/>
      <c r="M253" s="182"/>
    </row>
    <row r="254" spans="1:13" ht="19.899999999999999" customHeight="1" x14ac:dyDescent="0.25">
      <c r="A254" s="10" t="s">
        <v>205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0</v>
      </c>
      <c r="L254" s="24"/>
      <c r="M254" s="182"/>
    </row>
    <row r="255" spans="1:13" ht="19.899999999999999" customHeight="1" x14ac:dyDescent="0.25">
      <c r="A255" s="12" t="s">
        <v>206</v>
      </c>
      <c r="B255" s="16">
        <v>3425544</v>
      </c>
      <c r="C255" s="16">
        <v>3425544</v>
      </c>
      <c r="D255" s="16">
        <v>3425544</v>
      </c>
      <c r="E255" s="16">
        <v>3425544</v>
      </c>
      <c r="F255" s="16">
        <v>3425544</v>
      </c>
      <c r="G255" s="16">
        <v>3425544</v>
      </c>
      <c r="H255" s="16">
        <v>3425544</v>
      </c>
      <c r="I255" s="16">
        <v>3425544</v>
      </c>
      <c r="J255" s="16">
        <v>1955167</v>
      </c>
      <c r="K255" s="16">
        <v>1489097</v>
      </c>
      <c r="L255" s="24"/>
      <c r="M255" s="182"/>
    </row>
    <row r="256" spans="1:13" ht="19.899999999999999" customHeight="1" x14ac:dyDescent="0.25">
      <c r="A256" s="10" t="s">
        <v>207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0</v>
      </c>
      <c r="L256" s="24"/>
      <c r="M256" s="182"/>
    </row>
    <row r="257" spans="1:13" ht="19.899999999999999" customHeight="1" x14ac:dyDescent="0.25">
      <c r="A257" s="12" t="s">
        <v>208</v>
      </c>
      <c r="B257" s="16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3">
        <v>0</v>
      </c>
      <c r="I257" s="13">
        <v>0</v>
      </c>
      <c r="J257" s="16">
        <v>1505010</v>
      </c>
      <c r="K257" s="16">
        <v>466070</v>
      </c>
      <c r="L257" s="24"/>
      <c r="M257" s="182"/>
    </row>
    <row r="258" spans="1:13" ht="19.899999999999999" customHeight="1" x14ac:dyDescent="0.25">
      <c r="A258" s="10" t="s">
        <v>209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182"/>
    </row>
    <row r="259" spans="1:13" ht="19.899999999999999" customHeight="1" x14ac:dyDescent="0.25">
      <c r="A259" s="12" t="s">
        <v>210</v>
      </c>
      <c r="B259" s="18">
        <v>0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-34633</v>
      </c>
      <c r="K259" s="18">
        <v>0</v>
      </c>
      <c r="L259" s="24"/>
      <c r="M259" s="182"/>
    </row>
    <row r="260" spans="1:13" ht="19.899999999999999" customHeight="1" x14ac:dyDescent="0.25">
      <c r="A260" s="7" t="s">
        <v>211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24"/>
      <c r="M260" s="182"/>
    </row>
    <row r="261" spans="1:13" ht="19.899999999999999" customHeight="1" x14ac:dyDescent="0.25">
      <c r="A261" s="12" t="s">
        <v>212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182"/>
    </row>
    <row r="262" spans="1:13" ht="19.899999999999999" customHeight="1" x14ac:dyDescent="0.25">
      <c r="A262" s="10" t="s">
        <v>213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24"/>
      <c r="M262" s="182"/>
    </row>
    <row r="263" spans="1:13" ht="19.899999999999999" customHeight="1" x14ac:dyDescent="0.25">
      <c r="A263" s="12" t="s">
        <v>214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182"/>
    </row>
    <row r="264" spans="1:13" ht="19.899999999999999" customHeight="1" x14ac:dyDescent="0.25">
      <c r="A264" s="10" t="s">
        <v>215</v>
      </c>
      <c r="B264" s="15">
        <v>3425544</v>
      </c>
      <c r="C264" s="15">
        <v>3425544</v>
      </c>
      <c r="D264" s="15">
        <v>3425544</v>
      </c>
      <c r="E264" s="15">
        <v>3425544</v>
      </c>
      <c r="F264" s="15">
        <v>3425544</v>
      </c>
      <c r="G264" s="15">
        <v>3425544</v>
      </c>
      <c r="H264" s="15">
        <v>3425544</v>
      </c>
      <c r="I264" s="15">
        <v>3425544</v>
      </c>
      <c r="J264" s="15">
        <v>3425544</v>
      </c>
      <c r="K264" s="15">
        <v>1955167</v>
      </c>
      <c r="L264" s="24"/>
      <c r="M264" s="182"/>
    </row>
    <row r="265" spans="1:13" ht="19.899999999999999" customHeight="1" x14ac:dyDescent="0.25">
      <c r="A265" s="12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24"/>
      <c r="M265" s="182"/>
    </row>
    <row r="266" spans="1:13" ht="19.899999999999999" customHeight="1" x14ac:dyDescent="0.25">
      <c r="A266" s="10" t="s">
        <v>216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182"/>
    </row>
    <row r="267" spans="1:13" ht="19.899999999999999" customHeight="1" x14ac:dyDescent="0.25">
      <c r="A267" s="12" t="s">
        <v>217</v>
      </c>
      <c r="B267" s="16">
        <v>0</v>
      </c>
      <c r="C267" s="16">
        <v>0</v>
      </c>
      <c r="D267" s="16">
        <v>0</v>
      </c>
      <c r="E267" s="16">
        <v>0</v>
      </c>
      <c r="F267" s="16">
        <v>22581</v>
      </c>
      <c r="G267" s="16">
        <v>0</v>
      </c>
      <c r="H267" s="16">
        <v>475070</v>
      </c>
      <c r="I267" s="16">
        <v>473708</v>
      </c>
      <c r="J267" s="16">
        <v>66396</v>
      </c>
      <c r="K267" s="16">
        <v>63308</v>
      </c>
      <c r="L267" s="24"/>
      <c r="M267" s="182"/>
    </row>
    <row r="268" spans="1:13" ht="19.899999999999999" customHeight="1" x14ac:dyDescent="0.25">
      <c r="A268" s="10" t="s">
        <v>218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182"/>
    </row>
    <row r="269" spans="1:13" ht="19.899999999999999" customHeight="1" x14ac:dyDescent="0.25">
      <c r="A269" s="12" t="s">
        <v>219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182"/>
    </row>
    <row r="270" spans="1:13" ht="19.899999999999999" customHeight="1" x14ac:dyDescent="0.25">
      <c r="A270" s="10" t="s">
        <v>220</v>
      </c>
      <c r="B270" s="14">
        <v>0</v>
      </c>
      <c r="C270" s="14">
        <v>0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0</v>
      </c>
      <c r="L270" s="24"/>
      <c r="M270" s="182"/>
    </row>
    <row r="271" spans="1:13" ht="19.899999999999999" customHeight="1" x14ac:dyDescent="0.25">
      <c r="A271" s="12" t="s">
        <v>221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24"/>
      <c r="M271" s="182"/>
    </row>
    <row r="272" spans="1:13" ht="19.899999999999999" customHeight="1" x14ac:dyDescent="0.25">
      <c r="A272" s="10" t="s">
        <v>222</v>
      </c>
      <c r="B272" s="15">
        <v>0</v>
      </c>
      <c r="C272" s="15">
        <v>0</v>
      </c>
      <c r="D272" s="15">
        <v>0</v>
      </c>
      <c r="E272" s="14">
        <v>0</v>
      </c>
      <c r="F272" s="15">
        <v>0</v>
      </c>
      <c r="G272" s="14">
        <v>0</v>
      </c>
      <c r="H272" s="15">
        <v>0</v>
      </c>
      <c r="I272" s="15">
        <v>0</v>
      </c>
      <c r="J272" s="15">
        <v>0</v>
      </c>
      <c r="K272" s="15">
        <v>0</v>
      </c>
      <c r="L272" s="24"/>
      <c r="M272" s="182"/>
    </row>
    <row r="273" spans="1:13" ht="19.899999999999999" customHeight="1" x14ac:dyDescent="0.25">
      <c r="A273" s="12" t="s">
        <v>223</v>
      </c>
      <c r="B273" s="18">
        <v>0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24"/>
      <c r="M273" s="182"/>
    </row>
    <row r="274" spans="1:13" ht="19.899999999999999" customHeight="1" x14ac:dyDescent="0.25">
      <c r="A274" s="7" t="s">
        <v>224</v>
      </c>
      <c r="B274" s="7">
        <v>0</v>
      </c>
      <c r="C274" s="7">
        <v>-861</v>
      </c>
      <c r="D274" s="7">
        <v>0</v>
      </c>
      <c r="E274" s="7">
        <v>0</v>
      </c>
      <c r="F274" s="7">
        <v>0</v>
      </c>
      <c r="G274" s="7">
        <v>0</v>
      </c>
      <c r="H274" s="7">
        <v>-472179</v>
      </c>
      <c r="I274" s="7">
        <v>0</v>
      </c>
      <c r="J274" s="7">
        <v>0</v>
      </c>
      <c r="K274" s="7">
        <v>0</v>
      </c>
      <c r="L274" s="24"/>
      <c r="M274" s="182"/>
    </row>
    <row r="275" spans="1:13" ht="19.899999999999999" customHeight="1" x14ac:dyDescent="0.25">
      <c r="A275" s="12" t="s">
        <v>225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406795</v>
      </c>
      <c r="K275" s="17">
        <v>2802</v>
      </c>
      <c r="L275" s="24"/>
      <c r="M275" s="182"/>
    </row>
    <row r="276" spans="1:13" ht="19.899999999999999" customHeight="1" x14ac:dyDescent="0.25">
      <c r="A276" s="10" t="s">
        <v>226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  <c r="J276" s="11">
        <v>0</v>
      </c>
      <c r="K276" s="11">
        <v>0</v>
      </c>
      <c r="L276" s="24"/>
      <c r="M276" s="182"/>
    </row>
    <row r="277" spans="1:13" ht="19.899999999999999" customHeight="1" x14ac:dyDescent="0.25">
      <c r="A277" s="12" t="s">
        <v>227</v>
      </c>
      <c r="B277" s="16">
        <v>6232</v>
      </c>
      <c r="C277" s="16">
        <v>861</v>
      </c>
      <c r="D277" s="16">
        <v>0</v>
      </c>
      <c r="E277" s="16">
        <v>0</v>
      </c>
      <c r="F277" s="16">
        <v>-22581</v>
      </c>
      <c r="G277" s="16">
        <v>22581</v>
      </c>
      <c r="H277" s="16">
        <v>-2891</v>
      </c>
      <c r="I277" s="16">
        <v>1362</v>
      </c>
      <c r="J277" s="16">
        <v>517</v>
      </c>
      <c r="K277" s="16">
        <v>286</v>
      </c>
      <c r="L277" s="24"/>
      <c r="M277" s="182"/>
    </row>
    <row r="278" spans="1:13" ht="19.899999999999999" customHeight="1" x14ac:dyDescent="0.25">
      <c r="A278" s="10" t="s">
        <v>228</v>
      </c>
      <c r="B278" s="14">
        <v>6232</v>
      </c>
      <c r="C278" s="14">
        <v>0</v>
      </c>
      <c r="D278" s="14">
        <v>0</v>
      </c>
      <c r="E278" s="14">
        <v>0</v>
      </c>
      <c r="F278" s="14">
        <v>0</v>
      </c>
      <c r="G278" s="14">
        <v>22581</v>
      </c>
      <c r="H278" s="14">
        <v>0</v>
      </c>
      <c r="I278" s="14">
        <v>475070</v>
      </c>
      <c r="J278" s="14">
        <v>473708</v>
      </c>
      <c r="K278" s="14">
        <v>66396</v>
      </c>
      <c r="L278" s="24"/>
      <c r="M278" s="182"/>
    </row>
    <row r="279" spans="1:13" ht="19.899999999999999" customHeight="1" x14ac:dyDescent="0.25">
      <c r="A279" s="12"/>
      <c r="B279" s="13"/>
      <c r="C279" s="13"/>
      <c r="D279" s="16"/>
      <c r="E279" s="13"/>
      <c r="F279" s="16"/>
      <c r="G279" s="16"/>
      <c r="H279" s="16"/>
      <c r="I279" s="16"/>
      <c r="J279" s="16"/>
      <c r="K279" s="13"/>
      <c r="L279" s="24"/>
      <c r="M279" s="182"/>
    </row>
    <row r="280" spans="1:13" ht="19.899999999999999" customHeight="1" x14ac:dyDescent="0.25">
      <c r="A280" s="10" t="s">
        <v>229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182"/>
    </row>
    <row r="281" spans="1:13" ht="19.899999999999999" customHeight="1" x14ac:dyDescent="0.25">
      <c r="A281" s="12" t="s">
        <v>230</v>
      </c>
      <c r="B281" s="16">
        <v>-500448</v>
      </c>
      <c r="C281" s="16">
        <v>-412621</v>
      </c>
      <c r="D281" s="16">
        <v>-318419</v>
      </c>
      <c r="E281" s="16">
        <v>-621103</v>
      </c>
      <c r="F281" s="13">
        <v>-64318</v>
      </c>
      <c r="G281" s="13">
        <v>198886</v>
      </c>
      <c r="H281" s="16">
        <v>-264282</v>
      </c>
      <c r="I281" s="16">
        <v>-274030</v>
      </c>
      <c r="J281" s="16">
        <v>84297</v>
      </c>
      <c r="K281" s="16">
        <v>-214577</v>
      </c>
      <c r="L281" s="24"/>
      <c r="M281" s="182"/>
    </row>
    <row r="282" spans="1:13" ht="19.899999999999999" customHeight="1" x14ac:dyDescent="0.25">
      <c r="A282" s="10" t="s">
        <v>231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182"/>
    </row>
    <row r="283" spans="1:13" ht="19.899999999999999" customHeight="1" x14ac:dyDescent="0.25">
      <c r="A283" s="12" t="s">
        <v>232</v>
      </c>
      <c r="B283" s="13">
        <v>96803</v>
      </c>
      <c r="C283" s="13">
        <v>-88688</v>
      </c>
      <c r="D283" s="13">
        <v>-94202</v>
      </c>
      <c r="E283" s="13">
        <v>302684</v>
      </c>
      <c r="F283" s="13">
        <v>-556785</v>
      </c>
      <c r="G283" s="13">
        <v>-263204</v>
      </c>
      <c r="H283" s="13">
        <v>-9011</v>
      </c>
      <c r="I283" s="16">
        <v>9748</v>
      </c>
      <c r="J283" s="16">
        <v>-358327</v>
      </c>
      <c r="K283" s="13">
        <v>298874</v>
      </c>
      <c r="L283" s="24"/>
      <c r="M283" s="182"/>
    </row>
    <row r="284" spans="1:13" ht="19.899999999999999" customHeight="1" x14ac:dyDescent="0.25">
      <c r="A284" s="10" t="s">
        <v>233</v>
      </c>
      <c r="B284" s="11">
        <v>0</v>
      </c>
      <c r="C284" s="11">
        <v>0</v>
      </c>
      <c r="D284" s="11">
        <v>0</v>
      </c>
      <c r="E284" s="11">
        <v>0</v>
      </c>
      <c r="F284" s="11">
        <v>0</v>
      </c>
      <c r="G284" s="11">
        <v>0</v>
      </c>
      <c r="H284" s="11">
        <v>0</v>
      </c>
      <c r="I284" s="11">
        <v>0</v>
      </c>
      <c r="J284" s="11">
        <v>0</v>
      </c>
      <c r="K284" s="11">
        <v>0</v>
      </c>
      <c r="L284" s="24"/>
      <c r="M284" s="182"/>
    </row>
    <row r="285" spans="1:13" ht="19.899999999999999" customHeight="1" x14ac:dyDescent="0.25">
      <c r="A285" s="9" t="s">
        <v>234</v>
      </c>
      <c r="B285" s="9">
        <v>0</v>
      </c>
      <c r="C285" s="9">
        <v>0</v>
      </c>
      <c r="D285" s="9">
        <v>0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24"/>
      <c r="M285" s="182"/>
    </row>
    <row r="286" spans="1:13" ht="19.899999999999999" customHeight="1" x14ac:dyDescent="0.25">
      <c r="A286" s="10" t="s">
        <v>235</v>
      </c>
      <c r="B286" s="11">
        <v>0</v>
      </c>
      <c r="C286" s="11">
        <v>861</v>
      </c>
      <c r="D286" s="11">
        <v>0</v>
      </c>
      <c r="E286" s="11">
        <v>0</v>
      </c>
      <c r="F286" s="11">
        <v>0</v>
      </c>
      <c r="G286" s="11">
        <v>0</v>
      </c>
      <c r="H286" s="11">
        <v>472179</v>
      </c>
      <c r="I286" s="11">
        <v>0</v>
      </c>
      <c r="J286" s="11">
        <v>0</v>
      </c>
      <c r="K286" s="11">
        <v>0</v>
      </c>
      <c r="L286" s="24"/>
      <c r="M286" s="182"/>
    </row>
    <row r="287" spans="1:13" ht="19.899999999999999" customHeight="1" x14ac:dyDescent="0.25">
      <c r="A287" s="7" t="s">
        <v>236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24"/>
      <c r="M287" s="182"/>
    </row>
    <row r="288" spans="1:13" ht="19.899999999999999" customHeight="1" x14ac:dyDescent="0.25">
      <c r="A288" s="181" t="s">
        <v>237</v>
      </c>
      <c r="B288" s="181">
        <v>0</v>
      </c>
      <c r="C288" s="181">
        <v>0</v>
      </c>
      <c r="D288" s="181">
        <v>0</v>
      </c>
      <c r="E288" s="181">
        <v>0</v>
      </c>
      <c r="F288" s="181">
        <v>0</v>
      </c>
      <c r="G288" s="181">
        <v>0</v>
      </c>
      <c r="H288" s="181">
        <v>0</v>
      </c>
      <c r="I288" s="181">
        <v>0</v>
      </c>
      <c r="J288" s="181">
        <v>0</v>
      </c>
      <c r="K288" s="181">
        <v>0</v>
      </c>
      <c r="L288" s="181"/>
      <c r="M288" s="182"/>
    </row>
    <row r="289" spans="1:13" ht="19.899999999999999" customHeight="1" thickBot="1" x14ac:dyDescent="0.3">
      <c r="A289" s="183" t="s">
        <v>238</v>
      </c>
      <c r="B289" s="183">
        <v>-403645</v>
      </c>
      <c r="C289" s="183">
        <v>-500448</v>
      </c>
      <c r="D289" s="183">
        <v>-412621</v>
      </c>
      <c r="E289" s="183">
        <v>-318419</v>
      </c>
      <c r="F289" s="183">
        <v>-621103</v>
      </c>
      <c r="G289" s="183">
        <v>-64318</v>
      </c>
      <c r="H289" s="183">
        <v>198886</v>
      </c>
      <c r="I289" s="183">
        <v>-264282</v>
      </c>
      <c r="J289" s="183">
        <v>-274030</v>
      </c>
      <c r="K289" s="183">
        <v>84297</v>
      </c>
      <c r="L289" s="183"/>
      <c r="M289" s="182"/>
    </row>
    <row r="290" spans="1:13" ht="19.899999999999999" customHeight="1" x14ac:dyDescent="0.25">
      <c r="A290" s="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/>
      <c r="M290" s="182"/>
    </row>
    <row r="291" spans="1:13" ht="19.899999999999999" customHeight="1" x14ac:dyDescent="0.25">
      <c r="A291" s="2" t="s">
        <v>239</v>
      </c>
      <c r="B291" s="3">
        <v>3028131</v>
      </c>
      <c r="C291" s="3">
        <v>2925096</v>
      </c>
      <c r="D291" s="3">
        <v>3012923</v>
      </c>
      <c r="E291" s="3">
        <v>3107125</v>
      </c>
      <c r="F291" s="3">
        <v>2804441</v>
      </c>
      <c r="G291" s="3">
        <v>3383807</v>
      </c>
      <c r="H291" s="3">
        <v>3624430</v>
      </c>
      <c r="I291" s="3">
        <v>3636332</v>
      </c>
      <c r="J291" s="3">
        <v>3625222</v>
      </c>
      <c r="K291" s="3">
        <v>2105860</v>
      </c>
      <c r="L291" s="24"/>
      <c r="M291" s="182"/>
    </row>
    <row r="292" spans="1:13" ht="19.899999999999999" customHeight="1" x14ac:dyDescent="0.25">
      <c r="A292" s="2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24"/>
      <c r="M292" s="182"/>
    </row>
    <row r="293" spans="1:13" ht="19.899999999999999" customHeight="1" x14ac:dyDescent="0.25">
      <c r="A293" s="2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24"/>
      <c r="M293" s="182"/>
    </row>
    <row r="294" spans="1:13" ht="19.899999999999999" customHeight="1" x14ac:dyDescent="0.25">
      <c r="A294" s="2" t="s">
        <v>240</v>
      </c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182"/>
    </row>
    <row r="295" spans="1:13" ht="19.899999999999999" customHeight="1" x14ac:dyDescent="0.25">
      <c r="A295" s="4" t="s">
        <v>1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24" t="s">
        <v>2</v>
      </c>
      <c r="M295" s="182"/>
    </row>
    <row r="296" spans="1:13" ht="19.899999999999999" customHeight="1" x14ac:dyDescent="0.25">
      <c r="A296" s="10" t="s">
        <v>3</v>
      </c>
      <c r="B296" s="14">
        <v>2019</v>
      </c>
      <c r="C296" s="14">
        <v>2018</v>
      </c>
      <c r="D296" s="14">
        <v>2017</v>
      </c>
      <c r="E296" s="14">
        <v>2016</v>
      </c>
      <c r="F296" s="14">
        <v>2015</v>
      </c>
      <c r="G296" s="14">
        <v>2014</v>
      </c>
      <c r="H296" s="14">
        <v>2013</v>
      </c>
      <c r="I296" s="14">
        <v>2012</v>
      </c>
      <c r="J296" s="14">
        <v>2011</v>
      </c>
      <c r="K296" s="14">
        <v>2010</v>
      </c>
      <c r="L296" s="24"/>
      <c r="M296" s="182"/>
    </row>
    <row r="297" spans="1:13" ht="19.899999999999999" customHeight="1" x14ac:dyDescent="0.25">
      <c r="A297" s="12" t="s">
        <v>4</v>
      </c>
      <c r="B297" s="13">
        <v>12</v>
      </c>
      <c r="C297" s="13">
        <v>12</v>
      </c>
      <c r="D297" s="13">
        <v>12</v>
      </c>
      <c r="E297" s="13">
        <v>12</v>
      </c>
      <c r="F297" s="13">
        <v>12</v>
      </c>
      <c r="G297" s="13">
        <v>12</v>
      </c>
      <c r="H297" s="13">
        <v>12</v>
      </c>
      <c r="I297" s="13">
        <v>12</v>
      </c>
      <c r="J297" s="13">
        <v>12</v>
      </c>
      <c r="K297" s="13">
        <v>12</v>
      </c>
      <c r="L297" s="24"/>
      <c r="M297" s="182"/>
    </row>
    <row r="298" spans="1:13" ht="19.899999999999999" customHeight="1" x14ac:dyDescent="0.25">
      <c r="A298" s="7" t="s">
        <v>5</v>
      </c>
      <c r="B298" s="7" t="s">
        <v>6</v>
      </c>
      <c r="C298" s="7" t="s">
        <v>6</v>
      </c>
      <c r="D298" s="7" t="s">
        <v>6</v>
      </c>
      <c r="E298" s="7" t="s">
        <v>6</v>
      </c>
      <c r="F298" s="7" t="s">
        <v>6</v>
      </c>
      <c r="G298" s="7" t="s">
        <v>6</v>
      </c>
      <c r="H298" s="7" t="s">
        <v>6</v>
      </c>
      <c r="I298" s="7" t="s">
        <v>6</v>
      </c>
      <c r="J298" s="7" t="s">
        <v>6</v>
      </c>
      <c r="K298" s="7" t="s">
        <v>6</v>
      </c>
      <c r="L298" s="24"/>
      <c r="M298" s="182"/>
    </row>
    <row r="299" spans="1:13" ht="19.899999999999999" customHeight="1" x14ac:dyDescent="0.25">
      <c r="A299" s="12"/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24"/>
      <c r="M299" s="182"/>
    </row>
    <row r="300" spans="1:13" ht="19.899999999999999" customHeight="1" x14ac:dyDescent="0.25">
      <c r="A300" s="10" t="s">
        <v>241</v>
      </c>
      <c r="B300" s="15" t="s">
        <v>8</v>
      </c>
      <c r="C300" s="15" t="s">
        <v>8</v>
      </c>
      <c r="D300" s="15" t="s">
        <v>8</v>
      </c>
      <c r="E300" s="15" t="s">
        <v>8</v>
      </c>
      <c r="F300" s="15" t="s">
        <v>8</v>
      </c>
      <c r="G300" s="15" t="s">
        <v>8</v>
      </c>
      <c r="H300" s="15" t="s">
        <v>8</v>
      </c>
      <c r="I300" s="15" t="s">
        <v>8</v>
      </c>
      <c r="J300" s="15" t="s">
        <v>8</v>
      </c>
      <c r="K300" s="15" t="s">
        <v>8</v>
      </c>
      <c r="L300" s="24"/>
      <c r="M300" s="182"/>
    </row>
    <row r="301" spans="1:13" ht="19.899999999999999" customHeight="1" x14ac:dyDescent="0.25">
      <c r="A301" s="12" t="s">
        <v>242</v>
      </c>
      <c r="B301" s="16">
        <v>-79255</v>
      </c>
      <c r="C301" s="16">
        <v>-128189</v>
      </c>
      <c r="D301" s="16">
        <v>-521758</v>
      </c>
      <c r="E301" s="16">
        <v>-140942</v>
      </c>
      <c r="F301" s="16">
        <v>-798379</v>
      </c>
      <c r="G301" s="16">
        <v>-191157</v>
      </c>
      <c r="H301" s="16">
        <v>-34414</v>
      </c>
      <c r="I301" s="16">
        <v>-43732</v>
      </c>
      <c r="J301" s="16">
        <v>-75212</v>
      </c>
      <c r="K301" s="16">
        <v>-95185</v>
      </c>
      <c r="L301" s="24"/>
      <c r="M301" s="182"/>
    </row>
    <row r="302" spans="1:13" ht="19.899999999999999" customHeight="1" x14ac:dyDescent="0.25">
      <c r="A302" s="10" t="s">
        <v>243</v>
      </c>
      <c r="B302" s="11">
        <v>15197</v>
      </c>
      <c r="C302" s="11">
        <v>113027</v>
      </c>
      <c r="D302" s="11">
        <v>522507</v>
      </c>
      <c r="E302" s="11">
        <v>132199</v>
      </c>
      <c r="F302" s="11">
        <v>797780</v>
      </c>
      <c r="G302" s="11">
        <v>164598</v>
      </c>
      <c r="H302" s="11">
        <v>2017</v>
      </c>
      <c r="I302" s="11">
        <v>5941</v>
      </c>
      <c r="J302" s="11">
        <v>23436</v>
      </c>
      <c r="K302" s="11">
        <v>12390</v>
      </c>
      <c r="L302" s="24"/>
      <c r="M302" s="182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182"/>
    </row>
    <row r="304" spans="1:13" ht="19.899999999999999" customHeight="1" x14ac:dyDescent="0.25">
      <c r="A304" s="10" t="s">
        <v>244</v>
      </c>
      <c r="B304" s="14">
        <v>-64058</v>
      </c>
      <c r="C304" s="14">
        <v>-15162</v>
      </c>
      <c r="D304" s="14">
        <v>749</v>
      </c>
      <c r="E304" s="14">
        <v>-8743</v>
      </c>
      <c r="F304" s="14">
        <v>-599</v>
      </c>
      <c r="G304" s="14">
        <v>-26559</v>
      </c>
      <c r="H304" s="14">
        <v>-32397</v>
      </c>
      <c r="I304" s="14">
        <v>-37791</v>
      </c>
      <c r="J304" s="14">
        <v>-51776</v>
      </c>
      <c r="K304" s="14">
        <v>-82795</v>
      </c>
      <c r="L304" s="24"/>
      <c r="M304" s="182"/>
    </row>
    <row r="305" spans="1:13" ht="19.899999999999999" customHeight="1" x14ac:dyDescent="0.25">
      <c r="A305" s="12" t="s">
        <v>245</v>
      </c>
      <c r="B305" s="13">
        <v>0</v>
      </c>
      <c r="C305" s="13">
        <v>0</v>
      </c>
      <c r="D305" s="13">
        <v>0</v>
      </c>
      <c r="E305" s="13">
        <v>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</v>
      </c>
      <c r="L305" s="24"/>
      <c r="M305" s="182"/>
    </row>
    <row r="306" spans="1:13" ht="19.899999999999999" customHeight="1" x14ac:dyDescent="0.25">
      <c r="A306" s="10" t="s">
        <v>246</v>
      </c>
      <c r="B306" s="14">
        <v>0</v>
      </c>
      <c r="C306" s="14">
        <v>0</v>
      </c>
      <c r="D306" s="14">
        <v>0</v>
      </c>
      <c r="E306" s="14">
        <v>0</v>
      </c>
      <c r="F306" s="14">
        <v>0</v>
      </c>
      <c r="G306" s="14">
        <v>0</v>
      </c>
      <c r="H306" s="14">
        <v>0</v>
      </c>
      <c r="I306" s="14">
        <v>0</v>
      </c>
      <c r="J306" s="14">
        <v>0</v>
      </c>
      <c r="K306" s="14">
        <v>0</v>
      </c>
      <c r="L306" s="24"/>
      <c r="M306" s="182"/>
    </row>
    <row r="307" spans="1:13" ht="19.899999999999999" customHeight="1" x14ac:dyDescent="0.25">
      <c r="A307" s="12" t="s">
        <v>247</v>
      </c>
      <c r="B307" s="16">
        <v>-116475</v>
      </c>
      <c r="C307" s="16">
        <v>-36150</v>
      </c>
      <c r="D307" s="16">
        <v>18394</v>
      </c>
      <c r="E307" s="16">
        <v>-172</v>
      </c>
      <c r="F307" s="16">
        <v>-8505</v>
      </c>
      <c r="G307" s="16">
        <v>-9969</v>
      </c>
      <c r="H307" s="16">
        <v>12663</v>
      </c>
      <c r="I307" s="16">
        <v>11886</v>
      </c>
      <c r="J307" s="16">
        <v>-9772</v>
      </c>
      <c r="K307" s="16">
        <v>-6842</v>
      </c>
      <c r="L307" s="24"/>
      <c r="M307" s="182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182"/>
    </row>
    <row r="309" spans="1:13" ht="19.899999999999999" customHeight="1" x14ac:dyDescent="0.25">
      <c r="A309" s="12" t="s">
        <v>248</v>
      </c>
      <c r="B309" s="18">
        <v>-105924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24"/>
      <c r="M309" s="182"/>
    </row>
    <row r="310" spans="1:13" ht="19.899999999999999" customHeight="1" x14ac:dyDescent="0.25">
      <c r="A310" s="10" t="s">
        <v>249</v>
      </c>
      <c r="B310" s="14">
        <v>-107019</v>
      </c>
      <c r="C310" s="14">
        <v>-36445</v>
      </c>
      <c r="D310" s="14">
        <v>5479</v>
      </c>
      <c r="E310" s="14">
        <v>-24454</v>
      </c>
      <c r="F310" s="14">
        <v>-6357</v>
      </c>
      <c r="G310" s="14">
        <v>-14306</v>
      </c>
      <c r="H310" s="14">
        <v>9984</v>
      </c>
      <c r="I310" s="14">
        <v>8538</v>
      </c>
      <c r="J310" s="14">
        <v>-20857</v>
      </c>
      <c r="K310" s="14">
        <v>-4401</v>
      </c>
      <c r="L310" s="24"/>
      <c r="M310" s="182"/>
    </row>
    <row r="311" spans="1:13" ht="19.899999999999999" customHeight="1" x14ac:dyDescent="0.25">
      <c r="A311" s="12" t="s">
        <v>250</v>
      </c>
      <c r="B311" s="13">
        <v>96468</v>
      </c>
      <c r="C311" s="13">
        <v>295</v>
      </c>
      <c r="D311" s="13">
        <v>12915</v>
      </c>
      <c r="E311" s="13">
        <v>24282</v>
      </c>
      <c r="F311" s="13">
        <v>-2148</v>
      </c>
      <c r="G311" s="13">
        <v>4337</v>
      </c>
      <c r="H311" s="13">
        <v>2679</v>
      </c>
      <c r="I311" s="13">
        <v>3348</v>
      </c>
      <c r="J311" s="13">
        <v>11085</v>
      </c>
      <c r="K311" s="13">
        <v>-2441</v>
      </c>
      <c r="L311" s="24"/>
      <c r="M311" s="182"/>
    </row>
    <row r="312" spans="1:13" ht="19.899999999999999" customHeight="1" x14ac:dyDescent="0.25">
      <c r="A312" s="7" t="s">
        <v>251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24"/>
      <c r="M312" s="182"/>
    </row>
    <row r="313" spans="1:13" ht="19.899999999999999" customHeight="1" x14ac:dyDescent="0.25">
      <c r="A313" s="12"/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24"/>
      <c r="M313" s="182"/>
    </row>
    <row r="314" spans="1:13" ht="19.899999999999999" customHeight="1" x14ac:dyDescent="0.25">
      <c r="A314" s="10" t="s">
        <v>252</v>
      </c>
      <c r="B314" s="14">
        <v>-180533</v>
      </c>
      <c r="C314" s="14">
        <v>-51312</v>
      </c>
      <c r="D314" s="15">
        <v>19143</v>
      </c>
      <c r="E314" s="14">
        <v>-8915</v>
      </c>
      <c r="F314" s="15">
        <v>-9104</v>
      </c>
      <c r="G314" s="15">
        <v>-36528</v>
      </c>
      <c r="H314" s="15">
        <v>-19734</v>
      </c>
      <c r="I314" s="15">
        <v>-25905</v>
      </c>
      <c r="J314" s="15">
        <v>-61548</v>
      </c>
      <c r="K314" s="14">
        <v>-89637</v>
      </c>
      <c r="L314" s="24"/>
      <c r="M314" s="182"/>
    </row>
    <row r="315" spans="1:13" ht="19.899999999999999" customHeight="1" x14ac:dyDescent="0.25">
      <c r="A315" s="12" t="s">
        <v>253</v>
      </c>
      <c r="B315" s="16">
        <v>-14400</v>
      </c>
      <c r="C315" s="16">
        <v>-20057</v>
      </c>
      <c r="D315" s="16">
        <v>-38923</v>
      </c>
      <c r="E315" s="16">
        <v>-55415</v>
      </c>
      <c r="F315" s="16">
        <v>53224</v>
      </c>
      <c r="G315" s="16">
        <v>-18860</v>
      </c>
      <c r="H315" s="16">
        <v>-19065</v>
      </c>
      <c r="I315" s="16">
        <v>-74948</v>
      </c>
      <c r="J315" s="16">
        <v>-25912</v>
      </c>
      <c r="K315" s="16">
        <v>-6113</v>
      </c>
      <c r="L315" s="24"/>
      <c r="M315" s="182"/>
    </row>
    <row r="316" spans="1:13" ht="19.899999999999999" customHeight="1" x14ac:dyDescent="0.25">
      <c r="A316" s="10" t="s">
        <v>254</v>
      </c>
      <c r="B316" s="11">
        <v>538</v>
      </c>
      <c r="C316" s="11">
        <v>53</v>
      </c>
      <c r="D316" s="11">
        <v>3242</v>
      </c>
      <c r="E316" s="11">
        <v>720</v>
      </c>
      <c r="F316" s="11">
        <v>553</v>
      </c>
      <c r="G316" s="11">
        <v>3855</v>
      </c>
      <c r="H316" s="11">
        <v>-10851</v>
      </c>
      <c r="I316" s="11">
        <v>9418</v>
      </c>
      <c r="J316" s="11">
        <v>15791</v>
      </c>
      <c r="K316" s="11">
        <v>0</v>
      </c>
      <c r="L316" s="24"/>
      <c r="M316" s="182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182"/>
    </row>
    <row r="318" spans="1:13" ht="19.899999999999999" customHeight="1" x14ac:dyDescent="0.25">
      <c r="A318" s="10" t="s">
        <v>255</v>
      </c>
      <c r="B318" s="14">
        <v>-166671</v>
      </c>
      <c r="C318" s="14">
        <v>-31308</v>
      </c>
      <c r="D318" s="14">
        <v>54824</v>
      </c>
      <c r="E318" s="14">
        <v>45780</v>
      </c>
      <c r="F318" s="14">
        <v>-62881</v>
      </c>
      <c r="G318" s="14">
        <v>-21523</v>
      </c>
      <c r="H318" s="14">
        <v>10182</v>
      </c>
      <c r="I318" s="14">
        <v>39625</v>
      </c>
      <c r="J318" s="14">
        <v>-51427</v>
      </c>
      <c r="K318" s="14">
        <v>-83524</v>
      </c>
      <c r="L318" s="24"/>
      <c r="M318" s="182"/>
    </row>
    <row r="319" spans="1:13" ht="19.899999999999999" customHeight="1" x14ac:dyDescent="0.25">
      <c r="A319" s="12" t="s">
        <v>256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3">
        <v>0</v>
      </c>
      <c r="K319" s="16">
        <v>0</v>
      </c>
      <c r="L319" s="24"/>
      <c r="M319" s="182"/>
    </row>
    <row r="320" spans="1:13" ht="19.899999999999999" customHeight="1" x14ac:dyDescent="0.25">
      <c r="A320" s="10" t="s">
        <v>257</v>
      </c>
      <c r="B320" s="15">
        <v>0</v>
      </c>
      <c r="C320" s="15">
        <v>0</v>
      </c>
      <c r="D320" s="15">
        <v>0</v>
      </c>
      <c r="E320" s="14">
        <v>0</v>
      </c>
      <c r="F320" s="15">
        <v>0</v>
      </c>
      <c r="G320" s="15">
        <v>0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182"/>
    </row>
    <row r="321" spans="1:13" ht="19.899999999999999" customHeight="1" x14ac:dyDescent="0.25">
      <c r="A321" s="12" t="s">
        <v>258</v>
      </c>
      <c r="B321" s="16">
        <v>-166671</v>
      </c>
      <c r="C321" s="16">
        <v>-31308</v>
      </c>
      <c r="D321" s="16">
        <v>54824</v>
      </c>
      <c r="E321" s="16">
        <v>45780</v>
      </c>
      <c r="F321" s="16">
        <v>-62881</v>
      </c>
      <c r="G321" s="16">
        <v>-21523</v>
      </c>
      <c r="H321" s="16">
        <v>10182</v>
      </c>
      <c r="I321" s="16">
        <v>39625</v>
      </c>
      <c r="J321" s="16">
        <v>-51427</v>
      </c>
      <c r="K321" s="16">
        <v>-83524</v>
      </c>
      <c r="L321" s="24"/>
      <c r="M321" s="182"/>
    </row>
    <row r="322" spans="1:13" ht="19.899999999999999" customHeight="1" x14ac:dyDescent="0.25">
      <c r="A322" s="10"/>
      <c r="B322" s="15"/>
      <c r="C322" s="15"/>
      <c r="D322" s="14"/>
      <c r="E322" s="14"/>
      <c r="F322" s="15"/>
      <c r="G322" s="15"/>
      <c r="H322" s="14"/>
      <c r="I322" s="15"/>
      <c r="J322" s="14"/>
      <c r="K322" s="14"/>
      <c r="L322" s="24"/>
      <c r="M322" s="182"/>
    </row>
    <row r="323" spans="1:13" ht="19.899999999999999" customHeight="1" x14ac:dyDescent="0.25">
      <c r="A323" s="12" t="s">
        <v>259</v>
      </c>
      <c r="B323" s="16">
        <v>1103842</v>
      </c>
      <c r="C323" s="16">
        <v>767748</v>
      </c>
      <c r="D323" s="13">
        <v>1101882</v>
      </c>
      <c r="E323" s="16">
        <v>975200</v>
      </c>
      <c r="F323" s="16">
        <v>860504</v>
      </c>
      <c r="G323" s="16">
        <v>717154</v>
      </c>
      <c r="H323" s="13">
        <v>829673</v>
      </c>
      <c r="I323" s="13">
        <v>605615</v>
      </c>
      <c r="J323" s="16">
        <v>139571</v>
      </c>
      <c r="K323" s="16">
        <v>41945</v>
      </c>
      <c r="L323" s="24"/>
      <c r="M323" s="182"/>
    </row>
    <row r="324" spans="1:13" ht="19.899999999999999" customHeight="1" x14ac:dyDescent="0.25">
      <c r="A324" s="10" t="s">
        <v>260</v>
      </c>
      <c r="B324" s="15">
        <v>0</v>
      </c>
      <c r="C324" s="15">
        <v>0</v>
      </c>
      <c r="D324" s="15">
        <v>0</v>
      </c>
      <c r="E324" s="15">
        <v>0</v>
      </c>
      <c r="F324" s="15">
        <v>0</v>
      </c>
      <c r="G324" s="15">
        <v>0</v>
      </c>
      <c r="H324" s="15">
        <v>2744</v>
      </c>
      <c r="I324" s="15">
        <v>3124</v>
      </c>
      <c r="J324" s="15">
        <v>2960</v>
      </c>
      <c r="K324" s="15">
        <v>2835</v>
      </c>
      <c r="L324" s="24"/>
      <c r="M324" s="182"/>
    </row>
    <row r="325" spans="1:13" ht="19.899999999999999" customHeight="1" x14ac:dyDescent="0.25">
      <c r="A325" s="12" t="s">
        <v>261</v>
      </c>
      <c r="B325" s="18">
        <v>0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24"/>
      <c r="M325" s="182"/>
    </row>
    <row r="326" spans="1:13" ht="19.899999999999999" customHeight="1" x14ac:dyDescent="0.25">
      <c r="A326" s="7" t="s">
        <v>262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7">
        <v>34633</v>
      </c>
      <c r="K326" s="7">
        <v>0</v>
      </c>
      <c r="L326" s="24"/>
      <c r="M326" s="182"/>
    </row>
    <row r="327" spans="1:13" ht="19.899999999999999" customHeight="1" x14ac:dyDescent="0.25">
      <c r="A327" s="12" t="s">
        <v>263</v>
      </c>
      <c r="B327" s="13">
        <v>0</v>
      </c>
      <c r="C327" s="13">
        <v>0</v>
      </c>
      <c r="D327" s="13">
        <v>0</v>
      </c>
      <c r="E327" s="13">
        <v>0</v>
      </c>
      <c r="F327" s="13">
        <v>0</v>
      </c>
      <c r="G327" s="13">
        <v>138</v>
      </c>
      <c r="H327" s="13">
        <v>0</v>
      </c>
      <c r="I327" s="13">
        <v>7</v>
      </c>
      <c r="J327" s="13">
        <v>0</v>
      </c>
      <c r="K327" s="13">
        <v>10393</v>
      </c>
      <c r="L327" s="24"/>
      <c r="M327" s="182"/>
    </row>
    <row r="328" spans="1:13" ht="19.899999999999999" customHeight="1" x14ac:dyDescent="0.25">
      <c r="A328" s="10" t="s">
        <v>264</v>
      </c>
      <c r="B328" s="14">
        <v>0</v>
      </c>
      <c r="C328" s="14">
        <v>0</v>
      </c>
      <c r="D328" s="14">
        <v>0</v>
      </c>
      <c r="E328" s="14">
        <v>0</v>
      </c>
      <c r="F328" s="14">
        <v>0</v>
      </c>
      <c r="G328" s="14">
        <v>0</v>
      </c>
      <c r="H328" s="14">
        <v>20162</v>
      </c>
      <c r="I328" s="14">
        <v>0</v>
      </c>
      <c r="J328" s="14">
        <v>0</v>
      </c>
      <c r="K328" s="14">
        <v>0</v>
      </c>
      <c r="L328" s="24"/>
      <c r="M328" s="182"/>
    </row>
    <row r="329" spans="1:13" ht="19.899999999999999" customHeight="1" x14ac:dyDescent="0.25">
      <c r="A329" s="12" t="s">
        <v>265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182"/>
    </row>
    <row r="330" spans="1:13" ht="19.899999999999999" customHeight="1" x14ac:dyDescent="0.25">
      <c r="A330" s="10" t="s">
        <v>266</v>
      </c>
      <c r="B330" s="15">
        <v>-1103842</v>
      </c>
      <c r="C330" s="15">
        <v>-767748</v>
      </c>
      <c r="D330" s="15">
        <v>-1101882</v>
      </c>
      <c r="E330" s="15">
        <v>-975200</v>
      </c>
      <c r="F330" s="15">
        <v>-860504</v>
      </c>
      <c r="G330" s="15">
        <v>-717016</v>
      </c>
      <c r="H330" s="15">
        <v>-812255</v>
      </c>
      <c r="I330" s="15">
        <v>-608732</v>
      </c>
      <c r="J330" s="15">
        <v>-177164</v>
      </c>
      <c r="K330" s="15">
        <v>-34387</v>
      </c>
      <c r="L330" s="24"/>
      <c r="M330" s="182"/>
    </row>
    <row r="331" spans="1:13" ht="19.899999999999999" customHeight="1" x14ac:dyDescent="0.25">
      <c r="A331" s="12"/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24"/>
      <c r="M331" s="182"/>
    </row>
    <row r="332" spans="1:13" ht="19.899999999999999" customHeight="1" x14ac:dyDescent="0.25">
      <c r="A332" s="7" t="s">
        <v>267</v>
      </c>
      <c r="B332" s="7">
        <v>2815602</v>
      </c>
      <c r="C332" s="7">
        <v>1001959</v>
      </c>
      <c r="D332" s="7">
        <v>891769</v>
      </c>
      <c r="E332" s="7">
        <v>0</v>
      </c>
      <c r="F332" s="7">
        <v>1238500</v>
      </c>
      <c r="G332" s="7">
        <v>1103063</v>
      </c>
      <c r="H332" s="7">
        <v>175210</v>
      </c>
      <c r="I332" s="7">
        <v>-850</v>
      </c>
      <c r="J332" s="7">
        <v>-159100</v>
      </c>
      <c r="K332" s="7">
        <v>17734</v>
      </c>
      <c r="L332" s="24"/>
      <c r="M332" s="182"/>
    </row>
    <row r="333" spans="1:13" ht="19.899999999999999" customHeight="1" x14ac:dyDescent="0.25">
      <c r="A333" s="12" t="s">
        <v>268</v>
      </c>
      <c r="B333" s="18">
        <v>0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1565595</v>
      </c>
      <c r="K333" s="18">
        <v>0</v>
      </c>
      <c r="L333" s="24"/>
      <c r="M333" s="182"/>
    </row>
    <row r="334" spans="1:13" ht="19.899999999999999" customHeight="1" x14ac:dyDescent="0.25">
      <c r="A334" s="7" t="s">
        <v>269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847916</v>
      </c>
      <c r="J334" s="7">
        <v>0</v>
      </c>
      <c r="K334" s="7"/>
      <c r="L334" s="24"/>
      <c r="M334" s="182"/>
    </row>
    <row r="335" spans="1:13" ht="19.899999999999999" customHeight="1" x14ac:dyDescent="0.25">
      <c r="A335" s="4" t="s">
        <v>270</v>
      </c>
      <c r="B335" s="21">
        <v>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4"/>
      <c r="M335" s="182"/>
    </row>
    <row r="336" spans="1:13" ht="19.899999999999999" customHeight="1" x14ac:dyDescent="0.25">
      <c r="A336" s="10" t="s">
        <v>271</v>
      </c>
      <c r="B336" s="15">
        <v>2815602</v>
      </c>
      <c r="C336" s="15">
        <v>1001959</v>
      </c>
      <c r="D336" s="15">
        <v>891769</v>
      </c>
      <c r="E336" s="15">
        <v>0</v>
      </c>
      <c r="F336" s="15">
        <v>1238500</v>
      </c>
      <c r="G336" s="15">
        <v>1103063</v>
      </c>
      <c r="H336" s="15">
        <v>175210</v>
      </c>
      <c r="I336" s="15">
        <v>847066</v>
      </c>
      <c r="J336" s="15">
        <v>1406495</v>
      </c>
      <c r="K336" s="15">
        <v>17734</v>
      </c>
      <c r="L336" s="24"/>
      <c r="M336" s="182"/>
    </row>
    <row r="337" spans="1:13" ht="19.899999999999999" customHeight="1" x14ac:dyDescent="0.25">
      <c r="A337" s="12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24"/>
      <c r="M337" s="182"/>
    </row>
    <row r="338" spans="1:13" ht="19.899999999999999" customHeight="1" x14ac:dyDescent="0.25">
      <c r="A338" s="10" t="s">
        <v>272</v>
      </c>
      <c r="B338" s="15">
        <v>1545089</v>
      </c>
      <c r="C338" s="15">
        <v>202903</v>
      </c>
      <c r="D338" s="15">
        <v>-155289</v>
      </c>
      <c r="E338" s="15">
        <v>-929420</v>
      </c>
      <c r="F338" s="15">
        <v>315115</v>
      </c>
      <c r="G338" s="15">
        <v>364524</v>
      </c>
      <c r="H338" s="15">
        <v>-626863</v>
      </c>
      <c r="I338" s="15">
        <v>277959</v>
      </c>
      <c r="J338" s="15">
        <v>1177904</v>
      </c>
      <c r="K338" s="15">
        <v>-100177</v>
      </c>
      <c r="L338" s="24"/>
      <c r="M338" s="182"/>
    </row>
    <row r="339" spans="1:13" ht="19.899999999999999" customHeight="1" x14ac:dyDescent="0.25">
      <c r="A339" s="12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24"/>
      <c r="M339" s="182"/>
    </row>
    <row r="340" spans="1:13" ht="19.899999999999999" customHeight="1" x14ac:dyDescent="0.25">
      <c r="A340" s="10" t="s">
        <v>61</v>
      </c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24"/>
      <c r="M340" s="182"/>
    </row>
    <row r="341" spans="1:13" ht="19.899999999999999" customHeight="1" x14ac:dyDescent="0.25">
      <c r="A341" s="7" t="s">
        <v>273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7">
        <v>0</v>
      </c>
      <c r="K341" s="7">
        <v>0</v>
      </c>
      <c r="L341" s="24"/>
      <c r="M341" s="182"/>
    </row>
    <row r="342" spans="1:13" ht="19.899999999999999" customHeight="1" x14ac:dyDescent="0.25">
      <c r="A342" s="181" t="s">
        <v>274</v>
      </c>
      <c r="B342" s="181">
        <v>0</v>
      </c>
      <c r="C342" s="181">
        <v>0</v>
      </c>
      <c r="D342" s="181">
        <v>0</v>
      </c>
      <c r="E342" s="181">
        <v>0</v>
      </c>
      <c r="F342" s="181">
        <v>693</v>
      </c>
      <c r="G342" s="181">
        <v>7827</v>
      </c>
      <c r="H342" s="181">
        <v>0</v>
      </c>
      <c r="I342" s="181">
        <v>0</v>
      </c>
      <c r="J342" s="181">
        <v>0</v>
      </c>
      <c r="K342" s="181">
        <v>-10346</v>
      </c>
      <c r="L342" s="181"/>
      <c r="M342" s="182"/>
    </row>
    <row r="343" spans="1:13" ht="19.899999999999999" customHeight="1" thickBot="1" x14ac:dyDescent="0.3">
      <c r="A343" s="183" t="s">
        <v>275</v>
      </c>
      <c r="B343" s="183">
        <v>0</v>
      </c>
      <c r="C343" s="183">
        <v>0</v>
      </c>
      <c r="D343" s="183">
        <v>0</v>
      </c>
      <c r="E343" s="183">
        <v>0</v>
      </c>
      <c r="F343" s="183">
        <v>0</v>
      </c>
      <c r="G343" s="183">
        <v>0</v>
      </c>
      <c r="H343" s="183">
        <v>0</v>
      </c>
      <c r="I343" s="183">
        <v>0</v>
      </c>
      <c r="J343" s="183">
        <v>0</v>
      </c>
      <c r="K343" s="183">
        <v>0</v>
      </c>
      <c r="L343" s="183"/>
      <c r="M343" s="182"/>
    </row>
    <row r="344" spans="1:13" ht="19.899999999999999" customHeight="1" x14ac:dyDescent="0.25">
      <c r="A344" s="25" t="s">
        <v>276</v>
      </c>
      <c r="B344" s="24">
        <v>0</v>
      </c>
      <c r="C344" s="24">
        <v>0</v>
      </c>
      <c r="D344" s="24">
        <v>0</v>
      </c>
      <c r="E344" s="24">
        <v>0</v>
      </c>
      <c r="F344" s="24">
        <v>0</v>
      </c>
      <c r="G344" s="24">
        <v>0</v>
      </c>
      <c r="H344" s="24">
        <v>0</v>
      </c>
      <c r="I344" s="24">
        <v>0</v>
      </c>
      <c r="J344" s="24">
        <v>0</v>
      </c>
      <c r="K344" s="24">
        <v>0</v>
      </c>
      <c r="L344" s="25"/>
      <c r="M344" s="182"/>
    </row>
    <row r="345" spans="1:13" ht="19.899999999999999" customHeight="1" x14ac:dyDescent="0.25">
      <c r="A345" s="2" t="s">
        <v>277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24"/>
      <c r="M345" s="182"/>
    </row>
    <row r="346" spans="1:13" ht="19.899999999999999" customHeight="1" x14ac:dyDescent="0.25">
      <c r="A346" s="2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24"/>
      <c r="M346" s="182"/>
    </row>
    <row r="347" spans="1:13" ht="19.899999999999999" customHeight="1" x14ac:dyDescent="0.25">
      <c r="A347" s="2"/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24"/>
      <c r="M347" s="182"/>
    </row>
    <row r="348" spans="1:13" ht="19.899999999999999" customHeight="1" x14ac:dyDescent="0.25">
      <c r="A348" s="2" t="s">
        <v>278</v>
      </c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182"/>
    </row>
    <row r="349" spans="1:13" ht="19.899999999999999" customHeight="1" x14ac:dyDescent="0.25">
      <c r="A349" s="4" t="s">
        <v>1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24" t="s">
        <v>2</v>
      </c>
      <c r="M349" s="182"/>
    </row>
    <row r="350" spans="1:13" ht="19.899999999999999" customHeight="1" x14ac:dyDescent="0.25">
      <c r="A350" s="10" t="s">
        <v>3</v>
      </c>
      <c r="B350" s="15">
        <v>2019</v>
      </c>
      <c r="C350" s="15">
        <v>2018</v>
      </c>
      <c r="D350" s="15">
        <v>2017</v>
      </c>
      <c r="E350" s="15">
        <v>2016</v>
      </c>
      <c r="F350" s="15">
        <v>2015</v>
      </c>
      <c r="G350" s="15">
        <v>2014</v>
      </c>
      <c r="H350" s="14">
        <v>2013</v>
      </c>
      <c r="I350" s="14">
        <v>2012</v>
      </c>
      <c r="J350" s="14">
        <v>2011</v>
      </c>
      <c r="K350" s="14">
        <v>2010</v>
      </c>
      <c r="L350" s="24"/>
      <c r="M350" s="182"/>
    </row>
    <row r="351" spans="1:13" ht="19.899999999999999" customHeight="1" x14ac:dyDescent="0.25">
      <c r="A351" s="12" t="s">
        <v>4</v>
      </c>
      <c r="B351" s="16">
        <v>12</v>
      </c>
      <c r="C351" s="16">
        <v>12</v>
      </c>
      <c r="D351" s="16">
        <v>12</v>
      </c>
      <c r="E351" s="16">
        <v>12</v>
      </c>
      <c r="F351" s="16">
        <v>12</v>
      </c>
      <c r="G351" s="16">
        <v>12</v>
      </c>
      <c r="H351" s="16">
        <v>12</v>
      </c>
      <c r="I351" s="16">
        <v>12</v>
      </c>
      <c r="J351" s="16">
        <v>12</v>
      </c>
      <c r="K351" s="16">
        <v>12</v>
      </c>
      <c r="L351" s="24"/>
      <c r="M351" s="182"/>
    </row>
    <row r="352" spans="1:13" ht="19.899999999999999" customHeight="1" x14ac:dyDescent="0.25">
      <c r="A352" s="10" t="s">
        <v>5</v>
      </c>
      <c r="B352" s="15" t="s">
        <v>6</v>
      </c>
      <c r="C352" s="15" t="s">
        <v>6</v>
      </c>
      <c r="D352" s="15" t="s">
        <v>6</v>
      </c>
      <c r="E352" s="15" t="s">
        <v>6</v>
      </c>
      <c r="F352" s="15" t="s">
        <v>6</v>
      </c>
      <c r="G352" s="15" t="s">
        <v>6</v>
      </c>
      <c r="H352" s="15" t="s">
        <v>6</v>
      </c>
      <c r="I352" s="15" t="s">
        <v>6</v>
      </c>
      <c r="J352" s="15" t="s">
        <v>6</v>
      </c>
      <c r="K352" s="15" t="s">
        <v>6</v>
      </c>
      <c r="L352" s="24"/>
      <c r="M352" s="182"/>
    </row>
    <row r="353" spans="1:13" ht="19.899999999999999" customHeight="1" x14ac:dyDescent="0.25">
      <c r="A353" s="12"/>
      <c r="B353" s="16"/>
      <c r="C353" s="16"/>
      <c r="D353" s="16"/>
      <c r="E353" s="16"/>
      <c r="F353" s="16"/>
      <c r="G353" s="16"/>
      <c r="H353" s="13"/>
      <c r="I353" s="13"/>
      <c r="J353" s="13"/>
      <c r="K353" s="13"/>
      <c r="L353" s="24"/>
      <c r="M353" s="182"/>
    </row>
    <row r="354" spans="1:13" ht="19.899999999999999" customHeight="1" x14ac:dyDescent="0.25">
      <c r="A354" s="7" t="s">
        <v>279</v>
      </c>
      <c r="B354" s="7" t="s">
        <v>8</v>
      </c>
      <c r="C354" s="7" t="s">
        <v>8</v>
      </c>
      <c r="D354" s="7" t="s">
        <v>8</v>
      </c>
      <c r="E354" s="7" t="s">
        <v>8</v>
      </c>
      <c r="F354" s="7" t="s">
        <v>8</v>
      </c>
      <c r="G354" s="7" t="s">
        <v>8</v>
      </c>
      <c r="H354" s="7" t="s">
        <v>8</v>
      </c>
      <c r="I354" s="7" t="s">
        <v>8</v>
      </c>
      <c r="J354" s="7" t="s">
        <v>8</v>
      </c>
      <c r="K354" s="7" t="s">
        <v>8</v>
      </c>
      <c r="L354" s="24"/>
      <c r="M354" s="182"/>
    </row>
    <row r="355" spans="1:13" ht="19.899999999999999" customHeight="1" x14ac:dyDescent="0.25">
      <c r="A355" s="12" t="s">
        <v>280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182"/>
    </row>
    <row r="356" spans="1:13" ht="19.899999999999999" customHeight="1" x14ac:dyDescent="0.25">
      <c r="A356" s="7" t="s">
        <v>281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24"/>
      <c r="M356" s="182"/>
    </row>
    <row r="357" spans="1:13" ht="19.899999999999999" customHeight="1" x14ac:dyDescent="0.25">
      <c r="A357" s="12" t="s">
        <v>282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182"/>
    </row>
    <row r="358" spans="1:13" ht="19.899999999999999" customHeight="1" x14ac:dyDescent="0.25">
      <c r="A358" s="10" t="s">
        <v>283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182"/>
    </row>
    <row r="359" spans="1:13" ht="19.899999999999999" customHeight="1" x14ac:dyDescent="0.25">
      <c r="A359" s="12"/>
      <c r="B359" s="16"/>
      <c r="C359" s="16"/>
      <c r="D359" s="16"/>
      <c r="E359" s="16"/>
      <c r="F359" s="16"/>
      <c r="G359" s="16"/>
      <c r="H359" s="16"/>
      <c r="I359" s="16"/>
      <c r="J359" s="16"/>
      <c r="K359" s="13"/>
      <c r="L359" s="24"/>
      <c r="M359" s="182"/>
    </row>
    <row r="360" spans="1:13" ht="19.899999999999999" customHeight="1" x14ac:dyDescent="0.25">
      <c r="A360" s="10" t="s">
        <v>284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182"/>
    </row>
    <row r="361" spans="1:13" ht="19.899999999999999" customHeight="1" x14ac:dyDescent="0.25">
      <c r="A361" s="12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24"/>
      <c r="M361" s="182"/>
    </row>
    <row r="362" spans="1:13" ht="19.899999999999999" customHeight="1" x14ac:dyDescent="0.25">
      <c r="A362" s="10" t="s">
        <v>285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182"/>
    </row>
    <row r="363" spans="1:13" ht="19.899999999999999" customHeight="1" x14ac:dyDescent="0.25">
      <c r="A363" s="12" t="s">
        <v>286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182"/>
    </row>
    <row r="364" spans="1:13" ht="19.899999999999999" customHeight="1" x14ac:dyDescent="0.25">
      <c r="A364" s="10" t="s">
        <v>287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182"/>
    </row>
    <row r="365" spans="1:13" ht="19.899999999999999" customHeight="1" x14ac:dyDescent="0.25">
      <c r="A365" s="12" t="s">
        <v>288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182"/>
    </row>
    <row r="366" spans="1:13" ht="19.899999999999999" customHeight="1" x14ac:dyDescent="0.25">
      <c r="A366" s="10" t="s">
        <v>289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182"/>
    </row>
    <row r="367" spans="1:13" ht="19.899999999999999" customHeight="1" x14ac:dyDescent="0.25">
      <c r="A367" s="9" t="s">
        <v>290</v>
      </c>
      <c r="B367" s="9">
        <v>0</v>
      </c>
      <c r="C367" s="9">
        <v>0</v>
      </c>
      <c r="D367" s="9">
        <v>0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9">
        <v>0</v>
      </c>
      <c r="K367" s="9">
        <v>0</v>
      </c>
      <c r="L367" s="24"/>
      <c r="M367" s="182"/>
    </row>
    <row r="368" spans="1:13" ht="19.899999999999999" customHeight="1" x14ac:dyDescent="0.25">
      <c r="A368" s="10" t="s">
        <v>291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182"/>
    </row>
    <row r="369" spans="1:13" ht="19.899999999999999" customHeight="1" x14ac:dyDescent="0.25">
      <c r="A369" s="9" t="s">
        <v>292</v>
      </c>
      <c r="B369" s="9">
        <v>0</v>
      </c>
      <c r="C369" s="9">
        <v>0</v>
      </c>
      <c r="D369" s="9">
        <v>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9">
        <v>0</v>
      </c>
      <c r="K369" s="9">
        <v>0</v>
      </c>
      <c r="L369" s="24"/>
      <c r="M369" s="182"/>
    </row>
    <row r="370" spans="1:13" ht="19.899999999999999" customHeight="1" x14ac:dyDescent="0.25">
      <c r="A370" s="10" t="s">
        <v>293</v>
      </c>
      <c r="B370" s="14">
        <v>0</v>
      </c>
      <c r="C370" s="14">
        <v>0</v>
      </c>
      <c r="D370" s="14">
        <v>0</v>
      </c>
      <c r="E370" s="14">
        <v>0</v>
      </c>
      <c r="F370" s="14">
        <v>0</v>
      </c>
      <c r="G370" s="14">
        <v>0</v>
      </c>
      <c r="H370" s="14">
        <v>0</v>
      </c>
      <c r="I370" s="14">
        <v>0</v>
      </c>
      <c r="J370" s="14">
        <v>0</v>
      </c>
      <c r="K370" s="14">
        <v>0</v>
      </c>
      <c r="L370" s="24"/>
      <c r="M370" s="182"/>
    </row>
    <row r="371" spans="1:13" ht="19.899999999999999" customHeight="1" x14ac:dyDescent="0.25">
      <c r="A371" s="12" t="s">
        <v>294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0</v>
      </c>
      <c r="I371" s="16">
        <v>0</v>
      </c>
      <c r="J371" s="16">
        <v>0</v>
      </c>
      <c r="K371" s="16">
        <v>0</v>
      </c>
      <c r="L371" s="24"/>
      <c r="M371" s="182"/>
    </row>
    <row r="372" spans="1:13" ht="19.899999999999999" customHeight="1" x14ac:dyDescent="0.25">
      <c r="A372" s="10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24"/>
      <c r="M372" s="182"/>
    </row>
    <row r="373" spans="1:13" ht="19.899999999999999" customHeight="1" x14ac:dyDescent="0.25">
      <c r="A373" s="12" t="s">
        <v>295</v>
      </c>
      <c r="B373" s="13">
        <v>0</v>
      </c>
      <c r="C373" s="13">
        <v>0</v>
      </c>
      <c r="D373" s="13">
        <v>0</v>
      </c>
      <c r="E373" s="13">
        <v>0</v>
      </c>
      <c r="F373" s="13">
        <v>0</v>
      </c>
      <c r="G373" s="13">
        <v>0</v>
      </c>
      <c r="H373" s="16">
        <v>0</v>
      </c>
      <c r="I373" s="13">
        <v>0</v>
      </c>
      <c r="J373" s="16">
        <v>0</v>
      </c>
      <c r="K373" s="13">
        <v>0</v>
      </c>
      <c r="L373" s="24"/>
      <c r="M373" s="182"/>
    </row>
    <row r="374" spans="1:13" ht="19.899999999999999" customHeight="1" x14ac:dyDescent="0.25">
      <c r="A374" s="10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24"/>
      <c r="M374" s="182"/>
    </row>
    <row r="375" spans="1:13" ht="19.899999999999999" customHeight="1" x14ac:dyDescent="0.25">
      <c r="A375" s="12" t="s">
        <v>296</v>
      </c>
      <c r="B375" s="13">
        <v>243</v>
      </c>
      <c r="C375" s="13">
        <v>351</v>
      </c>
      <c r="D375" s="13">
        <v>610</v>
      </c>
      <c r="E375" s="13">
        <v>199</v>
      </c>
      <c r="F375" s="13">
        <v>297</v>
      </c>
      <c r="G375" s="13">
        <v>243</v>
      </c>
      <c r="H375" s="13">
        <v>3471</v>
      </c>
      <c r="I375" s="13">
        <v>2965</v>
      </c>
      <c r="J375" s="13">
        <v>2685</v>
      </c>
      <c r="K375" s="13">
        <v>2379</v>
      </c>
      <c r="L375" s="24"/>
      <c r="M375" s="182"/>
    </row>
    <row r="376" spans="1:13" ht="19.899999999999999" customHeight="1" x14ac:dyDescent="0.25">
      <c r="A376" s="7" t="s">
        <v>297</v>
      </c>
      <c r="B376" s="7">
        <v>11695</v>
      </c>
      <c r="C376" s="7">
        <v>4070</v>
      </c>
      <c r="D376" s="7">
        <v>20491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24"/>
      <c r="M376" s="182"/>
    </row>
    <row r="377" spans="1:13" ht="19.899999999999999" customHeight="1" x14ac:dyDescent="0.25">
      <c r="A377" s="181" t="s">
        <v>298</v>
      </c>
      <c r="B377" s="181">
        <v>0</v>
      </c>
      <c r="C377" s="181">
        <v>0</v>
      </c>
      <c r="D377" s="181">
        <v>0</v>
      </c>
      <c r="E377" s="181">
        <v>0</v>
      </c>
      <c r="F377" s="181">
        <v>0</v>
      </c>
      <c r="G377" s="181">
        <v>0</v>
      </c>
      <c r="H377" s="181">
        <v>0</v>
      </c>
      <c r="I377" s="181">
        <v>0</v>
      </c>
      <c r="J377" s="181">
        <v>0</v>
      </c>
      <c r="K377" s="181">
        <v>0</v>
      </c>
      <c r="L377" s="181"/>
      <c r="M377" s="182"/>
    </row>
    <row r="378" spans="1:13" ht="19.899999999999999" customHeight="1" thickBot="1" x14ac:dyDescent="0.3">
      <c r="A378" s="183" t="s">
        <v>299</v>
      </c>
      <c r="B378" s="183">
        <v>88129</v>
      </c>
      <c r="C378" s="183">
        <v>27373</v>
      </c>
      <c r="D378" s="183">
        <v>48859</v>
      </c>
      <c r="E378" s="183">
        <v>76493</v>
      </c>
      <c r="F378" s="183">
        <v>83153</v>
      </c>
      <c r="G378" s="183">
        <v>56413</v>
      </c>
      <c r="H378" s="183">
        <v>77970</v>
      </c>
      <c r="I378" s="183">
        <v>56612</v>
      </c>
      <c r="J378" s="183">
        <v>46255</v>
      </c>
      <c r="K378" s="183">
        <v>6122</v>
      </c>
      <c r="L378" s="183"/>
      <c r="M378" s="182"/>
    </row>
    <row r="379" spans="1:13" ht="19.899999999999999" customHeight="1" x14ac:dyDescent="0.25">
      <c r="A379" s="25" t="s">
        <v>300</v>
      </c>
      <c r="B379" s="24">
        <v>28343</v>
      </c>
      <c r="C379" s="24">
        <v>-19928</v>
      </c>
      <c r="D379" s="24">
        <v>77732</v>
      </c>
      <c r="E379" s="24">
        <v>144372</v>
      </c>
      <c r="F379" s="24">
        <v>-199336</v>
      </c>
      <c r="G379" s="24">
        <v>92810</v>
      </c>
      <c r="H379" s="24">
        <v>-1913</v>
      </c>
      <c r="I379" s="24">
        <v>-2574</v>
      </c>
      <c r="J379" s="24">
        <v>-21338</v>
      </c>
      <c r="K379" s="24">
        <v>4862</v>
      </c>
      <c r="L379" s="25"/>
      <c r="M379" s="182"/>
    </row>
    <row r="380" spans="1:13" ht="19.899999999999999" customHeight="1" x14ac:dyDescent="0.25">
      <c r="A380" s="2" t="s">
        <v>301</v>
      </c>
      <c r="B380" s="3">
        <v>180</v>
      </c>
      <c r="C380" s="3">
        <v>247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48</v>
      </c>
      <c r="J380" s="3">
        <v>42</v>
      </c>
      <c r="K380" s="3">
        <v>0</v>
      </c>
      <c r="L380" s="24"/>
      <c r="M380" s="182"/>
    </row>
    <row r="381" spans="1:13" ht="19.899999999999999" customHeight="1" x14ac:dyDescent="0.25">
      <c r="A381" s="2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24"/>
      <c r="M381" s="182"/>
    </row>
    <row r="382" spans="1:13" ht="19.899999999999999" customHeight="1" x14ac:dyDescent="0.25">
      <c r="A382" s="2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24"/>
      <c r="M382" s="182"/>
    </row>
    <row r="383" spans="1:13" ht="19.899999999999999" customHeight="1" x14ac:dyDescent="0.25">
      <c r="A383" s="2" t="s">
        <v>302</v>
      </c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182"/>
    </row>
    <row r="384" spans="1:13" ht="19.899999999999999" customHeight="1" x14ac:dyDescent="0.25">
      <c r="A384" s="4" t="s">
        <v>1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24" t="s">
        <v>2</v>
      </c>
      <c r="M384" s="182"/>
    </row>
    <row r="385" spans="1:13" ht="19.899999999999999" customHeight="1" x14ac:dyDescent="0.25">
      <c r="A385" s="10" t="s">
        <v>3</v>
      </c>
      <c r="B385" s="14">
        <v>2019</v>
      </c>
      <c r="C385" s="14">
        <v>2018</v>
      </c>
      <c r="D385" s="14">
        <v>2017</v>
      </c>
      <c r="E385" s="14">
        <v>2016</v>
      </c>
      <c r="F385" s="14">
        <v>2015</v>
      </c>
      <c r="G385" s="14">
        <v>2014</v>
      </c>
      <c r="H385" s="14">
        <v>2013</v>
      </c>
      <c r="I385" s="14">
        <v>2012</v>
      </c>
      <c r="J385" s="14">
        <v>2011</v>
      </c>
      <c r="K385" s="14">
        <v>2010</v>
      </c>
      <c r="L385" s="24"/>
      <c r="M385" s="182"/>
    </row>
    <row r="386" spans="1:13" ht="19.899999999999999" customHeight="1" x14ac:dyDescent="0.25">
      <c r="A386" s="12" t="s">
        <v>4</v>
      </c>
      <c r="B386" s="13">
        <v>12</v>
      </c>
      <c r="C386" s="13">
        <v>12</v>
      </c>
      <c r="D386" s="13">
        <v>12</v>
      </c>
      <c r="E386" s="13">
        <v>12</v>
      </c>
      <c r="F386" s="13">
        <v>12</v>
      </c>
      <c r="G386" s="13">
        <v>12</v>
      </c>
      <c r="H386" s="13">
        <v>12</v>
      </c>
      <c r="I386" s="13">
        <v>12</v>
      </c>
      <c r="J386" s="13">
        <v>12</v>
      </c>
      <c r="K386" s="13">
        <v>12</v>
      </c>
      <c r="L386" s="24"/>
      <c r="M386" s="182"/>
    </row>
    <row r="387" spans="1:13" ht="19.899999999999999" customHeight="1" x14ac:dyDescent="0.25">
      <c r="A387" s="10" t="s">
        <v>5</v>
      </c>
      <c r="B387" s="15" t="s">
        <v>6</v>
      </c>
      <c r="C387" s="15" t="s">
        <v>6</v>
      </c>
      <c r="D387" s="15" t="s">
        <v>6</v>
      </c>
      <c r="E387" s="15" t="s">
        <v>6</v>
      </c>
      <c r="F387" s="15" t="s">
        <v>6</v>
      </c>
      <c r="G387" s="15" t="s">
        <v>6</v>
      </c>
      <c r="H387" s="15" t="s">
        <v>6</v>
      </c>
      <c r="I387" s="15" t="s">
        <v>6</v>
      </c>
      <c r="J387" s="15" t="s">
        <v>6</v>
      </c>
      <c r="K387" s="15" t="s">
        <v>6</v>
      </c>
      <c r="L387" s="24"/>
      <c r="M387" s="182"/>
    </row>
    <row r="388" spans="1:13" ht="19.899999999999999" customHeight="1" x14ac:dyDescent="0.25">
      <c r="A388" s="12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24"/>
      <c r="M388" s="182"/>
    </row>
    <row r="389" spans="1:13" ht="19.899999999999999" customHeight="1" x14ac:dyDescent="0.25">
      <c r="A389" s="10" t="s">
        <v>303</v>
      </c>
      <c r="B389" s="14" t="s">
        <v>8</v>
      </c>
      <c r="C389" s="14" t="s">
        <v>8</v>
      </c>
      <c r="D389" s="14" t="s">
        <v>8</v>
      </c>
      <c r="E389" s="14" t="s">
        <v>8</v>
      </c>
      <c r="F389" s="14" t="s">
        <v>8</v>
      </c>
      <c r="G389" s="14" t="s">
        <v>8</v>
      </c>
      <c r="H389" s="14" t="s">
        <v>8</v>
      </c>
      <c r="I389" s="14" t="s">
        <v>8</v>
      </c>
      <c r="J389" s="14" t="s">
        <v>8</v>
      </c>
      <c r="K389" s="14" t="s">
        <v>8</v>
      </c>
      <c r="L389" s="24"/>
      <c r="M389" s="182"/>
    </row>
    <row r="390" spans="1:13" ht="19.899999999999999" customHeight="1" x14ac:dyDescent="0.25">
      <c r="A390" s="12" t="s">
        <v>304</v>
      </c>
      <c r="B390" s="13">
        <v>1627827</v>
      </c>
      <c r="C390" s="13">
        <v>1627827</v>
      </c>
      <c r="D390" s="13">
        <v>1627827</v>
      </c>
      <c r="E390" s="13">
        <v>1627827</v>
      </c>
      <c r="F390" s="13">
        <v>1627827</v>
      </c>
      <c r="G390" s="13">
        <v>1627827</v>
      </c>
      <c r="H390" s="13">
        <v>1627827</v>
      </c>
      <c r="I390" s="13">
        <v>1627827</v>
      </c>
      <c r="J390" s="13">
        <v>1627827</v>
      </c>
      <c r="K390" s="13">
        <v>797943</v>
      </c>
      <c r="L390" s="24"/>
      <c r="M390" s="182"/>
    </row>
    <row r="391" spans="1:13" ht="19.899999999999999" customHeight="1" x14ac:dyDescent="0.25">
      <c r="A391" s="10" t="s">
        <v>305</v>
      </c>
      <c r="B391" s="15">
        <v>1627827</v>
      </c>
      <c r="C391" s="15">
        <v>1627827</v>
      </c>
      <c r="D391" s="15">
        <v>1627827</v>
      </c>
      <c r="E391" s="15">
        <v>1627827</v>
      </c>
      <c r="F391" s="15">
        <v>1627827</v>
      </c>
      <c r="G391" s="15">
        <v>1627827</v>
      </c>
      <c r="H391" s="15">
        <v>1627827</v>
      </c>
      <c r="I391" s="15">
        <v>1627827</v>
      </c>
      <c r="J391" s="15">
        <v>1627827</v>
      </c>
      <c r="K391" s="15">
        <v>797943</v>
      </c>
      <c r="L391" s="24"/>
      <c r="M391" s="182"/>
    </row>
    <row r="392" spans="1:13" ht="19.899999999999999" customHeight="1" x14ac:dyDescent="0.25">
      <c r="A392" s="12" t="s">
        <v>306</v>
      </c>
      <c r="B392" s="13">
        <v>12</v>
      </c>
      <c r="C392" s="13">
        <v>12</v>
      </c>
      <c r="D392" s="16">
        <v>12</v>
      </c>
      <c r="E392" s="16">
        <v>12</v>
      </c>
      <c r="F392" s="16">
        <v>12</v>
      </c>
      <c r="G392" s="16">
        <v>12</v>
      </c>
      <c r="H392" s="16">
        <v>12</v>
      </c>
      <c r="I392" s="16">
        <v>12</v>
      </c>
      <c r="J392" s="16">
        <v>12</v>
      </c>
      <c r="K392" s="16">
        <v>12</v>
      </c>
      <c r="L392" s="24"/>
      <c r="M392" s="182"/>
    </row>
    <row r="393" spans="1:13" ht="19.899999999999999" customHeight="1" x14ac:dyDescent="0.25">
      <c r="A393" s="10" t="s">
        <v>307</v>
      </c>
      <c r="B393" s="15">
        <v>12</v>
      </c>
      <c r="C393" s="15">
        <v>12</v>
      </c>
      <c r="D393" s="15">
        <v>12</v>
      </c>
      <c r="E393" s="15">
        <v>12</v>
      </c>
      <c r="F393" s="15">
        <v>12</v>
      </c>
      <c r="G393" s="15">
        <v>12</v>
      </c>
      <c r="H393" s="15">
        <v>12</v>
      </c>
      <c r="I393" s="15">
        <v>12</v>
      </c>
      <c r="J393" s="15">
        <v>12</v>
      </c>
      <c r="K393" s="15">
        <v>12</v>
      </c>
      <c r="L393" s="24"/>
      <c r="M393" s="182"/>
    </row>
    <row r="394" spans="1:13" ht="19.899999999999999" customHeight="1" x14ac:dyDescent="0.25">
      <c r="A394" s="12" t="s">
        <v>308</v>
      </c>
      <c r="B394" s="13">
        <v>908297</v>
      </c>
      <c r="C394" s="13">
        <v>570836</v>
      </c>
      <c r="D394" s="13">
        <v>421233</v>
      </c>
      <c r="E394" s="13">
        <v>45063</v>
      </c>
      <c r="F394" s="13">
        <v>33177</v>
      </c>
      <c r="G394" s="13">
        <v>192</v>
      </c>
      <c r="H394" s="13">
        <v>112</v>
      </c>
      <c r="I394" s="13">
        <v>194</v>
      </c>
      <c r="J394" s="13">
        <v>221</v>
      </c>
      <c r="K394" s="13">
        <v>134</v>
      </c>
      <c r="L394" s="24"/>
      <c r="M394" s="182"/>
    </row>
    <row r="395" spans="1:13" ht="19.899999999999999" customHeight="1" x14ac:dyDescent="0.25">
      <c r="A395" s="10" t="s">
        <v>309</v>
      </c>
      <c r="B395" s="14">
        <v>2580</v>
      </c>
      <c r="C395" s="14">
        <v>1644</v>
      </c>
      <c r="D395" s="14">
        <v>1558</v>
      </c>
      <c r="E395" s="14">
        <v>176</v>
      </c>
      <c r="F395" s="14">
        <v>101</v>
      </c>
      <c r="G395" s="14">
        <v>55</v>
      </c>
      <c r="H395" s="14">
        <v>42</v>
      </c>
      <c r="I395" s="14">
        <v>84</v>
      </c>
      <c r="J395" s="14">
        <v>145</v>
      </c>
      <c r="K395" s="14">
        <v>84</v>
      </c>
      <c r="L395" s="24"/>
      <c r="M395" s="182"/>
    </row>
    <row r="396" spans="1:13" ht="19.899999999999999" customHeight="1" x14ac:dyDescent="0.25">
      <c r="A396" s="12" t="s">
        <v>310</v>
      </c>
      <c r="B396" s="13">
        <v>0</v>
      </c>
      <c r="C396" s="13">
        <v>0</v>
      </c>
      <c r="D396" s="13">
        <v>0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24"/>
      <c r="M396" s="182"/>
    </row>
    <row r="397" spans="1:13" ht="19.899999999999999" customHeight="1" x14ac:dyDescent="0.25">
      <c r="A397" s="10" t="s">
        <v>311</v>
      </c>
      <c r="B397" s="15">
        <v>6715</v>
      </c>
      <c r="C397" s="15">
        <v>6715</v>
      </c>
      <c r="D397" s="15">
        <v>6715</v>
      </c>
      <c r="E397" s="15">
        <v>6795</v>
      </c>
      <c r="F397" s="15">
        <v>11431</v>
      </c>
      <c r="G397" s="15">
        <v>9254</v>
      </c>
      <c r="H397" s="15">
        <v>9164</v>
      </c>
      <c r="I397" s="15">
        <v>11527</v>
      </c>
      <c r="J397" s="15">
        <v>11542</v>
      </c>
      <c r="K397" s="15">
        <v>16762</v>
      </c>
      <c r="L397" s="24"/>
      <c r="M397" s="182"/>
    </row>
    <row r="398" spans="1:13" ht="19.899999999999999" customHeight="1" x14ac:dyDescent="0.25">
      <c r="A398" s="12" t="s">
        <v>312</v>
      </c>
      <c r="B398" s="13">
        <v>0</v>
      </c>
      <c r="C398" s="13">
        <v>0</v>
      </c>
      <c r="D398" s="13">
        <v>0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24"/>
      <c r="M398" s="182"/>
    </row>
    <row r="399" spans="1:13" ht="19.899999999999999" customHeight="1" x14ac:dyDescent="0.25">
      <c r="A399" s="10" t="s">
        <v>313</v>
      </c>
      <c r="B399" s="14">
        <v>28343</v>
      </c>
      <c r="C399" s="14">
        <v>-19928</v>
      </c>
      <c r="D399" s="14">
        <v>77732</v>
      </c>
      <c r="E399" s="14">
        <v>144372</v>
      </c>
      <c r="F399" s="14">
        <v>-199336</v>
      </c>
      <c r="G399" s="14">
        <v>92810</v>
      </c>
      <c r="H399" s="14">
        <v>-1913</v>
      </c>
      <c r="I399" s="14">
        <v>-2574</v>
      </c>
      <c r="J399" s="14">
        <v>-21338</v>
      </c>
      <c r="K399" s="14">
        <v>4862</v>
      </c>
      <c r="L399" s="24"/>
      <c r="M399" s="182"/>
    </row>
    <row r="400" spans="1:13" ht="19.899999999999999" customHeight="1" x14ac:dyDescent="0.25">
      <c r="A400" s="12" t="s">
        <v>314</v>
      </c>
      <c r="B400" s="16">
        <v>15197</v>
      </c>
      <c r="C400" s="16">
        <v>113027</v>
      </c>
      <c r="D400" s="16">
        <v>522507</v>
      </c>
      <c r="E400" s="16">
        <v>132199</v>
      </c>
      <c r="F400" s="16">
        <v>797780</v>
      </c>
      <c r="G400" s="16">
        <v>164598</v>
      </c>
      <c r="H400" s="16">
        <v>2017</v>
      </c>
      <c r="I400" s="16">
        <v>5941</v>
      </c>
      <c r="J400" s="16">
        <v>431440</v>
      </c>
      <c r="K400" s="16">
        <v>4669</v>
      </c>
      <c r="L400" s="24"/>
      <c r="M400" s="182"/>
    </row>
    <row r="401" spans="1:13" ht="19.899999999999999" customHeight="1" x14ac:dyDescent="0.25">
      <c r="A401" s="10" t="s">
        <v>315</v>
      </c>
      <c r="B401" s="14">
        <v>180</v>
      </c>
      <c r="C401" s="14">
        <v>247</v>
      </c>
      <c r="D401" s="14">
        <v>0</v>
      </c>
      <c r="E401" s="14">
        <v>0</v>
      </c>
      <c r="F401" s="14">
        <v>0</v>
      </c>
      <c r="G401" s="14">
        <v>0</v>
      </c>
      <c r="H401" s="14">
        <v>0</v>
      </c>
      <c r="I401" s="14">
        <v>48</v>
      </c>
      <c r="J401" s="14">
        <v>42</v>
      </c>
      <c r="K401" s="14">
        <v>0</v>
      </c>
      <c r="L401" s="24"/>
      <c r="M401" s="182"/>
    </row>
    <row r="402" spans="1:13" ht="19.899999999999999" customHeight="1" x14ac:dyDescent="0.25">
      <c r="A402" s="12" t="s">
        <v>316</v>
      </c>
      <c r="B402" s="13">
        <v>0</v>
      </c>
      <c r="C402" s="13">
        <v>0</v>
      </c>
      <c r="D402" s="13">
        <v>0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24"/>
      <c r="M402" s="182"/>
    </row>
    <row r="403" spans="1:13" ht="19.899999999999999" customHeight="1" x14ac:dyDescent="0.25">
      <c r="A403" s="10" t="s">
        <v>317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182"/>
    </row>
    <row r="404" spans="1:13" ht="19.899999999999999" customHeight="1" x14ac:dyDescent="0.25">
      <c r="A404" s="12" t="s">
        <v>318</v>
      </c>
      <c r="B404" s="16">
        <v>86166</v>
      </c>
      <c r="C404" s="16">
        <v>0</v>
      </c>
      <c r="D404" s="16">
        <v>0</v>
      </c>
      <c r="E404" s="16">
        <v>0</v>
      </c>
      <c r="F404" s="16">
        <v>0</v>
      </c>
      <c r="G404" s="16">
        <v>0</v>
      </c>
      <c r="H404" s="16">
        <v>0</v>
      </c>
      <c r="I404" s="16">
        <v>0</v>
      </c>
      <c r="J404" s="16">
        <v>0</v>
      </c>
      <c r="K404" s="16">
        <v>0</v>
      </c>
      <c r="L404" s="24"/>
      <c r="M404" s="182"/>
    </row>
    <row r="405" spans="1:13" ht="19.899999999999999" customHeight="1" x14ac:dyDescent="0.25">
      <c r="A405" s="10" t="s">
        <v>319</v>
      </c>
      <c r="B405" s="15">
        <v>0</v>
      </c>
      <c r="C405" s="15">
        <v>0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24"/>
      <c r="M405" s="182"/>
    </row>
    <row r="406" spans="1:13" ht="19.899999999999999" customHeight="1" x14ac:dyDescent="0.25">
      <c r="A406" s="12" t="s">
        <v>320</v>
      </c>
      <c r="B406" s="16">
        <v>34630</v>
      </c>
      <c r="C406" s="16">
        <v>0</v>
      </c>
      <c r="D406" s="16">
        <v>0</v>
      </c>
      <c r="E406" s="16">
        <v>0</v>
      </c>
      <c r="F406" s="16">
        <v>0</v>
      </c>
      <c r="G406" s="16">
        <v>0</v>
      </c>
      <c r="H406" s="16">
        <v>0</v>
      </c>
      <c r="I406" s="16">
        <v>0</v>
      </c>
      <c r="J406" s="16">
        <v>0</v>
      </c>
      <c r="K406" s="13">
        <v>0</v>
      </c>
      <c r="L406" s="24"/>
      <c r="M406" s="182"/>
    </row>
    <row r="407" spans="1:13" ht="19.899999999999999" customHeight="1" x14ac:dyDescent="0.25">
      <c r="A407" s="10" t="s">
        <v>321</v>
      </c>
      <c r="B407" s="15">
        <v>0</v>
      </c>
      <c r="C407" s="15">
        <v>0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4">
        <v>0</v>
      </c>
      <c r="L407" s="24"/>
      <c r="M407" s="182"/>
    </row>
    <row r="408" spans="1:13" ht="19.899999999999999" customHeight="1" x14ac:dyDescent="0.25">
      <c r="A408" s="12" t="s">
        <v>322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182"/>
    </row>
    <row r="409" spans="1:13" ht="19.899999999999999" customHeight="1" x14ac:dyDescent="0.25">
      <c r="A409" s="10" t="s">
        <v>323</v>
      </c>
      <c r="B409" s="14">
        <v>6</v>
      </c>
      <c r="C409" s="14">
        <v>-5.3</v>
      </c>
      <c r="D409" s="14">
        <v>21.4</v>
      </c>
      <c r="E409" s="14">
        <v>25.2</v>
      </c>
      <c r="F409" s="14">
        <v>-27.6</v>
      </c>
      <c r="G409" s="14">
        <v>-0.7</v>
      </c>
      <c r="H409" s="14">
        <v>-0.7</v>
      </c>
      <c r="I409" s="14">
        <v>0.7</v>
      </c>
      <c r="J409" s="14">
        <v>-25.9</v>
      </c>
      <c r="K409" s="14">
        <v>-9.8000000000000007</v>
      </c>
      <c r="L409" s="24"/>
      <c r="M409" s="182"/>
    </row>
    <row r="410" spans="1:13" ht="19.899999999999999" customHeight="1" x14ac:dyDescent="0.25">
      <c r="A410" s="12" t="s">
        <v>324</v>
      </c>
      <c r="B410" s="13">
        <v>8</v>
      </c>
      <c r="C410" s="13">
        <v>13</v>
      </c>
      <c r="D410" s="13">
        <v>8</v>
      </c>
      <c r="E410" s="13">
        <v>8</v>
      </c>
      <c r="F410" s="13">
        <v>8</v>
      </c>
      <c r="G410" s="13">
        <v>9</v>
      </c>
      <c r="H410" s="13">
        <v>2</v>
      </c>
      <c r="I410" s="13">
        <v>2</v>
      </c>
      <c r="J410" s="13">
        <v>2</v>
      </c>
      <c r="K410" s="13">
        <v>7</v>
      </c>
      <c r="L410" s="24"/>
      <c r="M410" s="182"/>
    </row>
    <row r="411" spans="1:13" ht="19.899999999999999" customHeight="1" x14ac:dyDescent="0.25">
      <c r="A411" s="10" t="s">
        <v>325</v>
      </c>
      <c r="B411" s="14">
        <v>43</v>
      </c>
      <c r="C411" s="14">
        <v>46</v>
      </c>
      <c r="D411" s="14">
        <v>64</v>
      </c>
      <c r="E411" s="14">
        <v>52</v>
      </c>
      <c r="F411" s="14">
        <v>63</v>
      </c>
      <c r="G411" s="14">
        <v>98</v>
      </c>
      <c r="H411" s="14">
        <v>61</v>
      </c>
      <c r="I411" s="14">
        <v>96</v>
      </c>
      <c r="J411" s="14">
        <v>182</v>
      </c>
      <c r="K411" s="14">
        <v>200</v>
      </c>
      <c r="L411" s="24"/>
      <c r="M411" s="182"/>
    </row>
    <row r="412" spans="1:13" ht="19.899999999999999" customHeight="1" x14ac:dyDescent="0.25">
      <c r="A412" s="12" t="s">
        <v>326</v>
      </c>
      <c r="B412" s="16">
        <v>51</v>
      </c>
      <c r="C412" s="16">
        <v>37</v>
      </c>
      <c r="D412" s="16">
        <v>49</v>
      </c>
      <c r="E412" s="16">
        <v>71</v>
      </c>
      <c r="F412" s="16">
        <v>43</v>
      </c>
      <c r="G412" s="16">
        <v>80</v>
      </c>
      <c r="H412" s="16">
        <v>78</v>
      </c>
      <c r="I412" s="13">
        <v>61</v>
      </c>
      <c r="J412" s="13">
        <v>141</v>
      </c>
      <c r="K412" s="13">
        <v>221</v>
      </c>
      <c r="L412" s="24"/>
      <c r="M412" s="182"/>
    </row>
    <row r="413" spans="1:13" ht="19.899999999999999" customHeight="1" x14ac:dyDescent="0.25">
      <c r="A413" s="10" t="s">
        <v>327</v>
      </c>
      <c r="B413" s="14">
        <v>0</v>
      </c>
      <c r="C413" s="14">
        <v>0</v>
      </c>
      <c r="D413" s="14">
        <v>0</v>
      </c>
      <c r="E413" s="14">
        <v>0</v>
      </c>
      <c r="F413" s="14">
        <v>0</v>
      </c>
      <c r="G413" s="14">
        <v>0</v>
      </c>
      <c r="H413" s="14">
        <v>0</v>
      </c>
      <c r="I413" s="14">
        <v>0</v>
      </c>
      <c r="J413" s="14">
        <v>0</v>
      </c>
      <c r="K413" s="14">
        <v>0</v>
      </c>
      <c r="L413" s="24"/>
      <c r="M413" s="182"/>
    </row>
    <row r="414" spans="1:13" ht="19.899999999999999" customHeight="1" x14ac:dyDescent="0.25">
      <c r="A414" s="12" t="s">
        <v>328</v>
      </c>
      <c r="B414" s="13">
        <v>111394</v>
      </c>
      <c r="C414" s="13">
        <v>35771</v>
      </c>
      <c r="D414" s="13">
        <v>42071</v>
      </c>
      <c r="E414" s="13">
        <v>29146</v>
      </c>
      <c r="F414" s="13">
        <v>755</v>
      </c>
      <c r="G414" s="13">
        <v>4124</v>
      </c>
      <c r="H414" s="13">
        <v>2730</v>
      </c>
      <c r="I414" s="13">
        <v>2692</v>
      </c>
      <c r="J414" s="13">
        <v>32154</v>
      </c>
      <c r="K414" s="13">
        <v>20435</v>
      </c>
      <c r="L414" s="24"/>
      <c r="M414" s="182"/>
    </row>
    <row r="415" spans="1:13" ht="19.899999999999999" customHeight="1" x14ac:dyDescent="0.25">
      <c r="A415" s="10" t="s">
        <v>329</v>
      </c>
      <c r="B415" s="14">
        <v>1285118</v>
      </c>
      <c r="C415" s="14">
        <v>1152051</v>
      </c>
      <c r="D415" s="14">
        <v>1184367</v>
      </c>
      <c r="E415" s="14">
        <v>399095</v>
      </c>
      <c r="F415" s="14">
        <v>763144</v>
      </c>
      <c r="G415" s="14">
        <v>842027</v>
      </c>
      <c r="H415" s="14">
        <v>1067329</v>
      </c>
      <c r="I415" s="14">
        <v>1390138</v>
      </c>
      <c r="J415" s="14">
        <v>305339</v>
      </c>
      <c r="K415" s="14">
        <v>35408</v>
      </c>
      <c r="L415" s="24"/>
      <c r="M415" s="182"/>
    </row>
    <row r="416" spans="1:13" ht="19.899999999999999" customHeight="1" x14ac:dyDescent="0.25">
      <c r="A416" s="12" t="s">
        <v>330</v>
      </c>
      <c r="B416" s="16">
        <v>0</v>
      </c>
      <c r="C416" s="16">
        <v>0</v>
      </c>
      <c r="D416" s="16">
        <v>0</v>
      </c>
      <c r="E416" s="16">
        <v>0</v>
      </c>
      <c r="F416" s="16">
        <v>0</v>
      </c>
      <c r="G416" s="16">
        <v>0</v>
      </c>
      <c r="H416" s="16">
        <v>0</v>
      </c>
      <c r="I416" s="16">
        <v>1997</v>
      </c>
      <c r="J416" s="16">
        <v>1567</v>
      </c>
      <c r="K416" s="16">
        <v>3526</v>
      </c>
      <c r="L416" s="24"/>
      <c r="M416" s="182"/>
    </row>
    <row r="417" spans="1:13" ht="19.899999999999999" customHeight="1" x14ac:dyDescent="0.25">
      <c r="A417" s="10" t="s">
        <v>331</v>
      </c>
      <c r="B417" s="15">
        <v>0</v>
      </c>
      <c r="C417" s="15">
        <v>0</v>
      </c>
      <c r="D417" s="15">
        <v>0</v>
      </c>
      <c r="E417" s="15">
        <v>1500</v>
      </c>
      <c r="F417" s="15">
        <v>0</v>
      </c>
      <c r="G417" s="15">
        <v>21400</v>
      </c>
      <c r="H417" s="15">
        <v>21000</v>
      </c>
      <c r="I417" s="15">
        <v>0</v>
      </c>
      <c r="J417" s="15">
        <v>0</v>
      </c>
      <c r="K417" s="15">
        <v>0</v>
      </c>
      <c r="L417" s="24"/>
      <c r="M417" s="182"/>
    </row>
    <row r="418" spans="1:13" ht="19.899999999999999" customHeight="1" x14ac:dyDescent="0.25">
      <c r="A418" s="7" t="s">
        <v>332</v>
      </c>
      <c r="B418" s="7">
        <v>48108</v>
      </c>
      <c r="C418" s="7">
        <v>44888</v>
      </c>
      <c r="D418" s="7">
        <v>81050</v>
      </c>
      <c r="E418" s="7">
        <v>129931</v>
      </c>
      <c r="F418" s="7">
        <v>94000</v>
      </c>
      <c r="G418" s="7">
        <v>106474</v>
      </c>
      <c r="H418" s="7">
        <v>120192</v>
      </c>
      <c r="I418" s="7">
        <v>132463</v>
      </c>
      <c r="J418" s="7">
        <v>79235</v>
      </c>
      <c r="K418" s="7">
        <v>105813</v>
      </c>
      <c r="L418" s="24"/>
      <c r="M418" s="182"/>
    </row>
    <row r="419" spans="1:13" ht="19.899999999999999" customHeight="1" x14ac:dyDescent="0.25">
      <c r="A419" s="181" t="s">
        <v>333</v>
      </c>
      <c r="B419" s="181">
        <v>2355</v>
      </c>
      <c r="C419" s="181">
        <v>2909</v>
      </c>
      <c r="D419" s="181">
        <v>4446</v>
      </c>
      <c r="E419" s="181">
        <v>7345</v>
      </c>
      <c r="F419" s="181">
        <v>6177</v>
      </c>
      <c r="G419" s="181">
        <v>7291</v>
      </c>
      <c r="H419" s="181">
        <v>5703</v>
      </c>
      <c r="I419" s="181">
        <v>6899</v>
      </c>
      <c r="J419" s="181">
        <v>7954</v>
      </c>
      <c r="K419" s="181">
        <v>11628</v>
      </c>
      <c r="L419" s="181"/>
      <c r="M419" s="182"/>
    </row>
    <row r="420" spans="1:13" ht="19.899999999999999" customHeight="1" x14ac:dyDescent="0.25">
      <c r="A420" s="182" t="s">
        <v>334</v>
      </c>
      <c r="B420" s="182">
        <v>20617</v>
      </c>
      <c r="C420" s="182">
        <v>20708</v>
      </c>
      <c r="D420" s="182">
        <v>52049</v>
      </c>
      <c r="E420" s="182">
        <v>67867</v>
      </c>
      <c r="F420" s="182">
        <v>59569</v>
      </c>
      <c r="G420" s="182">
        <v>104049</v>
      </c>
      <c r="H420" s="182">
        <v>73840</v>
      </c>
      <c r="I420" s="182">
        <v>127755</v>
      </c>
      <c r="J420" s="182">
        <v>144460</v>
      </c>
      <c r="K420" s="182">
        <v>212041</v>
      </c>
      <c r="L420" s="182"/>
      <c r="M420" s="182"/>
    </row>
    <row r="421" spans="1:13" ht="19.899999999999999" customHeight="1" x14ac:dyDescent="0.25">
      <c r="A421" s="12" t="s">
        <v>335</v>
      </c>
      <c r="B421" s="16">
        <v>1</v>
      </c>
      <c r="C421" s="16">
        <v>1</v>
      </c>
      <c r="D421" s="16">
        <v>1</v>
      </c>
      <c r="E421" s="16">
        <v>1</v>
      </c>
      <c r="F421" s="16">
        <v>1</v>
      </c>
      <c r="G421" s="16">
        <v>1</v>
      </c>
      <c r="H421" s="16">
        <v>1</v>
      </c>
      <c r="I421" s="16">
        <v>1</v>
      </c>
      <c r="J421" s="16">
        <v>1</v>
      </c>
      <c r="K421" s="16">
        <v>1</v>
      </c>
    </row>
    <row r="422" spans="1:13" ht="19.899999999999999" customHeight="1" x14ac:dyDescent="0.25">
      <c r="A422" s="10" t="s">
        <v>336</v>
      </c>
      <c r="B422" s="15">
        <v>0</v>
      </c>
      <c r="C422" s="15">
        <v>0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>
        <v>0</v>
      </c>
      <c r="J422">
        <v>0</v>
      </c>
      <c r="K422">
        <v>0</v>
      </c>
    </row>
  </sheetData>
  <mergeCells count="14">
    <mergeCell ref="M1:M420"/>
    <mergeCell ref="A123:L123"/>
    <mergeCell ref="A124:L124"/>
    <mergeCell ref="A240:L240"/>
    <mergeCell ref="A241:L241"/>
    <mergeCell ref="A288:L288"/>
    <mergeCell ref="A1:L1"/>
    <mergeCell ref="A420:L420"/>
    <mergeCell ref="A289:L289"/>
    <mergeCell ref="A342:L342"/>
    <mergeCell ref="A343:L343"/>
    <mergeCell ref="A377:L377"/>
    <mergeCell ref="A378:L378"/>
    <mergeCell ref="A419:L419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22" r:id="rId91" display="javascript:Fin_g('01060311')"/>
    <hyperlink ref="A123" r:id="rId92" display="javascript:Fin_g('01060312')"/>
    <hyperlink ref="A124" r:id="rId93" display="javascript:Fin_g('01060313')"/>
    <hyperlink ref="A134" r:id="rId94" display="javascript:Fin_g('02020060')"/>
    <hyperlink ref="A135" r:id="rId95" display="javascript:Fin_g('02020061')"/>
    <hyperlink ref="A136" r:id="rId96" display="javascript:Fin_g('01020053')"/>
    <hyperlink ref="A138" r:id="rId97" display="javascript:Fin_g('02020094')"/>
    <hyperlink ref="A139" r:id="rId98" display="javascript:Fin_g('02020095')"/>
    <hyperlink ref="A141" r:id="rId99" display="javascript:Fin_g('01090322')"/>
    <hyperlink ref="A142" r:id="rId100" display="javascript:Fin_g('01090323')"/>
    <hyperlink ref="A143" r:id="rId101" display="javascript:Fin_g('01090301')"/>
    <hyperlink ref="A144" r:id="rId102" display="javascript:Fin_g('01090302')"/>
    <hyperlink ref="A145" r:id="rId103" display="javascript:Fin_g('01090303')"/>
    <hyperlink ref="A146" r:id="rId104" display="javascript:Fin_g('02020088')"/>
    <hyperlink ref="A147" r:id="rId105" display="javascript:Fin_g('02020089')"/>
    <hyperlink ref="A148" r:id="rId106" display="javascript:Fin_g('02020090')"/>
    <hyperlink ref="A149" r:id="rId107" display="javascript:Fin_g('02020079')"/>
    <hyperlink ref="A150" r:id="rId108" display="javascript:Fin_g('02020096')"/>
    <hyperlink ref="A151" r:id="rId109" display="javascript:Fin_g('02020077')"/>
    <hyperlink ref="A152" r:id="rId110" display="javascript:Fin_g('02020097')"/>
    <hyperlink ref="A154" r:id="rId111" display="javascript:Fin_g('02020098')"/>
    <hyperlink ref="A156" r:id="rId112" display="javascript:Fin_g('02020062')"/>
    <hyperlink ref="A157" r:id="rId113" display="javascript:Fin_g('02020064')"/>
    <hyperlink ref="A158" r:id="rId114" display="javascript:Fin_g('02020066')"/>
    <hyperlink ref="A159" r:id="rId115" display="javascript:Fin_g('02020104')"/>
    <hyperlink ref="A161" r:id="rId116" display="javascript:Fin_g('02020074')"/>
    <hyperlink ref="A163" r:id="rId117" display="javascript:Fin_g('02020099')"/>
    <hyperlink ref="A165" r:id="rId118" display="javascript:Fin_g('02020067')"/>
    <hyperlink ref="A166" r:id="rId119" display="javascript:Fin_g('02020068')"/>
    <hyperlink ref="A167" r:id="rId120" display="javascript:Fin_g('02020069')"/>
    <hyperlink ref="A168" r:id="rId121" display="javascript:Fin_g('02020070')"/>
    <hyperlink ref="A170" r:id="rId122" display="javascript:Fin_g('02020100')"/>
    <hyperlink ref="A172" r:id="rId123" display="javascript:Fin_g('02020075')"/>
    <hyperlink ref="A173" r:id="rId124" display="javascript:Fin_g('02020072')"/>
    <hyperlink ref="A174" r:id="rId125" display="javascript:Fin_g('02020073')"/>
    <hyperlink ref="A175" r:id="rId126" display="javascript:Fin_g('02020101')"/>
    <hyperlink ref="A177" r:id="rId127" display="javascript:Fin_g('02020093')"/>
    <hyperlink ref="A178" r:id="rId128" display="javascript:Fin_g('02020086')"/>
    <hyperlink ref="A179" r:id="rId129" display="javascript:Fin_g('02020103')"/>
    <hyperlink ref="A180" r:id="rId130" display="javascript:Fin_g('02020087')"/>
    <hyperlink ref="A181" r:id="rId131" display="javascript:Fin_g('02020091')"/>
    <hyperlink ref="A182" r:id="rId132" display="javascript:Fin_g('02020105')"/>
    <hyperlink ref="A183" r:id="rId133" display="javascript:Fin_g('02020092')"/>
    <hyperlink ref="A184" r:id="rId134" display="javascript:Fin_g('02020102')"/>
    <hyperlink ref="A187" r:id="rId135" display="javascript:Fin_g('01090301')"/>
    <hyperlink ref="A188" r:id="rId136" display="javascript:Fin_g('01090302')"/>
    <hyperlink ref="A189" r:id="rId137" display="javascript:Fin_g('01090303')"/>
    <hyperlink ref="A190" r:id="rId138" display="javascript:Fin_g('01090305')"/>
    <hyperlink ref="A191" r:id="rId139" display="javascript:Fin_g('01090306')"/>
    <hyperlink ref="A192" r:id="rId140" display="javascript:Fin_g('01090307')"/>
    <hyperlink ref="A193" r:id="rId141" display="javascript:Fin_g('01090308')"/>
    <hyperlink ref="A194" r:id="rId142" display="javascript:Fin_g('01090374')"/>
    <hyperlink ref="A195" r:id="rId143" display="javascript:Fin_g('01090359')"/>
    <hyperlink ref="A196" r:id="rId144" display="javascript:Fin_g('01090375')"/>
    <hyperlink ref="A197" r:id="rId145" display="javascript:Fin_g('01090376')"/>
    <hyperlink ref="A198" r:id="rId146" display="javascript:Fin_g('01090311')"/>
    <hyperlink ref="A199" r:id="rId147" display="javascript:Fin_g('01090312')"/>
    <hyperlink ref="A200" r:id="rId148" display="javascript:Fin_g('01090309')"/>
    <hyperlink ref="A201" r:id="rId149" display="javascript:Fin_g('01090319')"/>
    <hyperlink ref="A202" r:id="rId150" display="javascript:Fin_g('01090320')"/>
    <hyperlink ref="A203" r:id="rId151" display="javascript:Fin_g('01090338')"/>
    <hyperlink ref="A204" r:id="rId152" display="javascript:Fin_g('01090364')"/>
    <hyperlink ref="A205" r:id="rId153" display="javascript:Fin_g('01090365')"/>
    <hyperlink ref="A206" r:id="rId154" display="javascript:Fin_g('01090366')"/>
    <hyperlink ref="A207" r:id="rId155" display="javascript:Fin_g('01090313')"/>
    <hyperlink ref="A208" r:id="rId156" display="javascript:Fin_g('01090373')"/>
    <hyperlink ref="A209" r:id="rId157" display="javascript:Fin_g('01090315')"/>
    <hyperlink ref="A210" r:id="rId158" display="javascript:Fin_g('01090316')"/>
    <hyperlink ref="A211" r:id="rId159" display="javascript:Fin_g('01090317')"/>
    <hyperlink ref="A212" r:id="rId160" display="javascript:Fin_g('01090322')"/>
    <hyperlink ref="A213" r:id="rId161" display="javascript:Fin_g('01090350')"/>
    <hyperlink ref="A214" r:id="rId162" display="javascript:Fin_g('01090383')"/>
    <hyperlink ref="A215" r:id="rId163" display="javascript:Fin_g('01090351')"/>
    <hyperlink ref="A216" r:id="rId164" display="javascript:Fin_g('01090323')"/>
    <hyperlink ref="A217" r:id="rId165" display="javascript:Fin_g('01090384')"/>
    <hyperlink ref="A218" r:id="rId166" display="javascript:Fin_g('01090324')"/>
    <hyperlink ref="A219" r:id="rId167" display="javascript:Fin_g('01090325')"/>
    <hyperlink ref="A220" r:id="rId168" display="javascript:Fin_g('01090326')"/>
    <hyperlink ref="A221" r:id="rId169" display="javascript:Fin_g('01090360')"/>
    <hyperlink ref="A222" r:id="rId170" display="javascript:Fin_g('01090327')"/>
    <hyperlink ref="A223" r:id="rId171" display="javascript:Fin_g('01090328')"/>
    <hyperlink ref="A224" r:id="rId172" display="javascript:Fin_g('01090329')"/>
    <hyperlink ref="A225" r:id="rId173" display="javascript:Fin_g('01090330')"/>
    <hyperlink ref="A226" r:id="rId174" display="javascript:Fin_g('01090331')"/>
    <hyperlink ref="A227" r:id="rId175" display="javascript:Fin_g('01090377')"/>
    <hyperlink ref="A228" r:id="rId176" display="javascript:Fin_g('01090336')"/>
    <hyperlink ref="A229" r:id="rId177" display="javascript:Fin_g('01090337')"/>
    <hyperlink ref="A230" r:id="rId178" display="javascript:Fin_g('01090357')"/>
    <hyperlink ref="A231" r:id="rId179" display="javascript:Fin_g('01090358')"/>
    <hyperlink ref="A232" r:id="rId180" display="javascript:Fin_g('01090353')"/>
    <hyperlink ref="A233" r:id="rId181" display="javascript:Fin_g('01090343')"/>
    <hyperlink ref="A234" r:id="rId182" display="javascript:Fin_g('01090378')"/>
    <hyperlink ref="A235" r:id="rId183" display="javascript:Fin_g('01090379')"/>
    <hyperlink ref="A236" r:id="rId184" display="javascript:Fin_g('01090344')"/>
    <hyperlink ref="A237" r:id="rId185" display="javascript:Fin_g('01090345')"/>
    <hyperlink ref="A238" r:id="rId186" display="javascript:Fin_g('01090372')"/>
    <hyperlink ref="A239" r:id="rId187" display="javascript:Fin_g('01090361')"/>
    <hyperlink ref="A240" r:id="rId188" display="javascript:Fin_g('01090387')"/>
    <hyperlink ref="A241" r:id="rId189" display="javascript:Fin_g('01090363')"/>
    <hyperlink ref="A242" r:id="rId190" display="javascript:Fin_g('01090410')"/>
    <hyperlink ref="A243" r:id="rId191" display="javascript:Fin_g('01090411')"/>
    <hyperlink ref="A253" r:id="rId192" display="javascript:Fin_g('01240901')"/>
    <hyperlink ref="A254" r:id="rId193" display="javascript:Fin_g('01240902')"/>
    <hyperlink ref="A255" r:id="rId194" display="javascript:Fin_g('01240903')"/>
    <hyperlink ref="A256" r:id="rId195" display="javascript:Fin_g('01240904')"/>
    <hyperlink ref="A257" r:id="rId196" display="javascript:Fin_g('01240905')"/>
    <hyperlink ref="A258" r:id="rId197" display="javascript:Fin_g('01240906')"/>
    <hyperlink ref="A259" r:id="rId198" display="javascript:Fin_g('01240908')"/>
    <hyperlink ref="A260" r:id="rId199" display="javascript:Fin_g('01240910')"/>
    <hyperlink ref="A261" r:id="rId200" display="javascript:Fin_g('01240911')"/>
    <hyperlink ref="A262" r:id="rId201" display="javascript:Fin_g('01240913')"/>
    <hyperlink ref="A263" r:id="rId202" display="javascript:Fin_g('01240939')"/>
    <hyperlink ref="A264" r:id="rId203" display="javascript:Fin_g('01240940')"/>
    <hyperlink ref="A266" r:id="rId204" display="javascript:Fin_g('01240941')"/>
    <hyperlink ref="A267" r:id="rId205" display="javascript:Fin_g('01240942')"/>
    <hyperlink ref="A268" r:id="rId206" display="javascript:Fin_g('01240943')"/>
    <hyperlink ref="A269" r:id="rId207" display="javascript:Fin_g('01240945')"/>
    <hyperlink ref="A270" r:id="rId208" display="javascript:Fin_g('01240949')"/>
    <hyperlink ref="A271" r:id="rId209" display="javascript:Fin_g('01240952')"/>
    <hyperlink ref="A272" r:id="rId210" display="javascript:Fin_g('01240954')"/>
    <hyperlink ref="A273" r:id="rId211" display="javascript:Fin_g('01240955')"/>
    <hyperlink ref="A274" r:id="rId212" display="javascript:Fin_g('01240957')"/>
    <hyperlink ref="A275" r:id="rId213" display="javascript:Fin_g('01240969')"/>
    <hyperlink ref="A276" r:id="rId214" display="javascript:Fin_g('01240970')"/>
    <hyperlink ref="A277" r:id="rId215" display="javascript:Fin_g('01240999')"/>
    <hyperlink ref="A278" r:id="rId216" display="javascript:Fin_g('01241000')"/>
    <hyperlink ref="A280" r:id="rId217" display="javascript:Fin_g('01241001')"/>
    <hyperlink ref="A281" r:id="rId218" display="javascript:Fin_g('01241002')"/>
    <hyperlink ref="A282" r:id="rId219" display="javascript:Fin_g('01241003')"/>
    <hyperlink ref="A283" r:id="rId220" display="javascript:Fin_g('01241004')"/>
    <hyperlink ref="A284" r:id="rId221" display="javascript:Fin_g('01241005')"/>
    <hyperlink ref="A285" r:id="rId222" display="javascript:Fin_g('01241006')"/>
    <hyperlink ref="A286" r:id="rId223" display="javascript:Fin_g('01241008')"/>
    <hyperlink ref="A287" r:id="rId224" display="javascript:Fin_g('01241025')"/>
    <hyperlink ref="A288" r:id="rId225" display="javascript:Fin_g('01241059')"/>
    <hyperlink ref="A289" r:id="rId226" display="javascript:Fin_g('01241060')"/>
    <hyperlink ref="A291" r:id="rId227" display="javascript:Fin_g('01241091')"/>
    <hyperlink ref="A301" r:id="rId228" display="javascript:Fin_g('01030701')"/>
    <hyperlink ref="A302" r:id="rId229" display="javascript:Fin_g('01030702')"/>
    <hyperlink ref="A304" r:id="rId230" display="javascript:Fin_g('01030703')"/>
    <hyperlink ref="A305" r:id="rId231" display="javascript:Fin_g('01030704')"/>
    <hyperlink ref="A306" r:id="rId232" display="javascript:Fin_g('01030705')"/>
    <hyperlink ref="A307" r:id="rId233" display="javascript:Fin_g('01030706')"/>
    <hyperlink ref="A309" r:id="rId234" display="javascript:Fin_g('01030707')"/>
    <hyperlink ref="A310" r:id="rId235" display="javascript:Fin_g('01030708')"/>
    <hyperlink ref="A311" r:id="rId236" display="javascript:Fin_g('01030709')"/>
    <hyperlink ref="A312" r:id="rId237" display="javascript:Fin_g('01030710')"/>
    <hyperlink ref="A314" r:id="rId238" display="javascript:Fin_g('01030711')"/>
    <hyperlink ref="A315" r:id="rId239" display="javascript:Fin_g('01030712')"/>
    <hyperlink ref="A316" r:id="rId240" display="javascript:Fin_g('01030713')"/>
    <hyperlink ref="A318" r:id="rId241" display="javascript:Fin_g('01030714')"/>
    <hyperlink ref="A319" r:id="rId242" display="javascript:Fin_g('01030715')"/>
    <hyperlink ref="A320" r:id="rId243" display="javascript:Fin_g('01030716')"/>
    <hyperlink ref="A321" r:id="rId244" display="javascript:Fin_g('01030733')"/>
    <hyperlink ref="A323" r:id="rId245" display="javascript:Fin_g('01030719')"/>
    <hyperlink ref="A324" r:id="rId246" display="javascript:Fin_g('01030720')"/>
    <hyperlink ref="A325" r:id="rId247" display="javascript:Fin_g('01030721')"/>
    <hyperlink ref="A326" r:id="rId248" display="javascript:Fin_g('01030722')"/>
    <hyperlink ref="A327" r:id="rId249" display="javascript:Fin_g('01030724')"/>
    <hyperlink ref="A328" r:id="rId250" display="javascript:Fin_g('01030725')"/>
    <hyperlink ref="A329" r:id="rId251" display="javascript:Fin_g('01030726')"/>
    <hyperlink ref="A330" r:id="rId252" display="javascript:Fin_g('01030734')"/>
    <hyperlink ref="A332" r:id="rId253" display="javascript:Fin_g('01030728')"/>
    <hyperlink ref="A333" r:id="rId254" display="javascript:Fin_g('01030730')"/>
    <hyperlink ref="A334" r:id="rId255" display="javascript:Fin_g('01030735')"/>
    <hyperlink ref="A335" r:id="rId256" display="javascript:Fin_g('01030731')"/>
    <hyperlink ref="A336" r:id="rId257" display="javascript:Fin_g('01030736')"/>
    <hyperlink ref="A338" r:id="rId258" display="javascript:Fin_g('01030737')"/>
    <hyperlink ref="A341" r:id="rId259" display="javascript:Fin_g('01120801')"/>
    <hyperlink ref="A342" r:id="rId260" display="javascript:Fin_g('01120802')"/>
    <hyperlink ref="A343" r:id="rId261" display="javascript:Fin_g('01120803')"/>
    <hyperlink ref="A344" r:id="rId262" display="javascript:Fin_g('01120804')"/>
    <hyperlink ref="A345" r:id="rId263" display="javascript:Fin_g('01120805')"/>
    <hyperlink ref="A355" r:id="rId264" display="javascript:Fin_g('01040760')"/>
    <hyperlink ref="A356" r:id="rId265" display="javascript:Fin_g('01040761')"/>
    <hyperlink ref="A357" r:id="rId266" display="javascript:Fin_g('01040762')"/>
    <hyperlink ref="A358" r:id="rId267" display="javascript:Fin_g('01040763')"/>
    <hyperlink ref="A360" r:id="rId268" display="javascript:Fin_g('01040764')"/>
    <hyperlink ref="A362" r:id="rId269" display="javascript:Fin_g('01040765')"/>
    <hyperlink ref="A363" r:id="rId270" display="javascript:Fin_g('01040766')"/>
    <hyperlink ref="A364" r:id="rId271" display="javascript:Fin_g('01040767')"/>
    <hyperlink ref="A365" r:id="rId272" display="javascript:Fin_g('01040768')"/>
    <hyperlink ref="A366" r:id="rId273" display="javascript:Fin_g('01040769')"/>
    <hyperlink ref="A367" r:id="rId274" display="javascript:Fin_g('01040770')"/>
    <hyperlink ref="A368" r:id="rId275" display="javascript:Fin_g('01040771')"/>
    <hyperlink ref="A369" r:id="rId276" display="javascript:Fin_g('01040772')"/>
    <hyperlink ref="A370" r:id="rId277" display="javascript:Fin_g('01040773')"/>
    <hyperlink ref="A371" r:id="rId278" display="javascript:Fin_g('01040774')"/>
    <hyperlink ref="A373" r:id="rId279" display="javascript:Fin_g('01040775')"/>
    <hyperlink ref="A375" r:id="rId280" display="javascript:Fin_g('01040776')"/>
    <hyperlink ref="A376" r:id="rId281" display="javascript:Fin_g('01040777')"/>
    <hyperlink ref="A377" r:id="rId282" display="javascript:Fin_g('01040778')"/>
    <hyperlink ref="A378" r:id="rId283" display="javascript:Fin_g('01040779')"/>
    <hyperlink ref="A379" r:id="rId284" display="javascript:Fin_g('01040780')"/>
    <hyperlink ref="A380" r:id="rId285" display="javascript:Fin_g('01040781')"/>
    <hyperlink ref="A390" r:id="rId286" display="javascript:Fin_g('01050101')"/>
    <hyperlink ref="A391" r:id="rId287" display="javascript:Fin_g('01050102')"/>
    <hyperlink ref="A392" r:id="rId288" display="javascript:Fin_g('01050115')"/>
    <hyperlink ref="A393" r:id="rId289" display="javascript:Fin_g('01050116')"/>
    <hyperlink ref="A394" r:id="rId290" display="javascript:Fin_g('01050118')"/>
    <hyperlink ref="A395" r:id="rId291" display="javascript:Fin_g('01050119')"/>
    <hyperlink ref="A396" r:id="rId292" display="javascript:Fin_g('01050122')"/>
    <hyperlink ref="A397" r:id="rId293" display="javascript:Fin_g('01050126')"/>
    <hyperlink ref="A398" r:id="rId294" display="javascript:Fin_g('01050127')"/>
    <hyperlink ref="A399" r:id="rId295" display="javascript:Fin_g('01050129')"/>
    <hyperlink ref="A400" r:id="rId296" display="javascript:Fin_g('01050130')"/>
    <hyperlink ref="A401" r:id="rId297" display="javascript:Fin_g('01050131')"/>
    <hyperlink ref="A402" r:id="rId298" display="javascript:Fin_g('01050175')"/>
    <hyperlink ref="A403" r:id="rId299" display="javascript:Fin_g('01050132')"/>
    <hyperlink ref="A404" r:id="rId300" display="javascript:Fin_g('01050133')"/>
    <hyperlink ref="A405" r:id="rId301" display="javascript:Fin_g('01050134')"/>
    <hyperlink ref="A406" r:id="rId302" display="javascript:Fin_g('01050135')"/>
    <hyperlink ref="A407" r:id="rId303" display="javascript:Fin_g('01050136')"/>
    <hyperlink ref="A408" r:id="rId304" display="javascript:Fin_g('01050137')"/>
    <hyperlink ref="A409" r:id="rId305" display="javascript:Fin_g('01050144')"/>
    <hyperlink ref="A410" r:id="rId306" display="javascript:Fin_g('01050148')"/>
    <hyperlink ref="A411" r:id="rId307" display="javascript:Fin_g('01050149')"/>
    <hyperlink ref="A412" r:id="rId308" display="javascript:Fin_g('01050150')"/>
    <hyperlink ref="A413" r:id="rId309" display="javascript:Fin_g('01050158')"/>
    <hyperlink ref="A414" r:id="rId310" display="javascript:Fin_g('01050162')"/>
    <hyperlink ref="A415" r:id="rId311" display="javascript:Fin_g('01050140')"/>
    <hyperlink ref="A416" r:id="rId312" display="javascript:Fin_g('01050166')"/>
    <hyperlink ref="A417" r:id="rId313" display="javascript:Fin_g('01050167')"/>
    <hyperlink ref="A418" r:id="rId314" display="javascript:Fin_g('01050170')"/>
    <hyperlink ref="A419" r:id="rId315" display="javascript:Fin_g('01050171')"/>
    <hyperlink ref="A420" r:id="rId316" display="javascript:Fin_g('01050172')"/>
    <hyperlink ref="A421" r:id="rId317" display="javascript:Fin_g('01050173')"/>
    <hyperlink ref="A422" r:id="rId318" display="javascript:Fin_g('01050174')"/>
  </hyperlinks>
  <pageMargins left="0.7" right="0.7" top="0.75" bottom="0.75" header="0.3" footer="0.3"/>
  <drawing r:id="rId319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22"/>
  <sheetViews>
    <sheetView topLeftCell="B56" workbookViewId="0">
      <selection activeCell="O71" sqref="O71:X71"/>
    </sheetView>
  </sheetViews>
  <sheetFormatPr defaultColWidth="10.7109375" defaultRowHeight="15" x14ac:dyDescent="0.25"/>
  <cols>
    <col min="1" max="1" width="67.42578125" bestFit="1" customWidth="1"/>
    <col min="14" max="14" width="18.5703125" bestFit="1" customWidth="1"/>
  </cols>
  <sheetData>
    <row r="1" spans="1:24" ht="19.899999999999999" customHeight="1" thickBot="1" x14ac:dyDescent="0.3">
      <c r="A1" s="183" t="s">
        <v>0</v>
      </c>
      <c r="B1" s="183"/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68"/>
    </row>
    <row r="2" spans="1:24" ht="19.899999999999999" customHeight="1" x14ac:dyDescent="0.25">
      <c r="A2" s="25" t="s">
        <v>1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5" t="s">
        <v>2</v>
      </c>
      <c r="M2" s="68"/>
    </row>
    <row r="3" spans="1:24" ht="19.899999999999999" customHeight="1" x14ac:dyDescent="0.25">
      <c r="A3" s="2" t="s">
        <v>3</v>
      </c>
      <c r="B3" s="3">
        <v>2019</v>
      </c>
      <c r="C3" s="3">
        <v>2018</v>
      </c>
      <c r="D3" s="3">
        <v>2017</v>
      </c>
      <c r="E3" s="3">
        <v>2016</v>
      </c>
      <c r="F3" s="3">
        <v>2015</v>
      </c>
      <c r="G3" s="3">
        <v>2014</v>
      </c>
      <c r="H3" s="3">
        <v>2013</v>
      </c>
      <c r="I3" s="3">
        <v>2012</v>
      </c>
      <c r="J3" s="3">
        <v>2011</v>
      </c>
      <c r="K3" s="3">
        <v>2010</v>
      </c>
      <c r="L3" s="24"/>
      <c r="M3" s="184" t="s">
        <v>435</v>
      </c>
      <c r="N3" s="169" t="s">
        <v>435</v>
      </c>
      <c r="O3" s="169"/>
      <c r="P3" s="169"/>
      <c r="Q3" s="169"/>
      <c r="R3" s="169"/>
      <c r="S3" s="169"/>
      <c r="T3" s="169"/>
      <c r="U3" s="169"/>
      <c r="V3" s="169"/>
      <c r="W3" s="169"/>
      <c r="X3" s="169"/>
    </row>
    <row r="4" spans="1:24" ht="19.899999999999999" customHeight="1" x14ac:dyDescent="0.25">
      <c r="A4" s="2" t="s">
        <v>4</v>
      </c>
      <c r="B4" s="3">
        <v>12</v>
      </c>
      <c r="C4" s="3">
        <v>12</v>
      </c>
      <c r="D4" s="3">
        <v>12</v>
      </c>
      <c r="E4" s="3">
        <v>12</v>
      </c>
      <c r="F4" s="3">
        <v>12</v>
      </c>
      <c r="G4" s="3">
        <v>12</v>
      </c>
      <c r="H4" s="3">
        <v>12</v>
      </c>
      <c r="I4" s="3">
        <v>12</v>
      </c>
      <c r="J4" s="3">
        <v>12</v>
      </c>
      <c r="K4" s="3">
        <v>12</v>
      </c>
      <c r="L4" s="24"/>
      <c r="M4" s="184"/>
      <c r="N4" s="86" t="s">
        <v>3</v>
      </c>
      <c r="O4" s="39">
        <v>2019</v>
      </c>
      <c r="P4" s="39">
        <v>2018</v>
      </c>
      <c r="Q4" s="39">
        <v>2017</v>
      </c>
      <c r="R4" s="39">
        <v>2016</v>
      </c>
      <c r="S4" s="39">
        <v>2015</v>
      </c>
      <c r="T4" s="39">
        <v>2014</v>
      </c>
      <c r="U4" s="39">
        <v>2013</v>
      </c>
      <c r="V4" s="39">
        <v>2012</v>
      </c>
      <c r="W4" s="39">
        <v>2011</v>
      </c>
      <c r="X4" s="39">
        <v>2010</v>
      </c>
    </row>
    <row r="5" spans="1:24" ht="19.899999999999999" customHeight="1" x14ac:dyDescent="0.25">
      <c r="A5" s="2" t="s">
        <v>5</v>
      </c>
      <c r="B5" s="3" t="s">
        <v>337</v>
      </c>
      <c r="C5" s="3" t="s">
        <v>337</v>
      </c>
      <c r="D5" s="3" t="s">
        <v>337</v>
      </c>
      <c r="E5" s="3" t="s">
        <v>337</v>
      </c>
      <c r="F5" s="3" t="s">
        <v>337</v>
      </c>
      <c r="G5" s="3" t="s">
        <v>337</v>
      </c>
      <c r="H5" s="3" t="s">
        <v>337</v>
      </c>
      <c r="I5" s="3" t="s">
        <v>337</v>
      </c>
      <c r="J5" s="3" t="s">
        <v>337</v>
      </c>
      <c r="K5" s="3" t="s">
        <v>337</v>
      </c>
      <c r="L5" s="24"/>
      <c r="M5" s="184"/>
      <c r="N5" t="s">
        <v>435</v>
      </c>
    </row>
    <row r="6" spans="1:24" ht="19.899999999999999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4"/>
      <c r="M6" s="184"/>
      <c r="N6" s="41" t="s">
        <v>347</v>
      </c>
      <c r="O6" s="44">
        <v>2.17</v>
      </c>
      <c r="P6" s="43">
        <v>2.68</v>
      </c>
      <c r="Q6" s="44">
        <v>2.85</v>
      </c>
      <c r="R6" s="43">
        <v>3.13</v>
      </c>
      <c r="S6" s="44">
        <v>2.91</v>
      </c>
      <c r="T6" s="43">
        <v>3.01</v>
      </c>
      <c r="U6" s="44">
        <v>2.63</v>
      </c>
      <c r="V6" s="43">
        <v>2.62</v>
      </c>
      <c r="W6" s="44">
        <v>2.16</v>
      </c>
      <c r="X6" s="43">
        <v>1.96</v>
      </c>
    </row>
    <row r="7" spans="1:24" ht="19.899999999999999" customHeight="1" x14ac:dyDescent="0.25">
      <c r="A7" s="4" t="s">
        <v>7</v>
      </c>
      <c r="B7" s="5" t="s">
        <v>8</v>
      </c>
      <c r="C7" s="5" t="s">
        <v>8</v>
      </c>
      <c r="D7" s="5" t="s">
        <v>8</v>
      </c>
      <c r="E7" s="5" t="s">
        <v>8</v>
      </c>
      <c r="F7" s="5" t="s">
        <v>8</v>
      </c>
      <c r="G7" s="5" t="s">
        <v>8</v>
      </c>
      <c r="H7" s="5" t="s">
        <v>8</v>
      </c>
      <c r="I7" s="5" t="s">
        <v>8</v>
      </c>
      <c r="J7" s="5" t="s">
        <v>8</v>
      </c>
      <c r="K7" s="5" t="s">
        <v>8</v>
      </c>
      <c r="L7" s="24"/>
      <c r="M7" s="184"/>
      <c r="N7" s="41" t="s">
        <v>348</v>
      </c>
      <c r="O7" s="44">
        <v>1.05</v>
      </c>
      <c r="P7" s="43">
        <v>0.98</v>
      </c>
      <c r="Q7" s="44">
        <v>0.98</v>
      </c>
      <c r="R7" s="43">
        <v>0.96</v>
      </c>
      <c r="S7" s="44">
        <v>0.93</v>
      </c>
      <c r="T7" s="43">
        <v>0.91</v>
      </c>
      <c r="U7" s="44">
        <v>0.9</v>
      </c>
      <c r="V7" s="43">
        <v>0.89</v>
      </c>
      <c r="W7" s="44">
        <v>0.89</v>
      </c>
      <c r="X7" s="43">
        <v>0.88</v>
      </c>
    </row>
    <row r="8" spans="1:24" ht="19.899999999999999" customHeight="1" x14ac:dyDescent="0.25">
      <c r="A8" s="6" t="s">
        <v>9</v>
      </c>
      <c r="B8" s="7"/>
      <c r="C8" s="7"/>
      <c r="D8" s="7"/>
      <c r="E8" s="7"/>
      <c r="F8" s="7"/>
      <c r="G8" s="7"/>
      <c r="H8" s="7"/>
      <c r="I8" s="7"/>
      <c r="J8" s="7"/>
      <c r="K8" s="7"/>
      <c r="L8" s="24"/>
      <c r="M8" s="184"/>
      <c r="N8" s="41" t="s">
        <v>349</v>
      </c>
      <c r="O8" s="44">
        <v>979.82</v>
      </c>
      <c r="P8" s="43">
        <v>991.13</v>
      </c>
      <c r="Q8" s="44">
        <v>946.87</v>
      </c>
      <c r="R8" s="43">
        <v>827.42</v>
      </c>
      <c r="S8" s="44">
        <v>738.83</v>
      </c>
      <c r="T8" s="43">
        <v>702.54</v>
      </c>
      <c r="U8" s="44">
        <v>687.52</v>
      </c>
      <c r="V8" s="43">
        <v>655.21</v>
      </c>
      <c r="W8" s="44">
        <v>611.72</v>
      </c>
      <c r="X8" s="43">
        <v>593.99</v>
      </c>
    </row>
    <row r="9" spans="1:24" ht="19.899999999999999" customHeight="1" x14ac:dyDescent="0.25">
      <c r="A9" s="8" t="s">
        <v>10</v>
      </c>
      <c r="B9" s="9"/>
      <c r="C9" s="9"/>
      <c r="D9" s="9"/>
      <c r="E9" s="9"/>
      <c r="F9" s="9"/>
      <c r="G9" s="9"/>
      <c r="H9" s="9"/>
      <c r="I9" s="9"/>
      <c r="J9" s="9"/>
      <c r="K9" s="9"/>
      <c r="L9" s="24"/>
      <c r="M9" s="184"/>
      <c r="N9" s="41" t="s">
        <v>350</v>
      </c>
      <c r="O9" s="44">
        <v>22.47</v>
      </c>
      <c r="P9" s="43">
        <v>46.31</v>
      </c>
      <c r="Q9" s="44">
        <v>10.35</v>
      </c>
      <c r="R9" s="43">
        <v>27.69</v>
      </c>
      <c r="S9" s="44">
        <v>48.29</v>
      </c>
      <c r="T9" s="43">
        <v>28.9</v>
      </c>
      <c r="U9" s="44">
        <v>42.69</v>
      </c>
      <c r="V9" s="43">
        <v>56.48</v>
      </c>
      <c r="W9" s="44">
        <v>26.94</v>
      </c>
      <c r="X9" s="43">
        <v>40.93</v>
      </c>
    </row>
    <row r="10" spans="1:24" ht="19.899999999999999" customHeight="1" x14ac:dyDescent="0.25">
      <c r="A10" s="10" t="s">
        <v>11</v>
      </c>
      <c r="B10" s="11">
        <v>361246</v>
      </c>
      <c r="C10" s="11">
        <v>565905</v>
      </c>
      <c r="D10" s="11">
        <v>566350</v>
      </c>
      <c r="E10" s="11">
        <v>567074</v>
      </c>
      <c r="F10" s="11">
        <v>568153</v>
      </c>
      <c r="G10" s="11">
        <v>567881</v>
      </c>
      <c r="H10" s="11">
        <v>567699</v>
      </c>
      <c r="I10" s="11">
        <v>568647</v>
      </c>
      <c r="J10" s="11">
        <v>568717</v>
      </c>
      <c r="K10" s="11">
        <v>568133</v>
      </c>
      <c r="L10" s="24"/>
      <c r="M10" s="184"/>
      <c r="N10" s="41" t="s">
        <v>351</v>
      </c>
      <c r="O10" s="44" t="e">
        <v>#N/A</v>
      </c>
      <c r="P10" s="43" t="e">
        <v>#N/A</v>
      </c>
      <c r="Q10" s="44" t="e">
        <v>#N/A</v>
      </c>
      <c r="R10" s="43" t="e">
        <v>#N/A</v>
      </c>
      <c r="S10" s="44" t="e">
        <v>#N/A</v>
      </c>
      <c r="T10" s="43" t="e">
        <v>#N/A</v>
      </c>
      <c r="U10" s="44" t="e">
        <v>#N/A</v>
      </c>
      <c r="V10" s="43" t="e">
        <v>#N/A</v>
      </c>
      <c r="W10" s="44" t="e">
        <v>#N/A</v>
      </c>
      <c r="X10" s="43" t="e">
        <v>#N/A</v>
      </c>
    </row>
    <row r="11" spans="1:24" ht="19.899999999999999" customHeight="1" x14ac:dyDescent="0.25">
      <c r="A11" s="12" t="s">
        <v>12</v>
      </c>
      <c r="B11" s="16">
        <v>357630</v>
      </c>
      <c r="C11" s="16">
        <v>565442</v>
      </c>
      <c r="D11" s="16">
        <v>565442</v>
      </c>
      <c r="E11" s="16">
        <v>565442</v>
      </c>
      <c r="F11" s="16">
        <v>565442</v>
      </c>
      <c r="G11" s="16">
        <v>565442</v>
      </c>
      <c r="H11" s="16">
        <v>565442</v>
      </c>
      <c r="I11" s="16">
        <v>565442</v>
      </c>
      <c r="J11" s="16">
        <v>565442</v>
      </c>
      <c r="K11" s="16">
        <v>565442</v>
      </c>
      <c r="L11" s="24"/>
      <c r="M11" s="184"/>
      <c r="N11" s="41" t="s">
        <v>352</v>
      </c>
      <c r="O11" s="44">
        <v>0.92</v>
      </c>
      <c r="P11" s="43">
        <v>1.79</v>
      </c>
      <c r="Q11" s="44">
        <v>0.37</v>
      </c>
      <c r="R11" s="43">
        <v>1.56</v>
      </c>
      <c r="S11" s="44">
        <v>2.71</v>
      </c>
      <c r="T11" s="43">
        <v>1.7</v>
      </c>
      <c r="U11" s="44">
        <v>2.59</v>
      </c>
      <c r="V11" s="43">
        <v>2.14</v>
      </c>
      <c r="W11" s="44">
        <v>0.79</v>
      </c>
      <c r="X11" s="43">
        <v>0.76</v>
      </c>
    </row>
    <row r="12" spans="1:24" ht="19.899999999999999" customHeight="1" x14ac:dyDescent="0.25">
      <c r="A12" s="10" t="s">
        <v>13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24"/>
      <c r="M12" s="184"/>
      <c r="N12" s="41" t="s">
        <v>353</v>
      </c>
      <c r="O12" s="44">
        <v>2.04</v>
      </c>
      <c r="P12" s="43">
        <v>2.29</v>
      </c>
      <c r="Q12" s="44">
        <v>2.36</v>
      </c>
      <c r="R12" s="43">
        <v>2.77</v>
      </c>
      <c r="S12" s="44">
        <v>3.09</v>
      </c>
      <c r="T12" s="43">
        <v>3.25</v>
      </c>
      <c r="U12" s="44">
        <v>3.71</v>
      </c>
      <c r="V12" s="43">
        <v>3.61</v>
      </c>
      <c r="W12" s="44">
        <v>2.98</v>
      </c>
      <c r="X12" s="43">
        <v>3.76</v>
      </c>
    </row>
    <row r="13" spans="1:24" ht="19.899999999999999" customHeight="1" x14ac:dyDescent="0.25">
      <c r="A13" s="12" t="s">
        <v>14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24"/>
      <c r="M13" s="184"/>
      <c r="N13" s="41" t="s">
        <v>354</v>
      </c>
      <c r="O13" s="44">
        <v>0.23</v>
      </c>
      <c r="P13" s="43">
        <v>0.25</v>
      </c>
      <c r="Q13" s="44">
        <v>0.27</v>
      </c>
      <c r="R13" s="43">
        <v>0.3</v>
      </c>
      <c r="S13" s="44">
        <v>0.28000000000000003</v>
      </c>
      <c r="T13" s="43">
        <v>0.24</v>
      </c>
      <c r="U13" s="44">
        <v>0.25</v>
      </c>
      <c r="V13" s="43">
        <v>0.25</v>
      </c>
      <c r="W13" s="44">
        <v>0.28000000000000003</v>
      </c>
      <c r="X13" s="43">
        <v>0.3</v>
      </c>
    </row>
    <row r="14" spans="1:24" ht="19.899999999999999" customHeight="1" x14ac:dyDescent="0.25">
      <c r="A14" s="10" t="s">
        <v>15</v>
      </c>
      <c r="B14" s="14">
        <v>3616</v>
      </c>
      <c r="C14" s="14">
        <v>463</v>
      </c>
      <c r="D14" s="14">
        <v>908</v>
      </c>
      <c r="E14" s="14">
        <v>1632</v>
      </c>
      <c r="F14" s="14">
        <v>2711</v>
      </c>
      <c r="G14" s="14">
        <v>2439</v>
      </c>
      <c r="H14" s="14">
        <v>2257</v>
      </c>
      <c r="I14" s="14">
        <v>3205</v>
      </c>
      <c r="J14" s="14">
        <v>3275</v>
      </c>
      <c r="K14" s="14">
        <v>2691</v>
      </c>
      <c r="L14" s="24"/>
      <c r="M14" s="184"/>
      <c r="N14" s="41" t="s">
        <v>355</v>
      </c>
      <c r="O14" s="44">
        <v>0.37</v>
      </c>
      <c r="P14" s="43">
        <v>0.36</v>
      </c>
      <c r="Q14" s="44">
        <v>0.41</v>
      </c>
      <c r="R14" s="43">
        <v>0.46</v>
      </c>
      <c r="S14" s="44">
        <v>0.41</v>
      </c>
      <c r="T14" s="43">
        <v>0.33</v>
      </c>
      <c r="U14" s="44">
        <v>0.34</v>
      </c>
      <c r="V14" s="43">
        <v>0.34</v>
      </c>
      <c r="W14" s="44">
        <v>0.38</v>
      </c>
      <c r="X14" s="43">
        <v>0.41</v>
      </c>
    </row>
    <row r="15" spans="1:24" ht="19.899999999999999" customHeight="1" x14ac:dyDescent="0.25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24"/>
      <c r="M15" s="184"/>
      <c r="N15" s="41" t="s">
        <v>356</v>
      </c>
      <c r="O15" s="44">
        <v>77.37</v>
      </c>
      <c r="P15" s="43">
        <v>13.84</v>
      </c>
      <c r="Q15" s="44">
        <v>3.26</v>
      </c>
      <c r="R15" s="43">
        <v>7.84</v>
      </c>
      <c r="S15" s="44">
        <v>18.04</v>
      </c>
      <c r="T15" s="43">
        <v>55.26</v>
      </c>
      <c r="U15" s="44">
        <v>7.88</v>
      </c>
      <c r="V15" s="43">
        <v>3.88</v>
      </c>
      <c r="W15" s="44">
        <v>12.97</v>
      </c>
      <c r="X15" s="43">
        <v>10.88</v>
      </c>
    </row>
    <row r="16" spans="1:24" ht="19.899999999999999" customHeight="1" x14ac:dyDescent="0.25">
      <c r="A16" s="10" t="s">
        <v>16</v>
      </c>
      <c r="B16" s="19">
        <v>61903</v>
      </c>
      <c r="C16" s="19">
        <v>39707</v>
      </c>
      <c r="D16" s="19">
        <v>31965</v>
      </c>
      <c r="E16" s="19">
        <v>19387</v>
      </c>
      <c r="F16" s="19">
        <v>41900</v>
      </c>
      <c r="G16" s="19">
        <v>38464</v>
      </c>
      <c r="H16" s="19">
        <v>29969</v>
      </c>
      <c r="I16" s="11">
        <v>1311</v>
      </c>
      <c r="J16" s="11">
        <v>1004</v>
      </c>
      <c r="K16" s="11">
        <v>1345</v>
      </c>
      <c r="L16" s="24"/>
      <c r="M16" s="184"/>
      <c r="N16" s="41" t="s">
        <v>357</v>
      </c>
      <c r="O16" s="44" t="e">
        <v>#N/A</v>
      </c>
      <c r="P16" s="43" t="e">
        <v>#N/A</v>
      </c>
      <c r="Q16" s="44" t="e">
        <v>#N/A</v>
      </c>
      <c r="R16" s="43" t="e">
        <v>#N/A</v>
      </c>
      <c r="S16" s="44" t="e">
        <v>#N/A</v>
      </c>
      <c r="T16" s="43" t="e">
        <v>#N/A</v>
      </c>
      <c r="U16" s="44" t="e">
        <v>#N/A</v>
      </c>
      <c r="V16" s="43" t="e">
        <v>#N/A</v>
      </c>
      <c r="W16" s="44" t="e">
        <v>#N/A</v>
      </c>
      <c r="X16" s="43" t="e">
        <v>#N/A</v>
      </c>
    </row>
    <row r="17" spans="1:24" ht="19.899999999999999" customHeight="1" x14ac:dyDescent="0.25">
      <c r="A17" s="12" t="s">
        <v>17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1516</v>
      </c>
      <c r="I17" s="13">
        <v>1311</v>
      </c>
      <c r="J17" s="13">
        <v>1004</v>
      </c>
      <c r="K17" s="13">
        <v>1345</v>
      </c>
      <c r="L17" s="24"/>
      <c r="M17" s="184"/>
      <c r="N17" s="41" t="s">
        <v>358</v>
      </c>
      <c r="O17" s="44" t="e">
        <v>#N/A</v>
      </c>
      <c r="P17" s="43" t="e">
        <v>#N/A</v>
      </c>
      <c r="Q17" s="44" t="e">
        <v>#N/A</v>
      </c>
      <c r="R17" s="43" t="e">
        <v>#N/A</v>
      </c>
      <c r="S17" s="44" t="e">
        <v>#N/A</v>
      </c>
      <c r="T17" s="43" t="e">
        <v>#N/A</v>
      </c>
      <c r="U17" s="44" t="e">
        <v>#N/A</v>
      </c>
      <c r="V17" s="43" t="e">
        <v>#N/A</v>
      </c>
      <c r="W17" s="44" t="e">
        <v>#N/A</v>
      </c>
      <c r="X17" s="43" t="e">
        <v>#N/A</v>
      </c>
    </row>
    <row r="18" spans="1:24" ht="19.899999999999999" customHeight="1" x14ac:dyDescent="0.25">
      <c r="A18" s="10" t="s">
        <v>18</v>
      </c>
      <c r="B18" s="15">
        <v>61903</v>
      </c>
      <c r="C18" s="15">
        <v>39707</v>
      </c>
      <c r="D18" s="15">
        <v>31965</v>
      </c>
      <c r="E18" s="15">
        <v>19387</v>
      </c>
      <c r="F18" s="15">
        <v>41900</v>
      </c>
      <c r="G18" s="15">
        <v>38464</v>
      </c>
      <c r="H18" s="15">
        <v>28453</v>
      </c>
      <c r="I18" s="14">
        <v>0</v>
      </c>
      <c r="J18" s="14">
        <v>0</v>
      </c>
      <c r="K18" s="15">
        <v>0</v>
      </c>
      <c r="L18" s="24"/>
      <c r="M18" s="184"/>
      <c r="N18" s="41" t="s">
        <v>359</v>
      </c>
      <c r="O18" s="44" t="e">
        <v>#N/A</v>
      </c>
      <c r="P18" s="43" t="e">
        <v>#N/A</v>
      </c>
      <c r="Q18" s="44" t="e">
        <v>#N/A</v>
      </c>
      <c r="R18" s="43" t="e">
        <v>#N/A</v>
      </c>
      <c r="S18" s="44" t="e">
        <v>#N/A</v>
      </c>
      <c r="T18" s="43" t="e">
        <v>#N/A</v>
      </c>
      <c r="U18" s="44" t="e">
        <v>#N/A</v>
      </c>
      <c r="V18" s="43" t="e">
        <v>#N/A</v>
      </c>
      <c r="W18" s="44" t="e">
        <v>#N/A</v>
      </c>
      <c r="X18" s="43" t="e">
        <v>#N/A</v>
      </c>
    </row>
    <row r="19" spans="1:24" ht="19.899999999999999" customHeight="1" x14ac:dyDescent="0.25">
      <c r="A19" s="9"/>
      <c r="B19" s="9"/>
      <c r="C19" s="9"/>
      <c r="D19" s="9"/>
      <c r="E19" s="9"/>
      <c r="F19" s="9"/>
      <c r="G19" s="9"/>
      <c r="H19" s="9"/>
      <c r="I19" s="9"/>
      <c r="J19" s="9"/>
      <c r="K19" s="9"/>
      <c r="L19" s="24"/>
      <c r="M19" s="184"/>
      <c r="N19" s="41" t="s">
        <v>360</v>
      </c>
      <c r="O19" s="44">
        <v>50</v>
      </c>
      <c r="P19" s="43">
        <v>46</v>
      </c>
      <c r="Q19" s="44">
        <v>116</v>
      </c>
      <c r="R19" s="43">
        <v>73</v>
      </c>
      <c r="S19" s="44">
        <v>29</v>
      </c>
      <c r="T19" s="43">
        <v>14</v>
      </c>
      <c r="U19" s="44">
        <v>33</v>
      </c>
      <c r="V19" s="43">
        <v>42</v>
      </c>
      <c r="W19" s="44">
        <v>16</v>
      </c>
      <c r="X19" s="43">
        <v>40</v>
      </c>
    </row>
    <row r="20" spans="1:24" ht="19.899999999999999" customHeight="1" x14ac:dyDescent="0.25">
      <c r="A20" s="10" t="s">
        <v>19</v>
      </c>
      <c r="B20" s="11">
        <v>924631</v>
      </c>
      <c r="C20" s="11">
        <v>927933</v>
      </c>
      <c r="D20" s="11">
        <v>938263</v>
      </c>
      <c r="E20" s="11">
        <v>878327</v>
      </c>
      <c r="F20" s="11">
        <v>650007</v>
      </c>
      <c r="G20" s="11">
        <v>485511</v>
      </c>
      <c r="H20" s="11">
        <v>452960</v>
      </c>
      <c r="I20" s="11">
        <v>430697</v>
      </c>
      <c r="J20" s="11">
        <v>429605</v>
      </c>
      <c r="K20" s="11">
        <v>444924</v>
      </c>
      <c r="L20" s="24"/>
      <c r="M20" s="184"/>
      <c r="N20" s="41" t="s">
        <v>361</v>
      </c>
      <c r="O20" s="44">
        <v>25.64</v>
      </c>
      <c r="P20" s="43">
        <v>20.54</v>
      </c>
      <c r="Q20" s="44">
        <v>44.27</v>
      </c>
      <c r="R20" s="43">
        <v>26.55</v>
      </c>
      <c r="S20" s="44">
        <v>11.07</v>
      </c>
      <c r="T20" s="43">
        <v>3.98</v>
      </c>
      <c r="U20" s="44">
        <v>8.73</v>
      </c>
      <c r="V20" s="43">
        <v>11.05</v>
      </c>
      <c r="W20" s="44">
        <v>4.41</v>
      </c>
      <c r="X20" s="43">
        <v>12.58</v>
      </c>
    </row>
    <row r="21" spans="1:24" ht="19.899999999999999" customHeight="1" x14ac:dyDescent="0.25">
      <c r="A21" s="12" t="s">
        <v>20</v>
      </c>
      <c r="B21" s="17">
        <v>0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24"/>
      <c r="M21" s="184"/>
      <c r="N21" s="41" t="s">
        <v>362</v>
      </c>
      <c r="O21" s="66">
        <v>-16.34</v>
      </c>
      <c r="P21" s="43">
        <v>40.369999999999997</v>
      </c>
      <c r="Q21" s="44">
        <v>112.22</v>
      </c>
      <c r="R21" s="43">
        <v>74.430000000000007</v>
      </c>
      <c r="S21" s="44">
        <v>30.69</v>
      </c>
      <c r="T21" s="43">
        <v>15.27</v>
      </c>
      <c r="U21" s="44">
        <v>32.130000000000003</v>
      </c>
      <c r="V21" s="43">
        <v>41.53</v>
      </c>
      <c r="W21" s="44">
        <v>10.98</v>
      </c>
      <c r="X21" s="43">
        <v>18.649999999999999</v>
      </c>
    </row>
    <row r="22" spans="1:24" ht="19.899999999999999" customHeight="1" x14ac:dyDescent="0.25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24"/>
      <c r="M22" s="184"/>
      <c r="N22" s="41" t="s">
        <v>363</v>
      </c>
      <c r="O22" s="44">
        <v>1.74</v>
      </c>
      <c r="P22" s="43">
        <v>5.42</v>
      </c>
      <c r="Q22" s="44">
        <v>12.51</v>
      </c>
      <c r="R22" s="43">
        <v>9.41</v>
      </c>
      <c r="S22" s="44">
        <v>5.47</v>
      </c>
      <c r="T22" s="43">
        <v>3.72</v>
      </c>
      <c r="U22" s="44">
        <v>6.02</v>
      </c>
      <c r="V22" s="43">
        <v>10.1</v>
      </c>
      <c r="W22" s="44">
        <v>5.85</v>
      </c>
      <c r="X22" s="43">
        <v>8.5299999999999994</v>
      </c>
    </row>
    <row r="23" spans="1:24" ht="19.899999999999999" customHeight="1" x14ac:dyDescent="0.25">
      <c r="A23" s="12" t="s">
        <v>21</v>
      </c>
      <c r="B23" s="18">
        <v>2646913</v>
      </c>
      <c r="C23" s="18">
        <v>2502769</v>
      </c>
      <c r="D23" s="18">
        <v>2396063</v>
      </c>
      <c r="E23" s="18">
        <v>1996540</v>
      </c>
      <c r="F23" s="18">
        <v>1828079</v>
      </c>
      <c r="G23" s="18">
        <v>1843458</v>
      </c>
      <c r="H23" s="18">
        <v>1827525</v>
      </c>
      <c r="I23" s="18">
        <v>1782061</v>
      </c>
      <c r="J23" s="18">
        <v>1616363</v>
      </c>
      <c r="K23" s="18">
        <v>1562936</v>
      </c>
      <c r="L23" s="24"/>
      <c r="M23" s="184"/>
      <c r="N23" s="41" t="s">
        <v>364</v>
      </c>
      <c r="O23" s="66">
        <v>-1.62</v>
      </c>
      <c r="P23" s="43">
        <v>3.95</v>
      </c>
      <c r="Q23" s="44">
        <v>11.53</v>
      </c>
      <c r="R23" s="43">
        <v>8.9499999999999993</v>
      </c>
      <c r="S23" s="44">
        <v>4.1500000000000004</v>
      </c>
      <c r="T23" s="43">
        <v>2.17</v>
      </c>
      <c r="U23" s="44">
        <v>4.67</v>
      </c>
      <c r="V23" s="43">
        <v>6.34</v>
      </c>
      <c r="W23" s="44">
        <v>1.78</v>
      </c>
      <c r="X23" s="43">
        <v>3.1</v>
      </c>
    </row>
    <row r="24" spans="1:24" ht="19.899999999999999" customHeight="1" x14ac:dyDescent="0.25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24"/>
      <c r="M24" s="184"/>
      <c r="N24" s="41" t="s">
        <v>365</v>
      </c>
      <c r="O24" s="44">
        <v>1.31</v>
      </c>
      <c r="P24" s="43">
        <v>3.26</v>
      </c>
      <c r="Q24" s="44">
        <v>6.64</v>
      </c>
      <c r="R24" s="43">
        <v>6.68</v>
      </c>
      <c r="S24" s="44">
        <v>3.3</v>
      </c>
      <c r="T24" s="43">
        <v>2.09</v>
      </c>
      <c r="U24" s="44">
        <v>3.41</v>
      </c>
      <c r="V24" s="43">
        <v>3.4</v>
      </c>
      <c r="W24" s="44">
        <v>1.45</v>
      </c>
      <c r="X24" s="43">
        <v>1.33</v>
      </c>
    </row>
    <row r="25" spans="1:24" ht="19.899999999999999" customHeight="1" x14ac:dyDescent="0.25">
      <c r="A25" s="12" t="s">
        <v>22</v>
      </c>
      <c r="B25" s="18">
        <v>3994693</v>
      </c>
      <c r="C25" s="18">
        <v>4036314</v>
      </c>
      <c r="D25" s="18">
        <v>3932641</v>
      </c>
      <c r="E25" s="18">
        <v>3461328</v>
      </c>
      <c r="F25" s="18">
        <v>3088139</v>
      </c>
      <c r="G25" s="18">
        <v>2935314</v>
      </c>
      <c r="H25" s="18">
        <v>2878153</v>
      </c>
      <c r="I25" s="18">
        <v>2782716</v>
      </c>
      <c r="J25" s="18">
        <v>2615689</v>
      </c>
      <c r="K25" s="18">
        <v>2577338</v>
      </c>
      <c r="L25" s="24"/>
      <c r="M25" s="184"/>
      <c r="N25" s="41" t="s">
        <v>366</v>
      </c>
      <c r="O25" s="66">
        <v>-0.56000000000000005</v>
      </c>
      <c r="P25" s="43">
        <v>0.77</v>
      </c>
      <c r="Q25" s="44">
        <v>0.94</v>
      </c>
      <c r="R25" s="43">
        <v>0.96</v>
      </c>
      <c r="S25" s="44">
        <v>0.76</v>
      </c>
      <c r="T25" s="43">
        <v>0.59</v>
      </c>
      <c r="U25" s="44">
        <v>0.78</v>
      </c>
      <c r="V25" s="43">
        <v>0.63</v>
      </c>
      <c r="W25" s="44">
        <v>0.32</v>
      </c>
      <c r="X25" s="43">
        <v>0.38</v>
      </c>
    </row>
    <row r="26" spans="1:24" ht="19.899999999999999" customHeight="1" x14ac:dyDescent="0.25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24"/>
      <c r="M26" s="184"/>
      <c r="N26" s="41" t="s">
        <v>367</v>
      </c>
      <c r="O26" s="44">
        <v>47.61</v>
      </c>
      <c r="P26" s="43">
        <v>56.36</v>
      </c>
      <c r="Q26" s="44">
        <v>60.06</v>
      </c>
      <c r="R26" s="43">
        <v>66.89</v>
      </c>
      <c r="S26" s="44">
        <v>68.08</v>
      </c>
      <c r="T26" s="43">
        <v>68.680000000000007</v>
      </c>
      <c r="U26" s="44">
        <v>72.67</v>
      </c>
      <c r="V26" s="43">
        <v>72.59</v>
      </c>
      <c r="W26" s="44">
        <v>69.650000000000006</v>
      </c>
      <c r="X26" s="43">
        <v>77.349999999999994</v>
      </c>
    </row>
    <row r="27" spans="1:24" ht="19.899999999999999" customHeight="1" x14ac:dyDescent="0.25">
      <c r="A27" s="12" t="s">
        <v>23</v>
      </c>
      <c r="B27" s="18">
        <v>1211342</v>
      </c>
      <c r="C27" s="18">
        <v>1131108</v>
      </c>
      <c r="D27" s="18">
        <v>1149310</v>
      </c>
      <c r="E27" s="18">
        <v>1100128</v>
      </c>
      <c r="F27" s="18">
        <v>982843</v>
      </c>
      <c r="G27" s="18">
        <v>784518</v>
      </c>
      <c r="H27" s="18">
        <v>780305</v>
      </c>
      <c r="I27" s="18">
        <v>721133</v>
      </c>
      <c r="J27" s="18">
        <v>700445</v>
      </c>
      <c r="K27" s="18">
        <v>689714</v>
      </c>
      <c r="L27" s="24"/>
      <c r="M27" s="184"/>
      <c r="N27" s="41" t="s">
        <v>368</v>
      </c>
      <c r="O27" s="44">
        <v>979.82</v>
      </c>
      <c r="P27" s="43">
        <v>991.13</v>
      </c>
      <c r="Q27" s="44">
        <v>946.87</v>
      </c>
      <c r="R27" s="43">
        <v>827.42</v>
      </c>
      <c r="S27" s="44">
        <v>738.83</v>
      </c>
      <c r="T27" s="43">
        <v>702.54</v>
      </c>
      <c r="U27" s="44">
        <v>687.52</v>
      </c>
      <c r="V27" s="43">
        <v>655.21</v>
      </c>
      <c r="W27" s="44">
        <v>611.72</v>
      </c>
      <c r="X27" s="43">
        <v>593.99</v>
      </c>
    </row>
    <row r="28" spans="1:24" ht="19.899999999999999" customHeight="1" x14ac:dyDescent="0.25">
      <c r="A28" s="10" t="s">
        <v>24</v>
      </c>
      <c r="B28" s="14">
        <v>374553</v>
      </c>
      <c r="C28" s="14">
        <v>296619</v>
      </c>
      <c r="D28" s="14">
        <v>339693</v>
      </c>
      <c r="E28" s="14">
        <v>239459</v>
      </c>
      <c r="F28" s="14">
        <v>258332</v>
      </c>
      <c r="G28" s="14">
        <v>234032</v>
      </c>
      <c r="H28" s="14">
        <v>190960</v>
      </c>
      <c r="I28" s="14">
        <v>151322</v>
      </c>
      <c r="J28" s="14">
        <v>148807</v>
      </c>
      <c r="K28" s="14">
        <v>138040</v>
      </c>
      <c r="L28" s="24"/>
      <c r="M28" s="184"/>
      <c r="N28" s="41" t="s">
        <v>369</v>
      </c>
      <c r="O28" s="66">
        <v>-2.27</v>
      </c>
      <c r="P28" s="43">
        <v>7.69</v>
      </c>
      <c r="Q28" s="44">
        <v>20.04</v>
      </c>
      <c r="R28" s="43">
        <v>13.45</v>
      </c>
      <c r="S28" s="44">
        <v>6.58</v>
      </c>
      <c r="T28" s="43">
        <v>3.85</v>
      </c>
      <c r="U28" s="44">
        <v>9.44</v>
      </c>
      <c r="V28" s="43">
        <v>12.38</v>
      </c>
      <c r="W28" s="44">
        <v>3.99</v>
      </c>
      <c r="X28" s="43">
        <v>7.11</v>
      </c>
    </row>
    <row r="29" spans="1:24" ht="19.899999999999999" customHeight="1" x14ac:dyDescent="0.25">
      <c r="A29" s="12" t="s">
        <v>25</v>
      </c>
      <c r="B29" s="13">
        <v>736786</v>
      </c>
      <c r="C29" s="13">
        <v>679087</v>
      </c>
      <c r="D29" s="13">
        <v>642521</v>
      </c>
      <c r="E29" s="13">
        <v>566342</v>
      </c>
      <c r="F29" s="13">
        <v>529966</v>
      </c>
      <c r="G29" s="13">
        <v>440022</v>
      </c>
      <c r="H29" s="13">
        <v>430651</v>
      </c>
      <c r="I29" s="13">
        <v>425241</v>
      </c>
      <c r="J29" s="13">
        <v>444630</v>
      </c>
      <c r="K29" s="13">
        <v>463678</v>
      </c>
      <c r="L29" s="24"/>
      <c r="M29" s="184"/>
      <c r="N29" s="41" t="s">
        <v>370</v>
      </c>
      <c r="O29" s="44" t="e">
        <v>#N/A</v>
      </c>
      <c r="P29" s="45">
        <v>44825.83</v>
      </c>
      <c r="Q29" s="46">
        <v>111909.96</v>
      </c>
      <c r="R29" s="45">
        <v>72216.490000000005</v>
      </c>
      <c r="S29" s="46">
        <v>70736.78</v>
      </c>
      <c r="T29" s="45">
        <v>43387.76</v>
      </c>
      <c r="U29" s="46">
        <v>41465.56</v>
      </c>
      <c r="V29" s="45">
        <v>70625.83</v>
      </c>
      <c r="W29" s="46">
        <v>37899.14</v>
      </c>
      <c r="X29" s="45">
        <v>54514.49</v>
      </c>
    </row>
    <row r="30" spans="1:24" ht="19.899999999999999" customHeight="1" x14ac:dyDescent="0.25">
      <c r="A30" s="10" t="s">
        <v>26</v>
      </c>
      <c r="B30" s="14">
        <v>89003</v>
      </c>
      <c r="C30" s="14">
        <v>152039</v>
      </c>
      <c r="D30" s="14">
        <v>159347</v>
      </c>
      <c r="E30" s="14">
        <v>286144</v>
      </c>
      <c r="F30" s="14">
        <v>192068</v>
      </c>
      <c r="G30" s="14">
        <v>110464</v>
      </c>
      <c r="H30" s="14">
        <v>158694</v>
      </c>
      <c r="I30" s="14">
        <v>144570</v>
      </c>
      <c r="J30" s="14">
        <v>103484</v>
      </c>
      <c r="K30" s="14">
        <v>84493</v>
      </c>
      <c r="L30" s="24"/>
      <c r="M30" s="184"/>
      <c r="N30" s="41" t="s">
        <v>371</v>
      </c>
      <c r="O30" s="44">
        <v>6.35</v>
      </c>
      <c r="P30" s="43">
        <v>14.68</v>
      </c>
      <c r="Q30" s="44">
        <v>32.07</v>
      </c>
      <c r="R30" s="43">
        <v>21.36</v>
      </c>
      <c r="S30" s="44">
        <v>12.49</v>
      </c>
      <c r="T30" s="43">
        <v>8.89</v>
      </c>
      <c r="U30" s="44">
        <v>16.48</v>
      </c>
      <c r="V30" s="43">
        <v>26.68</v>
      </c>
      <c r="W30" s="44">
        <v>17.04</v>
      </c>
      <c r="X30" s="43">
        <v>25.86</v>
      </c>
    </row>
    <row r="31" spans="1:24" ht="19.899999999999999" customHeight="1" x14ac:dyDescent="0.25">
      <c r="A31" s="12" t="s">
        <v>27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24"/>
      <c r="M31" s="184"/>
      <c r="N31" s="41" t="s">
        <v>372</v>
      </c>
      <c r="O31" s="66">
        <v>-11.93</v>
      </c>
      <c r="P31" s="43">
        <v>5.55</v>
      </c>
      <c r="Q31" s="44">
        <v>2.33</v>
      </c>
      <c r="R31" s="43">
        <v>3.69</v>
      </c>
      <c r="S31" s="44">
        <v>8.5399999999999991</v>
      </c>
      <c r="T31" s="43">
        <v>23.06</v>
      </c>
      <c r="U31" s="44">
        <v>11.76</v>
      </c>
      <c r="V31" s="43">
        <v>9.15</v>
      </c>
      <c r="W31" s="44">
        <v>33.07</v>
      </c>
      <c r="X31" s="43">
        <v>17.05</v>
      </c>
    </row>
    <row r="32" spans="1:24" ht="19.899999999999999" customHeight="1" x14ac:dyDescent="0.25">
      <c r="A32" s="10" t="s">
        <v>28</v>
      </c>
      <c r="B32" s="14">
        <v>11000</v>
      </c>
      <c r="C32" s="14">
        <v>3363</v>
      </c>
      <c r="D32" s="14">
        <v>7749</v>
      </c>
      <c r="E32" s="14">
        <v>8183</v>
      </c>
      <c r="F32" s="14">
        <v>2477</v>
      </c>
      <c r="G32" s="14">
        <v>0</v>
      </c>
      <c r="H32" s="15">
        <v>0</v>
      </c>
      <c r="I32" s="15">
        <v>0</v>
      </c>
      <c r="J32" s="15">
        <v>3524</v>
      </c>
      <c r="K32" s="14">
        <v>3503</v>
      </c>
      <c r="L32" s="24"/>
      <c r="M32" s="184"/>
      <c r="N32" s="41" t="s">
        <v>373</v>
      </c>
      <c r="O32" s="44">
        <v>0.2</v>
      </c>
      <c r="P32" s="43">
        <v>0.23</v>
      </c>
      <c r="Q32" s="44">
        <v>0.28000000000000003</v>
      </c>
      <c r="R32" s="43">
        <v>0.33</v>
      </c>
      <c r="S32" s="44">
        <v>0.35</v>
      </c>
      <c r="T32" s="43">
        <v>0.5</v>
      </c>
      <c r="U32" s="44">
        <v>0.55000000000000004</v>
      </c>
      <c r="V32" s="43">
        <v>0.57999999999999996</v>
      </c>
      <c r="W32" s="44">
        <v>0.59</v>
      </c>
      <c r="X32" s="43">
        <v>0.54</v>
      </c>
    </row>
    <row r="33" spans="1:24" ht="19.899999999999999" customHeight="1" x14ac:dyDescent="0.25">
      <c r="A33" s="9"/>
      <c r="B33" s="9"/>
      <c r="C33" s="9"/>
      <c r="D33" s="9"/>
      <c r="E33" s="9"/>
      <c r="F33" s="9"/>
      <c r="G33" s="9"/>
      <c r="H33" s="9"/>
      <c r="I33" s="9"/>
      <c r="J33" s="9"/>
      <c r="K33" s="9"/>
      <c r="L33" s="24"/>
      <c r="M33" s="184"/>
      <c r="N33" s="41" t="s">
        <v>374</v>
      </c>
      <c r="O33" s="44">
        <v>8.68</v>
      </c>
      <c r="P33" s="43">
        <v>4.84</v>
      </c>
      <c r="Q33" s="44">
        <v>25.32</v>
      </c>
      <c r="R33" s="43">
        <v>9.93</v>
      </c>
      <c r="S33" s="44">
        <v>5.43</v>
      </c>
      <c r="T33" s="43">
        <v>12.18</v>
      </c>
      <c r="U33" s="44">
        <v>8.85</v>
      </c>
      <c r="V33" s="43">
        <v>6.73</v>
      </c>
      <c r="W33" s="44">
        <v>13.47</v>
      </c>
      <c r="X33" s="43">
        <v>7.77</v>
      </c>
    </row>
    <row r="34" spans="1:24" ht="19.899999999999999" customHeight="1" x14ac:dyDescent="0.25">
      <c r="A34" s="10" t="s">
        <v>29</v>
      </c>
      <c r="B34" s="11">
        <v>4844789</v>
      </c>
      <c r="C34" s="11">
        <v>4601517</v>
      </c>
      <c r="D34" s="11">
        <v>4515601</v>
      </c>
      <c r="E34" s="11">
        <v>3994382</v>
      </c>
      <c r="F34" s="11">
        <v>3502829</v>
      </c>
      <c r="G34" s="11">
        <v>3151951</v>
      </c>
      <c r="H34" s="11">
        <v>3090759</v>
      </c>
      <c r="I34" s="11">
        <v>2935202</v>
      </c>
      <c r="J34" s="11">
        <v>2747417</v>
      </c>
      <c r="K34" s="11">
        <v>2698919</v>
      </c>
      <c r="L34" s="24"/>
      <c r="M34" s="184"/>
      <c r="N34" s="41" t="s">
        <v>375</v>
      </c>
      <c r="O34" s="44">
        <v>3.9</v>
      </c>
      <c r="P34" s="43">
        <v>4.87</v>
      </c>
      <c r="Q34" s="44">
        <v>2.2599999999999998</v>
      </c>
      <c r="R34" s="43">
        <v>3.77</v>
      </c>
      <c r="S34" s="44">
        <v>9.0299999999999994</v>
      </c>
      <c r="T34" s="43">
        <v>25.14</v>
      </c>
      <c r="U34" s="44">
        <v>11.45</v>
      </c>
      <c r="V34" s="43">
        <v>9.0500000000000007</v>
      </c>
      <c r="W34" s="44">
        <v>22.69</v>
      </c>
      <c r="X34" s="43">
        <v>7.95</v>
      </c>
    </row>
    <row r="35" spans="1:24" ht="19.899999999999999" customHeight="1" x14ac:dyDescent="0.25">
      <c r="A35" s="12" t="s">
        <v>30</v>
      </c>
      <c r="B35" s="18">
        <v>5206035</v>
      </c>
      <c r="C35" s="18">
        <v>5167422</v>
      </c>
      <c r="D35" s="18">
        <v>5081951</v>
      </c>
      <c r="E35" s="18">
        <v>4561456</v>
      </c>
      <c r="F35" s="18">
        <v>4070982</v>
      </c>
      <c r="G35" s="18">
        <v>3719832</v>
      </c>
      <c r="H35" s="18">
        <v>3658458</v>
      </c>
      <c r="I35" s="18">
        <v>3503849</v>
      </c>
      <c r="J35" s="18">
        <v>3316134</v>
      </c>
      <c r="K35" s="18">
        <v>3267052</v>
      </c>
      <c r="L35" s="24"/>
      <c r="M35" s="184"/>
      <c r="N35" s="41" t="s">
        <v>376</v>
      </c>
      <c r="O35" s="44">
        <v>0.17</v>
      </c>
      <c r="P35" s="43">
        <v>0.2</v>
      </c>
      <c r="Q35" s="44">
        <v>0.25</v>
      </c>
      <c r="R35" s="43">
        <v>0.31</v>
      </c>
      <c r="S35" s="44">
        <v>0.34</v>
      </c>
      <c r="T35" s="43">
        <v>0.49</v>
      </c>
      <c r="U35" s="44">
        <v>0.54</v>
      </c>
      <c r="V35" s="43">
        <v>0.56999999999999995</v>
      </c>
      <c r="W35" s="44">
        <v>0.61</v>
      </c>
      <c r="X35" s="43">
        <v>0.56000000000000005</v>
      </c>
    </row>
    <row r="36" spans="1:24" ht="19.899999999999999" customHeight="1" x14ac:dyDescent="0.25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24"/>
      <c r="M36" s="184"/>
      <c r="N36" s="41" t="s">
        <v>377</v>
      </c>
      <c r="O36" s="44">
        <v>195</v>
      </c>
      <c r="P36" s="43">
        <v>224</v>
      </c>
      <c r="Q36" s="44">
        <v>262</v>
      </c>
      <c r="R36" s="43">
        <v>275</v>
      </c>
      <c r="S36" s="44">
        <v>262</v>
      </c>
      <c r="T36" s="43">
        <v>352</v>
      </c>
      <c r="U36" s="44">
        <v>378</v>
      </c>
      <c r="V36" s="43">
        <v>380</v>
      </c>
      <c r="W36" s="44">
        <v>363</v>
      </c>
      <c r="X36" s="43">
        <v>318</v>
      </c>
    </row>
    <row r="37" spans="1:24" ht="19.899999999999999" customHeight="1" x14ac:dyDescent="0.25">
      <c r="A37" s="8" t="s">
        <v>31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24"/>
      <c r="M37" s="184"/>
      <c r="N37" s="41" t="s">
        <v>378</v>
      </c>
      <c r="O37" s="44">
        <v>1.41</v>
      </c>
      <c r="P37" s="43">
        <v>1.69</v>
      </c>
      <c r="Q37" s="44">
        <v>1.66</v>
      </c>
      <c r="R37" s="43">
        <v>2.16</v>
      </c>
      <c r="S37" s="44">
        <v>2.2799999999999998</v>
      </c>
      <c r="T37" s="43">
        <v>2.2799999999999998</v>
      </c>
      <c r="U37" s="44">
        <v>2.8</v>
      </c>
      <c r="V37" s="43">
        <v>2.85</v>
      </c>
      <c r="W37" s="44">
        <v>2.35</v>
      </c>
      <c r="X37" s="43">
        <v>3.01</v>
      </c>
    </row>
    <row r="38" spans="1:24" ht="19.899999999999999" customHeight="1" x14ac:dyDescent="0.25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24"/>
      <c r="M38" s="184"/>
      <c r="N38" s="41" t="s">
        <v>379</v>
      </c>
      <c r="O38" s="44">
        <v>8.51</v>
      </c>
      <c r="P38" s="43">
        <v>12.34</v>
      </c>
      <c r="Q38" s="44">
        <v>34.96</v>
      </c>
      <c r="R38" s="43">
        <v>60.67</v>
      </c>
      <c r="S38" s="44">
        <v>8.56</v>
      </c>
      <c r="T38" s="43">
        <v>15.13</v>
      </c>
      <c r="U38" s="44">
        <v>20.82</v>
      </c>
      <c r="V38" s="43">
        <v>494.58</v>
      </c>
      <c r="W38" s="44">
        <v>220.82</v>
      </c>
      <c r="X38" s="43">
        <v>208.92</v>
      </c>
    </row>
    <row r="39" spans="1:24" ht="19.899999999999999" customHeight="1" x14ac:dyDescent="0.25">
      <c r="A39" s="12" t="s">
        <v>32</v>
      </c>
      <c r="B39" s="18">
        <v>3096717</v>
      </c>
      <c r="C39" s="18">
        <v>3132435</v>
      </c>
      <c r="D39" s="18">
        <v>2992565</v>
      </c>
      <c r="E39" s="18">
        <v>2632573</v>
      </c>
      <c r="F39" s="18">
        <v>2419994</v>
      </c>
      <c r="G39" s="18">
        <v>2327102</v>
      </c>
      <c r="H39" s="18">
        <v>2277345</v>
      </c>
      <c r="I39" s="18">
        <v>2170320</v>
      </c>
      <c r="J39" s="18">
        <v>2026268</v>
      </c>
      <c r="K39" s="18">
        <v>1967541</v>
      </c>
      <c r="L39" s="24"/>
      <c r="M39" s="184"/>
      <c r="N39" s="41" t="s">
        <v>380</v>
      </c>
      <c r="O39" s="44">
        <v>100</v>
      </c>
      <c r="P39" s="43">
        <v>100</v>
      </c>
      <c r="Q39" s="44">
        <v>100</v>
      </c>
      <c r="R39" s="43">
        <v>100</v>
      </c>
      <c r="S39" s="44">
        <v>100</v>
      </c>
      <c r="T39" s="43">
        <v>100</v>
      </c>
      <c r="U39" s="44">
        <v>100</v>
      </c>
      <c r="V39" s="43">
        <v>100</v>
      </c>
      <c r="W39" s="44">
        <v>100</v>
      </c>
      <c r="X39" s="43">
        <v>100</v>
      </c>
    </row>
    <row r="40" spans="1:24" ht="19.899999999999999" customHeight="1" x14ac:dyDescent="0.25">
      <c r="A40" s="10" t="s">
        <v>33</v>
      </c>
      <c r="B40" s="14">
        <v>15802</v>
      </c>
      <c r="C40" s="14">
        <v>15802</v>
      </c>
      <c r="D40" s="14">
        <v>15802</v>
      </c>
      <c r="E40" s="14">
        <v>15908</v>
      </c>
      <c r="F40" s="14">
        <v>16377</v>
      </c>
      <c r="G40" s="14">
        <v>16562</v>
      </c>
      <c r="H40" s="14">
        <v>16562</v>
      </c>
      <c r="I40" s="14">
        <v>16562</v>
      </c>
      <c r="J40" s="14">
        <v>16562</v>
      </c>
      <c r="K40" s="14">
        <v>16562</v>
      </c>
      <c r="L40" s="24"/>
      <c r="M40" s="184"/>
      <c r="N40" s="41" t="s">
        <v>381</v>
      </c>
      <c r="O40" s="44">
        <v>2.1</v>
      </c>
      <c r="P40" s="43">
        <v>5.8</v>
      </c>
      <c r="Q40" s="44">
        <v>13.02</v>
      </c>
      <c r="R40" s="43">
        <v>9.4700000000000006</v>
      </c>
      <c r="S40" s="44">
        <v>5.5</v>
      </c>
      <c r="T40" s="43">
        <v>3.73</v>
      </c>
      <c r="U40" s="44">
        <v>6.04</v>
      </c>
      <c r="V40" s="43">
        <v>10.119999999999999</v>
      </c>
      <c r="W40" s="44">
        <v>5.95</v>
      </c>
      <c r="X40" s="43">
        <v>8.7100000000000009</v>
      </c>
    </row>
    <row r="41" spans="1:24" ht="19.899999999999999" customHeight="1" x14ac:dyDescent="0.25">
      <c r="A41" s="12" t="s">
        <v>34</v>
      </c>
      <c r="B41" s="16">
        <v>1464430</v>
      </c>
      <c r="C41" s="16">
        <v>1464430</v>
      </c>
      <c r="D41" s="16">
        <v>1464430</v>
      </c>
      <c r="E41" s="16">
        <v>1471038</v>
      </c>
      <c r="F41" s="13">
        <v>1495561</v>
      </c>
      <c r="G41" s="13">
        <v>1505352</v>
      </c>
      <c r="H41" s="13">
        <v>1505352</v>
      </c>
      <c r="I41" s="13">
        <v>1505352</v>
      </c>
      <c r="J41" s="13">
        <v>1505352</v>
      </c>
      <c r="K41" s="13">
        <v>1505352</v>
      </c>
      <c r="L41" s="24"/>
      <c r="M41" s="184"/>
      <c r="N41" s="41" t="s">
        <v>382</v>
      </c>
      <c r="O41" s="66">
        <v>-1.17</v>
      </c>
      <c r="P41" s="43">
        <v>4.46</v>
      </c>
      <c r="Q41" s="44">
        <v>12.27</v>
      </c>
      <c r="R41" s="43">
        <v>9.0500000000000007</v>
      </c>
      <c r="S41" s="44">
        <v>4.1900000000000004</v>
      </c>
      <c r="T41" s="43">
        <v>2.19</v>
      </c>
      <c r="U41" s="44">
        <v>4.6900000000000004</v>
      </c>
      <c r="V41" s="43">
        <v>6.35</v>
      </c>
      <c r="W41" s="44">
        <v>1.89</v>
      </c>
      <c r="X41" s="43">
        <v>3.28</v>
      </c>
    </row>
    <row r="42" spans="1:24" ht="19.899999999999999" customHeight="1" x14ac:dyDescent="0.25">
      <c r="A42" s="10" t="s">
        <v>35</v>
      </c>
      <c r="B42" s="14">
        <v>2356</v>
      </c>
      <c r="C42" s="14">
        <v>-353</v>
      </c>
      <c r="D42" s="14">
        <v>-489</v>
      </c>
      <c r="E42" s="14">
        <v>91</v>
      </c>
      <c r="F42" s="14">
        <v>732</v>
      </c>
      <c r="G42" s="14">
        <v>-668</v>
      </c>
      <c r="H42" s="14">
        <v>569</v>
      </c>
      <c r="I42" s="14">
        <v>408</v>
      </c>
      <c r="J42" s="14">
        <v>-5826</v>
      </c>
      <c r="K42" s="14">
        <v>-26236</v>
      </c>
      <c r="L42" s="24"/>
      <c r="M42" s="184"/>
      <c r="N42" s="41" t="s">
        <v>383</v>
      </c>
      <c r="O42" s="44">
        <v>0.33</v>
      </c>
      <c r="P42" s="43">
        <v>0.4</v>
      </c>
      <c r="Q42" s="44">
        <v>0.41</v>
      </c>
      <c r="R42" s="43">
        <v>0.44</v>
      </c>
      <c r="S42" s="44">
        <v>0.44</v>
      </c>
      <c r="T42" s="43">
        <v>0.42</v>
      </c>
      <c r="U42" s="44">
        <v>0.37</v>
      </c>
      <c r="V42" s="43">
        <v>0.38</v>
      </c>
      <c r="W42" s="44">
        <v>0.35</v>
      </c>
      <c r="X42" s="43">
        <v>0.34</v>
      </c>
    </row>
    <row r="43" spans="1:24" ht="19.899999999999999" customHeight="1" x14ac:dyDescent="0.25">
      <c r="A43" s="12" t="s">
        <v>36</v>
      </c>
      <c r="B43" s="13">
        <v>1614129</v>
      </c>
      <c r="C43" s="13">
        <v>1652556</v>
      </c>
      <c r="D43" s="13">
        <v>1512822</v>
      </c>
      <c r="E43" s="13">
        <v>1145536</v>
      </c>
      <c r="F43" s="13">
        <v>907324</v>
      </c>
      <c r="G43" s="13">
        <v>805856</v>
      </c>
      <c r="H43" s="13">
        <v>754862</v>
      </c>
      <c r="I43" s="13">
        <v>647998</v>
      </c>
      <c r="J43" s="13">
        <v>510180</v>
      </c>
      <c r="K43" s="13">
        <v>471863</v>
      </c>
      <c r="L43" s="24"/>
      <c r="M43" s="184"/>
      <c r="N43" s="41" t="s">
        <v>384</v>
      </c>
      <c r="O43" s="44">
        <v>16</v>
      </c>
      <c r="P43" s="43">
        <v>7.72</v>
      </c>
      <c r="Q43" s="44">
        <v>37.32</v>
      </c>
      <c r="R43" s="43">
        <v>13.63</v>
      </c>
      <c r="S43" s="44">
        <v>6.3</v>
      </c>
      <c r="T43" s="43">
        <v>8.0399999999999991</v>
      </c>
      <c r="U43" s="44">
        <v>5.44</v>
      </c>
      <c r="V43" s="43">
        <v>3.9</v>
      </c>
      <c r="W43" s="44">
        <v>8.68</v>
      </c>
      <c r="X43" s="43">
        <v>5.97</v>
      </c>
    </row>
    <row r="44" spans="1:24" ht="19.899999999999999" customHeight="1" x14ac:dyDescent="0.25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24"/>
      <c r="M44" s="184"/>
      <c r="N44" s="41" t="s">
        <v>385</v>
      </c>
      <c r="O44" s="44" t="e">
        <v>#N/A</v>
      </c>
      <c r="P44" s="45">
        <v>305275.28000000003</v>
      </c>
      <c r="Q44" s="46">
        <v>348906.34</v>
      </c>
      <c r="R44" s="45">
        <v>338115.5</v>
      </c>
      <c r="S44" s="46">
        <v>566501.1</v>
      </c>
      <c r="T44" s="45">
        <v>488011.8</v>
      </c>
      <c r="U44" s="46">
        <v>251554.22</v>
      </c>
      <c r="V44" s="45">
        <v>264710.51</v>
      </c>
      <c r="W44" s="46">
        <v>222384.19</v>
      </c>
      <c r="X44" s="45">
        <v>210841.87</v>
      </c>
    </row>
    <row r="45" spans="1:24" ht="19.899999999999999" customHeight="1" x14ac:dyDescent="0.25">
      <c r="A45" s="12" t="s">
        <v>37</v>
      </c>
      <c r="B45" s="17">
        <v>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24"/>
      <c r="M45" s="184"/>
      <c r="N45" s="41" t="s">
        <v>386</v>
      </c>
      <c r="O45" s="66">
        <v>-0.79</v>
      </c>
      <c r="P45" s="43">
        <v>2.99</v>
      </c>
      <c r="Q45" s="44">
        <v>7.99</v>
      </c>
      <c r="R45" s="43">
        <v>5.72</v>
      </c>
      <c r="S45" s="44">
        <v>2.7</v>
      </c>
      <c r="T45" s="43">
        <v>1.47</v>
      </c>
      <c r="U45" s="44">
        <v>3.1</v>
      </c>
      <c r="V45" s="43">
        <v>4.17</v>
      </c>
      <c r="W45" s="44">
        <v>1.24</v>
      </c>
      <c r="X45" s="43">
        <v>2.1</v>
      </c>
    </row>
    <row r="46" spans="1:24" ht="19.899999999999999" customHeight="1" x14ac:dyDescent="0.25">
      <c r="A46" s="10" t="s">
        <v>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24"/>
      <c r="M46" s="184"/>
      <c r="N46" s="41" t="s">
        <v>387</v>
      </c>
      <c r="O46" s="44">
        <v>1.51</v>
      </c>
      <c r="P46" s="43">
        <v>2.0299999999999998</v>
      </c>
      <c r="Q46" s="44">
        <v>1.22</v>
      </c>
      <c r="R46" s="43">
        <v>2.0099999999999998</v>
      </c>
      <c r="S46" s="44">
        <v>3.46</v>
      </c>
      <c r="T46" s="43">
        <v>7.43</v>
      </c>
      <c r="U46" s="44">
        <v>5.83</v>
      </c>
      <c r="V46" s="43">
        <v>3.78</v>
      </c>
      <c r="W46" s="44">
        <v>6.12</v>
      </c>
      <c r="X46" s="43">
        <v>4.0199999999999996</v>
      </c>
    </row>
    <row r="47" spans="1:24" ht="19.899999999999999" customHeight="1" x14ac:dyDescent="0.25">
      <c r="A47" s="12" t="s">
        <v>39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16">
        <v>0</v>
      </c>
      <c r="J47" s="16">
        <v>0</v>
      </c>
      <c r="K47" s="16">
        <v>0</v>
      </c>
      <c r="L47" s="24"/>
      <c r="M47" s="184"/>
      <c r="N47" s="41" t="s">
        <v>388</v>
      </c>
      <c r="O47" s="44">
        <v>6.07</v>
      </c>
      <c r="P47" s="43">
        <v>2.65</v>
      </c>
      <c r="Q47" s="44">
        <v>1.41</v>
      </c>
      <c r="R47" s="43">
        <v>2.31</v>
      </c>
      <c r="S47" s="44">
        <v>4.45</v>
      </c>
      <c r="T47" s="43">
        <v>9.91</v>
      </c>
      <c r="U47" s="44">
        <v>6.71</v>
      </c>
      <c r="V47" s="43">
        <v>4.24</v>
      </c>
      <c r="W47" s="44">
        <v>7.36</v>
      </c>
      <c r="X47" s="43">
        <v>4.4800000000000004</v>
      </c>
    </row>
    <row r="48" spans="1:24" ht="19.899999999999999" customHeight="1" x14ac:dyDescent="0.25">
      <c r="A48" s="10" t="s">
        <v>40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24"/>
      <c r="M48" s="184"/>
      <c r="N48" s="41" t="s">
        <v>389</v>
      </c>
      <c r="O48" s="44">
        <v>6.92</v>
      </c>
      <c r="P48" s="43">
        <v>4.66</v>
      </c>
      <c r="Q48" s="44">
        <v>5.2</v>
      </c>
      <c r="R48" s="43">
        <v>3.06</v>
      </c>
      <c r="S48" s="44">
        <v>4.47</v>
      </c>
      <c r="T48" s="43">
        <v>10.56</v>
      </c>
      <c r="U48" s="44">
        <v>7.89</v>
      </c>
      <c r="V48" s="43">
        <v>8.7100000000000009</v>
      </c>
      <c r="W48" s="44">
        <v>11.62</v>
      </c>
      <c r="X48" s="43">
        <v>12.47</v>
      </c>
    </row>
    <row r="49" spans="1:24" ht="19.899999999999999" customHeight="1" x14ac:dyDescent="0.25">
      <c r="A49" s="9"/>
      <c r="B49" s="9"/>
      <c r="C49" s="9"/>
      <c r="D49" s="9"/>
      <c r="E49" s="9"/>
      <c r="F49" s="9"/>
      <c r="G49" s="9"/>
      <c r="H49" s="9"/>
      <c r="I49" s="9"/>
      <c r="J49" s="9"/>
      <c r="K49" s="9"/>
      <c r="L49" s="24"/>
      <c r="M49" s="184"/>
      <c r="N49" s="41" t="s">
        <v>390</v>
      </c>
      <c r="O49" s="44">
        <v>10.37</v>
      </c>
      <c r="P49" s="43">
        <v>13.67</v>
      </c>
      <c r="Q49" s="44">
        <v>43.52</v>
      </c>
      <c r="R49" s="43">
        <v>38.380000000000003</v>
      </c>
      <c r="S49" s="44">
        <v>8.92</v>
      </c>
      <c r="T49" s="43">
        <v>17.010000000000002</v>
      </c>
      <c r="U49" s="44">
        <v>39.89</v>
      </c>
      <c r="V49" s="43">
        <v>560.16999999999996</v>
      </c>
      <c r="W49" s="44">
        <v>188.76</v>
      </c>
      <c r="X49" s="43">
        <v>284.7</v>
      </c>
    </row>
    <row r="50" spans="1:24" ht="19.899999999999999" customHeight="1" x14ac:dyDescent="0.25">
      <c r="A50" s="10" t="s">
        <v>41</v>
      </c>
      <c r="B50" s="19">
        <v>0</v>
      </c>
      <c r="C50" s="19">
        <v>0</v>
      </c>
      <c r="D50" s="19">
        <v>0</v>
      </c>
      <c r="E50" s="19">
        <v>0</v>
      </c>
      <c r="F50" s="19">
        <v>0</v>
      </c>
      <c r="G50" s="19">
        <v>0</v>
      </c>
      <c r="H50" s="19">
        <v>0</v>
      </c>
      <c r="I50" s="19">
        <v>0</v>
      </c>
      <c r="J50" s="19">
        <v>0</v>
      </c>
      <c r="K50" s="19">
        <v>0</v>
      </c>
      <c r="L50" s="24"/>
      <c r="M50" s="184"/>
      <c r="N50" s="41" t="s">
        <v>391</v>
      </c>
      <c r="O50" s="44">
        <v>2.15</v>
      </c>
      <c r="P50" s="43">
        <v>5.85</v>
      </c>
      <c r="Q50" s="44">
        <v>13.82</v>
      </c>
      <c r="R50" s="43">
        <v>10.09</v>
      </c>
      <c r="S50" s="44">
        <v>5.79</v>
      </c>
      <c r="T50" s="43">
        <v>3.77</v>
      </c>
      <c r="U50" s="44">
        <v>6.19</v>
      </c>
      <c r="V50" s="43">
        <v>10.45</v>
      </c>
      <c r="W50" s="44">
        <v>6</v>
      </c>
      <c r="X50" s="43">
        <v>8.8000000000000007</v>
      </c>
    </row>
    <row r="51" spans="1:24" ht="19.899999999999999" customHeight="1" x14ac:dyDescent="0.2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24"/>
      <c r="M51" s="184"/>
      <c r="N51" s="41" t="s">
        <v>392</v>
      </c>
      <c r="O51" s="66">
        <v>-1.1599999999999999</v>
      </c>
      <c r="P51" s="43">
        <v>4.5599999999999996</v>
      </c>
      <c r="Q51" s="44">
        <v>13.06</v>
      </c>
      <c r="R51" s="43">
        <v>9.43</v>
      </c>
      <c r="S51" s="44">
        <v>4.28</v>
      </c>
      <c r="T51" s="43">
        <v>2.2200000000000002</v>
      </c>
      <c r="U51" s="44">
        <v>4.8099999999999996</v>
      </c>
      <c r="V51" s="43">
        <v>6.57</v>
      </c>
      <c r="W51" s="44">
        <v>1.92</v>
      </c>
      <c r="X51" s="43">
        <v>3.9</v>
      </c>
    </row>
    <row r="52" spans="1:24" ht="19.899999999999999" customHeight="1" x14ac:dyDescent="0.25">
      <c r="A52" s="10" t="s">
        <v>42</v>
      </c>
      <c r="B52" s="11">
        <v>3096717</v>
      </c>
      <c r="C52" s="11">
        <v>3132435</v>
      </c>
      <c r="D52" s="11">
        <v>2992565</v>
      </c>
      <c r="E52" s="11">
        <v>2632573</v>
      </c>
      <c r="F52" s="11">
        <v>2419994</v>
      </c>
      <c r="G52" s="11">
        <v>2327102</v>
      </c>
      <c r="H52" s="11">
        <v>2277345</v>
      </c>
      <c r="I52" s="11">
        <v>2170320</v>
      </c>
      <c r="J52" s="11">
        <v>2026268</v>
      </c>
      <c r="K52" s="11">
        <v>1967541</v>
      </c>
      <c r="L52" s="24"/>
      <c r="M52" s="184"/>
      <c r="N52" s="41" t="s">
        <v>393</v>
      </c>
      <c r="O52" s="44">
        <v>1.79</v>
      </c>
      <c r="P52" s="43">
        <v>5.48</v>
      </c>
      <c r="Q52" s="44">
        <v>13.37</v>
      </c>
      <c r="R52" s="43">
        <v>10.029999999999999</v>
      </c>
      <c r="S52" s="44">
        <v>5.76</v>
      </c>
      <c r="T52" s="43">
        <v>3.75</v>
      </c>
      <c r="U52" s="44">
        <v>6.17</v>
      </c>
      <c r="V52" s="43">
        <v>10.42</v>
      </c>
      <c r="W52" s="44">
        <v>5.89</v>
      </c>
      <c r="X52" s="43">
        <v>8.61</v>
      </c>
    </row>
    <row r="53" spans="1:24" ht="19.899999999999999" customHeight="1" x14ac:dyDescent="0.2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24"/>
      <c r="M53" s="184"/>
      <c r="N53" s="41" t="s">
        <v>394</v>
      </c>
      <c r="O53" s="66">
        <v>-1.61</v>
      </c>
      <c r="P53" s="43">
        <v>4.05</v>
      </c>
      <c r="Q53" s="44">
        <v>12.4</v>
      </c>
      <c r="R53" s="43">
        <v>9.34</v>
      </c>
      <c r="S53" s="44">
        <v>4.2300000000000004</v>
      </c>
      <c r="T53" s="43">
        <v>2.19</v>
      </c>
      <c r="U53" s="44">
        <v>4.78</v>
      </c>
      <c r="V53" s="43">
        <v>6.53</v>
      </c>
      <c r="W53" s="44">
        <v>1.8</v>
      </c>
      <c r="X53" s="43">
        <v>3.67</v>
      </c>
    </row>
    <row r="54" spans="1:24" ht="19.899999999999999" customHeight="1" x14ac:dyDescent="0.25">
      <c r="A54" s="6" t="s">
        <v>43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24"/>
      <c r="M54" s="184"/>
      <c r="N54" s="72" t="s">
        <v>436</v>
      </c>
      <c r="O54" s="73">
        <f t="shared" ref="O54:X54" si="0">B86</f>
        <v>317439</v>
      </c>
      <c r="P54" s="73">
        <f t="shared" si="0"/>
        <v>316874</v>
      </c>
      <c r="Q54" s="73">
        <f t="shared" si="0"/>
        <v>317209</v>
      </c>
      <c r="R54" s="73">
        <f t="shared" si="0"/>
        <v>325286</v>
      </c>
      <c r="S54" s="73">
        <f t="shared" si="0"/>
        <v>331032</v>
      </c>
      <c r="T54" s="73">
        <f t="shared" si="0"/>
        <v>331241</v>
      </c>
      <c r="U54" s="73">
        <f t="shared" si="0"/>
        <v>331241</v>
      </c>
      <c r="V54" s="73">
        <f t="shared" si="0"/>
        <v>331241</v>
      </c>
      <c r="W54" s="73">
        <f t="shared" si="0"/>
        <v>331241</v>
      </c>
      <c r="X54" s="73">
        <f t="shared" si="0"/>
        <v>216781</v>
      </c>
    </row>
    <row r="55" spans="1:24" ht="19.899999999999999" customHeight="1" x14ac:dyDescent="0.2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24"/>
      <c r="M55" s="184"/>
      <c r="N55" s="74" t="s">
        <v>437</v>
      </c>
      <c r="O55" s="75">
        <f>O54*O8/100</f>
        <v>3110330.8098000004</v>
      </c>
      <c r="P55" s="76">
        <f t="shared" ref="P55:X55" si="1">P54*P8/100</f>
        <v>3140633.2762000002</v>
      </c>
      <c r="Q55" s="75">
        <f t="shared" si="1"/>
        <v>3003556.8583</v>
      </c>
      <c r="R55" s="76">
        <f t="shared" si="1"/>
        <v>2691481.4212000002</v>
      </c>
      <c r="S55" s="75">
        <f t="shared" si="1"/>
        <v>2445763.7256</v>
      </c>
      <c r="T55" s="76">
        <f t="shared" si="1"/>
        <v>2327100.5214</v>
      </c>
      <c r="U55" s="75">
        <f t="shared" si="1"/>
        <v>2277348.1231999998</v>
      </c>
      <c r="V55" s="76">
        <f t="shared" si="1"/>
        <v>2170324.1561000003</v>
      </c>
      <c r="W55" s="75">
        <f t="shared" si="1"/>
        <v>2026267.4452000002</v>
      </c>
      <c r="X55" s="76">
        <f t="shared" si="1"/>
        <v>1287657.4619</v>
      </c>
    </row>
    <row r="56" spans="1:24" ht="19.899999999999999" customHeight="1" x14ac:dyDescent="0.25">
      <c r="A56" s="10" t="s">
        <v>44</v>
      </c>
      <c r="B56" s="11">
        <v>1514237</v>
      </c>
      <c r="C56" s="11">
        <v>1541790</v>
      </c>
      <c r="D56" s="11">
        <v>1601836</v>
      </c>
      <c r="E56" s="11">
        <v>1531193</v>
      </c>
      <c r="F56" s="11">
        <v>1332998</v>
      </c>
      <c r="G56" s="11">
        <v>1151685</v>
      </c>
      <c r="H56" s="11">
        <v>1170779</v>
      </c>
      <c r="I56" s="11">
        <v>1133541</v>
      </c>
      <c r="J56" s="11">
        <v>1054702</v>
      </c>
      <c r="K56" s="11">
        <v>1116052</v>
      </c>
      <c r="L56" s="24"/>
      <c r="M56" s="184"/>
      <c r="N56" s="74" t="s">
        <v>438</v>
      </c>
      <c r="O56" s="75">
        <f t="shared" ref="O56:X56" si="2">O54*O9/100</f>
        <v>71328.543300000005</v>
      </c>
      <c r="P56" s="76">
        <f t="shared" si="2"/>
        <v>146744.34940000001</v>
      </c>
      <c r="Q56" s="75">
        <f t="shared" si="2"/>
        <v>32831.131499999996</v>
      </c>
      <c r="R56" s="76">
        <f t="shared" si="2"/>
        <v>90071.693400000004</v>
      </c>
      <c r="S56" s="75">
        <f t="shared" si="2"/>
        <v>159855.35279999999</v>
      </c>
      <c r="T56" s="76">
        <f t="shared" si="2"/>
        <v>95728.649000000005</v>
      </c>
      <c r="U56" s="75">
        <f t="shared" si="2"/>
        <v>141406.78289999999</v>
      </c>
      <c r="V56" s="76">
        <f t="shared" si="2"/>
        <v>187084.91680000001</v>
      </c>
      <c r="W56" s="75">
        <f t="shared" si="2"/>
        <v>89236.325400000016</v>
      </c>
      <c r="X56" s="76">
        <f t="shared" si="2"/>
        <v>88728.463300000003</v>
      </c>
    </row>
    <row r="57" spans="1:24" ht="19.899999999999999" customHeight="1" x14ac:dyDescent="0.25">
      <c r="A57" s="12" t="s">
        <v>45</v>
      </c>
      <c r="B57" s="13">
        <v>930875</v>
      </c>
      <c r="C57" s="13">
        <v>863901</v>
      </c>
      <c r="D57" s="13">
        <v>825867</v>
      </c>
      <c r="E57" s="13">
        <v>687332</v>
      </c>
      <c r="F57" s="13">
        <v>605605</v>
      </c>
      <c r="G57" s="13">
        <v>574879</v>
      </c>
      <c r="H57" s="13">
        <v>550507</v>
      </c>
      <c r="I57" s="13">
        <v>519183</v>
      </c>
      <c r="J57" s="13">
        <v>432451</v>
      </c>
      <c r="K57" s="13">
        <v>409510</v>
      </c>
      <c r="L57" s="24"/>
      <c r="M57" s="184"/>
      <c r="N57" s="77" t="s">
        <v>439</v>
      </c>
      <c r="O57" s="78">
        <f t="shared" ref="O57:X57" si="3">B135/100</f>
        <v>2294.02</v>
      </c>
      <c r="P57" s="78">
        <f t="shared" si="3"/>
        <v>3913.94</v>
      </c>
      <c r="Q57" s="78">
        <f t="shared" si="3"/>
        <v>7133.64</v>
      </c>
      <c r="R57" s="78">
        <f t="shared" si="3"/>
        <v>4756.1499999999996</v>
      </c>
      <c r="S57" s="78">
        <f t="shared" si="3"/>
        <v>2857.94</v>
      </c>
      <c r="T57" s="78">
        <f t="shared" si="3"/>
        <v>2045.64</v>
      </c>
      <c r="U57" s="78">
        <f t="shared" si="3"/>
        <v>2299.64</v>
      </c>
      <c r="V57" s="78">
        <f t="shared" si="3"/>
        <v>3466.23</v>
      </c>
      <c r="W57" s="78">
        <f t="shared" si="3"/>
        <v>2085.5100000000002</v>
      </c>
      <c r="X57" s="78">
        <f t="shared" si="3"/>
        <v>2782.86</v>
      </c>
    </row>
    <row r="58" spans="1:24" ht="19.899999999999999" customHeight="1" x14ac:dyDescent="0.25">
      <c r="A58" s="10" t="s">
        <v>46</v>
      </c>
      <c r="B58" s="15">
        <v>0</v>
      </c>
      <c r="C58" s="15">
        <v>0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24"/>
      <c r="M58" s="184"/>
      <c r="N58" s="74" t="s">
        <v>440</v>
      </c>
      <c r="O58" s="79">
        <f t="shared" ref="O58:X58" si="4">(B30+B29+B28)-(B66+B69)</f>
        <v>605278</v>
      </c>
      <c r="P58" s="79">
        <f t="shared" si="4"/>
        <v>634563</v>
      </c>
      <c r="Q58" s="79">
        <f t="shared" si="4"/>
        <v>654288</v>
      </c>
      <c r="R58" s="79">
        <f t="shared" si="4"/>
        <v>694257</v>
      </c>
      <c r="S58" s="79">
        <f t="shared" si="4"/>
        <v>662455</v>
      </c>
      <c r="T58" s="79">
        <f t="shared" si="4"/>
        <v>543475</v>
      </c>
      <c r="U58" s="79">
        <f t="shared" si="4"/>
        <v>569973</v>
      </c>
      <c r="V58" s="79">
        <f t="shared" si="4"/>
        <v>521152</v>
      </c>
      <c r="W58" s="79">
        <f t="shared" si="4"/>
        <v>462126</v>
      </c>
      <c r="X58" s="79">
        <f t="shared" si="4"/>
        <v>503121</v>
      </c>
    </row>
    <row r="59" spans="1:24" ht="19.899999999999999" customHeight="1" x14ac:dyDescent="0.25">
      <c r="A59" s="12" t="s">
        <v>47</v>
      </c>
      <c r="B59" s="16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24"/>
      <c r="M59" s="184"/>
      <c r="N59" s="74" t="s">
        <v>441</v>
      </c>
      <c r="O59" s="79">
        <f t="shared" ref="O59:X59" si="5">B20</f>
        <v>924631</v>
      </c>
      <c r="P59" s="79">
        <f t="shared" si="5"/>
        <v>927933</v>
      </c>
      <c r="Q59" s="79">
        <f t="shared" si="5"/>
        <v>938263</v>
      </c>
      <c r="R59" s="79">
        <f t="shared" si="5"/>
        <v>878327</v>
      </c>
      <c r="S59" s="79">
        <f t="shared" si="5"/>
        <v>650007</v>
      </c>
      <c r="T59" s="79">
        <f t="shared" si="5"/>
        <v>485511</v>
      </c>
      <c r="U59" s="79">
        <f t="shared" si="5"/>
        <v>452960</v>
      </c>
      <c r="V59" s="79">
        <f t="shared" si="5"/>
        <v>430697</v>
      </c>
      <c r="W59" s="79">
        <f t="shared" si="5"/>
        <v>429605</v>
      </c>
      <c r="X59" s="79">
        <f t="shared" si="5"/>
        <v>444924</v>
      </c>
    </row>
    <row r="60" spans="1:24" ht="19.899999999999999" customHeight="1" x14ac:dyDescent="0.25">
      <c r="A60" s="10" t="s">
        <v>48</v>
      </c>
      <c r="B60" s="15">
        <v>0</v>
      </c>
      <c r="C60" s="15">
        <v>0</v>
      </c>
      <c r="D60" s="15">
        <v>1527</v>
      </c>
      <c r="E60" s="15">
        <v>1350</v>
      </c>
      <c r="F60" s="15">
        <v>0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24"/>
      <c r="M60" s="184"/>
      <c r="N60" s="77" t="s">
        <v>442</v>
      </c>
      <c r="O60" s="80">
        <f>O58+O59</f>
        <v>1529909</v>
      </c>
      <c r="P60" s="81">
        <f t="shared" ref="P60:X60" si="6">P58+P59</f>
        <v>1562496</v>
      </c>
      <c r="Q60" s="80">
        <f t="shared" si="6"/>
        <v>1592551</v>
      </c>
      <c r="R60" s="81">
        <f t="shared" si="6"/>
        <v>1572584</v>
      </c>
      <c r="S60" s="80">
        <f t="shared" si="6"/>
        <v>1312462</v>
      </c>
      <c r="T60" s="81">
        <f t="shared" si="6"/>
        <v>1028986</v>
      </c>
      <c r="U60" s="80">
        <f t="shared" si="6"/>
        <v>1022933</v>
      </c>
      <c r="V60" s="81">
        <f t="shared" si="6"/>
        <v>951849</v>
      </c>
      <c r="W60" s="80">
        <f t="shared" si="6"/>
        <v>891731</v>
      </c>
      <c r="X60" s="81">
        <f t="shared" si="6"/>
        <v>948045</v>
      </c>
    </row>
    <row r="61" spans="1:24" ht="19.899999999999999" customHeight="1" x14ac:dyDescent="0.25">
      <c r="A61" s="12" t="s">
        <v>49</v>
      </c>
      <c r="B61" s="13">
        <v>540860</v>
      </c>
      <c r="C61" s="13">
        <v>636836</v>
      </c>
      <c r="D61" s="13">
        <v>731498</v>
      </c>
      <c r="E61" s="13">
        <v>802196</v>
      </c>
      <c r="F61" s="16">
        <v>678150</v>
      </c>
      <c r="G61" s="16">
        <v>528459</v>
      </c>
      <c r="H61" s="13">
        <v>559398</v>
      </c>
      <c r="I61" s="13">
        <v>529550</v>
      </c>
      <c r="J61" s="13">
        <v>539657</v>
      </c>
      <c r="K61" s="13">
        <v>626479</v>
      </c>
      <c r="L61" s="24"/>
      <c r="M61" s="184"/>
      <c r="N61" s="74" t="s">
        <v>443</v>
      </c>
      <c r="O61" s="79">
        <f t="shared" ref="O61:X61" si="7">B146</f>
        <v>0</v>
      </c>
      <c r="P61" s="79">
        <f t="shared" si="7"/>
        <v>0</v>
      </c>
      <c r="Q61" s="79">
        <f t="shared" si="7"/>
        <v>0</v>
      </c>
      <c r="R61" s="79">
        <f t="shared" si="7"/>
        <v>0</v>
      </c>
      <c r="S61" s="79">
        <f t="shared" si="7"/>
        <v>0</v>
      </c>
      <c r="T61" s="79">
        <f t="shared" si="7"/>
        <v>0</v>
      </c>
      <c r="U61" s="79">
        <f t="shared" si="7"/>
        <v>0</v>
      </c>
      <c r="V61" s="79">
        <f t="shared" si="7"/>
        <v>0</v>
      </c>
      <c r="W61" s="79">
        <f t="shared" si="7"/>
        <v>0</v>
      </c>
      <c r="X61" s="79">
        <f t="shared" si="7"/>
        <v>0</v>
      </c>
    </row>
    <row r="62" spans="1:24" ht="19.899999999999999" customHeight="1" x14ac:dyDescent="0.25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24"/>
      <c r="M62" s="184"/>
      <c r="N62" s="74" t="s">
        <v>444</v>
      </c>
      <c r="O62" s="82">
        <f t="shared" ref="O62:X62" si="8">B165/B163</f>
        <v>0</v>
      </c>
      <c r="P62" s="82">
        <f t="shared" si="8"/>
        <v>0</v>
      </c>
      <c r="Q62" s="82">
        <f t="shared" si="8"/>
        <v>0</v>
      </c>
      <c r="R62" s="82">
        <f t="shared" si="8"/>
        <v>0</v>
      </c>
      <c r="S62" s="82">
        <f t="shared" si="8"/>
        <v>0</v>
      </c>
      <c r="T62" s="82" t="e">
        <f t="shared" si="8"/>
        <v>#DIV/0!</v>
      </c>
      <c r="U62" s="82" t="e">
        <f t="shared" si="8"/>
        <v>#DIV/0!</v>
      </c>
      <c r="V62" s="82">
        <f t="shared" si="8"/>
        <v>-3.0044276812069532</v>
      </c>
      <c r="W62" s="82">
        <f t="shared" si="8"/>
        <v>-33.360655737704917</v>
      </c>
      <c r="X62" s="82">
        <f t="shared" si="8"/>
        <v>-32.333333333333336</v>
      </c>
    </row>
    <row r="63" spans="1:24" ht="19.899999999999999" customHeight="1" x14ac:dyDescent="0.25">
      <c r="A63" s="12" t="s">
        <v>50</v>
      </c>
      <c r="B63" s="18">
        <v>42502</v>
      </c>
      <c r="C63" s="18">
        <v>41053</v>
      </c>
      <c r="D63" s="18">
        <v>42944</v>
      </c>
      <c r="E63" s="18">
        <v>40315</v>
      </c>
      <c r="F63" s="18">
        <v>49243</v>
      </c>
      <c r="G63" s="18">
        <v>48347</v>
      </c>
      <c r="H63" s="18">
        <v>60874</v>
      </c>
      <c r="I63" s="18">
        <v>84808</v>
      </c>
      <c r="J63" s="18">
        <v>82594</v>
      </c>
      <c r="K63" s="18">
        <v>80063</v>
      </c>
      <c r="L63" s="24"/>
      <c r="M63" s="184"/>
      <c r="N63" s="74" t="s">
        <v>445</v>
      </c>
      <c r="O63" s="79">
        <f t="shared" ref="O63:X63" si="9">B154</f>
        <v>5269</v>
      </c>
      <c r="P63" s="79">
        <f t="shared" si="9"/>
        <v>4899</v>
      </c>
      <c r="Q63" s="79">
        <f t="shared" si="9"/>
        <v>11175</v>
      </c>
      <c r="R63" s="79">
        <f t="shared" si="9"/>
        <v>11762</v>
      </c>
      <c r="S63" s="79">
        <f t="shared" si="9"/>
        <v>3585</v>
      </c>
      <c r="T63" s="79">
        <f t="shared" si="9"/>
        <v>5786</v>
      </c>
      <c r="U63" s="79">
        <f t="shared" si="9"/>
        <v>6186</v>
      </c>
      <c r="V63" s="79">
        <f t="shared" si="9"/>
        <v>6410</v>
      </c>
      <c r="W63" s="79">
        <f t="shared" si="9"/>
        <v>2179</v>
      </c>
      <c r="X63" s="79">
        <f t="shared" si="9"/>
        <v>2795</v>
      </c>
    </row>
    <row r="64" spans="1:24" ht="19.899999999999999" customHeight="1" x14ac:dyDescent="0.25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24"/>
      <c r="M64" s="184"/>
      <c r="N64" s="77" t="s">
        <v>446</v>
      </c>
      <c r="O64" s="83">
        <f>O63*(1-O62)</f>
        <v>5269</v>
      </c>
      <c r="P64" s="81">
        <f t="shared" ref="P64:X64" si="10">P63*(1-P62)</f>
        <v>4899</v>
      </c>
      <c r="Q64" s="83">
        <f t="shared" si="10"/>
        <v>11175</v>
      </c>
      <c r="R64" s="81">
        <f t="shared" si="10"/>
        <v>11762</v>
      </c>
      <c r="S64" s="83">
        <f t="shared" si="10"/>
        <v>3585</v>
      </c>
      <c r="T64" s="81" t="e">
        <f t="shared" si="10"/>
        <v>#DIV/0!</v>
      </c>
      <c r="U64" s="83" t="e">
        <f t="shared" si="10"/>
        <v>#DIV/0!</v>
      </c>
      <c r="V64" s="81">
        <f t="shared" si="10"/>
        <v>25668.381436536572</v>
      </c>
      <c r="W64" s="83">
        <f t="shared" si="10"/>
        <v>74871.868852459011</v>
      </c>
      <c r="X64" s="81">
        <f t="shared" si="10"/>
        <v>93166.666666666672</v>
      </c>
    </row>
    <row r="65" spans="1:24" ht="19.899999999999999" customHeight="1" x14ac:dyDescent="0.25">
      <c r="A65" s="12" t="s">
        <v>51</v>
      </c>
      <c r="B65" s="18">
        <v>595081</v>
      </c>
      <c r="C65" s="18">
        <v>493197</v>
      </c>
      <c r="D65" s="18">
        <v>487550</v>
      </c>
      <c r="E65" s="18">
        <v>397690</v>
      </c>
      <c r="F65" s="18">
        <v>317990</v>
      </c>
      <c r="G65" s="18">
        <v>241045</v>
      </c>
      <c r="H65" s="18">
        <v>210334</v>
      </c>
      <c r="I65" s="18">
        <v>199988</v>
      </c>
      <c r="J65" s="18">
        <v>235164</v>
      </c>
      <c r="K65" s="18">
        <v>183459</v>
      </c>
      <c r="L65" s="24"/>
      <c r="M65" s="184"/>
      <c r="N65" s="77" t="s">
        <v>447</v>
      </c>
      <c r="O65" s="80">
        <f>(O64+O61)-(O60-P60+O61)</f>
        <v>37856</v>
      </c>
      <c r="P65" s="84">
        <f t="shared" ref="P65:V65" si="11">(P64+P61)-(P60-Q60+P61)</f>
        <v>34954</v>
      </c>
      <c r="Q65" s="80">
        <f t="shared" si="11"/>
        <v>-8792</v>
      </c>
      <c r="R65" s="84">
        <f t="shared" si="11"/>
        <v>-248360</v>
      </c>
      <c r="S65" s="80">
        <f t="shared" si="11"/>
        <v>-279891</v>
      </c>
      <c r="T65" s="84" t="e">
        <f t="shared" si="11"/>
        <v>#DIV/0!</v>
      </c>
      <c r="U65" s="80" t="e">
        <f t="shared" si="11"/>
        <v>#DIV/0!</v>
      </c>
      <c r="V65" s="84">
        <f t="shared" si="11"/>
        <v>-34449.618563463431</v>
      </c>
      <c r="W65" s="80">
        <f>(W64+W61)-(W60-X60+W61)</f>
        <v>131185.86885245901</v>
      </c>
      <c r="X65" s="84">
        <f>(X64+X61)-(X60+X61)</f>
        <v>-854878.33333333337</v>
      </c>
    </row>
    <row r="66" spans="1:24" ht="19.899999999999999" customHeight="1" x14ac:dyDescent="0.25">
      <c r="A66" s="10" t="s">
        <v>52</v>
      </c>
      <c r="B66" s="14">
        <v>434279</v>
      </c>
      <c r="C66" s="14">
        <v>325414</v>
      </c>
      <c r="D66" s="14">
        <v>306469</v>
      </c>
      <c r="E66" s="14">
        <v>305739</v>
      </c>
      <c r="F66" s="14">
        <v>252701</v>
      </c>
      <c r="G66" s="14">
        <v>206886</v>
      </c>
      <c r="H66" s="14">
        <v>172557</v>
      </c>
      <c r="I66" s="14">
        <v>171131</v>
      </c>
      <c r="J66" s="14">
        <v>160227</v>
      </c>
      <c r="K66" s="14">
        <v>127599</v>
      </c>
      <c r="L66" s="24"/>
      <c r="M66" s="184"/>
      <c r="N66" s="77" t="s">
        <v>448</v>
      </c>
      <c r="O66" s="78">
        <f>O65/O56</f>
        <v>0.53072722711834774</v>
      </c>
      <c r="P66" s="85">
        <f>P65/P56</f>
        <v>0.23819656527094868</v>
      </c>
      <c r="Q66" s="78">
        <f t="shared" ref="Q66:X66" si="12">Q65/Q56</f>
        <v>-0.26779460829731078</v>
      </c>
      <c r="R66" s="85">
        <f t="shared" si="12"/>
        <v>-2.7573590617093915</v>
      </c>
      <c r="S66" s="78">
        <f t="shared" si="12"/>
        <v>-1.7509016438766385</v>
      </c>
      <c r="T66" s="85" t="e">
        <f t="shared" si="12"/>
        <v>#DIV/0!</v>
      </c>
      <c r="U66" s="78" t="e">
        <f t="shared" si="12"/>
        <v>#DIV/0!</v>
      </c>
      <c r="V66" s="85">
        <f t="shared" si="12"/>
        <v>-0.18413894157106861</v>
      </c>
      <c r="W66" s="78">
        <f t="shared" si="12"/>
        <v>1.4700949222687176</v>
      </c>
      <c r="X66" s="85">
        <f t="shared" si="12"/>
        <v>-9.6347699660130743</v>
      </c>
    </row>
    <row r="67" spans="1:24" ht="19.899999999999999" customHeight="1" x14ac:dyDescent="0.25">
      <c r="A67" s="12" t="s">
        <v>53</v>
      </c>
      <c r="B67" s="16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24"/>
      <c r="M67" s="184"/>
      <c r="N67" s="69" t="s">
        <v>449</v>
      </c>
      <c r="O67" s="70">
        <f t="shared" ref="O67:X67" si="13">B11</f>
        <v>357630</v>
      </c>
      <c r="P67" s="70">
        <f t="shared" si="13"/>
        <v>565442</v>
      </c>
      <c r="Q67" s="70">
        <f t="shared" si="13"/>
        <v>565442</v>
      </c>
      <c r="R67" s="70">
        <f t="shared" si="13"/>
        <v>565442</v>
      </c>
      <c r="S67" s="70">
        <f t="shared" si="13"/>
        <v>565442</v>
      </c>
      <c r="T67" s="70">
        <f t="shared" si="13"/>
        <v>565442</v>
      </c>
      <c r="U67" s="70">
        <f t="shared" si="13"/>
        <v>565442</v>
      </c>
      <c r="V67" s="70">
        <f t="shared" si="13"/>
        <v>565442</v>
      </c>
      <c r="W67" s="70">
        <f t="shared" si="13"/>
        <v>565442</v>
      </c>
      <c r="X67" s="70">
        <f t="shared" si="13"/>
        <v>565442</v>
      </c>
    </row>
    <row r="68" spans="1:24" ht="19.899999999999999" customHeight="1" x14ac:dyDescent="0.25">
      <c r="A68" s="10" t="s">
        <v>54</v>
      </c>
      <c r="B68" s="14">
        <v>17</v>
      </c>
      <c r="C68" s="14">
        <v>15</v>
      </c>
      <c r="D68" s="14">
        <v>277</v>
      </c>
      <c r="E68" s="15">
        <v>2</v>
      </c>
      <c r="F68" s="15">
        <v>79</v>
      </c>
      <c r="G68" s="15">
        <v>2</v>
      </c>
      <c r="H68" s="14">
        <v>2</v>
      </c>
      <c r="I68" s="15">
        <v>7</v>
      </c>
      <c r="J68" s="14">
        <v>369</v>
      </c>
      <c r="K68" s="15">
        <v>369</v>
      </c>
      <c r="L68" s="24"/>
      <c r="M68" s="184"/>
      <c r="N68" s="69" t="s">
        <v>450</v>
      </c>
      <c r="O68" s="71">
        <f t="shared" ref="O68:X68" si="14">B34</f>
        <v>4844789</v>
      </c>
      <c r="P68" s="71">
        <f t="shared" si="14"/>
        <v>4601517</v>
      </c>
      <c r="Q68" s="71">
        <f t="shared" si="14"/>
        <v>4515601</v>
      </c>
      <c r="R68" s="71">
        <f t="shared" si="14"/>
        <v>3994382</v>
      </c>
      <c r="S68" s="71">
        <f t="shared" si="14"/>
        <v>3502829</v>
      </c>
      <c r="T68" s="71">
        <f t="shared" si="14"/>
        <v>3151951</v>
      </c>
      <c r="U68" s="71">
        <f t="shared" si="14"/>
        <v>3090759</v>
      </c>
      <c r="V68" s="71">
        <f t="shared" si="14"/>
        <v>2935202</v>
      </c>
      <c r="W68" s="71">
        <f t="shared" si="14"/>
        <v>2747417</v>
      </c>
      <c r="X68" s="71">
        <f t="shared" si="14"/>
        <v>2698919</v>
      </c>
    </row>
    <row r="69" spans="1:24" ht="19.899999999999999" customHeight="1" x14ac:dyDescent="0.25">
      <c r="A69" s="12" t="s">
        <v>55</v>
      </c>
      <c r="B69" s="13">
        <v>160785</v>
      </c>
      <c r="C69" s="13">
        <v>167768</v>
      </c>
      <c r="D69" s="13">
        <v>180804</v>
      </c>
      <c r="E69" s="13">
        <v>91949</v>
      </c>
      <c r="F69" s="13">
        <v>65210</v>
      </c>
      <c r="G69" s="13">
        <v>34157</v>
      </c>
      <c r="H69" s="13">
        <v>37775</v>
      </c>
      <c r="I69" s="13">
        <v>28850</v>
      </c>
      <c r="J69" s="13">
        <v>74568</v>
      </c>
      <c r="K69" s="13">
        <v>55491</v>
      </c>
      <c r="L69" s="24"/>
      <c r="M69" s="68"/>
      <c r="N69" s="69" t="s">
        <v>451</v>
      </c>
      <c r="O69" s="88">
        <f>O67/O68</f>
        <v>7.3817456240096321E-2</v>
      </c>
      <c r="P69" s="88">
        <f t="shared" ref="P69:X69" si="15">P67/P68</f>
        <v>0.12288164968205051</v>
      </c>
      <c r="Q69" s="88">
        <f t="shared" si="15"/>
        <v>0.12521965514667927</v>
      </c>
      <c r="R69" s="88">
        <f t="shared" si="15"/>
        <v>0.14155932006503133</v>
      </c>
      <c r="S69" s="88">
        <f t="shared" si="15"/>
        <v>0.16142438012246674</v>
      </c>
      <c r="T69" s="88">
        <f t="shared" si="15"/>
        <v>0.17939428626904416</v>
      </c>
      <c r="U69" s="88">
        <f t="shared" si="15"/>
        <v>0.18294600128965086</v>
      </c>
      <c r="V69" s="88">
        <f t="shared" si="15"/>
        <v>0.19264159672826606</v>
      </c>
      <c r="W69" s="88">
        <f t="shared" si="15"/>
        <v>0.20580858311643263</v>
      </c>
      <c r="X69" s="88">
        <f t="shared" si="15"/>
        <v>0.20950684329540828</v>
      </c>
    </row>
    <row r="70" spans="1:24" ht="19.899999999999999" customHeight="1" x14ac:dyDescent="0.25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24"/>
      <c r="M70" s="68"/>
      <c r="N70" s="114" t="s">
        <v>457</v>
      </c>
      <c r="O70" s="128">
        <f>B212</f>
        <v>207812</v>
      </c>
      <c r="P70" s="128">
        <f t="shared" ref="P70:X70" si="16">C212</f>
        <v>0</v>
      </c>
      <c r="Q70" s="128">
        <f t="shared" si="16"/>
        <v>0</v>
      </c>
      <c r="R70" s="128">
        <f t="shared" si="16"/>
        <v>0</v>
      </c>
      <c r="S70" s="128">
        <f t="shared" si="16"/>
        <v>0</v>
      </c>
      <c r="T70" s="128">
        <f t="shared" si="16"/>
        <v>0</v>
      </c>
      <c r="U70" s="128">
        <f t="shared" si="16"/>
        <v>0</v>
      </c>
      <c r="V70" s="128">
        <f t="shared" si="16"/>
        <v>0</v>
      </c>
      <c r="W70" s="128">
        <f t="shared" si="16"/>
        <v>0</v>
      </c>
      <c r="X70" s="128">
        <f t="shared" si="16"/>
        <v>0</v>
      </c>
    </row>
    <row r="71" spans="1:24" ht="19.899999999999999" customHeight="1" thickBot="1" x14ac:dyDescent="0.3">
      <c r="A71" s="12" t="s">
        <v>56</v>
      </c>
      <c r="B71" s="18">
        <v>2109318</v>
      </c>
      <c r="C71" s="18">
        <v>2034987</v>
      </c>
      <c r="D71" s="18">
        <v>2089386</v>
      </c>
      <c r="E71" s="18">
        <v>1928883</v>
      </c>
      <c r="F71" s="18">
        <v>1650988</v>
      </c>
      <c r="G71" s="18">
        <v>1392730</v>
      </c>
      <c r="H71" s="18">
        <v>1381113</v>
      </c>
      <c r="I71" s="18">
        <v>1333529</v>
      </c>
      <c r="J71" s="18">
        <v>1289866</v>
      </c>
      <c r="K71" s="18">
        <v>1299511</v>
      </c>
      <c r="L71" s="24"/>
      <c r="M71" s="68"/>
      <c r="N71" s="115" t="s">
        <v>458</v>
      </c>
      <c r="O71" s="130">
        <f>O70/O67</f>
        <v>0.5810810055084864</v>
      </c>
      <c r="P71" s="130">
        <f t="shared" ref="P71:X71" si="17">P70/P67</f>
        <v>0</v>
      </c>
      <c r="Q71" s="130">
        <f t="shared" si="17"/>
        <v>0</v>
      </c>
      <c r="R71" s="130">
        <f t="shared" si="17"/>
        <v>0</v>
      </c>
      <c r="S71" s="130">
        <f t="shared" si="17"/>
        <v>0</v>
      </c>
      <c r="T71" s="130">
        <f t="shared" si="17"/>
        <v>0</v>
      </c>
      <c r="U71" s="130">
        <f t="shared" si="17"/>
        <v>0</v>
      </c>
      <c r="V71" s="130">
        <f t="shared" si="17"/>
        <v>0</v>
      </c>
      <c r="W71" s="130">
        <f t="shared" si="17"/>
        <v>0</v>
      </c>
      <c r="X71" s="130">
        <f t="shared" si="17"/>
        <v>0</v>
      </c>
    </row>
    <row r="72" spans="1:24" ht="19.899999999999999" customHeight="1" x14ac:dyDescent="0.25">
      <c r="A72" s="10" t="s">
        <v>57</v>
      </c>
      <c r="B72" s="11">
        <v>5206035</v>
      </c>
      <c r="C72" s="11">
        <v>5167422</v>
      </c>
      <c r="D72" s="11">
        <v>5081951</v>
      </c>
      <c r="E72" s="11">
        <v>4561456</v>
      </c>
      <c r="F72" s="11">
        <v>4070982</v>
      </c>
      <c r="G72" s="11">
        <v>3719832</v>
      </c>
      <c r="H72" s="11">
        <v>3658458</v>
      </c>
      <c r="I72" s="11">
        <v>3503849</v>
      </c>
      <c r="J72" s="11">
        <v>3316134</v>
      </c>
      <c r="K72" s="11">
        <v>3267052</v>
      </c>
      <c r="L72" s="24"/>
      <c r="M72" s="68"/>
    </row>
    <row r="73" spans="1:24" ht="19.899999999999999" customHeight="1" x14ac:dyDescent="0.2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24"/>
      <c r="M73" s="68"/>
    </row>
    <row r="74" spans="1:24" ht="19.899999999999999" customHeight="1" x14ac:dyDescent="0.25">
      <c r="A74" s="10" t="s">
        <v>58</v>
      </c>
      <c r="B74" s="19">
        <v>0</v>
      </c>
      <c r="C74" s="19">
        <v>0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0</v>
      </c>
      <c r="L74" s="24"/>
      <c r="M74" s="68"/>
    </row>
    <row r="75" spans="1:24" ht="19.899999999999999" customHeight="1" x14ac:dyDescent="0.25">
      <c r="A75" s="12" t="s">
        <v>59</v>
      </c>
      <c r="B75" s="18">
        <v>616261</v>
      </c>
      <c r="C75" s="18">
        <v>637911</v>
      </c>
      <c r="D75" s="18">
        <v>661760</v>
      </c>
      <c r="E75" s="18">
        <v>702438</v>
      </c>
      <c r="F75" s="18">
        <v>664853</v>
      </c>
      <c r="G75" s="18">
        <v>543473</v>
      </c>
      <c r="H75" s="18">
        <v>569971</v>
      </c>
      <c r="I75" s="18">
        <v>521145</v>
      </c>
      <c r="J75" s="18">
        <v>465281</v>
      </c>
      <c r="K75" s="18">
        <v>506255</v>
      </c>
      <c r="L75" s="24"/>
      <c r="M75" s="68"/>
    </row>
    <row r="76" spans="1:24" ht="19.899999999999999" customHeight="1" x14ac:dyDescent="0.25">
      <c r="A76" s="10" t="s">
        <v>60</v>
      </c>
      <c r="B76" s="11">
        <v>4610954</v>
      </c>
      <c r="C76" s="11">
        <v>4674225</v>
      </c>
      <c r="D76" s="11">
        <v>4594401</v>
      </c>
      <c r="E76" s="11">
        <v>4163766</v>
      </c>
      <c r="F76" s="11">
        <v>3752992</v>
      </c>
      <c r="G76" s="11">
        <v>3478787</v>
      </c>
      <c r="H76" s="11">
        <v>3448124</v>
      </c>
      <c r="I76" s="11">
        <v>3303861</v>
      </c>
      <c r="J76" s="11">
        <v>3080970</v>
      </c>
      <c r="K76" s="11">
        <v>3083593</v>
      </c>
      <c r="L76" s="24"/>
      <c r="M76" s="68"/>
    </row>
    <row r="77" spans="1:24" ht="19.899999999999999" customHeight="1" x14ac:dyDescent="0.25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24"/>
      <c r="M77" s="68"/>
    </row>
    <row r="78" spans="1:24" ht="19.899999999999999" customHeight="1" x14ac:dyDescent="0.25">
      <c r="A78" s="4" t="s">
        <v>61</v>
      </c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4"/>
      <c r="M78" s="68"/>
    </row>
    <row r="79" spans="1:24" ht="19.899999999999999" customHeight="1" x14ac:dyDescent="0.25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24"/>
      <c r="M79" s="68"/>
    </row>
    <row r="80" spans="1:24" ht="19.899999999999999" customHeight="1" x14ac:dyDescent="0.25">
      <c r="A80" s="12" t="s">
        <v>62</v>
      </c>
      <c r="B80" s="13">
        <v>316048</v>
      </c>
      <c r="C80" s="13">
        <v>316048</v>
      </c>
      <c r="D80" s="13">
        <v>316048</v>
      </c>
      <c r="E80" s="13">
        <v>318168</v>
      </c>
      <c r="F80" s="13">
        <v>327544</v>
      </c>
      <c r="G80" s="13">
        <v>331241</v>
      </c>
      <c r="H80" s="13">
        <v>331241</v>
      </c>
      <c r="I80" s="13">
        <v>331241</v>
      </c>
      <c r="J80" s="13">
        <v>331241</v>
      </c>
      <c r="K80" s="13">
        <v>331241</v>
      </c>
      <c r="L80" s="24"/>
      <c r="M80" s="68"/>
    </row>
    <row r="81" spans="1:13" ht="19.899999999999999" customHeight="1" x14ac:dyDescent="0.25">
      <c r="A81" s="10" t="s">
        <v>63</v>
      </c>
      <c r="B81" s="15">
        <v>0</v>
      </c>
      <c r="C81" s="15">
        <v>0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24"/>
      <c r="M81" s="68"/>
    </row>
    <row r="82" spans="1:13" ht="19.899999999999999" customHeight="1" x14ac:dyDescent="0.25">
      <c r="A82" s="12" t="s">
        <v>64</v>
      </c>
      <c r="B82" s="13">
        <v>600000</v>
      </c>
      <c r="C82" s="13">
        <v>600000</v>
      </c>
      <c r="D82" s="13">
        <v>600000</v>
      </c>
      <c r="E82" s="13">
        <v>600000</v>
      </c>
      <c r="F82" s="13">
        <v>600000</v>
      </c>
      <c r="G82" s="13">
        <v>600000</v>
      </c>
      <c r="H82" s="13">
        <v>600000</v>
      </c>
      <c r="I82" s="13">
        <v>600000</v>
      </c>
      <c r="J82" s="13">
        <v>600000</v>
      </c>
      <c r="K82" s="13">
        <v>600000</v>
      </c>
      <c r="L82" s="24"/>
      <c r="M82" s="68"/>
    </row>
    <row r="83" spans="1:13" ht="19.899999999999999" customHeight="1" x14ac:dyDescent="0.25">
      <c r="A83" s="10" t="s">
        <v>65</v>
      </c>
      <c r="B83" s="15">
        <v>0</v>
      </c>
      <c r="C83" s="15">
        <v>5</v>
      </c>
      <c r="D83" s="15">
        <v>5</v>
      </c>
      <c r="E83" s="15">
        <v>5</v>
      </c>
      <c r="F83" s="15">
        <v>5</v>
      </c>
      <c r="G83" s="15">
        <v>5</v>
      </c>
      <c r="H83" s="15">
        <v>5</v>
      </c>
      <c r="I83" s="15">
        <v>5</v>
      </c>
      <c r="J83" s="15">
        <v>5</v>
      </c>
      <c r="K83" s="15">
        <v>5</v>
      </c>
      <c r="L83" s="24"/>
      <c r="M83" s="68"/>
    </row>
    <row r="84" spans="1:13" ht="19.899999999999999" customHeight="1" x14ac:dyDescent="0.25">
      <c r="A84" s="12" t="s">
        <v>66</v>
      </c>
      <c r="B84" s="16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24"/>
      <c r="M84" s="68"/>
    </row>
    <row r="85" spans="1:13" ht="19.899999999999999" customHeight="1" x14ac:dyDescent="0.25">
      <c r="A85" s="10" t="s">
        <v>67</v>
      </c>
      <c r="B85" s="15">
        <v>0</v>
      </c>
      <c r="C85" s="15">
        <v>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24"/>
      <c r="M85" s="68"/>
    </row>
    <row r="86" spans="1:13" ht="19.899999999999999" customHeight="1" x14ac:dyDescent="0.25">
      <c r="A86" s="12" t="s">
        <v>68</v>
      </c>
      <c r="B86" s="13">
        <v>317439</v>
      </c>
      <c r="C86" s="13">
        <v>316874</v>
      </c>
      <c r="D86" s="13">
        <v>317209</v>
      </c>
      <c r="E86" s="13">
        <v>325286</v>
      </c>
      <c r="F86" s="13">
        <v>331032</v>
      </c>
      <c r="G86" s="13">
        <v>331241</v>
      </c>
      <c r="H86" s="13">
        <v>331241</v>
      </c>
      <c r="I86" s="13">
        <v>331241</v>
      </c>
      <c r="J86" s="13">
        <v>331241</v>
      </c>
      <c r="K86" s="13">
        <v>216781</v>
      </c>
      <c r="L86" s="24"/>
      <c r="M86" s="68"/>
    </row>
    <row r="87" spans="1:13" ht="19.899999999999999" customHeight="1" x14ac:dyDescent="0.25">
      <c r="A87" s="10" t="s">
        <v>69</v>
      </c>
      <c r="B87" s="14">
        <v>317439</v>
      </c>
      <c r="C87" s="14">
        <v>316874</v>
      </c>
      <c r="D87" s="14">
        <v>317209</v>
      </c>
      <c r="E87" s="14">
        <v>325286</v>
      </c>
      <c r="F87" s="14">
        <v>331032</v>
      </c>
      <c r="G87" s="14">
        <v>331241</v>
      </c>
      <c r="H87" s="14">
        <v>0</v>
      </c>
      <c r="I87" s="14">
        <v>0</v>
      </c>
      <c r="J87" s="14">
        <v>331241</v>
      </c>
      <c r="K87" s="14">
        <v>216781</v>
      </c>
      <c r="L87" s="24"/>
      <c r="M87" s="68"/>
    </row>
    <row r="88" spans="1:13" ht="19.899999999999999" customHeight="1" x14ac:dyDescent="0.25">
      <c r="A88" s="12" t="s">
        <v>70</v>
      </c>
      <c r="B88" s="16">
        <v>15193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24"/>
      <c r="M88" s="68"/>
    </row>
    <row r="89" spans="1:13" ht="19.899999999999999" customHeight="1" x14ac:dyDescent="0.25">
      <c r="A89" s="10" t="s">
        <v>71</v>
      </c>
      <c r="B89" s="14">
        <v>760</v>
      </c>
      <c r="C89" s="14">
        <v>0</v>
      </c>
      <c r="D89" s="14">
        <v>0</v>
      </c>
      <c r="E89" s="14">
        <v>0</v>
      </c>
      <c r="F89" s="15">
        <v>0</v>
      </c>
      <c r="G89" s="15">
        <v>0</v>
      </c>
      <c r="H89" s="14">
        <v>0</v>
      </c>
      <c r="I89" s="14">
        <v>0</v>
      </c>
      <c r="J89" s="14">
        <v>0</v>
      </c>
      <c r="K89" s="14">
        <v>0</v>
      </c>
      <c r="L89" s="24"/>
      <c r="M89" s="68"/>
    </row>
    <row r="90" spans="1:13" ht="19.899999999999999" customHeight="1" x14ac:dyDescent="0.25">
      <c r="A90" s="12" t="s">
        <v>72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3">
        <v>0</v>
      </c>
      <c r="H90" s="16">
        <v>0</v>
      </c>
      <c r="I90" s="16">
        <v>0</v>
      </c>
      <c r="J90" s="16">
        <v>0</v>
      </c>
      <c r="K90" s="16">
        <v>0</v>
      </c>
      <c r="L90" s="24"/>
      <c r="M90" s="68"/>
    </row>
    <row r="91" spans="1:13" ht="19.899999999999999" customHeight="1" x14ac:dyDescent="0.25">
      <c r="A91" s="10" t="s">
        <v>73</v>
      </c>
      <c r="B91" s="15">
        <v>0</v>
      </c>
      <c r="C91" s="15">
        <v>0</v>
      </c>
      <c r="D91" s="15">
        <v>0</v>
      </c>
      <c r="E91" s="15">
        <v>0</v>
      </c>
      <c r="F91" s="15">
        <v>0</v>
      </c>
      <c r="G91" s="14">
        <v>0</v>
      </c>
      <c r="H91" s="15">
        <v>0</v>
      </c>
      <c r="I91" s="15">
        <v>0</v>
      </c>
      <c r="J91" s="15">
        <v>0</v>
      </c>
      <c r="K91" s="15">
        <v>0</v>
      </c>
      <c r="L91" s="24"/>
      <c r="M91" s="68"/>
    </row>
    <row r="92" spans="1:13" ht="19.899999999999999" customHeight="1" x14ac:dyDescent="0.25">
      <c r="A92" s="12" t="s">
        <v>74</v>
      </c>
      <c r="B92" s="16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3">
        <v>0</v>
      </c>
      <c r="I92" s="16">
        <v>0</v>
      </c>
      <c r="J92" s="16">
        <v>0</v>
      </c>
      <c r="K92" s="16">
        <v>0</v>
      </c>
      <c r="L92" s="24"/>
      <c r="M92" s="68"/>
    </row>
    <row r="93" spans="1:13" ht="19.899999999999999" customHeight="1" x14ac:dyDescent="0.25">
      <c r="A93" s="10" t="s">
        <v>75</v>
      </c>
      <c r="B93" s="15">
        <v>0</v>
      </c>
      <c r="C93" s="15">
        <v>0</v>
      </c>
      <c r="D93" s="15">
        <v>0</v>
      </c>
      <c r="E93" s="15">
        <v>0</v>
      </c>
      <c r="F93" s="15">
        <v>0</v>
      </c>
      <c r="G93" s="15">
        <v>0</v>
      </c>
      <c r="H93" s="14">
        <v>0</v>
      </c>
      <c r="I93" s="14">
        <v>0</v>
      </c>
      <c r="J93" s="15">
        <v>0</v>
      </c>
      <c r="K93" s="15">
        <v>0</v>
      </c>
      <c r="L93" s="24"/>
      <c r="M93" s="68"/>
    </row>
    <row r="94" spans="1:13" ht="19.899999999999999" customHeight="1" x14ac:dyDescent="0.25">
      <c r="A94" s="12" t="s">
        <v>76</v>
      </c>
      <c r="B94" s="13">
        <v>0</v>
      </c>
      <c r="C94" s="13">
        <v>0</v>
      </c>
      <c r="D94" s="13">
        <v>0</v>
      </c>
      <c r="E94" s="13">
        <v>0</v>
      </c>
      <c r="F94" s="13">
        <v>0</v>
      </c>
      <c r="G94" s="13">
        <v>0</v>
      </c>
      <c r="H94" s="13">
        <v>569</v>
      </c>
      <c r="I94" s="13">
        <v>408</v>
      </c>
      <c r="J94" s="13">
        <v>-5826</v>
      </c>
      <c r="K94" s="16">
        <v>-26236</v>
      </c>
      <c r="L94" s="24"/>
      <c r="M94" s="68"/>
    </row>
    <row r="95" spans="1:13" ht="19.899999999999999" customHeight="1" x14ac:dyDescent="0.25">
      <c r="A95" s="10" t="s">
        <v>77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24"/>
      <c r="M95" s="68"/>
    </row>
    <row r="96" spans="1:13" ht="19.899999999999999" customHeight="1" x14ac:dyDescent="0.25">
      <c r="A96" s="12" t="s">
        <v>78</v>
      </c>
      <c r="B96" s="13">
        <v>0</v>
      </c>
      <c r="C96" s="13">
        <v>0</v>
      </c>
      <c r="D96" s="13">
        <v>0</v>
      </c>
      <c r="E96" s="13">
        <v>0</v>
      </c>
      <c r="F96" s="16">
        <v>0</v>
      </c>
      <c r="G96" s="16">
        <v>0</v>
      </c>
      <c r="H96" s="13">
        <v>0</v>
      </c>
      <c r="I96" s="13">
        <v>0</v>
      </c>
      <c r="J96" s="13">
        <v>0</v>
      </c>
      <c r="K96" s="13">
        <v>0</v>
      </c>
      <c r="L96" s="24"/>
      <c r="M96" s="68"/>
    </row>
    <row r="97" spans="1:13" ht="19.899999999999999" customHeight="1" x14ac:dyDescent="0.25">
      <c r="A97" s="10" t="s">
        <v>79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24"/>
      <c r="M97" s="68"/>
    </row>
    <row r="98" spans="1:13" ht="19.899999999999999" customHeight="1" x14ac:dyDescent="0.25">
      <c r="A98" s="12" t="s">
        <v>80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24"/>
      <c r="M98" s="68"/>
    </row>
    <row r="99" spans="1:13" ht="19.899999999999999" customHeight="1" x14ac:dyDescent="0.25">
      <c r="A99" s="10" t="s">
        <v>81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24"/>
      <c r="M99" s="68"/>
    </row>
    <row r="100" spans="1:13" ht="19.899999999999999" customHeight="1" x14ac:dyDescent="0.25">
      <c r="A100" s="12" t="s">
        <v>82</v>
      </c>
      <c r="B100" s="13">
        <v>26764</v>
      </c>
      <c r="C100" s="13">
        <v>26430</v>
      </c>
      <c r="D100" s="13">
        <v>25334</v>
      </c>
      <c r="E100" s="13">
        <v>24010</v>
      </c>
      <c r="F100" s="13">
        <v>22829</v>
      </c>
      <c r="G100" s="13">
        <v>24313</v>
      </c>
      <c r="H100" s="13">
        <v>23073</v>
      </c>
      <c r="I100" s="13">
        <v>22179</v>
      </c>
      <c r="J100" s="13">
        <v>21454</v>
      </c>
      <c r="K100" s="13">
        <v>22463</v>
      </c>
      <c r="L100" s="24"/>
      <c r="M100" s="68"/>
    </row>
    <row r="101" spans="1:13" ht="19.899999999999999" customHeight="1" x14ac:dyDescent="0.25">
      <c r="A101" s="10" t="s">
        <v>83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24"/>
      <c r="M101" s="68"/>
    </row>
    <row r="102" spans="1:13" ht="19.899999999999999" customHeight="1" x14ac:dyDescent="0.25">
      <c r="A102" s="12" t="s">
        <v>84</v>
      </c>
      <c r="B102" s="13">
        <v>540860</v>
      </c>
      <c r="C102" s="13">
        <v>636836</v>
      </c>
      <c r="D102" s="13">
        <v>731498</v>
      </c>
      <c r="E102" s="13">
        <v>802196</v>
      </c>
      <c r="F102" s="16">
        <v>678150</v>
      </c>
      <c r="G102" s="16">
        <v>528459</v>
      </c>
      <c r="H102" s="13">
        <v>559398</v>
      </c>
      <c r="I102" s="13">
        <v>529550</v>
      </c>
      <c r="J102" s="13">
        <v>539657</v>
      </c>
      <c r="K102" s="13">
        <v>626479</v>
      </c>
      <c r="L102" s="24"/>
      <c r="M102" s="68"/>
    </row>
    <row r="103" spans="1:13" ht="19.899999999999999" customHeight="1" x14ac:dyDescent="0.25">
      <c r="A103" s="10" t="s">
        <v>85</v>
      </c>
      <c r="B103" s="15">
        <v>0</v>
      </c>
      <c r="C103" s="15">
        <v>0</v>
      </c>
      <c r="D103" s="15">
        <v>1527</v>
      </c>
      <c r="E103" s="15">
        <v>1350</v>
      </c>
      <c r="F103" s="15">
        <v>0</v>
      </c>
      <c r="G103" s="15">
        <v>0</v>
      </c>
      <c r="H103" s="15">
        <v>0</v>
      </c>
      <c r="I103" s="14">
        <v>0</v>
      </c>
      <c r="J103" s="14">
        <v>0</v>
      </c>
      <c r="K103" s="14">
        <v>0</v>
      </c>
      <c r="L103" s="24"/>
      <c r="M103" s="68"/>
    </row>
    <row r="104" spans="1:13" ht="19.899999999999999" customHeight="1" x14ac:dyDescent="0.25">
      <c r="A104" s="12" t="s">
        <v>86</v>
      </c>
      <c r="B104" s="13">
        <v>160785</v>
      </c>
      <c r="C104" s="13">
        <v>167768</v>
      </c>
      <c r="D104" s="13">
        <v>180804</v>
      </c>
      <c r="E104" s="13">
        <v>91949</v>
      </c>
      <c r="F104" s="13">
        <v>65210</v>
      </c>
      <c r="G104" s="13">
        <v>34157</v>
      </c>
      <c r="H104" s="13">
        <v>37775</v>
      </c>
      <c r="I104" s="13">
        <v>28850</v>
      </c>
      <c r="J104" s="13">
        <v>74568</v>
      </c>
      <c r="K104" s="13">
        <v>55491</v>
      </c>
      <c r="L104" s="24"/>
      <c r="M104" s="68"/>
    </row>
    <row r="105" spans="1:13" ht="19.899999999999999" customHeight="1" x14ac:dyDescent="0.25">
      <c r="A105" s="10" t="s">
        <v>87</v>
      </c>
      <c r="B105" s="15">
        <v>0</v>
      </c>
      <c r="C105" s="15">
        <v>0</v>
      </c>
      <c r="D105" s="15">
        <v>0</v>
      </c>
      <c r="E105" s="15">
        <v>0</v>
      </c>
      <c r="F105" s="15">
        <v>2926</v>
      </c>
      <c r="G105" s="15">
        <v>14143</v>
      </c>
      <c r="H105" s="15">
        <v>4737</v>
      </c>
      <c r="I105" s="15">
        <v>2100</v>
      </c>
      <c r="J105" s="15">
        <v>0</v>
      </c>
      <c r="K105" s="15">
        <v>0</v>
      </c>
      <c r="L105" s="24"/>
      <c r="M105" s="68"/>
    </row>
    <row r="106" spans="1:13" ht="19.899999999999999" customHeight="1" x14ac:dyDescent="0.25">
      <c r="A106" s="12" t="s">
        <v>88</v>
      </c>
      <c r="B106" s="16">
        <v>4229</v>
      </c>
      <c r="C106" s="16">
        <v>0</v>
      </c>
      <c r="D106" s="16">
        <v>0</v>
      </c>
      <c r="E106" s="16">
        <v>2462</v>
      </c>
      <c r="F106" s="16">
        <v>0</v>
      </c>
      <c r="G106" s="16">
        <v>0</v>
      </c>
      <c r="H106" s="16">
        <v>0</v>
      </c>
      <c r="I106" s="16">
        <v>0</v>
      </c>
      <c r="J106" s="16">
        <v>200</v>
      </c>
      <c r="K106" s="16">
        <v>16967</v>
      </c>
      <c r="L106" s="24"/>
      <c r="M106" s="68"/>
    </row>
    <row r="107" spans="1:13" ht="19.899999999999999" customHeight="1" x14ac:dyDescent="0.25">
      <c r="A107" s="10" t="s">
        <v>89</v>
      </c>
      <c r="B107" s="15">
        <v>0</v>
      </c>
      <c r="C107" s="15">
        <v>0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24"/>
      <c r="M107" s="68"/>
    </row>
    <row r="108" spans="1:13" ht="19.899999999999999" customHeight="1" x14ac:dyDescent="0.25">
      <c r="A108" s="12" t="s">
        <v>90</v>
      </c>
      <c r="B108" s="16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24"/>
      <c r="M108" s="68"/>
    </row>
    <row r="109" spans="1:13" ht="19.899999999999999" customHeight="1" x14ac:dyDescent="0.25">
      <c r="A109" s="10" t="s">
        <v>91</v>
      </c>
      <c r="B109" s="15">
        <v>15738</v>
      </c>
      <c r="C109" s="15">
        <v>14623</v>
      </c>
      <c r="D109" s="15">
        <v>13900</v>
      </c>
      <c r="E109" s="15">
        <v>13114</v>
      </c>
      <c r="F109" s="15">
        <v>12371</v>
      </c>
      <c r="G109" s="15">
        <v>11671</v>
      </c>
      <c r="H109" s="15">
        <v>18927</v>
      </c>
      <c r="I109" s="15">
        <v>46575</v>
      </c>
      <c r="J109" s="15">
        <v>54643</v>
      </c>
      <c r="K109" s="15">
        <v>55781</v>
      </c>
      <c r="L109" s="24"/>
      <c r="M109" s="68"/>
    </row>
    <row r="110" spans="1:13" ht="19.899999999999999" customHeight="1" x14ac:dyDescent="0.25">
      <c r="A110" s="12" t="s">
        <v>92</v>
      </c>
      <c r="B110" s="13">
        <v>42502</v>
      </c>
      <c r="C110" s="13">
        <v>41053</v>
      </c>
      <c r="D110" s="13">
        <v>39234</v>
      </c>
      <c r="E110" s="13">
        <v>37124</v>
      </c>
      <c r="F110" s="13">
        <v>35200</v>
      </c>
      <c r="G110" s="13">
        <v>35984</v>
      </c>
      <c r="H110" s="13">
        <v>42000</v>
      </c>
      <c r="I110" s="13">
        <v>68754</v>
      </c>
      <c r="J110" s="13">
        <v>76097</v>
      </c>
      <c r="K110" s="13">
        <v>77959</v>
      </c>
      <c r="L110" s="24"/>
      <c r="M110" s="68"/>
    </row>
    <row r="111" spans="1:13" ht="19.899999999999999" customHeight="1" x14ac:dyDescent="0.25">
      <c r="A111" s="10" t="s">
        <v>93</v>
      </c>
      <c r="B111" s="15">
        <v>0</v>
      </c>
      <c r="C111" s="15">
        <v>0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285</v>
      </c>
      <c r="K111" s="15">
        <v>285</v>
      </c>
      <c r="L111" s="24"/>
      <c r="M111" s="68"/>
    </row>
    <row r="112" spans="1:13" ht="19.899999999999999" customHeight="1" x14ac:dyDescent="0.25">
      <c r="A112" s="12" t="s">
        <v>94</v>
      </c>
      <c r="B112" s="13">
        <v>0</v>
      </c>
      <c r="C112" s="13">
        <v>0</v>
      </c>
      <c r="D112" s="13">
        <v>0</v>
      </c>
      <c r="E112" s="13">
        <v>0</v>
      </c>
      <c r="F112" s="16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</v>
      </c>
      <c r="L112" s="24"/>
      <c r="M112" s="68"/>
    </row>
    <row r="113" spans="1:13" ht="19.899999999999999" customHeight="1" x14ac:dyDescent="0.25">
      <c r="A113" s="10" t="s">
        <v>95</v>
      </c>
      <c r="B113" s="15">
        <v>0</v>
      </c>
      <c r="C113" s="15">
        <v>0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0</v>
      </c>
      <c r="J113" s="7">
        <v>0</v>
      </c>
      <c r="K113" s="7">
        <v>0</v>
      </c>
      <c r="L113" s="24"/>
      <c r="M113" s="68"/>
    </row>
    <row r="114" spans="1:13" ht="19.899999999999999" customHeight="1" x14ac:dyDescent="0.25">
      <c r="A114" s="12" t="s">
        <v>96</v>
      </c>
      <c r="B114" s="16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16">
        <v>0</v>
      </c>
      <c r="J114" s="9">
        <v>0</v>
      </c>
      <c r="K114" s="9">
        <v>0</v>
      </c>
      <c r="L114" s="24"/>
      <c r="M114" s="68"/>
    </row>
    <row r="115" spans="1:13" ht="19.899999999999999" customHeight="1" x14ac:dyDescent="0.25">
      <c r="A115" s="10" t="s">
        <v>97</v>
      </c>
      <c r="B115" s="15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7">
        <v>0</v>
      </c>
      <c r="K115" s="7">
        <v>0</v>
      </c>
      <c r="L115" s="24"/>
      <c r="M115" s="68"/>
    </row>
    <row r="116" spans="1:13" ht="19.899999999999999" customHeight="1" x14ac:dyDescent="0.25">
      <c r="A116" s="12" t="s">
        <v>98</v>
      </c>
      <c r="B116" s="13">
        <v>365956</v>
      </c>
      <c r="C116" s="13">
        <v>358290</v>
      </c>
      <c r="D116" s="13">
        <v>352549</v>
      </c>
      <c r="E116" s="13">
        <v>337124</v>
      </c>
      <c r="F116" s="13">
        <v>271125</v>
      </c>
      <c r="G116" s="13">
        <v>251369</v>
      </c>
      <c r="H116" s="13">
        <v>252226</v>
      </c>
      <c r="I116" s="13">
        <v>255793</v>
      </c>
      <c r="J116" s="13">
        <v>258614</v>
      </c>
      <c r="K116" s="13">
        <v>271521</v>
      </c>
      <c r="L116" s="24"/>
      <c r="M116" s="68"/>
    </row>
    <row r="117" spans="1:13" ht="19.899999999999999" customHeight="1" x14ac:dyDescent="0.25">
      <c r="A117" s="10" t="s">
        <v>99</v>
      </c>
      <c r="B117" s="14">
        <v>427244</v>
      </c>
      <c r="C117" s="14">
        <v>471407</v>
      </c>
      <c r="D117" s="14">
        <v>459435</v>
      </c>
      <c r="E117" s="14">
        <v>396059</v>
      </c>
      <c r="F117" s="14">
        <v>172653</v>
      </c>
      <c r="G117" s="14">
        <v>169824</v>
      </c>
      <c r="H117" s="14">
        <v>150221</v>
      </c>
      <c r="I117" s="14">
        <v>143875</v>
      </c>
      <c r="J117" s="14">
        <v>146763</v>
      </c>
      <c r="K117" s="14">
        <v>154404</v>
      </c>
      <c r="L117" s="24"/>
      <c r="M117" s="68"/>
    </row>
    <row r="118" spans="1:13" ht="19.899999999999999" customHeight="1" x14ac:dyDescent="0.25">
      <c r="A118" s="12" t="s">
        <v>100</v>
      </c>
      <c r="B118" s="16">
        <v>121058</v>
      </c>
      <c r="C118" s="16">
        <v>87540</v>
      </c>
      <c r="D118" s="16">
        <v>86124</v>
      </c>
      <c r="E118" s="16">
        <v>59413</v>
      </c>
      <c r="F118" s="16">
        <v>47231</v>
      </c>
      <c r="G118" s="16">
        <v>64318</v>
      </c>
      <c r="H118" s="16">
        <v>50513</v>
      </c>
      <c r="I118" s="16">
        <v>31029</v>
      </c>
      <c r="J118" s="16">
        <v>24228</v>
      </c>
      <c r="K118" s="16">
        <v>468</v>
      </c>
      <c r="L118" s="24"/>
      <c r="M118" s="68"/>
    </row>
    <row r="119" spans="1:13" ht="19.899999999999999" customHeight="1" x14ac:dyDescent="0.25">
      <c r="A119" s="10" t="s">
        <v>101</v>
      </c>
      <c r="B119" s="14">
        <v>0</v>
      </c>
      <c r="C119" s="14">
        <v>0</v>
      </c>
      <c r="D119" s="14">
        <v>0</v>
      </c>
      <c r="E119" s="14">
        <v>0</v>
      </c>
      <c r="F119" s="14">
        <v>0</v>
      </c>
      <c r="G119" s="14">
        <v>0</v>
      </c>
      <c r="H119" s="14">
        <v>0</v>
      </c>
      <c r="I119" s="14">
        <v>0</v>
      </c>
      <c r="J119" s="14">
        <v>0</v>
      </c>
      <c r="K119" s="14">
        <v>12090</v>
      </c>
      <c r="L119" s="24"/>
      <c r="M119" s="68"/>
    </row>
    <row r="120" spans="1:13" ht="19.899999999999999" customHeight="1" x14ac:dyDescent="0.25">
      <c r="A120" s="12" t="s">
        <v>102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16">
        <v>0</v>
      </c>
      <c r="J120" s="16">
        <v>0</v>
      </c>
      <c r="K120" s="16">
        <v>4421</v>
      </c>
      <c r="L120" s="24"/>
      <c r="M120" s="68"/>
    </row>
    <row r="121" spans="1:13" ht="19.899999999999999" customHeight="1" x14ac:dyDescent="0.25">
      <c r="A121" s="10" t="s">
        <v>103</v>
      </c>
      <c r="B121" s="14">
        <v>10373</v>
      </c>
      <c r="C121" s="14">
        <v>10696</v>
      </c>
      <c r="D121" s="14">
        <v>40155</v>
      </c>
      <c r="E121" s="14">
        <v>85731</v>
      </c>
      <c r="F121" s="14">
        <v>158998</v>
      </c>
      <c r="G121" s="15">
        <v>0</v>
      </c>
      <c r="H121" s="15">
        <v>0</v>
      </c>
      <c r="I121" s="15">
        <v>0</v>
      </c>
      <c r="J121" s="15">
        <v>0</v>
      </c>
      <c r="K121" s="15">
        <v>2020</v>
      </c>
      <c r="L121" s="24"/>
      <c r="M121" s="68"/>
    </row>
    <row r="122" spans="1:13" ht="19.899999999999999" customHeight="1" x14ac:dyDescent="0.25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24"/>
      <c r="M122" s="68"/>
    </row>
    <row r="123" spans="1:13" ht="19.899999999999999" customHeight="1" x14ac:dyDescent="0.25">
      <c r="A123" s="181"/>
      <c r="B123" s="181"/>
      <c r="C123" s="181"/>
      <c r="D123" s="181"/>
      <c r="E123" s="181"/>
      <c r="F123" s="181"/>
      <c r="G123" s="181"/>
      <c r="H123" s="181"/>
      <c r="I123" s="181"/>
      <c r="J123" s="181"/>
      <c r="K123" s="181"/>
      <c r="L123" s="181"/>
      <c r="M123" s="68"/>
    </row>
    <row r="124" spans="1:13" ht="19.899999999999999" customHeight="1" thickBot="1" x14ac:dyDescent="0.3">
      <c r="A124" s="183" t="s">
        <v>107</v>
      </c>
      <c r="B124" s="183"/>
      <c r="C124" s="183"/>
      <c r="D124" s="183"/>
      <c r="E124" s="183"/>
      <c r="F124" s="183"/>
      <c r="G124" s="183"/>
      <c r="H124" s="183"/>
      <c r="I124" s="183"/>
      <c r="J124" s="183"/>
      <c r="K124" s="183"/>
      <c r="L124" s="183"/>
      <c r="M124" s="68"/>
    </row>
    <row r="125" spans="1:13" ht="19.899999999999999" customHeight="1" x14ac:dyDescent="0.25">
      <c r="A125" s="25" t="s">
        <v>1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5" t="s">
        <v>2</v>
      </c>
      <c r="M125" s="68"/>
    </row>
    <row r="126" spans="1:13" ht="19.899999999999999" customHeight="1" x14ac:dyDescent="0.25">
      <c r="A126" s="2" t="s">
        <v>3</v>
      </c>
      <c r="B126" s="3">
        <v>2019</v>
      </c>
      <c r="C126" s="3">
        <v>2018</v>
      </c>
      <c r="D126" s="3">
        <v>2017</v>
      </c>
      <c r="E126" s="3">
        <v>2016</v>
      </c>
      <c r="F126" s="3">
        <v>2015</v>
      </c>
      <c r="G126" s="3">
        <v>2014</v>
      </c>
      <c r="H126" s="3">
        <v>2013</v>
      </c>
      <c r="I126" s="3">
        <v>2012</v>
      </c>
      <c r="J126" s="3">
        <v>2011</v>
      </c>
      <c r="K126" s="3">
        <v>2010</v>
      </c>
      <c r="L126" s="24"/>
      <c r="M126" s="68"/>
    </row>
    <row r="127" spans="1:13" ht="19.899999999999999" customHeight="1" x14ac:dyDescent="0.25">
      <c r="A127" s="2" t="s">
        <v>4</v>
      </c>
      <c r="B127" s="3">
        <v>12</v>
      </c>
      <c r="C127" s="3">
        <v>12</v>
      </c>
      <c r="D127" s="3">
        <v>12</v>
      </c>
      <c r="E127" s="3">
        <v>12</v>
      </c>
      <c r="F127" s="3">
        <v>12</v>
      </c>
      <c r="G127" s="3">
        <v>12</v>
      </c>
      <c r="H127" s="3">
        <v>12</v>
      </c>
      <c r="I127" s="3">
        <v>12</v>
      </c>
      <c r="J127" s="3">
        <v>12</v>
      </c>
      <c r="K127" s="3">
        <v>12</v>
      </c>
      <c r="L127" s="24"/>
      <c r="M127" s="68"/>
    </row>
    <row r="128" spans="1:13" ht="19.899999999999999" customHeight="1" x14ac:dyDescent="0.25">
      <c r="A128" s="2" t="s">
        <v>5</v>
      </c>
      <c r="B128" s="3" t="s">
        <v>337</v>
      </c>
      <c r="C128" s="3" t="s">
        <v>337</v>
      </c>
      <c r="D128" s="3" t="s">
        <v>337</v>
      </c>
      <c r="E128" s="3" t="s">
        <v>337</v>
      </c>
      <c r="F128" s="3" t="s">
        <v>337</v>
      </c>
      <c r="G128" s="3" t="s">
        <v>337</v>
      </c>
      <c r="H128" s="3" t="s">
        <v>337</v>
      </c>
      <c r="I128" s="3" t="s">
        <v>337</v>
      </c>
      <c r="J128" s="3" t="s">
        <v>337</v>
      </c>
      <c r="K128" s="3" t="s">
        <v>337</v>
      </c>
      <c r="L128" s="24"/>
      <c r="M128" s="68"/>
    </row>
    <row r="129" spans="1:13" ht="19.899999999999999" customHeigh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4"/>
      <c r="M129" s="68"/>
    </row>
    <row r="130" spans="1:13" ht="19.899999999999999" customHeight="1" x14ac:dyDescent="0.25">
      <c r="A130" s="4" t="s">
        <v>108</v>
      </c>
      <c r="B130" s="5" t="s">
        <v>8</v>
      </c>
      <c r="C130" s="5" t="s">
        <v>8</v>
      </c>
      <c r="D130" s="5" t="s">
        <v>8</v>
      </c>
      <c r="E130" s="5" t="s">
        <v>8</v>
      </c>
      <c r="F130" s="5" t="s">
        <v>8</v>
      </c>
      <c r="G130" s="5" t="s">
        <v>8</v>
      </c>
      <c r="H130" s="5" t="s">
        <v>8</v>
      </c>
      <c r="I130" s="5" t="s">
        <v>8</v>
      </c>
      <c r="J130" s="5" t="s">
        <v>8</v>
      </c>
      <c r="K130" s="5" t="s">
        <v>8</v>
      </c>
      <c r="L130" s="24"/>
      <c r="M130" s="68"/>
    </row>
    <row r="131" spans="1:13" ht="19.899999999999999" customHeight="1" x14ac:dyDescent="0.25">
      <c r="A131" s="10" t="s">
        <v>109</v>
      </c>
      <c r="B131" s="11">
        <v>1600522</v>
      </c>
      <c r="C131" s="11">
        <v>1817609</v>
      </c>
      <c r="D131" s="11">
        <v>1832805</v>
      </c>
      <c r="E131" s="11">
        <v>1771049</v>
      </c>
      <c r="F131" s="11">
        <v>1543149</v>
      </c>
      <c r="G131" s="11">
        <v>1323976</v>
      </c>
      <c r="H131" s="11">
        <v>1131994</v>
      </c>
      <c r="I131" s="11">
        <v>1112843</v>
      </c>
      <c r="J131" s="11">
        <v>959143</v>
      </c>
      <c r="K131" s="11">
        <v>909361</v>
      </c>
      <c r="L131" s="24"/>
      <c r="M131" s="68"/>
    </row>
    <row r="132" spans="1:13" ht="19.899999999999999" customHeight="1" x14ac:dyDescent="0.25">
      <c r="A132" s="12" t="s">
        <v>110</v>
      </c>
      <c r="B132" s="17">
        <v>-12</v>
      </c>
      <c r="C132" s="17">
        <v>-1</v>
      </c>
      <c r="D132" s="17">
        <v>3</v>
      </c>
      <c r="E132" s="17">
        <v>15</v>
      </c>
      <c r="F132" s="17">
        <v>17</v>
      </c>
      <c r="G132" s="17">
        <v>17</v>
      </c>
      <c r="H132" s="17">
        <v>2</v>
      </c>
      <c r="I132" s="17">
        <v>16</v>
      </c>
      <c r="J132" s="17">
        <v>5</v>
      </c>
      <c r="K132" s="17">
        <v>-17</v>
      </c>
      <c r="L132" s="24"/>
      <c r="M132" s="68"/>
    </row>
    <row r="133" spans="1:13" ht="19.899999999999999" customHeight="1" x14ac:dyDescent="0.25">
      <c r="A133" s="10" t="s">
        <v>111</v>
      </c>
      <c r="B133" s="11">
        <v>1140167</v>
      </c>
      <c r="C133" s="11">
        <v>1263458</v>
      </c>
      <c r="D133" s="11">
        <v>1335303</v>
      </c>
      <c r="E133" s="11">
        <v>1270483</v>
      </c>
      <c r="F133" s="11">
        <v>1138734</v>
      </c>
      <c r="G133" s="11">
        <v>892018</v>
      </c>
      <c r="H133" s="11">
        <v>721696</v>
      </c>
      <c r="I133" s="11">
        <v>691324</v>
      </c>
      <c r="J133" s="11">
        <v>538231</v>
      </c>
      <c r="K133" s="11">
        <v>559244</v>
      </c>
      <c r="L133" s="24"/>
      <c r="M133" s="68"/>
    </row>
    <row r="134" spans="1:13" ht="19.899999999999999" customHeight="1" x14ac:dyDescent="0.2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24"/>
      <c r="M134" s="68"/>
    </row>
    <row r="135" spans="1:13" ht="19.899999999999999" customHeight="1" x14ac:dyDescent="0.25">
      <c r="A135" s="10" t="s">
        <v>112</v>
      </c>
      <c r="B135" s="14">
        <v>229402</v>
      </c>
      <c r="C135" s="14">
        <v>391394</v>
      </c>
      <c r="D135" s="14">
        <v>713364</v>
      </c>
      <c r="E135" s="14">
        <v>475615</v>
      </c>
      <c r="F135" s="14">
        <v>285794</v>
      </c>
      <c r="G135" s="14">
        <v>204564</v>
      </c>
      <c r="H135" s="14">
        <v>229964</v>
      </c>
      <c r="I135" s="14">
        <v>346623</v>
      </c>
      <c r="J135" s="14">
        <v>208551</v>
      </c>
      <c r="K135" s="14">
        <v>278286</v>
      </c>
      <c r="L135" s="24"/>
      <c r="M135" s="68"/>
    </row>
    <row r="136" spans="1:13" ht="19.899999999999999" customHeight="1" x14ac:dyDescent="0.25">
      <c r="A136" s="12" t="s">
        <v>113</v>
      </c>
      <c r="B136" s="18">
        <v>229402</v>
      </c>
      <c r="C136" s="18">
        <v>391394</v>
      </c>
      <c r="D136" s="18">
        <v>713364</v>
      </c>
      <c r="E136" s="18">
        <v>475615</v>
      </c>
      <c r="F136" s="18">
        <v>285794</v>
      </c>
      <c r="G136" s="18">
        <v>204564</v>
      </c>
      <c r="H136" s="18">
        <v>229964</v>
      </c>
      <c r="I136" s="18">
        <v>346623</v>
      </c>
      <c r="J136" s="18">
        <v>208551</v>
      </c>
      <c r="K136" s="18">
        <v>278286</v>
      </c>
      <c r="L136" s="24"/>
      <c r="M136" s="68"/>
    </row>
    <row r="137" spans="1:13" ht="19.899999999999999" customHeight="1" x14ac:dyDescent="0.25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24"/>
      <c r="M137" s="68"/>
    </row>
    <row r="138" spans="1:13" ht="19.899999999999999" customHeight="1" x14ac:dyDescent="0.25">
      <c r="A138" s="12" t="s">
        <v>114</v>
      </c>
      <c r="B138" s="13">
        <v>324</v>
      </c>
      <c r="C138" s="13">
        <v>469</v>
      </c>
      <c r="D138" s="13">
        <v>892</v>
      </c>
      <c r="E138" s="13">
        <v>1079</v>
      </c>
      <c r="F138" s="13">
        <v>1104</v>
      </c>
      <c r="G138" s="13">
        <v>924</v>
      </c>
      <c r="H138" s="13">
        <v>1015</v>
      </c>
      <c r="I138" s="13">
        <v>1007</v>
      </c>
      <c r="J138" s="13">
        <v>768</v>
      </c>
      <c r="K138" s="13">
        <v>750</v>
      </c>
      <c r="L138" s="24"/>
      <c r="M138" s="68"/>
    </row>
    <row r="139" spans="1:13" ht="19.899999999999999" customHeight="1" x14ac:dyDescent="0.25">
      <c r="A139" s="10" t="s">
        <v>115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24"/>
      <c r="M139" s="68"/>
    </row>
    <row r="140" spans="1:13" ht="19.899999999999999" customHeight="1" x14ac:dyDescent="0.25">
      <c r="A140" s="12" t="s">
        <v>116</v>
      </c>
      <c r="B140" s="13">
        <v>1667</v>
      </c>
      <c r="C140" s="13">
        <v>11465</v>
      </c>
      <c r="D140" s="13">
        <v>10524</v>
      </c>
      <c r="E140" s="13">
        <v>7723</v>
      </c>
      <c r="F140" s="13">
        <v>6746</v>
      </c>
      <c r="G140" s="13">
        <v>5969</v>
      </c>
      <c r="H140" s="13">
        <v>828</v>
      </c>
      <c r="I140" s="13">
        <v>848</v>
      </c>
      <c r="J140" s="13">
        <v>693</v>
      </c>
      <c r="K140" s="13">
        <v>4234</v>
      </c>
      <c r="L140" s="24"/>
      <c r="M140" s="68"/>
    </row>
    <row r="141" spans="1:13" ht="19.899999999999999" customHeight="1" x14ac:dyDescent="0.25">
      <c r="A141" s="10" t="s">
        <v>117</v>
      </c>
      <c r="B141" s="15">
        <v>502</v>
      </c>
      <c r="C141" s="15">
        <v>376</v>
      </c>
      <c r="D141" s="15">
        <v>852</v>
      </c>
      <c r="E141" s="15">
        <v>1521</v>
      </c>
      <c r="F141" s="15">
        <v>1202</v>
      </c>
      <c r="G141" s="15">
        <v>1379</v>
      </c>
      <c r="H141" s="15">
        <v>991</v>
      </c>
      <c r="I141" s="15">
        <v>955</v>
      </c>
      <c r="J141" s="15">
        <v>1134</v>
      </c>
      <c r="K141" s="15">
        <v>1590</v>
      </c>
      <c r="L141" s="24"/>
      <c r="M141" s="68"/>
    </row>
    <row r="142" spans="1:13" ht="19.899999999999999" customHeight="1" x14ac:dyDescent="0.25">
      <c r="A142" s="12" t="s">
        <v>118</v>
      </c>
      <c r="B142" s="16">
        <v>0</v>
      </c>
      <c r="C142" s="16">
        <v>64</v>
      </c>
      <c r="D142" s="16">
        <v>166</v>
      </c>
      <c r="E142" s="16">
        <v>141</v>
      </c>
      <c r="F142" s="16">
        <v>879</v>
      </c>
      <c r="G142" s="16">
        <v>205</v>
      </c>
      <c r="H142" s="16">
        <v>87</v>
      </c>
      <c r="I142" s="16">
        <v>287</v>
      </c>
      <c r="J142" s="16">
        <v>257</v>
      </c>
      <c r="K142" s="16">
        <v>384</v>
      </c>
      <c r="L142" s="24"/>
      <c r="M142" s="68"/>
    </row>
    <row r="143" spans="1:13" ht="19.899999999999999" customHeight="1" x14ac:dyDescent="0.25">
      <c r="A143" s="10" t="s">
        <v>119</v>
      </c>
      <c r="B143" s="14">
        <v>98718</v>
      </c>
      <c r="C143" s="14">
        <v>80937</v>
      </c>
      <c r="D143" s="14">
        <v>92174</v>
      </c>
      <c r="E143" s="14">
        <v>56344</v>
      </c>
      <c r="F143" s="14">
        <v>54264</v>
      </c>
      <c r="G143" s="14">
        <v>38206</v>
      </c>
      <c r="H143" s="14">
        <v>26977</v>
      </c>
      <c r="I143" s="14">
        <v>35387</v>
      </c>
      <c r="J143" s="14">
        <v>32305</v>
      </c>
      <c r="K143" s="14">
        <v>25931</v>
      </c>
      <c r="L143" s="24"/>
      <c r="M143" s="68"/>
    </row>
    <row r="144" spans="1:13" ht="19.899999999999999" customHeight="1" x14ac:dyDescent="0.25">
      <c r="A144" s="12" t="s">
        <v>120</v>
      </c>
      <c r="B144" s="13">
        <v>3919</v>
      </c>
      <c r="C144" s="13">
        <v>4887</v>
      </c>
      <c r="D144" s="13">
        <v>4238</v>
      </c>
      <c r="E144" s="13">
        <v>4382</v>
      </c>
      <c r="F144" s="13">
        <v>4042</v>
      </c>
      <c r="G144" s="13">
        <v>3098</v>
      </c>
      <c r="H144" s="13">
        <v>2585</v>
      </c>
      <c r="I144" s="13">
        <v>2837</v>
      </c>
      <c r="J144" s="13">
        <v>3018</v>
      </c>
      <c r="K144" s="13">
        <v>3689</v>
      </c>
      <c r="L144" s="24"/>
      <c r="M144" s="68"/>
    </row>
    <row r="145" spans="1:13" ht="19.899999999999999" customHeight="1" x14ac:dyDescent="0.25">
      <c r="A145" s="10" t="s">
        <v>121</v>
      </c>
      <c r="B145" s="14">
        <v>22685</v>
      </c>
      <c r="C145" s="14">
        <v>26303</v>
      </c>
      <c r="D145" s="14">
        <v>16655</v>
      </c>
      <c r="E145" s="14">
        <v>26155</v>
      </c>
      <c r="F145" s="14">
        <v>24870</v>
      </c>
      <c r="G145" s="14">
        <v>37072</v>
      </c>
      <c r="H145" s="14">
        <v>10886</v>
      </c>
      <c r="I145" s="14">
        <v>8391</v>
      </c>
      <c r="J145" s="14">
        <v>6917</v>
      </c>
      <c r="K145" s="14">
        <v>6587</v>
      </c>
      <c r="L145" s="24"/>
      <c r="M145" s="68"/>
    </row>
    <row r="146" spans="1:13" ht="19.899999999999999" customHeight="1" x14ac:dyDescent="0.25">
      <c r="A146" s="12" t="s">
        <v>122</v>
      </c>
      <c r="B146" s="16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24"/>
      <c r="M146" s="68"/>
    </row>
    <row r="147" spans="1:13" ht="19.899999999999999" customHeight="1" x14ac:dyDescent="0.25">
      <c r="A147" s="10" t="s">
        <v>123</v>
      </c>
      <c r="B147" s="15">
        <v>0</v>
      </c>
      <c r="C147" s="15">
        <v>0</v>
      </c>
      <c r="D147" s="15">
        <v>0</v>
      </c>
      <c r="E147" s="15">
        <v>0</v>
      </c>
      <c r="F147" s="15">
        <v>0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24"/>
      <c r="M147" s="68"/>
    </row>
    <row r="148" spans="1:13" ht="19.899999999999999" customHeight="1" x14ac:dyDescent="0.25">
      <c r="A148" s="12" t="s">
        <v>124</v>
      </c>
      <c r="B148" s="16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24"/>
      <c r="M148" s="68"/>
    </row>
    <row r="149" spans="1:13" ht="19.899999999999999" customHeight="1" x14ac:dyDescent="0.25">
      <c r="A149" s="10" t="s">
        <v>125</v>
      </c>
      <c r="B149" s="11">
        <v>127815</v>
      </c>
      <c r="C149" s="11">
        <v>124501</v>
      </c>
      <c r="D149" s="11">
        <v>125501</v>
      </c>
      <c r="E149" s="11">
        <v>97345</v>
      </c>
      <c r="F149" s="11">
        <v>93107</v>
      </c>
      <c r="G149" s="11">
        <v>86853</v>
      </c>
      <c r="H149" s="11">
        <v>43369</v>
      </c>
      <c r="I149" s="11">
        <v>49712</v>
      </c>
      <c r="J149" s="11">
        <v>45092</v>
      </c>
      <c r="K149" s="11">
        <v>43165</v>
      </c>
      <c r="L149" s="24"/>
      <c r="M149" s="68"/>
    </row>
    <row r="150" spans="1:13" ht="19.899999999999999" customHeight="1" x14ac:dyDescent="0.2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24"/>
      <c r="M150" s="68"/>
    </row>
    <row r="151" spans="1:13" ht="19.899999999999999" customHeight="1" x14ac:dyDescent="0.25">
      <c r="A151" s="10" t="s">
        <v>126</v>
      </c>
      <c r="B151" s="11">
        <v>101587</v>
      </c>
      <c r="C151" s="11">
        <v>266893</v>
      </c>
      <c r="D151" s="11">
        <v>587863</v>
      </c>
      <c r="E151" s="11">
        <v>378270</v>
      </c>
      <c r="F151" s="11">
        <v>192687</v>
      </c>
      <c r="G151" s="11">
        <v>117711</v>
      </c>
      <c r="H151" s="11">
        <v>186595</v>
      </c>
      <c r="I151" s="11">
        <v>296911</v>
      </c>
      <c r="J151" s="11">
        <v>163459</v>
      </c>
      <c r="K151" s="11">
        <v>235121</v>
      </c>
      <c r="L151" s="24"/>
      <c r="M151" s="68"/>
    </row>
    <row r="152" spans="1:13" ht="19.899999999999999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24"/>
      <c r="M152" s="68"/>
    </row>
    <row r="153" spans="1:13" ht="19.899999999999999" customHeight="1" x14ac:dyDescent="0.25">
      <c r="A153" s="10" t="s">
        <v>127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34</v>
      </c>
      <c r="H153" s="15">
        <v>53</v>
      </c>
      <c r="I153" s="15">
        <v>74</v>
      </c>
      <c r="J153" s="15">
        <v>38</v>
      </c>
      <c r="K153" s="15">
        <v>15</v>
      </c>
      <c r="L153" s="24"/>
      <c r="M153" s="68"/>
    </row>
    <row r="154" spans="1:13" ht="19.899999999999999" customHeight="1" x14ac:dyDescent="0.25">
      <c r="A154" s="12" t="s">
        <v>128</v>
      </c>
      <c r="B154" s="13">
        <v>5269</v>
      </c>
      <c r="C154" s="13">
        <v>4899</v>
      </c>
      <c r="D154" s="13">
        <v>11175</v>
      </c>
      <c r="E154" s="13">
        <v>11762</v>
      </c>
      <c r="F154" s="13">
        <v>3585</v>
      </c>
      <c r="G154" s="13">
        <v>5786</v>
      </c>
      <c r="H154" s="16">
        <v>6186</v>
      </c>
      <c r="I154" s="13">
        <v>6410</v>
      </c>
      <c r="J154" s="16">
        <v>2179</v>
      </c>
      <c r="K154" s="13">
        <v>2795</v>
      </c>
      <c r="L154" s="24"/>
      <c r="M154" s="68"/>
    </row>
    <row r="155" spans="1:13" ht="19.899999999999999" customHeight="1" x14ac:dyDescent="0.25">
      <c r="A155" s="10" t="s">
        <v>129</v>
      </c>
      <c r="B155" s="14">
        <v>77537</v>
      </c>
      <c r="C155" s="14">
        <v>81800</v>
      </c>
      <c r="D155" s="14">
        <v>88595</v>
      </c>
      <c r="E155" s="14">
        <v>56632</v>
      </c>
      <c r="F155" s="14">
        <v>58385</v>
      </c>
      <c r="G155" s="14">
        <v>56440</v>
      </c>
      <c r="H155" s="14">
        <v>54672</v>
      </c>
      <c r="I155" s="14">
        <v>87308</v>
      </c>
      <c r="J155" s="14">
        <v>112362</v>
      </c>
      <c r="K155" s="14">
        <v>177361</v>
      </c>
      <c r="L155" s="24"/>
      <c r="M155" s="68"/>
    </row>
    <row r="156" spans="1:13" ht="19.899999999999999" customHeight="1" x14ac:dyDescent="0.25">
      <c r="A156" s="12" t="s">
        <v>130</v>
      </c>
      <c r="B156" s="18">
        <v>-72268</v>
      </c>
      <c r="C156" s="18">
        <v>-76901</v>
      </c>
      <c r="D156" s="18">
        <v>-77420</v>
      </c>
      <c r="E156" s="18">
        <v>-44870</v>
      </c>
      <c r="F156" s="18">
        <v>-54800</v>
      </c>
      <c r="G156" s="18">
        <v>-50620</v>
      </c>
      <c r="H156" s="18">
        <v>-48433</v>
      </c>
      <c r="I156" s="18">
        <v>-80824</v>
      </c>
      <c r="J156" s="18">
        <v>-110145</v>
      </c>
      <c r="K156" s="18">
        <v>-174551</v>
      </c>
      <c r="L156" s="24"/>
      <c r="M156" s="68"/>
    </row>
    <row r="157" spans="1:13" ht="19.899999999999999" customHeight="1" x14ac:dyDescent="0.25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24"/>
      <c r="M157" s="68"/>
    </row>
    <row r="158" spans="1:13" ht="19.899999999999999" customHeight="1" x14ac:dyDescent="0.25">
      <c r="A158" s="12" t="s">
        <v>131</v>
      </c>
      <c r="B158" s="17">
        <v>0</v>
      </c>
      <c r="C158" s="17">
        <v>0</v>
      </c>
      <c r="D158" s="17">
        <v>0</v>
      </c>
      <c r="E158" s="17">
        <v>0</v>
      </c>
      <c r="F158" s="17">
        <v>0</v>
      </c>
      <c r="G158" s="17">
        <v>0</v>
      </c>
      <c r="H158" s="17">
        <v>0</v>
      </c>
      <c r="I158" s="18">
        <v>0</v>
      </c>
      <c r="J158" s="18">
        <v>0</v>
      </c>
      <c r="K158" s="17">
        <v>0</v>
      </c>
      <c r="L158" s="24"/>
      <c r="M158" s="68"/>
    </row>
    <row r="159" spans="1:13" ht="19.899999999999999" customHeight="1" x14ac:dyDescent="0.25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24"/>
      <c r="M159" s="68"/>
    </row>
    <row r="160" spans="1:13" ht="19.899999999999999" customHeight="1" x14ac:dyDescent="0.25">
      <c r="A160" s="12" t="s">
        <v>132</v>
      </c>
      <c r="B160" s="18">
        <v>29319</v>
      </c>
      <c r="C160" s="18">
        <v>189992</v>
      </c>
      <c r="D160" s="18">
        <v>510443</v>
      </c>
      <c r="E160" s="18">
        <v>333400</v>
      </c>
      <c r="F160" s="18">
        <v>137887</v>
      </c>
      <c r="G160" s="18">
        <v>67091</v>
      </c>
      <c r="H160" s="18">
        <v>138162</v>
      </c>
      <c r="I160" s="18">
        <v>216087</v>
      </c>
      <c r="J160" s="18">
        <v>53314</v>
      </c>
      <c r="K160" s="18">
        <v>60570</v>
      </c>
      <c r="L160" s="24"/>
      <c r="M160" s="68"/>
    </row>
    <row r="161" spans="1:13" ht="19.899999999999999" customHeight="1" x14ac:dyDescent="0.25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24"/>
      <c r="M161" s="68"/>
    </row>
    <row r="162" spans="1:13" ht="19.899999999999999" customHeight="1" x14ac:dyDescent="0.25">
      <c r="A162" s="12" t="s">
        <v>133</v>
      </c>
      <c r="B162" s="18">
        <v>65587</v>
      </c>
      <c r="C162" s="18">
        <v>50258</v>
      </c>
      <c r="D162" s="18">
        <v>143157</v>
      </c>
      <c r="E162" s="18">
        <v>95188</v>
      </c>
      <c r="F162" s="18">
        <v>36419</v>
      </c>
      <c r="G162" s="18">
        <v>16097</v>
      </c>
      <c r="H162" s="18">
        <v>31298</v>
      </c>
      <c r="I162" s="18">
        <v>78269</v>
      </c>
      <c r="J162" s="18">
        <v>14997</v>
      </c>
      <c r="K162" s="18">
        <v>-4056</v>
      </c>
      <c r="L162" s="24"/>
      <c r="M162" s="68"/>
    </row>
    <row r="163" spans="1:13" ht="19.899999999999999" customHeight="1" x14ac:dyDescent="0.25">
      <c r="A163" s="10" t="s">
        <v>134</v>
      </c>
      <c r="B163" s="14">
        <v>1024</v>
      </c>
      <c r="C163" s="14">
        <v>16086</v>
      </c>
      <c r="D163" s="14">
        <v>4441</v>
      </c>
      <c r="E163" s="14">
        <v>9204</v>
      </c>
      <c r="F163" s="14">
        <v>4793</v>
      </c>
      <c r="G163" s="14">
        <v>0</v>
      </c>
      <c r="H163" s="14">
        <v>0</v>
      </c>
      <c r="I163" s="14">
        <v>-6098</v>
      </c>
      <c r="J163" s="14">
        <v>61</v>
      </c>
      <c r="K163" s="14">
        <v>324</v>
      </c>
      <c r="L163" s="24"/>
      <c r="M163" s="68"/>
    </row>
    <row r="164" spans="1:13" ht="19.899999999999999" customHeight="1" x14ac:dyDescent="0.25">
      <c r="A164" s="12" t="s">
        <v>135</v>
      </c>
      <c r="B164" s="13">
        <v>64563</v>
      </c>
      <c r="C164" s="13">
        <v>34172</v>
      </c>
      <c r="D164" s="13">
        <v>138716</v>
      </c>
      <c r="E164" s="13">
        <v>85984</v>
      </c>
      <c r="F164" s="13">
        <v>31626</v>
      </c>
      <c r="G164" s="13">
        <v>16097</v>
      </c>
      <c r="H164" s="13">
        <v>31298</v>
      </c>
      <c r="I164" s="13">
        <v>66046</v>
      </c>
      <c r="J164" s="13">
        <v>16971</v>
      </c>
      <c r="K164" s="13">
        <v>6096</v>
      </c>
      <c r="L164" s="24"/>
      <c r="M164" s="68"/>
    </row>
    <row r="165" spans="1:13" ht="19.899999999999999" customHeight="1" x14ac:dyDescent="0.25">
      <c r="A165" s="10" t="s">
        <v>136</v>
      </c>
      <c r="B165" s="15">
        <v>0</v>
      </c>
      <c r="C165" s="14">
        <v>0</v>
      </c>
      <c r="D165" s="15">
        <v>0</v>
      </c>
      <c r="E165" s="14">
        <v>0</v>
      </c>
      <c r="F165" s="15">
        <v>0</v>
      </c>
      <c r="G165" s="14">
        <v>0</v>
      </c>
      <c r="H165" s="14">
        <v>0</v>
      </c>
      <c r="I165" s="14">
        <v>18321</v>
      </c>
      <c r="J165" s="15">
        <v>-2035</v>
      </c>
      <c r="K165" s="14">
        <v>-10476</v>
      </c>
      <c r="L165" s="24"/>
      <c r="M165" s="68"/>
    </row>
    <row r="166" spans="1:13" ht="19.899999999999999" customHeight="1" x14ac:dyDescent="0.2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24"/>
      <c r="M166" s="68"/>
    </row>
    <row r="167" spans="1:13" ht="19.899999999999999" customHeight="1" x14ac:dyDescent="0.25">
      <c r="A167" s="10" t="s">
        <v>137</v>
      </c>
      <c r="B167" s="11">
        <v>-36268</v>
      </c>
      <c r="C167" s="11">
        <v>139734</v>
      </c>
      <c r="D167" s="11">
        <v>367286</v>
      </c>
      <c r="E167" s="11">
        <v>238212</v>
      </c>
      <c r="F167" s="11">
        <v>101468</v>
      </c>
      <c r="G167" s="11">
        <v>50994</v>
      </c>
      <c r="H167" s="11">
        <v>106864</v>
      </c>
      <c r="I167" s="11">
        <v>137818</v>
      </c>
      <c r="J167" s="11">
        <v>38317</v>
      </c>
      <c r="K167" s="11">
        <v>64626</v>
      </c>
      <c r="L167" s="24"/>
      <c r="M167" s="68"/>
    </row>
    <row r="168" spans="1:13" ht="19.899999999999999" customHeight="1" x14ac:dyDescent="0.2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24"/>
      <c r="M168" s="68"/>
    </row>
    <row r="169" spans="1:13" ht="19.899999999999999" customHeight="1" x14ac:dyDescent="0.25">
      <c r="A169" s="10" t="s">
        <v>138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24"/>
      <c r="M169" s="68"/>
    </row>
    <row r="170" spans="1:13" ht="19.899999999999999" customHeight="1" x14ac:dyDescent="0.25">
      <c r="A170" s="12" t="s">
        <v>139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24"/>
      <c r="M170" s="68"/>
    </row>
    <row r="171" spans="1:13" ht="19.899999999999999" customHeight="1" x14ac:dyDescent="0.25">
      <c r="A171" s="10" t="s">
        <v>140</v>
      </c>
      <c r="B171" s="15">
        <v>0</v>
      </c>
      <c r="C171" s="15">
        <v>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24"/>
      <c r="M171" s="68"/>
    </row>
    <row r="172" spans="1:13" ht="19.899999999999999" customHeight="1" x14ac:dyDescent="0.25">
      <c r="A172" s="12" t="s">
        <v>141</v>
      </c>
      <c r="B172" s="18">
        <v>-36268</v>
      </c>
      <c r="C172" s="18">
        <v>139734</v>
      </c>
      <c r="D172" s="18">
        <v>367286</v>
      </c>
      <c r="E172" s="18">
        <v>238212</v>
      </c>
      <c r="F172" s="18">
        <v>101468</v>
      </c>
      <c r="G172" s="18">
        <v>50994</v>
      </c>
      <c r="H172" s="18">
        <v>106864</v>
      </c>
      <c r="I172" s="18">
        <v>137818</v>
      </c>
      <c r="J172" s="18">
        <v>38317</v>
      </c>
      <c r="K172" s="18">
        <v>64626</v>
      </c>
      <c r="L172" s="24"/>
      <c r="M172" s="68"/>
    </row>
    <row r="173" spans="1:13" ht="19.899999999999999" customHeight="1" x14ac:dyDescent="0.25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24"/>
      <c r="M173" s="68"/>
    </row>
    <row r="174" spans="1:13" ht="19.899999999999999" customHeight="1" x14ac:dyDescent="0.25">
      <c r="A174" s="12" t="s">
        <v>142</v>
      </c>
      <c r="B174" s="13">
        <v>157497</v>
      </c>
      <c r="C174" s="13">
        <v>145091</v>
      </c>
      <c r="D174" s="13">
        <v>368612</v>
      </c>
      <c r="E174" s="13">
        <v>238192</v>
      </c>
      <c r="F174" s="13">
        <v>94944</v>
      </c>
      <c r="G174" s="13">
        <v>47918</v>
      </c>
      <c r="H174" s="13">
        <v>109088</v>
      </c>
      <c r="I174" s="13">
        <v>137732</v>
      </c>
      <c r="J174" s="13">
        <v>51355</v>
      </c>
      <c r="K174" s="13">
        <v>87156</v>
      </c>
      <c r="L174" s="24"/>
      <c r="M174" s="68"/>
    </row>
    <row r="175" spans="1:13" ht="19.899999999999999" customHeight="1" x14ac:dyDescent="0.25">
      <c r="A175" s="10" t="s">
        <v>143</v>
      </c>
      <c r="B175" s="15">
        <v>50</v>
      </c>
      <c r="C175" s="15">
        <v>46</v>
      </c>
      <c r="D175" s="15">
        <v>116</v>
      </c>
      <c r="E175" s="15">
        <v>73</v>
      </c>
      <c r="F175" s="15">
        <v>29</v>
      </c>
      <c r="G175" s="15">
        <v>14</v>
      </c>
      <c r="H175" s="15">
        <v>33</v>
      </c>
      <c r="I175" s="15">
        <v>42</v>
      </c>
      <c r="J175" s="15">
        <v>16</v>
      </c>
      <c r="K175" s="15">
        <v>40</v>
      </c>
      <c r="L175" s="24"/>
      <c r="M175" s="68"/>
    </row>
    <row r="176" spans="1:13" ht="19.899999999999999" customHeight="1" x14ac:dyDescent="0.25">
      <c r="A176" s="12" t="s">
        <v>144</v>
      </c>
      <c r="B176" s="16">
        <v>0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24"/>
      <c r="M176" s="68"/>
    </row>
    <row r="177" spans="1:13" ht="19.899999999999999" customHeight="1" x14ac:dyDescent="0.25">
      <c r="A177" s="10" t="s">
        <v>145</v>
      </c>
      <c r="B177" s="15">
        <v>0</v>
      </c>
      <c r="C177" s="15">
        <v>0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0</v>
      </c>
      <c r="J177" s="15">
        <v>0</v>
      </c>
      <c r="K177" s="15">
        <v>0</v>
      </c>
      <c r="L177" s="24"/>
      <c r="M177" s="68"/>
    </row>
    <row r="178" spans="1:13" ht="19.899999999999999" customHeight="1" x14ac:dyDescent="0.25">
      <c r="A178" s="12" t="s">
        <v>146</v>
      </c>
      <c r="B178" s="16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24"/>
      <c r="M178" s="68"/>
    </row>
    <row r="179" spans="1:13" ht="19.899999999999999" customHeight="1" x14ac:dyDescent="0.25">
      <c r="A179" s="10" t="s">
        <v>147</v>
      </c>
      <c r="B179" s="15">
        <v>0</v>
      </c>
      <c r="C179" s="15">
        <v>0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0</v>
      </c>
      <c r="J179" s="15">
        <v>0</v>
      </c>
      <c r="K179" s="7">
        <v>0</v>
      </c>
      <c r="L179" s="24"/>
      <c r="M179" s="68"/>
    </row>
    <row r="180" spans="1:13" ht="19.899999999999999" customHeight="1" x14ac:dyDescent="0.25">
      <c r="A180" s="12" t="s">
        <v>148</v>
      </c>
      <c r="B180" s="16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24"/>
      <c r="M180" s="68"/>
    </row>
    <row r="181" spans="1:13" ht="19.899999999999999" customHeight="1" x14ac:dyDescent="0.25">
      <c r="A181" s="10" t="s">
        <v>149</v>
      </c>
      <c r="B181" s="14">
        <v>408441</v>
      </c>
      <c r="C181" s="14">
        <v>348299</v>
      </c>
      <c r="D181" s="14">
        <v>680929</v>
      </c>
      <c r="E181" s="14">
        <v>435693</v>
      </c>
      <c r="F181" s="14">
        <v>248055</v>
      </c>
      <c r="G181" s="14">
        <v>156841</v>
      </c>
      <c r="H181" s="14">
        <v>214587</v>
      </c>
      <c r="I181" s="14">
        <v>333305</v>
      </c>
      <c r="J181" s="14">
        <v>196532</v>
      </c>
      <c r="K181" s="14">
        <v>261802</v>
      </c>
      <c r="L181" s="24"/>
      <c r="M181" s="68"/>
    </row>
    <row r="182" spans="1:13" ht="19.899999999999999" customHeight="1" x14ac:dyDescent="0.25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24"/>
      <c r="M182" s="68"/>
    </row>
    <row r="183" spans="1:13" ht="19.899999999999999" customHeight="1" x14ac:dyDescent="0.25">
      <c r="A183" s="4" t="s">
        <v>61</v>
      </c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4"/>
      <c r="M183" s="68"/>
    </row>
    <row r="184" spans="1:13" ht="19.899999999999999" customHeight="1" x14ac:dyDescent="0.25">
      <c r="A184" s="10" t="s">
        <v>116</v>
      </c>
      <c r="B184" s="14">
        <v>1667</v>
      </c>
      <c r="C184" s="14">
        <v>11465</v>
      </c>
      <c r="D184" s="14">
        <v>10524</v>
      </c>
      <c r="E184" s="14">
        <v>7723</v>
      </c>
      <c r="F184" s="14">
        <v>6746</v>
      </c>
      <c r="G184" s="14">
        <v>5969</v>
      </c>
      <c r="H184" s="14">
        <v>828</v>
      </c>
      <c r="I184" s="14">
        <v>848</v>
      </c>
      <c r="J184" s="14">
        <v>693</v>
      </c>
      <c r="K184" s="14">
        <v>4234</v>
      </c>
      <c r="L184" s="24"/>
      <c r="M184" s="68"/>
    </row>
    <row r="185" spans="1:13" ht="19.899999999999999" customHeight="1" x14ac:dyDescent="0.25">
      <c r="A185" s="12" t="s">
        <v>117</v>
      </c>
      <c r="B185" s="16">
        <v>502</v>
      </c>
      <c r="C185" s="16">
        <v>376</v>
      </c>
      <c r="D185" s="16">
        <v>852</v>
      </c>
      <c r="E185" s="16">
        <v>1521</v>
      </c>
      <c r="F185" s="16">
        <v>1202</v>
      </c>
      <c r="G185" s="16">
        <v>1379</v>
      </c>
      <c r="H185" s="16">
        <v>991</v>
      </c>
      <c r="I185" s="16">
        <v>955</v>
      </c>
      <c r="J185" s="16">
        <v>1134</v>
      </c>
      <c r="K185" s="16">
        <v>1590</v>
      </c>
      <c r="L185" s="24"/>
      <c r="M185" s="68"/>
    </row>
    <row r="186" spans="1:13" ht="19.899999999999999" customHeight="1" x14ac:dyDescent="0.25">
      <c r="A186" s="10" t="s">
        <v>118</v>
      </c>
      <c r="B186" s="15">
        <v>0</v>
      </c>
      <c r="C186" s="15">
        <v>64</v>
      </c>
      <c r="D186" s="15">
        <v>166</v>
      </c>
      <c r="E186" s="15">
        <v>141</v>
      </c>
      <c r="F186" s="15">
        <v>879</v>
      </c>
      <c r="G186" s="15">
        <v>205</v>
      </c>
      <c r="H186" s="15">
        <v>87</v>
      </c>
      <c r="I186" s="15">
        <v>287</v>
      </c>
      <c r="J186" s="15">
        <v>257</v>
      </c>
      <c r="K186" s="15">
        <v>384</v>
      </c>
      <c r="L186" s="24"/>
      <c r="M186" s="68"/>
    </row>
    <row r="187" spans="1:13" ht="19.899999999999999" customHeight="1" x14ac:dyDescent="0.25">
      <c r="A187" s="12" t="s">
        <v>150</v>
      </c>
      <c r="B187" s="16">
        <v>-11</v>
      </c>
      <c r="C187" s="16">
        <v>44</v>
      </c>
      <c r="D187" s="16">
        <v>116</v>
      </c>
      <c r="E187" s="16">
        <v>73</v>
      </c>
      <c r="F187" s="16">
        <v>31</v>
      </c>
      <c r="G187" s="16">
        <v>15</v>
      </c>
      <c r="H187" s="16">
        <v>32</v>
      </c>
      <c r="I187" s="16">
        <v>42</v>
      </c>
      <c r="J187" s="16">
        <v>12</v>
      </c>
      <c r="K187" s="16">
        <v>30</v>
      </c>
      <c r="L187" s="24"/>
      <c r="M187" s="68"/>
    </row>
    <row r="188" spans="1:13" ht="19.899999999999999" customHeight="1" x14ac:dyDescent="0.25">
      <c r="A188" s="10" t="s">
        <v>151</v>
      </c>
      <c r="B188" s="15">
        <v>50</v>
      </c>
      <c r="C188" s="15">
        <v>46</v>
      </c>
      <c r="D188" s="15">
        <v>116</v>
      </c>
      <c r="E188" s="15">
        <v>73</v>
      </c>
      <c r="F188" s="15">
        <v>29</v>
      </c>
      <c r="G188" s="15">
        <v>14</v>
      </c>
      <c r="H188" s="15">
        <v>33</v>
      </c>
      <c r="I188" s="15">
        <v>42</v>
      </c>
      <c r="J188" s="15">
        <v>16</v>
      </c>
      <c r="K188" s="15">
        <v>40</v>
      </c>
      <c r="L188" s="24"/>
      <c r="M188" s="68"/>
    </row>
    <row r="189" spans="1:13" ht="19.899999999999999" customHeight="1" x14ac:dyDescent="0.25">
      <c r="A189" s="12" t="s">
        <v>152</v>
      </c>
      <c r="B189" s="16">
        <v>50</v>
      </c>
      <c r="C189" s="16">
        <v>46</v>
      </c>
      <c r="D189" s="16">
        <v>116</v>
      </c>
      <c r="E189" s="16">
        <v>73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24"/>
      <c r="M189" s="68"/>
    </row>
    <row r="190" spans="1:13" ht="19.899999999999999" customHeight="1" x14ac:dyDescent="0.25">
      <c r="A190" s="10" t="s">
        <v>153</v>
      </c>
      <c r="B190" s="15">
        <v>-11</v>
      </c>
      <c r="C190" s="15">
        <v>44</v>
      </c>
      <c r="D190" s="15">
        <v>116</v>
      </c>
      <c r="E190" s="15">
        <v>73</v>
      </c>
      <c r="F190" s="15">
        <v>31</v>
      </c>
      <c r="G190" s="15">
        <v>15</v>
      </c>
      <c r="H190" s="15">
        <v>0</v>
      </c>
      <c r="I190" s="15">
        <v>0</v>
      </c>
      <c r="J190" s="15">
        <v>12</v>
      </c>
      <c r="K190" s="15">
        <v>30</v>
      </c>
      <c r="L190" s="24"/>
      <c r="M190" s="68"/>
    </row>
    <row r="191" spans="1:13" ht="19.899999999999999" customHeight="1" x14ac:dyDescent="0.25">
      <c r="A191" s="12" t="s">
        <v>154</v>
      </c>
      <c r="B191" s="16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24"/>
      <c r="M191" s="68"/>
    </row>
    <row r="192" spans="1:13" ht="19.899999999999999" customHeight="1" x14ac:dyDescent="0.25">
      <c r="A192" s="10" t="s">
        <v>155</v>
      </c>
      <c r="B192" s="15">
        <v>0</v>
      </c>
      <c r="C192" s="15">
        <v>0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0</v>
      </c>
      <c r="J192" s="15">
        <v>0</v>
      </c>
      <c r="K192" s="15">
        <v>0</v>
      </c>
      <c r="L192" s="24"/>
      <c r="M192" s="68"/>
    </row>
    <row r="193" spans="1:13" ht="19.899999999999999" customHeight="1" x14ac:dyDescent="0.25">
      <c r="A193" s="12" t="s">
        <v>156</v>
      </c>
      <c r="B193" s="23">
        <v>24900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16">
        <v>0</v>
      </c>
      <c r="I193" s="16">
        <v>0</v>
      </c>
      <c r="J193" s="16">
        <v>0</v>
      </c>
      <c r="K193" s="16">
        <v>0</v>
      </c>
      <c r="L193" s="24"/>
      <c r="M193" s="68"/>
    </row>
    <row r="194" spans="1:13" ht="19.899999999999999" customHeight="1" x14ac:dyDescent="0.25">
      <c r="A194" s="10" t="s">
        <v>157</v>
      </c>
      <c r="B194" s="15">
        <v>8</v>
      </c>
      <c r="C194" s="15">
        <v>0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24"/>
      <c r="M194" s="68"/>
    </row>
    <row r="195" spans="1:13" ht="19.899999999999999" customHeight="1" x14ac:dyDescent="0.25">
      <c r="A195" s="12" t="s">
        <v>158</v>
      </c>
      <c r="B195" s="13">
        <v>64563</v>
      </c>
      <c r="C195" s="13">
        <v>34172</v>
      </c>
      <c r="D195" s="13">
        <v>138716</v>
      </c>
      <c r="E195" s="13">
        <v>85984</v>
      </c>
      <c r="F195" s="13">
        <v>31626</v>
      </c>
      <c r="G195" s="13">
        <v>16097</v>
      </c>
      <c r="H195" s="13">
        <v>31298</v>
      </c>
      <c r="I195" s="13">
        <v>66046</v>
      </c>
      <c r="J195" s="13">
        <v>16971</v>
      </c>
      <c r="K195" s="13">
        <v>6096</v>
      </c>
      <c r="L195" s="24"/>
      <c r="M195" s="68"/>
    </row>
    <row r="196" spans="1:13" ht="19.899999999999999" customHeight="1" x14ac:dyDescent="0.25">
      <c r="A196" s="10" t="s">
        <v>159</v>
      </c>
      <c r="B196" s="14">
        <v>0</v>
      </c>
      <c r="C196" s="14">
        <v>0</v>
      </c>
      <c r="D196" s="14">
        <v>0</v>
      </c>
      <c r="E196" s="15">
        <v>0</v>
      </c>
      <c r="F196" s="15">
        <v>0</v>
      </c>
      <c r="G196" s="14">
        <v>0</v>
      </c>
      <c r="H196" s="14">
        <v>0</v>
      </c>
      <c r="I196" s="15">
        <v>18321</v>
      </c>
      <c r="J196" s="14">
        <v>-2035</v>
      </c>
      <c r="K196" s="14">
        <v>0</v>
      </c>
      <c r="L196" s="24"/>
      <c r="M196" s="68"/>
    </row>
    <row r="197" spans="1:13" ht="19.899999999999999" customHeight="1" x14ac:dyDescent="0.25">
      <c r="A197" s="12" t="s">
        <v>160</v>
      </c>
      <c r="B197" s="16">
        <v>224</v>
      </c>
      <c r="C197" s="16">
        <v>27</v>
      </c>
      <c r="D197" s="16">
        <v>28</v>
      </c>
      <c r="E197" s="16">
        <v>29</v>
      </c>
      <c r="F197" s="16">
        <v>26</v>
      </c>
      <c r="G197" s="16">
        <v>24</v>
      </c>
      <c r="H197" s="16">
        <v>23</v>
      </c>
      <c r="I197" s="16">
        <v>36</v>
      </c>
      <c r="J197" s="16">
        <v>28</v>
      </c>
      <c r="K197" s="16">
        <v>-7</v>
      </c>
      <c r="L197" s="24"/>
      <c r="M197" s="68"/>
    </row>
    <row r="198" spans="1:13" ht="19.899999999999999" customHeight="1" x14ac:dyDescent="0.25">
      <c r="A198" s="10" t="s">
        <v>161</v>
      </c>
      <c r="B198" s="15">
        <v>0</v>
      </c>
      <c r="C198" s="15">
        <v>0</v>
      </c>
      <c r="D198" s="15">
        <v>0</v>
      </c>
      <c r="E198" s="15">
        <v>0</v>
      </c>
      <c r="F198" s="15">
        <v>0</v>
      </c>
      <c r="G198" s="14">
        <v>0</v>
      </c>
      <c r="H198" s="14">
        <v>0</v>
      </c>
      <c r="I198" s="14">
        <v>0</v>
      </c>
      <c r="J198" s="14">
        <v>0</v>
      </c>
      <c r="K198" s="14">
        <v>0</v>
      </c>
      <c r="L198" s="24"/>
      <c r="M198" s="68"/>
    </row>
    <row r="199" spans="1:13" ht="19.899999999999999" customHeight="1" x14ac:dyDescent="0.25">
      <c r="A199" s="12" t="s">
        <v>162</v>
      </c>
      <c r="B199" s="13">
        <v>0</v>
      </c>
      <c r="C199" s="13">
        <v>0</v>
      </c>
      <c r="D199" s="13">
        <v>0</v>
      </c>
      <c r="E199" s="13">
        <v>0</v>
      </c>
      <c r="F199" s="16">
        <v>0</v>
      </c>
      <c r="G199" s="13">
        <v>0</v>
      </c>
      <c r="H199" s="16">
        <v>0</v>
      </c>
      <c r="I199" s="16">
        <v>0</v>
      </c>
      <c r="J199" s="13">
        <v>0</v>
      </c>
      <c r="K199" s="13">
        <v>-10476</v>
      </c>
      <c r="L199" s="24"/>
      <c r="M199" s="68"/>
    </row>
    <row r="200" spans="1:13" ht="19.899999999999999" customHeight="1" x14ac:dyDescent="0.25">
      <c r="A200" s="10" t="s">
        <v>163</v>
      </c>
      <c r="B200" s="15">
        <v>0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0</v>
      </c>
      <c r="J200" s="15">
        <v>0</v>
      </c>
      <c r="K200" s="15">
        <v>0</v>
      </c>
      <c r="L200" s="24"/>
      <c r="M200" s="68"/>
    </row>
    <row r="201" spans="1:13" ht="19.899999999999999" customHeight="1" x14ac:dyDescent="0.25">
      <c r="A201" s="12" t="s">
        <v>164</v>
      </c>
      <c r="B201" s="16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24"/>
      <c r="M201" s="68"/>
    </row>
    <row r="202" spans="1:13" ht="19.899999999999999" customHeight="1" x14ac:dyDescent="0.25">
      <c r="A202" s="10" t="s">
        <v>165</v>
      </c>
      <c r="B202" s="15">
        <v>0</v>
      </c>
      <c r="C202" s="15">
        <v>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0</v>
      </c>
      <c r="J202" s="15">
        <v>0</v>
      </c>
      <c r="K202" s="15">
        <v>0</v>
      </c>
      <c r="L202" s="24"/>
      <c r="M202" s="68"/>
    </row>
    <row r="203" spans="1:13" ht="19.899999999999999" customHeight="1" x14ac:dyDescent="0.25">
      <c r="A203" s="12" t="s">
        <v>166</v>
      </c>
      <c r="B203" s="16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24"/>
      <c r="M203" s="68"/>
    </row>
    <row r="204" spans="1:13" ht="19.899999999999999" customHeight="1" x14ac:dyDescent="0.25">
      <c r="A204" s="10" t="s">
        <v>167</v>
      </c>
      <c r="B204" s="14">
        <v>0</v>
      </c>
      <c r="C204" s="14">
        <v>0</v>
      </c>
      <c r="D204" s="14">
        <v>0</v>
      </c>
      <c r="E204" s="14">
        <v>0</v>
      </c>
      <c r="F204" s="14">
        <v>0</v>
      </c>
      <c r="G204" s="15">
        <v>0</v>
      </c>
      <c r="H204" s="14">
        <v>0</v>
      </c>
      <c r="I204" s="14">
        <v>0</v>
      </c>
      <c r="J204" s="14">
        <v>0</v>
      </c>
      <c r="K204" s="14">
        <v>0</v>
      </c>
      <c r="L204" s="24"/>
      <c r="M204" s="68"/>
    </row>
    <row r="205" spans="1:13" ht="19.899999999999999" customHeight="1" x14ac:dyDescent="0.25">
      <c r="A205" s="12" t="s">
        <v>168</v>
      </c>
      <c r="B205" s="16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24"/>
      <c r="M205" s="68"/>
    </row>
    <row r="206" spans="1:13" ht="19.899999999999999" customHeight="1" x14ac:dyDescent="0.25">
      <c r="A206" s="10" t="s">
        <v>169</v>
      </c>
      <c r="B206" s="15">
        <v>0</v>
      </c>
      <c r="C206" s="15">
        <v>0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24"/>
      <c r="M206" s="68"/>
    </row>
    <row r="207" spans="1:13" ht="19.899999999999999" customHeight="1" x14ac:dyDescent="0.25">
      <c r="A207" s="12" t="s">
        <v>170</v>
      </c>
      <c r="B207" s="16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24"/>
      <c r="M207" s="68"/>
    </row>
    <row r="208" spans="1:13" ht="19.899999999999999" customHeight="1" x14ac:dyDescent="0.25">
      <c r="A208" s="10" t="s">
        <v>171</v>
      </c>
      <c r="B208" s="15">
        <v>0</v>
      </c>
      <c r="C208" s="15">
        <v>0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0</v>
      </c>
      <c r="J208" s="15">
        <v>0</v>
      </c>
      <c r="K208" s="15">
        <v>0</v>
      </c>
      <c r="L208" s="24"/>
      <c r="M208" s="68"/>
    </row>
    <row r="209" spans="1:13" ht="19.899999999999999" customHeight="1" x14ac:dyDescent="0.25">
      <c r="A209" s="12" t="s">
        <v>114</v>
      </c>
      <c r="B209" s="13">
        <v>324</v>
      </c>
      <c r="C209" s="13">
        <v>469</v>
      </c>
      <c r="D209" s="13">
        <v>892</v>
      </c>
      <c r="E209" s="13">
        <v>1079</v>
      </c>
      <c r="F209" s="13">
        <v>1104</v>
      </c>
      <c r="G209" s="13">
        <v>924</v>
      </c>
      <c r="H209" s="13">
        <v>1015</v>
      </c>
      <c r="I209" s="13">
        <v>1007</v>
      </c>
      <c r="J209" s="13">
        <v>768</v>
      </c>
      <c r="K209" s="13">
        <v>750</v>
      </c>
      <c r="L209" s="24"/>
      <c r="M209" s="68"/>
    </row>
    <row r="210" spans="1:13" ht="19.899999999999999" customHeight="1" x14ac:dyDescent="0.25">
      <c r="A210" s="10" t="s">
        <v>172</v>
      </c>
      <c r="B210" s="14">
        <v>0</v>
      </c>
      <c r="C210" s="15">
        <v>0</v>
      </c>
      <c r="D210" s="15">
        <v>0</v>
      </c>
      <c r="E210" s="15">
        <v>0</v>
      </c>
      <c r="F210" s="15">
        <v>0</v>
      </c>
      <c r="G210" s="14">
        <v>0</v>
      </c>
      <c r="H210" s="15">
        <v>0</v>
      </c>
      <c r="I210" s="15">
        <v>0</v>
      </c>
      <c r="J210" s="15">
        <v>0</v>
      </c>
      <c r="K210" s="15">
        <v>0</v>
      </c>
      <c r="L210" s="24"/>
      <c r="M210" s="68"/>
    </row>
    <row r="211" spans="1:13" ht="19.899999999999999" customHeight="1" x14ac:dyDescent="0.25">
      <c r="A211" s="12" t="s">
        <v>173</v>
      </c>
      <c r="B211" s="16">
        <v>207812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24"/>
      <c r="M211" s="68"/>
    </row>
    <row r="212" spans="1:13" ht="19.899999999999999" customHeight="1" x14ac:dyDescent="0.25">
      <c r="A212" s="10" t="s">
        <v>174</v>
      </c>
      <c r="B212" s="15">
        <v>207812</v>
      </c>
      <c r="C212" s="15">
        <v>0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0</v>
      </c>
      <c r="J212" s="15">
        <v>0</v>
      </c>
      <c r="K212" s="15">
        <v>0</v>
      </c>
      <c r="L212" s="24"/>
      <c r="M212" s="68"/>
    </row>
    <row r="213" spans="1:13" ht="19.899999999999999" customHeight="1" x14ac:dyDescent="0.25">
      <c r="A213" s="12" t="s">
        <v>115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24"/>
      <c r="M213" s="68"/>
    </row>
    <row r="214" spans="1:13" ht="19.899999999999999" customHeight="1" x14ac:dyDescent="0.25">
      <c r="A214" s="10" t="s">
        <v>175</v>
      </c>
      <c r="B214" s="14">
        <v>0</v>
      </c>
      <c r="C214" s="15">
        <v>0</v>
      </c>
      <c r="D214" s="14">
        <v>0</v>
      </c>
      <c r="E214" s="14">
        <v>0</v>
      </c>
      <c r="F214" s="14">
        <v>0</v>
      </c>
      <c r="G214" s="14">
        <v>-6866</v>
      </c>
      <c r="H214" s="15">
        <v>1189</v>
      </c>
      <c r="I214" s="15">
        <v>132</v>
      </c>
      <c r="J214" s="15">
        <v>99</v>
      </c>
      <c r="K214" s="15">
        <v>872</v>
      </c>
      <c r="L214" s="24"/>
      <c r="M214" s="68"/>
    </row>
    <row r="215" spans="1:13" ht="19.899999999999999" customHeight="1" x14ac:dyDescent="0.25">
      <c r="A215" s="12" t="s">
        <v>176</v>
      </c>
      <c r="B215" s="16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24"/>
      <c r="M215" s="68"/>
    </row>
    <row r="216" spans="1:13" ht="19.899999999999999" customHeight="1" x14ac:dyDescent="0.25">
      <c r="A216" s="10" t="s">
        <v>177</v>
      </c>
      <c r="B216" s="15">
        <v>0</v>
      </c>
      <c r="C216" s="15">
        <v>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0</v>
      </c>
      <c r="J216" s="15">
        <v>0</v>
      </c>
      <c r="K216" s="15">
        <v>0</v>
      </c>
      <c r="L216" s="24"/>
      <c r="M216" s="68"/>
    </row>
    <row r="217" spans="1:13" ht="19.899999999999999" customHeight="1" x14ac:dyDescent="0.25">
      <c r="A217" s="12" t="s">
        <v>178</v>
      </c>
      <c r="B217" s="16">
        <v>0</v>
      </c>
      <c r="C217" s="16">
        <v>0</v>
      </c>
      <c r="D217" s="16">
        <v>0</v>
      </c>
      <c r="E217" s="16">
        <v>0</v>
      </c>
      <c r="F217" s="16">
        <v>50</v>
      </c>
      <c r="G217" s="16">
        <v>742</v>
      </c>
      <c r="H217" s="13">
        <v>0</v>
      </c>
      <c r="I217" s="16">
        <v>0</v>
      </c>
      <c r="J217" s="16">
        <v>0</v>
      </c>
      <c r="K217" s="16">
        <v>0</v>
      </c>
      <c r="L217" s="24"/>
      <c r="M217" s="68"/>
    </row>
    <row r="218" spans="1:13" ht="19.899999999999999" customHeight="1" x14ac:dyDescent="0.25">
      <c r="A218" s="10" t="s">
        <v>179</v>
      </c>
      <c r="B218" s="14">
        <v>0</v>
      </c>
      <c r="C218" s="14">
        <v>0</v>
      </c>
      <c r="D218" s="14">
        <v>0</v>
      </c>
      <c r="E218" s="14">
        <v>0</v>
      </c>
      <c r="F218" s="14">
        <v>0</v>
      </c>
      <c r="G218" s="14">
        <v>0</v>
      </c>
      <c r="H218" s="15">
        <v>0</v>
      </c>
      <c r="I218" s="14">
        <v>0</v>
      </c>
      <c r="J218" s="14">
        <v>0</v>
      </c>
      <c r="K218" s="14">
        <v>10446</v>
      </c>
      <c r="L218" s="24"/>
      <c r="M218" s="68"/>
    </row>
    <row r="219" spans="1:13" ht="19.899999999999999" customHeight="1" x14ac:dyDescent="0.25">
      <c r="A219" s="12" t="s">
        <v>180</v>
      </c>
      <c r="B219" s="13">
        <v>-4128</v>
      </c>
      <c r="C219" s="16">
        <v>0</v>
      </c>
      <c r="D219" s="16">
        <v>-1666</v>
      </c>
      <c r="E219" s="16">
        <v>-2402</v>
      </c>
      <c r="F219" s="16">
        <v>0</v>
      </c>
      <c r="G219" s="13">
        <v>-318</v>
      </c>
      <c r="H219" s="13">
        <v>0</v>
      </c>
      <c r="I219" s="13">
        <v>0</v>
      </c>
      <c r="J219" s="16">
        <v>-90</v>
      </c>
      <c r="K219" s="16">
        <v>-42598</v>
      </c>
      <c r="L219" s="24"/>
      <c r="M219" s="68"/>
    </row>
    <row r="220" spans="1:13" ht="19.899999999999999" customHeight="1" x14ac:dyDescent="0.25">
      <c r="A220" s="10" t="s">
        <v>181</v>
      </c>
      <c r="B220" s="15">
        <v>19421</v>
      </c>
      <c r="C220" s="14">
        <v>-162</v>
      </c>
      <c r="D220" s="14">
        <v>-175</v>
      </c>
      <c r="E220" s="14">
        <v>429</v>
      </c>
      <c r="F220" s="14">
        <v>343</v>
      </c>
      <c r="G220" s="15">
        <v>-2267</v>
      </c>
      <c r="H220" s="14">
        <v>-2935</v>
      </c>
      <c r="I220" s="14">
        <v>-3489</v>
      </c>
      <c r="J220" s="14">
        <v>-13060</v>
      </c>
      <c r="K220" s="14">
        <v>66</v>
      </c>
      <c r="L220" s="24"/>
      <c r="M220" s="68"/>
    </row>
    <row r="221" spans="1:13" ht="19.899999999999999" customHeight="1" x14ac:dyDescent="0.25">
      <c r="A221" s="12" t="s">
        <v>182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24"/>
      <c r="M221" s="68"/>
    </row>
    <row r="222" spans="1:13" ht="19.899999999999999" customHeight="1" x14ac:dyDescent="0.25">
      <c r="A222" s="10" t="s">
        <v>183</v>
      </c>
      <c r="B222" s="14">
        <v>1943</v>
      </c>
      <c r="C222" s="14">
        <v>4439</v>
      </c>
      <c r="D222" s="14">
        <v>-2849</v>
      </c>
      <c r="E222" s="14">
        <v>6981</v>
      </c>
      <c r="F222" s="14">
        <v>2657</v>
      </c>
      <c r="G222" s="14">
        <v>-306</v>
      </c>
      <c r="H222" s="14">
        <v>-500</v>
      </c>
      <c r="I222" s="14">
        <v>4</v>
      </c>
      <c r="J222" s="14">
        <v>5</v>
      </c>
      <c r="K222" s="14">
        <v>-92</v>
      </c>
      <c r="L222" s="24"/>
      <c r="M222" s="68"/>
    </row>
    <row r="223" spans="1:13" ht="19.899999999999999" customHeight="1" x14ac:dyDescent="0.25">
      <c r="A223" s="12" t="s">
        <v>184</v>
      </c>
      <c r="B223" s="16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10867</v>
      </c>
      <c r="L223" s="24"/>
      <c r="M223" s="68"/>
    </row>
    <row r="224" spans="1:13" ht="19.899999999999999" customHeight="1" x14ac:dyDescent="0.25">
      <c r="A224" s="10" t="s">
        <v>185</v>
      </c>
      <c r="B224" s="15">
        <v>0</v>
      </c>
      <c r="C224" s="15">
        <v>0</v>
      </c>
      <c r="D224" s="15">
        <v>0</v>
      </c>
      <c r="E224" s="14">
        <v>0</v>
      </c>
      <c r="F224" s="15">
        <v>0</v>
      </c>
      <c r="G224" s="15">
        <v>0</v>
      </c>
      <c r="H224" s="15">
        <v>0</v>
      </c>
      <c r="I224" s="15">
        <v>0</v>
      </c>
      <c r="J224" s="15">
        <v>0</v>
      </c>
      <c r="K224" s="15">
        <v>0</v>
      </c>
      <c r="L224" s="24"/>
      <c r="M224" s="68"/>
    </row>
    <row r="225" spans="1:13" ht="19.899999999999999" customHeight="1" x14ac:dyDescent="0.25">
      <c r="A225" s="12" t="s">
        <v>186</v>
      </c>
      <c r="B225" s="13">
        <v>0</v>
      </c>
      <c r="C225" s="13">
        <v>0</v>
      </c>
      <c r="D225" s="13">
        <v>0</v>
      </c>
      <c r="E225" s="13">
        <v>0</v>
      </c>
      <c r="F225" s="13">
        <v>0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24"/>
      <c r="M225" s="68"/>
    </row>
    <row r="226" spans="1:13" ht="19.899999999999999" customHeight="1" x14ac:dyDescent="0.25">
      <c r="A226" s="10" t="s">
        <v>187</v>
      </c>
      <c r="B226" s="15">
        <v>0</v>
      </c>
      <c r="C226" s="15">
        <v>0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0</v>
      </c>
      <c r="J226" s="15">
        <v>0</v>
      </c>
      <c r="K226" s="15">
        <v>0</v>
      </c>
      <c r="L226" s="24"/>
      <c r="M226" s="68"/>
    </row>
    <row r="227" spans="1:13" ht="19.899999999999999" customHeight="1" x14ac:dyDescent="0.25">
      <c r="A227" s="12" t="s">
        <v>188</v>
      </c>
      <c r="B227" s="13">
        <v>0</v>
      </c>
      <c r="C227" s="13">
        <v>0</v>
      </c>
      <c r="D227" s="13">
        <v>0</v>
      </c>
      <c r="E227" s="13">
        <v>0</v>
      </c>
      <c r="F227" s="13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24"/>
      <c r="M227" s="68"/>
    </row>
    <row r="228" spans="1:13" ht="19.899999999999999" customHeight="1" x14ac:dyDescent="0.25">
      <c r="A228" s="10" t="s">
        <v>189</v>
      </c>
      <c r="B228" s="14">
        <v>0</v>
      </c>
      <c r="C228" s="14">
        <v>0</v>
      </c>
      <c r="D228" s="15">
        <v>0</v>
      </c>
      <c r="E228" s="14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4">
        <v>0</v>
      </c>
      <c r="L228" s="24"/>
      <c r="M228" s="68"/>
    </row>
    <row r="229" spans="1:13" ht="19.899999999999999" customHeight="1" x14ac:dyDescent="0.25">
      <c r="A229" s="12" t="s">
        <v>190</v>
      </c>
      <c r="B229" s="16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24"/>
      <c r="M229" s="68"/>
    </row>
    <row r="230" spans="1:13" ht="19.899999999999999" customHeight="1" x14ac:dyDescent="0.25">
      <c r="A230" s="10" t="s">
        <v>191</v>
      </c>
      <c r="B230" s="14">
        <v>3918</v>
      </c>
      <c r="C230" s="14">
        <v>4189</v>
      </c>
      <c r="D230" s="14">
        <v>3407</v>
      </c>
      <c r="E230" s="14">
        <v>4280</v>
      </c>
      <c r="F230" s="14">
        <v>3663</v>
      </c>
      <c r="G230" s="14">
        <v>3031</v>
      </c>
      <c r="H230" s="14">
        <v>2501</v>
      </c>
      <c r="I230" s="14">
        <v>2737</v>
      </c>
      <c r="J230" s="14">
        <v>2626</v>
      </c>
      <c r="K230" s="14">
        <v>3651</v>
      </c>
      <c r="L230" s="24"/>
      <c r="M230" s="68"/>
    </row>
    <row r="231" spans="1:13" ht="19.899999999999999" customHeight="1" x14ac:dyDescent="0.25">
      <c r="A231" s="12" t="s">
        <v>192</v>
      </c>
      <c r="B231" s="16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24"/>
      <c r="M231" s="68"/>
    </row>
    <row r="232" spans="1:13" ht="19.899999999999999" customHeight="1" x14ac:dyDescent="0.25">
      <c r="A232" s="10" t="s">
        <v>193</v>
      </c>
      <c r="B232" s="15">
        <v>0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30</v>
      </c>
      <c r="L232" s="24"/>
      <c r="M232" s="68"/>
    </row>
    <row r="233" spans="1:13" ht="19.899999999999999" customHeight="1" x14ac:dyDescent="0.25">
      <c r="A233" s="12" t="s">
        <v>194</v>
      </c>
      <c r="B233" s="16">
        <v>1</v>
      </c>
      <c r="C233" s="16">
        <v>698</v>
      </c>
      <c r="D233" s="16">
        <v>831</v>
      </c>
      <c r="E233" s="16">
        <v>102</v>
      </c>
      <c r="F233" s="16">
        <v>379</v>
      </c>
      <c r="G233" s="16">
        <v>67</v>
      </c>
      <c r="H233" s="16">
        <v>84</v>
      </c>
      <c r="I233" s="16">
        <v>100</v>
      </c>
      <c r="J233" s="16">
        <v>392</v>
      </c>
      <c r="K233" s="16">
        <v>8</v>
      </c>
      <c r="L233" s="24"/>
      <c r="M233" s="68"/>
    </row>
    <row r="234" spans="1:13" ht="19.899999999999999" customHeight="1" x14ac:dyDescent="0.25">
      <c r="A234" s="10" t="s">
        <v>195</v>
      </c>
      <c r="B234" s="14">
        <v>385778</v>
      </c>
      <c r="C234" s="14">
        <v>395768</v>
      </c>
      <c r="D234" s="14">
        <v>373931</v>
      </c>
      <c r="E234" s="14">
        <v>350719</v>
      </c>
      <c r="F234" s="14">
        <v>304102</v>
      </c>
      <c r="G234" s="14">
        <v>309984</v>
      </c>
      <c r="H234" s="14">
        <v>267919</v>
      </c>
      <c r="I234" s="14">
        <v>259912</v>
      </c>
      <c r="J234" s="14">
        <v>217135</v>
      </c>
      <c r="K234" s="14">
        <v>133635</v>
      </c>
      <c r="L234" s="24"/>
      <c r="M234" s="68"/>
    </row>
    <row r="235" spans="1:13" ht="19.899999999999999" customHeight="1" x14ac:dyDescent="0.25">
      <c r="A235" s="12" t="s">
        <v>196</v>
      </c>
      <c r="B235" s="13">
        <v>2613</v>
      </c>
      <c r="C235" s="13">
        <v>-495</v>
      </c>
      <c r="D235" s="13">
        <v>1520</v>
      </c>
      <c r="E235" s="13">
        <v>-8363</v>
      </c>
      <c r="F235" s="13">
        <v>-11224</v>
      </c>
      <c r="G235" s="13">
        <v>2701</v>
      </c>
      <c r="H235" s="13">
        <v>5293</v>
      </c>
      <c r="I235" s="13">
        <v>11657</v>
      </c>
      <c r="J235" s="13">
        <v>4393</v>
      </c>
      <c r="K235" s="13">
        <v>2054</v>
      </c>
      <c r="L235" s="24"/>
      <c r="M235" s="68"/>
    </row>
    <row r="236" spans="1:13" ht="19.899999999999999" customHeight="1" x14ac:dyDescent="0.25">
      <c r="A236" s="10" t="s">
        <v>197</v>
      </c>
      <c r="B236" s="14">
        <v>644</v>
      </c>
      <c r="C236" s="14">
        <v>123</v>
      </c>
      <c r="D236" s="14">
        <v>658</v>
      </c>
      <c r="E236" s="14">
        <v>3345</v>
      </c>
      <c r="F236" s="14">
        <v>11727</v>
      </c>
      <c r="G236" s="14">
        <v>23894</v>
      </c>
      <c r="H236" s="14">
        <v>20411</v>
      </c>
      <c r="I236" s="15">
        <v>14625</v>
      </c>
      <c r="J236" s="14">
        <v>0</v>
      </c>
      <c r="K236" s="14">
        <v>0</v>
      </c>
      <c r="L236" s="24"/>
      <c r="M236" s="68"/>
    </row>
    <row r="237" spans="1:13" ht="19.899999999999999" customHeight="1" x14ac:dyDescent="0.25">
      <c r="A237" s="12" t="s">
        <v>198</v>
      </c>
      <c r="B237" s="16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9">
        <v>0</v>
      </c>
      <c r="L237" s="24"/>
      <c r="M237" s="68"/>
    </row>
    <row r="238" spans="1:13" ht="19.899999999999999" customHeight="1" x14ac:dyDescent="0.25">
      <c r="A238" s="10" t="s">
        <v>199</v>
      </c>
      <c r="B238" s="15">
        <v>0</v>
      </c>
      <c r="C238" s="15">
        <v>0</v>
      </c>
      <c r="D238" s="15">
        <v>0</v>
      </c>
      <c r="E238" s="14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24"/>
      <c r="M238" s="68"/>
    </row>
    <row r="239" spans="1:13" ht="19.899999999999999" customHeight="1" x14ac:dyDescent="0.25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24"/>
      <c r="M239" s="68"/>
    </row>
    <row r="240" spans="1:13" ht="19.899999999999999" customHeight="1" x14ac:dyDescent="0.25">
      <c r="A240" s="181"/>
      <c r="B240" s="181"/>
      <c r="C240" s="181"/>
      <c r="D240" s="181"/>
      <c r="E240" s="181"/>
      <c r="F240" s="181"/>
      <c r="G240" s="181"/>
      <c r="H240" s="181"/>
      <c r="I240" s="181"/>
      <c r="J240" s="181"/>
      <c r="K240" s="181"/>
      <c r="L240" s="181"/>
      <c r="M240" s="68"/>
    </row>
    <row r="241" spans="1:13" ht="19.899999999999999" customHeight="1" thickBot="1" x14ac:dyDescent="0.3">
      <c r="A241" s="183" t="s">
        <v>202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83"/>
      <c r="L241" s="183"/>
      <c r="M241" s="68"/>
    </row>
    <row r="242" spans="1:13" ht="19.899999999999999" customHeight="1" x14ac:dyDescent="0.25">
      <c r="A242" s="25" t="s">
        <v>1</v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5" t="s">
        <v>2</v>
      </c>
      <c r="M242" s="68"/>
    </row>
    <row r="243" spans="1:13" ht="19.899999999999999" customHeight="1" x14ac:dyDescent="0.25">
      <c r="A243" s="2" t="s">
        <v>3</v>
      </c>
      <c r="B243" s="3">
        <v>2019</v>
      </c>
      <c r="C243" s="3">
        <v>2018</v>
      </c>
      <c r="D243" s="3">
        <v>2017</v>
      </c>
      <c r="E243" s="3">
        <v>2016</v>
      </c>
      <c r="F243" s="3">
        <v>2015</v>
      </c>
      <c r="G243" s="3">
        <v>2014</v>
      </c>
      <c r="H243" s="3">
        <v>2013</v>
      </c>
      <c r="I243" s="3">
        <v>2012</v>
      </c>
      <c r="J243" s="3">
        <v>2011</v>
      </c>
      <c r="K243" s="3">
        <v>2010</v>
      </c>
      <c r="L243" s="24"/>
      <c r="M243" s="68"/>
    </row>
    <row r="244" spans="1:13" ht="19.899999999999999" customHeight="1" x14ac:dyDescent="0.25">
      <c r="A244" s="2" t="s">
        <v>4</v>
      </c>
      <c r="B244" s="3">
        <v>12</v>
      </c>
      <c r="C244" s="3">
        <v>12</v>
      </c>
      <c r="D244" s="3">
        <v>12</v>
      </c>
      <c r="E244" s="3">
        <v>12</v>
      </c>
      <c r="F244" s="3">
        <v>12</v>
      </c>
      <c r="G244" s="3">
        <v>12</v>
      </c>
      <c r="H244" s="3">
        <v>12</v>
      </c>
      <c r="I244" s="3">
        <v>12</v>
      </c>
      <c r="J244" s="3">
        <v>12</v>
      </c>
      <c r="K244" s="3">
        <v>12</v>
      </c>
      <c r="L244" s="24"/>
      <c r="M244" s="68"/>
    </row>
    <row r="245" spans="1:13" ht="19.899999999999999" customHeight="1" x14ac:dyDescent="0.25">
      <c r="A245" s="2" t="s">
        <v>5</v>
      </c>
      <c r="B245" s="3" t="s">
        <v>337</v>
      </c>
      <c r="C245" s="3" t="s">
        <v>337</v>
      </c>
      <c r="D245" s="3" t="s">
        <v>337</v>
      </c>
      <c r="E245" s="3" t="s">
        <v>337</v>
      </c>
      <c r="F245" s="3" t="s">
        <v>337</v>
      </c>
      <c r="G245" s="3" t="s">
        <v>337</v>
      </c>
      <c r="H245" s="3" t="s">
        <v>337</v>
      </c>
      <c r="I245" s="3" t="s">
        <v>337</v>
      </c>
      <c r="J245" s="3" t="s">
        <v>337</v>
      </c>
      <c r="K245" s="3" t="s">
        <v>337</v>
      </c>
      <c r="L245" s="24"/>
      <c r="M245" s="68"/>
    </row>
    <row r="246" spans="1:13" ht="19.899999999999999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4"/>
      <c r="M246" s="68"/>
    </row>
    <row r="247" spans="1:13" ht="19.899999999999999" customHeight="1" x14ac:dyDescent="0.25">
      <c r="A247" s="4" t="s">
        <v>203</v>
      </c>
      <c r="B247" s="5" t="s">
        <v>8</v>
      </c>
      <c r="C247" s="5" t="s">
        <v>8</v>
      </c>
      <c r="D247" s="5" t="s">
        <v>8</v>
      </c>
      <c r="E247" s="5" t="s">
        <v>8</v>
      </c>
      <c r="F247" s="5" t="s">
        <v>8</v>
      </c>
      <c r="G247" s="5" t="s">
        <v>8</v>
      </c>
      <c r="H247" s="5" t="s">
        <v>8</v>
      </c>
      <c r="I247" s="5" t="s">
        <v>8</v>
      </c>
      <c r="J247" s="5" t="s">
        <v>8</v>
      </c>
      <c r="K247" s="5" t="s">
        <v>8</v>
      </c>
      <c r="L247" s="24"/>
      <c r="M247" s="68"/>
    </row>
    <row r="248" spans="1:13" ht="19.899999999999999" customHeight="1" x14ac:dyDescent="0.25">
      <c r="A248" s="10" t="s">
        <v>204</v>
      </c>
      <c r="B248" s="11">
        <v>3132435</v>
      </c>
      <c r="C248" s="11">
        <v>2992565</v>
      </c>
      <c r="D248" s="11">
        <v>2632573</v>
      </c>
      <c r="E248" s="11">
        <v>2419994</v>
      </c>
      <c r="F248" s="11">
        <v>2327102</v>
      </c>
      <c r="G248" s="11">
        <v>2277345</v>
      </c>
      <c r="H248" s="11">
        <v>2170320</v>
      </c>
      <c r="I248" s="11">
        <v>2026268</v>
      </c>
      <c r="J248" s="11">
        <v>1967541</v>
      </c>
      <c r="K248" s="11">
        <v>1349606</v>
      </c>
      <c r="L248" s="24"/>
      <c r="M248" s="68"/>
    </row>
    <row r="249" spans="1:13" ht="19.899999999999999" customHeight="1" x14ac:dyDescent="0.25">
      <c r="A249" s="12" t="s">
        <v>205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24"/>
      <c r="M249" s="68"/>
    </row>
    <row r="250" spans="1:13" ht="19.899999999999999" customHeight="1" x14ac:dyDescent="0.25">
      <c r="A250" s="10" t="s">
        <v>206</v>
      </c>
      <c r="B250" s="11">
        <v>1480232</v>
      </c>
      <c r="C250" s="11">
        <v>1480232</v>
      </c>
      <c r="D250" s="11">
        <v>1486946</v>
      </c>
      <c r="E250" s="11">
        <v>1511938</v>
      </c>
      <c r="F250" s="11">
        <v>1521914</v>
      </c>
      <c r="G250" s="11">
        <v>1521914</v>
      </c>
      <c r="H250" s="11">
        <v>1521914</v>
      </c>
      <c r="I250" s="11">
        <v>1521914</v>
      </c>
      <c r="J250" s="11">
        <v>1521914</v>
      </c>
      <c r="K250" s="11">
        <v>1030807</v>
      </c>
      <c r="L250" s="24"/>
      <c r="M250" s="68"/>
    </row>
    <row r="251" spans="1:13" ht="19.899999999999999" customHeight="1" x14ac:dyDescent="0.25">
      <c r="A251" s="12" t="s">
        <v>207</v>
      </c>
      <c r="B251" s="16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16">
        <v>0</v>
      </c>
      <c r="J251" s="16">
        <v>0</v>
      </c>
      <c r="K251" s="16">
        <v>0</v>
      </c>
      <c r="L251" s="24"/>
      <c r="M251" s="68"/>
    </row>
    <row r="252" spans="1:13" ht="19.899999999999999" customHeight="1" x14ac:dyDescent="0.25">
      <c r="A252" s="10" t="s">
        <v>208</v>
      </c>
      <c r="B252" s="15">
        <v>0</v>
      </c>
      <c r="C252" s="15">
        <v>0</v>
      </c>
      <c r="D252" s="15">
        <v>0</v>
      </c>
      <c r="E252" s="14">
        <v>0</v>
      </c>
      <c r="F252" s="15">
        <v>0</v>
      </c>
      <c r="G252" s="15">
        <v>0</v>
      </c>
      <c r="H252" s="15">
        <v>0</v>
      </c>
      <c r="I252" s="14">
        <v>0</v>
      </c>
      <c r="J252" s="14">
        <v>0</v>
      </c>
      <c r="K252" s="14">
        <v>528217</v>
      </c>
      <c r="L252" s="24"/>
      <c r="M252" s="68"/>
    </row>
    <row r="253" spans="1:13" ht="19.899999999999999" customHeight="1" x14ac:dyDescent="0.25">
      <c r="A253" s="12" t="s">
        <v>209</v>
      </c>
      <c r="B253" s="16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24"/>
      <c r="M253" s="68"/>
    </row>
    <row r="254" spans="1:13" ht="19.899999999999999" customHeight="1" x14ac:dyDescent="0.25">
      <c r="A254" s="10" t="s">
        <v>210</v>
      </c>
      <c r="B254" s="15">
        <v>0</v>
      </c>
      <c r="C254" s="15">
        <v>0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0</v>
      </c>
      <c r="J254" s="15">
        <v>0</v>
      </c>
      <c r="K254" s="15">
        <v>-12844</v>
      </c>
      <c r="L254" s="24"/>
      <c r="M254" s="68"/>
    </row>
    <row r="255" spans="1:13" ht="19.899999999999999" customHeight="1" x14ac:dyDescent="0.25">
      <c r="A255" s="12" t="s">
        <v>211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24"/>
      <c r="M255" s="68"/>
    </row>
    <row r="256" spans="1:13" ht="19.899999999999999" customHeight="1" x14ac:dyDescent="0.25">
      <c r="A256" s="10" t="s">
        <v>212</v>
      </c>
      <c r="B256" s="15">
        <v>0</v>
      </c>
      <c r="C256" s="15">
        <v>0</v>
      </c>
      <c r="D256" s="15">
        <v>0</v>
      </c>
      <c r="E256" s="14">
        <v>0</v>
      </c>
      <c r="F256" s="15">
        <v>0</v>
      </c>
      <c r="G256" s="15">
        <v>0</v>
      </c>
      <c r="H256" s="15">
        <v>0</v>
      </c>
      <c r="I256" s="15">
        <v>0</v>
      </c>
      <c r="J256" s="15">
        <v>0</v>
      </c>
      <c r="K256" s="15">
        <v>-24266</v>
      </c>
      <c r="L256" s="24"/>
      <c r="M256" s="68"/>
    </row>
    <row r="257" spans="1:13" ht="19.899999999999999" customHeight="1" x14ac:dyDescent="0.25">
      <c r="A257" s="12" t="s">
        <v>213</v>
      </c>
      <c r="B257" s="16">
        <v>0</v>
      </c>
      <c r="C257" s="16">
        <v>0</v>
      </c>
      <c r="D257" s="16">
        <v>-6714</v>
      </c>
      <c r="E257" s="16">
        <v>-24992</v>
      </c>
      <c r="F257" s="16">
        <v>-9976</v>
      </c>
      <c r="G257" s="16">
        <v>0</v>
      </c>
      <c r="H257" s="13">
        <v>0</v>
      </c>
      <c r="I257" s="13">
        <v>0</v>
      </c>
      <c r="J257" s="16">
        <v>0</v>
      </c>
      <c r="K257" s="16">
        <v>0</v>
      </c>
      <c r="L257" s="24"/>
      <c r="M257" s="68"/>
    </row>
    <row r="258" spans="1:13" ht="19.899999999999999" customHeight="1" x14ac:dyDescent="0.25">
      <c r="A258" s="10" t="s">
        <v>214</v>
      </c>
      <c r="B258" s="15">
        <v>0</v>
      </c>
      <c r="C258" s="15">
        <v>0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24"/>
      <c r="M258" s="68"/>
    </row>
    <row r="259" spans="1:13" ht="19.899999999999999" customHeight="1" x14ac:dyDescent="0.25">
      <c r="A259" s="12" t="s">
        <v>215</v>
      </c>
      <c r="B259" s="18">
        <v>1480232</v>
      </c>
      <c r="C259" s="18">
        <v>1480232</v>
      </c>
      <c r="D259" s="18">
        <v>1480232</v>
      </c>
      <c r="E259" s="18">
        <v>1486946</v>
      </c>
      <c r="F259" s="18">
        <v>1511938</v>
      </c>
      <c r="G259" s="18">
        <v>1521914</v>
      </c>
      <c r="H259" s="18">
        <v>1521914</v>
      </c>
      <c r="I259" s="18">
        <v>1521914</v>
      </c>
      <c r="J259" s="18">
        <v>1521914</v>
      </c>
      <c r="K259" s="18">
        <v>1521914</v>
      </c>
      <c r="L259" s="24"/>
      <c r="M259" s="68"/>
    </row>
    <row r="260" spans="1:13" ht="19.899999999999999" customHeight="1" x14ac:dyDescent="0.25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24"/>
      <c r="M260" s="68"/>
    </row>
    <row r="261" spans="1:13" ht="19.899999999999999" customHeight="1" x14ac:dyDescent="0.25">
      <c r="A261" s="12" t="s">
        <v>216</v>
      </c>
      <c r="B261" s="17">
        <v>0</v>
      </c>
      <c r="C261" s="17">
        <v>0</v>
      </c>
      <c r="D261" s="17">
        <v>0</v>
      </c>
      <c r="E261" s="17">
        <v>0</v>
      </c>
      <c r="F261" s="17">
        <v>0</v>
      </c>
      <c r="G261" s="17">
        <v>0</v>
      </c>
      <c r="H261" s="17">
        <v>0</v>
      </c>
      <c r="I261" s="17">
        <v>0</v>
      </c>
      <c r="J261" s="17">
        <v>0</v>
      </c>
      <c r="K261" s="17">
        <v>0</v>
      </c>
      <c r="L261" s="24"/>
      <c r="M261" s="68"/>
    </row>
    <row r="262" spans="1:13" ht="19.899999999999999" customHeight="1" x14ac:dyDescent="0.25">
      <c r="A262" s="10" t="s">
        <v>217</v>
      </c>
      <c r="B262" s="11">
        <v>-353</v>
      </c>
      <c r="C262" s="11">
        <v>-489</v>
      </c>
      <c r="D262" s="11">
        <v>91</v>
      </c>
      <c r="E262" s="11">
        <v>732</v>
      </c>
      <c r="F262" s="11">
        <v>-668</v>
      </c>
      <c r="G262" s="11">
        <v>569</v>
      </c>
      <c r="H262" s="11">
        <v>408</v>
      </c>
      <c r="I262" s="11">
        <v>-5826</v>
      </c>
      <c r="J262" s="11">
        <v>-26236</v>
      </c>
      <c r="K262" s="11">
        <v>-88438</v>
      </c>
      <c r="L262" s="24"/>
      <c r="M262" s="68"/>
    </row>
    <row r="263" spans="1:13" ht="19.899999999999999" customHeight="1" x14ac:dyDescent="0.25">
      <c r="A263" s="12" t="s">
        <v>218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24"/>
      <c r="M263" s="68"/>
    </row>
    <row r="264" spans="1:13" ht="19.899999999999999" customHeight="1" x14ac:dyDescent="0.25">
      <c r="A264" s="10" t="s">
        <v>219</v>
      </c>
      <c r="B264" s="15">
        <v>0</v>
      </c>
      <c r="C264" s="15">
        <v>0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24"/>
      <c r="M264" s="68"/>
    </row>
    <row r="265" spans="1:13" ht="19.899999999999999" customHeight="1" x14ac:dyDescent="0.25">
      <c r="A265" s="12" t="s">
        <v>220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16">
        <v>0</v>
      </c>
      <c r="J265" s="16">
        <v>0</v>
      </c>
      <c r="K265" s="16">
        <v>0</v>
      </c>
      <c r="L265" s="24"/>
      <c r="M265" s="68"/>
    </row>
    <row r="266" spans="1:13" ht="19.899999999999999" customHeight="1" x14ac:dyDescent="0.25">
      <c r="A266" s="10" t="s">
        <v>221</v>
      </c>
      <c r="B266" s="15">
        <v>0</v>
      </c>
      <c r="C266" s="15">
        <v>0</v>
      </c>
      <c r="D266" s="15">
        <v>0</v>
      </c>
      <c r="E266" s="15">
        <v>0</v>
      </c>
      <c r="F266" s="15">
        <v>0</v>
      </c>
      <c r="G266" s="15">
        <v>0</v>
      </c>
      <c r="H266" s="15">
        <v>0</v>
      </c>
      <c r="I266" s="15">
        <v>0</v>
      </c>
      <c r="J266" s="15">
        <v>0</v>
      </c>
      <c r="K266" s="15">
        <v>0</v>
      </c>
      <c r="L266" s="24"/>
      <c r="M266" s="68"/>
    </row>
    <row r="267" spans="1:13" ht="19.899999999999999" customHeight="1" x14ac:dyDescent="0.25">
      <c r="A267" s="12" t="s">
        <v>222</v>
      </c>
      <c r="B267" s="16">
        <v>0</v>
      </c>
      <c r="C267" s="16">
        <v>0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24"/>
      <c r="M267" s="68"/>
    </row>
    <row r="268" spans="1:13" ht="19.899999999999999" customHeight="1" x14ac:dyDescent="0.25">
      <c r="A268" s="10" t="s">
        <v>223</v>
      </c>
      <c r="B268" s="15">
        <v>0</v>
      </c>
      <c r="C268" s="15">
        <v>0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24"/>
      <c r="M268" s="68"/>
    </row>
    <row r="269" spans="1:13" ht="19.899999999999999" customHeight="1" x14ac:dyDescent="0.25">
      <c r="A269" s="12" t="s">
        <v>224</v>
      </c>
      <c r="B269" s="16">
        <v>0</v>
      </c>
      <c r="C269" s="16">
        <v>0</v>
      </c>
      <c r="D269" s="16">
        <v>0</v>
      </c>
      <c r="E269" s="16">
        <v>0</v>
      </c>
      <c r="F269" s="13">
        <v>0</v>
      </c>
      <c r="G269" s="13">
        <v>0</v>
      </c>
      <c r="H269" s="16">
        <v>0</v>
      </c>
      <c r="I269" s="16">
        <v>0</v>
      </c>
      <c r="J269" s="16">
        <v>0</v>
      </c>
      <c r="K269" s="16">
        <v>0</v>
      </c>
      <c r="L269" s="24"/>
      <c r="M269" s="68"/>
    </row>
    <row r="270" spans="1:13" ht="19.899999999999999" customHeight="1" x14ac:dyDescent="0.25">
      <c r="A270" s="10" t="s">
        <v>225</v>
      </c>
      <c r="B270" s="14">
        <v>2613</v>
      </c>
      <c r="C270" s="14">
        <v>614</v>
      </c>
      <c r="D270" s="14">
        <v>0</v>
      </c>
      <c r="E270" s="14">
        <v>0</v>
      </c>
      <c r="F270" s="14">
        <v>0</v>
      </c>
      <c r="G270" s="14">
        <v>0</v>
      </c>
      <c r="H270" s="14">
        <v>0</v>
      </c>
      <c r="I270" s="14">
        <v>0</v>
      </c>
      <c r="J270" s="14">
        <v>0</v>
      </c>
      <c r="K270" s="14">
        <v>9160</v>
      </c>
      <c r="L270" s="24"/>
      <c r="M270" s="68"/>
    </row>
    <row r="271" spans="1:13" ht="19.899999999999999" customHeight="1" x14ac:dyDescent="0.25">
      <c r="A271" s="12" t="s">
        <v>226</v>
      </c>
      <c r="B271" s="13">
        <v>0</v>
      </c>
      <c r="C271" s="13">
        <v>0</v>
      </c>
      <c r="D271" s="13">
        <v>0</v>
      </c>
      <c r="E271" s="13">
        <v>0</v>
      </c>
      <c r="F271" s="13">
        <v>0</v>
      </c>
      <c r="G271" s="13">
        <v>0</v>
      </c>
      <c r="H271" s="13">
        <v>0</v>
      </c>
      <c r="I271" s="13">
        <v>5969</v>
      </c>
      <c r="J271" s="13">
        <v>28756</v>
      </c>
      <c r="K271" s="13">
        <v>62872</v>
      </c>
      <c r="L271" s="24"/>
      <c r="M271" s="68"/>
    </row>
    <row r="272" spans="1:13" ht="19.899999999999999" customHeight="1" x14ac:dyDescent="0.25">
      <c r="A272" s="10" t="s">
        <v>227</v>
      </c>
      <c r="B272" s="15">
        <v>96</v>
      </c>
      <c r="C272" s="15">
        <v>-478</v>
      </c>
      <c r="D272" s="15">
        <v>-580</v>
      </c>
      <c r="E272" s="14">
        <v>-641</v>
      </c>
      <c r="F272" s="15">
        <v>1400</v>
      </c>
      <c r="G272" s="14">
        <v>-1237</v>
      </c>
      <c r="H272" s="15">
        <v>161</v>
      </c>
      <c r="I272" s="15">
        <v>265</v>
      </c>
      <c r="J272" s="15">
        <v>-8346</v>
      </c>
      <c r="K272" s="15">
        <v>-9830</v>
      </c>
      <c r="L272" s="24"/>
      <c r="M272" s="68"/>
    </row>
    <row r="273" spans="1:13" ht="19.899999999999999" customHeight="1" x14ac:dyDescent="0.25">
      <c r="A273" s="12" t="s">
        <v>228</v>
      </c>
      <c r="B273" s="18">
        <v>2356</v>
      </c>
      <c r="C273" s="18">
        <v>-353</v>
      </c>
      <c r="D273" s="18">
        <v>-489</v>
      </c>
      <c r="E273" s="18">
        <v>91</v>
      </c>
      <c r="F273" s="18">
        <v>732</v>
      </c>
      <c r="G273" s="18">
        <v>-668</v>
      </c>
      <c r="H273" s="18">
        <v>569</v>
      </c>
      <c r="I273" s="18">
        <v>408</v>
      </c>
      <c r="J273" s="18">
        <v>-5826</v>
      </c>
      <c r="K273" s="18">
        <v>-26236</v>
      </c>
      <c r="L273" s="24"/>
      <c r="M273" s="68"/>
    </row>
    <row r="274" spans="1:13" ht="19.899999999999999" customHeight="1" x14ac:dyDescent="0.25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24"/>
      <c r="M274" s="68"/>
    </row>
    <row r="275" spans="1:13" ht="19.899999999999999" customHeight="1" x14ac:dyDescent="0.25">
      <c r="A275" s="12" t="s">
        <v>229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0</v>
      </c>
      <c r="I275" s="17">
        <v>0</v>
      </c>
      <c r="J275" s="17">
        <v>0</v>
      </c>
      <c r="K275" s="17">
        <v>0</v>
      </c>
      <c r="L275" s="24"/>
      <c r="M275" s="68"/>
    </row>
    <row r="276" spans="1:13" ht="19.899999999999999" customHeight="1" x14ac:dyDescent="0.25">
      <c r="A276" s="10" t="s">
        <v>230</v>
      </c>
      <c r="B276" s="11">
        <v>1652556</v>
      </c>
      <c r="C276" s="11">
        <v>1512822</v>
      </c>
      <c r="D276" s="11">
        <v>1145536</v>
      </c>
      <c r="E276" s="11">
        <v>907324</v>
      </c>
      <c r="F276" s="11">
        <v>805856</v>
      </c>
      <c r="G276" s="11">
        <v>754862</v>
      </c>
      <c r="H276" s="11">
        <v>647998</v>
      </c>
      <c r="I276" s="11">
        <v>510180</v>
      </c>
      <c r="J276" s="11">
        <v>471863</v>
      </c>
      <c r="K276" s="11">
        <v>407237</v>
      </c>
      <c r="L276" s="24"/>
      <c r="M276" s="68"/>
    </row>
    <row r="277" spans="1:13" ht="19.899999999999999" customHeight="1" x14ac:dyDescent="0.25">
      <c r="A277" s="12" t="s">
        <v>231</v>
      </c>
      <c r="B277" s="16">
        <v>-2159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24"/>
      <c r="M277" s="68"/>
    </row>
    <row r="278" spans="1:13" ht="19.899999999999999" customHeight="1" x14ac:dyDescent="0.25">
      <c r="A278" s="10" t="s">
        <v>232</v>
      </c>
      <c r="B278" s="14">
        <v>-36268</v>
      </c>
      <c r="C278" s="14">
        <v>139734</v>
      </c>
      <c r="D278" s="14">
        <v>367286</v>
      </c>
      <c r="E278" s="14">
        <v>238212</v>
      </c>
      <c r="F278" s="14">
        <v>101468</v>
      </c>
      <c r="G278" s="14">
        <v>50994</v>
      </c>
      <c r="H278" s="14">
        <v>106864</v>
      </c>
      <c r="I278" s="14">
        <v>137818</v>
      </c>
      <c r="J278" s="14">
        <v>38317</v>
      </c>
      <c r="K278" s="14">
        <v>64626</v>
      </c>
      <c r="L278" s="24"/>
      <c r="M278" s="68"/>
    </row>
    <row r="279" spans="1:13" ht="19.899999999999999" customHeight="1" x14ac:dyDescent="0.25">
      <c r="A279" s="12" t="s">
        <v>233</v>
      </c>
      <c r="B279" s="13">
        <v>0</v>
      </c>
      <c r="C279" s="13">
        <v>0</v>
      </c>
      <c r="D279" s="16">
        <v>0</v>
      </c>
      <c r="E279" s="13">
        <v>0</v>
      </c>
      <c r="F279" s="16">
        <v>0</v>
      </c>
      <c r="G279" s="16">
        <v>0</v>
      </c>
      <c r="H279" s="16">
        <v>0</v>
      </c>
      <c r="I279" s="16">
        <v>0</v>
      </c>
      <c r="J279" s="16">
        <v>0</v>
      </c>
      <c r="K279" s="13">
        <v>0</v>
      </c>
      <c r="L279" s="24"/>
      <c r="M279" s="68"/>
    </row>
    <row r="280" spans="1:13" ht="19.899999999999999" customHeight="1" x14ac:dyDescent="0.25">
      <c r="A280" s="10" t="s">
        <v>234</v>
      </c>
      <c r="B280" s="15">
        <v>0</v>
      </c>
      <c r="C280" s="15">
        <v>0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0</v>
      </c>
      <c r="J280" s="15">
        <v>0</v>
      </c>
      <c r="K280" s="15">
        <v>0</v>
      </c>
      <c r="L280" s="24"/>
      <c r="M280" s="68"/>
    </row>
    <row r="281" spans="1:13" ht="19.899999999999999" customHeight="1" x14ac:dyDescent="0.25">
      <c r="A281" s="12" t="s">
        <v>235</v>
      </c>
      <c r="B281" s="16">
        <v>0</v>
      </c>
      <c r="C281" s="16">
        <v>0</v>
      </c>
      <c r="D281" s="16">
        <v>0</v>
      </c>
      <c r="E281" s="16">
        <v>0</v>
      </c>
      <c r="F281" s="13">
        <v>0</v>
      </c>
      <c r="G281" s="13">
        <v>0</v>
      </c>
      <c r="H281" s="16">
        <v>0</v>
      </c>
      <c r="I281" s="16">
        <v>0</v>
      </c>
      <c r="J281" s="16">
        <v>0</v>
      </c>
      <c r="K281" s="16">
        <v>0</v>
      </c>
      <c r="L281" s="24"/>
      <c r="M281" s="68"/>
    </row>
    <row r="282" spans="1:13" ht="19.899999999999999" customHeight="1" x14ac:dyDescent="0.25">
      <c r="A282" s="10" t="s">
        <v>236</v>
      </c>
      <c r="B282" s="14">
        <v>0</v>
      </c>
      <c r="C282" s="15">
        <v>0</v>
      </c>
      <c r="D282" s="14">
        <v>0</v>
      </c>
      <c r="E282" s="14">
        <v>0</v>
      </c>
      <c r="F282" s="14">
        <v>0</v>
      </c>
      <c r="G282" s="14">
        <v>0</v>
      </c>
      <c r="H282" s="14">
        <v>0</v>
      </c>
      <c r="I282" s="14">
        <v>0</v>
      </c>
      <c r="J282" s="15">
        <v>0</v>
      </c>
      <c r="K282" s="14">
        <v>0</v>
      </c>
      <c r="L282" s="24"/>
      <c r="M282" s="68"/>
    </row>
    <row r="283" spans="1:13" ht="19.899999999999999" customHeight="1" x14ac:dyDescent="0.25">
      <c r="A283" s="12" t="s">
        <v>237</v>
      </c>
      <c r="B283" s="13">
        <v>0</v>
      </c>
      <c r="C283" s="13">
        <v>0</v>
      </c>
      <c r="D283" s="13">
        <v>0</v>
      </c>
      <c r="E283" s="13">
        <v>0</v>
      </c>
      <c r="F283" s="13">
        <v>0</v>
      </c>
      <c r="G283" s="13">
        <v>0</v>
      </c>
      <c r="H283" s="13">
        <v>0</v>
      </c>
      <c r="I283" s="16">
        <v>0</v>
      </c>
      <c r="J283" s="16">
        <v>0</v>
      </c>
      <c r="K283" s="13">
        <v>0</v>
      </c>
      <c r="L283" s="24"/>
      <c r="M283" s="68"/>
    </row>
    <row r="284" spans="1:13" ht="19.899999999999999" customHeight="1" x14ac:dyDescent="0.25">
      <c r="A284" s="10" t="s">
        <v>238</v>
      </c>
      <c r="B284" s="11">
        <v>1614129</v>
      </c>
      <c r="C284" s="11">
        <v>1652556</v>
      </c>
      <c r="D284" s="11">
        <v>1512822</v>
      </c>
      <c r="E284" s="11">
        <v>1145536</v>
      </c>
      <c r="F284" s="11">
        <v>907324</v>
      </c>
      <c r="G284" s="11">
        <v>805856</v>
      </c>
      <c r="H284" s="11">
        <v>754862</v>
      </c>
      <c r="I284" s="11">
        <v>647998</v>
      </c>
      <c r="J284" s="11">
        <v>510180</v>
      </c>
      <c r="K284" s="11">
        <v>471863</v>
      </c>
      <c r="L284" s="24"/>
      <c r="M284" s="68"/>
    </row>
    <row r="285" spans="1:13" ht="19.899999999999999" customHeight="1" x14ac:dyDescent="0.25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24"/>
      <c r="M285" s="68"/>
    </row>
    <row r="286" spans="1:13" ht="19.899999999999999" customHeight="1" x14ac:dyDescent="0.25">
      <c r="A286" s="10" t="s">
        <v>239</v>
      </c>
      <c r="B286" s="11">
        <v>3096717</v>
      </c>
      <c r="C286" s="11">
        <v>3132435</v>
      </c>
      <c r="D286" s="11">
        <v>2992565</v>
      </c>
      <c r="E286" s="11">
        <v>2632573</v>
      </c>
      <c r="F286" s="11">
        <v>2419994</v>
      </c>
      <c r="G286" s="11">
        <v>2327102</v>
      </c>
      <c r="H286" s="11">
        <v>2277345</v>
      </c>
      <c r="I286" s="11">
        <v>2170320</v>
      </c>
      <c r="J286" s="11">
        <v>2026268</v>
      </c>
      <c r="K286" s="11">
        <v>1967541</v>
      </c>
      <c r="L286" s="24"/>
      <c r="M286" s="68"/>
    </row>
    <row r="287" spans="1:13" ht="19.899999999999999" customHeight="1" x14ac:dyDescent="0.25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24"/>
      <c r="M287" s="68"/>
    </row>
    <row r="288" spans="1:13" ht="19.899999999999999" customHeight="1" x14ac:dyDescent="0.25">
      <c r="A288" s="181"/>
      <c r="B288" s="181"/>
      <c r="C288" s="181"/>
      <c r="D288" s="181"/>
      <c r="E288" s="181"/>
      <c r="F288" s="181"/>
      <c r="G288" s="181"/>
      <c r="H288" s="181"/>
      <c r="I288" s="181"/>
      <c r="J288" s="181"/>
      <c r="K288" s="181"/>
      <c r="L288" s="181"/>
      <c r="M288" s="68"/>
    </row>
    <row r="289" spans="1:13" ht="19.899999999999999" customHeight="1" thickBot="1" x14ac:dyDescent="0.3">
      <c r="A289" s="183" t="s">
        <v>240</v>
      </c>
      <c r="B289" s="183"/>
      <c r="C289" s="183"/>
      <c r="D289" s="183"/>
      <c r="E289" s="183"/>
      <c r="F289" s="183"/>
      <c r="G289" s="183"/>
      <c r="H289" s="183"/>
      <c r="I289" s="183"/>
      <c r="J289" s="183"/>
      <c r="K289" s="183"/>
      <c r="L289" s="183"/>
      <c r="M289" s="68"/>
    </row>
    <row r="290" spans="1:13" ht="19.899999999999999" customHeight="1" x14ac:dyDescent="0.25">
      <c r="A290" s="25" t="s">
        <v>1</v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5" t="s">
        <v>2</v>
      </c>
      <c r="M290" s="68"/>
    </row>
    <row r="291" spans="1:13" ht="19.899999999999999" customHeight="1" x14ac:dyDescent="0.25">
      <c r="A291" s="2" t="s">
        <v>3</v>
      </c>
      <c r="B291" s="3">
        <v>2019</v>
      </c>
      <c r="C291" s="3">
        <v>2018</v>
      </c>
      <c r="D291" s="3">
        <v>2017</v>
      </c>
      <c r="E291" s="3">
        <v>2016</v>
      </c>
      <c r="F291" s="3">
        <v>2015</v>
      </c>
      <c r="G291" s="3">
        <v>2014</v>
      </c>
      <c r="H291" s="3">
        <v>2013</v>
      </c>
      <c r="I291" s="3">
        <v>2012</v>
      </c>
      <c r="J291" s="3">
        <v>2011</v>
      </c>
      <c r="K291" s="3">
        <v>2010</v>
      </c>
      <c r="L291" s="24"/>
      <c r="M291" s="68"/>
    </row>
    <row r="292" spans="1:13" ht="19.899999999999999" customHeight="1" x14ac:dyDescent="0.25">
      <c r="A292" s="2" t="s">
        <v>4</v>
      </c>
      <c r="B292" s="3">
        <v>12</v>
      </c>
      <c r="C292" s="3">
        <v>12</v>
      </c>
      <c r="D292" s="3">
        <v>12</v>
      </c>
      <c r="E292" s="3">
        <v>12</v>
      </c>
      <c r="F292" s="3">
        <v>12</v>
      </c>
      <c r="G292" s="3">
        <v>12</v>
      </c>
      <c r="H292" s="3">
        <v>12</v>
      </c>
      <c r="I292" s="3">
        <v>12</v>
      </c>
      <c r="J292" s="3">
        <v>12</v>
      </c>
      <c r="K292" s="3">
        <v>12</v>
      </c>
      <c r="L292" s="24"/>
      <c r="M292" s="68"/>
    </row>
    <row r="293" spans="1:13" ht="19.899999999999999" customHeight="1" x14ac:dyDescent="0.25">
      <c r="A293" s="2" t="s">
        <v>5</v>
      </c>
      <c r="B293" s="3" t="s">
        <v>337</v>
      </c>
      <c r="C293" s="3" t="s">
        <v>337</v>
      </c>
      <c r="D293" s="3" t="s">
        <v>337</v>
      </c>
      <c r="E293" s="3" t="s">
        <v>337</v>
      </c>
      <c r="F293" s="3" t="s">
        <v>337</v>
      </c>
      <c r="G293" s="3" t="s">
        <v>337</v>
      </c>
      <c r="H293" s="3" t="s">
        <v>337</v>
      </c>
      <c r="I293" s="3" t="s">
        <v>337</v>
      </c>
      <c r="J293" s="3" t="s">
        <v>337</v>
      </c>
      <c r="K293" s="3" t="s">
        <v>337</v>
      </c>
      <c r="L293" s="24"/>
      <c r="M293" s="68"/>
    </row>
    <row r="294" spans="1:13" ht="19.899999999999999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4"/>
      <c r="M294" s="68"/>
    </row>
    <row r="295" spans="1:13" ht="19.899999999999999" customHeight="1" x14ac:dyDescent="0.25">
      <c r="A295" s="4" t="s">
        <v>241</v>
      </c>
      <c r="B295" s="5" t="s">
        <v>8</v>
      </c>
      <c r="C295" s="5" t="s">
        <v>8</v>
      </c>
      <c r="D295" s="5" t="s">
        <v>8</v>
      </c>
      <c r="E295" s="5" t="s">
        <v>8</v>
      </c>
      <c r="F295" s="5" t="s">
        <v>8</v>
      </c>
      <c r="G295" s="5" t="s">
        <v>8</v>
      </c>
      <c r="H295" s="5" t="s">
        <v>8</v>
      </c>
      <c r="I295" s="5" t="s">
        <v>8</v>
      </c>
      <c r="J295" s="5" t="s">
        <v>8</v>
      </c>
      <c r="K295" s="5" t="s">
        <v>8</v>
      </c>
      <c r="L295" s="24"/>
      <c r="M295" s="68"/>
    </row>
    <row r="296" spans="1:13" ht="19.899999999999999" customHeight="1" x14ac:dyDescent="0.25">
      <c r="A296" s="10" t="s">
        <v>242</v>
      </c>
      <c r="B296" s="14">
        <v>47901</v>
      </c>
      <c r="C296" s="14">
        <v>265230</v>
      </c>
      <c r="D296" s="14">
        <v>587863</v>
      </c>
      <c r="E296" s="14">
        <v>378270</v>
      </c>
      <c r="F296" s="14">
        <v>132374</v>
      </c>
      <c r="G296" s="14">
        <v>106912</v>
      </c>
      <c r="H296" s="14">
        <v>133004</v>
      </c>
      <c r="I296" s="14">
        <v>154394</v>
      </c>
      <c r="J296" s="14">
        <v>146371</v>
      </c>
      <c r="K296" s="14">
        <v>23799</v>
      </c>
      <c r="L296" s="24"/>
      <c r="M296" s="68"/>
    </row>
    <row r="297" spans="1:13" ht="19.899999999999999" customHeight="1" x14ac:dyDescent="0.25">
      <c r="A297" s="12" t="s">
        <v>243</v>
      </c>
      <c r="B297" s="13">
        <v>107276</v>
      </c>
      <c r="C297" s="13">
        <v>6627</v>
      </c>
      <c r="D297" s="13">
        <v>-334579</v>
      </c>
      <c r="E297" s="13">
        <v>-150109</v>
      </c>
      <c r="F297" s="13">
        <v>56710</v>
      </c>
      <c r="G297" s="13">
        <v>44740</v>
      </c>
      <c r="H297" s="13">
        <v>34557</v>
      </c>
      <c r="I297" s="13">
        <v>49283</v>
      </c>
      <c r="J297" s="13">
        <v>50919</v>
      </c>
      <c r="K297" s="13">
        <v>70948</v>
      </c>
      <c r="L297" s="24"/>
      <c r="M297" s="68"/>
    </row>
    <row r="298" spans="1:13" ht="19.899999999999999" customHeight="1" x14ac:dyDescent="0.25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24"/>
      <c r="M298" s="68"/>
    </row>
    <row r="299" spans="1:13" ht="19.899999999999999" customHeight="1" x14ac:dyDescent="0.25">
      <c r="A299" s="12" t="s">
        <v>244</v>
      </c>
      <c r="B299" s="18">
        <v>155177</v>
      </c>
      <c r="C299" s="18">
        <v>271857</v>
      </c>
      <c r="D299" s="18">
        <v>253284</v>
      </c>
      <c r="E299" s="18">
        <v>228161</v>
      </c>
      <c r="F299" s="18">
        <v>189084</v>
      </c>
      <c r="G299" s="18">
        <v>151652</v>
      </c>
      <c r="H299" s="18">
        <v>167561</v>
      </c>
      <c r="I299" s="18">
        <v>203677</v>
      </c>
      <c r="J299" s="18">
        <v>197290</v>
      </c>
      <c r="K299" s="18">
        <v>94747</v>
      </c>
      <c r="L299" s="24"/>
      <c r="M299" s="68"/>
    </row>
    <row r="300" spans="1:13" ht="19.899999999999999" customHeight="1" x14ac:dyDescent="0.25">
      <c r="A300" s="10" t="s">
        <v>245</v>
      </c>
      <c r="B300" s="15">
        <v>0</v>
      </c>
      <c r="C300" s="15">
        <v>0</v>
      </c>
      <c r="D300" s="15">
        <v>0</v>
      </c>
      <c r="E300" s="15">
        <v>0</v>
      </c>
      <c r="F300" s="15">
        <v>0</v>
      </c>
      <c r="G300" s="15">
        <v>34</v>
      </c>
      <c r="H300" s="15">
        <v>53</v>
      </c>
      <c r="I300" s="15">
        <v>74</v>
      </c>
      <c r="J300" s="15">
        <v>38</v>
      </c>
      <c r="K300" s="15">
        <v>15</v>
      </c>
      <c r="L300" s="24"/>
      <c r="M300" s="68"/>
    </row>
    <row r="301" spans="1:13" ht="19.899999999999999" customHeight="1" x14ac:dyDescent="0.25">
      <c r="A301" s="12" t="s">
        <v>246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24"/>
      <c r="M301" s="68"/>
    </row>
    <row r="302" spans="1:13" ht="19.899999999999999" customHeight="1" x14ac:dyDescent="0.25">
      <c r="A302" s="10" t="s">
        <v>247</v>
      </c>
      <c r="B302" s="11">
        <v>68645</v>
      </c>
      <c r="C302" s="11">
        <v>14563</v>
      </c>
      <c r="D302" s="11">
        <v>-83305</v>
      </c>
      <c r="E302" s="11">
        <v>56802</v>
      </c>
      <c r="F302" s="11">
        <v>-6510</v>
      </c>
      <c r="G302" s="11">
        <v>-191</v>
      </c>
      <c r="H302" s="11">
        <v>-61075</v>
      </c>
      <c r="I302" s="11">
        <v>-6589</v>
      </c>
      <c r="J302" s="11">
        <v>-10051</v>
      </c>
      <c r="K302" s="11">
        <v>7121</v>
      </c>
      <c r="L302" s="24"/>
      <c r="M302" s="68"/>
    </row>
    <row r="303" spans="1:13" ht="19.899999999999999" customHeight="1" x14ac:dyDescent="0.2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24"/>
      <c r="M303" s="68"/>
    </row>
    <row r="304" spans="1:13" ht="19.899999999999999" customHeight="1" x14ac:dyDescent="0.25">
      <c r="A304" s="10" t="s">
        <v>248</v>
      </c>
      <c r="B304" s="14">
        <v>-74197</v>
      </c>
      <c r="C304" s="14">
        <v>43074</v>
      </c>
      <c r="D304" s="14">
        <v>-100234</v>
      </c>
      <c r="E304" s="14">
        <v>18873</v>
      </c>
      <c r="F304" s="14">
        <v>-24300</v>
      </c>
      <c r="G304" s="14">
        <v>-19796</v>
      </c>
      <c r="H304" s="14">
        <v>-39638</v>
      </c>
      <c r="I304" s="14">
        <v>-3061</v>
      </c>
      <c r="J304" s="14">
        <v>-9056</v>
      </c>
      <c r="K304" s="14">
        <v>88427</v>
      </c>
      <c r="L304" s="24"/>
      <c r="M304" s="68"/>
    </row>
    <row r="305" spans="1:13" ht="19.899999999999999" customHeight="1" x14ac:dyDescent="0.25">
      <c r="A305" s="12" t="s">
        <v>249</v>
      </c>
      <c r="B305" s="13">
        <v>37488</v>
      </c>
      <c r="C305" s="13">
        <v>-51195</v>
      </c>
      <c r="D305" s="13">
        <v>18534</v>
      </c>
      <c r="E305" s="13">
        <v>-14251</v>
      </c>
      <c r="F305" s="13">
        <v>-39033</v>
      </c>
      <c r="G305" s="13">
        <v>3133</v>
      </c>
      <c r="H305" s="13">
        <v>-20226</v>
      </c>
      <c r="I305" s="13">
        <v>-12617</v>
      </c>
      <c r="J305" s="13">
        <v>-20261</v>
      </c>
      <c r="K305" s="13">
        <v>16577</v>
      </c>
      <c r="L305" s="24"/>
      <c r="M305" s="68"/>
    </row>
    <row r="306" spans="1:13" ht="19.899999999999999" customHeight="1" x14ac:dyDescent="0.25">
      <c r="A306" s="10" t="s">
        <v>250</v>
      </c>
      <c r="B306" s="14">
        <v>105354</v>
      </c>
      <c r="C306" s="14">
        <v>22684</v>
      </c>
      <c r="D306" s="14">
        <v>-1605</v>
      </c>
      <c r="E306" s="14">
        <v>52180</v>
      </c>
      <c r="F306" s="14">
        <v>56823</v>
      </c>
      <c r="G306" s="14">
        <v>16472</v>
      </c>
      <c r="H306" s="14">
        <v>-1211</v>
      </c>
      <c r="I306" s="14">
        <v>9089</v>
      </c>
      <c r="J306" s="14">
        <v>19266</v>
      </c>
      <c r="K306" s="14">
        <v>-97883</v>
      </c>
      <c r="L306" s="24"/>
      <c r="M306" s="68"/>
    </row>
    <row r="307" spans="1:13" ht="19.899999999999999" customHeight="1" x14ac:dyDescent="0.25">
      <c r="A307" s="12" t="s">
        <v>251</v>
      </c>
      <c r="B307" s="16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24"/>
      <c r="M307" s="68"/>
    </row>
    <row r="308" spans="1:13" ht="19.899999999999999" customHeight="1" x14ac:dyDescent="0.25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24"/>
      <c r="M308" s="68"/>
    </row>
    <row r="309" spans="1:13" ht="19.899999999999999" customHeight="1" x14ac:dyDescent="0.25">
      <c r="A309" s="12" t="s">
        <v>252</v>
      </c>
      <c r="B309" s="18">
        <v>223822</v>
      </c>
      <c r="C309" s="18">
        <v>286420</v>
      </c>
      <c r="D309" s="18">
        <v>169979</v>
      </c>
      <c r="E309" s="18">
        <v>284963</v>
      </c>
      <c r="F309" s="18">
        <v>182574</v>
      </c>
      <c r="G309" s="18">
        <v>151495</v>
      </c>
      <c r="H309" s="18">
        <v>106539</v>
      </c>
      <c r="I309" s="18">
        <v>197162</v>
      </c>
      <c r="J309" s="18">
        <v>187277</v>
      </c>
      <c r="K309" s="18">
        <v>101883</v>
      </c>
      <c r="L309" s="24"/>
      <c r="M309" s="68"/>
    </row>
    <row r="310" spans="1:13" ht="19.899999999999999" customHeight="1" x14ac:dyDescent="0.25">
      <c r="A310" s="10" t="s">
        <v>253</v>
      </c>
      <c r="B310" s="14">
        <v>68883</v>
      </c>
      <c r="C310" s="14">
        <v>75808</v>
      </c>
      <c r="D310" s="14">
        <v>77420</v>
      </c>
      <c r="E310" s="14">
        <v>44870</v>
      </c>
      <c r="F310" s="14">
        <v>54800</v>
      </c>
      <c r="G310" s="14">
        <v>50654</v>
      </c>
      <c r="H310" s="14">
        <v>48486</v>
      </c>
      <c r="I310" s="14">
        <v>60373</v>
      </c>
      <c r="J310" s="14">
        <v>89571</v>
      </c>
      <c r="K310" s="14">
        <v>127569</v>
      </c>
      <c r="L310" s="24"/>
      <c r="M310" s="68"/>
    </row>
    <row r="311" spans="1:13" ht="19.899999999999999" customHeight="1" x14ac:dyDescent="0.25">
      <c r="A311" s="12" t="s">
        <v>254</v>
      </c>
      <c r="B311" s="13">
        <v>8659</v>
      </c>
      <c r="C311" s="13">
        <v>11950</v>
      </c>
      <c r="D311" s="13">
        <v>3732</v>
      </c>
      <c r="E311" s="13">
        <v>14987</v>
      </c>
      <c r="F311" s="13">
        <v>7193</v>
      </c>
      <c r="G311" s="13">
        <v>0</v>
      </c>
      <c r="H311" s="13">
        <v>5</v>
      </c>
      <c r="I311" s="13">
        <v>-9260</v>
      </c>
      <c r="J311" s="13">
        <v>82</v>
      </c>
      <c r="K311" s="13">
        <v>-1594</v>
      </c>
      <c r="L311" s="24"/>
      <c r="M311" s="68"/>
    </row>
    <row r="312" spans="1:13" ht="19.899999999999999" customHeight="1" x14ac:dyDescent="0.25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24"/>
      <c r="M312" s="68"/>
    </row>
    <row r="313" spans="1:13" ht="19.899999999999999" customHeight="1" x14ac:dyDescent="0.25">
      <c r="A313" s="12" t="s">
        <v>255</v>
      </c>
      <c r="B313" s="18">
        <v>146280</v>
      </c>
      <c r="C313" s="18">
        <v>198662</v>
      </c>
      <c r="D313" s="18">
        <v>88827</v>
      </c>
      <c r="E313" s="18">
        <v>225106</v>
      </c>
      <c r="F313" s="18">
        <v>120581</v>
      </c>
      <c r="G313" s="18">
        <v>100841</v>
      </c>
      <c r="H313" s="18">
        <v>58048</v>
      </c>
      <c r="I313" s="18">
        <v>146049</v>
      </c>
      <c r="J313" s="18">
        <v>97624</v>
      </c>
      <c r="K313" s="18">
        <v>-24092</v>
      </c>
      <c r="L313" s="24"/>
      <c r="M313" s="68"/>
    </row>
    <row r="314" spans="1:13" ht="19.899999999999999" customHeight="1" x14ac:dyDescent="0.25">
      <c r="A314" s="10" t="s">
        <v>256</v>
      </c>
      <c r="B314" s="14">
        <v>0</v>
      </c>
      <c r="C314" s="14">
        <v>0</v>
      </c>
      <c r="D314" s="15">
        <v>0</v>
      </c>
      <c r="E314" s="14">
        <v>0</v>
      </c>
      <c r="F314" s="15">
        <v>0</v>
      </c>
      <c r="G314" s="15">
        <v>0</v>
      </c>
      <c r="H314" s="15">
        <v>0</v>
      </c>
      <c r="I314" s="15">
        <v>0</v>
      </c>
      <c r="J314" s="15">
        <v>0</v>
      </c>
      <c r="K314" s="14">
        <v>0</v>
      </c>
      <c r="L314" s="24"/>
      <c r="M314" s="68"/>
    </row>
    <row r="315" spans="1:13" ht="19.899999999999999" customHeight="1" x14ac:dyDescent="0.25">
      <c r="A315" s="12" t="s">
        <v>257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24"/>
      <c r="M315" s="68"/>
    </row>
    <row r="316" spans="1:13" ht="19.899999999999999" customHeight="1" x14ac:dyDescent="0.25">
      <c r="A316" s="10" t="s">
        <v>258</v>
      </c>
      <c r="B316" s="11">
        <v>146280</v>
      </c>
      <c r="C316" s="11">
        <v>198662</v>
      </c>
      <c r="D316" s="11">
        <v>88827</v>
      </c>
      <c r="E316" s="11">
        <v>225106</v>
      </c>
      <c r="F316" s="11">
        <v>120581</v>
      </c>
      <c r="G316" s="11">
        <v>100841</v>
      </c>
      <c r="H316" s="11">
        <v>58048</v>
      </c>
      <c r="I316" s="11">
        <v>146049</v>
      </c>
      <c r="J316" s="11">
        <v>97624</v>
      </c>
      <c r="K316" s="11">
        <v>-24092</v>
      </c>
      <c r="L316" s="24"/>
      <c r="M316" s="68"/>
    </row>
    <row r="317" spans="1:13" ht="19.899999999999999" customHeight="1" x14ac:dyDescent="0.25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24"/>
      <c r="M317" s="68"/>
    </row>
    <row r="318" spans="1:13" ht="19.899999999999999" customHeight="1" x14ac:dyDescent="0.25">
      <c r="A318" s="10" t="s">
        <v>259</v>
      </c>
      <c r="B318" s="14">
        <v>84679</v>
      </c>
      <c r="C318" s="14">
        <v>136515</v>
      </c>
      <c r="D318" s="14">
        <v>213508</v>
      </c>
      <c r="E318" s="14">
        <v>286499</v>
      </c>
      <c r="F318" s="14">
        <v>204705</v>
      </c>
      <c r="G318" s="14">
        <v>68296</v>
      </c>
      <c r="H318" s="14">
        <v>52063</v>
      </c>
      <c r="I318" s="14">
        <v>37277</v>
      </c>
      <c r="J318" s="14">
        <v>20239</v>
      </c>
      <c r="K318" s="14">
        <v>17552</v>
      </c>
      <c r="L318" s="24"/>
      <c r="M318" s="68"/>
    </row>
    <row r="319" spans="1:13" ht="19.899999999999999" customHeight="1" x14ac:dyDescent="0.25">
      <c r="A319" s="12" t="s">
        <v>260</v>
      </c>
      <c r="B319" s="16">
        <v>22415</v>
      </c>
      <c r="C319" s="16">
        <v>19143</v>
      </c>
      <c r="D319" s="16">
        <v>32200</v>
      </c>
      <c r="E319" s="16">
        <v>7705</v>
      </c>
      <c r="F319" s="16">
        <v>17750</v>
      </c>
      <c r="G319" s="16">
        <v>14000</v>
      </c>
      <c r="H319" s="16">
        <v>28453</v>
      </c>
      <c r="I319" s="16">
        <v>0</v>
      </c>
      <c r="J319" s="13">
        <v>0</v>
      </c>
      <c r="K319" s="16">
        <v>0</v>
      </c>
      <c r="L319" s="24"/>
      <c r="M319" s="68"/>
    </row>
    <row r="320" spans="1:13" ht="19.899999999999999" customHeight="1" x14ac:dyDescent="0.25">
      <c r="A320" s="10" t="s">
        <v>261</v>
      </c>
      <c r="B320" s="15">
        <v>0</v>
      </c>
      <c r="C320" s="15">
        <v>6087</v>
      </c>
      <c r="D320" s="15">
        <v>0</v>
      </c>
      <c r="E320" s="14">
        <v>0</v>
      </c>
      <c r="F320" s="15">
        <v>2769</v>
      </c>
      <c r="G320" s="15">
        <v>34228</v>
      </c>
      <c r="H320" s="15">
        <v>0</v>
      </c>
      <c r="I320" s="15">
        <v>0</v>
      </c>
      <c r="J320" s="15">
        <v>0</v>
      </c>
      <c r="K320" s="15">
        <v>0</v>
      </c>
      <c r="L320" s="24"/>
      <c r="M320" s="68"/>
    </row>
    <row r="321" spans="1:13" ht="19.899999999999999" customHeight="1" x14ac:dyDescent="0.25">
      <c r="A321" s="12" t="s">
        <v>262</v>
      </c>
      <c r="B321" s="16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4206</v>
      </c>
      <c r="H321" s="16">
        <v>2264</v>
      </c>
      <c r="I321" s="16">
        <v>0</v>
      </c>
      <c r="J321" s="16">
        <v>0</v>
      </c>
      <c r="K321" s="16">
        <v>12844</v>
      </c>
      <c r="L321" s="24"/>
      <c r="M321" s="68"/>
    </row>
    <row r="322" spans="1:13" ht="19.899999999999999" customHeight="1" x14ac:dyDescent="0.25">
      <c r="A322" s="10" t="s">
        <v>263</v>
      </c>
      <c r="B322" s="15">
        <v>27651</v>
      </c>
      <c r="C322" s="15">
        <v>59184</v>
      </c>
      <c r="D322" s="14">
        <v>1691</v>
      </c>
      <c r="E322" s="14">
        <v>288</v>
      </c>
      <c r="F322" s="15">
        <v>1415</v>
      </c>
      <c r="G322" s="15">
        <v>500</v>
      </c>
      <c r="H322" s="14">
        <v>83</v>
      </c>
      <c r="I322" s="15">
        <v>376</v>
      </c>
      <c r="J322" s="14">
        <v>601</v>
      </c>
      <c r="K322" s="14">
        <v>933</v>
      </c>
      <c r="L322" s="24"/>
      <c r="M322" s="68"/>
    </row>
    <row r="323" spans="1:13" ht="19.899999999999999" customHeight="1" x14ac:dyDescent="0.25">
      <c r="A323" s="12" t="s">
        <v>264</v>
      </c>
      <c r="B323" s="16">
        <v>219</v>
      </c>
      <c r="C323" s="16">
        <v>6821</v>
      </c>
      <c r="D323" s="13">
        <v>19799</v>
      </c>
      <c r="E323" s="16">
        <v>30063</v>
      </c>
      <c r="F323" s="16">
        <v>14314</v>
      </c>
      <c r="G323" s="16">
        <v>5717</v>
      </c>
      <c r="H323" s="13">
        <v>0</v>
      </c>
      <c r="I323" s="13">
        <v>0</v>
      </c>
      <c r="J323" s="16">
        <v>0</v>
      </c>
      <c r="K323" s="16">
        <v>0</v>
      </c>
      <c r="L323" s="24"/>
      <c r="M323" s="68"/>
    </row>
    <row r="324" spans="1:13" ht="19.899999999999999" customHeight="1" x14ac:dyDescent="0.25">
      <c r="A324" s="10" t="s">
        <v>265</v>
      </c>
      <c r="B324" s="15">
        <v>0</v>
      </c>
      <c r="C324" s="15">
        <v>0</v>
      </c>
      <c r="D324" s="15">
        <v>0</v>
      </c>
      <c r="E324" s="15">
        <v>0</v>
      </c>
      <c r="F324" s="15">
        <v>5477</v>
      </c>
      <c r="G324" s="15">
        <v>0</v>
      </c>
      <c r="H324" s="15">
        <v>0</v>
      </c>
      <c r="I324" s="15">
        <v>0</v>
      </c>
      <c r="J324" s="15">
        <v>0</v>
      </c>
      <c r="K324" s="15">
        <v>3282</v>
      </c>
      <c r="L324" s="24"/>
      <c r="M324" s="68"/>
    </row>
    <row r="325" spans="1:13" ht="19.899999999999999" customHeight="1" x14ac:dyDescent="0.25">
      <c r="A325" s="12" t="s">
        <v>266</v>
      </c>
      <c r="B325" s="18">
        <v>-79224</v>
      </c>
      <c r="C325" s="18">
        <v>-95740</v>
      </c>
      <c r="D325" s="18">
        <v>-224218</v>
      </c>
      <c r="E325" s="18">
        <v>-263853</v>
      </c>
      <c r="F325" s="18">
        <v>-204018</v>
      </c>
      <c r="G325" s="18">
        <v>-114513</v>
      </c>
      <c r="H325" s="18">
        <v>-82697</v>
      </c>
      <c r="I325" s="18">
        <v>-36901</v>
      </c>
      <c r="J325" s="18">
        <v>-19638</v>
      </c>
      <c r="K325" s="18">
        <v>-26181</v>
      </c>
      <c r="L325" s="24"/>
      <c r="M325" s="68"/>
    </row>
    <row r="326" spans="1:13" ht="19.899999999999999" customHeight="1" x14ac:dyDescent="0.25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24"/>
      <c r="M326" s="68"/>
    </row>
    <row r="327" spans="1:13" ht="19.899999999999999" customHeight="1" x14ac:dyDescent="0.25">
      <c r="A327" s="12" t="s">
        <v>267</v>
      </c>
      <c r="B327" s="13">
        <v>-132088</v>
      </c>
      <c r="C327" s="13">
        <v>-107707</v>
      </c>
      <c r="D327" s="13">
        <v>18157</v>
      </c>
      <c r="E327" s="13">
        <v>150785</v>
      </c>
      <c r="F327" s="13">
        <v>175017</v>
      </c>
      <c r="G327" s="13">
        <v>-34558</v>
      </c>
      <c r="H327" s="13">
        <v>38773</v>
      </c>
      <c r="I327" s="13">
        <v>-68062</v>
      </c>
      <c r="J327" s="13">
        <v>-58995</v>
      </c>
      <c r="K327" s="13">
        <v>-493607</v>
      </c>
      <c r="L327" s="24"/>
      <c r="M327" s="68"/>
    </row>
    <row r="328" spans="1:13" ht="19.899999999999999" customHeight="1" x14ac:dyDescent="0.25">
      <c r="A328" s="10" t="s">
        <v>268</v>
      </c>
      <c r="B328" s="14">
        <v>0</v>
      </c>
      <c r="C328" s="14">
        <v>0</v>
      </c>
      <c r="D328" s="14">
        <v>-6714</v>
      </c>
      <c r="E328" s="14">
        <v>-24992</v>
      </c>
      <c r="F328" s="14">
        <v>-9976</v>
      </c>
      <c r="G328" s="14">
        <v>0</v>
      </c>
      <c r="H328" s="14">
        <v>0</v>
      </c>
      <c r="I328" s="14">
        <v>0</v>
      </c>
      <c r="J328" s="14">
        <v>0</v>
      </c>
      <c r="K328" s="14">
        <v>503951</v>
      </c>
      <c r="L328" s="24"/>
      <c r="M328" s="68"/>
    </row>
    <row r="329" spans="1:13" ht="19.899999999999999" customHeight="1" x14ac:dyDescent="0.25">
      <c r="A329" s="12" t="s">
        <v>269</v>
      </c>
      <c r="B329" s="13">
        <v>0</v>
      </c>
      <c r="C329" s="13">
        <v>0</v>
      </c>
      <c r="D329" s="13">
        <v>0</v>
      </c>
      <c r="E329" s="13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0</v>
      </c>
      <c r="K329" s="9">
        <v>0</v>
      </c>
      <c r="L329" s="24"/>
      <c r="M329" s="68"/>
    </row>
    <row r="330" spans="1:13" ht="19.899999999999999" customHeight="1" x14ac:dyDescent="0.25">
      <c r="A330" s="10" t="s">
        <v>270</v>
      </c>
      <c r="B330" s="15">
        <v>0</v>
      </c>
      <c r="C330" s="15">
        <v>-6971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24"/>
      <c r="M330" s="68"/>
    </row>
    <row r="331" spans="1:13" ht="19.899999999999999" customHeight="1" x14ac:dyDescent="0.25">
      <c r="A331" s="12" t="s">
        <v>271</v>
      </c>
      <c r="B331" s="18">
        <v>-132088</v>
      </c>
      <c r="C331" s="18">
        <v>-114678</v>
      </c>
      <c r="D331" s="18">
        <v>11443</v>
      </c>
      <c r="E331" s="18">
        <v>125793</v>
      </c>
      <c r="F331" s="18">
        <v>165041</v>
      </c>
      <c r="G331" s="18">
        <v>-34558</v>
      </c>
      <c r="H331" s="18">
        <v>38773</v>
      </c>
      <c r="I331" s="18">
        <v>-68062</v>
      </c>
      <c r="J331" s="18">
        <v>-58995</v>
      </c>
      <c r="K331" s="18">
        <v>10344</v>
      </c>
      <c r="L331" s="24"/>
      <c r="M331" s="68"/>
    </row>
    <row r="332" spans="1:13" ht="19.899999999999999" customHeight="1" x14ac:dyDescent="0.25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24"/>
      <c r="M332" s="68"/>
    </row>
    <row r="333" spans="1:13" ht="19.899999999999999" customHeight="1" x14ac:dyDescent="0.25">
      <c r="A333" s="12" t="s">
        <v>272</v>
      </c>
      <c r="B333" s="18">
        <v>-65032</v>
      </c>
      <c r="C333" s="18">
        <v>-11756</v>
      </c>
      <c r="D333" s="18">
        <v>-123948</v>
      </c>
      <c r="E333" s="18">
        <v>87046</v>
      </c>
      <c r="F333" s="18">
        <v>81604</v>
      </c>
      <c r="G333" s="18">
        <v>-48230</v>
      </c>
      <c r="H333" s="18">
        <v>14124</v>
      </c>
      <c r="I333" s="18">
        <v>41086</v>
      </c>
      <c r="J333" s="18">
        <v>18991</v>
      </c>
      <c r="K333" s="18">
        <v>-39929</v>
      </c>
      <c r="L333" s="24"/>
      <c r="M333" s="68"/>
    </row>
    <row r="334" spans="1:13" ht="19.899999999999999" customHeight="1" x14ac:dyDescent="0.25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24"/>
      <c r="M334" s="68"/>
    </row>
    <row r="335" spans="1:13" ht="19.899999999999999" customHeight="1" x14ac:dyDescent="0.25">
      <c r="A335" s="4" t="s">
        <v>61</v>
      </c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4"/>
      <c r="M335" s="68"/>
    </row>
    <row r="336" spans="1:13" ht="19.899999999999999" customHeight="1" x14ac:dyDescent="0.25">
      <c r="A336" s="10" t="s">
        <v>273</v>
      </c>
      <c r="B336" s="15">
        <v>0</v>
      </c>
      <c r="C336" s="15">
        <v>0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0</v>
      </c>
      <c r="J336" s="15">
        <v>0</v>
      </c>
      <c r="K336" s="15">
        <v>0</v>
      </c>
      <c r="L336" s="24"/>
      <c r="M336" s="68"/>
    </row>
    <row r="337" spans="1:13" ht="19.899999999999999" customHeight="1" x14ac:dyDescent="0.25">
      <c r="A337" s="12" t="s">
        <v>274</v>
      </c>
      <c r="B337" s="13">
        <v>3477</v>
      </c>
      <c r="C337" s="13">
        <v>24</v>
      </c>
      <c r="D337" s="13">
        <v>168</v>
      </c>
      <c r="E337" s="13">
        <v>0</v>
      </c>
      <c r="F337" s="13">
        <v>1376</v>
      </c>
      <c r="G337" s="13">
        <v>2090</v>
      </c>
      <c r="H337" s="13">
        <v>67</v>
      </c>
      <c r="I337" s="13">
        <v>937</v>
      </c>
      <c r="J337" s="13">
        <v>1352</v>
      </c>
      <c r="K337" s="13">
        <v>457</v>
      </c>
      <c r="L337" s="24"/>
      <c r="M337" s="68"/>
    </row>
    <row r="338" spans="1:13" ht="19.899999999999999" customHeight="1" x14ac:dyDescent="0.25">
      <c r="A338" s="10" t="s">
        <v>275</v>
      </c>
      <c r="B338" s="15">
        <v>0</v>
      </c>
      <c r="C338" s="15">
        <v>0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0</v>
      </c>
      <c r="J338" s="15">
        <v>0</v>
      </c>
      <c r="K338" s="15">
        <v>0</v>
      </c>
      <c r="L338" s="24"/>
      <c r="M338" s="68"/>
    </row>
    <row r="339" spans="1:13" ht="19.899999999999999" customHeight="1" x14ac:dyDescent="0.25">
      <c r="A339" s="12" t="s">
        <v>276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0</v>
      </c>
      <c r="J339" s="16">
        <v>0</v>
      </c>
      <c r="K339" s="16">
        <v>0</v>
      </c>
      <c r="L339" s="24"/>
      <c r="M339" s="68"/>
    </row>
    <row r="340" spans="1:13" ht="19.899999999999999" customHeight="1" x14ac:dyDescent="0.25">
      <c r="A340" s="10" t="s">
        <v>277</v>
      </c>
      <c r="B340" s="15">
        <v>0</v>
      </c>
      <c r="C340" s="15">
        <v>0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0</v>
      </c>
      <c r="J340" s="15">
        <v>0</v>
      </c>
      <c r="K340" s="15">
        <v>0</v>
      </c>
      <c r="L340" s="24"/>
      <c r="M340" s="68"/>
    </row>
    <row r="341" spans="1:13" ht="19.899999999999999" customHeight="1" x14ac:dyDescent="0.25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24"/>
      <c r="M341" s="68"/>
    </row>
    <row r="342" spans="1:13" ht="19.899999999999999" customHeight="1" x14ac:dyDescent="0.25">
      <c r="A342" s="181"/>
      <c r="B342" s="181"/>
      <c r="C342" s="181"/>
      <c r="D342" s="181"/>
      <c r="E342" s="181"/>
      <c r="F342" s="181"/>
      <c r="G342" s="181"/>
      <c r="H342" s="181"/>
      <c r="I342" s="181"/>
      <c r="J342" s="181"/>
      <c r="K342" s="181"/>
      <c r="L342" s="181"/>
      <c r="M342" s="68"/>
    </row>
    <row r="343" spans="1:13" ht="19.899999999999999" customHeight="1" thickBot="1" x14ac:dyDescent="0.3">
      <c r="A343" s="183" t="s">
        <v>278</v>
      </c>
      <c r="B343" s="183"/>
      <c r="C343" s="183"/>
      <c r="D343" s="183"/>
      <c r="E343" s="183"/>
      <c r="F343" s="183"/>
      <c r="G343" s="183"/>
      <c r="H343" s="183"/>
      <c r="I343" s="183"/>
      <c r="J343" s="183"/>
      <c r="K343" s="183"/>
      <c r="L343" s="183"/>
      <c r="M343" s="68"/>
    </row>
    <row r="344" spans="1:13" ht="19.899999999999999" customHeight="1" x14ac:dyDescent="0.25">
      <c r="A344" s="25" t="s">
        <v>1</v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5" t="s">
        <v>2</v>
      </c>
      <c r="M344" s="68"/>
    </row>
    <row r="345" spans="1:13" ht="19.899999999999999" customHeight="1" x14ac:dyDescent="0.25">
      <c r="A345" s="2" t="s">
        <v>3</v>
      </c>
      <c r="B345" s="3">
        <v>2019</v>
      </c>
      <c r="C345" s="3">
        <v>2018</v>
      </c>
      <c r="D345" s="3">
        <v>2017</v>
      </c>
      <c r="E345" s="3">
        <v>2016</v>
      </c>
      <c r="F345" s="3">
        <v>2015</v>
      </c>
      <c r="G345" s="3">
        <v>2014</v>
      </c>
      <c r="H345" s="3">
        <v>2013</v>
      </c>
      <c r="I345" s="3">
        <v>2012</v>
      </c>
      <c r="J345" s="3">
        <v>2011</v>
      </c>
      <c r="K345" s="3">
        <v>2010</v>
      </c>
      <c r="L345" s="24"/>
      <c r="M345" s="68"/>
    </row>
    <row r="346" spans="1:13" ht="19.899999999999999" customHeight="1" x14ac:dyDescent="0.25">
      <c r="A346" s="2" t="s">
        <v>4</v>
      </c>
      <c r="B346" s="3">
        <v>12</v>
      </c>
      <c r="C346" s="3">
        <v>12</v>
      </c>
      <c r="D346" s="3">
        <v>12</v>
      </c>
      <c r="E346" s="3">
        <v>12</v>
      </c>
      <c r="F346" s="3">
        <v>12</v>
      </c>
      <c r="G346" s="3">
        <v>12</v>
      </c>
      <c r="H346" s="3">
        <v>12</v>
      </c>
      <c r="I346" s="3">
        <v>12</v>
      </c>
      <c r="J346" s="3">
        <v>12</v>
      </c>
      <c r="K346" s="3">
        <v>12</v>
      </c>
      <c r="L346" s="24"/>
      <c r="M346" s="68"/>
    </row>
    <row r="347" spans="1:13" ht="19.899999999999999" customHeight="1" x14ac:dyDescent="0.25">
      <c r="A347" s="2" t="s">
        <v>5</v>
      </c>
      <c r="B347" s="3" t="s">
        <v>337</v>
      </c>
      <c r="C347" s="3" t="s">
        <v>337</v>
      </c>
      <c r="D347" s="3" t="s">
        <v>337</v>
      </c>
      <c r="E347" s="3" t="s">
        <v>337</v>
      </c>
      <c r="F347" s="3" t="s">
        <v>337</v>
      </c>
      <c r="G347" s="3" t="s">
        <v>337</v>
      </c>
      <c r="H347" s="3" t="s">
        <v>337</v>
      </c>
      <c r="I347" s="3" t="s">
        <v>337</v>
      </c>
      <c r="J347" s="3" t="s">
        <v>337</v>
      </c>
      <c r="K347" s="3" t="s">
        <v>337</v>
      </c>
      <c r="L347" s="24"/>
      <c r="M347" s="68"/>
    </row>
    <row r="348" spans="1:13" ht="19.899999999999999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4"/>
      <c r="M348" s="68"/>
    </row>
    <row r="349" spans="1:13" ht="19.899999999999999" customHeight="1" x14ac:dyDescent="0.25">
      <c r="A349" s="4" t="s">
        <v>279</v>
      </c>
      <c r="B349" s="5" t="s">
        <v>8</v>
      </c>
      <c r="C349" s="5" t="s">
        <v>8</v>
      </c>
      <c r="D349" s="5" t="s">
        <v>8</v>
      </c>
      <c r="E349" s="5" t="s">
        <v>8</v>
      </c>
      <c r="F349" s="5" t="s">
        <v>8</v>
      </c>
      <c r="G349" s="5" t="s">
        <v>8</v>
      </c>
      <c r="H349" s="5" t="s">
        <v>8</v>
      </c>
      <c r="I349" s="5" t="s">
        <v>8</v>
      </c>
      <c r="J349" s="5" t="s">
        <v>8</v>
      </c>
      <c r="K349" s="5" t="s">
        <v>8</v>
      </c>
      <c r="L349" s="24"/>
      <c r="M349" s="68"/>
    </row>
    <row r="350" spans="1:13" ht="19.899999999999999" customHeight="1" x14ac:dyDescent="0.25">
      <c r="A350" s="10" t="s">
        <v>280</v>
      </c>
      <c r="B350" s="15">
        <v>0</v>
      </c>
      <c r="C350" s="15">
        <v>0</v>
      </c>
      <c r="D350" s="15">
        <v>0</v>
      </c>
      <c r="E350" s="15">
        <v>0</v>
      </c>
      <c r="F350" s="15">
        <v>0</v>
      </c>
      <c r="G350" s="15">
        <v>0</v>
      </c>
      <c r="H350" s="14">
        <v>0</v>
      </c>
      <c r="I350" s="14">
        <v>0</v>
      </c>
      <c r="J350" s="14">
        <v>0</v>
      </c>
      <c r="K350" s="14">
        <v>0</v>
      </c>
      <c r="L350" s="24"/>
      <c r="M350" s="68"/>
    </row>
    <row r="351" spans="1:13" ht="19.899999999999999" customHeight="1" x14ac:dyDescent="0.25">
      <c r="A351" s="12" t="s">
        <v>281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24"/>
      <c r="M351" s="68"/>
    </row>
    <row r="352" spans="1:13" ht="19.899999999999999" customHeight="1" x14ac:dyDescent="0.25">
      <c r="A352" s="10" t="s">
        <v>282</v>
      </c>
      <c r="B352" s="15">
        <v>0</v>
      </c>
      <c r="C352" s="15">
        <v>0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0</v>
      </c>
      <c r="J352" s="15">
        <v>0</v>
      </c>
      <c r="K352" s="15">
        <v>0</v>
      </c>
      <c r="L352" s="24"/>
      <c r="M352" s="68"/>
    </row>
    <row r="353" spans="1:13" ht="19.899999999999999" customHeight="1" x14ac:dyDescent="0.25">
      <c r="A353" s="12" t="s">
        <v>283</v>
      </c>
      <c r="B353" s="16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3">
        <v>0</v>
      </c>
      <c r="I353" s="13">
        <v>0</v>
      </c>
      <c r="J353" s="13">
        <v>0</v>
      </c>
      <c r="K353" s="13">
        <v>0</v>
      </c>
      <c r="L353" s="24"/>
      <c r="M353" s="68"/>
    </row>
    <row r="354" spans="1:13" ht="19.899999999999999" customHeight="1" x14ac:dyDescent="0.25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24"/>
      <c r="M354" s="68"/>
    </row>
    <row r="355" spans="1:13" ht="19.899999999999999" customHeight="1" x14ac:dyDescent="0.25">
      <c r="A355" s="12" t="s">
        <v>284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8">
        <v>0</v>
      </c>
      <c r="I355" s="18">
        <v>0</v>
      </c>
      <c r="J355" s="18">
        <v>0</v>
      </c>
      <c r="K355" s="18">
        <v>0</v>
      </c>
      <c r="L355" s="24"/>
      <c r="M355" s="68"/>
    </row>
    <row r="356" spans="1:13" ht="19.899999999999999" customHeight="1" x14ac:dyDescent="0.25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24"/>
      <c r="M356" s="68"/>
    </row>
    <row r="357" spans="1:13" ht="19.899999999999999" customHeight="1" x14ac:dyDescent="0.25">
      <c r="A357" s="12" t="s">
        <v>285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3">
        <v>0</v>
      </c>
      <c r="I357" s="13">
        <v>0</v>
      </c>
      <c r="J357" s="13">
        <v>0</v>
      </c>
      <c r="K357" s="13">
        <v>0</v>
      </c>
      <c r="L357" s="24"/>
      <c r="M357" s="68"/>
    </row>
    <row r="358" spans="1:13" ht="19.899999999999999" customHeight="1" x14ac:dyDescent="0.25">
      <c r="A358" s="10" t="s">
        <v>286</v>
      </c>
      <c r="B358" s="15">
        <v>0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4">
        <v>0</v>
      </c>
      <c r="I358" s="14">
        <v>0</v>
      </c>
      <c r="J358" s="14">
        <v>0</v>
      </c>
      <c r="K358" s="14">
        <v>0</v>
      </c>
      <c r="L358" s="24"/>
      <c r="M358" s="68"/>
    </row>
    <row r="359" spans="1:13" ht="19.899999999999999" customHeight="1" x14ac:dyDescent="0.25">
      <c r="A359" s="12" t="s">
        <v>287</v>
      </c>
      <c r="B359" s="16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16">
        <v>0</v>
      </c>
      <c r="J359" s="16">
        <v>0</v>
      </c>
      <c r="K359" s="13">
        <v>0</v>
      </c>
      <c r="L359" s="24"/>
      <c r="M359" s="68"/>
    </row>
    <row r="360" spans="1:13" ht="19.899999999999999" customHeight="1" x14ac:dyDescent="0.25">
      <c r="A360" s="10" t="s">
        <v>288</v>
      </c>
      <c r="B360" s="15">
        <v>0</v>
      </c>
      <c r="C360" s="15">
        <v>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0</v>
      </c>
      <c r="J360" s="15">
        <v>0</v>
      </c>
      <c r="K360" s="15">
        <v>0</v>
      </c>
      <c r="L360" s="24"/>
      <c r="M360" s="68"/>
    </row>
    <row r="361" spans="1:13" ht="19.899999999999999" customHeight="1" x14ac:dyDescent="0.25">
      <c r="A361" s="12" t="s">
        <v>289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24"/>
      <c r="M361" s="68"/>
    </row>
    <row r="362" spans="1:13" ht="19.899999999999999" customHeight="1" x14ac:dyDescent="0.25">
      <c r="A362" s="10" t="s">
        <v>290</v>
      </c>
      <c r="B362" s="15">
        <v>0</v>
      </c>
      <c r="C362" s="15">
        <v>0</v>
      </c>
      <c r="D362" s="15">
        <v>0</v>
      </c>
      <c r="E362" s="15">
        <v>0</v>
      </c>
      <c r="F362" s="15">
        <v>0</v>
      </c>
      <c r="G362" s="15">
        <v>0</v>
      </c>
      <c r="H362" s="14">
        <v>0</v>
      </c>
      <c r="I362" s="14">
        <v>0</v>
      </c>
      <c r="J362" s="14">
        <v>0</v>
      </c>
      <c r="K362" s="14">
        <v>0</v>
      </c>
      <c r="L362" s="24"/>
      <c r="M362" s="68"/>
    </row>
    <row r="363" spans="1:13" ht="19.899999999999999" customHeight="1" x14ac:dyDescent="0.25">
      <c r="A363" s="12" t="s">
        <v>291</v>
      </c>
      <c r="B363" s="16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3">
        <v>0</v>
      </c>
      <c r="I363" s="13">
        <v>0</v>
      </c>
      <c r="J363" s="13">
        <v>0</v>
      </c>
      <c r="K363" s="13">
        <v>0</v>
      </c>
      <c r="L363" s="24"/>
      <c r="M363" s="68"/>
    </row>
    <row r="364" spans="1:13" ht="19.899999999999999" customHeight="1" x14ac:dyDescent="0.25">
      <c r="A364" s="10" t="s">
        <v>292</v>
      </c>
      <c r="B364" s="15">
        <v>0</v>
      </c>
      <c r="C364" s="15">
        <v>0</v>
      </c>
      <c r="D364" s="15">
        <v>0</v>
      </c>
      <c r="E364" s="15">
        <v>0</v>
      </c>
      <c r="F364" s="15">
        <v>0</v>
      </c>
      <c r="G364" s="15">
        <v>0</v>
      </c>
      <c r="H364" s="14">
        <v>0</v>
      </c>
      <c r="I364" s="14">
        <v>0</v>
      </c>
      <c r="J364" s="14">
        <v>0</v>
      </c>
      <c r="K364" s="14">
        <v>0</v>
      </c>
      <c r="L364" s="24"/>
      <c r="M364" s="68"/>
    </row>
    <row r="365" spans="1:13" ht="19.899999999999999" customHeight="1" x14ac:dyDescent="0.25">
      <c r="A365" s="12" t="s">
        <v>293</v>
      </c>
      <c r="B365" s="16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16">
        <v>0</v>
      </c>
      <c r="J365" s="16">
        <v>0</v>
      </c>
      <c r="K365" s="16">
        <v>0</v>
      </c>
      <c r="L365" s="24"/>
      <c r="M365" s="68"/>
    </row>
    <row r="366" spans="1:13" ht="19.899999999999999" customHeight="1" x14ac:dyDescent="0.25">
      <c r="A366" s="10" t="s">
        <v>294</v>
      </c>
      <c r="B366" s="15">
        <v>0</v>
      </c>
      <c r="C366" s="15">
        <v>0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0</v>
      </c>
      <c r="J366" s="15">
        <v>0</v>
      </c>
      <c r="K366" s="15">
        <v>0</v>
      </c>
      <c r="L366" s="24"/>
      <c r="M366" s="68"/>
    </row>
    <row r="367" spans="1:13" ht="19.899999999999999" customHeight="1" x14ac:dyDescent="0.25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24"/>
      <c r="M367" s="68"/>
    </row>
    <row r="368" spans="1:13" ht="19.899999999999999" customHeight="1" x14ac:dyDescent="0.25">
      <c r="A368" s="10" t="s">
        <v>295</v>
      </c>
      <c r="B368" s="19">
        <v>0</v>
      </c>
      <c r="C368" s="19">
        <v>0</v>
      </c>
      <c r="D368" s="19">
        <v>0</v>
      </c>
      <c r="E368" s="19">
        <v>0</v>
      </c>
      <c r="F368" s="19">
        <v>0</v>
      </c>
      <c r="G368" s="19">
        <v>0</v>
      </c>
      <c r="H368" s="11">
        <v>0</v>
      </c>
      <c r="I368" s="11">
        <v>0</v>
      </c>
      <c r="J368" s="11">
        <v>0</v>
      </c>
      <c r="K368" s="11">
        <v>0</v>
      </c>
      <c r="L368" s="24"/>
      <c r="M368" s="68"/>
    </row>
    <row r="369" spans="1:13" ht="19.899999999999999" customHeight="1" x14ac:dyDescent="0.25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24"/>
      <c r="M369" s="68"/>
    </row>
    <row r="370" spans="1:13" ht="19.899999999999999" customHeight="1" x14ac:dyDescent="0.25">
      <c r="A370" s="10" t="s">
        <v>296</v>
      </c>
      <c r="B370" s="14">
        <v>1667</v>
      </c>
      <c r="C370" s="14">
        <v>11465</v>
      </c>
      <c r="D370" s="14">
        <v>10524</v>
      </c>
      <c r="E370" s="14">
        <v>7723</v>
      </c>
      <c r="F370" s="14">
        <v>6746</v>
      </c>
      <c r="G370" s="14">
        <v>5969</v>
      </c>
      <c r="H370" s="14">
        <v>828</v>
      </c>
      <c r="I370" s="14">
        <v>848</v>
      </c>
      <c r="J370" s="14">
        <v>693</v>
      </c>
      <c r="K370" s="14">
        <v>4234</v>
      </c>
      <c r="L370" s="24"/>
      <c r="M370" s="68"/>
    </row>
    <row r="371" spans="1:13" ht="19.899999999999999" customHeight="1" x14ac:dyDescent="0.25">
      <c r="A371" s="12" t="s">
        <v>297</v>
      </c>
      <c r="B371" s="16">
        <v>502</v>
      </c>
      <c r="C371" s="16">
        <v>376</v>
      </c>
      <c r="D371" s="16">
        <v>852</v>
      </c>
      <c r="E371" s="16">
        <v>1521</v>
      </c>
      <c r="F371" s="16">
        <v>1202</v>
      </c>
      <c r="G371" s="16">
        <v>1379</v>
      </c>
      <c r="H371" s="16">
        <v>991</v>
      </c>
      <c r="I371" s="16">
        <v>955</v>
      </c>
      <c r="J371" s="16">
        <v>1134</v>
      </c>
      <c r="K371" s="16">
        <v>1590</v>
      </c>
      <c r="L371" s="24"/>
      <c r="M371" s="68"/>
    </row>
    <row r="372" spans="1:13" ht="19.899999999999999" customHeight="1" x14ac:dyDescent="0.25">
      <c r="A372" s="10" t="s">
        <v>298</v>
      </c>
      <c r="B372" s="15">
        <v>0</v>
      </c>
      <c r="C372" s="15">
        <v>0</v>
      </c>
      <c r="D372" s="15">
        <v>0</v>
      </c>
      <c r="E372" s="15">
        <v>0</v>
      </c>
      <c r="F372" s="15">
        <v>0</v>
      </c>
      <c r="G372" s="15">
        <v>34</v>
      </c>
      <c r="H372" s="15">
        <v>53</v>
      </c>
      <c r="I372" s="15">
        <v>74</v>
      </c>
      <c r="J372" s="15">
        <v>38</v>
      </c>
      <c r="K372" s="15">
        <v>15</v>
      </c>
      <c r="L372" s="24"/>
      <c r="M372" s="68"/>
    </row>
    <row r="373" spans="1:13" ht="19.899999999999999" customHeight="1" x14ac:dyDescent="0.25">
      <c r="A373" s="12" t="s">
        <v>299</v>
      </c>
      <c r="B373" s="13">
        <v>5269</v>
      </c>
      <c r="C373" s="13">
        <v>4899</v>
      </c>
      <c r="D373" s="13">
        <v>11175</v>
      </c>
      <c r="E373" s="13">
        <v>11762</v>
      </c>
      <c r="F373" s="13">
        <v>3585</v>
      </c>
      <c r="G373" s="13">
        <v>5786</v>
      </c>
      <c r="H373" s="16">
        <v>6186</v>
      </c>
      <c r="I373" s="13">
        <v>6410</v>
      </c>
      <c r="J373" s="16">
        <v>2179</v>
      </c>
      <c r="K373" s="13">
        <v>2795</v>
      </c>
      <c r="L373" s="24"/>
      <c r="M373" s="68"/>
    </row>
    <row r="374" spans="1:13" ht="19.899999999999999" customHeight="1" x14ac:dyDescent="0.25">
      <c r="A374" s="10" t="s">
        <v>300</v>
      </c>
      <c r="B374" s="14">
        <v>64563</v>
      </c>
      <c r="C374" s="14">
        <v>34172</v>
      </c>
      <c r="D374" s="14">
        <v>138716</v>
      </c>
      <c r="E374" s="14">
        <v>85984</v>
      </c>
      <c r="F374" s="14">
        <v>31626</v>
      </c>
      <c r="G374" s="14">
        <v>16097</v>
      </c>
      <c r="H374" s="14">
        <v>31298</v>
      </c>
      <c r="I374" s="14">
        <v>84367</v>
      </c>
      <c r="J374" s="14">
        <v>14936</v>
      </c>
      <c r="K374" s="14">
        <v>6096</v>
      </c>
      <c r="L374" s="24"/>
      <c r="M374" s="68"/>
    </row>
    <row r="375" spans="1:13" ht="19.899999999999999" customHeight="1" x14ac:dyDescent="0.25">
      <c r="A375" s="12" t="s">
        <v>301</v>
      </c>
      <c r="B375" s="13">
        <v>0</v>
      </c>
      <c r="C375" s="13">
        <v>5954</v>
      </c>
      <c r="D375" s="13">
        <v>5253</v>
      </c>
      <c r="E375" s="13">
        <v>5238</v>
      </c>
      <c r="F375" s="13">
        <v>2724</v>
      </c>
      <c r="G375" s="13">
        <v>2713</v>
      </c>
      <c r="H375" s="13">
        <v>4500</v>
      </c>
      <c r="I375" s="13">
        <v>4204</v>
      </c>
      <c r="J375" s="13">
        <v>4313</v>
      </c>
      <c r="K375" s="13">
        <v>4313</v>
      </c>
      <c r="L375" s="24"/>
      <c r="M375" s="68"/>
    </row>
    <row r="376" spans="1:13" ht="19.899999999999999" customHeight="1" x14ac:dyDescent="0.25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24"/>
      <c r="M376" s="68"/>
    </row>
    <row r="377" spans="1:13" ht="19.899999999999999" customHeight="1" x14ac:dyDescent="0.25">
      <c r="A377" s="181"/>
      <c r="B377" s="181"/>
      <c r="C377" s="181"/>
      <c r="D377" s="181"/>
      <c r="E377" s="181"/>
      <c r="F377" s="181"/>
      <c r="G377" s="181"/>
      <c r="H377" s="181"/>
      <c r="I377" s="181"/>
      <c r="J377" s="181"/>
      <c r="K377" s="181"/>
      <c r="L377" s="181"/>
      <c r="M377" s="68"/>
    </row>
    <row r="378" spans="1:13" ht="19.899999999999999" customHeight="1" thickBot="1" x14ac:dyDescent="0.3">
      <c r="A378" s="183" t="s">
        <v>302</v>
      </c>
      <c r="B378" s="183"/>
      <c r="C378" s="183"/>
      <c r="D378" s="183"/>
      <c r="E378" s="183"/>
      <c r="F378" s="183"/>
      <c r="G378" s="183"/>
      <c r="H378" s="183"/>
      <c r="I378" s="183"/>
      <c r="J378" s="183"/>
      <c r="K378" s="183"/>
      <c r="L378" s="183"/>
      <c r="M378" s="68"/>
    </row>
    <row r="379" spans="1:13" ht="19.899999999999999" customHeight="1" x14ac:dyDescent="0.25">
      <c r="A379" s="25" t="s">
        <v>1</v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5" t="s">
        <v>2</v>
      </c>
      <c r="M379" s="68"/>
    </row>
    <row r="380" spans="1:13" ht="19.899999999999999" customHeight="1" x14ac:dyDescent="0.25">
      <c r="A380" s="2" t="s">
        <v>3</v>
      </c>
      <c r="B380" s="3">
        <v>2019</v>
      </c>
      <c r="C380" s="3">
        <v>2018</v>
      </c>
      <c r="D380" s="3">
        <v>2017</v>
      </c>
      <c r="E380" s="3">
        <v>2016</v>
      </c>
      <c r="F380" s="3">
        <v>2015</v>
      </c>
      <c r="G380" s="3">
        <v>2014</v>
      </c>
      <c r="H380" s="3">
        <v>2013</v>
      </c>
      <c r="I380" s="3">
        <v>2012</v>
      </c>
      <c r="J380" s="3">
        <v>2011</v>
      </c>
      <c r="K380" s="3">
        <v>2010</v>
      </c>
      <c r="L380" s="24"/>
      <c r="M380" s="68"/>
    </row>
    <row r="381" spans="1:13" ht="19.899999999999999" customHeight="1" x14ac:dyDescent="0.25">
      <c r="A381" s="2" t="s">
        <v>4</v>
      </c>
      <c r="B381" s="3">
        <v>12</v>
      </c>
      <c r="C381" s="3">
        <v>12</v>
      </c>
      <c r="D381" s="3">
        <v>12</v>
      </c>
      <c r="E381" s="3">
        <v>12</v>
      </c>
      <c r="F381" s="3">
        <v>12</v>
      </c>
      <c r="G381" s="3">
        <v>12</v>
      </c>
      <c r="H381" s="3">
        <v>12</v>
      </c>
      <c r="I381" s="3">
        <v>12</v>
      </c>
      <c r="J381" s="3">
        <v>12</v>
      </c>
      <c r="K381" s="3">
        <v>12</v>
      </c>
      <c r="L381" s="24"/>
      <c r="M381" s="68"/>
    </row>
    <row r="382" spans="1:13" ht="19.899999999999999" customHeight="1" x14ac:dyDescent="0.25">
      <c r="A382" s="2" t="s">
        <v>5</v>
      </c>
      <c r="B382" s="3" t="s">
        <v>337</v>
      </c>
      <c r="C382" s="3" t="s">
        <v>337</v>
      </c>
      <c r="D382" s="3" t="s">
        <v>337</v>
      </c>
      <c r="E382" s="3" t="s">
        <v>337</v>
      </c>
      <c r="F382" s="3" t="s">
        <v>337</v>
      </c>
      <c r="G382" s="3" t="s">
        <v>337</v>
      </c>
      <c r="H382" s="3" t="s">
        <v>337</v>
      </c>
      <c r="I382" s="3" t="s">
        <v>337</v>
      </c>
      <c r="J382" s="3" t="s">
        <v>337</v>
      </c>
      <c r="K382" s="3" t="s">
        <v>337</v>
      </c>
      <c r="L382" s="24"/>
      <c r="M382" s="68"/>
    </row>
    <row r="383" spans="1:13" ht="19.899999999999999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4"/>
      <c r="M383" s="68"/>
    </row>
    <row r="384" spans="1:13" ht="19.899999999999999" customHeight="1" x14ac:dyDescent="0.25">
      <c r="A384" s="4" t="s">
        <v>303</v>
      </c>
      <c r="B384" s="5" t="s">
        <v>8</v>
      </c>
      <c r="C384" s="5" t="s">
        <v>8</v>
      </c>
      <c r="D384" s="5" t="s">
        <v>8</v>
      </c>
      <c r="E384" s="5" t="s">
        <v>8</v>
      </c>
      <c r="F384" s="5" t="s">
        <v>8</v>
      </c>
      <c r="G384" s="5" t="s">
        <v>8</v>
      </c>
      <c r="H384" s="5" t="s">
        <v>8</v>
      </c>
      <c r="I384" s="5" t="s">
        <v>8</v>
      </c>
      <c r="J384" s="5" t="s">
        <v>8</v>
      </c>
      <c r="K384" s="5" t="s">
        <v>8</v>
      </c>
      <c r="L384" s="24"/>
      <c r="M384" s="68"/>
    </row>
    <row r="385" spans="1:13" ht="19.899999999999999" customHeight="1" x14ac:dyDescent="0.25">
      <c r="A385" s="10" t="s">
        <v>304</v>
      </c>
      <c r="B385" s="14">
        <v>316048</v>
      </c>
      <c r="C385" s="14">
        <v>316048</v>
      </c>
      <c r="D385" s="14">
        <v>316048</v>
      </c>
      <c r="E385" s="14">
        <v>318168</v>
      </c>
      <c r="F385" s="14">
        <v>327544</v>
      </c>
      <c r="G385" s="14">
        <v>331241</v>
      </c>
      <c r="H385" s="14">
        <v>331241</v>
      </c>
      <c r="I385" s="14">
        <v>331241</v>
      </c>
      <c r="J385" s="14">
        <v>331241</v>
      </c>
      <c r="K385" s="14">
        <v>331241</v>
      </c>
      <c r="L385" s="24"/>
      <c r="M385" s="68"/>
    </row>
    <row r="386" spans="1:13" ht="19.899999999999999" customHeight="1" x14ac:dyDescent="0.25">
      <c r="A386" s="12" t="s">
        <v>305</v>
      </c>
      <c r="B386" s="13">
        <v>316048</v>
      </c>
      <c r="C386" s="13">
        <v>316048</v>
      </c>
      <c r="D386" s="13">
        <v>316048</v>
      </c>
      <c r="E386" s="13">
        <v>318168</v>
      </c>
      <c r="F386" s="13">
        <v>327544</v>
      </c>
      <c r="G386" s="13">
        <v>331241</v>
      </c>
      <c r="H386" s="13">
        <v>331241</v>
      </c>
      <c r="I386" s="13">
        <v>331241</v>
      </c>
      <c r="J386" s="13">
        <v>331241</v>
      </c>
      <c r="K386" s="13">
        <v>331241</v>
      </c>
      <c r="L386" s="24"/>
      <c r="M386" s="68"/>
    </row>
    <row r="387" spans="1:13" ht="19.899999999999999" customHeight="1" x14ac:dyDescent="0.25">
      <c r="A387" s="10" t="s">
        <v>306</v>
      </c>
      <c r="B387" s="15">
        <v>12</v>
      </c>
      <c r="C387" s="15">
        <v>12</v>
      </c>
      <c r="D387" s="15">
        <v>12</v>
      </c>
      <c r="E387" s="15">
        <v>12</v>
      </c>
      <c r="F387" s="15">
        <v>12</v>
      </c>
      <c r="G387" s="15">
        <v>12</v>
      </c>
      <c r="H387" s="15">
        <v>12</v>
      </c>
      <c r="I387" s="15">
        <v>12</v>
      </c>
      <c r="J387" s="15">
        <v>12</v>
      </c>
      <c r="K387" s="15">
        <v>12</v>
      </c>
      <c r="L387" s="24"/>
      <c r="M387" s="68"/>
    </row>
    <row r="388" spans="1:13" ht="19.899999999999999" customHeight="1" x14ac:dyDescent="0.25">
      <c r="A388" s="12" t="s">
        <v>307</v>
      </c>
      <c r="B388" s="16">
        <v>6</v>
      </c>
      <c r="C388" s="16">
        <v>6</v>
      </c>
      <c r="D388" s="16">
        <v>6</v>
      </c>
      <c r="E388" s="16">
        <v>6</v>
      </c>
      <c r="F388" s="16">
        <v>6</v>
      </c>
      <c r="G388" s="16">
        <v>6</v>
      </c>
      <c r="H388" s="16">
        <v>6</v>
      </c>
      <c r="I388" s="16">
        <v>6</v>
      </c>
      <c r="J388" s="16">
        <v>6</v>
      </c>
      <c r="K388" s="16">
        <v>6</v>
      </c>
      <c r="L388" s="24"/>
      <c r="M388" s="68"/>
    </row>
    <row r="389" spans="1:13" ht="19.899999999999999" customHeight="1" x14ac:dyDescent="0.25">
      <c r="A389" s="10" t="s">
        <v>308</v>
      </c>
      <c r="B389" s="14">
        <v>95431</v>
      </c>
      <c r="C389" s="14">
        <v>95993</v>
      </c>
      <c r="D389" s="14">
        <v>84122</v>
      </c>
      <c r="E389" s="14">
        <v>12770</v>
      </c>
      <c r="F389" s="14">
        <v>4274</v>
      </c>
      <c r="G389" s="14">
        <v>3039</v>
      </c>
      <c r="H389" s="14">
        <v>3947</v>
      </c>
      <c r="I389" s="14">
        <v>1396</v>
      </c>
      <c r="J389" s="14">
        <v>12818</v>
      </c>
      <c r="K389" s="14">
        <v>24832</v>
      </c>
      <c r="L389" s="24"/>
      <c r="M389" s="68"/>
    </row>
    <row r="390" spans="1:13" ht="19.899999999999999" customHeight="1" x14ac:dyDescent="0.25">
      <c r="A390" s="12" t="s">
        <v>309</v>
      </c>
      <c r="B390" s="13">
        <v>15387</v>
      </c>
      <c r="C390" s="13">
        <v>12159</v>
      </c>
      <c r="D390" s="13">
        <v>12617</v>
      </c>
      <c r="E390" s="13">
        <v>1389</v>
      </c>
      <c r="F390" s="13">
        <v>936</v>
      </c>
      <c r="G390" s="13">
        <v>428</v>
      </c>
      <c r="H390" s="13">
        <v>431</v>
      </c>
      <c r="I390" s="13">
        <v>238</v>
      </c>
      <c r="J390" s="13">
        <v>1955</v>
      </c>
      <c r="K390" s="13">
        <v>2834</v>
      </c>
      <c r="L390" s="24"/>
      <c r="M390" s="68"/>
    </row>
    <row r="391" spans="1:13" ht="19.899999999999999" customHeight="1" x14ac:dyDescent="0.25">
      <c r="A391" s="10" t="s">
        <v>310</v>
      </c>
      <c r="B391" s="15">
        <v>0</v>
      </c>
      <c r="C391" s="15">
        <v>0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0</v>
      </c>
      <c r="J391" s="15">
        <v>0</v>
      </c>
      <c r="K391" s="15">
        <v>0</v>
      </c>
      <c r="L391" s="24"/>
      <c r="M391" s="68"/>
    </row>
    <row r="392" spans="1:13" ht="19.899999999999999" customHeight="1" x14ac:dyDescent="0.25">
      <c r="A392" s="12" t="s">
        <v>311</v>
      </c>
      <c r="B392" s="13">
        <v>4519</v>
      </c>
      <c r="C392" s="13">
        <v>3447</v>
      </c>
      <c r="D392" s="16">
        <v>3455</v>
      </c>
      <c r="E392" s="16">
        <v>1899</v>
      </c>
      <c r="F392" s="16">
        <v>247</v>
      </c>
      <c r="G392" s="16">
        <v>247</v>
      </c>
      <c r="H392" s="16">
        <v>330</v>
      </c>
      <c r="I392" s="16">
        <v>330</v>
      </c>
      <c r="J392" s="16">
        <v>214</v>
      </c>
      <c r="K392" s="16">
        <v>209</v>
      </c>
      <c r="L392" s="24"/>
      <c r="M392" s="68"/>
    </row>
    <row r="393" spans="1:13" ht="19.899999999999999" customHeight="1" x14ac:dyDescent="0.25">
      <c r="A393" s="10" t="s">
        <v>312</v>
      </c>
      <c r="B393" s="15">
        <v>0</v>
      </c>
      <c r="C393" s="15">
        <v>0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24"/>
      <c r="M393" s="68"/>
    </row>
    <row r="394" spans="1:13" ht="19.899999999999999" customHeight="1" x14ac:dyDescent="0.25">
      <c r="A394" s="12" t="s">
        <v>313</v>
      </c>
      <c r="B394" s="13">
        <v>64563</v>
      </c>
      <c r="C394" s="13">
        <v>34172</v>
      </c>
      <c r="D394" s="13">
        <v>138716</v>
      </c>
      <c r="E394" s="13">
        <v>85984</v>
      </c>
      <c r="F394" s="13">
        <v>31626</v>
      </c>
      <c r="G394" s="13">
        <v>16097</v>
      </c>
      <c r="H394" s="13">
        <v>31298</v>
      </c>
      <c r="I394" s="13">
        <v>84367</v>
      </c>
      <c r="J394" s="13">
        <v>14936</v>
      </c>
      <c r="K394" s="13">
        <v>6096</v>
      </c>
      <c r="L394" s="24"/>
      <c r="M394" s="68"/>
    </row>
    <row r="395" spans="1:13" ht="19.899999999999999" customHeight="1" x14ac:dyDescent="0.25">
      <c r="A395" s="10" t="s">
        <v>314</v>
      </c>
      <c r="B395" s="14">
        <v>107276</v>
      </c>
      <c r="C395" s="14">
        <v>6627</v>
      </c>
      <c r="D395" s="14">
        <v>-334579</v>
      </c>
      <c r="E395" s="14">
        <v>-150109</v>
      </c>
      <c r="F395" s="14">
        <v>56710</v>
      </c>
      <c r="G395" s="14">
        <v>44740</v>
      </c>
      <c r="H395" s="14">
        <v>34557</v>
      </c>
      <c r="I395" s="14">
        <v>49283</v>
      </c>
      <c r="J395" s="14">
        <v>50919</v>
      </c>
      <c r="K395" s="14">
        <v>70948</v>
      </c>
      <c r="L395" s="24"/>
      <c r="M395" s="68"/>
    </row>
    <row r="396" spans="1:13" ht="19.899999999999999" customHeight="1" x14ac:dyDescent="0.25">
      <c r="A396" s="12" t="s">
        <v>315</v>
      </c>
      <c r="B396" s="13">
        <v>0</v>
      </c>
      <c r="C396" s="13">
        <v>5954</v>
      </c>
      <c r="D396" s="13">
        <v>5253</v>
      </c>
      <c r="E396" s="13">
        <v>5238</v>
      </c>
      <c r="F396" s="13">
        <v>2724</v>
      </c>
      <c r="G396" s="13">
        <v>2713</v>
      </c>
      <c r="H396" s="13">
        <v>4500</v>
      </c>
      <c r="I396" s="13">
        <v>4204</v>
      </c>
      <c r="J396" s="13">
        <v>4313</v>
      </c>
      <c r="K396" s="13">
        <v>4313</v>
      </c>
      <c r="L396" s="24"/>
      <c r="M396" s="68"/>
    </row>
    <row r="397" spans="1:13" ht="19.899999999999999" customHeight="1" x14ac:dyDescent="0.25">
      <c r="A397" s="10" t="s">
        <v>316</v>
      </c>
      <c r="B397" s="15">
        <v>0</v>
      </c>
      <c r="C397" s="15">
        <v>0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24"/>
      <c r="M397" s="68"/>
    </row>
    <row r="398" spans="1:13" ht="19.899999999999999" customHeight="1" x14ac:dyDescent="0.25">
      <c r="A398" s="12" t="s">
        <v>317</v>
      </c>
      <c r="B398" s="13">
        <v>45237</v>
      </c>
      <c r="C398" s="13">
        <v>33849</v>
      </c>
      <c r="D398" s="13">
        <v>30765</v>
      </c>
      <c r="E398" s="13">
        <v>48418</v>
      </c>
      <c r="F398" s="13">
        <v>35353</v>
      </c>
      <c r="G398" s="13">
        <v>37082</v>
      </c>
      <c r="H398" s="13">
        <v>23731</v>
      </c>
      <c r="I398" s="13">
        <v>28571</v>
      </c>
      <c r="J398" s="13">
        <v>21388</v>
      </c>
      <c r="K398" s="13">
        <v>22287</v>
      </c>
      <c r="L398" s="24"/>
      <c r="M398" s="68"/>
    </row>
    <row r="399" spans="1:13" ht="19.899999999999999" customHeight="1" x14ac:dyDescent="0.25">
      <c r="A399" s="10" t="s">
        <v>318</v>
      </c>
      <c r="B399" s="14">
        <v>203980</v>
      </c>
      <c r="C399" s="14">
        <v>127596</v>
      </c>
      <c r="D399" s="14">
        <v>198729</v>
      </c>
      <c r="E399" s="14">
        <v>92179</v>
      </c>
      <c r="F399" s="14">
        <v>117065</v>
      </c>
      <c r="G399" s="14">
        <v>96839</v>
      </c>
      <c r="H399" s="14">
        <v>80248</v>
      </c>
      <c r="I399" s="14">
        <v>48732</v>
      </c>
      <c r="J399" s="14">
        <v>61010</v>
      </c>
      <c r="K399" s="14">
        <v>67110</v>
      </c>
      <c r="L399" s="24"/>
      <c r="M399" s="68"/>
    </row>
    <row r="400" spans="1:13" ht="19.899999999999999" customHeight="1" x14ac:dyDescent="0.25">
      <c r="A400" s="12" t="s">
        <v>319</v>
      </c>
      <c r="B400" s="16">
        <v>255</v>
      </c>
      <c r="C400" s="16">
        <v>191</v>
      </c>
      <c r="D400" s="16">
        <v>79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24"/>
      <c r="M400" s="68"/>
    </row>
    <row r="401" spans="1:13" ht="19.899999999999999" customHeight="1" x14ac:dyDescent="0.25">
      <c r="A401" s="10" t="s">
        <v>320</v>
      </c>
      <c r="B401" s="14">
        <v>52199</v>
      </c>
      <c r="C401" s="14">
        <v>54791</v>
      </c>
      <c r="D401" s="14">
        <v>56101</v>
      </c>
      <c r="E401" s="14">
        <v>43764</v>
      </c>
      <c r="F401" s="14">
        <v>44080</v>
      </c>
      <c r="G401" s="14">
        <v>34799</v>
      </c>
      <c r="H401" s="14">
        <v>27287</v>
      </c>
      <c r="I401" s="14">
        <v>22725</v>
      </c>
      <c r="J401" s="14">
        <v>19913</v>
      </c>
      <c r="K401" s="14">
        <v>19706</v>
      </c>
      <c r="L401" s="24"/>
      <c r="M401" s="68"/>
    </row>
    <row r="402" spans="1:13" ht="19.899999999999999" customHeight="1" x14ac:dyDescent="0.25">
      <c r="A402" s="12" t="s">
        <v>321</v>
      </c>
      <c r="B402" s="13">
        <v>72882</v>
      </c>
      <c r="C402" s="13">
        <v>80192</v>
      </c>
      <c r="D402" s="13">
        <v>54019</v>
      </c>
      <c r="E402" s="13">
        <v>55098</v>
      </c>
      <c r="F402" s="13">
        <v>61834</v>
      </c>
      <c r="G402" s="13">
        <v>65312</v>
      </c>
      <c r="H402" s="13">
        <v>59694</v>
      </c>
      <c r="I402" s="13">
        <v>51294</v>
      </c>
      <c r="J402" s="13">
        <v>46496</v>
      </c>
      <c r="K402" s="13">
        <v>28937</v>
      </c>
      <c r="L402" s="24"/>
      <c r="M402" s="68"/>
    </row>
    <row r="403" spans="1:13" ht="19.899999999999999" customHeight="1" x14ac:dyDescent="0.25">
      <c r="A403" s="10" t="s">
        <v>322</v>
      </c>
      <c r="B403" s="15">
        <v>0</v>
      </c>
      <c r="C403" s="15">
        <v>0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24"/>
      <c r="M403" s="68"/>
    </row>
    <row r="404" spans="1:13" ht="19.899999999999999" customHeight="1" x14ac:dyDescent="0.25">
      <c r="A404" s="12" t="s">
        <v>323</v>
      </c>
      <c r="B404" s="16">
        <v>50</v>
      </c>
      <c r="C404" s="16">
        <v>46</v>
      </c>
      <c r="D404" s="16">
        <v>116</v>
      </c>
      <c r="E404" s="16">
        <v>73</v>
      </c>
      <c r="F404" s="16">
        <v>29</v>
      </c>
      <c r="G404" s="16">
        <v>14</v>
      </c>
      <c r="H404" s="16">
        <v>33</v>
      </c>
      <c r="I404" s="16">
        <v>42</v>
      </c>
      <c r="J404" s="16">
        <v>16</v>
      </c>
      <c r="K404" s="16">
        <v>40</v>
      </c>
      <c r="L404" s="24"/>
      <c r="M404" s="68"/>
    </row>
    <row r="405" spans="1:13" ht="19.899999999999999" customHeight="1" x14ac:dyDescent="0.25">
      <c r="A405" s="10" t="s">
        <v>324</v>
      </c>
      <c r="B405" s="15">
        <v>8</v>
      </c>
      <c r="C405" s="15">
        <v>9</v>
      </c>
      <c r="D405" s="15">
        <v>9</v>
      </c>
      <c r="E405" s="15">
        <v>9</v>
      </c>
      <c r="F405" s="15">
        <v>9</v>
      </c>
      <c r="G405" s="15">
        <v>9</v>
      </c>
      <c r="H405" s="15">
        <v>2</v>
      </c>
      <c r="I405" s="15">
        <v>2</v>
      </c>
      <c r="J405" s="15">
        <v>9</v>
      </c>
      <c r="K405" s="15">
        <v>7</v>
      </c>
      <c r="L405" s="24"/>
      <c r="M405" s="68"/>
    </row>
    <row r="406" spans="1:13" ht="19.899999999999999" customHeight="1" x14ac:dyDescent="0.25">
      <c r="A406" s="12" t="s">
        <v>325</v>
      </c>
      <c r="B406" s="16">
        <v>181</v>
      </c>
      <c r="C406" s="16">
        <v>262</v>
      </c>
      <c r="D406" s="16">
        <v>300</v>
      </c>
      <c r="E406" s="16">
        <v>235</v>
      </c>
      <c r="F406" s="16">
        <v>246</v>
      </c>
      <c r="G406" s="16">
        <v>353</v>
      </c>
      <c r="H406" s="16">
        <v>383</v>
      </c>
      <c r="I406" s="16">
        <v>347</v>
      </c>
      <c r="J406" s="16">
        <v>355</v>
      </c>
      <c r="K406" s="13">
        <v>345</v>
      </c>
      <c r="L406" s="24"/>
      <c r="M406" s="68"/>
    </row>
    <row r="407" spans="1:13" ht="19.899999999999999" customHeight="1" x14ac:dyDescent="0.25">
      <c r="A407" s="10" t="s">
        <v>326</v>
      </c>
      <c r="B407" s="15">
        <v>195</v>
      </c>
      <c r="C407" s="15">
        <v>224</v>
      </c>
      <c r="D407" s="15">
        <v>262</v>
      </c>
      <c r="E407" s="15">
        <v>275</v>
      </c>
      <c r="F407" s="15">
        <v>262</v>
      </c>
      <c r="G407" s="15">
        <v>352</v>
      </c>
      <c r="H407" s="15">
        <v>378</v>
      </c>
      <c r="I407" s="15">
        <v>380</v>
      </c>
      <c r="J407" s="15">
        <v>363</v>
      </c>
      <c r="K407" s="14">
        <v>318</v>
      </c>
      <c r="L407" s="24"/>
      <c r="M407" s="68"/>
    </row>
    <row r="408" spans="1:13" ht="19.899999999999999" customHeight="1" x14ac:dyDescent="0.25">
      <c r="A408" s="12" t="s">
        <v>327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24"/>
      <c r="M408" s="68"/>
    </row>
    <row r="409" spans="1:13" ht="19.899999999999999" customHeight="1" x14ac:dyDescent="0.25">
      <c r="A409" s="10" t="s">
        <v>328</v>
      </c>
      <c r="B409" s="14">
        <v>341173</v>
      </c>
      <c r="C409" s="14">
        <v>239179</v>
      </c>
      <c r="D409" s="14">
        <v>229315</v>
      </c>
      <c r="E409" s="14">
        <v>223598</v>
      </c>
      <c r="F409" s="14">
        <v>180417</v>
      </c>
      <c r="G409" s="14">
        <v>134202</v>
      </c>
      <c r="H409" s="14">
        <v>111911</v>
      </c>
      <c r="I409" s="14">
        <v>117265</v>
      </c>
      <c r="J409" s="14">
        <v>98404</v>
      </c>
      <c r="K409" s="14">
        <v>90039</v>
      </c>
      <c r="L409" s="24"/>
      <c r="M409" s="68"/>
    </row>
    <row r="410" spans="1:13" ht="19.899999999999999" customHeight="1" x14ac:dyDescent="0.25">
      <c r="A410" s="12" t="s">
        <v>329</v>
      </c>
      <c r="B410" s="13">
        <v>34701</v>
      </c>
      <c r="C410" s="13">
        <v>21288</v>
      </c>
      <c r="D410" s="13">
        <v>33289</v>
      </c>
      <c r="E410" s="13">
        <v>91341</v>
      </c>
      <c r="F410" s="13">
        <v>132131</v>
      </c>
      <c r="G410" s="13">
        <v>295228</v>
      </c>
      <c r="H410" s="13">
        <v>36950</v>
      </c>
      <c r="I410" s="13">
        <v>9915</v>
      </c>
      <c r="J410" s="13">
        <v>8110</v>
      </c>
      <c r="K410" s="13">
        <v>8794</v>
      </c>
      <c r="L410" s="24"/>
      <c r="M410" s="68"/>
    </row>
    <row r="411" spans="1:13" ht="19.899999999999999" customHeight="1" x14ac:dyDescent="0.25">
      <c r="A411" s="10" t="s">
        <v>330</v>
      </c>
      <c r="B411" s="14">
        <v>0</v>
      </c>
      <c r="C411" s="14">
        <v>0</v>
      </c>
      <c r="D411" s="14">
        <v>0</v>
      </c>
      <c r="E411" s="14">
        <v>0</v>
      </c>
      <c r="F411" s="14">
        <v>0</v>
      </c>
      <c r="G411" s="14">
        <v>0</v>
      </c>
      <c r="H411" s="14">
        <v>0</v>
      </c>
      <c r="I411" s="14">
        <v>0</v>
      </c>
      <c r="J411" s="14">
        <v>0</v>
      </c>
      <c r="K411" s="14">
        <v>0</v>
      </c>
      <c r="L411" s="24"/>
      <c r="M411" s="68"/>
    </row>
    <row r="412" spans="1:13" ht="19.899999999999999" customHeight="1" x14ac:dyDescent="0.25">
      <c r="A412" s="12" t="s">
        <v>331</v>
      </c>
      <c r="B412" s="16">
        <v>0</v>
      </c>
      <c r="C412" s="16">
        <v>0</v>
      </c>
      <c r="D412" s="16">
        <v>0</v>
      </c>
      <c r="E412" s="16">
        <v>0</v>
      </c>
      <c r="F412" s="16">
        <v>0</v>
      </c>
      <c r="G412" s="16">
        <v>0</v>
      </c>
      <c r="H412" s="16">
        <v>0</v>
      </c>
      <c r="I412" s="13">
        <v>0</v>
      </c>
      <c r="J412" s="13">
        <v>0</v>
      </c>
      <c r="K412" s="13">
        <v>0</v>
      </c>
      <c r="L412" s="24"/>
      <c r="M412" s="68"/>
    </row>
    <row r="413" spans="1:13" ht="19.899999999999999" customHeight="1" x14ac:dyDescent="0.25">
      <c r="A413" s="10" t="s">
        <v>332</v>
      </c>
      <c r="B413" s="14">
        <v>18308</v>
      </c>
      <c r="C413" s="14">
        <v>18663</v>
      </c>
      <c r="D413" s="14">
        <v>32191</v>
      </c>
      <c r="E413" s="14">
        <v>71644</v>
      </c>
      <c r="F413" s="14">
        <v>29827</v>
      </c>
      <c r="G413" s="14">
        <v>36742</v>
      </c>
      <c r="H413" s="14">
        <v>16236</v>
      </c>
      <c r="I413" s="14">
        <v>25483</v>
      </c>
      <c r="J413" s="14">
        <v>15520</v>
      </c>
      <c r="K413" s="14">
        <v>31685</v>
      </c>
      <c r="L413" s="24"/>
      <c r="M413" s="68"/>
    </row>
    <row r="414" spans="1:13" ht="19.899999999999999" customHeight="1" x14ac:dyDescent="0.25">
      <c r="A414" s="12" t="s">
        <v>333</v>
      </c>
      <c r="B414" s="13">
        <v>1786</v>
      </c>
      <c r="C414" s="13">
        <v>2006</v>
      </c>
      <c r="D414" s="13">
        <v>3493</v>
      </c>
      <c r="E414" s="13">
        <v>3868</v>
      </c>
      <c r="F414" s="13">
        <v>2385</v>
      </c>
      <c r="G414" s="13">
        <v>1723</v>
      </c>
      <c r="H414" s="13">
        <v>959</v>
      </c>
      <c r="I414" s="13">
        <v>1200</v>
      </c>
      <c r="J414" s="13">
        <v>1245</v>
      </c>
      <c r="K414" s="13">
        <v>2514</v>
      </c>
      <c r="L414" s="24"/>
      <c r="M414" s="68"/>
    </row>
    <row r="415" spans="1:13" ht="19.899999999999999" customHeight="1" x14ac:dyDescent="0.25">
      <c r="A415" s="10" t="s">
        <v>334</v>
      </c>
      <c r="B415" s="14">
        <v>33201</v>
      </c>
      <c r="C415" s="14">
        <v>48820</v>
      </c>
      <c r="D415" s="14">
        <v>96680</v>
      </c>
      <c r="E415" s="14">
        <v>168006</v>
      </c>
      <c r="F415" s="14">
        <v>73294</v>
      </c>
      <c r="G415" s="14">
        <v>129806</v>
      </c>
      <c r="H415" s="14">
        <v>62215</v>
      </c>
      <c r="I415" s="14">
        <v>88321</v>
      </c>
      <c r="J415" s="14">
        <v>55122</v>
      </c>
      <c r="K415" s="14">
        <v>109319</v>
      </c>
      <c r="L415" s="24"/>
      <c r="M415" s="68"/>
    </row>
    <row r="416" spans="1:13" ht="19.899999999999999" customHeight="1" x14ac:dyDescent="0.25">
      <c r="A416" s="12" t="s">
        <v>335</v>
      </c>
      <c r="B416" s="16">
        <v>1</v>
      </c>
      <c r="C416" s="16">
        <v>1</v>
      </c>
      <c r="D416" s="16">
        <v>1</v>
      </c>
      <c r="E416" s="16">
        <v>1</v>
      </c>
      <c r="F416" s="16">
        <v>1</v>
      </c>
      <c r="G416" s="16">
        <v>1</v>
      </c>
      <c r="H416" s="16">
        <v>1</v>
      </c>
      <c r="I416" s="16">
        <v>1</v>
      </c>
      <c r="J416" s="16">
        <v>1</v>
      </c>
      <c r="K416" s="16">
        <v>1</v>
      </c>
      <c r="L416" s="24"/>
      <c r="M416" s="68"/>
    </row>
    <row r="417" spans="1:13" ht="19.899999999999999" customHeight="1" x14ac:dyDescent="0.25">
      <c r="A417" s="10" t="s">
        <v>336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24"/>
      <c r="M417" s="68"/>
    </row>
    <row r="418" spans="1:13" ht="19.899999999999999" customHeight="1" x14ac:dyDescent="0.25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24"/>
      <c r="M418" s="68"/>
    </row>
    <row r="419" spans="1:13" ht="19.899999999999999" customHeight="1" x14ac:dyDescent="0.25">
      <c r="A419" s="181"/>
      <c r="B419" s="181"/>
      <c r="C419" s="181"/>
      <c r="D419" s="181"/>
      <c r="E419" s="181"/>
      <c r="F419" s="181"/>
      <c r="G419" s="181"/>
      <c r="H419" s="181"/>
      <c r="I419" s="181"/>
      <c r="J419" s="181"/>
      <c r="K419" s="181"/>
      <c r="L419" s="181"/>
      <c r="M419" s="68"/>
    </row>
    <row r="420" spans="1:13" ht="19.899999999999999" customHeight="1" x14ac:dyDescent="0.25">
      <c r="A420" s="182"/>
      <c r="B420" s="182"/>
      <c r="C420" s="182"/>
      <c r="D420" s="182"/>
      <c r="E420" s="182"/>
      <c r="F420" s="182"/>
      <c r="G420" s="182"/>
      <c r="H420" s="182"/>
      <c r="I420" s="182"/>
      <c r="J420" s="182"/>
      <c r="K420" s="182"/>
      <c r="L420" s="182"/>
      <c r="M420" s="68"/>
    </row>
    <row r="421" spans="1:13" ht="19.899999999999999" customHeight="1" x14ac:dyDescent="0.25">
      <c r="A421" s="12"/>
      <c r="B421" s="16"/>
      <c r="C421" s="16"/>
      <c r="D421" s="16"/>
      <c r="E421" s="16"/>
      <c r="F421" s="16"/>
      <c r="G421" s="16"/>
      <c r="H421" s="16"/>
      <c r="I421" s="16"/>
      <c r="J421" s="16"/>
      <c r="K421" s="16"/>
    </row>
    <row r="422" spans="1:13" ht="19.899999999999999" customHeight="1" x14ac:dyDescent="0.25">
      <c r="A422" s="10"/>
      <c r="B422" s="15"/>
      <c r="C422" s="15"/>
      <c r="D422" s="15"/>
      <c r="E422" s="15"/>
      <c r="F422" s="15"/>
      <c r="G422" s="15"/>
      <c r="H422" s="15"/>
    </row>
  </sheetData>
  <mergeCells count="15">
    <mergeCell ref="A1:L1"/>
    <mergeCell ref="A124:L124"/>
    <mergeCell ref="A241:L241"/>
    <mergeCell ref="A289:L289"/>
    <mergeCell ref="A343:L343"/>
    <mergeCell ref="A123:L123"/>
    <mergeCell ref="A240:L240"/>
    <mergeCell ref="A288:L288"/>
    <mergeCell ref="A342:L342"/>
    <mergeCell ref="N3:X3"/>
    <mergeCell ref="M3:M68"/>
    <mergeCell ref="A377:L377"/>
    <mergeCell ref="A419:L419"/>
    <mergeCell ref="A420:L420"/>
    <mergeCell ref="A378:L378"/>
  </mergeCells>
  <hyperlinks>
    <hyperlink ref="A10" r:id="rId1" display="javascript:Fin_g('02010025')"/>
    <hyperlink ref="A11" r:id="rId2" display="javascript:Fin_g('02010026')"/>
    <hyperlink ref="A12" r:id="rId3" display="javascript:Fin_g('02010027')"/>
    <hyperlink ref="A13" r:id="rId4" display="javascript:Fin_g('02010028')"/>
    <hyperlink ref="A14" r:id="rId5" display="javascript:Fin_g('02010029')"/>
    <hyperlink ref="A16" r:id="rId6" display="javascript:Fin_g('02010031')"/>
    <hyperlink ref="A17" r:id="rId7" display="javascript:Fin_g('02010032')"/>
    <hyperlink ref="A18" r:id="rId8" display="javascript:Fin_g('02010033')"/>
    <hyperlink ref="A20" r:id="rId9" display="javascript:Fin_g('02010023')"/>
    <hyperlink ref="A21" r:id="rId10" display="javascript:Fin_g('02010024')"/>
    <hyperlink ref="A23" r:id="rId11" display="javascript:Fin_g('02010030')"/>
    <hyperlink ref="A25" r:id="rId12" display="javascript:Fin_g('02010054')"/>
    <hyperlink ref="A27" r:id="rId13" display="javascript:Fin_g('02010034')"/>
    <hyperlink ref="A28" r:id="rId14" display="javascript:Fin_g('02010035')"/>
    <hyperlink ref="A29" r:id="rId15" display="javascript:Fin_g('02010036')"/>
    <hyperlink ref="A30" r:id="rId16" display="javascript:Fin_g('02010037')"/>
    <hyperlink ref="A31" r:id="rId17" display="javascript:Fin_g('02010038')"/>
    <hyperlink ref="A32" r:id="rId18" display="javascript:Fin_g('02010039')"/>
    <hyperlink ref="A34" r:id="rId19" display="javascript:Fin_g('02010050')"/>
    <hyperlink ref="A35" r:id="rId20" display="javascript:Fin_g('02010051')"/>
    <hyperlink ref="A39" r:id="rId21" display="javascript:Fin_g('02010001')"/>
    <hyperlink ref="A40" r:id="rId22" display="javascript:Fin_g('02010002')"/>
    <hyperlink ref="A41" r:id="rId23" display="javascript:Fin_g('02010003')"/>
    <hyperlink ref="A42" r:id="rId24" display="javascript:Fin_g('02010004')"/>
    <hyperlink ref="A43" r:id="rId25" display="javascript:Fin_g('02010005')"/>
    <hyperlink ref="A45" r:id="rId26" display="javascript:Fin_g('02010008')"/>
    <hyperlink ref="A46" r:id="rId27" display="javascript:Fin_g('02010009')"/>
    <hyperlink ref="A47" r:id="rId28" display="javascript:Fin_g('02010010')"/>
    <hyperlink ref="A48" r:id="rId29" display="javascript:Fin_g('02010011')"/>
    <hyperlink ref="A50" r:id="rId30" display="javascript:Fin_g('02010012')"/>
    <hyperlink ref="A52" r:id="rId31" display="javascript:Fin_g('02010013')"/>
    <hyperlink ref="A56" r:id="rId32" display="javascript:Fin_g('02010057')"/>
    <hyperlink ref="A57" r:id="rId33" display="javascript:Fin_g('02010014')"/>
    <hyperlink ref="A58" r:id="rId34" display="javascript:Fin_g('02010017')"/>
    <hyperlink ref="A59" r:id="rId35" display="javascript:Fin_g('02010018')"/>
    <hyperlink ref="A60" r:id="rId36" display="javascript:Fin_g('02010019')"/>
    <hyperlink ref="A61" r:id="rId37" display="javascript:Fin_g('02010020')"/>
    <hyperlink ref="A63" r:id="rId38" display="javascript:Fin_g('02010015')"/>
    <hyperlink ref="A65" r:id="rId39" display="javascript:Fin_g('02010041')"/>
    <hyperlink ref="A66" r:id="rId40" display="javascript:Fin_g('02010042')"/>
    <hyperlink ref="A67" r:id="rId41" display="javascript:Fin_g('02010043')"/>
    <hyperlink ref="A68" r:id="rId42" display="javascript:Fin_g('02010044')"/>
    <hyperlink ref="A69" r:id="rId43" display="javascript:Fin_g('02010045')"/>
    <hyperlink ref="A71" r:id="rId44" display="javascript:Fin_g('02010022')"/>
    <hyperlink ref="A72" r:id="rId45" display="javascript:Fin_g('02010058')"/>
    <hyperlink ref="A74" r:id="rId46" display="javascript:Fin_g('02010048')"/>
    <hyperlink ref="A75" r:id="rId47" display="javascript:Fin_g('02010047')"/>
    <hyperlink ref="A76" r:id="rId48" display="javascript:Fin_g('02010049')"/>
    <hyperlink ref="A80" r:id="rId49" display="javascript:Fin_g('01060201')"/>
    <hyperlink ref="A81" r:id="rId50" display="javascript:Fin_g('01060202')"/>
    <hyperlink ref="A82" r:id="rId51" display="javascript:Fin_g('01060259')"/>
    <hyperlink ref="A83" r:id="rId52" display="javascript:Fin_g('01060260')"/>
    <hyperlink ref="A84" r:id="rId53" display="javascript:Fin_g('01060261')"/>
    <hyperlink ref="A85" r:id="rId54" display="javascript:Fin_g('01060262')"/>
    <hyperlink ref="A86" r:id="rId55" display="javascript:Fin_g('01060206')"/>
    <hyperlink ref="A87" r:id="rId56" display="javascript:Fin_g('01060207')"/>
    <hyperlink ref="A88" r:id="rId57" display="javascript:Fin_g('01060232')"/>
    <hyperlink ref="A89" r:id="rId58" display="javascript:Fin_g('01060233')"/>
    <hyperlink ref="A90" r:id="rId59" display="javascript:Fin_g('01060249')"/>
    <hyperlink ref="A91" r:id="rId60" display="javascript:Fin_g('01060250')"/>
    <hyperlink ref="A92" r:id="rId61" display="javascript:Fin_g('01060274')"/>
    <hyperlink ref="A93" r:id="rId62" display="javascript:Fin_g('01060275')"/>
    <hyperlink ref="A94" r:id="rId63" display="javascript:Fin_g('01060208')"/>
    <hyperlink ref="A95" r:id="rId64" display="javascript:Fin_g('01060228')"/>
    <hyperlink ref="A96" r:id="rId65" display="javascript:Fin_g('01060211')"/>
    <hyperlink ref="A97" r:id="rId66" display="javascript:Fin_g('01060212')"/>
    <hyperlink ref="A98" r:id="rId67" display="javascript:Fin_g('01060213')"/>
    <hyperlink ref="A99" r:id="rId68" display="javascript:Fin_g('01060215')"/>
    <hyperlink ref="A100" r:id="rId69" display="javascript:Fin_g('01060219')"/>
    <hyperlink ref="A101" r:id="rId70" display="javascript:Fin_g('01060220')"/>
    <hyperlink ref="A102" r:id="rId71" display="javascript:Fin_g('01060221')"/>
    <hyperlink ref="A103" r:id="rId72" display="javascript:Fin_g('01060222')"/>
    <hyperlink ref="A104" r:id="rId73" display="javascript:Fin_g('01060223')"/>
    <hyperlink ref="A105" r:id="rId74" display="javascript:Fin_g('01060224')"/>
    <hyperlink ref="A106" r:id="rId75" display="javascript:Fin_g('01060225')"/>
    <hyperlink ref="A107" r:id="rId76" display="javascript:Fin_g('01060229')"/>
    <hyperlink ref="A108" r:id="rId77" display="javascript:Fin_g('01060230')"/>
    <hyperlink ref="A109" r:id="rId78" display="javascript:Fin_g('01060276')"/>
    <hyperlink ref="A110" r:id="rId79" display="javascript:Fin_g('01060236')"/>
    <hyperlink ref="A111" r:id="rId80" display="javascript:Fin_g('01060237')"/>
    <hyperlink ref="A112" r:id="rId81" display="javascript:Fin_g('01060247')"/>
    <hyperlink ref="A113" r:id="rId82" display="javascript:Fin_g('01060277')"/>
    <hyperlink ref="A114" r:id="rId83" display="javascript:Fin_g('01060278')"/>
    <hyperlink ref="A115" r:id="rId84" display="javascript:Fin_g('01060279')"/>
    <hyperlink ref="A116" r:id="rId85" display="javascript:Fin_g('01060258')"/>
    <hyperlink ref="A117" r:id="rId86" display="javascript:Fin_g('01060253')"/>
    <hyperlink ref="A118" r:id="rId87" display="javascript:Fin_g('01060254')"/>
    <hyperlink ref="A119" r:id="rId88" display="javascript:Fin_g('01060255')"/>
    <hyperlink ref="A120" r:id="rId89" display="javascript:Fin_g('01060256')"/>
    <hyperlink ref="A121" r:id="rId90" display="javascript:Fin_g('01060257')"/>
    <hyperlink ref="A131" r:id="rId91" display="javascript:Fin_g('02020060')"/>
    <hyperlink ref="A132" r:id="rId92" display="javascript:Fin_g('02020061')"/>
    <hyperlink ref="A133" r:id="rId93" display="javascript:Fin_g('01020053')"/>
    <hyperlink ref="A135" r:id="rId94" display="javascript:Fin_g('02020094')"/>
    <hyperlink ref="A136" r:id="rId95" display="javascript:Fin_g('02020095')"/>
    <hyperlink ref="A138" r:id="rId96" display="javascript:Fin_g('01090322')"/>
    <hyperlink ref="A139" r:id="rId97" display="javascript:Fin_g('01090323')"/>
    <hyperlink ref="A140" r:id="rId98" display="javascript:Fin_g('01090301')"/>
    <hyperlink ref="A141" r:id="rId99" display="javascript:Fin_g('01090302')"/>
    <hyperlink ref="A142" r:id="rId100" display="javascript:Fin_g('01090303')"/>
    <hyperlink ref="A143" r:id="rId101" display="javascript:Fin_g('02020088')"/>
    <hyperlink ref="A144" r:id="rId102" display="javascript:Fin_g('02020089')"/>
    <hyperlink ref="A145" r:id="rId103" display="javascript:Fin_g('02020090')"/>
    <hyperlink ref="A146" r:id="rId104" display="javascript:Fin_g('02020079')"/>
    <hyperlink ref="A147" r:id="rId105" display="javascript:Fin_g('02020096')"/>
    <hyperlink ref="A148" r:id="rId106" display="javascript:Fin_g('02020077')"/>
    <hyperlink ref="A149" r:id="rId107" display="javascript:Fin_g('02020097')"/>
    <hyperlink ref="A151" r:id="rId108" display="javascript:Fin_g('02020098')"/>
    <hyperlink ref="A153" r:id="rId109" display="javascript:Fin_g('02020062')"/>
    <hyperlink ref="A154" r:id="rId110" display="javascript:Fin_g('02020064')"/>
    <hyperlink ref="A155" r:id="rId111" display="javascript:Fin_g('02020066')"/>
    <hyperlink ref="A156" r:id="rId112" display="javascript:Fin_g('02020104')"/>
    <hyperlink ref="A158" r:id="rId113" display="javascript:Fin_g('02020074')"/>
    <hyperlink ref="A160" r:id="rId114" display="javascript:Fin_g('02020099')"/>
    <hyperlink ref="A162" r:id="rId115" display="javascript:Fin_g('02020067')"/>
    <hyperlink ref="A163" r:id="rId116" display="javascript:Fin_g('02020068')"/>
    <hyperlink ref="A164" r:id="rId117" display="javascript:Fin_g('02020069')"/>
    <hyperlink ref="A165" r:id="rId118" display="javascript:Fin_g('02020070')"/>
    <hyperlink ref="A167" r:id="rId119" display="javascript:Fin_g('02020100')"/>
    <hyperlink ref="A169" r:id="rId120" display="javascript:Fin_g('02020075')"/>
    <hyperlink ref="A170" r:id="rId121" display="javascript:Fin_g('02020072')"/>
    <hyperlink ref="A171" r:id="rId122" display="javascript:Fin_g('02020073')"/>
    <hyperlink ref="A172" r:id="rId123" display="javascript:Fin_g('02020101')"/>
    <hyperlink ref="A174" r:id="rId124" display="javascript:Fin_g('02020093')"/>
    <hyperlink ref="A175" r:id="rId125" display="javascript:Fin_g('02020086')"/>
    <hyperlink ref="A176" r:id="rId126" display="javascript:Fin_g('02020103')"/>
    <hyperlink ref="A177" r:id="rId127" display="javascript:Fin_g('02020087')"/>
    <hyperlink ref="A178" r:id="rId128" display="javascript:Fin_g('02020091')"/>
    <hyperlink ref="A179" r:id="rId129" display="javascript:Fin_g('02020105')"/>
    <hyperlink ref="A180" r:id="rId130" display="javascript:Fin_g('02020092')"/>
    <hyperlink ref="A181" r:id="rId131" display="javascript:Fin_g('02020102')"/>
    <hyperlink ref="A184" r:id="rId132" display="javascript:Fin_g('01090301')"/>
    <hyperlink ref="A185" r:id="rId133" display="javascript:Fin_g('01090302')"/>
    <hyperlink ref="A186" r:id="rId134" display="javascript:Fin_g('01090303')"/>
    <hyperlink ref="A187" r:id="rId135" display="javascript:Fin_g('01090305')"/>
    <hyperlink ref="A188" r:id="rId136" display="javascript:Fin_g('01090306')"/>
    <hyperlink ref="A189" r:id="rId137" display="javascript:Fin_g('01090307')"/>
    <hyperlink ref="A190" r:id="rId138" display="javascript:Fin_g('01090308')"/>
    <hyperlink ref="A191" r:id="rId139" display="javascript:Fin_g('01090374')"/>
    <hyperlink ref="A192" r:id="rId140" display="javascript:Fin_g('01090359')"/>
    <hyperlink ref="A193" r:id="rId141" display="javascript:Fin_g('01090375')"/>
    <hyperlink ref="A194" r:id="rId142" display="javascript:Fin_g('01090376')"/>
    <hyperlink ref="A195" r:id="rId143" display="javascript:Fin_g('01090311')"/>
    <hyperlink ref="A196" r:id="rId144" display="javascript:Fin_g('01090312')"/>
    <hyperlink ref="A197" r:id="rId145" display="javascript:Fin_g('01090309')"/>
    <hyperlink ref="A198" r:id="rId146" display="javascript:Fin_g('01090319')"/>
    <hyperlink ref="A199" r:id="rId147" display="javascript:Fin_g('01090320')"/>
    <hyperlink ref="A200" r:id="rId148" display="javascript:Fin_g('01090338')"/>
    <hyperlink ref="A201" r:id="rId149" display="javascript:Fin_g('01090364')"/>
    <hyperlink ref="A202" r:id="rId150" display="javascript:Fin_g('01090365')"/>
    <hyperlink ref="A203" r:id="rId151" display="javascript:Fin_g('01090366')"/>
    <hyperlink ref="A204" r:id="rId152" display="javascript:Fin_g('01090313')"/>
    <hyperlink ref="A205" r:id="rId153" display="javascript:Fin_g('01090373')"/>
    <hyperlink ref="A206" r:id="rId154" display="javascript:Fin_g('01090315')"/>
    <hyperlink ref="A207" r:id="rId155" display="javascript:Fin_g('01090316')"/>
    <hyperlink ref="A208" r:id="rId156" display="javascript:Fin_g('01090317')"/>
    <hyperlink ref="A209" r:id="rId157" display="javascript:Fin_g('01090322')"/>
    <hyperlink ref="A210" r:id="rId158" display="javascript:Fin_g('01090350')"/>
    <hyperlink ref="A211" r:id="rId159" display="javascript:Fin_g('01090383')"/>
    <hyperlink ref="A212" r:id="rId160" display="javascript:Fin_g('01090351')"/>
    <hyperlink ref="A213" r:id="rId161" display="javascript:Fin_g('01090323')"/>
    <hyperlink ref="A214" r:id="rId162" display="javascript:Fin_g('01090384')"/>
    <hyperlink ref="A215" r:id="rId163" display="javascript:Fin_g('01090324')"/>
    <hyperlink ref="A216" r:id="rId164" display="javascript:Fin_g('01090325')"/>
    <hyperlink ref="A217" r:id="rId165" display="javascript:Fin_g('01090326')"/>
    <hyperlink ref="A218" r:id="rId166" display="javascript:Fin_g('01090360')"/>
    <hyperlink ref="A219" r:id="rId167" display="javascript:Fin_g('01090327')"/>
    <hyperlink ref="A220" r:id="rId168" display="javascript:Fin_g('01090328')"/>
    <hyperlink ref="A221" r:id="rId169" display="javascript:Fin_g('01090329')"/>
    <hyperlink ref="A222" r:id="rId170" display="javascript:Fin_g('01090330')"/>
    <hyperlink ref="A223" r:id="rId171" display="javascript:Fin_g('01090331')"/>
    <hyperlink ref="A224" r:id="rId172" display="javascript:Fin_g('01090377')"/>
    <hyperlink ref="A225" r:id="rId173" display="javascript:Fin_g('01090336')"/>
    <hyperlink ref="A226" r:id="rId174" display="javascript:Fin_g('01090337')"/>
    <hyperlink ref="A227" r:id="rId175" display="javascript:Fin_g('01090357')"/>
    <hyperlink ref="A228" r:id="rId176" display="javascript:Fin_g('01090358')"/>
    <hyperlink ref="A229" r:id="rId177" display="javascript:Fin_g('01090353')"/>
    <hyperlink ref="A230" r:id="rId178" display="javascript:Fin_g('01090343')"/>
    <hyperlink ref="A231" r:id="rId179" display="javascript:Fin_g('01090378')"/>
    <hyperlink ref="A232" r:id="rId180" display="javascript:Fin_g('01090379')"/>
    <hyperlink ref="A233" r:id="rId181" display="javascript:Fin_g('01090344')"/>
    <hyperlink ref="A234" r:id="rId182" display="javascript:Fin_g('01090345')"/>
    <hyperlink ref="A235" r:id="rId183" display="javascript:Fin_g('01090372')"/>
    <hyperlink ref="A236" r:id="rId184" display="javascript:Fin_g('01090361')"/>
    <hyperlink ref="A237" r:id="rId185" display="javascript:Fin_g('01090387')"/>
    <hyperlink ref="A238" r:id="rId186" display="javascript:Fin_g('01090363')"/>
    <hyperlink ref="A248" r:id="rId187" display="javascript:Fin_g('01240901')"/>
    <hyperlink ref="A249" r:id="rId188" display="javascript:Fin_g('01240902')"/>
    <hyperlink ref="A250" r:id="rId189" display="javascript:Fin_g('01240903')"/>
    <hyperlink ref="A251" r:id="rId190" display="javascript:Fin_g('01240904')"/>
    <hyperlink ref="A252" r:id="rId191" display="javascript:Fin_g('01240905')"/>
    <hyperlink ref="A253" r:id="rId192" display="javascript:Fin_g('01240906')"/>
    <hyperlink ref="A254" r:id="rId193" display="javascript:Fin_g('01240908')"/>
    <hyperlink ref="A255" r:id="rId194" display="javascript:Fin_g('01240910')"/>
    <hyperlink ref="A256" r:id="rId195" display="javascript:Fin_g('01240911')"/>
    <hyperlink ref="A257" r:id="rId196" display="javascript:Fin_g('01240913')"/>
    <hyperlink ref="A258" r:id="rId197" display="javascript:Fin_g('01240939')"/>
    <hyperlink ref="A259" r:id="rId198" display="javascript:Fin_g('01240940')"/>
    <hyperlink ref="A261" r:id="rId199" display="javascript:Fin_g('01240941')"/>
    <hyperlink ref="A262" r:id="rId200" display="javascript:Fin_g('01240942')"/>
    <hyperlink ref="A263" r:id="rId201" display="javascript:Fin_g('01240943')"/>
    <hyperlink ref="A264" r:id="rId202" display="javascript:Fin_g('01240945')"/>
    <hyperlink ref="A265" r:id="rId203" display="javascript:Fin_g('01240949')"/>
    <hyperlink ref="A266" r:id="rId204" display="javascript:Fin_g('01240952')"/>
    <hyperlink ref="A267" r:id="rId205" display="javascript:Fin_g('01240954')"/>
    <hyperlink ref="A268" r:id="rId206" display="javascript:Fin_g('01240955')"/>
    <hyperlink ref="A269" r:id="rId207" display="javascript:Fin_g('01240957')"/>
    <hyperlink ref="A270" r:id="rId208" display="javascript:Fin_g('01240969')"/>
    <hyperlink ref="A271" r:id="rId209" display="javascript:Fin_g('01240970')"/>
    <hyperlink ref="A272" r:id="rId210" display="javascript:Fin_g('01240999')"/>
    <hyperlink ref="A273" r:id="rId211" display="javascript:Fin_g('01241000')"/>
    <hyperlink ref="A275" r:id="rId212" display="javascript:Fin_g('01241001')"/>
    <hyperlink ref="A276" r:id="rId213" display="javascript:Fin_g('01241002')"/>
    <hyperlink ref="A277" r:id="rId214" display="javascript:Fin_g('01241003')"/>
    <hyperlink ref="A278" r:id="rId215" display="javascript:Fin_g('01241004')"/>
    <hyperlink ref="A279" r:id="rId216" display="javascript:Fin_g('01241005')"/>
    <hyperlink ref="A280" r:id="rId217" display="javascript:Fin_g('01241006')"/>
    <hyperlink ref="A281" r:id="rId218" display="javascript:Fin_g('01241008')"/>
    <hyperlink ref="A282" r:id="rId219" display="javascript:Fin_g('01241025')"/>
    <hyperlink ref="A283" r:id="rId220" display="javascript:Fin_g('01241059')"/>
    <hyperlink ref="A284" r:id="rId221" display="javascript:Fin_g('01241060')"/>
    <hyperlink ref="A286" r:id="rId222" display="javascript:Fin_g('01241091')"/>
    <hyperlink ref="A296" r:id="rId223" display="javascript:Fin_g('01030701')"/>
    <hyperlink ref="A297" r:id="rId224" display="javascript:Fin_g('01030702')"/>
    <hyperlink ref="A299" r:id="rId225" display="javascript:Fin_g('01030703')"/>
    <hyperlink ref="A300" r:id="rId226" display="javascript:Fin_g('01030704')"/>
    <hyperlink ref="A301" r:id="rId227" display="javascript:Fin_g('01030705')"/>
    <hyperlink ref="A302" r:id="rId228" display="javascript:Fin_g('01030706')"/>
    <hyperlink ref="A304" r:id="rId229" display="javascript:Fin_g('01030707')"/>
    <hyperlink ref="A305" r:id="rId230" display="javascript:Fin_g('01030708')"/>
    <hyperlink ref="A306" r:id="rId231" display="javascript:Fin_g('01030709')"/>
    <hyperlink ref="A307" r:id="rId232" display="javascript:Fin_g('01030710')"/>
    <hyperlink ref="A309" r:id="rId233" display="javascript:Fin_g('01030711')"/>
    <hyperlink ref="A310" r:id="rId234" display="javascript:Fin_g('01030712')"/>
    <hyperlink ref="A311" r:id="rId235" display="javascript:Fin_g('01030713')"/>
    <hyperlink ref="A313" r:id="rId236" display="javascript:Fin_g('01030714')"/>
    <hyperlink ref="A314" r:id="rId237" display="javascript:Fin_g('01030715')"/>
    <hyperlink ref="A315" r:id="rId238" display="javascript:Fin_g('01030716')"/>
    <hyperlink ref="A316" r:id="rId239" display="javascript:Fin_g('01030733')"/>
    <hyperlink ref="A318" r:id="rId240" display="javascript:Fin_g('01030719')"/>
    <hyperlink ref="A319" r:id="rId241" display="javascript:Fin_g('01030720')"/>
    <hyperlink ref="A320" r:id="rId242" display="javascript:Fin_g('01030721')"/>
    <hyperlink ref="A321" r:id="rId243" display="javascript:Fin_g('01030722')"/>
    <hyperlink ref="A322" r:id="rId244" display="javascript:Fin_g('01030724')"/>
    <hyperlink ref="A323" r:id="rId245" display="javascript:Fin_g('01030725')"/>
    <hyperlink ref="A324" r:id="rId246" display="javascript:Fin_g('01030726')"/>
    <hyperlink ref="A325" r:id="rId247" display="javascript:Fin_g('01030734')"/>
    <hyperlink ref="A327" r:id="rId248" display="javascript:Fin_g('01030728')"/>
    <hyperlink ref="A328" r:id="rId249" display="javascript:Fin_g('01030730')"/>
    <hyperlink ref="A329" r:id="rId250" display="javascript:Fin_g('01030735')"/>
    <hyperlink ref="A330" r:id="rId251" display="javascript:Fin_g('01030731')"/>
    <hyperlink ref="A331" r:id="rId252" display="javascript:Fin_g('01030736')"/>
    <hyperlink ref="A333" r:id="rId253" display="javascript:Fin_g('01030737')"/>
    <hyperlink ref="A336" r:id="rId254" display="javascript:Fin_g('01120801')"/>
    <hyperlink ref="A337" r:id="rId255" display="javascript:Fin_g('01120802')"/>
    <hyperlink ref="A338" r:id="rId256" display="javascript:Fin_g('01120803')"/>
    <hyperlink ref="A339" r:id="rId257" display="javascript:Fin_g('01120804')"/>
    <hyperlink ref="A340" r:id="rId258" display="javascript:Fin_g('01120805')"/>
    <hyperlink ref="A350" r:id="rId259" display="javascript:Fin_g('01040760')"/>
    <hyperlink ref="A351" r:id="rId260" display="javascript:Fin_g('01040761')"/>
    <hyperlink ref="A352" r:id="rId261" display="javascript:Fin_g('01040762')"/>
    <hyperlink ref="A353" r:id="rId262" display="javascript:Fin_g('01040763')"/>
    <hyperlink ref="A355" r:id="rId263" display="javascript:Fin_g('01040764')"/>
    <hyperlink ref="A357" r:id="rId264" display="javascript:Fin_g('01040765')"/>
    <hyperlink ref="A358" r:id="rId265" display="javascript:Fin_g('01040766')"/>
    <hyperlink ref="A359" r:id="rId266" display="javascript:Fin_g('01040767')"/>
    <hyperlink ref="A360" r:id="rId267" display="javascript:Fin_g('01040768')"/>
    <hyperlink ref="A361" r:id="rId268" display="javascript:Fin_g('01040769')"/>
    <hyperlink ref="A362" r:id="rId269" display="javascript:Fin_g('01040770')"/>
    <hyperlink ref="A363" r:id="rId270" display="javascript:Fin_g('01040771')"/>
    <hyperlink ref="A364" r:id="rId271" display="javascript:Fin_g('01040772')"/>
    <hyperlink ref="A365" r:id="rId272" display="javascript:Fin_g('01040773')"/>
    <hyperlink ref="A366" r:id="rId273" display="javascript:Fin_g('01040774')"/>
    <hyperlink ref="A368" r:id="rId274" display="javascript:Fin_g('01040775')"/>
    <hyperlink ref="A370" r:id="rId275" display="javascript:Fin_g('01040776')"/>
    <hyperlink ref="A371" r:id="rId276" display="javascript:Fin_g('01040777')"/>
    <hyperlink ref="A372" r:id="rId277" display="javascript:Fin_g('01040778')"/>
    <hyperlink ref="A373" r:id="rId278" display="javascript:Fin_g('01040779')"/>
    <hyperlink ref="A374" r:id="rId279" display="javascript:Fin_g('01040780')"/>
    <hyperlink ref="A375" r:id="rId280" display="javascript:Fin_g('01040781')"/>
    <hyperlink ref="A385" r:id="rId281" display="javascript:Fin_g('01050101')"/>
    <hyperlink ref="A386" r:id="rId282" display="javascript:Fin_g('01050102')"/>
    <hyperlink ref="A387" r:id="rId283" display="javascript:Fin_g('01050115')"/>
    <hyperlink ref="A388" r:id="rId284" display="javascript:Fin_g('01050116')"/>
    <hyperlink ref="A389" r:id="rId285" display="javascript:Fin_g('01050118')"/>
    <hyperlink ref="A390" r:id="rId286" display="javascript:Fin_g('01050119')"/>
    <hyperlink ref="A391" r:id="rId287" display="javascript:Fin_g('01050122')"/>
    <hyperlink ref="A392" r:id="rId288" display="javascript:Fin_g('01050126')"/>
    <hyperlink ref="A393" r:id="rId289" display="javascript:Fin_g('01050127')"/>
    <hyperlink ref="A394" r:id="rId290" display="javascript:Fin_g('01050129')"/>
    <hyperlink ref="A395" r:id="rId291" display="javascript:Fin_g('01050130')"/>
    <hyperlink ref="A396" r:id="rId292" display="javascript:Fin_g('01050131')"/>
    <hyperlink ref="A397" r:id="rId293" display="javascript:Fin_g('01050175')"/>
    <hyperlink ref="A398" r:id="rId294" display="javascript:Fin_g('01050132')"/>
    <hyperlink ref="A399" r:id="rId295" display="javascript:Fin_g('01050133')"/>
    <hyperlink ref="A400" r:id="rId296" display="javascript:Fin_g('01050134')"/>
    <hyperlink ref="A401" r:id="rId297" display="javascript:Fin_g('01050135')"/>
    <hyperlink ref="A402" r:id="rId298" display="javascript:Fin_g('01050136')"/>
    <hyperlink ref="A403" r:id="rId299" display="javascript:Fin_g('01050137')"/>
    <hyperlink ref="A404" r:id="rId300" display="javascript:Fin_g('01050144')"/>
    <hyperlink ref="A405" r:id="rId301" display="javascript:Fin_g('01050148')"/>
    <hyperlink ref="A406" r:id="rId302" display="javascript:Fin_g('01050149')"/>
    <hyperlink ref="A407" r:id="rId303" display="javascript:Fin_g('01050150')"/>
    <hyperlink ref="A408" r:id="rId304" display="javascript:Fin_g('01050158')"/>
    <hyperlink ref="A409" r:id="rId305" display="javascript:Fin_g('01050162')"/>
    <hyperlink ref="A410" r:id="rId306" display="javascript:Fin_g('01050140')"/>
    <hyperlink ref="A411" r:id="rId307" display="javascript:Fin_g('01050166')"/>
    <hyperlink ref="A412" r:id="rId308" display="javascript:Fin_g('01050167')"/>
    <hyperlink ref="A413" r:id="rId309" display="javascript:Fin_g('01050170')"/>
    <hyperlink ref="A414" r:id="rId310" display="javascript:Fin_g('01050171')"/>
    <hyperlink ref="A415" r:id="rId311" display="javascript:Fin_g('01050172')"/>
    <hyperlink ref="A416" r:id="rId312" display="javascript:Fin_g('01050173')"/>
    <hyperlink ref="A417" r:id="rId313" display="javascript:Fin_g('01050174')"/>
  </hyperlinks>
  <pageMargins left="0.7" right="0.7" top="0.75" bottom="0.75" header="0.3" footer="0.3"/>
  <drawing r:id="rId31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383B8AFFCAADB4EA98A21B8FB4B95F0" ma:contentTypeVersion="2" ma:contentTypeDescription="Create a new document." ma:contentTypeScope="" ma:versionID="6bec8f217ad2a91525d6a83e4ef74f61">
  <xsd:schema xmlns:xsd="http://www.w3.org/2001/XMLSchema" xmlns:xs="http://www.w3.org/2001/XMLSchema" xmlns:p="http://schemas.microsoft.com/office/2006/metadata/properties" xmlns:ns3="310a7cf5-99ac-4cb5-9f7e-ca3ffd81a5c6" targetNamespace="http://schemas.microsoft.com/office/2006/metadata/properties" ma:root="true" ma:fieldsID="092cdc20c7e309ed7e67663c9eb08586" ns3:_="">
    <xsd:import namespace="310a7cf5-99ac-4cb5-9f7e-ca3ffd81a5c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0a7cf5-99ac-4cb5-9f7e-ca3ffd81a5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3BB4F27-0EA3-477E-9145-A9A9E191266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10a7cf5-99ac-4cb5-9f7e-ca3ffd81a5c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BC5624B-47A2-4586-959C-C05652699428}">
  <ds:schemaRefs>
    <ds:schemaRef ds:uri="http://schemas.microsoft.com/office/infopath/2007/PartnerControls"/>
    <ds:schemaRef ds:uri="http://purl.org/dc/elements/1.1/"/>
    <ds:schemaRef ds:uri="http://schemas.microsoft.com/office/2006/metadata/properties"/>
    <ds:schemaRef ds:uri="310a7cf5-99ac-4cb5-9f7e-ca3ffd81a5c6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206D9289-3ABB-4E5C-8F79-26896F50443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42</vt:i4>
      </vt:variant>
    </vt:vector>
  </HeadingPairs>
  <TitlesOfParts>
    <vt:vector size="42" baseType="lpstr">
      <vt:lpstr>Basic Materials Analysis</vt:lpstr>
      <vt:lpstr>AECI PTY LTD</vt:lpstr>
      <vt:lpstr>African Oxygen LTD</vt:lpstr>
      <vt:lpstr>African Rainbow Minerals</vt:lpstr>
      <vt:lpstr>Anglo American</vt:lpstr>
      <vt:lpstr>Anglo American PLC</vt:lpstr>
      <vt:lpstr>Anglogold Ashanti</vt:lpstr>
      <vt:lpstr>ArcelorMittal SA</vt:lpstr>
      <vt:lpstr>Bauba Resources LTD</vt:lpstr>
      <vt:lpstr>BHP Group</vt:lpstr>
      <vt:lpstr>DRDGold LTD</vt:lpstr>
      <vt:lpstr>Eastern Platinum</vt:lpstr>
      <vt:lpstr>Exxaro</vt:lpstr>
      <vt:lpstr>Gemfields</vt:lpstr>
      <vt:lpstr>Glencore</vt:lpstr>
      <vt:lpstr>Gold Fields</vt:lpstr>
      <vt:lpstr>Harmony Gold Mining</vt:lpstr>
      <vt:lpstr>Hulamin LTD</vt:lpstr>
      <vt:lpstr>Impala platinum</vt:lpstr>
      <vt:lpstr>Insimbi Industrial Holdings</vt:lpstr>
      <vt:lpstr>Kore Potash</vt:lpstr>
      <vt:lpstr>Kumba Iron Ore</vt:lpstr>
      <vt:lpstr>MC Mining LTD</vt:lpstr>
      <vt:lpstr>Merafe Resources LTD</vt:lpstr>
      <vt:lpstr>Mondi</vt:lpstr>
      <vt:lpstr>Northam Platinum LTD</vt:lpstr>
      <vt:lpstr>Omnia</vt:lpstr>
      <vt:lpstr>Orion Minerals LTD</vt:lpstr>
      <vt:lpstr>Pan African Resources</vt:lpstr>
      <vt:lpstr>RandGold &amp; Expl Com</vt:lpstr>
      <vt:lpstr>Resource Generation LTD</vt:lpstr>
      <vt:lpstr>Royal Bafokend Plat</vt:lpstr>
      <vt:lpstr>Sappi</vt:lpstr>
      <vt:lpstr>Sasol LTD</vt:lpstr>
      <vt:lpstr>Sibanye Still Water LTD</vt:lpstr>
      <vt:lpstr>South32</vt:lpstr>
      <vt:lpstr>Spanjaard LTD</vt:lpstr>
      <vt:lpstr>Tharisa PLC</vt:lpstr>
      <vt:lpstr>Unicorn Capital Partners</vt:lpstr>
      <vt:lpstr>Wescoal Hold LTD</vt:lpstr>
      <vt:lpstr>Wesizwe Platinum LTD</vt:lpstr>
      <vt:lpstr>York Timber Holdings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 Baartzes</dc:creator>
  <cp:lastModifiedBy>Wesley Baartzes</cp:lastModifiedBy>
  <dcterms:created xsi:type="dcterms:W3CDTF">2020-06-16T20:55:10Z</dcterms:created>
  <dcterms:modified xsi:type="dcterms:W3CDTF">2020-07-01T07:02:30Z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0x0101007383B8AFFCAADB4EA98A21B8FB4B95F0</vt:lpwstr>
  </property>
</Properties>
</file>