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wesley_baartzes\Desktop\Thesis submission\Calculation database\"/>
    </mc:Choice>
  </mc:AlternateContent>
  <bookViews>
    <workbookView xWindow="28680" yWindow="-120" windowWidth="29040" windowHeight="15840" tabRatio="741" activeTab="6"/>
  </bookViews>
  <sheets>
    <sheet name="Sheet1" sheetId="11" r:id="rId1"/>
    <sheet name="Total Analysis" sheetId="10" r:id="rId2"/>
    <sheet name="Hypothesis 1" sheetId="14" r:id="rId3"/>
    <sheet name="Hypothesis 2" sheetId="15" r:id="rId4"/>
    <sheet name="Overall anaylsis" sheetId="1" r:id="rId5"/>
    <sheet name="Minitab data" sheetId="12" r:id="rId6"/>
    <sheet name="1 Basic Materials " sheetId="2" r:id="rId7"/>
    <sheet name="2 Consumer goods" sheetId="9" r:id="rId8"/>
    <sheet name="3 Consumer Services" sheetId="3" r:id="rId9"/>
    <sheet name="4 Health Care" sheetId="4" r:id="rId10"/>
    <sheet name="5 Industrials" sheetId="5" r:id="rId11"/>
    <sheet name="7 Technology" sheetId="7" r:id="rId12"/>
    <sheet name="8 Telecommunications" sheetId="8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B142" i="10" l="1"/>
  <c r="CC142" i="10"/>
  <c r="CD142" i="10"/>
  <c r="CE142" i="10"/>
  <c r="CA142" i="10"/>
  <c r="AE142" i="10"/>
  <c r="AF142" i="10"/>
  <c r="AG142" i="10"/>
  <c r="AH142" i="10"/>
  <c r="AD142" i="10"/>
  <c r="BG142" i="10"/>
  <c r="BH142" i="10"/>
  <c r="BI142" i="10"/>
  <c r="BJ142" i="10"/>
  <c r="BF142" i="10"/>
  <c r="H160" i="14" l="1"/>
  <c r="H159" i="14"/>
  <c r="H158" i="14"/>
  <c r="AM10" i="4" l="1"/>
  <c r="AL10" i="4"/>
  <c r="AK10" i="4"/>
  <c r="AJ10" i="4"/>
  <c r="AI10" i="4"/>
  <c r="AM9" i="4"/>
  <c r="AL9" i="4"/>
  <c r="AK9" i="4"/>
  <c r="AJ9" i="4"/>
  <c r="AI9" i="4"/>
  <c r="AM8" i="4"/>
  <c r="AL8" i="4"/>
  <c r="AK8" i="4"/>
  <c r="AJ8" i="4"/>
  <c r="AI8" i="4"/>
  <c r="AM7" i="4"/>
  <c r="AL7" i="4"/>
  <c r="AK7" i="4"/>
  <c r="AJ7" i="4"/>
  <c r="AI7" i="4"/>
  <c r="AM6" i="4"/>
  <c r="AL6" i="4"/>
  <c r="AK6" i="4"/>
  <c r="AJ6" i="4"/>
  <c r="AI6" i="4"/>
  <c r="AM5" i="4"/>
  <c r="AL5" i="4"/>
  <c r="AK5" i="4"/>
  <c r="AJ5" i="4"/>
  <c r="AI5" i="4"/>
  <c r="AM4" i="4"/>
  <c r="AL4" i="4"/>
  <c r="AK4" i="4"/>
  <c r="AJ4" i="4"/>
  <c r="AI4" i="4"/>
  <c r="AI9" i="7" l="1"/>
  <c r="D159" i="14" l="1"/>
  <c r="BK26" i="9" l="1"/>
  <c r="BJ26" i="9"/>
  <c r="BI26" i="9"/>
  <c r="BH26" i="9"/>
  <c r="BG26" i="9"/>
  <c r="BG18" i="4"/>
  <c r="BK18" i="4"/>
  <c r="BJ18" i="4"/>
  <c r="BI18" i="4"/>
  <c r="BH18" i="4"/>
  <c r="AZ26" i="9"/>
  <c r="BA26" i="9"/>
  <c r="BB26" i="9"/>
  <c r="BC26" i="9"/>
  <c r="AY26" i="9"/>
  <c r="AZ18" i="4"/>
  <c r="BA18" i="4"/>
  <c r="BB18" i="4"/>
  <c r="BC18" i="4"/>
  <c r="AY18" i="4"/>
  <c r="G494" i="15" l="1"/>
  <c r="G493" i="15"/>
  <c r="G492" i="15"/>
  <c r="G491" i="15"/>
  <c r="G490" i="15"/>
  <c r="G489" i="15"/>
  <c r="G488" i="15"/>
  <c r="F494" i="15"/>
  <c r="F493" i="15"/>
  <c r="F492" i="15"/>
  <c r="F491" i="15"/>
  <c r="F490" i="15"/>
  <c r="F489" i="15"/>
  <c r="F488" i="15"/>
  <c r="E494" i="15"/>
  <c r="E493" i="15"/>
  <c r="E492" i="15"/>
  <c r="E491" i="15"/>
  <c r="E490" i="15"/>
  <c r="E489" i="15"/>
  <c r="E488" i="15"/>
  <c r="D494" i="15"/>
  <c r="D493" i="15"/>
  <c r="D492" i="15"/>
  <c r="D491" i="15"/>
  <c r="D490" i="15"/>
  <c r="D489" i="15"/>
  <c r="D488" i="15"/>
  <c r="C494" i="15"/>
  <c r="C493" i="15"/>
  <c r="C492" i="15"/>
  <c r="C491" i="15"/>
  <c r="C490" i="15"/>
  <c r="C489" i="15"/>
  <c r="C488" i="15"/>
  <c r="G160" i="14"/>
  <c r="F160" i="14"/>
  <c r="E160" i="14"/>
  <c r="D160" i="14"/>
  <c r="C160" i="14"/>
  <c r="G159" i="14"/>
  <c r="F159" i="14"/>
  <c r="E159" i="14"/>
  <c r="C159" i="14"/>
  <c r="G158" i="14"/>
  <c r="F158" i="14"/>
  <c r="E158" i="14"/>
  <c r="D158" i="14"/>
  <c r="C158" i="14"/>
  <c r="C22" i="4" l="1"/>
  <c r="C481" i="15" l="1"/>
  <c r="B490" i="15" s="1"/>
  <c r="D481" i="15"/>
  <c r="E481" i="15"/>
  <c r="B492" i="15" s="1"/>
  <c r="F481" i="15"/>
  <c r="G481" i="15"/>
  <c r="H481" i="15"/>
  <c r="B481" i="15"/>
  <c r="B489" i="15" s="1"/>
  <c r="E484" i="15"/>
  <c r="E483" i="15"/>
  <c r="D483" i="15"/>
  <c r="B151" i="14"/>
  <c r="C151" i="14"/>
  <c r="D151" i="14"/>
  <c r="AL67" i="10"/>
  <c r="G196" i="12" s="1"/>
  <c r="AK70" i="10"/>
  <c r="G68" i="12" s="1"/>
  <c r="AK71" i="10"/>
  <c r="G69" i="12" s="1"/>
  <c r="AL71" i="10"/>
  <c r="G200" i="12" s="1"/>
  <c r="AK72" i="10"/>
  <c r="G70" i="12" s="1"/>
  <c r="AM73" i="10"/>
  <c r="G333" i="12" s="1"/>
  <c r="AN73" i="10"/>
  <c r="G464" i="12" s="1"/>
  <c r="AK74" i="10"/>
  <c r="G72" i="12" s="1"/>
  <c r="AL74" i="10"/>
  <c r="G203" i="12" s="1"/>
  <c r="AL75" i="10"/>
  <c r="G204" i="12" s="1"/>
  <c r="AM75" i="10"/>
  <c r="G335" i="12" s="1"/>
  <c r="AK69" i="10"/>
  <c r="G67" i="12" s="1"/>
  <c r="AL40" i="10"/>
  <c r="G169" i="12" s="1"/>
  <c r="AM40" i="10"/>
  <c r="G300" i="12" s="1"/>
  <c r="AK42" i="10"/>
  <c r="G40" i="12" s="1"/>
  <c r="AL42" i="10"/>
  <c r="G171" i="12" s="1"/>
  <c r="AL45" i="10"/>
  <c r="G174" i="12" s="1"/>
  <c r="AM45" i="10"/>
  <c r="G305" i="12" s="1"/>
  <c r="AN45" i="10"/>
  <c r="G436" i="12" s="1"/>
  <c r="AO45" i="10"/>
  <c r="G567" i="12" s="1"/>
  <c r="AO46" i="10"/>
  <c r="G568" i="12" s="1"/>
  <c r="AK48" i="10"/>
  <c r="G46" i="12" s="1"/>
  <c r="AL48" i="10"/>
  <c r="G177" i="12" s="1"/>
  <c r="AN48" i="10"/>
  <c r="G439" i="12" s="1"/>
  <c r="AO48" i="10"/>
  <c r="G570" i="12" s="1"/>
  <c r="AN49" i="10"/>
  <c r="G440" i="12" s="1"/>
  <c r="AK55" i="10"/>
  <c r="G53" i="12" s="1"/>
  <c r="AK56" i="10"/>
  <c r="G54" i="12" s="1"/>
  <c r="AL56" i="10"/>
  <c r="G185" i="12" s="1"/>
  <c r="AM56" i="10"/>
  <c r="G316" i="12" s="1"/>
  <c r="AN56" i="10"/>
  <c r="G447" i="12" s="1"/>
  <c r="AO57" i="10"/>
  <c r="G579" i="12" s="1"/>
  <c r="AL60" i="10"/>
  <c r="G189" i="12" s="1"/>
  <c r="AM60" i="10"/>
  <c r="G320" i="12" s="1"/>
  <c r="AO60" i="10"/>
  <c r="G582" i="12" s="1"/>
  <c r="AM61" i="10"/>
  <c r="G321" i="12" s="1"/>
  <c r="AK62" i="10"/>
  <c r="G60" i="12" s="1"/>
  <c r="AL62" i="10"/>
  <c r="G191" i="12" s="1"/>
  <c r="AN62" i="10"/>
  <c r="G453" i="12" s="1"/>
  <c r="AK64" i="10"/>
  <c r="G62" i="12" s="1"/>
  <c r="AL64" i="10"/>
  <c r="G193" i="12" s="1"/>
  <c r="AM64" i="10"/>
  <c r="G324" i="12" s="1"/>
  <c r="AN64" i="10"/>
  <c r="G455" i="12" s="1"/>
  <c r="AO64" i="10"/>
  <c r="G586" i="12" s="1"/>
  <c r="AO65" i="10"/>
  <c r="G587" i="12" s="1"/>
  <c r="AK66" i="10"/>
  <c r="G64" i="12" s="1"/>
  <c r="AK68" i="10"/>
  <c r="G66" i="12" s="1"/>
  <c r="AL68" i="10"/>
  <c r="G197" i="12" s="1"/>
  <c r="AM68" i="10"/>
  <c r="G328" i="12" s="1"/>
  <c r="AK25" i="10"/>
  <c r="G23" i="12" s="1"/>
  <c r="AN26" i="10"/>
  <c r="G417" i="12" s="1"/>
  <c r="AK29" i="10"/>
  <c r="G27" i="12" s="1"/>
  <c r="AK32" i="10"/>
  <c r="G30" i="12" s="1"/>
  <c r="AN32" i="10"/>
  <c r="G423" i="12" s="1"/>
  <c r="AM22" i="10"/>
  <c r="G282" i="12" s="1"/>
  <c r="AO22" i="10"/>
  <c r="G544" i="12" s="1"/>
  <c r="W119" i="10"/>
  <c r="E117" i="12" s="1"/>
  <c r="X119" i="10"/>
  <c r="E248" i="12" s="1"/>
  <c r="Y119" i="10"/>
  <c r="E379" i="12" s="1"/>
  <c r="Z119" i="10"/>
  <c r="E510" i="12" s="1"/>
  <c r="AA119" i="10"/>
  <c r="E641" i="12" s="1"/>
  <c r="W120" i="10"/>
  <c r="E118" i="12" s="1"/>
  <c r="X120" i="10"/>
  <c r="E249" i="12" s="1"/>
  <c r="Y120" i="10"/>
  <c r="E380" i="12" s="1"/>
  <c r="Z120" i="10"/>
  <c r="E511" i="12" s="1"/>
  <c r="AA120" i="10"/>
  <c r="E642" i="12" s="1"/>
  <c r="W121" i="10"/>
  <c r="E119" i="12" s="1"/>
  <c r="X121" i="10"/>
  <c r="E250" i="12" s="1"/>
  <c r="Y121" i="10"/>
  <c r="E381" i="12" s="1"/>
  <c r="W122" i="10"/>
  <c r="E120" i="12" s="1"/>
  <c r="X122" i="10"/>
  <c r="E251" i="12" s="1"/>
  <c r="Y122" i="10"/>
  <c r="E382" i="12" s="1"/>
  <c r="Z122" i="10"/>
  <c r="E513" i="12" s="1"/>
  <c r="AA122" i="10"/>
  <c r="E644" i="12" s="1"/>
  <c r="W123" i="10"/>
  <c r="E121" i="12" s="1"/>
  <c r="X123" i="10"/>
  <c r="E252" i="12" s="1"/>
  <c r="Y123" i="10"/>
  <c r="E383" i="12" s="1"/>
  <c r="Z123" i="10"/>
  <c r="E514" i="12" s="1"/>
  <c r="AA123" i="10"/>
  <c r="E645" i="12" s="1"/>
  <c r="W124" i="10"/>
  <c r="E122" i="12" s="1"/>
  <c r="X124" i="10"/>
  <c r="E253" i="12" s="1"/>
  <c r="Y124" i="10"/>
  <c r="E384" i="12" s="1"/>
  <c r="Z124" i="10"/>
  <c r="E515" i="12" s="1"/>
  <c r="AA124" i="10"/>
  <c r="E646" i="12" s="1"/>
  <c r="W125" i="10"/>
  <c r="E123" i="12" s="1"/>
  <c r="X125" i="10"/>
  <c r="E254" i="12" s="1"/>
  <c r="Y125" i="10"/>
  <c r="E385" i="12" s="1"/>
  <c r="Z125" i="10"/>
  <c r="E516" i="12" s="1"/>
  <c r="AA125" i="10"/>
  <c r="E647" i="12" s="1"/>
  <c r="W126" i="10"/>
  <c r="E124" i="12" s="1"/>
  <c r="X126" i="10"/>
  <c r="E255" i="12" s="1"/>
  <c r="Y126" i="10"/>
  <c r="E386" i="12" s="1"/>
  <c r="Z126" i="10"/>
  <c r="E517" i="12" s="1"/>
  <c r="AA126" i="10"/>
  <c r="E648" i="12" s="1"/>
  <c r="W127" i="10"/>
  <c r="E125" i="12" s="1"/>
  <c r="X127" i="10"/>
  <c r="E256" i="12" s="1"/>
  <c r="Y127" i="10"/>
  <c r="E387" i="12" s="1"/>
  <c r="Z127" i="10"/>
  <c r="E518" i="12" s="1"/>
  <c r="AA127" i="10"/>
  <c r="E649" i="12" s="1"/>
  <c r="W128" i="10"/>
  <c r="E126" i="12" s="1"/>
  <c r="X128" i="10"/>
  <c r="E257" i="12" s="1"/>
  <c r="Y128" i="10"/>
  <c r="E388" i="12" s="1"/>
  <c r="Z128" i="10"/>
  <c r="E519" i="12" s="1"/>
  <c r="AA128" i="10"/>
  <c r="E650" i="12" s="1"/>
  <c r="W129" i="10"/>
  <c r="E127" i="12" s="1"/>
  <c r="X129" i="10"/>
  <c r="E258" i="12" s="1"/>
  <c r="Y129" i="10"/>
  <c r="E389" i="12" s="1"/>
  <c r="Z129" i="10"/>
  <c r="E520" i="12" s="1"/>
  <c r="AA129" i="10"/>
  <c r="E651" i="12" s="1"/>
  <c r="X118" i="10"/>
  <c r="E247" i="12" s="1"/>
  <c r="Y118" i="10"/>
  <c r="E378" i="12" s="1"/>
  <c r="Z118" i="10"/>
  <c r="E509" i="12" s="1"/>
  <c r="AA118" i="10"/>
  <c r="E640" i="12" s="1"/>
  <c r="W118" i="10"/>
  <c r="E116" i="12" s="1"/>
  <c r="W77" i="10"/>
  <c r="E75" i="12" s="1"/>
  <c r="X77" i="10"/>
  <c r="E206" i="12" s="1"/>
  <c r="Y77" i="10"/>
  <c r="E337" i="12" s="1"/>
  <c r="Z77" i="10"/>
  <c r="E468" i="12" s="1"/>
  <c r="AA77" i="10"/>
  <c r="E599" i="12" s="1"/>
  <c r="W78" i="10"/>
  <c r="E76" i="12" s="1"/>
  <c r="X78" i="10"/>
  <c r="E207" i="12" s="1"/>
  <c r="Y78" i="10"/>
  <c r="E338" i="12" s="1"/>
  <c r="Z78" i="10"/>
  <c r="E469" i="12" s="1"/>
  <c r="AA78" i="10"/>
  <c r="E600" i="12" s="1"/>
  <c r="W79" i="10"/>
  <c r="E77" i="12" s="1"/>
  <c r="X79" i="10"/>
  <c r="E208" i="12" s="1"/>
  <c r="Y79" i="10"/>
  <c r="E339" i="12" s="1"/>
  <c r="Z79" i="10"/>
  <c r="E470" i="12" s="1"/>
  <c r="AA79" i="10"/>
  <c r="E601" i="12" s="1"/>
  <c r="W80" i="10"/>
  <c r="E78" i="12" s="1"/>
  <c r="X80" i="10"/>
  <c r="E209" i="12" s="1"/>
  <c r="Y80" i="10"/>
  <c r="E340" i="12" s="1"/>
  <c r="Z80" i="10"/>
  <c r="E471" i="12" s="1"/>
  <c r="AA80" i="10"/>
  <c r="E602" i="12" s="1"/>
  <c r="W81" i="10"/>
  <c r="E79" i="12" s="1"/>
  <c r="X81" i="10"/>
  <c r="E210" i="12" s="1"/>
  <c r="Y81" i="10"/>
  <c r="E341" i="12" s="1"/>
  <c r="Z81" i="10"/>
  <c r="E472" i="12" s="1"/>
  <c r="AA81" i="10"/>
  <c r="E603" i="12" s="1"/>
  <c r="W82" i="10"/>
  <c r="E80" i="12" s="1"/>
  <c r="X82" i="10"/>
  <c r="E211" i="12" s="1"/>
  <c r="Y82" i="10"/>
  <c r="E342" i="12" s="1"/>
  <c r="Z82" i="10"/>
  <c r="E473" i="12" s="1"/>
  <c r="AA82" i="10"/>
  <c r="E604" i="12" s="1"/>
  <c r="W83" i="10"/>
  <c r="E81" i="12" s="1"/>
  <c r="X83" i="10"/>
  <c r="E212" i="12" s="1"/>
  <c r="Y83" i="10"/>
  <c r="E343" i="12" s="1"/>
  <c r="Z83" i="10"/>
  <c r="E474" i="12" s="1"/>
  <c r="AA83" i="10"/>
  <c r="E605" i="12" s="1"/>
  <c r="W84" i="10"/>
  <c r="E82" i="12" s="1"/>
  <c r="X84" i="10"/>
  <c r="E213" i="12" s="1"/>
  <c r="Y84" i="10"/>
  <c r="E344" i="12" s="1"/>
  <c r="Z84" i="10"/>
  <c r="E475" i="12" s="1"/>
  <c r="AA84" i="10"/>
  <c r="E606" i="12" s="1"/>
  <c r="W85" i="10"/>
  <c r="E83" i="12" s="1"/>
  <c r="X85" i="10"/>
  <c r="E214" i="12" s="1"/>
  <c r="Y85" i="10"/>
  <c r="E345" i="12" s="1"/>
  <c r="Z85" i="10"/>
  <c r="E476" i="12" s="1"/>
  <c r="AA85" i="10"/>
  <c r="E607" i="12" s="1"/>
  <c r="X86" i="10"/>
  <c r="E215" i="12" s="1"/>
  <c r="Y86" i="10"/>
  <c r="E346" i="12" s="1"/>
  <c r="Z86" i="10"/>
  <c r="E477" i="12" s="1"/>
  <c r="AA86" i="10"/>
  <c r="E608" i="12" s="1"/>
  <c r="W87" i="10"/>
  <c r="E85" i="12" s="1"/>
  <c r="X87" i="10"/>
  <c r="E216" i="12" s="1"/>
  <c r="Y87" i="10"/>
  <c r="E347" i="12" s="1"/>
  <c r="Z87" i="10"/>
  <c r="E478" i="12" s="1"/>
  <c r="AA87" i="10"/>
  <c r="E609" i="12" s="1"/>
  <c r="W88" i="10"/>
  <c r="E86" i="12" s="1"/>
  <c r="X88" i="10"/>
  <c r="E217" i="12" s="1"/>
  <c r="Y88" i="10"/>
  <c r="E348" i="12" s="1"/>
  <c r="Z88" i="10"/>
  <c r="E479" i="12" s="1"/>
  <c r="AA88" i="10"/>
  <c r="E610" i="12" s="1"/>
  <c r="W89" i="10"/>
  <c r="E87" i="12" s="1"/>
  <c r="X89" i="10"/>
  <c r="E218" i="12" s="1"/>
  <c r="Y89" i="10"/>
  <c r="E349" i="12" s="1"/>
  <c r="Z89" i="10"/>
  <c r="E480" i="12" s="1"/>
  <c r="AA89" i="10"/>
  <c r="E611" i="12" s="1"/>
  <c r="W90" i="10"/>
  <c r="E88" i="12" s="1"/>
  <c r="X90" i="10"/>
  <c r="E219" i="12" s="1"/>
  <c r="Y90" i="10"/>
  <c r="E350" i="12" s="1"/>
  <c r="Z90" i="10"/>
  <c r="E481" i="12" s="1"/>
  <c r="AA90" i="10"/>
  <c r="E612" i="12" s="1"/>
  <c r="W91" i="10"/>
  <c r="E89" i="12" s="1"/>
  <c r="X91" i="10"/>
  <c r="E220" i="12" s="1"/>
  <c r="Y91" i="10"/>
  <c r="E351" i="12" s="1"/>
  <c r="Z91" i="10"/>
  <c r="E482" i="12" s="1"/>
  <c r="AA91" i="10"/>
  <c r="E613" i="12" s="1"/>
  <c r="W92" i="10"/>
  <c r="E90" i="12" s="1"/>
  <c r="X92" i="10"/>
  <c r="E221" i="12" s="1"/>
  <c r="Y92" i="10"/>
  <c r="E352" i="12" s="1"/>
  <c r="Z92" i="10"/>
  <c r="E483" i="12" s="1"/>
  <c r="AA92" i="10"/>
  <c r="E614" i="12" s="1"/>
  <c r="W93" i="10"/>
  <c r="E91" i="12" s="1"/>
  <c r="X93" i="10"/>
  <c r="E222" i="12" s="1"/>
  <c r="Y93" i="10"/>
  <c r="E353" i="12" s="1"/>
  <c r="Z93" i="10"/>
  <c r="E484" i="12" s="1"/>
  <c r="AA93" i="10"/>
  <c r="E615" i="12" s="1"/>
  <c r="W94" i="10"/>
  <c r="E92" i="12" s="1"/>
  <c r="X94" i="10"/>
  <c r="E223" i="12" s="1"/>
  <c r="Y94" i="10"/>
  <c r="E354" i="12" s="1"/>
  <c r="Z94" i="10"/>
  <c r="E485" i="12" s="1"/>
  <c r="AA94" i="10"/>
  <c r="E616" i="12" s="1"/>
  <c r="W95" i="10"/>
  <c r="E93" i="12" s="1"/>
  <c r="X95" i="10"/>
  <c r="E224" i="12" s="1"/>
  <c r="Y95" i="10"/>
  <c r="E355" i="12" s="1"/>
  <c r="Z95" i="10"/>
  <c r="E486" i="12" s="1"/>
  <c r="AA95" i="10"/>
  <c r="E617" i="12" s="1"/>
  <c r="W96" i="10"/>
  <c r="E94" i="12" s="1"/>
  <c r="X96" i="10"/>
  <c r="E225" i="12" s="1"/>
  <c r="Y96" i="10"/>
  <c r="E356" i="12" s="1"/>
  <c r="Z96" i="10"/>
  <c r="E487" i="12" s="1"/>
  <c r="AA96" i="10"/>
  <c r="E618" i="12" s="1"/>
  <c r="W97" i="10"/>
  <c r="E95" i="12" s="1"/>
  <c r="X97" i="10"/>
  <c r="E226" i="12" s="1"/>
  <c r="Y97" i="10"/>
  <c r="E357" i="12" s="1"/>
  <c r="Z97" i="10"/>
  <c r="E488" i="12" s="1"/>
  <c r="AA97" i="10"/>
  <c r="E619" i="12" s="1"/>
  <c r="W98" i="10"/>
  <c r="E96" i="12" s="1"/>
  <c r="X98" i="10"/>
  <c r="E227" i="12" s="1"/>
  <c r="Y98" i="10"/>
  <c r="E358" i="12" s="1"/>
  <c r="Z98" i="10"/>
  <c r="E489" i="12" s="1"/>
  <c r="AA98" i="10"/>
  <c r="E620" i="12" s="1"/>
  <c r="W99" i="10"/>
  <c r="E97" i="12" s="1"/>
  <c r="X99" i="10"/>
  <c r="E228" i="12" s="1"/>
  <c r="Y99" i="10"/>
  <c r="E359" i="12" s="1"/>
  <c r="Z99" i="10"/>
  <c r="E490" i="12" s="1"/>
  <c r="AA99" i="10"/>
  <c r="E621" i="12" s="1"/>
  <c r="W100" i="10"/>
  <c r="E98" i="12" s="1"/>
  <c r="X100" i="10"/>
  <c r="E229" i="12" s="1"/>
  <c r="Y100" i="10"/>
  <c r="E360" i="12" s="1"/>
  <c r="Z100" i="10"/>
  <c r="E491" i="12" s="1"/>
  <c r="AA100" i="10"/>
  <c r="E622" i="12" s="1"/>
  <c r="W101" i="10"/>
  <c r="E99" i="12" s="1"/>
  <c r="X101" i="10"/>
  <c r="E230" i="12" s="1"/>
  <c r="Y101" i="10"/>
  <c r="E361" i="12" s="1"/>
  <c r="Z101" i="10"/>
  <c r="E492" i="12" s="1"/>
  <c r="AA101" i="10"/>
  <c r="E623" i="12" s="1"/>
  <c r="W102" i="10"/>
  <c r="E100" i="12" s="1"/>
  <c r="X102" i="10"/>
  <c r="E231" i="12" s="1"/>
  <c r="Y102" i="10"/>
  <c r="E362" i="12" s="1"/>
  <c r="Z102" i="10"/>
  <c r="E493" i="12" s="1"/>
  <c r="AA102" i="10"/>
  <c r="E624" i="12" s="1"/>
  <c r="W103" i="10"/>
  <c r="E101" i="12" s="1"/>
  <c r="X103" i="10"/>
  <c r="E232" i="12" s="1"/>
  <c r="Y103" i="10"/>
  <c r="E363" i="12" s="1"/>
  <c r="Z103" i="10"/>
  <c r="E494" i="12" s="1"/>
  <c r="AA103" i="10"/>
  <c r="E625" i="12" s="1"/>
  <c r="W104" i="10"/>
  <c r="E102" i="12" s="1"/>
  <c r="X104" i="10"/>
  <c r="E233" i="12" s="1"/>
  <c r="Y104" i="10"/>
  <c r="E364" i="12" s="1"/>
  <c r="Z104" i="10"/>
  <c r="E495" i="12" s="1"/>
  <c r="AA104" i="10"/>
  <c r="E626" i="12" s="1"/>
  <c r="W105" i="10"/>
  <c r="E103" i="12" s="1"/>
  <c r="X105" i="10"/>
  <c r="E234" i="12" s="1"/>
  <c r="Y105" i="10"/>
  <c r="E365" i="12" s="1"/>
  <c r="Z105" i="10"/>
  <c r="E496" i="12" s="1"/>
  <c r="AA105" i="10"/>
  <c r="E627" i="12" s="1"/>
  <c r="W106" i="10"/>
  <c r="E104" i="12" s="1"/>
  <c r="X106" i="10"/>
  <c r="E235" i="12" s="1"/>
  <c r="Y106" i="10"/>
  <c r="E366" i="12" s="1"/>
  <c r="Z106" i="10"/>
  <c r="E497" i="12" s="1"/>
  <c r="AA106" i="10"/>
  <c r="E628" i="12" s="1"/>
  <c r="W107" i="10"/>
  <c r="E105" i="12" s="1"/>
  <c r="X107" i="10"/>
  <c r="E236" i="12" s="1"/>
  <c r="Y107" i="10"/>
  <c r="E367" i="12" s="1"/>
  <c r="Z107" i="10"/>
  <c r="E498" i="12" s="1"/>
  <c r="AA107" i="10"/>
  <c r="E629" i="12" s="1"/>
  <c r="W108" i="10"/>
  <c r="E106" i="12" s="1"/>
  <c r="X108" i="10"/>
  <c r="E237" i="12" s="1"/>
  <c r="Y108" i="10"/>
  <c r="E368" i="12" s="1"/>
  <c r="Z108" i="10"/>
  <c r="E499" i="12" s="1"/>
  <c r="AA108" i="10"/>
  <c r="E630" i="12" s="1"/>
  <c r="W109" i="10"/>
  <c r="E107" i="12" s="1"/>
  <c r="X109" i="10"/>
  <c r="E238" i="12" s="1"/>
  <c r="Y109" i="10"/>
  <c r="E369" i="12" s="1"/>
  <c r="Z109" i="10"/>
  <c r="E500" i="12" s="1"/>
  <c r="AA109" i="10"/>
  <c r="E631" i="12" s="1"/>
  <c r="W110" i="10"/>
  <c r="E108" i="12" s="1"/>
  <c r="X110" i="10"/>
  <c r="E239" i="12" s="1"/>
  <c r="Y110" i="10"/>
  <c r="E370" i="12" s="1"/>
  <c r="Z110" i="10"/>
  <c r="E501" i="12" s="1"/>
  <c r="AA110" i="10"/>
  <c r="E632" i="12" s="1"/>
  <c r="W111" i="10"/>
  <c r="E109" i="12" s="1"/>
  <c r="X111" i="10"/>
  <c r="E240" i="12" s="1"/>
  <c r="Y111" i="10"/>
  <c r="E371" i="12" s="1"/>
  <c r="Z111" i="10"/>
  <c r="E502" i="12" s="1"/>
  <c r="AA111" i="10"/>
  <c r="E633" i="12" s="1"/>
  <c r="W112" i="10"/>
  <c r="E110" i="12" s="1"/>
  <c r="X112" i="10"/>
  <c r="E241" i="12" s="1"/>
  <c r="Y112" i="10"/>
  <c r="E372" i="12" s="1"/>
  <c r="Z112" i="10"/>
  <c r="E503" i="12" s="1"/>
  <c r="AA112" i="10"/>
  <c r="E634" i="12" s="1"/>
  <c r="W113" i="10"/>
  <c r="E111" i="12" s="1"/>
  <c r="X113" i="10"/>
  <c r="E242" i="12" s="1"/>
  <c r="Y113" i="10"/>
  <c r="E373" i="12" s="1"/>
  <c r="Z113" i="10"/>
  <c r="E504" i="12" s="1"/>
  <c r="AA113" i="10"/>
  <c r="E635" i="12" s="1"/>
  <c r="W114" i="10"/>
  <c r="E112" i="12" s="1"/>
  <c r="X114" i="10"/>
  <c r="E243" i="12" s="1"/>
  <c r="Y114" i="10"/>
  <c r="E374" i="12" s="1"/>
  <c r="Z114" i="10"/>
  <c r="E505" i="12" s="1"/>
  <c r="W115" i="10"/>
  <c r="E113" i="12" s="1"/>
  <c r="X115" i="10"/>
  <c r="E244" i="12" s="1"/>
  <c r="Y115" i="10"/>
  <c r="E375" i="12" s="1"/>
  <c r="Z115" i="10"/>
  <c r="E506" i="12" s="1"/>
  <c r="AA115" i="10"/>
  <c r="E637" i="12" s="1"/>
  <c r="W116" i="10"/>
  <c r="E114" i="12" s="1"/>
  <c r="X116" i="10"/>
  <c r="E245" i="12" s="1"/>
  <c r="Y116" i="10"/>
  <c r="E376" i="12" s="1"/>
  <c r="Z116" i="10"/>
  <c r="E507" i="12" s="1"/>
  <c r="AA116" i="10"/>
  <c r="E638" i="12" s="1"/>
  <c r="W117" i="10"/>
  <c r="E115" i="12" s="1"/>
  <c r="X117" i="10"/>
  <c r="E246" i="12" s="1"/>
  <c r="Y117" i="10"/>
  <c r="E377" i="12" s="1"/>
  <c r="Z117" i="10"/>
  <c r="E508" i="12" s="1"/>
  <c r="AA117" i="10"/>
  <c r="E639" i="12" s="1"/>
  <c r="X76" i="10"/>
  <c r="E205" i="12" s="1"/>
  <c r="Y76" i="10"/>
  <c r="E336" i="12" s="1"/>
  <c r="Z76" i="10"/>
  <c r="E467" i="12" s="1"/>
  <c r="AA76" i="10"/>
  <c r="E598" i="12" s="1"/>
  <c r="W76" i="10"/>
  <c r="E74" i="12" s="1"/>
  <c r="W70" i="10"/>
  <c r="E68" i="12" s="1"/>
  <c r="X70" i="10"/>
  <c r="E199" i="12" s="1"/>
  <c r="Y70" i="10"/>
  <c r="E330" i="12" s="1"/>
  <c r="Z70" i="10"/>
  <c r="E461" i="12" s="1"/>
  <c r="AA70" i="10"/>
  <c r="E592" i="12" s="1"/>
  <c r="W71" i="10"/>
  <c r="E69" i="12" s="1"/>
  <c r="X71" i="10"/>
  <c r="E200" i="12" s="1"/>
  <c r="Y71" i="10"/>
  <c r="E331" i="12" s="1"/>
  <c r="Z71" i="10"/>
  <c r="E462" i="12" s="1"/>
  <c r="AA71" i="10"/>
  <c r="E593" i="12" s="1"/>
  <c r="W72" i="10"/>
  <c r="E70" i="12" s="1"/>
  <c r="X72" i="10"/>
  <c r="E201" i="12" s="1"/>
  <c r="Y72" i="10"/>
  <c r="E332" i="12" s="1"/>
  <c r="Z72" i="10"/>
  <c r="E463" i="12" s="1"/>
  <c r="AA72" i="10"/>
  <c r="E594" i="12" s="1"/>
  <c r="W73" i="10"/>
  <c r="E71" i="12" s="1"/>
  <c r="X73" i="10"/>
  <c r="E202" i="12" s="1"/>
  <c r="Y73" i="10"/>
  <c r="E333" i="12" s="1"/>
  <c r="Z73" i="10"/>
  <c r="E464" i="12" s="1"/>
  <c r="AA73" i="10"/>
  <c r="E595" i="12" s="1"/>
  <c r="W74" i="10"/>
  <c r="E72" i="12" s="1"/>
  <c r="X74" i="10"/>
  <c r="E203" i="12" s="1"/>
  <c r="Y74" i="10"/>
  <c r="E334" i="12" s="1"/>
  <c r="Z74" i="10"/>
  <c r="E465" i="12" s="1"/>
  <c r="W75" i="10"/>
  <c r="E73" i="12" s="1"/>
  <c r="X75" i="10"/>
  <c r="E204" i="12" s="1"/>
  <c r="Y75" i="10"/>
  <c r="E335" i="12" s="1"/>
  <c r="Z75" i="10"/>
  <c r="E466" i="12" s="1"/>
  <c r="AA75" i="10"/>
  <c r="E597" i="12" s="1"/>
  <c r="X69" i="10"/>
  <c r="E198" i="12" s="1"/>
  <c r="Y69" i="10"/>
  <c r="E329" i="12" s="1"/>
  <c r="Z69" i="10"/>
  <c r="E460" i="12" s="1"/>
  <c r="AA69" i="10"/>
  <c r="E591" i="12" s="1"/>
  <c r="W69" i="10"/>
  <c r="E67" i="12" s="1"/>
  <c r="W38" i="10"/>
  <c r="E36" i="12" s="1"/>
  <c r="X38" i="10"/>
  <c r="E167" i="12" s="1"/>
  <c r="Y38" i="10"/>
  <c r="E298" i="12" s="1"/>
  <c r="Z38" i="10"/>
  <c r="E429" i="12" s="1"/>
  <c r="AA38" i="10"/>
  <c r="E560" i="12" s="1"/>
  <c r="W39" i="10"/>
  <c r="E37" i="12" s="1"/>
  <c r="X39" i="10"/>
  <c r="E168" i="12" s="1"/>
  <c r="Y39" i="10"/>
  <c r="E299" i="12" s="1"/>
  <c r="Z39" i="10"/>
  <c r="E430" i="12" s="1"/>
  <c r="AA39" i="10"/>
  <c r="E561" i="12" s="1"/>
  <c r="W40" i="10"/>
  <c r="E38" i="12" s="1"/>
  <c r="X40" i="10"/>
  <c r="E169" i="12" s="1"/>
  <c r="Y40" i="10"/>
  <c r="E300" i="12" s="1"/>
  <c r="Z40" i="10"/>
  <c r="E431" i="12" s="1"/>
  <c r="W41" i="10"/>
  <c r="E39" i="12" s="1"/>
  <c r="X41" i="10"/>
  <c r="E170" i="12" s="1"/>
  <c r="Y41" i="10"/>
  <c r="E301" i="12" s="1"/>
  <c r="Z41" i="10"/>
  <c r="E432" i="12" s="1"/>
  <c r="AA41" i="10"/>
  <c r="E563" i="12" s="1"/>
  <c r="W42" i="10"/>
  <c r="E40" i="12" s="1"/>
  <c r="X42" i="10"/>
  <c r="E171" i="12" s="1"/>
  <c r="Y42" i="10"/>
  <c r="E302" i="12" s="1"/>
  <c r="Z42" i="10"/>
  <c r="E433" i="12" s="1"/>
  <c r="AA42" i="10"/>
  <c r="E564" i="12" s="1"/>
  <c r="W43" i="10"/>
  <c r="E41" i="12" s="1"/>
  <c r="X43" i="10"/>
  <c r="E172" i="12" s="1"/>
  <c r="Y43" i="10"/>
  <c r="E303" i="12" s="1"/>
  <c r="Z43" i="10"/>
  <c r="E434" i="12" s="1"/>
  <c r="AA43" i="10"/>
  <c r="E565" i="12" s="1"/>
  <c r="W44" i="10"/>
  <c r="E42" i="12" s="1"/>
  <c r="X44" i="10"/>
  <c r="E173" i="12" s="1"/>
  <c r="Y44" i="10"/>
  <c r="E304" i="12" s="1"/>
  <c r="Z44" i="10"/>
  <c r="E435" i="12" s="1"/>
  <c r="AA44" i="10"/>
  <c r="E566" i="12" s="1"/>
  <c r="W45" i="10"/>
  <c r="E43" i="12" s="1"/>
  <c r="X45" i="10"/>
  <c r="E174" i="12" s="1"/>
  <c r="Y45" i="10"/>
  <c r="E305" i="12" s="1"/>
  <c r="Z45" i="10"/>
  <c r="E436" i="12" s="1"/>
  <c r="AA45" i="10"/>
  <c r="E567" i="12" s="1"/>
  <c r="W46" i="10"/>
  <c r="E44" i="12" s="1"/>
  <c r="X46" i="10"/>
  <c r="E175" i="12" s="1"/>
  <c r="Y46" i="10"/>
  <c r="E306" i="12" s="1"/>
  <c r="Z46" i="10"/>
  <c r="E437" i="12" s="1"/>
  <c r="AA46" i="10"/>
  <c r="E568" i="12" s="1"/>
  <c r="W47" i="10"/>
  <c r="E45" i="12" s="1"/>
  <c r="X47" i="10"/>
  <c r="E176" i="12" s="1"/>
  <c r="Y47" i="10"/>
  <c r="E307" i="12" s="1"/>
  <c r="W48" i="10"/>
  <c r="E46" i="12" s="1"/>
  <c r="X48" i="10"/>
  <c r="E177" i="12" s="1"/>
  <c r="Y48" i="10"/>
  <c r="E308" i="12" s="1"/>
  <c r="Z48" i="10"/>
  <c r="E439" i="12" s="1"/>
  <c r="AA48" i="10"/>
  <c r="E570" i="12" s="1"/>
  <c r="W49" i="10"/>
  <c r="E47" i="12" s="1"/>
  <c r="X49" i="10"/>
  <c r="E178" i="12" s="1"/>
  <c r="Y49" i="10"/>
  <c r="E309" i="12" s="1"/>
  <c r="Z49" i="10"/>
  <c r="E440" i="12" s="1"/>
  <c r="AA49" i="10"/>
  <c r="E571" i="12" s="1"/>
  <c r="W50" i="10"/>
  <c r="E48" i="12" s="1"/>
  <c r="X50" i="10"/>
  <c r="E179" i="12" s="1"/>
  <c r="Y50" i="10"/>
  <c r="E310" i="12" s="1"/>
  <c r="Z50" i="10"/>
  <c r="E441" i="12" s="1"/>
  <c r="AA50" i="10"/>
  <c r="E572" i="12" s="1"/>
  <c r="W51" i="10"/>
  <c r="E49" i="12" s="1"/>
  <c r="X51" i="10"/>
  <c r="E180" i="12" s="1"/>
  <c r="Y51" i="10"/>
  <c r="E311" i="12" s="1"/>
  <c r="W52" i="10"/>
  <c r="E50" i="12" s="1"/>
  <c r="X52" i="10"/>
  <c r="E181" i="12" s="1"/>
  <c r="Y52" i="10"/>
  <c r="E312" i="12" s="1"/>
  <c r="Z52" i="10"/>
  <c r="E443" i="12" s="1"/>
  <c r="AA52" i="10"/>
  <c r="E574" i="12" s="1"/>
  <c r="W53" i="10"/>
  <c r="E51" i="12" s="1"/>
  <c r="X53" i="10"/>
  <c r="E182" i="12" s="1"/>
  <c r="Y53" i="10"/>
  <c r="E313" i="12" s="1"/>
  <c r="Z53" i="10"/>
  <c r="E444" i="12" s="1"/>
  <c r="AA53" i="10"/>
  <c r="E575" i="12" s="1"/>
  <c r="W54" i="10"/>
  <c r="E52" i="12" s="1"/>
  <c r="X54" i="10"/>
  <c r="E183" i="12" s="1"/>
  <c r="Y54" i="10"/>
  <c r="E314" i="12" s="1"/>
  <c r="Z54" i="10"/>
  <c r="E445" i="12" s="1"/>
  <c r="AA54" i="10"/>
  <c r="E576" i="12" s="1"/>
  <c r="W55" i="10"/>
  <c r="E53" i="12" s="1"/>
  <c r="X55" i="10"/>
  <c r="E184" i="12" s="1"/>
  <c r="Y55" i="10"/>
  <c r="E315" i="12" s="1"/>
  <c r="W56" i="10"/>
  <c r="E54" i="12" s="1"/>
  <c r="X56" i="10"/>
  <c r="E185" i="12" s="1"/>
  <c r="Y56" i="10"/>
  <c r="E316" i="12" s="1"/>
  <c r="Z56" i="10"/>
  <c r="E447" i="12" s="1"/>
  <c r="AA56" i="10"/>
  <c r="E578" i="12" s="1"/>
  <c r="W57" i="10"/>
  <c r="E55" i="12" s="1"/>
  <c r="X57" i="10"/>
  <c r="E186" i="12" s="1"/>
  <c r="Y57" i="10"/>
  <c r="E317" i="12" s="1"/>
  <c r="Z57" i="10"/>
  <c r="E448" i="12" s="1"/>
  <c r="AA57" i="10"/>
  <c r="E579" i="12" s="1"/>
  <c r="W58" i="10"/>
  <c r="E56" i="12" s="1"/>
  <c r="X58" i="10"/>
  <c r="E187" i="12" s="1"/>
  <c r="Y58" i="10"/>
  <c r="E318" i="12" s="1"/>
  <c r="Z58" i="10"/>
  <c r="E449" i="12" s="1"/>
  <c r="AA58" i="10"/>
  <c r="E580" i="12" s="1"/>
  <c r="W59" i="10"/>
  <c r="E57" i="12" s="1"/>
  <c r="X59" i="10"/>
  <c r="E188" i="12" s="1"/>
  <c r="Y59" i="10"/>
  <c r="E319" i="12" s="1"/>
  <c r="X60" i="10"/>
  <c r="E189" i="12" s="1"/>
  <c r="Y60" i="10"/>
  <c r="E320" i="12" s="1"/>
  <c r="Z60" i="10"/>
  <c r="E451" i="12" s="1"/>
  <c r="AA60" i="10"/>
  <c r="E582" i="12" s="1"/>
  <c r="W61" i="10"/>
  <c r="E59" i="12" s="1"/>
  <c r="X61" i="10"/>
  <c r="E190" i="12" s="1"/>
  <c r="Y61" i="10"/>
  <c r="E321" i="12" s="1"/>
  <c r="Z61" i="10"/>
  <c r="E452" i="12" s="1"/>
  <c r="AA61" i="10"/>
  <c r="E583" i="12" s="1"/>
  <c r="W62" i="10"/>
  <c r="E60" i="12" s="1"/>
  <c r="X62" i="10"/>
  <c r="E191" i="12" s="1"/>
  <c r="Y62" i="10"/>
  <c r="E322" i="12" s="1"/>
  <c r="Z62" i="10"/>
  <c r="E453" i="12" s="1"/>
  <c r="AA62" i="10"/>
  <c r="E584" i="12" s="1"/>
  <c r="W63" i="10"/>
  <c r="E61" i="12" s="1"/>
  <c r="X63" i="10"/>
  <c r="E192" i="12" s="1"/>
  <c r="Y63" i="10"/>
  <c r="E323" i="12" s="1"/>
  <c r="Z63" i="10"/>
  <c r="E454" i="12" s="1"/>
  <c r="AA63" i="10"/>
  <c r="E585" i="12" s="1"/>
  <c r="W64" i="10"/>
  <c r="E62" i="12" s="1"/>
  <c r="X64" i="10"/>
  <c r="E193" i="12" s="1"/>
  <c r="Y64" i="10"/>
  <c r="E324" i="12" s="1"/>
  <c r="Z64" i="10"/>
  <c r="E455" i="12" s="1"/>
  <c r="AA64" i="10"/>
  <c r="E586" i="12" s="1"/>
  <c r="W65" i="10"/>
  <c r="E63" i="12" s="1"/>
  <c r="X65" i="10"/>
  <c r="E194" i="12" s="1"/>
  <c r="Y65" i="10"/>
  <c r="E325" i="12" s="1"/>
  <c r="Z65" i="10"/>
  <c r="E456" i="12" s="1"/>
  <c r="AA65" i="10"/>
  <c r="E587" i="12" s="1"/>
  <c r="W66" i="10"/>
  <c r="E64" i="12" s="1"/>
  <c r="X66" i="10"/>
  <c r="E195" i="12" s="1"/>
  <c r="Y66" i="10"/>
  <c r="E326" i="12" s="1"/>
  <c r="Z66" i="10"/>
  <c r="E457" i="12" s="1"/>
  <c r="AA66" i="10"/>
  <c r="E588" i="12" s="1"/>
  <c r="W67" i="10"/>
  <c r="E65" i="12" s="1"/>
  <c r="X67" i="10"/>
  <c r="E196" i="12" s="1"/>
  <c r="Y67" i="10"/>
  <c r="E327" i="12" s="1"/>
  <c r="Z67" i="10"/>
  <c r="E458" i="12" s="1"/>
  <c r="AA67" i="10"/>
  <c r="E589" i="12" s="1"/>
  <c r="W68" i="10"/>
  <c r="E66" i="12" s="1"/>
  <c r="X68" i="10"/>
  <c r="E197" i="12" s="1"/>
  <c r="Y68" i="10"/>
  <c r="E328" i="12" s="1"/>
  <c r="Z68" i="10"/>
  <c r="E459" i="12" s="1"/>
  <c r="AA68" i="10"/>
  <c r="E590" i="12" s="1"/>
  <c r="X37" i="10"/>
  <c r="E166" i="12" s="1"/>
  <c r="Y37" i="10"/>
  <c r="E297" i="12" s="1"/>
  <c r="Z37" i="10"/>
  <c r="E428" i="12" s="1"/>
  <c r="AA37" i="10"/>
  <c r="E559" i="12" s="1"/>
  <c r="W37" i="10"/>
  <c r="E35" i="12" s="1"/>
  <c r="W23" i="10"/>
  <c r="E21" i="12" s="1"/>
  <c r="X23" i="10"/>
  <c r="E152" i="12" s="1"/>
  <c r="Y23" i="10"/>
  <c r="E283" i="12" s="1"/>
  <c r="Z23" i="10"/>
  <c r="E414" i="12" s="1"/>
  <c r="AA23" i="10"/>
  <c r="E545" i="12" s="1"/>
  <c r="W24" i="10"/>
  <c r="E22" i="12" s="1"/>
  <c r="X24" i="10"/>
  <c r="E153" i="12" s="1"/>
  <c r="Y24" i="10"/>
  <c r="E284" i="12" s="1"/>
  <c r="Z24" i="10"/>
  <c r="E415" i="12" s="1"/>
  <c r="AA24" i="10"/>
  <c r="E546" i="12" s="1"/>
  <c r="W25" i="10"/>
  <c r="E23" i="12" s="1"/>
  <c r="X25" i="10"/>
  <c r="E154" i="12" s="1"/>
  <c r="Y25" i="10"/>
  <c r="E285" i="12" s="1"/>
  <c r="Z25" i="10"/>
  <c r="E416" i="12" s="1"/>
  <c r="AA25" i="10"/>
  <c r="E547" i="12" s="1"/>
  <c r="W26" i="10"/>
  <c r="E24" i="12" s="1"/>
  <c r="X26" i="10"/>
  <c r="E155" i="12" s="1"/>
  <c r="Y26" i="10"/>
  <c r="E286" i="12" s="1"/>
  <c r="Z26" i="10"/>
  <c r="E417" i="12" s="1"/>
  <c r="AA26" i="10"/>
  <c r="E548" i="12" s="1"/>
  <c r="W27" i="10"/>
  <c r="E25" i="12" s="1"/>
  <c r="X27" i="10"/>
  <c r="E156" i="12" s="1"/>
  <c r="Y27" i="10"/>
  <c r="E287" i="12" s="1"/>
  <c r="Z27" i="10"/>
  <c r="E418" i="12" s="1"/>
  <c r="AA27" i="10"/>
  <c r="E549" i="12" s="1"/>
  <c r="W28" i="10"/>
  <c r="E26" i="12" s="1"/>
  <c r="X28" i="10"/>
  <c r="E157" i="12" s="1"/>
  <c r="Y28" i="10"/>
  <c r="E288" i="12" s="1"/>
  <c r="Z28" i="10"/>
  <c r="E419" i="12" s="1"/>
  <c r="AA28" i="10"/>
  <c r="E550" i="12" s="1"/>
  <c r="W29" i="10"/>
  <c r="E27" i="12" s="1"/>
  <c r="X29" i="10"/>
  <c r="E158" i="12" s="1"/>
  <c r="Y29" i="10"/>
  <c r="E289" i="12" s="1"/>
  <c r="Z29" i="10"/>
  <c r="E420" i="12" s="1"/>
  <c r="AA29" i="10"/>
  <c r="E551" i="12" s="1"/>
  <c r="W30" i="10"/>
  <c r="E28" i="12" s="1"/>
  <c r="X30" i="10"/>
  <c r="E159" i="12" s="1"/>
  <c r="Y30" i="10"/>
  <c r="E290" i="12" s="1"/>
  <c r="W31" i="10"/>
  <c r="E29" i="12" s="1"/>
  <c r="X31" i="10"/>
  <c r="E160" i="12" s="1"/>
  <c r="Y31" i="10"/>
  <c r="E291" i="12" s="1"/>
  <c r="Z31" i="10"/>
  <c r="E422" i="12" s="1"/>
  <c r="AA31" i="10"/>
  <c r="E553" i="12" s="1"/>
  <c r="W32" i="10"/>
  <c r="E30" i="12" s="1"/>
  <c r="X32" i="10"/>
  <c r="E161" i="12" s="1"/>
  <c r="Y32" i="10"/>
  <c r="E292" i="12" s="1"/>
  <c r="Z32" i="10"/>
  <c r="E423" i="12" s="1"/>
  <c r="AA32" i="10"/>
  <c r="E554" i="12" s="1"/>
  <c r="W33" i="10"/>
  <c r="E31" i="12" s="1"/>
  <c r="X33" i="10"/>
  <c r="E162" i="12" s="1"/>
  <c r="Y33" i="10"/>
  <c r="E293" i="12" s="1"/>
  <c r="Z33" i="10"/>
  <c r="E424" i="12" s="1"/>
  <c r="AA33" i="10"/>
  <c r="E555" i="12" s="1"/>
  <c r="W34" i="10"/>
  <c r="E32" i="12" s="1"/>
  <c r="X34" i="10"/>
  <c r="E163" i="12" s="1"/>
  <c r="Y34" i="10"/>
  <c r="E294" i="12" s="1"/>
  <c r="W35" i="10"/>
  <c r="E33" i="12" s="1"/>
  <c r="X35" i="10"/>
  <c r="E164" i="12" s="1"/>
  <c r="Y35" i="10"/>
  <c r="E295" i="12" s="1"/>
  <c r="W36" i="10"/>
  <c r="E34" i="12" s="1"/>
  <c r="X36" i="10"/>
  <c r="E165" i="12" s="1"/>
  <c r="Y36" i="10"/>
  <c r="E296" i="12" s="1"/>
  <c r="Z36" i="10"/>
  <c r="E427" i="12" s="1"/>
  <c r="AA36" i="10"/>
  <c r="E558" i="12" s="1"/>
  <c r="X22" i="10"/>
  <c r="E151" i="12" s="1"/>
  <c r="Y22" i="10"/>
  <c r="E282" i="12" s="1"/>
  <c r="Z22" i="10"/>
  <c r="E413" i="12" s="1"/>
  <c r="AA22" i="10"/>
  <c r="E544" i="12" s="1"/>
  <c r="W22" i="10"/>
  <c r="E20" i="12" s="1"/>
  <c r="I119" i="10"/>
  <c r="C117" i="12" s="1"/>
  <c r="J119" i="10"/>
  <c r="C248" i="12" s="1"/>
  <c r="K119" i="10"/>
  <c r="C379" i="12" s="1"/>
  <c r="L119" i="10"/>
  <c r="C510" i="12" s="1"/>
  <c r="M119" i="10"/>
  <c r="C641" i="12" s="1"/>
  <c r="I120" i="10"/>
  <c r="C118" i="12" s="1"/>
  <c r="J120" i="10"/>
  <c r="C249" i="12" s="1"/>
  <c r="K120" i="10"/>
  <c r="C380" i="12" s="1"/>
  <c r="L120" i="10"/>
  <c r="C511" i="12" s="1"/>
  <c r="M120" i="10"/>
  <c r="C642" i="12" s="1"/>
  <c r="I121" i="10"/>
  <c r="C119" i="12" s="1"/>
  <c r="J121" i="10"/>
  <c r="C250" i="12" s="1"/>
  <c r="K121" i="10"/>
  <c r="C381" i="12" s="1"/>
  <c r="I122" i="10"/>
  <c r="C120" i="12" s="1"/>
  <c r="J122" i="10"/>
  <c r="C251" i="12" s="1"/>
  <c r="K122" i="10"/>
  <c r="C382" i="12" s="1"/>
  <c r="L122" i="10"/>
  <c r="C513" i="12" s="1"/>
  <c r="M122" i="10"/>
  <c r="C644" i="12" s="1"/>
  <c r="I123" i="10"/>
  <c r="C121" i="12" s="1"/>
  <c r="J123" i="10"/>
  <c r="C252" i="12" s="1"/>
  <c r="K123" i="10"/>
  <c r="C383" i="12" s="1"/>
  <c r="L123" i="10"/>
  <c r="C514" i="12" s="1"/>
  <c r="M123" i="10"/>
  <c r="C645" i="12" s="1"/>
  <c r="I124" i="10"/>
  <c r="C122" i="12" s="1"/>
  <c r="J124" i="10"/>
  <c r="C253" i="12" s="1"/>
  <c r="K124" i="10"/>
  <c r="C384" i="12" s="1"/>
  <c r="L124" i="10"/>
  <c r="C515" i="12" s="1"/>
  <c r="M124" i="10"/>
  <c r="C646" i="12" s="1"/>
  <c r="I125" i="10"/>
  <c r="C123" i="12" s="1"/>
  <c r="J125" i="10"/>
  <c r="C254" i="12" s="1"/>
  <c r="K125" i="10"/>
  <c r="C385" i="12" s="1"/>
  <c r="L125" i="10"/>
  <c r="C516" i="12" s="1"/>
  <c r="M125" i="10"/>
  <c r="C647" i="12" s="1"/>
  <c r="I126" i="10"/>
  <c r="C124" i="12" s="1"/>
  <c r="J126" i="10"/>
  <c r="C255" i="12" s="1"/>
  <c r="K126" i="10"/>
  <c r="C386" i="12" s="1"/>
  <c r="L126" i="10"/>
  <c r="C517" i="12" s="1"/>
  <c r="M126" i="10"/>
  <c r="C648" i="12" s="1"/>
  <c r="I127" i="10"/>
  <c r="C125" i="12" s="1"/>
  <c r="J127" i="10"/>
  <c r="C256" i="12" s="1"/>
  <c r="K127" i="10"/>
  <c r="C387" i="12" s="1"/>
  <c r="L127" i="10"/>
  <c r="C518" i="12" s="1"/>
  <c r="M127" i="10"/>
  <c r="C649" i="12" s="1"/>
  <c r="I128" i="10"/>
  <c r="C126" i="12" s="1"/>
  <c r="J128" i="10"/>
  <c r="C257" i="12" s="1"/>
  <c r="K128" i="10"/>
  <c r="C388" i="12" s="1"/>
  <c r="L128" i="10"/>
  <c r="C519" i="12" s="1"/>
  <c r="M128" i="10"/>
  <c r="C650" i="12" s="1"/>
  <c r="I129" i="10"/>
  <c r="C127" i="12" s="1"/>
  <c r="J129" i="10"/>
  <c r="C258" i="12" s="1"/>
  <c r="K129" i="10"/>
  <c r="C389" i="12" s="1"/>
  <c r="L129" i="10"/>
  <c r="C520" i="12" s="1"/>
  <c r="M129" i="10"/>
  <c r="C651" i="12" s="1"/>
  <c r="J118" i="10"/>
  <c r="C247" i="12" s="1"/>
  <c r="K118" i="10"/>
  <c r="C378" i="12" s="1"/>
  <c r="L118" i="10"/>
  <c r="C509" i="12" s="1"/>
  <c r="M118" i="10"/>
  <c r="C640" i="12" s="1"/>
  <c r="I118" i="10"/>
  <c r="C116" i="12" s="1"/>
  <c r="I77" i="10"/>
  <c r="C75" i="12" s="1"/>
  <c r="J77" i="10"/>
  <c r="C206" i="12" s="1"/>
  <c r="K77" i="10"/>
  <c r="C337" i="12" s="1"/>
  <c r="L77" i="10"/>
  <c r="C468" i="12" s="1"/>
  <c r="M77" i="10"/>
  <c r="C599" i="12" s="1"/>
  <c r="I78" i="10"/>
  <c r="C76" i="12" s="1"/>
  <c r="J78" i="10"/>
  <c r="C207" i="12" s="1"/>
  <c r="K78" i="10"/>
  <c r="C338" i="12" s="1"/>
  <c r="L78" i="10"/>
  <c r="C469" i="12" s="1"/>
  <c r="M78" i="10"/>
  <c r="C600" i="12" s="1"/>
  <c r="I79" i="10"/>
  <c r="C77" i="12" s="1"/>
  <c r="J79" i="10"/>
  <c r="C208" i="12" s="1"/>
  <c r="K79" i="10"/>
  <c r="C339" i="12" s="1"/>
  <c r="L79" i="10"/>
  <c r="C470" i="12" s="1"/>
  <c r="M79" i="10"/>
  <c r="C601" i="12" s="1"/>
  <c r="I80" i="10"/>
  <c r="C78" i="12" s="1"/>
  <c r="J80" i="10"/>
  <c r="C209" i="12" s="1"/>
  <c r="K80" i="10"/>
  <c r="C340" i="12" s="1"/>
  <c r="L80" i="10"/>
  <c r="C471" i="12" s="1"/>
  <c r="M80" i="10"/>
  <c r="C602" i="12" s="1"/>
  <c r="I81" i="10"/>
  <c r="C79" i="12" s="1"/>
  <c r="J81" i="10"/>
  <c r="C210" i="12" s="1"/>
  <c r="K81" i="10"/>
  <c r="C341" i="12" s="1"/>
  <c r="L81" i="10"/>
  <c r="C472" i="12" s="1"/>
  <c r="M81" i="10"/>
  <c r="C603" i="12" s="1"/>
  <c r="I82" i="10"/>
  <c r="C80" i="12" s="1"/>
  <c r="J82" i="10"/>
  <c r="C211" i="12" s="1"/>
  <c r="K82" i="10"/>
  <c r="C342" i="12" s="1"/>
  <c r="L82" i="10"/>
  <c r="C473" i="12" s="1"/>
  <c r="M82" i="10"/>
  <c r="C604" i="12" s="1"/>
  <c r="I83" i="10"/>
  <c r="C81" i="12" s="1"/>
  <c r="J83" i="10"/>
  <c r="C212" i="12" s="1"/>
  <c r="K83" i="10"/>
  <c r="C343" i="12" s="1"/>
  <c r="L83" i="10"/>
  <c r="C474" i="12" s="1"/>
  <c r="M83" i="10"/>
  <c r="C605" i="12" s="1"/>
  <c r="I84" i="10"/>
  <c r="C82" i="12" s="1"/>
  <c r="J84" i="10"/>
  <c r="C213" i="12" s="1"/>
  <c r="K84" i="10"/>
  <c r="C344" i="12" s="1"/>
  <c r="L84" i="10"/>
  <c r="C475" i="12" s="1"/>
  <c r="M84" i="10"/>
  <c r="C606" i="12" s="1"/>
  <c r="I85" i="10"/>
  <c r="C83" i="12" s="1"/>
  <c r="J85" i="10"/>
  <c r="C214" i="12" s="1"/>
  <c r="K85" i="10"/>
  <c r="C345" i="12" s="1"/>
  <c r="L85" i="10"/>
  <c r="C476" i="12" s="1"/>
  <c r="M85" i="10"/>
  <c r="C607" i="12" s="1"/>
  <c r="J86" i="10"/>
  <c r="C215" i="12" s="1"/>
  <c r="K86" i="10"/>
  <c r="C346" i="12" s="1"/>
  <c r="L86" i="10"/>
  <c r="C477" i="12" s="1"/>
  <c r="M86" i="10"/>
  <c r="C608" i="12" s="1"/>
  <c r="I87" i="10"/>
  <c r="C85" i="12" s="1"/>
  <c r="J87" i="10"/>
  <c r="C216" i="12" s="1"/>
  <c r="K87" i="10"/>
  <c r="C347" i="12" s="1"/>
  <c r="L87" i="10"/>
  <c r="C478" i="12" s="1"/>
  <c r="M87" i="10"/>
  <c r="C609" i="12" s="1"/>
  <c r="I88" i="10"/>
  <c r="C86" i="12" s="1"/>
  <c r="J88" i="10"/>
  <c r="C217" i="12" s="1"/>
  <c r="K88" i="10"/>
  <c r="C348" i="12" s="1"/>
  <c r="L88" i="10"/>
  <c r="C479" i="12" s="1"/>
  <c r="M88" i="10"/>
  <c r="C610" i="12" s="1"/>
  <c r="I89" i="10"/>
  <c r="C87" i="12" s="1"/>
  <c r="J89" i="10"/>
  <c r="C218" i="12" s="1"/>
  <c r="K89" i="10"/>
  <c r="C349" i="12" s="1"/>
  <c r="L89" i="10"/>
  <c r="C480" i="12" s="1"/>
  <c r="M89" i="10"/>
  <c r="C611" i="12" s="1"/>
  <c r="I90" i="10"/>
  <c r="C88" i="12" s="1"/>
  <c r="J90" i="10"/>
  <c r="C219" i="12" s="1"/>
  <c r="K90" i="10"/>
  <c r="C350" i="12" s="1"/>
  <c r="L90" i="10"/>
  <c r="C481" i="12" s="1"/>
  <c r="M90" i="10"/>
  <c r="C612" i="12" s="1"/>
  <c r="I91" i="10"/>
  <c r="C89" i="12" s="1"/>
  <c r="J91" i="10"/>
  <c r="C220" i="12" s="1"/>
  <c r="K91" i="10"/>
  <c r="C351" i="12" s="1"/>
  <c r="L91" i="10"/>
  <c r="C482" i="12" s="1"/>
  <c r="M91" i="10"/>
  <c r="C613" i="12" s="1"/>
  <c r="I92" i="10"/>
  <c r="C90" i="12" s="1"/>
  <c r="J92" i="10"/>
  <c r="C221" i="12" s="1"/>
  <c r="K92" i="10"/>
  <c r="C352" i="12" s="1"/>
  <c r="L92" i="10"/>
  <c r="C483" i="12" s="1"/>
  <c r="M92" i="10"/>
  <c r="C614" i="12" s="1"/>
  <c r="I93" i="10"/>
  <c r="C91" i="12" s="1"/>
  <c r="J93" i="10"/>
  <c r="C222" i="12" s="1"/>
  <c r="K93" i="10"/>
  <c r="C353" i="12" s="1"/>
  <c r="L93" i="10"/>
  <c r="C484" i="12" s="1"/>
  <c r="M93" i="10"/>
  <c r="C615" i="12" s="1"/>
  <c r="I94" i="10"/>
  <c r="C92" i="12" s="1"/>
  <c r="J94" i="10"/>
  <c r="C223" i="12" s="1"/>
  <c r="K94" i="10"/>
  <c r="C354" i="12" s="1"/>
  <c r="L94" i="10"/>
  <c r="C485" i="12" s="1"/>
  <c r="M94" i="10"/>
  <c r="C616" i="12" s="1"/>
  <c r="I95" i="10"/>
  <c r="C93" i="12" s="1"/>
  <c r="J95" i="10"/>
  <c r="C224" i="12" s="1"/>
  <c r="K95" i="10"/>
  <c r="C355" i="12" s="1"/>
  <c r="L95" i="10"/>
  <c r="C486" i="12" s="1"/>
  <c r="M95" i="10"/>
  <c r="C617" i="12" s="1"/>
  <c r="I96" i="10"/>
  <c r="C94" i="12" s="1"/>
  <c r="J96" i="10"/>
  <c r="C225" i="12" s="1"/>
  <c r="K96" i="10"/>
  <c r="C356" i="12" s="1"/>
  <c r="L96" i="10"/>
  <c r="C487" i="12" s="1"/>
  <c r="M96" i="10"/>
  <c r="C618" i="12" s="1"/>
  <c r="I97" i="10"/>
  <c r="C95" i="12" s="1"/>
  <c r="J97" i="10"/>
  <c r="C226" i="12" s="1"/>
  <c r="K97" i="10"/>
  <c r="C357" i="12" s="1"/>
  <c r="L97" i="10"/>
  <c r="C488" i="12" s="1"/>
  <c r="M97" i="10"/>
  <c r="C619" i="12" s="1"/>
  <c r="I98" i="10"/>
  <c r="C96" i="12" s="1"/>
  <c r="J98" i="10"/>
  <c r="C227" i="12" s="1"/>
  <c r="K98" i="10"/>
  <c r="C358" i="12" s="1"/>
  <c r="L98" i="10"/>
  <c r="C489" i="12" s="1"/>
  <c r="M98" i="10"/>
  <c r="C620" i="12" s="1"/>
  <c r="I99" i="10"/>
  <c r="C97" i="12" s="1"/>
  <c r="J99" i="10"/>
  <c r="C228" i="12" s="1"/>
  <c r="K99" i="10"/>
  <c r="C359" i="12" s="1"/>
  <c r="L99" i="10"/>
  <c r="C490" i="12" s="1"/>
  <c r="M99" i="10"/>
  <c r="C621" i="12" s="1"/>
  <c r="I100" i="10"/>
  <c r="C98" i="12" s="1"/>
  <c r="J100" i="10"/>
  <c r="C229" i="12" s="1"/>
  <c r="K100" i="10"/>
  <c r="C360" i="12" s="1"/>
  <c r="L100" i="10"/>
  <c r="C491" i="12" s="1"/>
  <c r="M100" i="10"/>
  <c r="C622" i="12" s="1"/>
  <c r="I101" i="10"/>
  <c r="C99" i="12" s="1"/>
  <c r="J101" i="10"/>
  <c r="C230" i="12" s="1"/>
  <c r="K101" i="10"/>
  <c r="C361" i="12" s="1"/>
  <c r="L101" i="10"/>
  <c r="C492" i="12" s="1"/>
  <c r="M101" i="10"/>
  <c r="C623" i="12" s="1"/>
  <c r="I102" i="10"/>
  <c r="C100" i="12" s="1"/>
  <c r="J102" i="10"/>
  <c r="C231" i="12" s="1"/>
  <c r="K102" i="10"/>
  <c r="C362" i="12" s="1"/>
  <c r="L102" i="10"/>
  <c r="C493" i="12" s="1"/>
  <c r="M102" i="10"/>
  <c r="C624" i="12" s="1"/>
  <c r="I103" i="10"/>
  <c r="C101" i="12" s="1"/>
  <c r="J103" i="10"/>
  <c r="C232" i="12" s="1"/>
  <c r="K103" i="10"/>
  <c r="C363" i="12" s="1"/>
  <c r="L103" i="10"/>
  <c r="C494" i="12" s="1"/>
  <c r="M103" i="10"/>
  <c r="C625" i="12" s="1"/>
  <c r="I104" i="10"/>
  <c r="C102" i="12" s="1"/>
  <c r="J104" i="10"/>
  <c r="C233" i="12" s="1"/>
  <c r="K104" i="10"/>
  <c r="C364" i="12" s="1"/>
  <c r="L104" i="10"/>
  <c r="C495" i="12" s="1"/>
  <c r="M104" i="10"/>
  <c r="C626" i="12" s="1"/>
  <c r="I105" i="10"/>
  <c r="C103" i="12" s="1"/>
  <c r="J105" i="10"/>
  <c r="C234" i="12" s="1"/>
  <c r="K105" i="10"/>
  <c r="C365" i="12" s="1"/>
  <c r="L105" i="10"/>
  <c r="C496" i="12" s="1"/>
  <c r="M105" i="10"/>
  <c r="C627" i="12" s="1"/>
  <c r="I106" i="10"/>
  <c r="C104" i="12" s="1"/>
  <c r="J106" i="10"/>
  <c r="C235" i="12" s="1"/>
  <c r="K106" i="10"/>
  <c r="C366" i="12" s="1"/>
  <c r="L106" i="10"/>
  <c r="C497" i="12" s="1"/>
  <c r="M106" i="10"/>
  <c r="C628" i="12" s="1"/>
  <c r="I107" i="10"/>
  <c r="J107" i="10"/>
  <c r="C236" i="12" s="1"/>
  <c r="K107" i="10"/>
  <c r="C367" i="12" s="1"/>
  <c r="L107" i="10"/>
  <c r="C498" i="12" s="1"/>
  <c r="M107" i="10"/>
  <c r="C629" i="12" s="1"/>
  <c r="I108" i="10"/>
  <c r="C106" i="12" s="1"/>
  <c r="J108" i="10"/>
  <c r="C237" i="12" s="1"/>
  <c r="K108" i="10"/>
  <c r="C368" i="12" s="1"/>
  <c r="L108" i="10"/>
  <c r="C499" i="12" s="1"/>
  <c r="M108" i="10"/>
  <c r="C630" i="12" s="1"/>
  <c r="I109" i="10"/>
  <c r="C107" i="12" s="1"/>
  <c r="J109" i="10"/>
  <c r="C238" i="12" s="1"/>
  <c r="K109" i="10"/>
  <c r="C369" i="12" s="1"/>
  <c r="L109" i="10"/>
  <c r="C500" i="12" s="1"/>
  <c r="M109" i="10"/>
  <c r="C631" i="12" s="1"/>
  <c r="I110" i="10"/>
  <c r="C108" i="12" s="1"/>
  <c r="J110" i="10"/>
  <c r="C239" i="12" s="1"/>
  <c r="K110" i="10"/>
  <c r="C370" i="12" s="1"/>
  <c r="L110" i="10"/>
  <c r="C501" i="12" s="1"/>
  <c r="M110" i="10"/>
  <c r="C632" i="12" s="1"/>
  <c r="I111" i="10"/>
  <c r="C109" i="12" s="1"/>
  <c r="J111" i="10"/>
  <c r="C240" i="12" s="1"/>
  <c r="K111" i="10"/>
  <c r="C371" i="12" s="1"/>
  <c r="L111" i="10"/>
  <c r="C502" i="12" s="1"/>
  <c r="M111" i="10"/>
  <c r="C633" i="12" s="1"/>
  <c r="I112" i="10"/>
  <c r="C110" i="12" s="1"/>
  <c r="J112" i="10"/>
  <c r="C241" i="12" s="1"/>
  <c r="K112" i="10"/>
  <c r="C372" i="12" s="1"/>
  <c r="L112" i="10"/>
  <c r="C503" i="12" s="1"/>
  <c r="M112" i="10"/>
  <c r="C634" i="12" s="1"/>
  <c r="I113" i="10"/>
  <c r="C111" i="12" s="1"/>
  <c r="J113" i="10"/>
  <c r="C242" i="12" s="1"/>
  <c r="K113" i="10"/>
  <c r="C373" i="12" s="1"/>
  <c r="L113" i="10"/>
  <c r="C504" i="12" s="1"/>
  <c r="M113" i="10"/>
  <c r="C635" i="12" s="1"/>
  <c r="I114" i="10"/>
  <c r="C112" i="12" s="1"/>
  <c r="J114" i="10"/>
  <c r="C243" i="12" s="1"/>
  <c r="K114" i="10"/>
  <c r="C374" i="12" s="1"/>
  <c r="L114" i="10"/>
  <c r="C505" i="12" s="1"/>
  <c r="I115" i="10"/>
  <c r="C113" i="12" s="1"/>
  <c r="J115" i="10"/>
  <c r="C244" i="12" s="1"/>
  <c r="K115" i="10"/>
  <c r="C375" i="12" s="1"/>
  <c r="L115" i="10"/>
  <c r="C506" i="12" s="1"/>
  <c r="M115" i="10"/>
  <c r="C637" i="12" s="1"/>
  <c r="I116" i="10"/>
  <c r="C114" i="12" s="1"/>
  <c r="J116" i="10"/>
  <c r="C245" i="12" s="1"/>
  <c r="K116" i="10"/>
  <c r="C376" i="12" s="1"/>
  <c r="L116" i="10"/>
  <c r="C507" i="12" s="1"/>
  <c r="M116" i="10"/>
  <c r="C638" i="12" s="1"/>
  <c r="I117" i="10"/>
  <c r="C115" i="12" s="1"/>
  <c r="J117" i="10"/>
  <c r="C246" i="12" s="1"/>
  <c r="K117" i="10"/>
  <c r="C377" i="12" s="1"/>
  <c r="L117" i="10"/>
  <c r="C508" i="12" s="1"/>
  <c r="M117" i="10"/>
  <c r="C639" i="12" s="1"/>
  <c r="J76" i="10"/>
  <c r="C205" i="12" s="1"/>
  <c r="K76" i="10"/>
  <c r="C336" i="12" s="1"/>
  <c r="L76" i="10"/>
  <c r="C467" i="12" s="1"/>
  <c r="M76" i="10"/>
  <c r="C598" i="12" s="1"/>
  <c r="I76" i="10"/>
  <c r="C74" i="12" s="1"/>
  <c r="I70" i="10"/>
  <c r="C68" i="12" s="1"/>
  <c r="J70" i="10"/>
  <c r="C199" i="12" s="1"/>
  <c r="K70" i="10"/>
  <c r="C330" i="12" s="1"/>
  <c r="L70" i="10"/>
  <c r="C461" i="12" s="1"/>
  <c r="M70" i="10"/>
  <c r="C592" i="12" s="1"/>
  <c r="I71" i="10"/>
  <c r="C69" i="12" s="1"/>
  <c r="J71" i="10"/>
  <c r="C200" i="12" s="1"/>
  <c r="K71" i="10"/>
  <c r="C331" i="12" s="1"/>
  <c r="L71" i="10"/>
  <c r="C462" i="12" s="1"/>
  <c r="M71" i="10"/>
  <c r="C593" i="12" s="1"/>
  <c r="I72" i="10"/>
  <c r="C70" i="12" s="1"/>
  <c r="J72" i="10"/>
  <c r="C201" i="12" s="1"/>
  <c r="K72" i="10"/>
  <c r="C332" i="12" s="1"/>
  <c r="L72" i="10"/>
  <c r="C463" i="12" s="1"/>
  <c r="M72" i="10"/>
  <c r="C594" i="12" s="1"/>
  <c r="I73" i="10"/>
  <c r="C71" i="12" s="1"/>
  <c r="J73" i="10"/>
  <c r="C202" i="12" s="1"/>
  <c r="K73" i="10"/>
  <c r="C333" i="12" s="1"/>
  <c r="L73" i="10"/>
  <c r="C464" i="12" s="1"/>
  <c r="M73" i="10"/>
  <c r="C595" i="12" s="1"/>
  <c r="I74" i="10"/>
  <c r="C72" i="12" s="1"/>
  <c r="J74" i="10"/>
  <c r="C203" i="12" s="1"/>
  <c r="K74" i="10"/>
  <c r="C334" i="12" s="1"/>
  <c r="L74" i="10"/>
  <c r="C465" i="12" s="1"/>
  <c r="I75" i="10"/>
  <c r="C73" i="12" s="1"/>
  <c r="J75" i="10"/>
  <c r="C204" i="12" s="1"/>
  <c r="K75" i="10"/>
  <c r="C335" i="12" s="1"/>
  <c r="L75" i="10"/>
  <c r="C466" i="12" s="1"/>
  <c r="M75" i="10"/>
  <c r="C597" i="12" s="1"/>
  <c r="J69" i="10"/>
  <c r="C198" i="12" s="1"/>
  <c r="K69" i="10"/>
  <c r="C329" i="12" s="1"/>
  <c r="L69" i="10"/>
  <c r="C460" i="12" s="1"/>
  <c r="M69" i="10"/>
  <c r="C591" i="12" s="1"/>
  <c r="I69" i="10"/>
  <c r="C67" i="12" s="1"/>
  <c r="I38" i="10"/>
  <c r="C36" i="12" s="1"/>
  <c r="J38" i="10"/>
  <c r="C167" i="12" s="1"/>
  <c r="K38" i="10"/>
  <c r="C298" i="12" s="1"/>
  <c r="L38" i="10"/>
  <c r="C429" i="12" s="1"/>
  <c r="M38" i="10"/>
  <c r="C560" i="12" s="1"/>
  <c r="I39" i="10"/>
  <c r="C37" i="12" s="1"/>
  <c r="J39" i="10"/>
  <c r="C168" i="12" s="1"/>
  <c r="K39" i="10"/>
  <c r="C299" i="12" s="1"/>
  <c r="L39" i="10"/>
  <c r="C430" i="12" s="1"/>
  <c r="M39" i="10"/>
  <c r="C561" i="12" s="1"/>
  <c r="I40" i="10"/>
  <c r="C38" i="12" s="1"/>
  <c r="J40" i="10"/>
  <c r="C169" i="12" s="1"/>
  <c r="K40" i="10"/>
  <c r="C300" i="12" s="1"/>
  <c r="L40" i="10"/>
  <c r="C431" i="12" s="1"/>
  <c r="I41" i="10"/>
  <c r="C39" i="12" s="1"/>
  <c r="J41" i="10"/>
  <c r="C170" i="12" s="1"/>
  <c r="K41" i="10"/>
  <c r="C301" i="12" s="1"/>
  <c r="L41" i="10"/>
  <c r="C432" i="12" s="1"/>
  <c r="M41" i="10"/>
  <c r="C563" i="12" s="1"/>
  <c r="I42" i="10"/>
  <c r="C40" i="12" s="1"/>
  <c r="J42" i="10"/>
  <c r="C171" i="12" s="1"/>
  <c r="K42" i="10"/>
  <c r="C302" i="12" s="1"/>
  <c r="L42" i="10"/>
  <c r="C433" i="12" s="1"/>
  <c r="M42" i="10"/>
  <c r="C564" i="12" s="1"/>
  <c r="I43" i="10"/>
  <c r="C41" i="12" s="1"/>
  <c r="J43" i="10"/>
  <c r="C172" i="12" s="1"/>
  <c r="K43" i="10"/>
  <c r="C303" i="12" s="1"/>
  <c r="L43" i="10"/>
  <c r="C434" i="12" s="1"/>
  <c r="M43" i="10"/>
  <c r="C565" i="12" s="1"/>
  <c r="I44" i="10"/>
  <c r="C42" i="12" s="1"/>
  <c r="J44" i="10"/>
  <c r="C173" i="12" s="1"/>
  <c r="K44" i="10"/>
  <c r="C304" i="12" s="1"/>
  <c r="L44" i="10"/>
  <c r="C435" i="12" s="1"/>
  <c r="M44" i="10"/>
  <c r="C566" i="12" s="1"/>
  <c r="I45" i="10"/>
  <c r="C43" i="12" s="1"/>
  <c r="J45" i="10"/>
  <c r="C174" i="12" s="1"/>
  <c r="K45" i="10"/>
  <c r="C305" i="12" s="1"/>
  <c r="L45" i="10"/>
  <c r="C436" i="12" s="1"/>
  <c r="M45" i="10"/>
  <c r="C567" i="12" s="1"/>
  <c r="I46" i="10"/>
  <c r="C44" i="12" s="1"/>
  <c r="J46" i="10"/>
  <c r="C175" i="12" s="1"/>
  <c r="K46" i="10"/>
  <c r="C306" i="12" s="1"/>
  <c r="L46" i="10"/>
  <c r="C437" i="12" s="1"/>
  <c r="M46" i="10"/>
  <c r="C568" i="12" s="1"/>
  <c r="I47" i="10"/>
  <c r="C45" i="12" s="1"/>
  <c r="J47" i="10"/>
  <c r="C176" i="12" s="1"/>
  <c r="K47" i="10"/>
  <c r="C307" i="12" s="1"/>
  <c r="I48" i="10"/>
  <c r="C46" i="12" s="1"/>
  <c r="J48" i="10"/>
  <c r="C177" i="12" s="1"/>
  <c r="K48" i="10"/>
  <c r="C308" i="12" s="1"/>
  <c r="L48" i="10"/>
  <c r="C439" i="12" s="1"/>
  <c r="M48" i="10"/>
  <c r="C570" i="12" s="1"/>
  <c r="I49" i="10"/>
  <c r="C47" i="12" s="1"/>
  <c r="J49" i="10"/>
  <c r="C178" i="12" s="1"/>
  <c r="K49" i="10"/>
  <c r="C309" i="12" s="1"/>
  <c r="L49" i="10"/>
  <c r="C440" i="12" s="1"/>
  <c r="M49" i="10"/>
  <c r="C571" i="12" s="1"/>
  <c r="I50" i="10"/>
  <c r="C48" i="12" s="1"/>
  <c r="J50" i="10"/>
  <c r="C179" i="12" s="1"/>
  <c r="K50" i="10"/>
  <c r="C310" i="12" s="1"/>
  <c r="L50" i="10"/>
  <c r="C441" i="12" s="1"/>
  <c r="M50" i="10"/>
  <c r="C572" i="12" s="1"/>
  <c r="I51" i="10"/>
  <c r="C49" i="12" s="1"/>
  <c r="J51" i="10"/>
  <c r="C180" i="12" s="1"/>
  <c r="K51" i="10"/>
  <c r="C311" i="12" s="1"/>
  <c r="I52" i="10"/>
  <c r="C50" i="12" s="1"/>
  <c r="J52" i="10"/>
  <c r="C181" i="12" s="1"/>
  <c r="K52" i="10"/>
  <c r="C312" i="12" s="1"/>
  <c r="L52" i="10"/>
  <c r="C443" i="12" s="1"/>
  <c r="M52" i="10"/>
  <c r="C574" i="12" s="1"/>
  <c r="I53" i="10"/>
  <c r="C51" i="12" s="1"/>
  <c r="J53" i="10"/>
  <c r="C182" i="12" s="1"/>
  <c r="K53" i="10"/>
  <c r="C313" i="12" s="1"/>
  <c r="L53" i="10"/>
  <c r="C444" i="12" s="1"/>
  <c r="M53" i="10"/>
  <c r="C575" i="12" s="1"/>
  <c r="I54" i="10"/>
  <c r="C52" i="12" s="1"/>
  <c r="J54" i="10"/>
  <c r="C183" i="12" s="1"/>
  <c r="K54" i="10"/>
  <c r="C314" i="12" s="1"/>
  <c r="L54" i="10"/>
  <c r="C445" i="12" s="1"/>
  <c r="M54" i="10"/>
  <c r="C576" i="12" s="1"/>
  <c r="I55" i="10"/>
  <c r="C53" i="12" s="1"/>
  <c r="J55" i="10"/>
  <c r="C184" i="12" s="1"/>
  <c r="K55" i="10"/>
  <c r="C315" i="12" s="1"/>
  <c r="I56" i="10"/>
  <c r="C54" i="12" s="1"/>
  <c r="J56" i="10"/>
  <c r="C185" i="12" s="1"/>
  <c r="K56" i="10"/>
  <c r="C316" i="12" s="1"/>
  <c r="L56" i="10"/>
  <c r="C447" i="12" s="1"/>
  <c r="M56" i="10"/>
  <c r="C578" i="12" s="1"/>
  <c r="I57" i="10"/>
  <c r="C55" i="12" s="1"/>
  <c r="J57" i="10"/>
  <c r="C186" i="12" s="1"/>
  <c r="K57" i="10"/>
  <c r="C317" i="12" s="1"/>
  <c r="L57" i="10"/>
  <c r="C448" i="12" s="1"/>
  <c r="M57" i="10"/>
  <c r="C579" i="12" s="1"/>
  <c r="I58" i="10"/>
  <c r="C56" i="12" s="1"/>
  <c r="J58" i="10"/>
  <c r="C187" i="12" s="1"/>
  <c r="K58" i="10"/>
  <c r="C318" i="12" s="1"/>
  <c r="L58" i="10"/>
  <c r="C449" i="12" s="1"/>
  <c r="M58" i="10"/>
  <c r="C580" i="12" s="1"/>
  <c r="I59" i="10"/>
  <c r="C57" i="12" s="1"/>
  <c r="J59" i="10"/>
  <c r="C188" i="12" s="1"/>
  <c r="K59" i="10"/>
  <c r="C319" i="12" s="1"/>
  <c r="J60" i="10"/>
  <c r="C189" i="12" s="1"/>
  <c r="K60" i="10"/>
  <c r="C320" i="12" s="1"/>
  <c r="L60" i="10"/>
  <c r="C451" i="12" s="1"/>
  <c r="M60" i="10"/>
  <c r="C582" i="12" s="1"/>
  <c r="I61" i="10"/>
  <c r="C59" i="12" s="1"/>
  <c r="J61" i="10"/>
  <c r="C190" i="12" s="1"/>
  <c r="K61" i="10"/>
  <c r="C321" i="12" s="1"/>
  <c r="L61" i="10"/>
  <c r="C452" i="12" s="1"/>
  <c r="M61" i="10"/>
  <c r="C583" i="12" s="1"/>
  <c r="I62" i="10"/>
  <c r="C60" i="12" s="1"/>
  <c r="J62" i="10"/>
  <c r="C191" i="12" s="1"/>
  <c r="K62" i="10"/>
  <c r="C322" i="12" s="1"/>
  <c r="L62" i="10"/>
  <c r="C453" i="12" s="1"/>
  <c r="M62" i="10"/>
  <c r="C584" i="12" s="1"/>
  <c r="I63" i="10"/>
  <c r="C61" i="12" s="1"/>
  <c r="J63" i="10"/>
  <c r="C192" i="12" s="1"/>
  <c r="K63" i="10"/>
  <c r="C323" i="12" s="1"/>
  <c r="L63" i="10"/>
  <c r="C454" i="12" s="1"/>
  <c r="M63" i="10"/>
  <c r="C585" i="12" s="1"/>
  <c r="I64" i="10"/>
  <c r="C62" i="12" s="1"/>
  <c r="J64" i="10"/>
  <c r="C193" i="12" s="1"/>
  <c r="K64" i="10"/>
  <c r="C324" i="12" s="1"/>
  <c r="L64" i="10"/>
  <c r="C455" i="12" s="1"/>
  <c r="M64" i="10"/>
  <c r="C586" i="12" s="1"/>
  <c r="I65" i="10"/>
  <c r="C63" i="12" s="1"/>
  <c r="J65" i="10"/>
  <c r="C194" i="12" s="1"/>
  <c r="K65" i="10"/>
  <c r="C325" i="12" s="1"/>
  <c r="L65" i="10"/>
  <c r="C456" i="12" s="1"/>
  <c r="M65" i="10"/>
  <c r="C587" i="12" s="1"/>
  <c r="I66" i="10"/>
  <c r="C64" i="12" s="1"/>
  <c r="J66" i="10"/>
  <c r="C195" i="12" s="1"/>
  <c r="K66" i="10"/>
  <c r="C326" i="12" s="1"/>
  <c r="L66" i="10"/>
  <c r="C457" i="12" s="1"/>
  <c r="M66" i="10"/>
  <c r="C588" i="12" s="1"/>
  <c r="I67" i="10"/>
  <c r="C65" i="12" s="1"/>
  <c r="J67" i="10"/>
  <c r="C196" i="12" s="1"/>
  <c r="K67" i="10"/>
  <c r="C327" i="12" s="1"/>
  <c r="L67" i="10"/>
  <c r="C458" i="12" s="1"/>
  <c r="M67" i="10"/>
  <c r="C589" i="12" s="1"/>
  <c r="I68" i="10"/>
  <c r="C66" i="12" s="1"/>
  <c r="J68" i="10"/>
  <c r="C197" i="12" s="1"/>
  <c r="K68" i="10"/>
  <c r="C328" i="12" s="1"/>
  <c r="L68" i="10"/>
  <c r="C459" i="12" s="1"/>
  <c r="M68" i="10"/>
  <c r="C590" i="12" s="1"/>
  <c r="J37" i="10"/>
  <c r="C166" i="12" s="1"/>
  <c r="K37" i="10"/>
  <c r="C297" i="12" s="1"/>
  <c r="L37" i="10"/>
  <c r="C428" i="12" s="1"/>
  <c r="M37" i="10"/>
  <c r="C559" i="12" s="1"/>
  <c r="I37" i="10"/>
  <c r="C35" i="12" s="1"/>
  <c r="I23" i="10"/>
  <c r="C21" i="12" s="1"/>
  <c r="J23" i="10"/>
  <c r="C152" i="12" s="1"/>
  <c r="K23" i="10"/>
  <c r="C283" i="12" s="1"/>
  <c r="L23" i="10"/>
  <c r="C414" i="12" s="1"/>
  <c r="M23" i="10"/>
  <c r="C545" i="12" s="1"/>
  <c r="I24" i="10"/>
  <c r="C22" i="12" s="1"/>
  <c r="J24" i="10"/>
  <c r="C153" i="12" s="1"/>
  <c r="K24" i="10"/>
  <c r="C284" i="12" s="1"/>
  <c r="L24" i="10"/>
  <c r="C415" i="12" s="1"/>
  <c r="M24" i="10"/>
  <c r="C546" i="12" s="1"/>
  <c r="I25" i="10"/>
  <c r="C23" i="12" s="1"/>
  <c r="J25" i="10"/>
  <c r="C154" i="12" s="1"/>
  <c r="K25" i="10"/>
  <c r="C285" i="12" s="1"/>
  <c r="L25" i="10"/>
  <c r="C416" i="12" s="1"/>
  <c r="M25" i="10"/>
  <c r="C547" i="12" s="1"/>
  <c r="I26" i="10"/>
  <c r="C24" i="12" s="1"/>
  <c r="J26" i="10"/>
  <c r="C155" i="12" s="1"/>
  <c r="K26" i="10"/>
  <c r="C286" i="12" s="1"/>
  <c r="L26" i="10"/>
  <c r="C417" i="12" s="1"/>
  <c r="M26" i="10"/>
  <c r="C548" i="12" s="1"/>
  <c r="I27" i="10"/>
  <c r="C25" i="12" s="1"/>
  <c r="J27" i="10"/>
  <c r="C156" i="12" s="1"/>
  <c r="K27" i="10"/>
  <c r="C287" i="12" s="1"/>
  <c r="L27" i="10"/>
  <c r="C418" i="12" s="1"/>
  <c r="M27" i="10"/>
  <c r="C549" i="12" s="1"/>
  <c r="I28" i="10"/>
  <c r="C26" i="12" s="1"/>
  <c r="J28" i="10"/>
  <c r="C157" i="12" s="1"/>
  <c r="K28" i="10"/>
  <c r="C288" i="12" s="1"/>
  <c r="L28" i="10"/>
  <c r="C419" i="12" s="1"/>
  <c r="M28" i="10"/>
  <c r="C550" i="12" s="1"/>
  <c r="I29" i="10"/>
  <c r="C27" i="12" s="1"/>
  <c r="J29" i="10"/>
  <c r="C158" i="12" s="1"/>
  <c r="K29" i="10"/>
  <c r="C289" i="12" s="1"/>
  <c r="L29" i="10"/>
  <c r="C420" i="12" s="1"/>
  <c r="M29" i="10"/>
  <c r="C551" i="12" s="1"/>
  <c r="I30" i="10"/>
  <c r="C28" i="12" s="1"/>
  <c r="J30" i="10"/>
  <c r="C159" i="12" s="1"/>
  <c r="K30" i="10"/>
  <c r="C290" i="12" s="1"/>
  <c r="I31" i="10"/>
  <c r="C29" i="12" s="1"/>
  <c r="J31" i="10"/>
  <c r="C160" i="12" s="1"/>
  <c r="K31" i="10"/>
  <c r="C291" i="12" s="1"/>
  <c r="L31" i="10"/>
  <c r="C422" i="12" s="1"/>
  <c r="M31" i="10"/>
  <c r="I32" i="10"/>
  <c r="C30" i="12" s="1"/>
  <c r="J32" i="10"/>
  <c r="C161" i="12" s="1"/>
  <c r="K32" i="10"/>
  <c r="C292" i="12" s="1"/>
  <c r="L32" i="10"/>
  <c r="C423" i="12" s="1"/>
  <c r="M32" i="10"/>
  <c r="C554" i="12" s="1"/>
  <c r="I33" i="10"/>
  <c r="C31" i="12" s="1"/>
  <c r="J33" i="10"/>
  <c r="C162" i="12" s="1"/>
  <c r="K33" i="10"/>
  <c r="C293" i="12" s="1"/>
  <c r="L33" i="10"/>
  <c r="C424" i="12" s="1"/>
  <c r="M33" i="10"/>
  <c r="C555" i="12" s="1"/>
  <c r="I34" i="10"/>
  <c r="C32" i="12" s="1"/>
  <c r="J34" i="10"/>
  <c r="C163" i="12" s="1"/>
  <c r="K34" i="10"/>
  <c r="C294" i="12" s="1"/>
  <c r="I35" i="10"/>
  <c r="C33" i="12" s="1"/>
  <c r="J35" i="10"/>
  <c r="C164" i="12" s="1"/>
  <c r="K35" i="10"/>
  <c r="C295" i="12" s="1"/>
  <c r="I36" i="10"/>
  <c r="C34" i="12" s="1"/>
  <c r="J36" i="10"/>
  <c r="C165" i="12" s="1"/>
  <c r="K36" i="10"/>
  <c r="C296" i="12" s="1"/>
  <c r="L36" i="10"/>
  <c r="C427" i="12" s="1"/>
  <c r="M36" i="10"/>
  <c r="C558" i="12" s="1"/>
  <c r="J22" i="10"/>
  <c r="C151" i="12" s="1"/>
  <c r="K22" i="10"/>
  <c r="C282" i="12" s="1"/>
  <c r="L22" i="10"/>
  <c r="C413" i="12" s="1"/>
  <c r="M22" i="10"/>
  <c r="C544" i="12" s="1"/>
  <c r="I22" i="10"/>
  <c r="C20" i="12" s="1"/>
  <c r="D85" i="10"/>
  <c r="B345" i="12" s="1"/>
  <c r="B131" i="10"/>
  <c r="B129" i="12" s="1"/>
  <c r="C131" i="10"/>
  <c r="B260" i="12" s="1"/>
  <c r="D131" i="10"/>
  <c r="B391" i="12" s="1"/>
  <c r="E131" i="10"/>
  <c r="B522" i="12" s="1"/>
  <c r="F131" i="10"/>
  <c r="B653" i="12" s="1"/>
  <c r="B132" i="10"/>
  <c r="B130" i="12" s="1"/>
  <c r="C132" i="10"/>
  <c r="B261" i="12" s="1"/>
  <c r="D132" i="10"/>
  <c r="B392" i="12" s="1"/>
  <c r="E132" i="10"/>
  <c r="B523" i="12" s="1"/>
  <c r="F132" i="10"/>
  <c r="B654" i="12" s="1"/>
  <c r="B133" i="10"/>
  <c r="B131" i="12" s="1"/>
  <c r="C133" i="10"/>
  <c r="B262" i="12" s="1"/>
  <c r="D133" i="10"/>
  <c r="B393" i="12" s="1"/>
  <c r="E133" i="10"/>
  <c r="B524" i="12" s="1"/>
  <c r="B134" i="10"/>
  <c r="B132" i="12" s="1"/>
  <c r="C134" i="10"/>
  <c r="B263" i="12" s="1"/>
  <c r="D134" i="10"/>
  <c r="B394" i="12" s="1"/>
  <c r="E134" i="10"/>
  <c r="B525" i="12" s="1"/>
  <c r="F134" i="10"/>
  <c r="B656" i="12" s="1"/>
  <c r="C130" i="10"/>
  <c r="B259" i="12" s="1"/>
  <c r="D130" i="10"/>
  <c r="B390" i="12" s="1"/>
  <c r="E130" i="10"/>
  <c r="B521" i="12" s="1"/>
  <c r="F130" i="10"/>
  <c r="B652" i="12" s="1"/>
  <c r="B130" i="10"/>
  <c r="B128" i="12" s="1"/>
  <c r="B119" i="10"/>
  <c r="B117" i="12" s="1"/>
  <c r="C119" i="10"/>
  <c r="B248" i="12" s="1"/>
  <c r="D119" i="10"/>
  <c r="B379" i="12" s="1"/>
  <c r="E119" i="10"/>
  <c r="B510" i="12" s="1"/>
  <c r="F119" i="10"/>
  <c r="B641" i="12" s="1"/>
  <c r="B120" i="10"/>
  <c r="B118" i="12" s="1"/>
  <c r="C120" i="10"/>
  <c r="B249" i="12" s="1"/>
  <c r="D120" i="10"/>
  <c r="B380" i="12" s="1"/>
  <c r="E120" i="10"/>
  <c r="B511" i="12" s="1"/>
  <c r="F120" i="10"/>
  <c r="B642" i="12" s="1"/>
  <c r="B121" i="10"/>
  <c r="B119" i="12" s="1"/>
  <c r="C121" i="10"/>
  <c r="B250" i="12" s="1"/>
  <c r="D121" i="10"/>
  <c r="B381" i="12" s="1"/>
  <c r="B122" i="10"/>
  <c r="B120" i="12" s="1"/>
  <c r="C122" i="10"/>
  <c r="B251" i="12" s="1"/>
  <c r="D122" i="10"/>
  <c r="B382" i="12" s="1"/>
  <c r="E122" i="10"/>
  <c r="B513" i="12" s="1"/>
  <c r="F122" i="10"/>
  <c r="B644" i="12" s="1"/>
  <c r="B123" i="10"/>
  <c r="B121" i="12" s="1"/>
  <c r="C123" i="10"/>
  <c r="B252" i="12" s="1"/>
  <c r="D123" i="10"/>
  <c r="B383" i="12" s="1"/>
  <c r="E123" i="10"/>
  <c r="B514" i="12" s="1"/>
  <c r="F123" i="10"/>
  <c r="B645" i="12" s="1"/>
  <c r="B124" i="10"/>
  <c r="B122" i="12" s="1"/>
  <c r="C124" i="10"/>
  <c r="B253" i="12" s="1"/>
  <c r="D124" i="10"/>
  <c r="B384" i="12" s="1"/>
  <c r="E124" i="10"/>
  <c r="B515" i="12" s="1"/>
  <c r="F124" i="10"/>
  <c r="B646" i="12" s="1"/>
  <c r="B125" i="10"/>
  <c r="B123" i="12" s="1"/>
  <c r="C125" i="10"/>
  <c r="B254" i="12" s="1"/>
  <c r="D125" i="10"/>
  <c r="B385" i="12" s="1"/>
  <c r="E125" i="10"/>
  <c r="B516" i="12" s="1"/>
  <c r="F125" i="10"/>
  <c r="B647" i="12" s="1"/>
  <c r="B126" i="10"/>
  <c r="B124" i="12" s="1"/>
  <c r="C126" i="10"/>
  <c r="B255" i="12" s="1"/>
  <c r="D126" i="10"/>
  <c r="B386" i="12" s="1"/>
  <c r="E126" i="10"/>
  <c r="B517" i="12" s="1"/>
  <c r="F126" i="10"/>
  <c r="B648" i="12" s="1"/>
  <c r="B127" i="10"/>
  <c r="B125" i="12" s="1"/>
  <c r="C127" i="10"/>
  <c r="B256" i="12" s="1"/>
  <c r="D127" i="10"/>
  <c r="B387" i="12" s="1"/>
  <c r="E127" i="10"/>
  <c r="B518" i="12" s="1"/>
  <c r="F127" i="10"/>
  <c r="B649" i="12" s="1"/>
  <c r="B128" i="10"/>
  <c r="B126" i="12" s="1"/>
  <c r="C128" i="10"/>
  <c r="B257" i="12" s="1"/>
  <c r="D128" i="10"/>
  <c r="B388" i="12" s="1"/>
  <c r="E128" i="10"/>
  <c r="B519" i="12" s="1"/>
  <c r="F128" i="10"/>
  <c r="B650" i="12" s="1"/>
  <c r="B129" i="10"/>
  <c r="B127" i="12" s="1"/>
  <c r="C129" i="10"/>
  <c r="B258" i="12" s="1"/>
  <c r="D129" i="10"/>
  <c r="B389" i="12" s="1"/>
  <c r="E129" i="10"/>
  <c r="B520" i="12" s="1"/>
  <c r="F129" i="10"/>
  <c r="B651" i="12" s="1"/>
  <c r="C118" i="10"/>
  <c r="B247" i="12" s="1"/>
  <c r="D118" i="10"/>
  <c r="B378" i="12" s="1"/>
  <c r="E118" i="10"/>
  <c r="B509" i="12" s="1"/>
  <c r="F118" i="10"/>
  <c r="B640" i="12" s="1"/>
  <c r="B118" i="10"/>
  <c r="B116" i="12" s="1"/>
  <c r="B77" i="10"/>
  <c r="B75" i="12" s="1"/>
  <c r="C77" i="10"/>
  <c r="B206" i="12" s="1"/>
  <c r="D77" i="10"/>
  <c r="B337" i="12" s="1"/>
  <c r="E77" i="10"/>
  <c r="B468" i="12" s="1"/>
  <c r="F77" i="10"/>
  <c r="B599" i="12" s="1"/>
  <c r="B78" i="10"/>
  <c r="B76" i="12" s="1"/>
  <c r="C78" i="10"/>
  <c r="B207" i="12" s="1"/>
  <c r="D78" i="10"/>
  <c r="B338" i="12" s="1"/>
  <c r="E78" i="10"/>
  <c r="B469" i="12" s="1"/>
  <c r="F78" i="10"/>
  <c r="B600" i="12" s="1"/>
  <c r="B79" i="10"/>
  <c r="B77" i="12" s="1"/>
  <c r="C79" i="10"/>
  <c r="B208" i="12" s="1"/>
  <c r="D79" i="10"/>
  <c r="B339" i="12" s="1"/>
  <c r="E79" i="10"/>
  <c r="B470" i="12" s="1"/>
  <c r="F79" i="10"/>
  <c r="B601" i="12" s="1"/>
  <c r="B80" i="10"/>
  <c r="B78" i="12" s="1"/>
  <c r="C80" i="10"/>
  <c r="B209" i="12" s="1"/>
  <c r="D80" i="10"/>
  <c r="B340" i="12" s="1"/>
  <c r="E80" i="10"/>
  <c r="B471" i="12" s="1"/>
  <c r="F80" i="10"/>
  <c r="B602" i="12" s="1"/>
  <c r="B81" i="10"/>
  <c r="B79" i="12" s="1"/>
  <c r="C81" i="10"/>
  <c r="B210" i="12" s="1"/>
  <c r="D81" i="10"/>
  <c r="B341" i="12" s="1"/>
  <c r="E81" i="10"/>
  <c r="B472" i="12" s="1"/>
  <c r="F81" i="10"/>
  <c r="B603" i="12" s="1"/>
  <c r="B82" i="10"/>
  <c r="B80" i="12" s="1"/>
  <c r="C82" i="10"/>
  <c r="B211" i="12" s="1"/>
  <c r="D82" i="10"/>
  <c r="B342" i="12" s="1"/>
  <c r="E82" i="10"/>
  <c r="B473" i="12" s="1"/>
  <c r="F82" i="10"/>
  <c r="B604" i="12" s="1"/>
  <c r="B83" i="10"/>
  <c r="B81" i="12" s="1"/>
  <c r="C83" i="10"/>
  <c r="B212" i="12" s="1"/>
  <c r="D83" i="10"/>
  <c r="B343" i="12" s="1"/>
  <c r="E83" i="10"/>
  <c r="B474" i="12" s="1"/>
  <c r="F83" i="10"/>
  <c r="B605" i="12" s="1"/>
  <c r="B84" i="10"/>
  <c r="B82" i="12" s="1"/>
  <c r="C84" i="10"/>
  <c r="B213" i="12" s="1"/>
  <c r="D84" i="10"/>
  <c r="B344" i="12" s="1"/>
  <c r="F84" i="10"/>
  <c r="B606" i="12" s="1"/>
  <c r="B85" i="10"/>
  <c r="B83" i="12" s="1"/>
  <c r="C85" i="10"/>
  <c r="B214" i="12" s="1"/>
  <c r="E85" i="10"/>
  <c r="B476" i="12" s="1"/>
  <c r="F85" i="10"/>
  <c r="B607" i="12" s="1"/>
  <c r="C86" i="10"/>
  <c r="B215" i="12" s="1"/>
  <c r="D86" i="10"/>
  <c r="B346" i="12" s="1"/>
  <c r="E86" i="10"/>
  <c r="B477" i="12" s="1"/>
  <c r="F86" i="10"/>
  <c r="B608" i="12" s="1"/>
  <c r="C87" i="10"/>
  <c r="B216" i="12" s="1"/>
  <c r="D87" i="10"/>
  <c r="B347" i="12" s="1"/>
  <c r="E87" i="10"/>
  <c r="B478" i="12" s="1"/>
  <c r="F87" i="10"/>
  <c r="B609" i="12" s="1"/>
  <c r="B88" i="10"/>
  <c r="B86" i="12" s="1"/>
  <c r="C88" i="10"/>
  <c r="B217" i="12" s="1"/>
  <c r="D88" i="10"/>
  <c r="B348" i="12" s="1"/>
  <c r="E88" i="10"/>
  <c r="B479" i="12" s="1"/>
  <c r="F88" i="10"/>
  <c r="B610" i="12" s="1"/>
  <c r="B89" i="10"/>
  <c r="B87" i="12" s="1"/>
  <c r="C89" i="10"/>
  <c r="B218" i="12" s="1"/>
  <c r="D89" i="10"/>
  <c r="B349" i="12" s="1"/>
  <c r="E89" i="10"/>
  <c r="B480" i="12" s="1"/>
  <c r="F89" i="10"/>
  <c r="B611" i="12" s="1"/>
  <c r="B90" i="10"/>
  <c r="B88" i="12" s="1"/>
  <c r="C90" i="10"/>
  <c r="B219" i="12" s="1"/>
  <c r="D90" i="10"/>
  <c r="B350" i="12" s="1"/>
  <c r="E90" i="10"/>
  <c r="B481" i="12" s="1"/>
  <c r="F90" i="10"/>
  <c r="B612" i="12" s="1"/>
  <c r="B91" i="10"/>
  <c r="B89" i="12" s="1"/>
  <c r="C91" i="10"/>
  <c r="B220" i="12" s="1"/>
  <c r="D91" i="10"/>
  <c r="B351" i="12" s="1"/>
  <c r="E91" i="10"/>
  <c r="B482" i="12" s="1"/>
  <c r="F91" i="10"/>
  <c r="B613" i="12" s="1"/>
  <c r="B92" i="10"/>
  <c r="B90" i="12" s="1"/>
  <c r="C92" i="10"/>
  <c r="B221" i="12" s="1"/>
  <c r="D92" i="10"/>
  <c r="B352" i="12" s="1"/>
  <c r="E92" i="10"/>
  <c r="B483" i="12" s="1"/>
  <c r="F92" i="10"/>
  <c r="B614" i="12" s="1"/>
  <c r="B93" i="10"/>
  <c r="B91" i="12" s="1"/>
  <c r="C93" i="10"/>
  <c r="B222" i="12" s="1"/>
  <c r="D93" i="10"/>
  <c r="B353" i="12" s="1"/>
  <c r="E93" i="10"/>
  <c r="B484" i="12" s="1"/>
  <c r="F93" i="10"/>
  <c r="B615" i="12" s="1"/>
  <c r="B94" i="10"/>
  <c r="B92" i="12" s="1"/>
  <c r="C94" i="10"/>
  <c r="B223" i="12" s="1"/>
  <c r="D94" i="10"/>
  <c r="B354" i="12" s="1"/>
  <c r="E94" i="10"/>
  <c r="B485" i="12" s="1"/>
  <c r="F94" i="10"/>
  <c r="B616" i="12" s="1"/>
  <c r="B95" i="10"/>
  <c r="B93" i="12" s="1"/>
  <c r="C95" i="10"/>
  <c r="B224" i="12" s="1"/>
  <c r="D95" i="10"/>
  <c r="B355" i="12" s="1"/>
  <c r="E95" i="10"/>
  <c r="B486" i="12" s="1"/>
  <c r="F95" i="10"/>
  <c r="B617" i="12" s="1"/>
  <c r="C96" i="10"/>
  <c r="B225" i="12" s="1"/>
  <c r="D96" i="10"/>
  <c r="B356" i="12" s="1"/>
  <c r="E96" i="10"/>
  <c r="B487" i="12" s="1"/>
  <c r="F96" i="10"/>
  <c r="B618" i="12" s="1"/>
  <c r="B97" i="10"/>
  <c r="B95" i="12" s="1"/>
  <c r="C97" i="10"/>
  <c r="B226" i="12" s="1"/>
  <c r="D97" i="10"/>
  <c r="B357" i="12" s="1"/>
  <c r="E97" i="10"/>
  <c r="B488" i="12" s="1"/>
  <c r="F97" i="10"/>
  <c r="B619" i="12" s="1"/>
  <c r="B98" i="10"/>
  <c r="B96" i="12" s="1"/>
  <c r="C98" i="10"/>
  <c r="B227" i="12" s="1"/>
  <c r="D98" i="10"/>
  <c r="B358" i="12" s="1"/>
  <c r="E98" i="10"/>
  <c r="B489" i="12" s="1"/>
  <c r="F98" i="10"/>
  <c r="B620" i="12" s="1"/>
  <c r="B99" i="10"/>
  <c r="B97" i="12" s="1"/>
  <c r="C99" i="10"/>
  <c r="B228" i="12" s="1"/>
  <c r="D99" i="10"/>
  <c r="B359" i="12" s="1"/>
  <c r="E99" i="10"/>
  <c r="B490" i="12" s="1"/>
  <c r="F99" i="10"/>
  <c r="B621" i="12" s="1"/>
  <c r="B100" i="10"/>
  <c r="B98" i="12" s="1"/>
  <c r="C100" i="10"/>
  <c r="B229" i="12" s="1"/>
  <c r="D100" i="10"/>
  <c r="B360" i="12" s="1"/>
  <c r="E100" i="10"/>
  <c r="B491" i="12" s="1"/>
  <c r="F100" i="10"/>
  <c r="B622" i="12" s="1"/>
  <c r="B101" i="10"/>
  <c r="B99" i="12" s="1"/>
  <c r="C101" i="10"/>
  <c r="B230" i="12" s="1"/>
  <c r="D101" i="10"/>
  <c r="B361" i="12" s="1"/>
  <c r="E101" i="10"/>
  <c r="B492" i="12" s="1"/>
  <c r="F101" i="10"/>
  <c r="B623" i="12" s="1"/>
  <c r="B102" i="10"/>
  <c r="B100" i="12" s="1"/>
  <c r="C102" i="10"/>
  <c r="B231" i="12" s="1"/>
  <c r="D102" i="10"/>
  <c r="B362" i="12" s="1"/>
  <c r="E102" i="10"/>
  <c r="B493" i="12" s="1"/>
  <c r="F102" i="10"/>
  <c r="B624" i="12" s="1"/>
  <c r="B103" i="10"/>
  <c r="B101" i="12" s="1"/>
  <c r="C103" i="10"/>
  <c r="B232" i="12" s="1"/>
  <c r="D103" i="10"/>
  <c r="B363" i="12" s="1"/>
  <c r="E103" i="10"/>
  <c r="B494" i="12" s="1"/>
  <c r="F103" i="10"/>
  <c r="B625" i="12" s="1"/>
  <c r="B104" i="10"/>
  <c r="B102" i="12" s="1"/>
  <c r="C104" i="10"/>
  <c r="B233" i="12" s="1"/>
  <c r="D104" i="10"/>
  <c r="B364" i="12" s="1"/>
  <c r="E104" i="10"/>
  <c r="B495" i="12" s="1"/>
  <c r="F104" i="10"/>
  <c r="B626" i="12" s="1"/>
  <c r="B105" i="10"/>
  <c r="B103" i="12" s="1"/>
  <c r="C105" i="10"/>
  <c r="B234" i="12" s="1"/>
  <c r="D105" i="10"/>
  <c r="B365" i="12" s="1"/>
  <c r="E105" i="10"/>
  <c r="B496" i="12" s="1"/>
  <c r="F105" i="10"/>
  <c r="B627" i="12" s="1"/>
  <c r="B106" i="10"/>
  <c r="B104" i="12" s="1"/>
  <c r="C106" i="10"/>
  <c r="B235" i="12" s="1"/>
  <c r="D106" i="10"/>
  <c r="B366" i="12" s="1"/>
  <c r="E106" i="10"/>
  <c r="B497" i="12" s="1"/>
  <c r="F106" i="10"/>
  <c r="B628" i="12" s="1"/>
  <c r="B107" i="10"/>
  <c r="B105" i="12" s="1"/>
  <c r="C107" i="10"/>
  <c r="B236" i="12" s="1"/>
  <c r="D107" i="10"/>
  <c r="B367" i="12" s="1"/>
  <c r="E107" i="10"/>
  <c r="B498" i="12" s="1"/>
  <c r="F107" i="10"/>
  <c r="B629" i="12" s="1"/>
  <c r="B108" i="10"/>
  <c r="B106" i="12" s="1"/>
  <c r="C108" i="10"/>
  <c r="B237" i="12" s="1"/>
  <c r="D108" i="10"/>
  <c r="B368" i="12" s="1"/>
  <c r="E108" i="10"/>
  <c r="B499" i="12" s="1"/>
  <c r="F108" i="10"/>
  <c r="B630" i="12" s="1"/>
  <c r="B109" i="10"/>
  <c r="B107" i="12" s="1"/>
  <c r="C109" i="10"/>
  <c r="B238" i="12" s="1"/>
  <c r="D109" i="10"/>
  <c r="B369" i="12" s="1"/>
  <c r="E109" i="10"/>
  <c r="B500" i="12" s="1"/>
  <c r="F109" i="10"/>
  <c r="B631" i="12" s="1"/>
  <c r="B110" i="10"/>
  <c r="B108" i="12" s="1"/>
  <c r="C110" i="10"/>
  <c r="B239" i="12" s="1"/>
  <c r="D110" i="10"/>
  <c r="B370" i="12" s="1"/>
  <c r="E110" i="10"/>
  <c r="B501" i="12" s="1"/>
  <c r="F110" i="10"/>
  <c r="B632" i="12" s="1"/>
  <c r="B111" i="10"/>
  <c r="B109" i="12" s="1"/>
  <c r="C111" i="10"/>
  <c r="B240" i="12" s="1"/>
  <c r="D111" i="10"/>
  <c r="B371" i="12" s="1"/>
  <c r="E111" i="10"/>
  <c r="B502" i="12" s="1"/>
  <c r="F111" i="10"/>
  <c r="B633" i="12" s="1"/>
  <c r="B112" i="10"/>
  <c r="B110" i="12" s="1"/>
  <c r="C112" i="10"/>
  <c r="B241" i="12" s="1"/>
  <c r="D112" i="10"/>
  <c r="B372" i="12" s="1"/>
  <c r="E112" i="10"/>
  <c r="B503" i="12" s="1"/>
  <c r="F112" i="10"/>
  <c r="B634" i="12" s="1"/>
  <c r="B113" i="10"/>
  <c r="B111" i="12" s="1"/>
  <c r="C113" i="10"/>
  <c r="B242" i="12" s="1"/>
  <c r="D113" i="10"/>
  <c r="B373" i="12" s="1"/>
  <c r="E113" i="10"/>
  <c r="B504" i="12" s="1"/>
  <c r="F113" i="10"/>
  <c r="B635" i="12" s="1"/>
  <c r="B114" i="10"/>
  <c r="B112" i="12" s="1"/>
  <c r="C114" i="10"/>
  <c r="B243" i="12" s="1"/>
  <c r="D114" i="10"/>
  <c r="B374" i="12" s="1"/>
  <c r="E114" i="10"/>
  <c r="B505" i="12" s="1"/>
  <c r="D115" i="10"/>
  <c r="B375" i="12" s="1"/>
  <c r="E115" i="10"/>
  <c r="B506" i="12" s="1"/>
  <c r="F115" i="10"/>
  <c r="B637" i="12" s="1"/>
  <c r="B116" i="10"/>
  <c r="B114" i="12" s="1"/>
  <c r="C116" i="10"/>
  <c r="B245" i="12" s="1"/>
  <c r="D116" i="10"/>
  <c r="B376" i="12" s="1"/>
  <c r="E116" i="10"/>
  <c r="B507" i="12" s="1"/>
  <c r="B117" i="10"/>
  <c r="B115" i="12" s="1"/>
  <c r="C117" i="10"/>
  <c r="B246" i="12" s="1"/>
  <c r="D117" i="10"/>
  <c r="B377" i="12" s="1"/>
  <c r="E117" i="10"/>
  <c r="B508" i="12" s="1"/>
  <c r="F117" i="10"/>
  <c r="B639" i="12" s="1"/>
  <c r="C76" i="10"/>
  <c r="B205" i="12" s="1"/>
  <c r="D76" i="10"/>
  <c r="B336" i="12" s="1"/>
  <c r="E76" i="10"/>
  <c r="B467" i="12" s="1"/>
  <c r="F76" i="10"/>
  <c r="B598" i="12" s="1"/>
  <c r="B76" i="10"/>
  <c r="B74" i="12" s="1"/>
  <c r="B70" i="10"/>
  <c r="B68" i="12" s="1"/>
  <c r="C70" i="10"/>
  <c r="B199" i="12" s="1"/>
  <c r="D70" i="10"/>
  <c r="B330" i="12" s="1"/>
  <c r="E70" i="10"/>
  <c r="B461" i="12" s="1"/>
  <c r="F70" i="10"/>
  <c r="B592" i="12" s="1"/>
  <c r="B71" i="10"/>
  <c r="B69" i="12" s="1"/>
  <c r="C71" i="10"/>
  <c r="B200" i="12" s="1"/>
  <c r="D71" i="10"/>
  <c r="B331" i="12" s="1"/>
  <c r="E71" i="10"/>
  <c r="B462" i="12" s="1"/>
  <c r="F71" i="10"/>
  <c r="B593" i="12" s="1"/>
  <c r="B72" i="10"/>
  <c r="B70" i="12" s="1"/>
  <c r="C72" i="10"/>
  <c r="B201" i="12" s="1"/>
  <c r="D72" i="10"/>
  <c r="B332" i="12" s="1"/>
  <c r="E72" i="10"/>
  <c r="B463" i="12" s="1"/>
  <c r="F72" i="10"/>
  <c r="B594" i="12" s="1"/>
  <c r="B73" i="10"/>
  <c r="B71" i="12" s="1"/>
  <c r="C73" i="10"/>
  <c r="B202" i="12" s="1"/>
  <c r="D73" i="10"/>
  <c r="B333" i="12" s="1"/>
  <c r="E73" i="10"/>
  <c r="B464" i="12" s="1"/>
  <c r="F73" i="10"/>
  <c r="B595" i="12" s="1"/>
  <c r="B74" i="10"/>
  <c r="B72" i="12" s="1"/>
  <c r="C74" i="10"/>
  <c r="B203" i="12" s="1"/>
  <c r="D74" i="10"/>
  <c r="B334" i="12" s="1"/>
  <c r="E74" i="10"/>
  <c r="B465" i="12" s="1"/>
  <c r="B75" i="10"/>
  <c r="B73" i="12" s="1"/>
  <c r="C75" i="10"/>
  <c r="B204" i="12" s="1"/>
  <c r="D75" i="10"/>
  <c r="B335" i="12" s="1"/>
  <c r="E75" i="10"/>
  <c r="B466" i="12" s="1"/>
  <c r="F75" i="10"/>
  <c r="B597" i="12" s="1"/>
  <c r="C69" i="10"/>
  <c r="B198" i="12" s="1"/>
  <c r="D69" i="10"/>
  <c r="B329" i="12" s="1"/>
  <c r="E69" i="10"/>
  <c r="B460" i="12" s="1"/>
  <c r="F69" i="10"/>
  <c r="B591" i="12" s="1"/>
  <c r="B69" i="10"/>
  <c r="B67" i="12" s="1"/>
  <c r="B38" i="10"/>
  <c r="B36" i="12" s="1"/>
  <c r="C38" i="10"/>
  <c r="B167" i="12" s="1"/>
  <c r="D38" i="10"/>
  <c r="B298" i="12" s="1"/>
  <c r="E38" i="10"/>
  <c r="B429" i="12" s="1"/>
  <c r="F38" i="10"/>
  <c r="B560" i="12" s="1"/>
  <c r="B39" i="10"/>
  <c r="B37" i="12" s="1"/>
  <c r="C39" i="10"/>
  <c r="B168" i="12" s="1"/>
  <c r="D39" i="10"/>
  <c r="B299" i="12" s="1"/>
  <c r="E39" i="10"/>
  <c r="B430" i="12" s="1"/>
  <c r="F39" i="10"/>
  <c r="B561" i="12" s="1"/>
  <c r="B40" i="10"/>
  <c r="B38" i="12" s="1"/>
  <c r="C40" i="10"/>
  <c r="B169" i="12" s="1"/>
  <c r="D40" i="10"/>
  <c r="B300" i="12" s="1"/>
  <c r="E40" i="10"/>
  <c r="B431" i="12" s="1"/>
  <c r="B41" i="10"/>
  <c r="B39" i="12" s="1"/>
  <c r="C41" i="10"/>
  <c r="B170" i="12" s="1"/>
  <c r="D41" i="10"/>
  <c r="B301" i="12" s="1"/>
  <c r="E41" i="10"/>
  <c r="B432" i="12" s="1"/>
  <c r="F41" i="10"/>
  <c r="B563" i="12" s="1"/>
  <c r="B42" i="10"/>
  <c r="B40" i="12" s="1"/>
  <c r="C42" i="10"/>
  <c r="B171" i="12" s="1"/>
  <c r="D42" i="10"/>
  <c r="B302" i="12" s="1"/>
  <c r="B43" i="10"/>
  <c r="B41" i="12" s="1"/>
  <c r="C43" i="10"/>
  <c r="B172" i="12" s="1"/>
  <c r="D43" i="10"/>
  <c r="B303" i="12" s="1"/>
  <c r="E43" i="10"/>
  <c r="B434" i="12" s="1"/>
  <c r="F43" i="10"/>
  <c r="B565" i="12" s="1"/>
  <c r="B44" i="10"/>
  <c r="B42" i="12" s="1"/>
  <c r="C44" i="10"/>
  <c r="B173" i="12" s="1"/>
  <c r="D44" i="10"/>
  <c r="B304" i="12" s="1"/>
  <c r="E44" i="10"/>
  <c r="B435" i="12" s="1"/>
  <c r="F44" i="10"/>
  <c r="B566" i="12" s="1"/>
  <c r="B45" i="10"/>
  <c r="B43" i="12" s="1"/>
  <c r="C45" i="10"/>
  <c r="B174" i="12" s="1"/>
  <c r="D45" i="10"/>
  <c r="B305" i="12" s="1"/>
  <c r="E45" i="10"/>
  <c r="B436" i="12" s="1"/>
  <c r="F45" i="10"/>
  <c r="B567" i="12" s="1"/>
  <c r="B46" i="10"/>
  <c r="B44" i="12" s="1"/>
  <c r="C46" i="10"/>
  <c r="B175" i="12" s="1"/>
  <c r="D46" i="10"/>
  <c r="B306" i="12" s="1"/>
  <c r="E46" i="10"/>
  <c r="B437" i="12" s="1"/>
  <c r="F46" i="10"/>
  <c r="B568" i="12" s="1"/>
  <c r="B47" i="10"/>
  <c r="B45" i="12" s="1"/>
  <c r="C47" i="10"/>
  <c r="B176" i="12" s="1"/>
  <c r="D47" i="10"/>
  <c r="B307" i="12" s="1"/>
  <c r="B48" i="10"/>
  <c r="B46" i="12" s="1"/>
  <c r="C48" i="10"/>
  <c r="B177" i="12" s="1"/>
  <c r="D48" i="10"/>
  <c r="B308" i="12" s="1"/>
  <c r="E48" i="10"/>
  <c r="B439" i="12" s="1"/>
  <c r="F48" i="10"/>
  <c r="B570" i="12" s="1"/>
  <c r="B49" i="10"/>
  <c r="B47" i="12" s="1"/>
  <c r="C49" i="10"/>
  <c r="B178" i="12" s="1"/>
  <c r="D49" i="10"/>
  <c r="B309" i="12" s="1"/>
  <c r="E49" i="10"/>
  <c r="B440" i="12" s="1"/>
  <c r="F49" i="10"/>
  <c r="B571" i="12" s="1"/>
  <c r="B50" i="10"/>
  <c r="B48" i="12" s="1"/>
  <c r="C50" i="10"/>
  <c r="B179" i="12" s="1"/>
  <c r="D50" i="10"/>
  <c r="B310" i="12" s="1"/>
  <c r="E50" i="10"/>
  <c r="B441" i="12" s="1"/>
  <c r="F50" i="10"/>
  <c r="B572" i="12" s="1"/>
  <c r="B51" i="10"/>
  <c r="B49" i="12" s="1"/>
  <c r="C51" i="10"/>
  <c r="B180" i="12" s="1"/>
  <c r="D51" i="10"/>
  <c r="B311" i="12" s="1"/>
  <c r="B52" i="10"/>
  <c r="B50" i="12" s="1"/>
  <c r="C52" i="10"/>
  <c r="B181" i="12" s="1"/>
  <c r="D52" i="10"/>
  <c r="B312" i="12" s="1"/>
  <c r="B53" i="10"/>
  <c r="B51" i="12" s="1"/>
  <c r="C53" i="10"/>
  <c r="B182" i="12" s="1"/>
  <c r="D53" i="10"/>
  <c r="B313" i="12" s="1"/>
  <c r="E53" i="10"/>
  <c r="B444" i="12" s="1"/>
  <c r="F53" i="10"/>
  <c r="B575" i="12" s="1"/>
  <c r="B54" i="10"/>
  <c r="B52" i="12" s="1"/>
  <c r="C54" i="10"/>
  <c r="B183" i="12" s="1"/>
  <c r="D54" i="10"/>
  <c r="B314" i="12" s="1"/>
  <c r="E54" i="10"/>
  <c r="B445" i="12" s="1"/>
  <c r="F54" i="10"/>
  <c r="B576" i="12" s="1"/>
  <c r="B55" i="10"/>
  <c r="B53" i="12" s="1"/>
  <c r="C55" i="10"/>
  <c r="B184" i="12" s="1"/>
  <c r="D55" i="10"/>
  <c r="B315" i="12" s="1"/>
  <c r="B56" i="10"/>
  <c r="B54" i="12" s="1"/>
  <c r="C56" i="10"/>
  <c r="B185" i="12" s="1"/>
  <c r="D56" i="10"/>
  <c r="B316" i="12" s="1"/>
  <c r="E56" i="10"/>
  <c r="B447" i="12" s="1"/>
  <c r="F56" i="10"/>
  <c r="B578" i="12" s="1"/>
  <c r="B57" i="10"/>
  <c r="B55" i="12" s="1"/>
  <c r="C57" i="10"/>
  <c r="B186" i="12" s="1"/>
  <c r="D57" i="10"/>
  <c r="B317" i="12" s="1"/>
  <c r="E57" i="10"/>
  <c r="B448" i="12" s="1"/>
  <c r="F57" i="10"/>
  <c r="B579" i="12" s="1"/>
  <c r="B58" i="10"/>
  <c r="B56" i="12" s="1"/>
  <c r="C58" i="10"/>
  <c r="B187" i="12" s="1"/>
  <c r="D58" i="10"/>
  <c r="B318" i="12" s="1"/>
  <c r="E58" i="10"/>
  <c r="B449" i="12" s="1"/>
  <c r="F58" i="10"/>
  <c r="B580" i="12" s="1"/>
  <c r="B59" i="10"/>
  <c r="B57" i="12" s="1"/>
  <c r="C59" i="10"/>
  <c r="B188" i="12" s="1"/>
  <c r="D59" i="10"/>
  <c r="B319" i="12" s="1"/>
  <c r="C60" i="10"/>
  <c r="B189" i="12" s="1"/>
  <c r="D60" i="10"/>
  <c r="B320" i="12" s="1"/>
  <c r="E60" i="10"/>
  <c r="B451" i="12" s="1"/>
  <c r="F60" i="10"/>
  <c r="B582" i="12" s="1"/>
  <c r="B61" i="10"/>
  <c r="B59" i="12" s="1"/>
  <c r="C61" i="10"/>
  <c r="B190" i="12" s="1"/>
  <c r="D61" i="10"/>
  <c r="B321" i="12" s="1"/>
  <c r="E61" i="10"/>
  <c r="B452" i="12" s="1"/>
  <c r="F61" i="10"/>
  <c r="B583" i="12" s="1"/>
  <c r="B62" i="10"/>
  <c r="B60" i="12" s="1"/>
  <c r="C62" i="10"/>
  <c r="B191" i="12" s="1"/>
  <c r="D62" i="10"/>
  <c r="B322" i="12" s="1"/>
  <c r="E62" i="10"/>
  <c r="B453" i="12" s="1"/>
  <c r="F62" i="10"/>
  <c r="B584" i="12" s="1"/>
  <c r="B63" i="10"/>
  <c r="B61" i="12" s="1"/>
  <c r="C63" i="10"/>
  <c r="B192" i="12" s="1"/>
  <c r="D63" i="10"/>
  <c r="B323" i="12" s="1"/>
  <c r="E63" i="10"/>
  <c r="B454" i="12" s="1"/>
  <c r="F63" i="10"/>
  <c r="B585" i="12" s="1"/>
  <c r="B64" i="10"/>
  <c r="B62" i="12" s="1"/>
  <c r="C64" i="10"/>
  <c r="B193" i="12" s="1"/>
  <c r="D64" i="10"/>
  <c r="B324" i="12" s="1"/>
  <c r="E64" i="10"/>
  <c r="B455" i="12" s="1"/>
  <c r="F64" i="10"/>
  <c r="B586" i="12" s="1"/>
  <c r="B65" i="10"/>
  <c r="B63" i="12" s="1"/>
  <c r="C65" i="10"/>
  <c r="B194" i="12" s="1"/>
  <c r="D65" i="10"/>
  <c r="B325" i="12" s="1"/>
  <c r="B66" i="10"/>
  <c r="B64" i="12" s="1"/>
  <c r="C66" i="10"/>
  <c r="B195" i="12" s="1"/>
  <c r="D66" i="10"/>
  <c r="B326" i="12" s="1"/>
  <c r="E66" i="10"/>
  <c r="B457" i="12" s="1"/>
  <c r="F66" i="10"/>
  <c r="B588" i="12" s="1"/>
  <c r="B67" i="10"/>
  <c r="B65" i="12" s="1"/>
  <c r="C67" i="10"/>
  <c r="B196" i="12" s="1"/>
  <c r="D67" i="10"/>
  <c r="B327" i="12" s="1"/>
  <c r="E67" i="10"/>
  <c r="B458" i="12" s="1"/>
  <c r="F67" i="10"/>
  <c r="B589" i="12" s="1"/>
  <c r="B68" i="10"/>
  <c r="B66" i="12" s="1"/>
  <c r="C68" i="10"/>
  <c r="B197" i="12" s="1"/>
  <c r="D68" i="10"/>
  <c r="B328" i="12" s="1"/>
  <c r="E68" i="10"/>
  <c r="B459" i="12" s="1"/>
  <c r="F68" i="10"/>
  <c r="B590" i="12" s="1"/>
  <c r="C37" i="10"/>
  <c r="B166" i="12" s="1"/>
  <c r="D37" i="10"/>
  <c r="B297" i="12" s="1"/>
  <c r="E37" i="10"/>
  <c r="B428" i="12" s="1"/>
  <c r="F37" i="10"/>
  <c r="B559" i="12" s="1"/>
  <c r="B37" i="10"/>
  <c r="B35" i="12" s="1"/>
  <c r="C23" i="10"/>
  <c r="B152" i="12" s="1"/>
  <c r="D23" i="10"/>
  <c r="B283" i="12" s="1"/>
  <c r="E23" i="10"/>
  <c r="B414" i="12" s="1"/>
  <c r="F23" i="10"/>
  <c r="B545" i="12" s="1"/>
  <c r="B24" i="10"/>
  <c r="B22" i="12" s="1"/>
  <c r="C24" i="10"/>
  <c r="B153" i="12" s="1"/>
  <c r="D24" i="10"/>
  <c r="B284" i="12" s="1"/>
  <c r="E24" i="10"/>
  <c r="B415" i="12" s="1"/>
  <c r="F24" i="10"/>
  <c r="B546" i="12" s="1"/>
  <c r="B25" i="10"/>
  <c r="B23" i="12" s="1"/>
  <c r="C25" i="10"/>
  <c r="B154" i="12" s="1"/>
  <c r="D25" i="10"/>
  <c r="B285" i="12" s="1"/>
  <c r="E25" i="10"/>
  <c r="B416" i="12" s="1"/>
  <c r="F25" i="10"/>
  <c r="B547" i="12" s="1"/>
  <c r="B26" i="10"/>
  <c r="B24" i="12" s="1"/>
  <c r="C26" i="10"/>
  <c r="B155" i="12" s="1"/>
  <c r="D26" i="10"/>
  <c r="B286" i="12" s="1"/>
  <c r="E26" i="10"/>
  <c r="B417" i="12" s="1"/>
  <c r="F26" i="10"/>
  <c r="B548" i="12" s="1"/>
  <c r="B27" i="10"/>
  <c r="B25" i="12" s="1"/>
  <c r="C27" i="10"/>
  <c r="B156" i="12" s="1"/>
  <c r="D27" i="10"/>
  <c r="B287" i="12" s="1"/>
  <c r="E27" i="10"/>
  <c r="B418" i="12" s="1"/>
  <c r="F27" i="10"/>
  <c r="B549" i="12" s="1"/>
  <c r="B28" i="10"/>
  <c r="B26" i="12" s="1"/>
  <c r="C28" i="10"/>
  <c r="B157" i="12" s="1"/>
  <c r="D28" i="10"/>
  <c r="B288" i="12" s="1"/>
  <c r="E28" i="10"/>
  <c r="B419" i="12" s="1"/>
  <c r="F28" i="10"/>
  <c r="B550" i="12" s="1"/>
  <c r="B29" i="10"/>
  <c r="B27" i="12" s="1"/>
  <c r="C29" i="10"/>
  <c r="B158" i="12" s="1"/>
  <c r="D29" i="10"/>
  <c r="B289" i="12" s="1"/>
  <c r="E29" i="10"/>
  <c r="B420" i="12" s="1"/>
  <c r="F29" i="10"/>
  <c r="B551" i="12" s="1"/>
  <c r="B30" i="10"/>
  <c r="B28" i="12" s="1"/>
  <c r="C30" i="10"/>
  <c r="B159" i="12" s="1"/>
  <c r="D30" i="10"/>
  <c r="B290" i="12" s="1"/>
  <c r="B31" i="10"/>
  <c r="B29" i="12" s="1"/>
  <c r="C31" i="10"/>
  <c r="B160" i="12" s="1"/>
  <c r="D31" i="10"/>
  <c r="B291" i="12" s="1"/>
  <c r="E31" i="10"/>
  <c r="B422" i="12" s="1"/>
  <c r="B32" i="10"/>
  <c r="B30" i="12" s="1"/>
  <c r="C32" i="10"/>
  <c r="B161" i="12" s="1"/>
  <c r="D32" i="10"/>
  <c r="B292" i="12" s="1"/>
  <c r="E32" i="10"/>
  <c r="B423" i="12" s="1"/>
  <c r="F32" i="10"/>
  <c r="B554" i="12" s="1"/>
  <c r="B33" i="10"/>
  <c r="B31" i="12" s="1"/>
  <c r="C33" i="10"/>
  <c r="B162" i="12" s="1"/>
  <c r="D33" i="10"/>
  <c r="B293" i="12" s="1"/>
  <c r="E33" i="10"/>
  <c r="B424" i="12" s="1"/>
  <c r="F33" i="10"/>
  <c r="B555" i="12" s="1"/>
  <c r="B34" i="10"/>
  <c r="B32" i="12" s="1"/>
  <c r="C34" i="10"/>
  <c r="B163" i="12" s="1"/>
  <c r="D34" i="10"/>
  <c r="B294" i="12" s="1"/>
  <c r="B35" i="10"/>
  <c r="B33" i="12" s="1"/>
  <c r="C35" i="10"/>
  <c r="B164" i="12" s="1"/>
  <c r="D35" i="10"/>
  <c r="B295" i="12" s="1"/>
  <c r="B36" i="10"/>
  <c r="B34" i="12" s="1"/>
  <c r="C36" i="10"/>
  <c r="B165" i="12" s="1"/>
  <c r="D36" i="10"/>
  <c r="B296" i="12" s="1"/>
  <c r="E36" i="10"/>
  <c r="B427" i="12" s="1"/>
  <c r="F36" i="10"/>
  <c r="B558" i="12" s="1"/>
  <c r="C22" i="10"/>
  <c r="B151" i="12" s="1"/>
  <c r="D22" i="10"/>
  <c r="B282" i="12" s="1"/>
  <c r="E22" i="10"/>
  <c r="B413" i="12" s="1"/>
  <c r="F22" i="10"/>
  <c r="B544" i="12" s="1"/>
  <c r="B22" i="10"/>
  <c r="B20" i="12" s="1"/>
  <c r="CA131" i="10"/>
  <c r="M129" i="12" s="1"/>
  <c r="CB131" i="10"/>
  <c r="M260" i="12" s="1"/>
  <c r="CC131" i="10"/>
  <c r="M391" i="12" s="1"/>
  <c r="CD131" i="10"/>
  <c r="M522" i="12" s="1"/>
  <c r="CE131" i="10"/>
  <c r="M653" i="12" s="1"/>
  <c r="CA132" i="10"/>
  <c r="M130" i="12" s="1"/>
  <c r="CB132" i="10"/>
  <c r="M261" i="12" s="1"/>
  <c r="CC132" i="10"/>
  <c r="M392" i="12" s="1"/>
  <c r="CD132" i="10"/>
  <c r="M523" i="12" s="1"/>
  <c r="CE132" i="10"/>
  <c r="M654" i="12" s="1"/>
  <c r="CA133" i="10"/>
  <c r="M131" i="12" s="1"/>
  <c r="CB133" i="10"/>
  <c r="M262" i="12" s="1"/>
  <c r="CC133" i="10"/>
  <c r="M393" i="12" s="1"/>
  <c r="CA134" i="10"/>
  <c r="M132" i="12" s="1"/>
  <c r="CB134" i="10"/>
  <c r="M263" i="12" s="1"/>
  <c r="CC134" i="10"/>
  <c r="M394" i="12" s="1"/>
  <c r="CD134" i="10"/>
  <c r="M525" i="12" s="1"/>
  <c r="CE134" i="10"/>
  <c r="M656" i="12" s="1"/>
  <c r="CB130" i="10"/>
  <c r="M259" i="12" s="1"/>
  <c r="CC130" i="10"/>
  <c r="M390" i="12" s="1"/>
  <c r="CD130" i="10"/>
  <c r="M521" i="12" s="1"/>
  <c r="CE130" i="10"/>
  <c r="M652" i="12" s="1"/>
  <c r="CA130" i="10"/>
  <c r="M128" i="12" s="1"/>
  <c r="CA119" i="10"/>
  <c r="M117" i="12" s="1"/>
  <c r="CB119" i="10"/>
  <c r="M248" i="12" s="1"/>
  <c r="CC119" i="10"/>
  <c r="M379" i="12" s="1"/>
  <c r="CA120" i="10"/>
  <c r="M118" i="12" s="1"/>
  <c r="CB120" i="10"/>
  <c r="M249" i="12" s="1"/>
  <c r="CC120" i="10"/>
  <c r="M380" i="12" s="1"/>
  <c r="CD120" i="10"/>
  <c r="M511" i="12" s="1"/>
  <c r="CE120" i="10"/>
  <c r="M642" i="12" s="1"/>
  <c r="CA122" i="10"/>
  <c r="M120" i="12" s="1"/>
  <c r="CB122" i="10"/>
  <c r="M251" i="12" s="1"/>
  <c r="CC122" i="10"/>
  <c r="M382" i="12" s="1"/>
  <c r="CD122" i="10"/>
  <c r="M513" i="12" s="1"/>
  <c r="CE122" i="10"/>
  <c r="M644" i="12" s="1"/>
  <c r="CA123" i="10"/>
  <c r="M121" i="12" s="1"/>
  <c r="CB123" i="10"/>
  <c r="M252" i="12" s="1"/>
  <c r="CC123" i="10"/>
  <c r="M383" i="12" s="1"/>
  <c r="CD123" i="10"/>
  <c r="M514" i="12" s="1"/>
  <c r="CE123" i="10"/>
  <c r="M645" i="12" s="1"/>
  <c r="CA124" i="10"/>
  <c r="M122" i="12" s="1"/>
  <c r="CB124" i="10"/>
  <c r="M253" i="12" s="1"/>
  <c r="CC124" i="10"/>
  <c r="M384" i="12" s="1"/>
  <c r="CD124" i="10"/>
  <c r="M515" i="12" s="1"/>
  <c r="CE124" i="10"/>
  <c r="M646" i="12" s="1"/>
  <c r="CA125" i="10"/>
  <c r="M123" i="12" s="1"/>
  <c r="CB125" i="10"/>
  <c r="M254" i="12" s="1"/>
  <c r="CC125" i="10"/>
  <c r="M385" i="12" s="1"/>
  <c r="CD125" i="10"/>
  <c r="M516" i="12" s="1"/>
  <c r="CE125" i="10"/>
  <c r="M647" i="12" s="1"/>
  <c r="CA126" i="10"/>
  <c r="M124" i="12" s="1"/>
  <c r="CB126" i="10"/>
  <c r="M255" i="12" s="1"/>
  <c r="CC126" i="10"/>
  <c r="M386" i="12" s="1"/>
  <c r="CD126" i="10"/>
  <c r="M517" i="12" s="1"/>
  <c r="CE126" i="10"/>
  <c r="M648" i="12" s="1"/>
  <c r="CA127" i="10"/>
  <c r="M125" i="12" s="1"/>
  <c r="CB127" i="10"/>
  <c r="M256" i="12" s="1"/>
  <c r="CC127" i="10"/>
  <c r="M387" i="12" s="1"/>
  <c r="CD127" i="10"/>
  <c r="M518" i="12" s="1"/>
  <c r="CE127" i="10"/>
  <c r="M649" i="12" s="1"/>
  <c r="CA128" i="10"/>
  <c r="M126" i="12" s="1"/>
  <c r="CB128" i="10"/>
  <c r="M257" i="12" s="1"/>
  <c r="CC128" i="10"/>
  <c r="M388" i="12" s="1"/>
  <c r="CD128" i="10"/>
  <c r="M519" i="12" s="1"/>
  <c r="CE128" i="10"/>
  <c r="M650" i="12" s="1"/>
  <c r="CA129" i="10"/>
  <c r="M127" i="12" s="1"/>
  <c r="CB129" i="10"/>
  <c r="M258" i="12" s="1"/>
  <c r="CC129" i="10"/>
  <c r="M389" i="12" s="1"/>
  <c r="CD129" i="10"/>
  <c r="M520" i="12" s="1"/>
  <c r="CE129" i="10"/>
  <c r="M651" i="12" s="1"/>
  <c r="CB118" i="10"/>
  <c r="M247" i="12" s="1"/>
  <c r="CC118" i="10"/>
  <c r="M378" i="12" s="1"/>
  <c r="CD118" i="10"/>
  <c r="M509" i="12" s="1"/>
  <c r="CE118" i="10"/>
  <c r="M640" i="12" s="1"/>
  <c r="CA118" i="10"/>
  <c r="M116" i="12" s="1"/>
  <c r="CA77" i="10"/>
  <c r="M75" i="12" s="1"/>
  <c r="CB77" i="10"/>
  <c r="M206" i="12" s="1"/>
  <c r="CA78" i="10"/>
  <c r="M76" i="12" s="1"/>
  <c r="CB78" i="10"/>
  <c r="M207" i="12" s="1"/>
  <c r="CC78" i="10"/>
  <c r="M338" i="12" s="1"/>
  <c r="CD78" i="10"/>
  <c r="M469" i="12" s="1"/>
  <c r="CE78" i="10"/>
  <c r="M600" i="12" s="1"/>
  <c r="CA79" i="10"/>
  <c r="M77" i="12" s="1"/>
  <c r="CB79" i="10"/>
  <c r="M208" i="12" s="1"/>
  <c r="CC79" i="10"/>
  <c r="M339" i="12" s="1"/>
  <c r="CD79" i="10"/>
  <c r="M470" i="12" s="1"/>
  <c r="CE79" i="10"/>
  <c r="M601" i="12" s="1"/>
  <c r="CA80" i="10"/>
  <c r="M78" i="12" s="1"/>
  <c r="CB80" i="10"/>
  <c r="M209" i="12" s="1"/>
  <c r="CC80" i="10"/>
  <c r="M340" i="12" s="1"/>
  <c r="CD80" i="10"/>
  <c r="M471" i="12" s="1"/>
  <c r="CE80" i="10"/>
  <c r="M602" i="12" s="1"/>
  <c r="CA81" i="10"/>
  <c r="M79" i="12" s="1"/>
  <c r="CB81" i="10"/>
  <c r="M210" i="12" s="1"/>
  <c r="CC81" i="10"/>
  <c r="M341" i="12" s="1"/>
  <c r="CD81" i="10"/>
  <c r="M472" i="12" s="1"/>
  <c r="CE81" i="10"/>
  <c r="M603" i="12" s="1"/>
  <c r="CA82" i="10"/>
  <c r="M80" i="12" s="1"/>
  <c r="CB82" i="10"/>
  <c r="M211" i="12" s="1"/>
  <c r="CC82" i="10"/>
  <c r="M342" i="12" s="1"/>
  <c r="CD82" i="10"/>
  <c r="M473" i="12" s="1"/>
  <c r="CE82" i="10"/>
  <c r="M604" i="12" s="1"/>
  <c r="CB83" i="10"/>
  <c r="M212" i="12" s="1"/>
  <c r="CC83" i="10"/>
  <c r="M343" i="12" s="1"/>
  <c r="CD83" i="10"/>
  <c r="M474" i="12" s="1"/>
  <c r="CE83" i="10"/>
  <c r="M605" i="12" s="1"/>
  <c r="CA84" i="10"/>
  <c r="M82" i="12" s="1"/>
  <c r="CB84" i="10"/>
  <c r="M213" i="12" s="1"/>
  <c r="CC84" i="10"/>
  <c r="M344" i="12" s="1"/>
  <c r="CD84" i="10"/>
  <c r="M475" i="12" s="1"/>
  <c r="CE84" i="10"/>
  <c r="M606" i="12" s="1"/>
  <c r="CA85" i="10"/>
  <c r="M83" i="12" s="1"/>
  <c r="CB85" i="10"/>
  <c r="M214" i="12" s="1"/>
  <c r="CC85" i="10"/>
  <c r="M345" i="12" s="1"/>
  <c r="CD85" i="10"/>
  <c r="M476" i="12" s="1"/>
  <c r="CE85" i="10"/>
  <c r="M607" i="12" s="1"/>
  <c r="CA86" i="10"/>
  <c r="M84" i="12" s="1"/>
  <c r="CB86" i="10"/>
  <c r="M215" i="12" s="1"/>
  <c r="CC86" i="10"/>
  <c r="M346" i="12" s="1"/>
  <c r="CD86" i="10"/>
  <c r="M477" i="12" s="1"/>
  <c r="CE86" i="10"/>
  <c r="M608" i="12" s="1"/>
  <c r="CA87" i="10"/>
  <c r="M85" i="12" s="1"/>
  <c r="CB87" i="10"/>
  <c r="M216" i="12" s="1"/>
  <c r="CC87" i="10"/>
  <c r="M347" i="12" s="1"/>
  <c r="CD87" i="10"/>
  <c r="M478" i="12" s="1"/>
  <c r="CE87" i="10"/>
  <c r="M609" i="12" s="1"/>
  <c r="CA88" i="10"/>
  <c r="M86" i="12" s="1"/>
  <c r="CB88" i="10"/>
  <c r="M217" i="12" s="1"/>
  <c r="CC88" i="10"/>
  <c r="M348" i="12" s="1"/>
  <c r="CD88" i="10"/>
  <c r="M479" i="12" s="1"/>
  <c r="CE88" i="10"/>
  <c r="M610" i="12" s="1"/>
  <c r="CA89" i="10"/>
  <c r="M87" i="12" s="1"/>
  <c r="CB89" i="10"/>
  <c r="M218" i="12" s="1"/>
  <c r="CC89" i="10"/>
  <c r="M349" i="12" s="1"/>
  <c r="CD89" i="10"/>
  <c r="M480" i="12" s="1"/>
  <c r="CE89" i="10"/>
  <c r="M611" i="12" s="1"/>
  <c r="CA90" i="10"/>
  <c r="M88" i="12" s="1"/>
  <c r="CB90" i="10"/>
  <c r="M219" i="12" s="1"/>
  <c r="CC90" i="10"/>
  <c r="M350" i="12" s="1"/>
  <c r="CD90" i="10"/>
  <c r="M481" i="12" s="1"/>
  <c r="CE90" i="10"/>
  <c r="M612" i="12" s="1"/>
  <c r="CA91" i="10"/>
  <c r="M89" i="12" s="1"/>
  <c r="CB91" i="10"/>
  <c r="M220" i="12" s="1"/>
  <c r="CC91" i="10"/>
  <c r="M351" i="12" s="1"/>
  <c r="CD91" i="10"/>
  <c r="M482" i="12" s="1"/>
  <c r="CE91" i="10"/>
  <c r="M613" i="12" s="1"/>
  <c r="CA92" i="10"/>
  <c r="M90" i="12" s="1"/>
  <c r="CB92" i="10"/>
  <c r="M221" i="12" s="1"/>
  <c r="CC92" i="10"/>
  <c r="M352" i="12" s="1"/>
  <c r="CD92" i="10"/>
  <c r="M483" i="12" s="1"/>
  <c r="CE92" i="10"/>
  <c r="M614" i="12" s="1"/>
  <c r="CA93" i="10"/>
  <c r="M91" i="12" s="1"/>
  <c r="CB93" i="10"/>
  <c r="M222" i="12" s="1"/>
  <c r="CC93" i="10"/>
  <c r="M353" i="12" s="1"/>
  <c r="CD93" i="10"/>
  <c r="M484" i="12" s="1"/>
  <c r="CE93" i="10"/>
  <c r="M615" i="12" s="1"/>
  <c r="CA94" i="10"/>
  <c r="M92" i="12" s="1"/>
  <c r="CB94" i="10"/>
  <c r="M223" i="12" s="1"/>
  <c r="CC94" i="10"/>
  <c r="M354" i="12" s="1"/>
  <c r="CD94" i="10"/>
  <c r="M485" i="12" s="1"/>
  <c r="CE94" i="10"/>
  <c r="M616" i="12" s="1"/>
  <c r="CA95" i="10"/>
  <c r="M93" i="12" s="1"/>
  <c r="CB95" i="10"/>
  <c r="M224" i="12" s="1"/>
  <c r="CC95" i="10"/>
  <c r="M355" i="12" s="1"/>
  <c r="CD95" i="10"/>
  <c r="M486" i="12" s="1"/>
  <c r="CE95" i="10"/>
  <c r="M617" i="12" s="1"/>
  <c r="CA96" i="10"/>
  <c r="M94" i="12" s="1"/>
  <c r="CA97" i="10"/>
  <c r="M95" i="12" s="1"/>
  <c r="CB97" i="10"/>
  <c r="M226" i="12" s="1"/>
  <c r="CC97" i="10"/>
  <c r="M357" i="12" s="1"/>
  <c r="CD97" i="10"/>
  <c r="M488" i="12" s="1"/>
  <c r="CE97" i="10"/>
  <c r="M619" i="12" s="1"/>
  <c r="CA98" i="10"/>
  <c r="M96" i="12" s="1"/>
  <c r="CB98" i="10"/>
  <c r="M227" i="12" s="1"/>
  <c r="CC98" i="10"/>
  <c r="M358" i="12" s="1"/>
  <c r="CD98" i="10"/>
  <c r="M489" i="12" s="1"/>
  <c r="CE98" i="10"/>
  <c r="M620" i="12" s="1"/>
  <c r="CA99" i="10"/>
  <c r="M97" i="12" s="1"/>
  <c r="CB99" i="10"/>
  <c r="M228" i="12" s="1"/>
  <c r="CC99" i="10"/>
  <c r="M359" i="12" s="1"/>
  <c r="CD99" i="10"/>
  <c r="M490" i="12" s="1"/>
  <c r="CE99" i="10"/>
  <c r="M621" i="12" s="1"/>
  <c r="CA100" i="10"/>
  <c r="M98" i="12" s="1"/>
  <c r="CB100" i="10"/>
  <c r="M229" i="12" s="1"/>
  <c r="CC100" i="10"/>
  <c r="M360" i="12" s="1"/>
  <c r="CD100" i="10"/>
  <c r="M491" i="12" s="1"/>
  <c r="CE100" i="10"/>
  <c r="M622" i="12" s="1"/>
  <c r="CA101" i="10"/>
  <c r="M99" i="12" s="1"/>
  <c r="CB101" i="10"/>
  <c r="M230" i="12" s="1"/>
  <c r="CC101" i="10"/>
  <c r="M361" i="12" s="1"/>
  <c r="CD101" i="10"/>
  <c r="M492" i="12" s="1"/>
  <c r="CE101" i="10"/>
  <c r="M623" i="12" s="1"/>
  <c r="CA102" i="10"/>
  <c r="M100" i="12" s="1"/>
  <c r="CB102" i="10"/>
  <c r="M231" i="12" s="1"/>
  <c r="CC102" i="10"/>
  <c r="M362" i="12" s="1"/>
  <c r="CD102" i="10"/>
  <c r="M493" i="12" s="1"/>
  <c r="CE102" i="10"/>
  <c r="M624" i="12" s="1"/>
  <c r="CA103" i="10"/>
  <c r="M101" i="12" s="1"/>
  <c r="CB103" i="10"/>
  <c r="M232" i="12" s="1"/>
  <c r="CC103" i="10"/>
  <c r="M363" i="12" s="1"/>
  <c r="CD103" i="10"/>
  <c r="M494" i="12" s="1"/>
  <c r="CE103" i="10"/>
  <c r="M625" i="12" s="1"/>
  <c r="CA104" i="10"/>
  <c r="M102" i="12" s="1"/>
  <c r="CB104" i="10"/>
  <c r="M233" i="12" s="1"/>
  <c r="CC104" i="10"/>
  <c r="M364" i="12" s="1"/>
  <c r="CD104" i="10"/>
  <c r="M495" i="12" s="1"/>
  <c r="CE104" i="10"/>
  <c r="M626" i="12" s="1"/>
  <c r="CA105" i="10"/>
  <c r="M103" i="12" s="1"/>
  <c r="CB105" i="10"/>
  <c r="M234" i="12" s="1"/>
  <c r="CC105" i="10"/>
  <c r="M365" i="12" s="1"/>
  <c r="CD105" i="10"/>
  <c r="M496" i="12" s="1"/>
  <c r="CE105" i="10"/>
  <c r="M627" i="12" s="1"/>
  <c r="CA106" i="10"/>
  <c r="M104" i="12" s="1"/>
  <c r="CB106" i="10"/>
  <c r="M235" i="12" s="1"/>
  <c r="CC106" i="10"/>
  <c r="M366" i="12" s="1"/>
  <c r="CD106" i="10"/>
  <c r="M497" i="12" s="1"/>
  <c r="CE106" i="10"/>
  <c r="M628" i="12" s="1"/>
  <c r="CA107" i="10"/>
  <c r="M105" i="12" s="1"/>
  <c r="CB107" i="10"/>
  <c r="M236" i="12" s="1"/>
  <c r="CC107" i="10"/>
  <c r="M367" i="12" s="1"/>
  <c r="CD107" i="10"/>
  <c r="M498" i="12" s="1"/>
  <c r="CE107" i="10"/>
  <c r="M629" i="12" s="1"/>
  <c r="CA108" i="10"/>
  <c r="M106" i="12" s="1"/>
  <c r="CB108" i="10"/>
  <c r="M237" i="12" s="1"/>
  <c r="CC108" i="10"/>
  <c r="M368" i="12" s="1"/>
  <c r="CD108" i="10"/>
  <c r="M499" i="12" s="1"/>
  <c r="CE108" i="10"/>
  <c r="M630" i="12" s="1"/>
  <c r="CA109" i="10"/>
  <c r="M107" i="12" s="1"/>
  <c r="CB109" i="10"/>
  <c r="M238" i="12" s="1"/>
  <c r="CC109" i="10"/>
  <c r="M369" i="12" s="1"/>
  <c r="CD109" i="10"/>
  <c r="M500" i="12" s="1"/>
  <c r="CE109" i="10"/>
  <c r="M631" i="12" s="1"/>
  <c r="CA110" i="10"/>
  <c r="M108" i="12" s="1"/>
  <c r="CB110" i="10"/>
  <c r="M239" i="12" s="1"/>
  <c r="CC110" i="10"/>
  <c r="M370" i="12" s="1"/>
  <c r="CA111" i="10"/>
  <c r="M109" i="12" s="1"/>
  <c r="CB111" i="10"/>
  <c r="M240" i="12" s="1"/>
  <c r="CC111" i="10"/>
  <c r="M371" i="12" s="1"/>
  <c r="CD111" i="10"/>
  <c r="M502" i="12" s="1"/>
  <c r="CE111" i="10"/>
  <c r="M633" i="12" s="1"/>
  <c r="CA112" i="10"/>
  <c r="M110" i="12" s="1"/>
  <c r="CB112" i="10"/>
  <c r="M241" i="12" s="1"/>
  <c r="CC112" i="10"/>
  <c r="M372" i="12" s="1"/>
  <c r="CD112" i="10"/>
  <c r="M503" i="12" s="1"/>
  <c r="CE112" i="10"/>
  <c r="M634" i="12" s="1"/>
  <c r="CA113" i="10"/>
  <c r="M111" i="12" s="1"/>
  <c r="CB113" i="10"/>
  <c r="M242" i="12" s="1"/>
  <c r="CC113" i="10"/>
  <c r="M373" i="12" s="1"/>
  <c r="CD113" i="10"/>
  <c r="M504" i="12" s="1"/>
  <c r="CE113" i="10"/>
  <c r="M635" i="12" s="1"/>
  <c r="CA115" i="10"/>
  <c r="M113" i="12" s="1"/>
  <c r="CB115" i="10"/>
  <c r="M244" i="12" s="1"/>
  <c r="CC115" i="10"/>
  <c r="M375" i="12" s="1"/>
  <c r="CD115" i="10"/>
  <c r="M506" i="12" s="1"/>
  <c r="CE115" i="10"/>
  <c r="M637" i="12" s="1"/>
  <c r="CB76" i="10"/>
  <c r="M205" i="12" s="1"/>
  <c r="CC76" i="10"/>
  <c r="M336" i="12" s="1"/>
  <c r="CD76" i="10"/>
  <c r="M467" i="12" s="1"/>
  <c r="CE76" i="10"/>
  <c r="M598" i="12" s="1"/>
  <c r="CA76" i="10"/>
  <c r="M74" i="12" s="1"/>
  <c r="CA70" i="10"/>
  <c r="M68" i="12" s="1"/>
  <c r="CB70" i="10"/>
  <c r="M199" i="12" s="1"/>
  <c r="CC70" i="10"/>
  <c r="M330" i="12" s="1"/>
  <c r="CD70" i="10"/>
  <c r="M461" i="12" s="1"/>
  <c r="CE70" i="10"/>
  <c r="M592" i="12" s="1"/>
  <c r="CA71" i="10"/>
  <c r="M69" i="12" s="1"/>
  <c r="CB71" i="10"/>
  <c r="M200" i="12" s="1"/>
  <c r="CC71" i="10"/>
  <c r="M331" i="12" s="1"/>
  <c r="CD71" i="10"/>
  <c r="M462" i="12" s="1"/>
  <c r="CE71" i="10"/>
  <c r="M593" i="12" s="1"/>
  <c r="CA72" i="10"/>
  <c r="M70" i="12" s="1"/>
  <c r="CB72" i="10"/>
  <c r="M201" i="12" s="1"/>
  <c r="CC72" i="10"/>
  <c r="M332" i="12" s="1"/>
  <c r="CD72" i="10"/>
  <c r="M463" i="12" s="1"/>
  <c r="CE72" i="10"/>
  <c r="M594" i="12" s="1"/>
  <c r="CA73" i="10"/>
  <c r="M71" i="12" s="1"/>
  <c r="CB73" i="10"/>
  <c r="M202" i="12" s="1"/>
  <c r="CC73" i="10"/>
  <c r="M333" i="12" s="1"/>
  <c r="CD73" i="10"/>
  <c r="M464" i="12" s="1"/>
  <c r="CE73" i="10"/>
  <c r="M595" i="12" s="1"/>
  <c r="CA75" i="10"/>
  <c r="M73" i="12" s="1"/>
  <c r="CB75" i="10"/>
  <c r="M204" i="12" s="1"/>
  <c r="CC75" i="10"/>
  <c r="M335" i="12" s="1"/>
  <c r="CD75" i="10"/>
  <c r="M466" i="12" s="1"/>
  <c r="CE75" i="10"/>
  <c r="M597" i="12" s="1"/>
  <c r="CB69" i="10"/>
  <c r="M198" i="12" s="1"/>
  <c r="CC69" i="10"/>
  <c r="M329" i="12" s="1"/>
  <c r="CD69" i="10"/>
  <c r="M460" i="12" s="1"/>
  <c r="CE69" i="10"/>
  <c r="M591" i="12" s="1"/>
  <c r="CA69" i="10"/>
  <c r="M67" i="12" s="1"/>
  <c r="BT70" i="10"/>
  <c r="L68" i="12" s="1"/>
  <c r="BU70" i="10"/>
  <c r="L199" i="12" s="1"/>
  <c r="BV70" i="10"/>
  <c r="L330" i="12" s="1"/>
  <c r="BW70" i="10"/>
  <c r="L461" i="12" s="1"/>
  <c r="BX70" i="10"/>
  <c r="L592" i="12" s="1"/>
  <c r="BT71" i="10"/>
  <c r="L69" i="12" s="1"/>
  <c r="BU71" i="10"/>
  <c r="L200" i="12" s="1"/>
  <c r="BV71" i="10"/>
  <c r="L331" i="12" s="1"/>
  <c r="BW71" i="10"/>
  <c r="L462" i="12" s="1"/>
  <c r="BX71" i="10"/>
  <c r="L593" i="12" s="1"/>
  <c r="BT72" i="10"/>
  <c r="L70" i="12" s="1"/>
  <c r="BU72" i="10"/>
  <c r="L201" i="12" s="1"/>
  <c r="BV72" i="10"/>
  <c r="L332" i="12" s="1"/>
  <c r="BW72" i="10"/>
  <c r="L463" i="12" s="1"/>
  <c r="BX72" i="10"/>
  <c r="L594" i="12" s="1"/>
  <c r="BT73" i="10"/>
  <c r="L71" i="12" s="1"/>
  <c r="BU73" i="10"/>
  <c r="L202" i="12" s="1"/>
  <c r="BV73" i="10"/>
  <c r="L333" i="12" s="1"/>
  <c r="BW73" i="10"/>
  <c r="L464" i="12" s="1"/>
  <c r="BX73" i="10"/>
  <c r="L595" i="12" s="1"/>
  <c r="BT74" i="10"/>
  <c r="L72" i="12" s="1"/>
  <c r="BU74" i="10"/>
  <c r="L203" i="12" s="1"/>
  <c r="BV74" i="10"/>
  <c r="L334" i="12" s="1"/>
  <c r="BW74" i="10"/>
  <c r="L465" i="12" s="1"/>
  <c r="BT75" i="10"/>
  <c r="L73" i="12" s="1"/>
  <c r="BU75" i="10"/>
  <c r="L204" i="12" s="1"/>
  <c r="BV75" i="10"/>
  <c r="L335" i="12" s="1"/>
  <c r="BW75" i="10"/>
  <c r="L466" i="12" s="1"/>
  <c r="BX75" i="10"/>
  <c r="L597" i="12" s="1"/>
  <c r="BU69" i="10"/>
  <c r="L198" i="12" s="1"/>
  <c r="BV69" i="10"/>
  <c r="L329" i="12" s="1"/>
  <c r="BW69" i="10"/>
  <c r="L460" i="12" s="1"/>
  <c r="BX69" i="10"/>
  <c r="L591" i="12" s="1"/>
  <c r="BT69" i="10"/>
  <c r="L67" i="12" s="1"/>
  <c r="BM70" i="10"/>
  <c r="K68" i="12" s="1"/>
  <c r="BN70" i="10"/>
  <c r="K199" i="12" s="1"/>
  <c r="BO70" i="10"/>
  <c r="K330" i="12" s="1"/>
  <c r="BP70" i="10"/>
  <c r="K461" i="12" s="1"/>
  <c r="BQ70" i="10"/>
  <c r="K592" i="12" s="1"/>
  <c r="BM71" i="10"/>
  <c r="K69" i="12" s="1"/>
  <c r="BN71" i="10"/>
  <c r="K200" i="12" s="1"/>
  <c r="BO71" i="10"/>
  <c r="K331" i="12" s="1"/>
  <c r="BP71" i="10"/>
  <c r="K462" i="12" s="1"/>
  <c r="BQ71" i="10"/>
  <c r="K593" i="12" s="1"/>
  <c r="BM72" i="10"/>
  <c r="K70" i="12" s="1"/>
  <c r="BN72" i="10"/>
  <c r="K201" i="12" s="1"/>
  <c r="BO72" i="10"/>
  <c r="K332" i="12" s="1"/>
  <c r="BP72" i="10"/>
  <c r="K463" i="12" s="1"/>
  <c r="BQ72" i="10"/>
  <c r="K594" i="12" s="1"/>
  <c r="BM73" i="10"/>
  <c r="K71" i="12" s="1"/>
  <c r="BN73" i="10"/>
  <c r="K202" i="12" s="1"/>
  <c r="BO73" i="10"/>
  <c r="K333" i="12" s="1"/>
  <c r="BP73" i="10"/>
  <c r="K464" i="12" s="1"/>
  <c r="BQ73" i="10"/>
  <c r="K595" i="12" s="1"/>
  <c r="BM74" i="10"/>
  <c r="K72" i="12" s="1"/>
  <c r="BN74" i="10"/>
  <c r="K203" i="12" s="1"/>
  <c r="BO74" i="10"/>
  <c r="K334" i="12" s="1"/>
  <c r="BP74" i="10"/>
  <c r="K465" i="12" s="1"/>
  <c r="BM75" i="10"/>
  <c r="K73" i="12" s="1"/>
  <c r="BN75" i="10"/>
  <c r="K204" i="12" s="1"/>
  <c r="BO75" i="10"/>
  <c r="K335" i="12" s="1"/>
  <c r="BP75" i="10"/>
  <c r="K466" i="12" s="1"/>
  <c r="BQ75" i="10"/>
  <c r="K597" i="12" s="1"/>
  <c r="BN69" i="10"/>
  <c r="K198" i="12" s="1"/>
  <c r="BO69" i="10"/>
  <c r="K329" i="12" s="1"/>
  <c r="BP69" i="10"/>
  <c r="K460" i="12" s="1"/>
  <c r="BQ69" i="10"/>
  <c r="K591" i="12" s="1"/>
  <c r="BM69" i="10"/>
  <c r="K67" i="12" s="1"/>
  <c r="BF70" i="10"/>
  <c r="J68" i="12" s="1"/>
  <c r="BG70" i="10"/>
  <c r="J199" i="12" s="1"/>
  <c r="BH70" i="10"/>
  <c r="J330" i="12" s="1"/>
  <c r="BI70" i="10"/>
  <c r="J461" i="12" s="1"/>
  <c r="BJ70" i="10"/>
  <c r="J592" i="12" s="1"/>
  <c r="BF71" i="10"/>
  <c r="J69" i="12" s="1"/>
  <c r="BG71" i="10"/>
  <c r="J200" i="12" s="1"/>
  <c r="BH71" i="10"/>
  <c r="J331" i="12" s="1"/>
  <c r="BI71" i="10"/>
  <c r="J462" i="12" s="1"/>
  <c r="BJ71" i="10"/>
  <c r="J593" i="12" s="1"/>
  <c r="BF72" i="10"/>
  <c r="J70" i="12" s="1"/>
  <c r="BG72" i="10"/>
  <c r="J201" i="12" s="1"/>
  <c r="BH72" i="10"/>
  <c r="J332" i="12" s="1"/>
  <c r="BI72" i="10"/>
  <c r="J463" i="12" s="1"/>
  <c r="BJ72" i="10"/>
  <c r="J594" i="12" s="1"/>
  <c r="BF73" i="10"/>
  <c r="J71" i="12" s="1"/>
  <c r="BG73" i="10"/>
  <c r="J202" i="12" s="1"/>
  <c r="BH73" i="10"/>
  <c r="J333" i="12" s="1"/>
  <c r="BI73" i="10"/>
  <c r="J464" i="12" s="1"/>
  <c r="BJ73" i="10"/>
  <c r="J595" i="12" s="1"/>
  <c r="BF74" i="10"/>
  <c r="J72" i="12" s="1"/>
  <c r="BG74" i="10"/>
  <c r="J203" i="12" s="1"/>
  <c r="BH74" i="10"/>
  <c r="J334" i="12" s="1"/>
  <c r="BI74" i="10"/>
  <c r="J465" i="12" s="1"/>
  <c r="BF75" i="10"/>
  <c r="J73" i="12" s="1"/>
  <c r="BG75" i="10"/>
  <c r="J204" i="12" s="1"/>
  <c r="BH75" i="10"/>
  <c r="J335" i="12" s="1"/>
  <c r="BI75" i="10"/>
  <c r="J466" i="12" s="1"/>
  <c r="BJ75" i="10"/>
  <c r="J597" i="12" s="1"/>
  <c r="BG69" i="10"/>
  <c r="J198" i="12" s="1"/>
  <c r="BH69" i="10"/>
  <c r="J329" i="12" s="1"/>
  <c r="BI69" i="10"/>
  <c r="J460" i="12" s="1"/>
  <c r="BJ69" i="10"/>
  <c r="J591" i="12" s="1"/>
  <c r="BF69" i="10"/>
  <c r="J67" i="12" s="1"/>
  <c r="AY70" i="10"/>
  <c r="I68" i="12" s="1"/>
  <c r="AY71" i="10"/>
  <c r="I69" i="12" s="1"/>
  <c r="AZ71" i="10"/>
  <c r="I200" i="12" s="1"/>
  <c r="AY72" i="10"/>
  <c r="I70" i="12" s="1"/>
  <c r="BA73" i="10"/>
  <c r="I333" i="12" s="1"/>
  <c r="BB73" i="10"/>
  <c r="I464" i="12" s="1"/>
  <c r="AY74" i="10"/>
  <c r="I72" i="12" s="1"/>
  <c r="AZ74" i="10"/>
  <c r="I203" i="12" s="1"/>
  <c r="AZ75" i="10"/>
  <c r="I204" i="12" s="1"/>
  <c r="BA75" i="10"/>
  <c r="I335" i="12" s="1"/>
  <c r="AY69" i="10"/>
  <c r="I67" i="12" s="1"/>
  <c r="AR70" i="10"/>
  <c r="H68" i="12" s="1"/>
  <c r="AS70" i="10"/>
  <c r="AT70" i="10"/>
  <c r="H330" i="12" s="1"/>
  <c r="AU70" i="10"/>
  <c r="H461" i="12" s="1"/>
  <c r="AV70" i="10"/>
  <c r="H592" i="12" s="1"/>
  <c r="AR71" i="10"/>
  <c r="H69" i="12" s="1"/>
  <c r="AS71" i="10"/>
  <c r="AT71" i="10"/>
  <c r="AU71" i="10"/>
  <c r="H462" i="12" s="1"/>
  <c r="AV71" i="10"/>
  <c r="H593" i="12" s="1"/>
  <c r="AR72" i="10"/>
  <c r="H70" i="12" s="1"/>
  <c r="AS72" i="10"/>
  <c r="AT72" i="10"/>
  <c r="H332" i="12" s="1"/>
  <c r="AU72" i="10"/>
  <c r="H463" i="12" s="1"/>
  <c r="AV72" i="10"/>
  <c r="H594" i="12" s="1"/>
  <c r="AR73" i="10"/>
  <c r="H71" i="12" s="1"/>
  <c r="AS73" i="10"/>
  <c r="H202" i="12" s="1"/>
  <c r="AT73" i="10"/>
  <c r="H333" i="12" s="1"/>
  <c r="AU73" i="10"/>
  <c r="AV73" i="10"/>
  <c r="AR74" i="10"/>
  <c r="H72" i="12" s="1"/>
  <c r="AS74" i="10"/>
  <c r="AT74" i="10"/>
  <c r="AU74" i="10"/>
  <c r="H465" i="12" s="1"/>
  <c r="AR75" i="10"/>
  <c r="H73" i="12" s="1"/>
  <c r="AS75" i="10"/>
  <c r="H204" i="12" s="1"/>
  <c r="AT75" i="10"/>
  <c r="AU75" i="10"/>
  <c r="AV75" i="10"/>
  <c r="H597" i="12" s="1"/>
  <c r="AS69" i="10"/>
  <c r="AT69" i="10"/>
  <c r="H329" i="12" s="1"/>
  <c r="AU69" i="10"/>
  <c r="H460" i="12" s="1"/>
  <c r="AV69" i="10"/>
  <c r="H591" i="12" s="1"/>
  <c r="AR69" i="10"/>
  <c r="H67" i="12" s="1"/>
  <c r="AD70" i="10"/>
  <c r="F68" i="12" s="1"/>
  <c r="AE70" i="10"/>
  <c r="F199" i="12" s="1"/>
  <c r="AF70" i="10"/>
  <c r="F330" i="12" s="1"/>
  <c r="AG70" i="10"/>
  <c r="F461" i="12" s="1"/>
  <c r="AH70" i="10"/>
  <c r="F592" i="12" s="1"/>
  <c r="AD71" i="10"/>
  <c r="F69" i="12" s="1"/>
  <c r="AE71" i="10"/>
  <c r="F200" i="12" s="1"/>
  <c r="AF71" i="10"/>
  <c r="F331" i="12" s="1"/>
  <c r="AG71" i="10"/>
  <c r="F462" i="12" s="1"/>
  <c r="AH71" i="10"/>
  <c r="F593" i="12" s="1"/>
  <c r="AD72" i="10"/>
  <c r="F70" i="12" s="1"/>
  <c r="AE72" i="10"/>
  <c r="F201" i="12" s="1"/>
  <c r="AF72" i="10"/>
  <c r="F332" i="12" s="1"/>
  <c r="AG72" i="10"/>
  <c r="F463" i="12" s="1"/>
  <c r="AH72" i="10"/>
  <c r="F594" i="12" s="1"/>
  <c r="AD73" i="10"/>
  <c r="F71" i="12" s="1"/>
  <c r="AE73" i="10"/>
  <c r="F202" i="12" s="1"/>
  <c r="AF73" i="10"/>
  <c r="F333" i="12" s="1"/>
  <c r="AH73" i="10"/>
  <c r="F595" i="12" s="1"/>
  <c r="AD74" i="10"/>
  <c r="F72" i="12" s="1"/>
  <c r="AE74" i="10"/>
  <c r="F203" i="12" s="1"/>
  <c r="AF74" i="10"/>
  <c r="F334" i="12" s="1"/>
  <c r="AG74" i="10"/>
  <c r="F465" i="12" s="1"/>
  <c r="AD75" i="10"/>
  <c r="F73" i="12" s="1"/>
  <c r="AE75" i="10"/>
  <c r="F204" i="12" s="1"/>
  <c r="AF75" i="10"/>
  <c r="F335" i="12" s="1"/>
  <c r="AG75" i="10"/>
  <c r="F466" i="12" s="1"/>
  <c r="AH75" i="10"/>
  <c r="F597" i="12" s="1"/>
  <c r="AE69" i="10"/>
  <c r="F198" i="12" s="1"/>
  <c r="AG69" i="10"/>
  <c r="F460" i="12" s="1"/>
  <c r="AH69" i="10"/>
  <c r="F591" i="12" s="1"/>
  <c r="AD69" i="10"/>
  <c r="F67" i="12" s="1"/>
  <c r="CA38" i="10"/>
  <c r="M36" i="12" s="1"/>
  <c r="CB38" i="10"/>
  <c r="M167" i="12" s="1"/>
  <c r="CC38" i="10"/>
  <c r="M298" i="12" s="1"/>
  <c r="CD38" i="10"/>
  <c r="M429" i="12" s="1"/>
  <c r="CE38" i="10"/>
  <c r="M560" i="12" s="1"/>
  <c r="CA39" i="10"/>
  <c r="M37" i="12" s="1"/>
  <c r="CB39" i="10"/>
  <c r="M168" i="12" s="1"/>
  <c r="CC39" i="10"/>
  <c r="M299" i="12" s="1"/>
  <c r="CD39" i="10"/>
  <c r="M430" i="12" s="1"/>
  <c r="CE39" i="10"/>
  <c r="M561" i="12" s="1"/>
  <c r="CA41" i="10"/>
  <c r="M39" i="12" s="1"/>
  <c r="CB41" i="10"/>
  <c r="M170" i="12" s="1"/>
  <c r="CC41" i="10"/>
  <c r="M301" i="12" s="1"/>
  <c r="CD41" i="10"/>
  <c r="M432" i="12" s="1"/>
  <c r="CE41" i="10"/>
  <c r="M563" i="12" s="1"/>
  <c r="CA43" i="10"/>
  <c r="M41" i="12" s="1"/>
  <c r="CB43" i="10"/>
  <c r="M172" i="12" s="1"/>
  <c r="CC43" i="10"/>
  <c r="M303" i="12" s="1"/>
  <c r="CA44" i="10"/>
  <c r="M42" i="12" s="1"/>
  <c r="CB44" i="10"/>
  <c r="M173" i="12" s="1"/>
  <c r="CC44" i="10"/>
  <c r="M304" i="12" s="1"/>
  <c r="CD44" i="10"/>
  <c r="M435" i="12" s="1"/>
  <c r="CE44" i="10"/>
  <c r="M566" i="12" s="1"/>
  <c r="CA45" i="10"/>
  <c r="M43" i="12" s="1"/>
  <c r="CB45" i="10"/>
  <c r="M174" i="12" s="1"/>
  <c r="CC45" i="10"/>
  <c r="M305" i="12" s="1"/>
  <c r="CD45" i="10"/>
  <c r="M436" i="12" s="1"/>
  <c r="CE45" i="10"/>
  <c r="M567" i="12" s="1"/>
  <c r="CA46" i="10"/>
  <c r="M44" i="12" s="1"/>
  <c r="CB46" i="10"/>
  <c r="M175" i="12" s="1"/>
  <c r="CC46" i="10"/>
  <c r="M306" i="12" s="1"/>
  <c r="CD46" i="10"/>
  <c r="M437" i="12" s="1"/>
  <c r="CE46" i="10"/>
  <c r="M568" i="12" s="1"/>
  <c r="CA48" i="10"/>
  <c r="M46" i="12" s="1"/>
  <c r="CB48" i="10"/>
  <c r="M177" i="12" s="1"/>
  <c r="CC48" i="10"/>
  <c r="M308" i="12" s="1"/>
  <c r="CD48" i="10"/>
  <c r="M439" i="12" s="1"/>
  <c r="CE48" i="10"/>
  <c r="M570" i="12" s="1"/>
  <c r="CA49" i="10"/>
  <c r="M47" i="12" s="1"/>
  <c r="CB49" i="10"/>
  <c r="M178" i="12" s="1"/>
  <c r="CC49" i="10"/>
  <c r="M309" i="12" s="1"/>
  <c r="CD49" i="10"/>
  <c r="M440" i="12" s="1"/>
  <c r="CE49" i="10"/>
  <c r="M571" i="12" s="1"/>
  <c r="CA50" i="10"/>
  <c r="M48" i="12" s="1"/>
  <c r="CB50" i="10"/>
  <c r="M179" i="12" s="1"/>
  <c r="CC50" i="10"/>
  <c r="M310" i="12" s="1"/>
  <c r="CD50" i="10"/>
  <c r="M441" i="12" s="1"/>
  <c r="CE50" i="10"/>
  <c r="M572" i="12" s="1"/>
  <c r="CA53" i="10"/>
  <c r="M51" i="12" s="1"/>
  <c r="CB53" i="10"/>
  <c r="M182" i="12" s="1"/>
  <c r="CC53" i="10"/>
  <c r="M313" i="12" s="1"/>
  <c r="CD53" i="10"/>
  <c r="M444" i="12" s="1"/>
  <c r="CE53" i="10"/>
  <c r="M575" i="12" s="1"/>
  <c r="CA54" i="10"/>
  <c r="M52" i="12" s="1"/>
  <c r="CB54" i="10"/>
  <c r="M183" i="12" s="1"/>
  <c r="CC54" i="10"/>
  <c r="M314" i="12" s="1"/>
  <c r="CD54" i="10"/>
  <c r="M445" i="12" s="1"/>
  <c r="CE54" i="10"/>
  <c r="M576" i="12" s="1"/>
  <c r="CA56" i="10"/>
  <c r="M54" i="12" s="1"/>
  <c r="CB56" i="10"/>
  <c r="M185" i="12" s="1"/>
  <c r="CC56" i="10"/>
  <c r="M316" i="12" s="1"/>
  <c r="CD56" i="10"/>
  <c r="M447" i="12" s="1"/>
  <c r="CE56" i="10"/>
  <c r="M578" i="12" s="1"/>
  <c r="CA57" i="10"/>
  <c r="M55" i="12" s="1"/>
  <c r="CB57" i="10"/>
  <c r="M186" i="12" s="1"/>
  <c r="CC57" i="10"/>
  <c r="M317" i="12" s="1"/>
  <c r="CD57" i="10"/>
  <c r="M448" i="12" s="1"/>
  <c r="CE57" i="10"/>
  <c r="M579" i="12" s="1"/>
  <c r="CA58" i="10"/>
  <c r="M56" i="12" s="1"/>
  <c r="CB58" i="10"/>
  <c r="M187" i="12" s="1"/>
  <c r="CC58" i="10"/>
  <c r="M318" i="12" s="1"/>
  <c r="CD58" i="10"/>
  <c r="M449" i="12" s="1"/>
  <c r="CE58" i="10"/>
  <c r="M580" i="12" s="1"/>
  <c r="CA60" i="10"/>
  <c r="M58" i="12" s="1"/>
  <c r="CB60" i="10"/>
  <c r="M189" i="12" s="1"/>
  <c r="CC60" i="10"/>
  <c r="M320" i="12" s="1"/>
  <c r="CA61" i="10"/>
  <c r="M59" i="12" s="1"/>
  <c r="CB61" i="10"/>
  <c r="M190" i="12" s="1"/>
  <c r="CC61" i="10"/>
  <c r="M321" i="12" s="1"/>
  <c r="CD61" i="10"/>
  <c r="M452" i="12" s="1"/>
  <c r="CA62" i="10"/>
  <c r="M60" i="12" s="1"/>
  <c r="CB62" i="10"/>
  <c r="M191" i="12" s="1"/>
  <c r="CC62" i="10"/>
  <c r="M322" i="12" s="1"/>
  <c r="CD62" i="10"/>
  <c r="M453" i="12" s="1"/>
  <c r="CE62" i="10"/>
  <c r="M584" i="12" s="1"/>
  <c r="CA63" i="10"/>
  <c r="M61" i="12" s="1"/>
  <c r="CB63" i="10"/>
  <c r="M192" i="12" s="1"/>
  <c r="CC63" i="10"/>
  <c r="M323" i="12" s="1"/>
  <c r="CD63" i="10"/>
  <c r="M454" i="12" s="1"/>
  <c r="CE63" i="10"/>
  <c r="M585" i="12" s="1"/>
  <c r="CA64" i="10"/>
  <c r="M62" i="12" s="1"/>
  <c r="CB64" i="10"/>
  <c r="M193" i="12" s="1"/>
  <c r="CC64" i="10"/>
  <c r="M324" i="12" s="1"/>
  <c r="CD64" i="10"/>
  <c r="M455" i="12" s="1"/>
  <c r="CE64" i="10"/>
  <c r="M586" i="12" s="1"/>
  <c r="CA65" i="10"/>
  <c r="M63" i="12" s="1"/>
  <c r="CB65" i="10"/>
  <c r="M194" i="12" s="1"/>
  <c r="CC65" i="10"/>
  <c r="M325" i="12" s="1"/>
  <c r="CD65" i="10"/>
  <c r="M456" i="12" s="1"/>
  <c r="CE65" i="10"/>
  <c r="M587" i="12" s="1"/>
  <c r="CA66" i="10"/>
  <c r="M64" i="12" s="1"/>
  <c r="CB66" i="10"/>
  <c r="M195" i="12" s="1"/>
  <c r="CC66" i="10"/>
  <c r="M326" i="12" s="1"/>
  <c r="CD66" i="10"/>
  <c r="M457" i="12" s="1"/>
  <c r="CE66" i="10"/>
  <c r="M588" i="12" s="1"/>
  <c r="CA67" i="10"/>
  <c r="M65" i="12" s="1"/>
  <c r="CB67" i="10"/>
  <c r="M196" i="12" s="1"/>
  <c r="CC67" i="10"/>
  <c r="M327" i="12" s="1"/>
  <c r="CD67" i="10"/>
  <c r="M458" i="12" s="1"/>
  <c r="CE67" i="10"/>
  <c r="M589" i="12" s="1"/>
  <c r="CA68" i="10"/>
  <c r="M66" i="12" s="1"/>
  <c r="CB68" i="10"/>
  <c r="M197" i="12" s="1"/>
  <c r="CC68" i="10"/>
  <c r="M328" i="12" s="1"/>
  <c r="CD68" i="10"/>
  <c r="M459" i="12" s="1"/>
  <c r="CE68" i="10"/>
  <c r="M590" i="12" s="1"/>
  <c r="CB37" i="10"/>
  <c r="M166" i="12" s="1"/>
  <c r="CC37" i="10"/>
  <c r="M297" i="12" s="1"/>
  <c r="CD37" i="10"/>
  <c r="M428" i="12" s="1"/>
  <c r="CE37" i="10"/>
  <c r="M559" i="12" s="1"/>
  <c r="CA37" i="10"/>
  <c r="M35" i="12" s="1"/>
  <c r="H484" i="15" l="1"/>
  <c r="B494" i="15"/>
  <c r="D154" i="14"/>
  <c r="B158" i="14"/>
  <c r="F484" i="15"/>
  <c r="B493" i="15"/>
  <c r="B154" i="14"/>
  <c r="B160" i="14"/>
  <c r="D484" i="15"/>
  <c r="B491" i="15"/>
  <c r="C154" i="14"/>
  <c r="B159" i="14"/>
  <c r="B483" i="15"/>
  <c r="G484" i="15"/>
  <c r="B488" i="15"/>
  <c r="C483" i="15"/>
  <c r="C484" i="15"/>
  <c r="H331" i="12"/>
  <c r="H334" i="12"/>
  <c r="H200" i="12"/>
  <c r="H198" i="12"/>
  <c r="H203" i="12"/>
  <c r="F483" i="15"/>
  <c r="H464" i="12"/>
  <c r="H466" i="12"/>
  <c r="H595" i="12"/>
  <c r="H201" i="12"/>
  <c r="H199" i="12"/>
  <c r="H335" i="12"/>
  <c r="T31" i="10"/>
  <c r="C553" i="12"/>
  <c r="C105" i="12"/>
  <c r="H483" i="15"/>
  <c r="G483" i="15"/>
  <c r="B484" i="15"/>
  <c r="D153" i="14"/>
  <c r="C153" i="14"/>
  <c r="B153" i="14"/>
  <c r="S5" i="7" l="1"/>
  <c r="T5" i="7"/>
  <c r="U5" i="7"/>
  <c r="V5" i="7"/>
  <c r="W5" i="7"/>
  <c r="S6" i="7"/>
  <c r="T6" i="7"/>
  <c r="U6" i="7"/>
  <c r="V6" i="7"/>
  <c r="W6" i="7"/>
  <c r="S7" i="7"/>
  <c r="T7" i="7"/>
  <c r="U7" i="7"/>
  <c r="S8" i="7"/>
  <c r="T8" i="7"/>
  <c r="U8" i="7"/>
  <c r="V8" i="7"/>
  <c r="W8" i="7"/>
  <c r="S9" i="7"/>
  <c r="T9" i="7"/>
  <c r="U9" i="7"/>
  <c r="V9" i="7"/>
  <c r="W9" i="7"/>
  <c r="S10" i="7"/>
  <c r="T10" i="7"/>
  <c r="U10" i="7"/>
  <c r="V10" i="7"/>
  <c r="W10" i="7"/>
  <c r="S11" i="7"/>
  <c r="T11" i="7"/>
  <c r="U11" i="7"/>
  <c r="V11" i="7"/>
  <c r="W11" i="7"/>
  <c r="S12" i="7"/>
  <c r="T12" i="7"/>
  <c r="U12" i="7"/>
  <c r="V12" i="7"/>
  <c r="W12" i="7"/>
  <c r="S13" i="7"/>
  <c r="T13" i="7"/>
  <c r="U13" i="7"/>
  <c r="V13" i="7"/>
  <c r="W13" i="7"/>
  <c r="S14" i="7"/>
  <c r="T14" i="7"/>
  <c r="U14" i="7"/>
  <c r="V14" i="7"/>
  <c r="W14" i="7"/>
  <c r="S15" i="7"/>
  <c r="T15" i="7"/>
  <c r="U15" i="7"/>
  <c r="V15" i="7"/>
  <c r="W15" i="7"/>
  <c r="T4" i="7"/>
  <c r="U4" i="7"/>
  <c r="V4" i="7"/>
  <c r="W4" i="7"/>
  <c r="S4" i="7"/>
  <c r="Q22" i="10" l="1"/>
  <c r="S42" i="10"/>
  <c r="S52" i="10"/>
  <c r="T65" i="10"/>
  <c r="CA24" i="10"/>
  <c r="M22" i="12" s="1"/>
  <c r="CB24" i="10"/>
  <c r="M153" i="12" s="1"/>
  <c r="CC24" i="10"/>
  <c r="M284" i="12" s="1"/>
  <c r="CD24" i="10"/>
  <c r="M415" i="12" s="1"/>
  <c r="CE24" i="10"/>
  <c r="M546" i="12" s="1"/>
  <c r="CA25" i="10"/>
  <c r="M23" i="12" s="1"/>
  <c r="CB25" i="10"/>
  <c r="M154" i="12" s="1"/>
  <c r="CC25" i="10"/>
  <c r="M285" i="12" s="1"/>
  <c r="CD25" i="10"/>
  <c r="M416" i="12" s="1"/>
  <c r="CE25" i="10"/>
  <c r="M547" i="12" s="1"/>
  <c r="CA26" i="10"/>
  <c r="M24" i="12" s="1"/>
  <c r="CB26" i="10"/>
  <c r="M155" i="12" s="1"/>
  <c r="CC26" i="10"/>
  <c r="M286" i="12" s="1"/>
  <c r="CD26" i="10"/>
  <c r="M417" i="12" s="1"/>
  <c r="CE26" i="10"/>
  <c r="M548" i="12" s="1"/>
  <c r="CA27" i="10"/>
  <c r="M25" i="12" s="1"/>
  <c r="CB27" i="10"/>
  <c r="M156" i="12" s="1"/>
  <c r="CC27" i="10"/>
  <c r="M287" i="12" s="1"/>
  <c r="CD27" i="10"/>
  <c r="M418" i="12" s="1"/>
  <c r="CE27" i="10"/>
  <c r="M549" i="12" s="1"/>
  <c r="CA28" i="10"/>
  <c r="M26" i="12" s="1"/>
  <c r="CB28" i="10"/>
  <c r="M157" i="12" s="1"/>
  <c r="CC28" i="10"/>
  <c r="M288" i="12" s="1"/>
  <c r="CD28" i="10"/>
  <c r="M419" i="12" s="1"/>
  <c r="CE28" i="10"/>
  <c r="M550" i="12" s="1"/>
  <c r="CA29" i="10"/>
  <c r="M27" i="12" s="1"/>
  <c r="CB29" i="10"/>
  <c r="M158" i="12" s="1"/>
  <c r="CC29" i="10"/>
  <c r="M289" i="12" s="1"/>
  <c r="CD29" i="10"/>
  <c r="M420" i="12" s="1"/>
  <c r="CE29" i="10"/>
  <c r="M551" i="12" s="1"/>
  <c r="CA32" i="10"/>
  <c r="M30" i="12" s="1"/>
  <c r="CB32" i="10"/>
  <c r="M161" i="12" s="1"/>
  <c r="CC32" i="10"/>
  <c r="M292" i="12" s="1"/>
  <c r="CD32" i="10"/>
  <c r="M423" i="12" s="1"/>
  <c r="CE32" i="10"/>
  <c r="M554" i="12" s="1"/>
  <c r="CA33" i="10"/>
  <c r="M31" i="12" s="1"/>
  <c r="CB33" i="10"/>
  <c r="M162" i="12" s="1"/>
  <c r="CC33" i="10"/>
  <c r="M293" i="12" s="1"/>
  <c r="CD33" i="10"/>
  <c r="M424" i="12" s="1"/>
  <c r="CE33" i="10"/>
  <c r="M555" i="12" s="1"/>
  <c r="CA34" i="10"/>
  <c r="M32" i="12" s="1"/>
  <c r="CB34" i="10"/>
  <c r="M163" i="12" s="1"/>
  <c r="CC34" i="10"/>
  <c r="M294" i="12" s="1"/>
  <c r="CA36" i="10"/>
  <c r="M34" i="12" s="1"/>
  <c r="CB36" i="10"/>
  <c r="M165" i="12" s="1"/>
  <c r="CC36" i="10"/>
  <c r="M296" i="12" s="1"/>
  <c r="CD36" i="10"/>
  <c r="M427" i="12" s="1"/>
  <c r="CE36" i="10"/>
  <c r="M558" i="12" s="1"/>
  <c r="CB22" i="10"/>
  <c r="M151" i="12" s="1"/>
  <c r="CC22" i="10"/>
  <c r="M282" i="12" s="1"/>
  <c r="CD22" i="10"/>
  <c r="M413" i="12" s="1"/>
  <c r="CE22" i="10"/>
  <c r="M544" i="12" s="1"/>
  <c r="CA22" i="10"/>
  <c r="M20" i="12" s="1"/>
  <c r="BT23" i="10"/>
  <c r="L21" i="12" s="1"/>
  <c r="BU23" i="10"/>
  <c r="L152" i="12" s="1"/>
  <c r="BV23" i="10"/>
  <c r="L283" i="12" s="1"/>
  <c r="BW23" i="10"/>
  <c r="L414" i="12" s="1"/>
  <c r="BX23" i="10"/>
  <c r="L545" i="12" s="1"/>
  <c r="BT24" i="10"/>
  <c r="L22" i="12" s="1"/>
  <c r="BU24" i="10"/>
  <c r="L153" i="12" s="1"/>
  <c r="BV24" i="10"/>
  <c r="L284" i="12" s="1"/>
  <c r="BW24" i="10"/>
  <c r="L415" i="12" s="1"/>
  <c r="BX24" i="10"/>
  <c r="L546" i="12" s="1"/>
  <c r="BT25" i="10"/>
  <c r="L23" i="12" s="1"/>
  <c r="BU25" i="10"/>
  <c r="L154" i="12" s="1"/>
  <c r="BV25" i="10"/>
  <c r="L285" i="12" s="1"/>
  <c r="BW25" i="10"/>
  <c r="L416" i="12" s="1"/>
  <c r="BX25" i="10"/>
  <c r="L547" i="12" s="1"/>
  <c r="BT26" i="10"/>
  <c r="L24" i="12" s="1"/>
  <c r="BU26" i="10"/>
  <c r="L155" i="12" s="1"/>
  <c r="BV26" i="10"/>
  <c r="L286" i="12" s="1"/>
  <c r="BW26" i="10"/>
  <c r="L417" i="12" s="1"/>
  <c r="BX26" i="10"/>
  <c r="L548" i="12" s="1"/>
  <c r="BT27" i="10"/>
  <c r="L25" i="12" s="1"/>
  <c r="BU27" i="10"/>
  <c r="L156" i="12" s="1"/>
  <c r="BV27" i="10"/>
  <c r="L287" i="12" s="1"/>
  <c r="BW27" i="10"/>
  <c r="L418" i="12" s="1"/>
  <c r="BX27" i="10"/>
  <c r="L549" i="12" s="1"/>
  <c r="BT28" i="10"/>
  <c r="L26" i="12" s="1"/>
  <c r="BU28" i="10"/>
  <c r="L157" i="12" s="1"/>
  <c r="BV28" i="10"/>
  <c r="L288" i="12" s="1"/>
  <c r="BW28" i="10"/>
  <c r="L419" i="12" s="1"/>
  <c r="BX28" i="10"/>
  <c r="L550" i="12" s="1"/>
  <c r="BT29" i="10"/>
  <c r="L27" i="12" s="1"/>
  <c r="BU29" i="10"/>
  <c r="L158" i="12" s="1"/>
  <c r="BV29" i="10"/>
  <c r="L289" i="12" s="1"/>
  <c r="BW29" i="10"/>
  <c r="L420" i="12" s="1"/>
  <c r="BX29" i="10"/>
  <c r="L551" i="12" s="1"/>
  <c r="BT30" i="10"/>
  <c r="L28" i="12" s="1"/>
  <c r="BU30" i="10"/>
  <c r="L159" i="12" s="1"/>
  <c r="BV30" i="10"/>
  <c r="L290" i="12" s="1"/>
  <c r="BT31" i="10"/>
  <c r="L29" i="12" s="1"/>
  <c r="BU31" i="10"/>
  <c r="L160" i="12" s="1"/>
  <c r="BV31" i="10"/>
  <c r="L291" i="12" s="1"/>
  <c r="BW31" i="10"/>
  <c r="L422" i="12" s="1"/>
  <c r="BX31" i="10"/>
  <c r="L553" i="12" s="1"/>
  <c r="BT32" i="10"/>
  <c r="L30" i="12" s="1"/>
  <c r="BU32" i="10"/>
  <c r="L161" i="12" s="1"/>
  <c r="BV32" i="10"/>
  <c r="L292" i="12" s="1"/>
  <c r="BW32" i="10"/>
  <c r="L423" i="12" s="1"/>
  <c r="BX32" i="10"/>
  <c r="L554" i="12" s="1"/>
  <c r="BT33" i="10"/>
  <c r="L31" i="12" s="1"/>
  <c r="BU33" i="10"/>
  <c r="L162" i="12" s="1"/>
  <c r="BV33" i="10"/>
  <c r="L293" i="12" s="1"/>
  <c r="BW33" i="10"/>
  <c r="L424" i="12" s="1"/>
  <c r="BX33" i="10"/>
  <c r="L555" i="12" s="1"/>
  <c r="BT34" i="10"/>
  <c r="L32" i="12" s="1"/>
  <c r="BU34" i="10"/>
  <c r="L163" i="12" s="1"/>
  <c r="BV34" i="10"/>
  <c r="L294" i="12" s="1"/>
  <c r="BT35" i="10"/>
  <c r="L33" i="12" s="1"/>
  <c r="BU35" i="10"/>
  <c r="L164" i="12" s="1"/>
  <c r="BV35" i="10"/>
  <c r="L295" i="12" s="1"/>
  <c r="BT36" i="10"/>
  <c r="L34" i="12" s="1"/>
  <c r="BU36" i="10"/>
  <c r="L165" i="12" s="1"/>
  <c r="BV36" i="10"/>
  <c r="L296" i="12" s="1"/>
  <c r="BW36" i="10"/>
  <c r="L427" i="12" s="1"/>
  <c r="BX36" i="10"/>
  <c r="L558" i="12" s="1"/>
  <c r="BU22" i="10"/>
  <c r="L151" i="12" s="1"/>
  <c r="BV22" i="10"/>
  <c r="L282" i="12" s="1"/>
  <c r="BW22" i="10"/>
  <c r="L413" i="12" s="1"/>
  <c r="BX22" i="10"/>
  <c r="L544" i="12" s="1"/>
  <c r="BT22" i="10"/>
  <c r="L20" i="12" s="1"/>
  <c r="BM23" i="10"/>
  <c r="K21" i="12" s="1"/>
  <c r="BN23" i="10"/>
  <c r="K152" i="12" s="1"/>
  <c r="BO23" i="10"/>
  <c r="K283" i="12" s="1"/>
  <c r="BP23" i="10"/>
  <c r="K414" i="12" s="1"/>
  <c r="BQ23" i="10"/>
  <c r="K545" i="12" s="1"/>
  <c r="BM24" i="10"/>
  <c r="K22" i="12" s="1"/>
  <c r="BN24" i="10"/>
  <c r="K153" i="12" s="1"/>
  <c r="BO24" i="10"/>
  <c r="K284" i="12" s="1"/>
  <c r="BP24" i="10"/>
  <c r="K415" i="12" s="1"/>
  <c r="BQ24" i="10"/>
  <c r="K546" i="12" s="1"/>
  <c r="BM25" i="10"/>
  <c r="K23" i="12" s="1"/>
  <c r="BN25" i="10"/>
  <c r="K154" i="12" s="1"/>
  <c r="BO25" i="10"/>
  <c r="K285" i="12" s="1"/>
  <c r="BP25" i="10"/>
  <c r="K416" i="12" s="1"/>
  <c r="BQ25" i="10"/>
  <c r="K547" i="12" s="1"/>
  <c r="BM26" i="10"/>
  <c r="K24" i="12" s="1"/>
  <c r="BN26" i="10"/>
  <c r="K155" i="12" s="1"/>
  <c r="BO26" i="10"/>
  <c r="K286" i="12" s="1"/>
  <c r="BP26" i="10"/>
  <c r="K417" i="12" s="1"/>
  <c r="BQ26" i="10"/>
  <c r="K548" i="12" s="1"/>
  <c r="BM27" i="10"/>
  <c r="K25" i="12" s="1"/>
  <c r="BN27" i="10"/>
  <c r="K156" i="12" s="1"/>
  <c r="BO27" i="10"/>
  <c r="K287" i="12" s="1"/>
  <c r="BP27" i="10"/>
  <c r="K418" i="12" s="1"/>
  <c r="BQ27" i="10"/>
  <c r="K549" i="12" s="1"/>
  <c r="BM28" i="10"/>
  <c r="K26" i="12" s="1"/>
  <c r="BN28" i="10"/>
  <c r="K157" i="12" s="1"/>
  <c r="BO28" i="10"/>
  <c r="K288" i="12" s="1"/>
  <c r="BP28" i="10"/>
  <c r="K419" i="12" s="1"/>
  <c r="BQ28" i="10"/>
  <c r="K550" i="12" s="1"/>
  <c r="BM29" i="10"/>
  <c r="K27" i="12" s="1"/>
  <c r="BN29" i="10"/>
  <c r="K158" i="12" s="1"/>
  <c r="BO29" i="10"/>
  <c r="K289" i="12" s="1"/>
  <c r="BP29" i="10"/>
  <c r="K420" i="12" s="1"/>
  <c r="BQ29" i="10"/>
  <c r="K551" i="12" s="1"/>
  <c r="BM30" i="10"/>
  <c r="K28" i="12" s="1"/>
  <c r="BN30" i="10"/>
  <c r="K159" i="12" s="1"/>
  <c r="BO30" i="10"/>
  <c r="K290" i="12" s="1"/>
  <c r="BM31" i="10"/>
  <c r="K29" i="12" s="1"/>
  <c r="BN31" i="10"/>
  <c r="K160" i="12" s="1"/>
  <c r="BO31" i="10"/>
  <c r="K291" i="12" s="1"/>
  <c r="BP31" i="10"/>
  <c r="K422" i="12" s="1"/>
  <c r="BQ31" i="10"/>
  <c r="K553" i="12" s="1"/>
  <c r="BM32" i="10"/>
  <c r="K30" i="12" s="1"/>
  <c r="BN32" i="10"/>
  <c r="K161" i="12" s="1"/>
  <c r="BO32" i="10"/>
  <c r="K292" i="12" s="1"/>
  <c r="BP32" i="10"/>
  <c r="K423" i="12" s="1"/>
  <c r="BQ32" i="10"/>
  <c r="K554" i="12" s="1"/>
  <c r="BM33" i="10"/>
  <c r="K31" i="12" s="1"/>
  <c r="BN33" i="10"/>
  <c r="K162" i="12" s="1"/>
  <c r="BO33" i="10"/>
  <c r="K293" i="12" s="1"/>
  <c r="BP33" i="10"/>
  <c r="K424" i="12" s="1"/>
  <c r="BQ33" i="10"/>
  <c r="K555" i="12" s="1"/>
  <c r="BM34" i="10"/>
  <c r="K32" i="12" s="1"/>
  <c r="BN34" i="10"/>
  <c r="K163" i="12" s="1"/>
  <c r="BO34" i="10"/>
  <c r="K294" i="12" s="1"/>
  <c r="BM35" i="10"/>
  <c r="K33" i="12" s="1"/>
  <c r="BN35" i="10"/>
  <c r="K164" i="12" s="1"/>
  <c r="BO35" i="10"/>
  <c r="K295" i="12" s="1"/>
  <c r="BM36" i="10"/>
  <c r="K34" i="12" s="1"/>
  <c r="BN36" i="10"/>
  <c r="K165" i="12" s="1"/>
  <c r="BO36" i="10"/>
  <c r="K296" i="12" s="1"/>
  <c r="BP36" i="10"/>
  <c r="K427" i="12" s="1"/>
  <c r="BQ36" i="10"/>
  <c r="K558" i="12" s="1"/>
  <c r="BN22" i="10"/>
  <c r="K151" i="12" s="1"/>
  <c r="BO22" i="10"/>
  <c r="K282" i="12" s="1"/>
  <c r="BP22" i="10"/>
  <c r="K413" i="12" s="1"/>
  <c r="BQ22" i="10"/>
  <c r="K544" i="12" s="1"/>
  <c r="BM22" i="10"/>
  <c r="K20" i="12" s="1"/>
  <c r="AY25" i="10"/>
  <c r="I23" i="12" s="1"/>
  <c r="BB26" i="10"/>
  <c r="I417" i="12" s="1"/>
  <c r="AY29" i="10"/>
  <c r="I27" i="12" s="1"/>
  <c r="AY32" i="10"/>
  <c r="I30" i="12" s="1"/>
  <c r="BB32" i="10"/>
  <c r="I423" i="12" s="1"/>
  <c r="BA22" i="10"/>
  <c r="I282" i="12" s="1"/>
  <c r="AR23" i="10"/>
  <c r="H21" i="12" s="1"/>
  <c r="AS23" i="10"/>
  <c r="H152" i="12" s="1"/>
  <c r="AT23" i="10"/>
  <c r="H283" i="12" s="1"/>
  <c r="AU23" i="10"/>
  <c r="H414" i="12" s="1"/>
  <c r="AV23" i="10"/>
  <c r="H545" i="12" s="1"/>
  <c r="AR24" i="10"/>
  <c r="H22" i="12" s="1"/>
  <c r="AS24" i="10"/>
  <c r="H153" i="12" s="1"/>
  <c r="AT24" i="10"/>
  <c r="H284" i="12" s="1"/>
  <c r="AU24" i="10"/>
  <c r="H415" i="12" s="1"/>
  <c r="AV24" i="10"/>
  <c r="H546" i="12" s="1"/>
  <c r="AR25" i="10"/>
  <c r="H23" i="12" s="1"/>
  <c r="AS25" i="10"/>
  <c r="AT25" i="10"/>
  <c r="H285" i="12" s="1"/>
  <c r="AU25" i="10"/>
  <c r="H416" i="12" s="1"/>
  <c r="AV25" i="10"/>
  <c r="H547" i="12" s="1"/>
  <c r="AR26" i="10"/>
  <c r="H24" i="12" s="1"/>
  <c r="AS26" i="10"/>
  <c r="H155" i="12" s="1"/>
  <c r="AT26" i="10"/>
  <c r="H286" i="12" s="1"/>
  <c r="AU26" i="10"/>
  <c r="H417" i="12" s="1"/>
  <c r="AV26" i="10"/>
  <c r="AR27" i="10"/>
  <c r="H25" i="12" s="1"/>
  <c r="AS27" i="10"/>
  <c r="H156" i="12" s="1"/>
  <c r="AT27" i="10"/>
  <c r="H287" i="12" s="1"/>
  <c r="AU27" i="10"/>
  <c r="H418" i="12" s="1"/>
  <c r="AV27" i="10"/>
  <c r="H549" i="12" s="1"/>
  <c r="AR28" i="10"/>
  <c r="H26" i="12" s="1"/>
  <c r="AS28" i="10"/>
  <c r="H157" i="12" s="1"/>
  <c r="AT28" i="10"/>
  <c r="H288" i="12" s="1"/>
  <c r="AU28" i="10"/>
  <c r="H419" i="12" s="1"/>
  <c r="AV28" i="10"/>
  <c r="H550" i="12" s="1"/>
  <c r="AR29" i="10"/>
  <c r="H27" i="12" s="1"/>
  <c r="AS29" i="10"/>
  <c r="AT29" i="10"/>
  <c r="H289" i="12" s="1"/>
  <c r="AU29" i="10"/>
  <c r="H420" i="12" s="1"/>
  <c r="AV29" i="10"/>
  <c r="H551" i="12" s="1"/>
  <c r="AR30" i="10"/>
  <c r="H28" i="12" s="1"/>
  <c r="AS30" i="10"/>
  <c r="H159" i="12" s="1"/>
  <c r="AT30" i="10"/>
  <c r="H290" i="12" s="1"/>
  <c r="AR32" i="10"/>
  <c r="H30" i="12" s="1"/>
  <c r="AS32" i="10"/>
  <c r="AT32" i="10"/>
  <c r="H292" i="12" s="1"/>
  <c r="AU32" i="10"/>
  <c r="H423" i="12" s="1"/>
  <c r="AV32" i="10"/>
  <c r="AR33" i="10"/>
  <c r="H31" i="12" s="1"/>
  <c r="AS33" i="10"/>
  <c r="H162" i="12" s="1"/>
  <c r="AT33" i="10"/>
  <c r="H293" i="12" s="1"/>
  <c r="AU33" i="10"/>
  <c r="H424" i="12" s="1"/>
  <c r="AV33" i="10"/>
  <c r="H555" i="12" s="1"/>
  <c r="AR34" i="10"/>
  <c r="H32" i="12" s="1"/>
  <c r="AS34" i="10"/>
  <c r="H163" i="12" s="1"/>
  <c r="AT34" i="10"/>
  <c r="H294" i="12" s="1"/>
  <c r="AR35" i="10"/>
  <c r="H33" i="12" s="1"/>
  <c r="AS35" i="10"/>
  <c r="H164" i="12" s="1"/>
  <c r="AT35" i="10"/>
  <c r="H295" i="12" s="1"/>
  <c r="AR36" i="10"/>
  <c r="H34" i="12" s="1"/>
  <c r="AS36" i="10"/>
  <c r="H165" i="12" s="1"/>
  <c r="AT36" i="10"/>
  <c r="H296" i="12" s="1"/>
  <c r="AU36" i="10"/>
  <c r="H427" i="12" s="1"/>
  <c r="AV36" i="10"/>
  <c r="H558" i="12" s="1"/>
  <c r="AS22" i="10"/>
  <c r="H151" i="12" s="1"/>
  <c r="AT22" i="10"/>
  <c r="H282" i="12" s="1"/>
  <c r="AU22" i="10"/>
  <c r="AV22" i="10"/>
  <c r="H544" i="12" s="1"/>
  <c r="AR22" i="10"/>
  <c r="H20" i="12" s="1"/>
  <c r="AD23" i="10"/>
  <c r="F21" i="12" s="1"/>
  <c r="AE23" i="10"/>
  <c r="F152" i="12" s="1"/>
  <c r="AF23" i="10"/>
  <c r="F283" i="12" s="1"/>
  <c r="AG23" i="10"/>
  <c r="F414" i="12" s="1"/>
  <c r="AH23" i="10"/>
  <c r="F545" i="12" s="1"/>
  <c r="AD24" i="10"/>
  <c r="F22" i="12" s="1"/>
  <c r="AE24" i="10"/>
  <c r="F153" i="12" s="1"/>
  <c r="AF24" i="10"/>
  <c r="F284" i="12" s="1"/>
  <c r="AG24" i="10"/>
  <c r="F415" i="12" s="1"/>
  <c r="AH24" i="10"/>
  <c r="F546" i="12" s="1"/>
  <c r="AD25" i="10"/>
  <c r="F23" i="12" s="1"/>
  <c r="AE25" i="10"/>
  <c r="F154" i="12" s="1"/>
  <c r="AF25" i="10"/>
  <c r="F285" i="12" s="1"/>
  <c r="AG25" i="10"/>
  <c r="F416" i="12" s="1"/>
  <c r="AH25" i="10"/>
  <c r="F547" i="12" s="1"/>
  <c r="AD26" i="10"/>
  <c r="F24" i="12" s="1"/>
  <c r="AE26" i="10"/>
  <c r="F155" i="12" s="1"/>
  <c r="AF26" i="10"/>
  <c r="F286" i="12" s="1"/>
  <c r="AG26" i="10"/>
  <c r="F417" i="12" s="1"/>
  <c r="AH26" i="10"/>
  <c r="F548" i="12" s="1"/>
  <c r="AD27" i="10"/>
  <c r="F25" i="12" s="1"/>
  <c r="AE27" i="10"/>
  <c r="F156" i="12" s="1"/>
  <c r="AF27" i="10"/>
  <c r="F287" i="12" s="1"/>
  <c r="AG27" i="10"/>
  <c r="F418" i="12" s="1"/>
  <c r="AH27" i="10"/>
  <c r="F549" i="12" s="1"/>
  <c r="AD28" i="10"/>
  <c r="F26" i="12" s="1"/>
  <c r="AE28" i="10"/>
  <c r="F157" i="12" s="1"/>
  <c r="AF28" i="10"/>
  <c r="F288" i="12" s="1"/>
  <c r="AG28" i="10"/>
  <c r="F419" i="12" s="1"/>
  <c r="AH28" i="10"/>
  <c r="F550" i="12" s="1"/>
  <c r="AD29" i="10"/>
  <c r="F27" i="12" s="1"/>
  <c r="AE29" i="10"/>
  <c r="F158" i="12" s="1"/>
  <c r="AF29" i="10"/>
  <c r="F289" i="12" s="1"/>
  <c r="AG29" i="10"/>
  <c r="F420" i="12" s="1"/>
  <c r="AH29" i="10"/>
  <c r="F551" i="12" s="1"/>
  <c r="AD30" i="10"/>
  <c r="F28" i="12" s="1"/>
  <c r="AE30" i="10"/>
  <c r="F159" i="12" s="1"/>
  <c r="AD31" i="10"/>
  <c r="F29" i="12" s="1"/>
  <c r="AE31" i="10"/>
  <c r="F160" i="12" s="1"/>
  <c r="AF31" i="10"/>
  <c r="F291" i="12" s="1"/>
  <c r="AG31" i="10"/>
  <c r="F422" i="12" s="1"/>
  <c r="AH31" i="10"/>
  <c r="F553" i="12" s="1"/>
  <c r="AD32" i="10"/>
  <c r="F30" i="12" s="1"/>
  <c r="AE32" i="10"/>
  <c r="F161" i="12" s="1"/>
  <c r="AG32" i="10"/>
  <c r="F423" i="12" s="1"/>
  <c r="AH32" i="10"/>
  <c r="F554" i="12" s="1"/>
  <c r="AD33" i="10"/>
  <c r="F31" i="12" s="1"/>
  <c r="AE33" i="10"/>
  <c r="F162" i="12" s="1"/>
  <c r="AF33" i="10"/>
  <c r="F293" i="12" s="1"/>
  <c r="AG33" i="10"/>
  <c r="F424" i="12" s="1"/>
  <c r="AH33" i="10"/>
  <c r="F555" i="12" s="1"/>
  <c r="AD34" i="10"/>
  <c r="F32" i="12" s="1"/>
  <c r="AE34" i="10"/>
  <c r="F163" i="12" s="1"/>
  <c r="AD35" i="10"/>
  <c r="F33" i="12" s="1"/>
  <c r="AE35" i="10"/>
  <c r="F164" i="12" s="1"/>
  <c r="AD36" i="10"/>
  <c r="F34" i="12" s="1"/>
  <c r="AE36" i="10"/>
  <c r="F165" i="12" s="1"/>
  <c r="AF36" i="10"/>
  <c r="F296" i="12" s="1"/>
  <c r="AG36" i="10"/>
  <c r="F427" i="12" s="1"/>
  <c r="AH36" i="10"/>
  <c r="F558" i="12" s="1"/>
  <c r="AE22" i="10"/>
  <c r="F151" i="12" s="1"/>
  <c r="AF22" i="10"/>
  <c r="F282" i="12" s="1"/>
  <c r="AG22" i="10"/>
  <c r="F413" i="12" s="1"/>
  <c r="AD22" i="10"/>
  <c r="F20" i="12" s="1"/>
  <c r="T24" i="10"/>
  <c r="Q31" i="10"/>
  <c r="Q35" i="10"/>
  <c r="S24" i="10"/>
  <c r="P25" i="10"/>
  <c r="Q25" i="10"/>
  <c r="R25" i="10"/>
  <c r="Q26" i="10"/>
  <c r="T27" i="10"/>
  <c r="R29" i="10"/>
  <c r="P31" i="10"/>
  <c r="S32" i="10"/>
  <c r="Q34" i="10"/>
  <c r="CA5" i="10"/>
  <c r="M3" i="12" s="1"/>
  <c r="CB5" i="10"/>
  <c r="M134" i="12" s="1"/>
  <c r="CC5" i="10"/>
  <c r="M265" i="12" s="1"/>
  <c r="CD5" i="10"/>
  <c r="M396" i="12" s="1"/>
  <c r="CE5" i="10"/>
  <c r="M527" i="12" s="1"/>
  <c r="CA6" i="10"/>
  <c r="M4" i="12" s="1"/>
  <c r="CB6" i="10"/>
  <c r="M135" i="12" s="1"/>
  <c r="CC6" i="10"/>
  <c r="M266" i="12" s="1"/>
  <c r="CD6" i="10"/>
  <c r="M397" i="12" s="1"/>
  <c r="CE6" i="10"/>
  <c r="M528" i="12" s="1"/>
  <c r="CA7" i="10"/>
  <c r="M5" i="12" s="1"/>
  <c r="CB7" i="10"/>
  <c r="M136" i="12" s="1"/>
  <c r="CA8" i="10"/>
  <c r="M6" i="12" s="1"/>
  <c r="CB8" i="10"/>
  <c r="M137" i="12" s="1"/>
  <c r="CC8" i="10"/>
  <c r="M268" i="12" s="1"/>
  <c r="CD8" i="10"/>
  <c r="M399" i="12" s="1"/>
  <c r="CE8" i="10"/>
  <c r="M530" i="12" s="1"/>
  <c r="CA9" i="10"/>
  <c r="M7" i="12" s="1"/>
  <c r="CB9" i="10"/>
  <c r="M138" i="12" s="1"/>
  <c r="CC9" i="10"/>
  <c r="M269" i="12" s="1"/>
  <c r="CD9" i="10"/>
  <c r="M400" i="12" s="1"/>
  <c r="CE9" i="10"/>
  <c r="M531" i="12" s="1"/>
  <c r="CA10" i="10"/>
  <c r="M8" i="12" s="1"/>
  <c r="CB10" i="10"/>
  <c r="M139" i="12" s="1"/>
  <c r="CC10" i="10"/>
  <c r="M270" i="12" s="1"/>
  <c r="CD10" i="10"/>
  <c r="M401" i="12" s="1"/>
  <c r="CE10" i="10"/>
  <c r="M532" i="12" s="1"/>
  <c r="CB4" i="10"/>
  <c r="M133" i="12" s="1"/>
  <c r="CC4" i="10"/>
  <c r="M264" i="12" s="1"/>
  <c r="CD4" i="10"/>
  <c r="M395" i="12" s="1"/>
  <c r="CE4" i="10"/>
  <c r="M526" i="12" s="1"/>
  <c r="CA4" i="10"/>
  <c r="Q23" i="10"/>
  <c r="R23" i="10"/>
  <c r="S23" i="10"/>
  <c r="T23" i="10"/>
  <c r="P24" i="10"/>
  <c r="Q24" i="10"/>
  <c r="S25" i="10"/>
  <c r="T25" i="10"/>
  <c r="R26" i="10"/>
  <c r="S26" i="10"/>
  <c r="T26" i="10"/>
  <c r="P27" i="10"/>
  <c r="Q27" i="10"/>
  <c r="R27" i="10"/>
  <c r="P28" i="10"/>
  <c r="Q28" i="10"/>
  <c r="R28" i="10"/>
  <c r="S28" i="10"/>
  <c r="T28" i="10"/>
  <c r="P29" i="10"/>
  <c r="S29" i="10"/>
  <c r="T29" i="10"/>
  <c r="P30" i="10"/>
  <c r="Q30" i="10"/>
  <c r="R30" i="10"/>
  <c r="R31" i="10"/>
  <c r="S31" i="10"/>
  <c r="P32" i="10"/>
  <c r="Q32" i="10"/>
  <c r="T32" i="10"/>
  <c r="P33" i="10"/>
  <c r="Q33" i="10"/>
  <c r="R33" i="10"/>
  <c r="S33" i="10"/>
  <c r="T33" i="10"/>
  <c r="R34" i="10"/>
  <c r="P35" i="10"/>
  <c r="R35" i="10"/>
  <c r="P36" i="10"/>
  <c r="Q36" i="10"/>
  <c r="R36" i="10"/>
  <c r="S36" i="10"/>
  <c r="T36" i="10"/>
  <c r="T42" i="10"/>
  <c r="T52" i="10"/>
  <c r="S65" i="10"/>
  <c r="P69" i="10"/>
  <c r="Q69" i="10"/>
  <c r="R69" i="10"/>
  <c r="S69" i="10"/>
  <c r="T69" i="10"/>
  <c r="P70" i="10"/>
  <c r="Q70" i="10"/>
  <c r="R70" i="10"/>
  <c r="S70" i="10"/>
  <c r="T70" i="10"/>
  <c r="P71" i="10"/>
  <c r="Q71" i="10"/>
  <c r="R71" i="10"/>
  <c r="S71" i="10"/>
  <c r="T71" i="10"/>
  <c r="P72" i="10"/>
  <c r="Q72" i="10"/>
  <c r="R72" i="10"/>
  <c r="S72" i="10"/>
  <c r="T72" i="10"/>
  <c r="P73" i="10"/>
  <c r="Q73" i="10"/>
  <c r="R73" i="10"/>
  <c r="S73" i="10"/>
  <c r="T73" i="10"/>
  <c r="P74" i="10"/>
  <c r="Q74" i="10"/>
  <c r="R74" i="10"/>
  <c r="S74" i="10"/>
  <c r="P75" i="10"/>
  <c r="Q75" i="10"/>
  <c r="R75" i="10"/>
  <c r="S75" i="10"/>
  <c r="T75" i="10"/>
  <c r="P76" i="10"/>
  <c r="Q76" i="10"/>
  <c r="R76" i="10"/>
  <c r="S76" i="10"/>
  <c r="T76" i="10"/>
  <c r="P77" i="10"/>
  <c r="Q77" i="10"/>
  <c r="R77" i="10"/>
  <c r="S77" i="10"/>
  <c r="T77" i="10"/>
  <c r="P78" i="10"/>
  <c r="Q78" i="10"/>
  <c r="R78" i="10"/>
  <c r="S78" i="10"/>
  <c r="T78" i="10"/>
  <c r="P79" i="10"/>
  <c r="Q79" i="10"/>
  <c r="R79" i="10"/>
  <c r="S79" i="10"/>
  <c r="T79" i="10"/>
  <c r="P80" i="10"/>
  <c r="Q80" i="10"/>
  <c r="R80" i="10"/>
  <c r="S80" i="10"/>
  <c r="T80" i="10"/>
  <c r="P81" i="10"/>
  <c r="Q81" i="10"/>
  <c r="R81" i="10"/>
  <c r="S81" i="10"/>
  <c r="T81" i="10"/>
  <c r="P82" i="10"/>
  <c r="Q82" i="10"/>
  <c r="R82" i="10"/>
  <c r="S82" i="10"/>
  <c r="T82" i="10"/>
  <c r="P83" i="10"/>
  <c r="Q83" i="10"/>
  <c r="R83" i="10"/>
  <c r="S83" i="10"/>
  <c r="T83" i="10"/>
  <c r="P84" i="10"/>
  <c r="Q84" i="10"/>
  <c r="R84" i="10"/>
  <c r="S84" i="10"/>
  <c r="T84" i="10"/>
  <c r="P85" i="10"/>
  <c r="Q85" i="10"/>
  <c r="R85" i="10"/>
  <c r="S85" i="10"/>
  <c r="T85" i="10"/>
  <c r="Q86" i="10"/>
  <c r="R86" i="10"/>
  <c r="S86" i="10"/>
  <c r="T86" i="10"/>
  <c r="P87" i="10"/>
  <c r="Q87" i="10"/>
  <c r="R87" i="10"/>
  <c r="S87" i="10"/>
  <c r="T87" i="10"/>
  <c r="P88" i="10"/>
  <c r="Q88" i="10"/>
  <c r="R88" i="10"/>
  <c r="S88" i="10"/>
  <c r="T88" i="10"/>
  <c r="P89" i="10"/>
  <c r="Q89" i="10"/>
  <c r="R89" i="10"/>
  <c r="S89" i="10"/>
  <c r="T89" i="10"/>
  <c r="P90" i="10"/>
  <c r="Q90" i="10"/>
  <c r="R90" i="10"/>
  <c r="S90" i="10"/>
  <c r="T90" i="10"/>
  <c r="P91" i="10"/>
  <c r="Q91" i="10"/>
  <c r="R91" i="10"/>
  <c r="S91" i="10"/>
  <c r="T91" i="10"/>
  <c r="P92" i="10"/>
  <c r="Q92" i="10"/>
  <c r="R92" i="10"/>
  <c r="S92" i="10"/>
  <c r="T92" i="10"/>
  <c r="P93" i="10"/>
  <c r="Q93" i="10"/>
  <c r="R93" i="10"/>
  <c r="S93" i="10"/>
  <c r="T93" i="10"/>
  <c r="P94" i="10"/>
  <c r="Q94" i="10"/>
  <c r="R94" i="10"/>
  <c r="S94" i="10"/>
  <c r="T94" i="10"/>
  <c r="P95" i="10"/>
  <c r="Q95" i="10"/>
  <c r="R95" i="10"/>
  <c r="S95" i="10"/>
  <c r="T95" i="10"/>
  <c r="P96" i="10"/>
  <c r="Q96" i="10"/>
  <c r="R96" i="10"/>
  <c r="S96" i="10"/>
  <c r="T96" i="10"/>
  <c r="P97" i="10"/>
  <c r="Q97" i="10"/>
  <c r="R97" i="10"/>
  <c r="S97" i="10"/>
  <c r="T97" i="10"/>
  <c r="P98" i="10"/>
  <c r="Q98" i="10"/>
  <c r="R98" i="10"/>
  <c r="S98" i="10"/>
  <c r="T98" i="10"/>
  <c r="P99" i="10"/>
  <c r="Q99" i="10"/>
  <c r="R99" i="10"/>
  <c r="S99" i="10"/>
  <c r="T99" i="10"/>
  <c r="P100" i="10"/>
  <c r="Q100" i="10"/>
  <c r="R100" i="10"/>
  <c r="S100" i="10"/>
  <c r="T100" i="10"/>
  <c r="P101" i="10"/>
  <c r="Q101" i="10"/>
  <c r="R101" i="10"/>
  <c r="S101" i="10"/>
  <c r="T101" i="10"/>
  <c r="P102" i="10"/>
  <c r="Q102" i="10"/>
  <c r="R102" i="10"/>
  <c r="S102" i="10"/>
  <c r="T102" i="10"/>
  <c r="P103" i="10"/>
  <c r="Q103" i="10"/>
  <c r="R103" i="10"/>
  <c r="S103" i="10"/>
  <c r="T103" i="10"/>
  <c r="P104" i="10"/>
  <c r="Q104" i="10"/>
  <c r="R104" i="10"/>
  <c r="S104" i="10"/>
  <c r="T104" i="10"/>
  <c r="P105" i="10"/>
  <c r="Q105" i="10"/>
  <c r="R105" i="10"/>
  <c r="S105" i="10"/>
  <c r="T105" i="10"/>
  <c r="P106" i="10"/>
  <c r="Q106" i="10"/>
  <c r="R106" i="10"/>
  <c r="S106" i="10"/>
  <c r="T106" i="10"/>
  <c r="P107" i="10"/>
  <c r="Q107" i="10"/>
  <c r="R107" i="10"/>
  <c r="S107" i="10"/>
  <c r="T107" i="10"/>
  <c r="P108" i="10"/>
  <c r="Q108" i="10"/>
  <c r="R108" i="10"/>
  <c r="S108" i="10"/>
  <c r="T108" i="10"/>
  <c r="P109" i="10"/>
  <c r="Q109" i="10"/>
  <c r="R109" i="10"/>
  <c r="S109" i="10"/>
  <c r="T109" i="10"/>
  <c r="P110" i="10"/>
  <c r="Q110" i="10"/>
  <c r="R110" i="10"/>
  <c r="S110" i="10"/>
  <c r="T110" i="10"/>
  <c r="P111" i="10"/>
  <c r="Q111" i="10"/>
  <c r="R111" i="10"/>
  <c r="S111" i="10"/>
  <c r="T111" i="10"/>
  <c r="P112" i="10"/>
  <c r="Q112" i="10"/>
  <c r="R112" i="10"/>
  <c r="S112" i="10"/>
  <c r="T112" i="10"/>
  <c r="P113" i="10"/>
  <c r="Q113" i="10"/>
  <c r="R113" i="10"/>
  <c r="S113" i="10"/>
  <c r="T113" i="10"/>
  <c r="P114" i="10"/>
  <c r="Q114" i="10"/>
  <c r="R114" i="10"/>
  <c r="S114" i="10"/>
  <c r="P115" i="10"/>
  <c r="Q115" i="10"/>
  <c r="R115" i="10"/>
  <c r="S115" i="10"/>
  <c r="T115" i="10"/>
  <c r="P116" i="10"/>
  <c r="Q116" i="10"/>
  <c r="R116" i="10"/>
  <c r="S116" i="10"/>
  <c r="T116" i="10"/>
  <c r="P117" i="10"/>
  <c r="Q117" i="10"/>
  <c r="R117" i="10"/>
  <c r="S117" i="10"/>
  <c r="T117" i="10"/>
  <c r="P118" i="10"/>
  <c r="Q118" i="10"/>
  <c r="R118" i="10"/>
  <c r="S118" i="10"/>
  <c r="T118" i="10"/>
  <c r="P119" i="10"/>
  <c r="Q119" i="10"/>
  <c r="R119" i="10"/>
  <c r="S119" i="10"/>
  <c r="T119" i="10"/>
  <c r="P120" i="10"/>
  <c r="Q120" i="10"/>
  <c r="R120" i="10"/>
  <c r="S120" i="10"/>
  <c r="T120" i="10"/>
  <c r="P121" i="10"/>
  <c r="Q121" i="10"/>
  <c r="R121" i="10"/>
  <c r="P122" i="10"/>
  <c r="Q122" i="10"/>
  <c r="R122" i="10"/>
  <c r="S122" i="10"/>
  <c r="T122" i="10"/>
  <c r="P123" i="10"/>
  <c r="Q123" i="10"/>
  <c r="R123" i="10"/>
  <c r="S123" i="10"/>
  <c r="T123" i="10"/>
  <c r="P124" i="10"/>
  <c r="Q124" i="10"/>
  <c r="R124" i="10"/>
  <c r="S124" i="10"/>
  <c r="T124" i="10"/>
  <c r="P125" i="10"/>
  <c r="Q125" i="10"/>
  <c r="R125" i="10"/>
  <c r="S125" i="10"/>
  <c r="T125" i="10"/>
  <c r="P126" i="10"/>
  <c r="Q126" i="10"/>
  <c r="R126" i="10"/>
  <c r="S126" i="10"/>
  <c r="T126" i="10"/>
  <c r="P127" i="10"/>
  <c r="Q127" i="10"/>
  <c r="R127" i="10"/>
  <c r="S127" i="10"/>
  <c r="T127" i="10"/>
  <c r="P128" i="10"/>
  <c r="Q128" i="10"/>
  <c r="R128" i="10"/>
  <c r="S128" i="10"/>
  <c r="T128" i="10"/>
  <c r="P129" i="10"/>
  <c r="Q129" i="10"/>
  <c r="R129" i="10"/>
  <c r="S129" i="10"/>
  <c r="T129" i="10"/>
  <c r="H413" i="12" l="1"/>
  <c r="H548" i="12"/>
  <c r="H154" i="12"/>
  <c r="H554" i="12"/>
  <c r="H161" i="12"/>
  <c r="H158" i="12"/>
  <c r="M2" i="12"/>
  <c r="P34" i="10"/>
  <c r="R32" i="10"/>
  <c r="Q29" i="10"/>
  <c r="S27" i="10"/>
  <c r="P26" i="10"/>
  <c r="R24" i="10"/>
  <c r="A3" i="15"/>
  <c r="A4" i="15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6" i="15" s="1"/>
  <c r="A57" i="15" s="1"/>
  <c r="A58" i="15" s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A74" i="15" s="1"/>
  <c r="A75" i="15" s="1"/>
  <c r="A76" i="15" s="1"/>
  <c r="A77" i="15" s="1"/>
  <c r="A78" i="15" s="1"/>
  <c r="A79" i="15" s="1"/>
  <c r="A80" i="15" s="1"/>
  <c r="A81" i="15" s="1"/>
  <c r="A82" i="15" s="1"/>
  <c r="A83" i="15" s="1"/>
  <c r="A84" i="15" s="1"/>
  <c r="A85" i="15" s="1"/>
  <c r="A86" i="15" s="1"/>
  <c r="A87" i="15" s="1"/>
  <c r="A88" i="15" s="1"/>
  <c r="A89" i="15" s="1"/>
  <c r="A90" i="15" s="1"/>
  <c r="A91" i="15" s="1"/>
  <c r="A92" i="15" s="1"/>
  <c r="A93" i="15" s="1"/>
  <c r="A94" i="15" s="1"/>
  <c r="A95" i="15" s="1"/>
  <c r="A96" i="15" s="1"/>
  <c r="A97" i="15" s="1"/>
  <c r="A98" i="15" s="1"/>
  <c r="A99" i="15" s="1"/>
  <c r="A100" i="15" s="1"/>
  <c r="A101" i="15" s="1"/>
  <c r="A102" i="15" s="1"/>
  <c r="A103" i="15" s="1"/>
  <c r="A104" i="15" s="1"/>
  <c r="A105" i="15" s="1"/>
  <c r="A106" i="15" s="1"/>
  <c r="A107" i="15" s="1"/>
  <c r="A108" i="15" s="1"/>
  <c r="A109" i="15" s="1"/>
  <c r="A110" i="15" s="1"/>
  <c r="A111" i="15" s="1"/>
  <c r="A112" i="15" s="1"/>
  <c r="A113" i="15" s="1"/>
  <c r="A114" i="15" s="1"/>
  <c r="A115" i="15" s="1"/>
  <c r="A116" i="15" s="1"/>
  <c r="A117" i="15" s="1"/>
  <c r="A118" i="15" s="1"/>
  <c r="A119" i="15" s="1"/>
  <c r="A120" i="15" s="1"/>
  <c r="A121" i="15" s="1"/>
  <c r="A122" i="15" s="1"/>
  <c r="A123" i="15" s="1"/>
  <c r="A124" i="15" s="1"/>
  <c r="A125" i="15" s="1"/>
  <c r="A126" i="15" s="1"/>
  <c r="A127" i="15" s="1"/>
  <c r="A128" i="15" s="1"/>
  <c r="A129" i="15" s="1"/>
  <c r="A130" i="15" s="1"/>
  <c r="A131" i="15" s="1"/>
  <c r="A132" i="15" s="1"/>
  <c r="A133" i="15" s="1"/>
  <c r="A134" i="15" s="1"/>
  <c r="A135" i="15" s="1"/>
  <c r="A136" i="15" s="1"/>
  <c r="A137" i="15" s="1"/>
  <c r="A138" i="15" s="1"/>
  <c r="A139" i="15" s="1"/>
  <c r="A140" i="15" s="1"/>
  <c r="A141" i="15" s="1"/>
  <c r="A142" i="15" s="1"/>
  <c r="A143" i="15" s="1"/>
  <c r="A144" i="15" s="1"/>
  <c r="A145" i="15" s="1"/>
  <c r="A146" i="15" s="1"/>
  <c r="A147" i="15" s="1"/>
  <c r="A148" i="15" s="1"/>
  <c r="A149" i="15" s="1"/>
  <c r="A150" i="15" s="1"/>
  <c r="A151" i="15" s="1"/>
  <c r="A152" i="15" s="1"/>
  <c r="A153" i="15" s="1"/>
  <c r="A154" i="15" s="1"/>
  <c r="A155" i="15" s="1"/>
  <c r="A156" i="15" s="1"/>
  <c r="A157" i="15" s="1"/>
  <c r="A158" i="15" s="1"/>
  <c r="A159" i="15" s="1"/>
  <c r="A160" i="15" s="1"/>
  <c r="A161" i="15" s="1"/>
  <c r="A162" i="15" s="1"/>
  <c r="A163" i="15" s="1"/>
  <c r="A164" i="15" s="1"/>
  <c r="A165" i="15" s="1"/>
  <c r="A166" i="15" s="1"/>
  <c r="A167" i="15" s="1"/>
  <c r="A168" i="15" s="1"/>
  <c r="A169" i="15" s="1"/>
  <c r="A170" i="15" s="1"/>
  <c r="A171" i="15" s="1"/>
  <c r="A172" i="15" s="1"/>
  <c r="A173" i="15" s="1"/>
  <c r="A174" i="15" s="1"/>
  <c r="A175" i="15" s="1"/>
  <c r="A176" i="15" s="1"/>
  <c r="A177" i="15" s="1"/>
  <c r="A178" i="15" s="1"/>
  <c r="A179" i="15" s="1"/>
  <c r="A180" i="15" s="1"/>
  <c r="A181" i="15" s="1"/>
  <c r="A182" i="15" s="1"/>
  <c r="A183" i="15" s="1"/>
  <c r="A184" i="15" s="1"/>
  <c r="A185" i="15" s="1"/>
  <c r="A186" i="15" s="1"/>
  <c r="A187" i="15" s="1"/>
  <c r="A188" i="15" s="1"/>
  <c r="A189" i="15" s="1"/>
  <c r="A190" i="15" s="1"/>
  <c r="A191" i="15" s="1"/>
  <c r="A192" i="15" s="1"/>
  <c r="A193" i="15" s="1"/>
  <c r="A194" i="15" s="1"/>
  <c r="A195" i="15" s="1"/>
  <c r="A196" i="15" s="1"/>
  <c r="A197" i="15" s="1"/>
  <c r="A198" i="15" s="1"/>
  <c r="A199" i="15" s="1"/>
  <c r="A200" i="15" s="1"/>
  <c r="A201" i="15" s="1"/>
  <c r="A202" i="15" s="1"/>
  <c r="A203" i="15" s="1"/>
  <c r="A204" i="15" s="1"/>
  <c r="A205" i="15" s="1"/>
  <c r="A206" i="15" s="1"/>
  <c r="A207" i="15" s="1"/>
  <c r="A208" i="15" s="1"/>
  <c r="A209" i="15" s="1"/>
  <c r="A210" i="15" s="1"/>
  <c r="A211" i="15" s="1"/>
  <c r="A212" i="15" s="1"/>
  <c r="A213" i="15" s="1"/>
  <c r="A214" i="15" s="1"/>
  <c r="A215" i="15" s="1"/>
  <c r="A216" i="15" s="1"/>
  <c r="A217" i="15" s="1"/>
  <c r="A218" i="15" s="1"/>
  <c r="A219" i="15" s="1"/>
  <c r="A220" i="15" s="1"/>
  <c r="A221" i="15" s="1"/>
  <c r="A222" i="15" s="1"/>
  <c r="A223" i="15" s="1"/>
  <c r="A224" i="15" s="1"/>
  <c r="A225" i="15" s="1"/>
  <c r="A226" i="15" s="1"/>
  <c r="A227" i="15" s="1"/>
  <c r="A228" i="15" s="1"/>
  <c r="A229" i="15" s="1"/>
  <c r="A230" i="15" s="1"/>
  <c r="A231" i="15" s="1"/>
  <c r="A232" i="15" s="1"/>
  <c r="A233" i="15" s="1"/>
  <c r="A234" i="15" s="1"/>
  <c r="A235" i="15" s="1"/>
  <c r="A236" i="15" s="1"/>
  <c r="A237" i="15" s="1"/>
  <c r="A238" i="15" s="1"/>
  <c r="A239" i="15" s="1"/>
  <c r="A240" i="15" s="1"/>
  <c r="A241" i="15" s="1"/>
  <c r="A242" i="15" s="1"/>
  <c r="A243" i="15" s="1"/>
  <c r="A244" i="15" s="1"/>
  <c r="A245" i="15" s="1"/>
  <c r="A246" i="15" s="1"/>
  <c r="A247" i="15" s="1"/>
  <c r="A248" i="15" s="1"/>
  <c r="A249" i="15" s="1"/>
  <c r="A250" i="15" s="1"/>
  <c r="A251" i="15" s="1"/>
  <c r="A252" i="15" s="1"/>
  <c r="A253" i="15" s="1"/>
  <c r="A254" i="15" s="1"/>
  <c r="A255" i="15" s="1"/>
  <c r="A256" i="15" s="1"/>
  <c r="A257" i="15" s="1"/>
  <c r="A258" i="15" s="1"/>
  <c r="A259" i="15" s="1"/>
  <c r="A260" i="15" s="1"/>
  <c r="A261" i="15" s="1"/>
  <c r="A262" i="15" s="1"/>
  <c r="A263" i="15" s="1"/>
  <c r="A264" i="15" s="1"/>
  <c r="A265" i="15" s="1"/>
  <c r="A266" i="15" s="1"/>
  <c r="A267" i="15" s="1"/>
  <c r="A268" i="15" s="1"/>
  <c r="A269" i="15" s="1"/>
  <c r="A270" i="15" s="1"/>
  <c r="A271" i="15" s="1"/>
  <c r="A272" i="15" s="1"/>
  <c r="A273" i="15" s="1"/>
  <c r="A274" i="15" s="1"/>
  <c r="A275" i="15" s="1"/>
  <c r="A276" i="15" s="1"/>
  <c r="A277" i="15" s="1"/>
  <c r="A278" i="15" s="1"/>
  <c r="A279" i="15" s="1"/>
  <c r="A280" i="15" s="1"/>
  <c r="A281" i="15" s="1"/>
  <c r="A282" i="15" s="1"/>
  <c r="A283" i="15" s="1"/>
  <c r="A284" i="15" s="1"/>
  <c r="A285" i="15" s="1"/>
  <c r="A286" i="15" s="1"/>
  <c r="A287" i="15" s="1"/>
  <c r="A288" i="15" s="1"/>
  <c r="A289" i="15" s="1"/>
  <c r="A290" i="15" s="1"/>
  <c r="A291" i="15" s="1"/>
  <c r="A292" i="15" s="1"/>
  <c r="A293" i="15" s="1"/>
  <c r="A294" i="15" s="1"/>
  <c r="A295" i="15" s="1"/>
  <c r="A296" i="15" s="1"/>
  <c r="A297" i="15" s="1"/>
  <c r="A298" i="15" s="1"/>
  <c r="A299" i="15" s="1"/>
  <c r="A300" i="15" s="1"/>
  <c r="A301" i="15" s="1"/>
  <c r="A302" i="15" s="1"/>
  <c r="A303" i="15" s="1"/>
  <c r="A304" i="15" s="1"/>
  <c r="A305" i="15" s="1"/>
  <c r="A306" i="15" s="1"/>
  <c r="A307" i="15" s="1"/>
  <c r="A308" i="15" s="1"/>
  <c r="A309" i="15" s="1"/>
  <c r="A310" i="15" s="1"/>
  <c r="A311" i="15" s="1"/>
  <c r="A312" i="15" s="1"/>
  <c r="A313" i="15" s="1"/>
  <c r="A314" i="15" s="1"/>
  <c r="A315" i="15" s="1"/>
  <c r="A316" i="15" s="1"/>
  <c r="A317" i="15" s="1"/>
  <c r="A318" i="15" s="1"/>
  <c r="A319" i="15" s="1"/>
  <c r="A320" i="15" s="1"/>
  <c r="A321" i="15" s="1"/>
  <c r="A322" i="15" s="1"/>
  <c r="A323" i="15" s="1"/>
  <c r="A324" i="15" s="1"/>
  <c r="A325" i="15" s="1"/>
  <c r="A326" i="15" s="1"/>
  <c r="A327" i="15" s="1"/>
  <c r="A328" i="15" s="1"/>
  <c r="A329" i="15" s="1"/>
  <c r="A330" i="15" s="1"/>
  <c r="A331" i="15" s="1"/>
  <c r="A332" i="15" s="1"/>
  <c r="A333" i="15" s="1"/>
  <c r="A334" i="15" s="1"/>
  <c r="A335" i="15" s="1"/>
  <c r="A336" i="15" s="1"/>
  <c r="A337" i="15" s="1"/>
  <c r="A338" i="15" s="1"/>
  <c r="A339" i="15" s="1"/>
  <c r="A340" i="15" s="1"/>
  <c r="A341" i="15" s="1"/>
  <c r="A342" i="15" s="1"/>
  <c r="A343" i="15" s="1"/>
  <c r="A344" i="15" s="1"/>
  <c r="A345" i="15" s="1"/>
  <c r="A346" i="15" s="1"/>
  <c r="A347" i="15" s="1"/>
  <c r="A348" i="15" s="1"/>
  <c r="A349" i="15" s="1"/>
  <c r="A350" i="15" s="1"/>
  <c r="A351" i="15" s="1"/>
  <c r="A352" i="15" s="1"/>
  <c r="A353" i="15" s="1"/>
  <c r="A354" i="15" s="1"/>
  <c r="A355" i="15" s="1"/>
  <c r="A356" i="15" s="1"/>
  <c r="A357" i="15" s="1"/>
  <c r="A358" i="15" s="1"/>
  <c r="A359" i="15" s="1"/>
  <c r="A360" i="15" s="1"/>
  <c r="A361" i="15" s="1"/>
  <c r="A362" i="15" s="1"/>
  <c r="A363" i="15" s="1"/>
  <c r="A364" i="15" s="1"/>
  <c r="A365" i="15" s="1"/>
  <c r="A366" i="15" s="1"/>
  <c r="A367" i="15" s="1"/>
  <c r="A368" i="15" s="1"/>
  <c r="A369" i="15" s="1"/>
  <c r="A370" i="15" s="1"/>
  <c r="A371" i="15" s="1"/>
  <c r="A372" i="15" s="1"/>
  <c r="A373" i="15" s="1"/>
  <c r="A374" i="15" s="1"/>
  <c r="A375" i="15" s="1"/>
  <c r="A376" i="15" s="1"/>
  <c r="A377" i="15" s="1"/>
  <c r="A378" i="15" s="1"/>
  <c r="A379" i="15" s="1"/>
  <c r="A380" i="15" s="1"/>
  <c r="A381" i="15" s="1"/>
  <c r="A382" i="15" s="1"/>
  <c r="A383" i="15" s="1"/>
  <c r="A384" i="15" s="1"/>
  <c r="A385" i="15" s="1"/>
  <c r="A386" i="15" s="1"/>
  <c r="A387" i="15" s="1"/>
  <c r="A388" i="15" s="1"/>
  <c r="A389" i="15" s="1"/>
  <c r="A390" i="15" s="1"/>
  <c r="A391" i="15" s="1"/>
  <c r="A392" i="15" s="1"/>
  <c r="A393" i="15" s="1"/>
  <c r="A394" i="15" s="1"/>
  <c r="A395" i="15" s="1"/>
  <c r="A396" i="15" s="1"/>
  <c r="A397" i="15" s="1"/>
  <c r="A398" i="15" s="1"/>
  <c r="A399" i="15" s="1"/>
  <c r="A400" i="15" s="1"/>
  <c r="A401" i="15" s="1"/>
  <c r="A402" i="15" s="1"/>
  <c r="A403" i="15" s="1"/>
  <c r="A404" i="15" s="1"/>
  <c r="A405" i="15" s="1"/>
  <c r="A406" i="15" s="1"/>
  <c r="A407" i="15" s="1"/>
  <c r="A408" i="15" s="1"/>
  <c r="A409" i="15" s="1"/>
  <c r="A410" i="15" s="1"/>
  <c r="A411" i="15" s="1"/>
  <c r="A412" i="15" s="1"/>
  <c r="A413" i="15" s="1"/>
  <c r="A414" i="15" s="1"/>
  <c r="A415" i="15" s="1"/>
  <c r="A416" i="15" s="1"/>
  <c r="A417" i="15" s="1"/>
  <c r="A418" i="15" s="1"/>
  <c r="A419" i="15" s="1"/>
  <c r="A420" i="15" s="1"/>
  <c r="A421" i="15" s="1"/>
  <c r="A422" i="15" s="1"/>
  <c r="A423" i="15" s="1"/>
  <c r="A424" i="15" s="1"/>
  <c r="A425" i="15" s="1"/>
  <c r="A426" i="15" s="1"/>
  <c r="A427" i="15" s="1"/>
  <c r="A428" i="15" s="1"/>
  <c r="A429" i="15" s="1"/>
  <c r="A430" i="15" s="1"/>
  <c r="A431" i="15" s="1"/>
  <c r="A432" i="15" s="1"/>
  <c r="A433" i="15" s="1"/>
  <c r="A434" i="15" s="1"/>
  <c r="A435" i="15" s="1"/>
  <c r="A436" i="15" s="1"/>
  <c r="A437" i="15" s="1"/>
  <c r="A438" i="15" s="1"/>
  <c r="A439" i="15" s="1"/>
  <c r="A440" i="15" s="1"/>
  <c r="A441" i="15" s="1"/>
  <c r="A442" i="15" s="1"/>
  <c r="A443" i="15" s="1"/>
  <c r="A444" i="15" s="1"/>
  <c r="A445" i="15" s="1"/>
  <c r="A446" i="15" s="1"/>
  <c r="A447" i="15" s="1"/>
  <c r="A448" i="15" s="1"/>
  <c r="A449" i="15" s="1"/>
  <c r="A450" i="15" s="1"/>
  <c r="A451" i="15" s="1"/>
  <c r="A452" i="15" s="1"/>
  <c r="A453" i="15" s="1"/>
  <c r="A454" i="15" s="1"/>
  <c r="A455" i="15" s="1"/>
  <c r="A456" i="15" s="1"/>
  <c r="A457" i="15" s="1"/>
  <c r="A458" i="15" s="1"/>
  <c r="A459" i="15" s="1"/>
  <c r="A460" i="15" s="1"/>
  <c r="A461" i="15" s="1"/>
  <c r="A462" i="15" s="1"/>
  <c r="A463" i="15" s="1"/>
  <c r="A464" i="15" s="1"/>
  <c r="A465" i="15" s="1"/>
  <c r="A466" i="15" s="1"/>
  <c r="A467" i="15" s="1"/>
  <c r="A468" i="15" s="1"/>
  <c r="A469" i="15" s="1"/>
  <c r="A470" i="15" s="1"/>
  <c r="A471" i="15" s="1"/>
  <c r="A472" i="15" s="1"/>
  <c r="A473" i="15" s="1"/>
  <c r="A474" i="15" s="1"/>
  <c r="A475" i="15" s="1"/>
  <c r="A476" i="15" s="1"/>
  <c r="A477" i="15" s="1"/>
  <c r="A478" i="15" s="1"/>
  <c r="A479" i="15" s="1"/>
  <c r="A480" i="15" s="1"/>
  <c r="A3" i="14"/>
  <c r="A4" i="14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 s="1"/>
  <c r="A96" i="14" s="1"/>
  <c r="A97" i="14" s="1"/>
  <c r="A98" i="14" s="1"/>
  <c r="A99" i="14" s="1"/>
  <c r="A100" i="14" s="1"/>
  <c r="A101" i="14" s="1"/>
  <c r="A102" i="14" s="1"/>
  <c r="A103" i="14" s="1"/>
  <c r="A104" i="14" s="1"/>
  <c r="A105" i="14" s="1"/>
  <c r="A106" i="14" s="1"/>
  <c r="A107" i="14" s="1"/>
  <c r="A108" i="14" s="1"/>
  <c r="A109" i="14" s="1"/>
  <c r="A110" i="14" s="1"/>
  <c r="A111" i="14" s="1"/>
  <c r="A112" i="14" s="1"/>
  <c r="A113" i="14" s="1"/>
  <c r="A114" i="14" s="1"/>
  <c r="A115" i="14" s="1"/>
  <c r="A116" i="14" s="1"/>
  <c r="A117" i="14" s="1"/>
  <c r="A118" i="14" s="1"/>
  <c r="A119" i="14" s="1"/>
  <c r="A120" i="14" s="1"/>
  <c r="A121" i="14" s="1"/>
  <c r="A122" i="14" s="1"/>
  <c r="A123" i="14" s="1"/>
  <c r="A124" i="14" s="1"/>
  <c r="A125" i="14" s="1"/>
  <c r="A126" i="14" s="1"/>
  <c r="A127" i="14" s="1"/>
  <c r="A128" i="14" s="1"/>
  <c r="A129" i="14" s="1"/>
  <c r="A130" i="14" s="1"/>
  <c r="A131" i="14" s="1"/>
  <c r="A132" i="14" s="1"/>
  <c r="A133" i="14" s="1"/>
  <c r="A134" i="14" s="1"/>
  <c r="A135" i="14" s="1"/>
  <c r="A136" i="14" s="1"/>
  <c r="A137" i="14" s="1"/>
  <c r="A138" i="14" s="1"/>
  <c r="A139" i="14" s="1"/>
  <c r="A140" i="14" s="1"/>
  <c r="A141" i="14" s="1"/>
  <c r="A142" i="14" s="1"/>
  <c r="A143" i="14" s="1"/>
  <c r="A144" i="14" s="1"/>
  <c r="A145" i="14" s="1"/>
  <c r="A146" i="14" s="1"/>
  <c r="A147" i="14" s="1"/>
  <c r="A148" i="14" s="1"/>
  <c r="A149" i="14" s="1"/>
  <c r="A150" i="14" s="1"/>
  <c r="BX21" i="2" l="1"/>
  <c r="BN21" i="10" s="1"/>
  <c r="K150" i="12" s="1"/>
  <c r="BY21" i="2"/>
  <c r="BO21" i="10" s="1"/>
  <c r="K281" i="12" s="1"/>
  <c r="BZ21" i="2"/>
  <c r="BP21" i="10" s="1"/>
  <c r="K412" i="12" s="1"/>
  <c r="CA21" i="2"/>
  <c r="BQ21" i="10" s="1"/>
  <c r="K543" i="12" s="1"/>
  <c r="BX20" i="2"/>
  <c r="BN20" i="10" s="1"/>
  <c r="K149" i="12" s="1"/>
  <c r="BY20" i="2"/>
  <c r="BO20" i="10" s="1"/>
  <c r="K280" i="12" s="1"/>
  <c r="BZ20" i="2"/>
  <c r="BP20" i="10" s="1"/>
  <c r="K411" i="12" s="1"/>
  <c r="CA20" i="2"/>
  <c r="BQ20" i="10" s="1"/>
  <c r="K542" i="12" s="1"/>
  <c r="BX19" i="2"/>
  <c r="BN19" i="10" s="1"/>
  <c r="K148" i="12" s="1"/>
  <c r="BY19" i="2"/>
  <c r="BO19" i="10" s="1"/>
  <c r="K279" i="12" s="1"/>
  <c r="BZ19" i="2"/>
  <c r="BP19" i="10" s="1"/>
  <c r="K410" i="12" s="1"/>
  <c r="CA19" i="2"/>
  <c r="BQ19" i="10" s="1"/>
  <c r="K541" i="12" s="1"/>
  <c r="BX18" i="2"/>
  <c r="BN18" i="10" s="1"/>
  <c r="K147" i="12" s="1"/>
  <c r="BY18" i="2"/>
  <c r="BO18" i="10" s="1"/>
  <c r="K278" i="12" s="1"/>
  <c r="BZ18" i="2"/>
  <c r="BP18" i="10" s="1"/>
  <c r="K409" i="12" s="1"/>
  <c r="CA18" i="2"/>
  <c r="BQ18" i="10" s="1"/>
  <c r="K540" i="12" s="1"/>
  <c r="BX17" i="2"/>
  <c r="BN17" i="10" s="1"/>
  <c r="K146" i="12" s="1"/>
  <c r="BY17" i="2"/>
  <c r="BO17" i="10" s="1"/>
  <c r="K277" i="12" s="1"/>
  <c r="BZ17" i="2"/>
  <c r="BP17" i="10" s="1"/>
  <c r="K408" i="12" s="1"/>
  <c r="CA17" i="2"/>
  <c r="BQ17" i="10" s="1"/>
  <c r="K539" i="12" s="1"/>
  <c r="BX16" i="2"/>
  <c r="BN16" i="10" s="1"/>
  <c r="K145" i="12" s="1"/>
  <c r="BY16" i="2"/>
  <c r="BO16" i="10" s="1"/>
  <c r="K276" i="12" s="1"/>
  <c r="BZ16" i="2"/>
  <c r="BP16" i="10" s="1"/>
  <c r="K407" i="12" s="1"/>
  <c r="CA16" i="2"/>
  <c r="BQ16" i="10" s="1"/>
  <c r="K538" i="12" s="1"/>
  <c r="BX15" i="2"/>
  <c r="BN15" i="10" s="1"/>
  <c r="K144" i="12" s="1"/>
  <c r="BY15" i="2"/>
  <c r="BO15" i="10" s="1"/>
  <c r="K275" i="12" s="1"/>
  <c r="BZ15" i="2"/>
  <c r="BP15" i="10" s="1"/>
  <c r="K406" i="12" s="1"/>
  <c r="CA15" i="2"/>
  <c r="BQ15" i="10" s="1"/>
  <c r="K537" i="12" s="1"/>
  <c r="BX13" i="2"/>
  <c r="BN13" i="10" s="1"/>
  <c r="K142" i="12" s="1"/>
  <c r="BY13" i="2"/>
  <c r="BO13" i="10" s="1"/>
  <c r="K273" i="12" s="1"/>
  <c r="BZ13" i="2"/>
  <c r="BP13" i="10" s="1"/>
  <c r="K404" i="12" s="1"/>
  <c r="CA13" i="2"/>
  <c r="BQ13" i="10" s="1"/>
  <c r="K535" i="12" s="1"/>
  <c r="BX12" i="2"/>
  <c r="BN12" i="10" s="1"/>
  <c r="K141" i="12" s="1"/>
  <c r="BY12" i="2"/>
  <c r="BO12" i="10" s="1"/>
  <c r="K272" i="12" s="1"/>
  <c r="BZ12" i="2"/>
  <c r="BP12" i="10" s="1"/>
  <c r="K403" i="12" s="1"/>
  <c r="CA12" i="2"/>
  <c r="BQ12" i="10" s="1"/>
  <c r="K534" i="12" s="1"/>
  <c r="BX11" i="2"/>
  <c r="BN11" i="10" s="1"/>
  <c r="K140" i="12" s="1"/>
  <c r="BY11" i="2"/>
  <c r="BO11" i="10" s="1"/>
  <c r="K271" i="12" s="1"/>
  <c r="BZ11" i="2"/>
  <c r="BP11" i="10" s="1"/>
  <c r="K402" i="12" s="1"/>
  <c r="CA11" i="2"/>
  <c r="BQ11" i="10" s="1"/>
  <c r="K533" i="12" s="1"/>
  <c r="BX8" i="2"/>
  <c r="BN8" i="10" s="1"/>
  <c r="K137" i="12" s="1"/>
  <c r="BY8" i="2"/>
  <c r="BO8" i="10" s="1"/>
  <c r="K268" i="12" s="1"/>
  <c r="BZ8" i="2"/>
  <c r="BP8" i="10" s="1"/>
  <c r="K399" i="12" s="1"/>
  <c r="CA8" i="2"/>
  <c r="BQ8" i="10" s="1"/>
  <c r="K530" i="12" s="1"/>
  <c r="BX7" i="2"/>
  <c r="BN7" i="10" s="1"/>
  <c r="K136" i="12" s="1"/>
  <c r="BY7" i="2"/>
  <c r="BO7" i="10" s="1"/>
  <c r="K267" i="12" s="1"/>
  <c r="BZ7" i="2"/>
  <c r="BP7" i="10" s="1"/>
  <c r="K398" i="12" s="1"/>
  <c r="CA7" i="2"/>
  <c r="BQ7" i="10" s="1"/>
  <c r="K529" i="12" s="1"/>
  <c r="BX5" i="2"/>
  <c r="BN5" i="10" s="1"/>
  <c r="K134" i="12" s="1"/>
  <c r="BY5" i="2"/>
  <c r="BO5" i="10" s="1"/>
  <c r="K265" i="12" s="1"/>
  <c r="BZ5" i="2"/>
  <c r="BP5" i="10" s="1"/>
  <c r="K396" i="12" s="1"/>
  <c r="CA5" i="2"/>
  <c r="BQ5" i="10" s="1"/>
  <c r="K527" i="12" s="1"/>
  <c r="BX4" i="2"/>
  <c r="BY4" i="2"/>
  <c r="BZ4" i="2"/>
  <c r="CA4" i="2"/>
  <c r="BW21" i="2"/>
  <c r="BM21" i="10" s="1"/>
  <c r="K19" i="12" s="1"/>
  <c r="BW20" i="2"/>
  <c r="BM20" i="10" s="1"/>
  <c r="K18" i="12" s="1"/>
  <c r="BW19" i="2"/>
  <c r="BM19" i="10" s="1"/>
  <c r="K17" i="12" s="1"/>
  <c r="BW18" i="2"/>
  <c r="BM18" i="10" s="1"/>
  <c r="K16" i="12" s="1"/>
  <c r="BW17" i="2"/>
  <c r="BM17" i="10" s="1"/>
  <c r="K15" i="12" s="1"/>
  <c r="BW16" i="2"/>
  <c r="BM16" i="10" s="1"/>
  <c r="K14" i="12" s="1"/>
  <c r="BW15" i="2"/>
  <c r="BM15" i="10" s="1"/>
  <c r="K13" i="12" s="1"/>
  <c r="BW13" i="2"/>
  <c r="BM13" i="10" s="1"/>
  <c r="K11" i="12" s="1"/>
  <c r="BW12" i="2"/>
  <c r="BM12" i="10" s="1"/>
  <c r="K10" i="12" s="1"/>
  <c r="BW11" i="2"/>
  <c r="BM11" i="10" s="1"/>
  <c r="K9" i="12" s="1"/>
  <c r="BW8" i="2"/>
  <c r="BM8" i="10" s="1"/>
  <c r="K6" i="12" s="1"/>
  <c r="BW7" i="2"/>
  <c r="BM7" i="10" s="1"/>
  <c r="K5" i="12" s="1"/>
  <c r="BW5" i="2"/>
  <c r="BM5" i="10" s="1"/>
  <c r="K3" i="12" s="1"/>
  <c r="BW4" i="2"/>
  <c r="D553" i="12"/>
  <c r="D564" i="12"/>
  <c r="D574" i="12"/>
  <c r="D587" i="12"/>
  <c r="D593" i="12"/>
  <c r="D594" i="12"/>
  <c r="D595" i="12"/>
  <c r="D597" i="12"/>
  <c r="D638" i="12"/>
  <c r="D646" i="12"/>
  <c r="D433" i="12"/>
  <c r="D443" i="12"/>
  <c r="D456" i="12"/>
  <c r="D462" i="12"/>
  <c r="D463" i="12"/>
  <c r="D464" i="12"/>
  <c r="D465" i="12"/>
  <c r="D466" i="12"/>
  <c r="D475" i="12"/>
  <c r="D515" i="12"/>
  <c r="D331" i="12"/>
  <c r="D332" i="12"/>
  <c r="D333" i="12"/>
  <c r="D334" i="12"/>
  <c r="D335" i="12"/>
  <c r="D384" i="12"/>
  <c r="D200" i="12"/>
  <c r="D201" i="12"/>
  <c r="D202" i="12"/>
  <c r="D203" i="12"/>
  <c r="D204" i="12"/>
  <c r="D244" i="12"/>
  <c r="D248" i="12"/>
  <c r="D253" i="12"/>
  <c r="D23" i="12"/>
  <c r="D24" i="12"/>
  <c r="D27" i="12"/>
  <c r="D30" i="12"/>
  <c r="D35" i="12"/>
  <c r="D37" i="12"/>
  <c r="D38" i="12"/>
  <c r="D46" i="12"/>
  <c r="D51" i="12"/>
  <c r="D53" i="12"/>
  <c r="D59" i="12"/>
  <c r="D61" i="12"/>
  <c r="D62" i="12"/>
  <c r="D65" i="12"/>
  <c r="D66" i="12"/>
  <c r="D68" i="12"/>
  <c r="D70" i="12"/>
  <c r="D71" i="12"/>
  <c r="D72" i="12"/>
  <c r="D73" i="12"/>
  <c r="D74" i="12"/>
  <c r="D79" i="12"/>
  <c r="D85" i="12"/>
  <c r="D89" i="12"/>
  <c r="D90" i="12"/>
  <c r="D92" i="12"/>
  <c r="D94" i="12"/>
  <c r="D99" i="12"/>
  <c r="D109" i="12"/>
  <c r="D110" i="12"/>
  <c r="D113" i="12"/>
  <c r="D117" i="12"/>
  <c r="D118" i="12"/>
  <c r="D122" i="12"/>
  <c r="D555" i="12"/>
  <c r="D611" i="12"/>
  <c r="D630" i="12"/>
  <c r="D639" i="12"/>
  <c r="D648" i="12"/>
  <c r="D418" i="12"/>
  <c r="D420" i="12"/>
  <c r="D424" i="12"/>
  <c r="D467" i="12"/>
  <c r="D473" i="12"/>
  <c r="D478" i="12"/>
  <c r="D489" i="12"/>
  <c r="D494" i="12"/>
  <c r="D505" i="12"/>
  <c r="D510" i="12"/>
  <c r="D516" i="12"/>
  <c r="D284" i="12"/>
  <c r="D286" i="12"/>
  <c r="D294" i="12"/>
  <c r="D329" i="12"/>
  <c r="D359" i="12"/>
  <c r="D361" i="12"/>
  <c r="D382" i="12"/>
  <c r="D243" i="12"/>
  <c r="D247" i="12"/>
  <c r="D254" i="12"/>
  <c r="D158" i="12"/>
  <c r="D211" i="12"/>
  <c r="D34" i="12"/>
  <c r="D67" i="12"/>
  <c r="D98" i="12"/>
  <c r="D103" i="12"/>
  <c r="D108" i="12"/>
  <c r="D114" i="12"/>
  <c r="D124" i="12"/>
  <c r="A3" i="12"/>
  <c r="A4" i="12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A47" i="12" s="1"/>
  <c r="A48" i="12" s="1"/>
  <c r="A49" i="12" s="1"/>
  <c r="A50" i="12" s="1"/>
  <c r="A51" i="12" s="1"/>
  <c r="A52" i="12" s="1"/>
  <c r="A53" i="12" s="1"/>
  <c r="A54" i="12" s="1"/>
  <c r="A55" i="12" s="1"/>
  <c r="A56" i="12" s="1"/>
  <c r="A57" i="12" s="1"/>
  <c r="A58" i="12" s="1"/>
  <c r="A59" i="12" s="1"/>
  <c r="A60" i="12" s="1"/>
  <c r="A61" i="12" s="1"/>
  <c r="A62" i="12" s="1"/>
  <c r="A63" i="12" s="1"/>
  <c r="A64" i="12" s="1"/>
  <c r="A65" i="12" s="1"/>
  <c r="A66" i="12" s="1"/>
  <c r="A67" i="12" s="1"/>
  <c r="A68" i="12" s="1"/>
  <c r="A69" i="12" s="1"/>
  <c r="A70" i="12" s="1"/>
  <c r="A71" i="12" s="1"/>
  <c r="A72" i="12" s="1"/>
  <c r="A73" i="12" s="1"/>
  <c r="A74" i="12" s="1"/>
  <c r="A75" i="12" s="1"/>
  <c r="A76" i="12" s="1"/>
  <c r="A77" i="12" s="1"/>
  <c r="A78" i="12" s="1"/>
  <c r="A79" i="12" s="1"/>
  <c r="A80" i="12" s="1"/>
  <c r="A81" i="12" s="1"/>
  <c r="A82" i="12" s="1"/>
  <c r="A83" i="12" s="1"/>
  <c r="A84" i="12" s="1"/>
  <c r="A85" i="12" s="1"/>
  <c r="A86" i="12" s="1"/>
  <c r="A87" i="12" s="1"/>
  <c r="A88" i="12" s="1"/>
  <c r="A89" i="12" s="1"/>
  <c r="A90" i="12" s="1"/>
  <c r="A91" i="12" s="1"/>
  <c r="A92" i="12" s="1"/>
  <c r="A93" i="12" s="1"/>
  <c r="A94" i="12" s="1"/>
  <c r="A95" i="12" s="1"/>
  <c r="A96" i="12" s="1"/>
  <c r="A97" i="12" s="1"/>
  <c r="A98" i="12" s="1"/>
  <c r="A99" i="12" s="1"/>
  <c r="A100" i="12" s="1"/>
  <c r="A101" i="12" s="1"/>
  <c r="A102" i="12" s="1"/>
  <c r="A103" i="12" s="1"/>
  <c r="A104" i="12" s="1"/>
  <c r="A105" i="12" s="1"/>
  <c r="A106" i="12" s="1"/>
  <c r="A107" i="12" s="1"/>
  <c r="A108" i="12" s="1"/>
  <c r="A109" i="12" s="1"/>
  <c r="A110" i="12" s="1"/>
  <c r="A111" i="12" s="1"/>
  <c r="A112" i="12" s="1"/>
  <c r="A113" i="12" s="1"/>
  <c r="A114" i="12" s="1"/>
  <c r="A115" i="12" s="1"/>
  <c r="A116" i="12" s="1"/>
  <c r="A117" i="12" s="1"/>
  <c r="A118" i="12" s="1"/>
  <c r="A119" i="12" s="1"/>
  <c r="A120" i="12" s="1"/>
  <c r="A121" i="12" s="1"/>
  <c r="A122" i="12" s="1"/>
  <c r="A123" i="12" s="1"/>
  <c r="A124" i="12" s="1"/>
  <c r="A125" i="12" s="1"/>
  <c r="A126" i="12" s="1"/>
  <c r="A127" i="12" s="1"/>
  <c r="A128" i="12" s="1"/>
  <c r="A129" i="12" s="1"/>
  <c r="A130" i="12" s="1"/>
  <c r="A131" i="12" s="1"/>
  <c r="A132" i="12" s="1"/>
  <c r="A133" i="12" s="1"/>
  <c r="A134" i="12" s="1"/>
  <c r="A135" i="12" s="1"/>
  <c r="A136" i="12" s="1"/>
  <c r="A137" i="12" s="1"/>
  <c r="A138" i="12" s="1"/>
  <c r="A139" i="12" s="1"/>
  <c r="A140" i="12" s="1"/>
  <c r="A141" i="12" s="1"/>
  <c r="A142" i="12" s="1"/>
  <c r="A143" i="12" s="1"/>
  <c r="A144" i="12" s="1"/>
  <c r="A145" i="12" s="1"/>
  <c r="A146" i="12" s="1"/>
  <c r="A147" i="12" s="1"/>
  <c r="A148" i="12" s="1"/>
  <c r="A149" i="12" s="1"/>
  <c r="A150" i="12" s="1"/>
  <c r="A151" i="12" s="1"/>
  <c r="A152" i="12" s="1"/>
  <c r="A153" i="12" s="1"/>
  <c r="A154" i="12" s="1"/>
  <c r="A155" i="12" s="1"/>
  <c r="A156" i="12" s="1"/>
  <c r="A157" i="12" s="1"/>
  <c r="A158" i="12" s="1"/>
  <c r="A159" i="12" s="1"/>
  <c r="A160" i="12" s="1"/>
  <c r="A161" i="12" s="1"/>
  <c r="A162" i="12" s="1"/>
  <c r="A163" i="12" s="1"/>
  <c r="A164" i="12" s="1"/>
  <c r="A165" i="12" s="1"/>
  <c r="A166" i="12" s="1"/>
  <c r="A167" i="12" s="1"/>
  <c r="A168" i="12" s="1"/>
  <c r="A169" i="12" s="1"/>
  <c r="A170" i="12" s="1"/>
  <c r="A171" i="12" s="1"/>
  <c r="A172" i="12" s="1"/>
  <c r="A173" i="12" s="1"/>
  <c r="A174" i="12" s="1"/>
  <c r="A175" i="12" s="1"/>
  <c r="A176" i="12" s="1"/>
  <c r="A177" i="12" s="1"/>
  <c r="A178" i="12" s="1"/>
  <c r="A179" i="12" s="1"/>
  <c r="A180" i="12" s="1"/>
  <c r="A181" i="12" s="1"/>
  <c r="A182" i="12" s="1"/>
  <c r="A183" i="12" s="1"/>
  <c r="A184" i="12" s="1"/>
  <c r="A185" i="12" s="1"/>
  <c r="A186" i="12" s="1"/>
  <c r="A187" i="12" s="1"/>
  <c r="A188" i="12" s="1"/>
  <c r="A189" i="12" s="1"/>
  <c r="A190" i="12" s="1"/>
  <c r="A191" i="12" s="1"/>
  <c r="A192" i="12" s="1"/>
  <c r="A193" i="12" s="1"/>
  <c r="A194" i="12" s="1"/>
  <c r="A195" i="12" s="1"/>
  <c r="A196" i="12" s="1"/>
  <c r="A197" i="12" s="1"/>
  <c r="A198" i="12" s="1"/>
  <c r="A199" i="12" s="1"/>
  <c r="A200" i="12" s="1"/>
  <c r="A201" i="12" s="1"/>
  <c r="A202" i="12" s="1"/>
  <c r="A203" i="12" s="1"/>
  <c r="A204" i="12" s="1"/>
  <c r="A205" i="12" s="1"/>
  <c r="A206" i="12" s="1"/>
  <c r="A207" i="12" s="1"/>
  <c r="A208" i="12" s="1"/>
  <c r="A209" i="12" s="1"/>
  <c r="A210" i="12" s="1"/>
  <c r="A211" i="12" s="1"/>
  <c r="A212" i="12" s="1"/>
  <c r="A213" i="12" s="1"/>
  <c r="A214" i="12" s="1"/>
  <c r="A215" i="12" s="1"/>
  <c r="A216" i="12" s="1"/>
  <c r="A217" i="12" s="1"/>
  <c r="A218" i="12" s="1"/>
  <c r="A219" i="12" s="1"/>
  <c r="A220" i="12" s="1"/>
  <c r="A221" i="12" s="1"/>
  <c r="A222" i="12" s="1"/>
  <c r="A223" i="12" s="1"/>
  <c r="A224" i="12" s="1"/>
  <c r="A225" i="12" s="1"/>
  <c r="A226" i="12" s="1"/>
  <c r="A227" i="12" s="1"/>
  <c r="A228" i="12" s="1"/>
  <c r="A229" i="12" s="1"/>
  <c r="A230" i="12" s="1"/>
  <c r="A231" i="12" s="1"/>
  <c r="A232" i="12" s="1"/>
  <c r="A233" i="12" s="1"/>
  <c r="A234" i="12" s="1"/>
  <c r="A235" i="12" s="1"/>
  <c r="A236" i="12" s="1"/>
  <c r="A237" i="12" s="1"/>
  <c r="A238" i="12" s="1"/>
  <c r="A239" i="12" s="1"/>
  <c r="A240" i="12" s="1"/>
  <c r="A241" i="12" s="1"/>
  <c r="A242" i="12" s="1"/>
  <c r="A243" i="12" s="1"/>
  <c r="A244" i="12" s="1"/>
  <c r="A245" i="12" s="1"/>
  <c r="A246" i="12" s="1"/>
  <c r="A247" i="12" s="1"/>
  <c r="A248" i="12" s="1"/>
  <c r="A249" i="12" s="1"/>
  <c r="A250" i="12" s="1"/>
  <c r="A251" i="12" s="1"/>
  <c r="A252" i="12" s="1"/>
  <c r="A253" i="12" s="1"/>
  <c r="A254" i="12" s="1"/>
  <c r="A255" i="12" s="1"/>
  <c r="A256" i="12" s="1"/>
  <c r="A257" i="12" s="1"/>
  <c r="A258" i="12" s="1"/>
  <c r="A259" i="12" s="1"/>
  <c r="A260" i="12" s="1"/>
  <c r="A261" i="12" s="1"/>
  <c r="A262" i="12" s="1"/>
  <c r="A263" i="12" s="1"/>
  <c r="A264" i="12" s="1"/>
  <c r="A265" i="12" s="1"/>
  <c r="A266" i="12" s="1"/>
  <c r="A267" i="12" s="1"/>
  <c r="A268" i="12" s="1"/>
  <c r="A269" i="12" s="1"/>
  <c r="A270" i="12" s="1"/>
  <c r="A271" i="12" s="1"/>
  <c r="A272" i="12" s="1"/>
  <c r="A273" i="12" s="1"/>
  <c r="A274" i="12" s="1"/>
  <c r="A275" i="12" s="1"/>
  <c r="A276" i="12" s="1"/>
  <c r="A277" i="12" s="1"/>
  <c r="A278" i="12" s="1"/>
  <c r="A279" i="12" s="1"/>
  <c r="A280" i="12" s="1"/>
  <c r="A281" i="12" s="1"/>
  <c r="A282" i="12" s="1"/>
  <c r="A283" i="12" s="1"/>
  <c r="A284" i="12" s="1"/>
  <c r="A285" i="12" s="1"/>
  <c r="A286" i="12" s="1"/>
  <c r="A287" i="12" s="1"/>
  <c r="A288" i="12" s="1"/>
  <c r="A289" i="12" s="1"/>
  <c r="A290" i="12" s="1"/>
  <c r="A291" i="12" s="1"/>
  <c r="A292" i="12" s="1"/>
  <c r="A293" i="12" s="1"/>
  <c r="A294" i="12" s="1"/>
  <c r="A295" i="12" s="1"/>
  <c r="A296" i="12" s="1"/>
  <c r="A297" i="12" s="1"/>
  <c r="A298" i="12" s="1"/>
  <c r="A299" i="12" s="1"/>
  <c r="A300" i="12" s="1"/>
  <c r="A301" i="12" s="1"/>
  <c r="A302" i="12" s="1"/>
  <c r="A303" i="12" s="1"/>
  <c r="A304" i="12" s="1"/>
  <c r="A305" i="12" s="1"/>
  <c r="A306" i="12" s="1"/>
  <c r="A307" i="12" s="1"/>
  <c r="A308" i="12" s="1"/>
  <c r="A309" i="12" s="1"/>
  <c r="A310" i="12" s="1"/>
  <c r="A311" i="12" s="1"/>
  <c r="A312" i="12" s="1"/>
  <c r="A313" i="12" s="1"/>
  <c r="A314" i="12" s="1"/>
  <c r="A315" i="12" s="1"/>
  <c r="A316" i="12" s="1"/>
  <c r="A317" i="12" s="1"/>
  <c r="A318" i="12" s="1"/>
  <c r="A319" i="12" s="1"/>
  <c r="A320" i="12" s="1"/>
  <c r="A321" i="12" s="1"/>
  <c r="A322" i="12" s="1"/>
  <c r="A323" i="12" s="1"/>
  <c r="A324" i="12" s="1"/>
  <c r="A325" i="12" s="1"/>
  <c r="A326" i="12" s="1"/>
  <c r="A327" i="12" s="1"/>
  <c r="A328" i="12" s="1"/>
  <c r="A329" i="12" s="1"/>
  <c r="A330" i="12" s="1"/>
  <c r="A331" i="12" s="1"/>
  <c r="A332" i="12" s="1"/>
  <c r="A333" i="12" s="1"/>
  <c r="A334" i="12" s="1"/>
  <c r="A335" i="12" s="1"/>
  <c r="A336" i="12" s="1"/>
  <c r="A337" i="12" s="1"/>
  <c r="A338" i="12" s="1"/>
  <c r="A339" i="12" s="1"/>
  <c r="A340" i="12" s="1"/>
  <c r="A341" i="12" s="1"/>
  <c r="A342" i="12" s="1"/>
  <c r="A343" i="12" s="1"/>
  <c r="A344" i="12" s="1"/>
  <c r="A345" i="12" s="1"/>
  <c r="A346" i="12" s="1"/>
  <c r="A347" i="12" s="1"/>
  <c r="A348" i="12" s="1"/>
  <c r="A349" i="12" s="1"/>
  <c r="A350" i="12" s="1"/>
  <c r="A351" i="12" s="1"/>
  <c r="A352" i="12" s="1"/>
  <c r="A353" i="12" s="1"/>
  <c r="A354" i="12" s="1"/>
  <c r="A355" i="12" s="1"/>
  <c r="A356" i="12" s="1"/>
  <c r="A357" i="12" s="1"/>
  <c r="A358" i="12" s="1"/>
  <c r="A359" i="12" s="1"/>
  <c r="A360" i="12" s="1"/>
  <c r="A361" i="12" s="1"/>
  <c r="A362" i="12" s="1"/>
  <c r="A363" i="12" s="1"/>
  <c r="A364" i="12" s="1"/>
  <c r="A365" i="12" s="1"/>
  <c r="A366" i="12" s="1"/>
  <c r="A367" i="12" s="1"/>
  <c r="A368" i="12" s="1"/>
  <c r="A369" i="12" s="1"/>
  <c r="A370" i="12" s="1"/>
  <c r="A371" i="12" s="1"/>
  <c r="A372" i="12" s="1"/>
  <c r="A373" i="12" s="1"/>
  <c r="A374" i="12" s="1"/>
  <c r="A375" i="12" s="1"/>
  <c r="A376" i="12" s="1"/>
  <c r="A377" i="12" s="1"/>
  <c r="A378" i="12" s="1"/>
  <c r="A379" i="12" s="1"/>
  <c r="A380" i="12" s="1"/>
  <c r="A381" i="12" s="1"/>
  <c r="A382" i="12" s="1"/>
  <c r="A383" i="12" s="1"/>
  <c r="A384" i="12" s="1"/>
  <c r="A385" i="12" s="1"/>
  <c r="A386" i="12" s="1"/>
  <c r="A387" i="12" s="1"/>
  <c r="A388" i="12" s="1"/>
  <c r="A389" i="12" s="1"/>
  <c r="A390" i="12" s="1"/>
  <c r="A391" i="12" s="1"/>
  <c r="A392" i="12" s="1"/>
  <c r="A393" i="12" s="1"/>
  <c r="A394" i="12" s="1"/>
  <c r="A395" i="12" s="1"/>
  <c r="A396" i="12" s="1"/>
  <c r="A397" i="12" s="1"/>
  <c r="A398" i="12" s="1"/>
  <c r="A399" i="12" s="1"/>
  <c r="A400" i="12" s="1"/>
  <c r="A401" i="12" s="1"/>
  <c r="A402" i="12" s="1"/>
  <c r="A403" i="12" s="1"/>
  <c r="A404" i="12" s="1"/>
  <c r="A405" i="12" s="1"/>
  <c r="A406" i="12" s="1"/>
  <c r="A407" i="12" s="1"/>
  <c r="A408" i="12" s="1"/>
  <c r="A409" i="12" s="1"/>
  <c r="A410" i="12" s="1"/>
  <c r="A411" i="12" s="1"/>
  <c r="A412" i="12" s="1"/>
  <c r="A413" i="12" s="1"/>
  <c r="A414" i="12" s="1"/>
  <c r="A415" i="12" s="1"/>
  <c r="A416" i="12" s="1"/>
  <c r="A417" i="12" s="1"/>
  <c r="A418" i="12" s="1"/>
  <c r="A419" i="12" s="1"/>
  <c r="A420" i="12" s="1"/>
  <c r="A421" i="12" s="1"/>
  <c r="A422" i="12" s="1"/>
  <c r="A423" i="12" s="1"/>
  <c r="A424" i="12" s="1"/>
  <c r="A425" i="12" s="1"/>
  <c r="A426" i="12" s="1"/>
  <c r="A427" i="12" s="1"/>
  <c r="A428" i="12" s="1"/>
  <c r="A429" i="12" s="1"/>
  <c r="A430" i="12" s="1"/>
  <c r="A431" i="12" s="1"/>
  <c r="A432" i="12" s="1"/>
  <c r="A433" i="12" s="1"/>
  <c r="A434" i="12" s="1"/>
  <c r="A435" i="12" s="1"/>
  <c r="A436" i="12" s="1"/>
  <c r="A437" i="12" s="1"/>
  <c r="A438" i="12" s="1"/>
  <c r="A439" i="12" s="1"/>
  <c r="A440" i="12" s="1"/>
  <c r="A441" i="12" s="1"/>
  <c r="A442" i="12" s="1"/>
  <c r="A443" i="12" s="1"/>
  <c r="A444" i="12" s="1"/>
  <c r="A445" i="12" s="1"/>
  <c r="A446" i="12" s="1"/>
  <c r="A447" i="12" s="1"/>
  <c r="A448" i="12" s="1"/>
  <c r="A449" i="12" s="1"/>
  <c r="A450" i="12" s="1"/>
  <c r="A451" i="12" s="1"/>
  <c r="A452" i="12" s="1"/>
  <c r="A453" i="12" s="1"/>
  <c r="A454" i="12" s="1"/>
  <c r="A455" i="12" s="1"/>
  <c r="A456" i="12" s="1"/>
  <c r="A457" i="12" s="1"/>
  <c r="A458" i="12" s="1"/>
  <c r="A459" i="12" s="1"/>
  <c r="A460" i="12" s="1"/>
  <c r="A461" i="12" s="1"/>
  <c r="A462" i="12" s="1"/>
  <c r="A463" i="12" s="1"/>
  <c r="A464" i="12" s="1"/>
  <c r="A465" i="12" s="1"/>
  <c r="A466" i="12" s="1"/>
  <c r="A467" i="12" s="1"/>
  <c r="A468" i="12" s="1"/>
  <c r="A469" i="12" s="1"/>
  <c r="A470" i="12" s="1"/>
  <c r="A471" i="12" s="1"/>
  <c r="A472" i="12" s="1"/>
  <c r="A473" i="12" s="1"/>
  <c r="A474" i="12" s="1"/>
  <c r="A475" i="12" s="1"/>
  <c r="A476" i="12" s="1"/>
  <c r="A477" i="12" s="1"/>
  <c r="A478" i="12" s="1"/>
  <c r="A479" i="12" s="1"/>
  <c r="A480" i="12" s="1"/>
  <c r="A481" i="12" s="1"/>
  <c r="A482" i="12" s="1"/>
  <c r="A483" i="12" s="1"/>
  <c r="A484" i="12" s="1"/>
  <c r="A485" i="12" s="1"/>
  <c r="A486" i="12" s="1"/>
  <c r="A487" i="12" s="1"/>
  <c r="A488" i="12" s="1"/>
  <c r="A489" i="12" s="1"/>
  <c r="A490" i="12" s="1"/>
  <c r="A491" i="12" s="1"/>
  <c r="A492" i="12" s="1"/>
  <c r="A493" i="12" s="1"/>
  <c r="A494" i="12" s="1"/>
  <c r="A495" i="12" s="1"/>
  <c r="A496" i="12" s="1"/>
  <c r="A497" i="12" s="1"/>
  <c r="A498" i="12" s="1"/>
  <c r="A499" i="12" s="1"/>
  <c r="A500" i="12" s="1"/>
  <c r="A501" i="12" s="1"/>
  <c r="A502" i="12" s="1"/>
  <c r="A503" i="12" s="1"/>
  <c r="A504" i="12" s="1"/>
  <c r="A505" i="12" s="1"/>
  <c r="A506" i="12" s="1"/>
  <c r="A507" i="12" s="1"/>
  <c r="A508" i="12" s="1"/>
  <c r="A509" i="12" s="1"/>
  <c r="A510" i="12" s="1"/>
  <c r="A511" i="12" s="1"/>
  <c r="A512" i="12" s="1"/>
  <c r="A513" i="12" s="1"/>
  <c r="A514" i="12" s="1"/>
  <c r="A515" i="12" s="1"/>
  <c r="A516" i="12" s="1"/>
  <c r="A517" i="12" s="1"/>
  <c r="A518" i="12" s="1"/>
  <c r="A519" i="12" s="1"/>
  <c r="A520" i="12" s="1"/>
  <c r="A521" i="12" s="1"/>
  <c r="A522" i="12" s="1"/>
  <c r="A523" i="12" s="1"/>
  <c r="A524" i="12" s="1"/>
  <c r="A525" i="12" s="1"/>
  <c r="A526" i="12" s="1"/>
  <c r="A527" i="12" s="1"/>
  <c r="A528" i="12" s="1"/>
  <c r="A529" i="12" s="1"/>
  <c r="A530" i="12" s="1"/>
  <c r="A531" i="12" s="1"/>
  <c r="A532" i="12" s="1"/>
  <c r="A533" i="12" s="1"/>
  <c r="A534" i="12" s="1"/>
  <c r="A535" i="12" s="1"/>
  <c r="A536" i="12" s="1"/>
  <c r="A537" i="12" s="1"/>
  <c r="A538" i="12" s="1"/>
  <c r="A539" i="12" s="1"/>
  <c r="A540" i="12" s="1"/>
  <c r="A541" i="12" s="1"/>
  <c r="A542" i="12" s="1"/>
  <c r="A543" i="12" s="1"/>
  <c r="A544" i="12" s="1"/>
  <c r="A545" i="12" s="1"/>
  <c r="A546" i="12" s="1"/>
  <c r="A547" i="12" s="1"/>
  <c r="A548" i="12" s="1"/>
  <c r="A549" i="12" s="1"/>
  <c r="A550" i="12" s="1"/>
  <c r="A551" i="12" s="1"/>
  <c r="A552" i="12" s="1"/>
  <c r="A553" i="12" s="1"/>
  <c r="A554" i="12" s="1"/>
  <c r="A555" i="12" s="1"/>
  <c r="A556" i="12" s="1"/>
  <c r="A557" i="12" s="1"/>
  <c r="A558" i="12" s="1"/>
  <c r="A559" i="12" s="1"/>
  <c r="A560" i="12" s="1"/>
  <c r="A561" i="12" s="1"/>
  <c r="A562" i="12" s="1"/>
  <c r="A563" i="12" s="1"/>
  <c r="A564" i="12" s="1"/>
  <c r="A565" i="12" s="1"/>
  <c r="A566" i="12" s="1"/>
  <c r="A567" i="12" s="1"/>
  <c r="A568" i="12" s="1"/>
  <c r="A569" i="12" s="1"/>
  <c r="A570" i="12" s="1"/>
  <c r="A571" i="12" s="1"/>
  <c r="A572" i="12" s="1"/>
  <c r="A573" i="12" s="1"/>
  <c r="A574" i="12" s="1"/>
  <c r="A575" i="12" s="1"/>
  <c r="A576" i="12" s="1"/>
  <c r="A577" i="12" s="1"/>
  <c r="A578" i="12" s="1"/>
  <c r="A579" i="12" s="1"/>
  <c r="A580" i="12" s="1"/>
  <c r="A581" i="12" s="1"/>
  <c r="A582" i="12" s="1"/>
  <c r="A583" i="12" s="1"/>
  <c r="A584" i="12" s="1"/>
  <c r="A585" i="12" s="1"/>
  <c r="A586" i="12" s="1"/>
  <c r="A587" i="12" s="1"/>
  <c r="A588" i="12" s="1"/>
  <c r="A589" i="12" s="1"/>
  <c r="A590" i="12" s="1"/>
  <c r="A591" i="12" s="1"/>
  <c r="A592" i="12" s="1"/>
  <c r="A593" i="12" s="1"/>
  <c r="A594" i="12" s="1"/>
  <c r="A595" i="12" s="1"/>
  <c r="A596" i="12" s="1"/>
  <c r="A597" i="12" s="1"/>
  <c r="A598" i="12" s="1"/>
  <c r="A599" i="12" s="1"/>
  <c r="A600" i="12" s="1"/>
  <c r="A601" i="12" s="1"/>
  <c r="A602" i="12" s="1"/>
  <c r="A603" i="12" s="1"/>
  <c r="A604" i="12" s="1"/>
  <c r="A605" i="12" s="1"/>
  <c r="A606" i="12" s="1"/>
  <c r="A607" i="12" s="1"/>
  <c r="A608" i="12" s="1"/>
  <c r="A609" i="12" s="1"/>
  <c r="A610" i="12" s="1"/>
  <c r="A611" i="12" s="1"/>
  <c r="A612" i="12" s="1"/>
  <c r="A613" i="12" s="1"/>
  <c r="A614" i="12" s="1"/>
  <c r="A615" i="12" s="1"/>
  <c r="A616" i="12" s="1"/>
  <c r="A617" i="12" s="1"/>
  <c r="A618" i="12" s="1"/>
  <c r="A619" i="12" s="1"/>
  <c r="A620" i="12" s="1"/>
  <c r="A621" i="12" s="1"/>
  <c r="A622" i="12" s="1"/>
  <c r="A623" i="12" s="1"/>
  <c r="A624" i="12" s="1"/>
  <c r="A625" i="12" s="1"/>
  <c r="A626" i="12" s="1"/>
  <c r="A627" i="12" s="1"/>
  <c r="A628" i="12" s="1"/>
  <c r="A629" i="12" s="1"/>
  <c r="A630" i="12" s="1"/>
  <c r="A631" i="12" s="1"/>
  <c r="A632" i="12" s="1"/>
  <c r="A633" i="12" s="1"/>
  <c r="A634" i="12" s="1"/>
  <c r="A635" i="12" s="1"/>
  <c r="A636" i="12" s="1"/>
  <c r="A637" i="12" s="1"/>
  <c r="A638" i="12" s="1"/>
  <c r="A639" i="12" s="1"/>
  <c r="A640" i="12" s="1"/>
  <c r="A641" i="12" s="1"/>
  <c r="A642" i="12" s="1"/>
  <c r="A643" i="12" s="1"/>
  <c r="A644" i="12" s="1"/>
  <c r="A645" i="12" s="1"/>
  <c r="A646" i="12" s="1"/>
  <c r="A647" i="12" s="1"/>
  <c r="A648" i="12" s="1"/>
  <c r="A649" i="12" s="1"/>
  <c r="A650" i="12" s="1"/>
  <c r="A651" i="12" s="1"/>
  <c r="A652" i="12" s="1"/>
  <c r="A653" i="12" s="1"/>
  <c r="A654" i="12" s="1"/>
  <c r="A655" i="12" s="1"/>
  <c r="A656" i="12" s="1"/>
  <c r="BZ27" i="2" l="1"/>
  <c r="BZ25" i="2"/>
  <c r="BZ23" i="2"/>
  <c r="BZ26" i="2"/>
  <c r="BZ24" i="2"/>
  <c r="BP4" i="10"/>
  <c r="BW26" i="2"/>
  <c r="BM4" i="10"/>
  <c r="BW24" i="2"/>
  <c r="BW27" i="2"/>
  <c r="BW25" i="2"/>
  <c r="BW23" i="2"/>
  <c r="BY24" i="2"/>
  <c r="BY27" i="2"/>
  <c r="BO4" i="10"/>
  <c r="BY25" i="2"/>
  <c r="BY23" i="2"/>
  <c r="BY26" i="2"/>
  <c r="BQ4" i="10"/>
  <c r="CA23" i="2"/>
  <c r="CA25" i="2"/>
  <c r="CA26" i="2"/>
  <c r="CA27" i="2"/>
  <c r="CA24" i="2"/>
  <c r="BX24" i="2"/>
  <c r="BX27" i="2"/>
  <c r="BX25" i="2"/>
  <c r="BN4" i="10"/>
  <c r="BX26" i="2"/>
  <c r="BX23" i="2"/>
  <c r="D105" i="12"/>
  <c r="D31" i="12"/>
  <c r="D496" i="12"/>
  <c r="D621" i="12"/>
  <c r="D605" i="12"/>
  <c r="D548" i="12"/>
  <c r="D290" i="12"/>
  <c r="D499" i="12"/>
  <c r="D491" i="12"/>
  <c r="D483" i="12"/>
  <c r="D616" i="12"/>
  <c r="D608" i="12"/>
  <c r="D600" i="12"/>
  <c r="D358" i="12"/>
  <c r="D350" i="12"/>
  <c r="D215" i="12"/>
  <c r="D474" i="12"/>
  <c r="D199" i="12"/>
  <c r="D506" i="12"/>
  <c r="D623" i="12"/>
  <c r="D640" i="12"/>
  <c r="D156" i="12"/>
  <c r="D370" i="12"/>
  <c r="D354" i="12"/>
  <c r="D220" i="12"/>
  <c r="D386" i="12"/>
  <c r="D620" i="12"/>
  <c r="D612" i="12"/>
  <c r="D604" i="12"/>
  <c r="D547" i="12"/>
  <c r="D558" i="12"/>
  <c r="D115" i="12"/>
  <c r="D82" i="12"/>
  <c r="D231" i="12"/>
  <c r="D151" i="12"/>
  <c r="D649" i="12"/>
  <c r="D631" i="12"/>
  <c r="D550" i="12"/>
  <c r="D81" i="12"/>
  <c r="D222" i="12"/>
  <c r="D380" i="12"/>
  <c r="D364" i="12"/>
  <c r="D348" i="12"/>
  <c r="D549" i="12"/>
  <c r="D97" i="12"/>
  <c r="D80" i="12"/>
  <c r="D237" i="12"/>
  <c r="D229" i="12"/>
  <c r="D221" i="12"/>
  <c r="D213" i="12"/>
  <c r="D205" i="12"/>
  <c r="D387" i="12"/>
  <c r="D379" i="12"/>
  <c r="D371" i="12"/>
  <c r="D363" i="12"/>
  <c r="D355" i="12"/>
  <c r="D347" i="12"/>
  <c r="D339" i="12"/>
  <c r="D252" i="12"/>
  <c r="D236" i="12"/>
  <c r="D338" i="12"/>
  <c r="D127" i="12"/>
  <c r="D119" i="12"/>
  <c r="D95" i="12"/>
  <c r="D87" i="12"/>
  <c r="D235" i="12"/>
  <c r="D227" i="12"/>
  <c r="D163" i="12"/>
  <c r="D155" i="12"/>
  <c r="D385" i="12"/>
  <c r="D377" i="12"/>
  <c r="D369" i="12"/>
  <c r="D353" i="12"/>
  <c r="D345" i="12"/>
  <c r="D337" i="12"/>
  <c r="D519" i="12"/>
  <c r="D502" i="12"/>
  <c r="D486" i="12"/>
  <c r="D470" i="12"/>
  <c r="D415" i="12"/>
  <c r="D645" i="12"/>
  <c r="D635" i="12"/>
  <c r="D627" i="12"/>
  <c r="D619" i="12"/>
  <c r="D603" i="12"/>
  <c r="D546" i="12"/>
  <c r="D126" i="12"/>
  <c r="D102" i="12"/>
  <c r="D86" i="12"/>
  <c r="D69" i="12"/>
  <c r="D258" i="12"/>
  <c r="D250" i="12"/>
  <c r="D242" i="12"/>
  <c r="D234" i="12"/>
  <c r="D226" i="12"/>
  <c r="D218" i="12"/>
  <c r="D210" i="12"/>
  <c r="D162" i="12"/>
  <c r="D154" i="12"/>
  <c r="D376" i="12"/>
  <c r="D368" i="12"/>
  <c r="D360" i="12"/>
  <c r="D352" i="12"/>
  <c r="D344" i="12"/>
  <c r="D336" i="12"/>
  <c r="D518" i="12"/>
  <c r="D509" i="12"/>
  <c r="D501" i="12"/>
  <c r="D493" i="12"/>
  <c r="D485" i="12"/>
  <c r="D477" i="12"/>
  <c r="D469" i="12"/>
  <c r="D461" i="12"/>
  <c r="D423" i="12"/>
  <c r="D414" i="12"/>
  <c r="D644" i="12"/>
  <c r="D634" i="12"/>
  <c r="D626" i="12"/>
  <c r="D618" i="12"/>
  <c r="D610" i="12"/>
  <c r="D602" i="12"/>
  <c r="D554" i="12"/>
  <c r="D545" i="12"/>
  <c r="D125" i="12"/>
  <c r="D93" i="12"/>
  <c r="D257" i="12"/>
  <c r="D249" i="12"/>
  <c r="D233" i="12"/>
  <c r="D217" i="12"/>
  <c r="D209" i="12"/>
  <c r="D161" i="12"/>
  <c r="D153" i="12"/>
  <c r="D383" i="12"/>
  <c r="D375" i="12"/>
  <c r="D367" i="12"/>
  <c r="D351" i="12"/>
  <c r="D343" i="12"/>
  <c r="D295" i="12"/>
  <c r="D517" i="12"/>
  <c r="D651" i="12"/>
  <c r="D29" i="12"/>
  <c r="D28" i="12"/>
  <c r="D288" i="12"/>
  <c r="D111" i="12"/>
  <c r="D78" i="12"/>
  <c r="D251" i="12"/>
  <c r="D219" i="12"/>
  <c r="D289" i="12"/>
  <c r="D77" i="12"/>
  <c r="D296" i="12"/>
  <c r="D241" i="12"/>
  <c r="D116" i="12"/>
  <c r="D100" i="12"/>
  <c r="D83" i="12"/>
  <c r="D75" i="12"/>
  <c r="D26" i="12"/>
  <c r="D374" i="12"/>
  <c r="D366" i="12"/>
  <c r="D342" i="12"/>
  <c r="D507" i="12"/>
  <c r="D650" i="12"/>
  <c r="D641" i="12"/>
  <c r="D632" i="12"/>
  <c r="D624" i="12"/>
  <c r="D591" i="12"/>
  <c r="D551" i="12"/>
  <c r="D225" i="12"/>
  <c r="D642" i="12"/>
  <c r="D123" i="12"/>
  <c r="D107" i="12"/>
  <c r="D91" i="12"/>
  <c r="D25" i="12"/>
  <c r="D255" i="12"/>
  <c r="D239" i="12"/>
  <c r="D223" i="12"/>
  <c r="D207" i="12"/>
  <c r="D159" i="12"/>
  <c r="D389" i="12"/>
  <c r="D381" i="12"/>
  <c r="D373" i="12"/>
  <c r="D365" i="12"/>
  <c r="D357" i="12"/>
  <c r="D349" i="12"/>
  <c r="D341" i="12"/>
  <c r="D293" i="12"/>
  <c r="D285" i="12"/>
  <c r="D498" i="12"/>
  <c r="D490" i="12"/>
  <c r="D482" i="12"/>
  <c r="D419" i="12"/>
  <c r="D615" i="12"/>
  <c r="D607" i="12"/>
  <c r="D599" i="12"/>
  <c r="D633" i="12"/>
  <c r="D33" i="12"/>
  <c r="D106" i="12"/>
  <c r="D32" i="12"/>
  <c r="D246" i="12"/>
  <c r="D238" i="12"/>
  <c r="D230" i="12"/>
  <c r="D214" i="12"/>
  <c r="D206" i="12"/>
  <c r="D198" i="12"/>
  <c r="D388" i="12"/>
  <c r="D372" i="12"/>
  <c r="D356" i="12"/>
  <c r="D340" i="12"/>
  <c r="D292" i="12"/>
  <c r="D514" i="12"/>
  <c r="D497" i="12"/>
  <c r="D481" i="12"/>
  <c r="D622" i="12"/>
  <c r="D614" i="12"/>
  <c r="D606" i="12"/>
  <c r="D598" i="12"/>
  <c r="D121" i="12"/>
  <c r="D245" i="12"/>
  <c r="D165" i="12"/>
  <c r="D291" i="12"/>
  <c r="D513" i="12"/>
  <c r="D488" i="12"/>
  <c r="D472" i="12"/>
  <c r="D417" i="12"/>
  <c r="D647" i="12"/>
  <c r="D629" i="12"/>
  <c r="D613" i="12"/>
  <c r="D101" i="12"/>
  <c r="D76" i="12"/>
  <c r="D287" i="12"/>
  <c r="D625" i="12"/>
  <c r="D157" i="12"/>
  <c r="D283" i="12"/>
  <c r="D504" i="12"/>
  <c r="D480" i="12"/>
  <c r="D120" i="12"/>
  <c r="D112" i="12"/>
  <c r="D104" i="12"/>
  <c r="D96" i="12"/>
  <c r="D88" i="12"/>
  <c r="D22" i="12"/>
  <c r="D228" i="12"/>
  <c r="D212" i="12"/>
  <c r="D164" i="12"/>
  <c r="D378" i="12"/>
  <c r="D362" i="12"/>
  <c r="D346" i="12"/>
  <c r="D330" i="12"/>
  <c r="D520" i="12"/>
  <c r="D511" i="12"/>
  <c r="D503" i="12"/>
  <c r="D495" i="12"/>
  <c r="D487" i="12"/>
  <c r="D479" i="12"/>
  <c r="D471" i="12"/>
  <c r="D637" i="12"/>
  <c r="D628" i="12"/>
  <c r="D508" i="12"/>
  <c r="D500" i="12"/>
  <c r="D492" i="12"/>
  <c r="D484" i="12"/>
  <c r="D476" i="12"/>
  <c r="D468" i="12"/>
  <c r="D460" i="12"/>
  <c r="D422" i="12"/>
  <c r="D617" i="12"/>
  <c r="D609" i="12"/>
  <c r="D601" i="12"/>
  <c r="D592" i="12"/>
  <c r="D256" i="12"/>
  <c r="D240" i="12"/>
  <c r="D232" i="12"/>
  <c r="D224" i="12"/>
  <c r="D216" i="12"/>
  <c r="D208" i="12"/>
  <c r="D160" i="12"/>
  <c r="D152" i="12"/>
  <c r="D427" i="12"/>
  <c r="D416" i="12"/>
  <c r="G100" i="1"/>
  <c r="D98" i="1"/>
  <c r="G98" i="1"/>
  <c r="A5" i="10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35" i="10" s="1"/>
  <c r="A36" i="10" s="1"/>
  <c r="A37" i="10" s="1"/>
  <c r="A38" i="10" s="1"/>
  <c r="A39" i="10" s="1"/>
  <c r="A40" i="10" s="1"/>
  <c r="A41" i="10" s="1"/>
  <c r="A42" i="10" s="1"/>
  <c r="A43" i="10" s="1"/>
  <c r="A44" i="10" s="1"/>
  <c r="A45" i="10" s="1"/>
  <c r="A46" i="10" s="1"/>
  <c r="A47" i="10" s="1"/>
  <c r="A48" i="10" s="1"/>
  <c r="A49" i="10" s="1"/>
  <c r="A50" i="10" s="1"/>
  <c r="A51" i="10" s="1"/>
  <c r="A52" i="10" s="1"/>
  <c r="A53" i="10" s="1"/>
  <c r="A54" i="10" s="1"/>
  <c r="A55" i="10" s="1"/>
  <c r="A56" i="10" s="1"/>
  <c r="A57" i="10" s="1"/>
  <c r="A58" i="10" s="1"/>
  <c r="A59" i="10" s="1"/>
  <c r="A60" i="10" s="1"/>
  <c r="A61" i="10" s="1"/>
  <c r="A62" i="10" s="1"/>
  <c r="A63" i="10" s="1"/>
  <c r="A64" i="10" s="1"/>
  <c r="A65" i="10" s="1"/>
  <c r="A66" i="10" s="1"/>
  <c r="A67" i="10" s="1"/>
  <c r="A68" i="10" s="1"/>
  <c r="A69" i="10" s="1"/>
  <c r="A70" i="10" s="1"/>
  <c r="A71" i="10" s="1"/>
  <c r="A72" i="10" s="1"/>
  <c r="A73" i="10" s="1"/>
  <c r="A74" i="10" s="1"/>
  <c r="A75" i="10" s="1"/>
  <c r="A76" i="10" s="1"/>
  <c r="A77" i="10" s="1"/>
  <c r="A78" i="10" s="1"/>
  <c r="A79" i="10" s="1"/>
  <c r="A80" i="10" s="1"/>
  <c r="A81" i="10" s="1"/>
  <c r="A82" i="10" s="1"/>
  <c r="A83" i="10" s="1"/>
  <c r="A84" i="10" s="1"/>
  <c r="A85" i="10" s="1"/>
  <c r="A86" i="10" s="1"/>
  <c r="A87" i="10" s="1"/>
  <c r="A88" i="10" s="1"/>
  <c r="A89" i="10" s="1"/>
  <c r="A90" i="10" s="1"/>
  <c r="A91" i="10" s="1"/>
  <c r="A92" i="10" s="1"/>
  <c r="A93" i="10" s="1"/>
  <c r="A94" i="10" s="1"/>
  <c r="A95" i="10" s="1"/>
  <c r="A96" i="10" s="1"/>
  <c r="A97" i="10" s="1"/>
  <c r="A98" i="10" s="1"/>
  <c r="A99" i="10" s="1"/>
  <c r="A100" i="10" s="1"/>
  <c r="A101" i="10" s="1"/>
  <c r="A102" i="10" s="1"/>
  <c r="A103" i="10" s="1"/>
  <c r="A104" i="10" s="1"/>
  <c r="A105" i="10" s="1"/>
  <c r="A106" i="10" s="1"/>
  <c r="A107" i="10" s="1"/>
  <c r="A108" i="10" s="1"/>
  <c r="A109" i="10" s="1"/>
  <c r="A110" i="10" s="1"/>
  <c r="A111" i="10" s="1"/>
  <c r="A112" i="10" s="1"/>
  <c r="A113" i="10" s="1"/>
  <c r="A114" i="10" s="1"/>
  <c r="A115" i="10" s="1"/>
  <c r="A116" i="10" s="1"/>
  <c r="A117" i="10" s="1"/>
  <c r="A118" i="10" s="1"/>
  <c r="A119" i="10" s="1"/>
  <c r="A120" i="10" s="1"/>
  <c r="A121" i="10" s="1"/>
  <c r="A122" i="10" s="1"/>
  <c r="A123" i="10" s="1"/>
  <c r="A124" i="10" s="1"/>
  <c r="A125" i="10" s="1"/>
  <c r="A126" i="10" s="1"/>
  <c r="A127" i="10" s="1"/>
  <c r="A128" i="10" s="1"/>
  <c r="A129" i="10" s="1"/>
  <c r="A130" i="10" s="1"/>
  <c r="A131" i="10" s="1"/>
  <c r="A132" i="10" s="1"/>
  <c r="A133" i="10" s="1"/>
  <c r="A134" i="10" s="1"/>
  <c r="H5" i="10"/>
  <c r="H6" i="10" s="1"/>
  <c r="H7" i="10" s="1"/>
  <c r="H8" i="10" s="1"/>
  <c r="H9" i="10" s="1"/>
  <c r="H10" i="10" s="1"/>
  <c r="H11" i="10" s="1"/>
  <c r="H12" i="10" s="1"/>
  <c r="H13" i="10" s="1"/>
  <c r="H14" i="10" s="1"/>
  <c r="H15" i="10" s="1"/>
  <c r="H16" i="10" s="1"/>
  <c r="H17" i="10" s="1"/>
  <c r="H18" i="10" s="1"/>
  <c r="H19" i="10" s="1"/>
  <c r="H20" i="10" s="1"/>
  <c r="H21" i="10" s="1"/>
  <c r="H22" i="10" s="1"/>
  <c r="H23" i="10" s="1"/>
  <c r="H24" i="10" s="1"/>
  <c r="H25" i="10" s="1"/>
  <c r="H26" i="10" s="1"/>
  <c r="H27" i="10" s="1"/>
  <c r="H28" i="10" s="1"/>
  <c r="H29" i="10" s="1"/>
  <c r="H30" i="10" s="1"/>
  <c r="H31" i="10" s="1"/>
  <c r="H32" i="10" s="1"/>
  <c r="H33" i="10" s="1"/>
  <c r="H34" i="10" s="1"/>
  <c r="H35" i="10" s="1"/>
  <c r="H36" i="10" s="1"/>
  <c r="H37" i="10" s="1"/>
  <c r="H38" i="10" s="1"/>
  <c r="H39" i="10" s="1"/>
  <c r="H40" i="10" s="1"/>
  <c r="H41" i="10" s="1"/>
  <c r="H42" i="10" s="1"/>
  <c r="H43" i="10" s="1"/>
  <c r="H44" i="10" s="1"/>
  <c r="H45" i="10" s="1"/>
  <c r="H46" i="10" s="1"/>
  <c r="H47" i="10" s="1"/>
  <c r="H48" i="10" s="1"/>
  <c r="H49" i="10" s="1"/>
  <c r="H50" i="10" s="1"/>
  <c r="H51" i="10" s="1"/>
  <c r="H52" i="10" s="1"/>
  <c r="H53" i="10" s="1"/>
  <c r="H54" i="10" s="1"/>
  <c r="H55" i="10" s="1"/>
  <c r="H56" i="10" s="1"/>
  <c r="H57" i="10" s="1"/>
  <c r="H58" i="10" s="1"/>
  <c r="H59" i="10" s="1"/>
  <c r="H60" i="10" s="1"/>
  <c r="H61" i="10" s="1"/>
  <c r="H62" i="10" s="1"/>
  <c r="H63" i="10" s="1"/>
  <c r="H64" i="10" s="1"/>
  <c r="H65" i="10" s="1"/>
  <c r="H66" i="10" s="1"/>
  <c r="H67" i="10" s="1"/>
  <c r="H68" i="10" s="1"/>
  <c r="H69" i="10" s="1"/>
  <c r="H70" i="10" s="1"/>
  <c r="H71" i="10" s="1"/>
  <c r="H72" i="10" s="1"/>
  <c r="H73" i="10" s="1"/>
  <c r="H74" i="10" s="1"/>
  <c r="H75" i="10" s="1"/>
  <c r="H76" i="10" s="1"/>
  <c r="H77" i="10" s="1"/>
  <c r="H78" i="10" s="1"/>
  <c r="H79" i="10" s="1"/>
  <c r="H80" i="10" s="1"/>
  <c r="H81" i="10" s="1"/>
  <c r="H82" i="10" s="1"/>
  <c r="H83" i="10" s="1"/>
  <c r="H84" i="10" s="1"/>
  <c r="H85" i="10" s="1"/>
  <c r="H86" i="10" s="1"/>
  <c r="H87" i="10" s="1"/>
  <c r="H88" i="10" s="1"/>
  <c r="H89" i="10" s="1"/>
  <c r="H90" i="10" s="1"/>
  <c r="H91" i="10" s="1"/>
  <c r="H92" i="10" s="1"/>
  <c r="H93" i="10" s="1"/>
  <c r="H94" i="10" s="1"/>
  <c r="H95" i="10" s="1"/>
  <c r="H96" i="10" s="1"/>
  <c r="H97" i="10" s="1"/>
  <c r="H98" i="10" s="1"/>
  <c r="H99" i="10" s="1"/>
  <c r="H100" i="10" s="1"/>
  <c r="H101" i="10" s="1"/>
  <c r="H102" i="10" s="1"/>
  <c r="H103" i="10" s="1"/>
  <c r="H104" i="10" s="1"/>
  <c r="H105" i="10" s="1"/>
  <c r="H106" i="10" s="1"/>
  <c r="H107" i="10" s="1"/>
  <c r="H108" i="10" s="1"/>
  <c r="H109" i="10" s="1"/>
  <c r="H110" i="10" s="1"/>
  <c r="H111" i="10" s="1"/>
  <c r="H112" i="10" s="1"/>
  <c r="H113" i="10" s="1"/>
  <c r="H114" i="10" s="1"/>
  <c r="H115" i="10" s="1"/>
  <c r="H116" i="10" s="1"/>
  <c r="H117" i="10" s="1"/>
  <c r="H118" i="10" s="1"/>
  <c r="H119" i="10" s="1"/>
  <c r="H120" i="10" s="1"/>
  <c r="H121" i="10" s="1"/>
  <c r="H122" i="10" s="1"/>
  <c r="H123" i="10" s="1"/>
  <c r="H124" i="10" s="1"/>
  <c r="H125" i="10" s="1"/>
  <c r="H126" i="10" s="1"/>
  <c r="H127" i="10" s="1"/>
  <c r="H128" i="10" s="1"/>
  <c r="H129" i="10" s="1"/>
  <c r="H130" i="10" s="1"/>
  <c r="H131" i="10" s="1"/>
  <c r="H132" i="10" s="1"/>
  <c r="H133" i="10" s="1"/>
  <c r="H134" i="10" s="1"/>
  <c r="O5" i="10"/>
  <c r="O6" i="10" s="1"/>
  <c r="O7" i="10" s="1"/>
  <c r="O8" i="10" s="1"/>
  <c r="O9" i="10" s="1"/>
  <c r="O10" i="10" s="1"/>
  <c r="O11" i="10" s="1"/>
  <c r="O12" i="10" s="1"/>
  <c r="O13" i="10" s="1"/>
  <c r="O14" i="10" s="1"/>
  <c r="O15" i="10" s="1"/>
  <c r="O16" i="10" s="1"/>
  <c r="O17" i="10" s="1"/>
  <c r="O18" i="10" s="1"/>
  <c r="O19" i="10" s="1"/>
  <c r="O20" i="10" s="1"/>
  <c r="O21" i="10" s="1"/>
  <c r="O22" i="10" s="1"/>
  <c r="O23" i="10" s="1"/>
  <c r="O24" i="10" s="1"/>
  <c r="O25" i="10" s="1"/>
  <c r="O26" i="10" s="1"/>
  <c r="O27" i="10" s="1"/>
  <c r="O28" i="10" s="1"/>
  <c r="O29" i="10" s="1"/>
  <c r="O30" i="10" s="1"/>
  <c r="O31" i="10" s="1"/>
  <c r="O32" i="10" s="1"/>
  <c r="O33" i="10" s="1"/>
  <c r="O34" i="10" s="1"/>
  <c r="O35" i="10" s="1"/>
  <c r="O36" i="10" s="1"/>
  <c r="O37" i="10" s="1"/>
  <c r="O38" i="10" s="1"/>
  <c r="O39" i="10" s="1"/>
  <c r="O40" i="10" s="1"/>
  <c r="O41" i="10" s="1"/>
  <c r="O42" i="10" s="1"/>
  <c r="O43" i="10" s="1"/>
  <c r="O44" i="10" s="1"/>
  <c r="O45" i="10" s="1"/>
  <c r="O46" i="10" s="1"/>
  <c r="O47" i="10" s="1"/>
  <c r="O48" i="10" s="1"/>
  <c r="O49" i="10" s="1"/>
  <c r="O50" i="10" s="1"/>
  <c r="O51" i="10" s="1"/>
  <c r="O52" i="10" s="1"/>
  <c r="O53" i="10" s="1"/>
  <c r="O54" i="10" s="1"/>
  <c r="O55" i="10" s="1"/>
  <c r="O56" i="10" s="1"/>
  <c r="O57" i="10" s="1"/>
  <c r="O58" i="10" s="1"/>
  <c r="O59" i="10" s="1"/>
  <c r="O60" i="10" s="1"/>
  <c r="O61" i="10" s="1"/>
  <c r="O62" i="10" s="1"/>
  <c r="O63" i="10" s="1"/>
  <c r="O64" i="10" s="1"/>
  <c r="O65" i="10" s="1"/>
  <c r="O66" i="10" s="1"/>
  <c r="O67" i="10" s="1"/>
  <c r="O68" i="10" s="1"/>
  <c r="O69" i="10" s="1"/>
  <c r="O70" i="10" s="1"/>
  <c r="O71" i="10" s="1"/>
  <c r="O72" i="10" s="1"/>
  <c r="O73" i="10" s="1"/>
  <c r="O74" i="10" s="1"/>
  <c r="O75" i="10" s="1"/>
  <c r="O76" i="10" s="1"/>
  <c r="O77" i="10" s="1"/>
  <c r="O78" i="10" s="1"/>
  <c r="O79" i="10" s="1"/>
  <c r="O80" i="10" s="1"/>
  <c r="O81" i="10" s="1"/>
  <c r="O82" i="10" s="1"/>
  <c r="O83" i="10" s="1"/>
  <c r="O84" i="10" s="1"/>
  <c r="O85" i="10" s="1"/>
  <c r="O86" i="10" s="1"/>
  <c r="O87" i="10" s="1"/>
  <c r="O88" i="10" s="1"/>
  <c r="O89" i="10" s="1"/>
  <c r="O90" i="10" s="1"/>
  <c r="O91" i="10" s="1"/>
  <c r="O92" i="10" s="1"/>
  <c r="O93" i="10" s="1"/>
  <c r="O94" i="10" s="1"/>
  <c r="O95" i="10" s="1"/>
  <c r="O96" i="10" s="1"/>
  <c r="O97" i="10" s="1"/>
  <c r="O98" i="10" s="1"/>
  <c r="O99" i="10" s="1"/>
  <c r="O100" i="10" s="1"/>
  <c r="O101" i="10" s="1"/>
  <c r="O102" i="10" s="1"/>
  <c r="O103" i="10" s="1"/>
  <c r="O104" i="10" s="1"/>
  <c r="O105" i="10" s="1"/>
  <c r="O106" i="10" s="1"/>
  <c r="O107" i="10" s="1"/>
  <c r="O108" i="10" s="1"/>
  <c r="O109" i="10" s="1"/>
  <c r="O110" i="10" s="1"/>
  <c r="O111" i="10" s="1"/>
  <c r="O112" i="10" s="1"/>
  <c r="O113" i="10" s="1"/>
  <c r="O114" i="10" s="1"/>
  <c r="O115" i="10" s="1"/>
  <c r="O116" i="10" s="1"/>
  <c r="O117" i="10" s="1"/>
  <c r="O118" i="10" s="1"/>
  <c r="O119" i="10" s="1"/>
  <c r="O120" i="10" s="1"/>
  <c r="O121" i="10" s="1"/>
  <c r="O122" i="10" s="1"/>
  <c r="O123" i="10" s="1"/>
  <c r="O124" i="10" s="1"/>
  <c r="O125" i="10" s="1"/>
  <c r="O126" i="10" s="1"/>
  <c r="O127" i="10" s="1"/>
  <c r="O128" i="10" s="1"/>
  <c r="O129" i="10" s="1"/>
  <c r="O130" i="10" s="1"/>
  <c r="O131" i="10" s="1"/>
  <c r="O132" i="10" s="1"/>
  <c r="O133" i="10" s="1"/>
  <c r="O134" i="10" s="1"/>
  <c r="V5" i="10"/>
  <c r="V6" i="10" s="1"/>
  <c r="V7" i="10" s="1"/>
  <c r="V8" i="10" s="1"/>
  <c r="V9" i="10" s="1"/>
  <c r="V10" i="10" s="1"/>
  <c r="V11" i="10" s="1"/>
  <c r="V12" i="10" s="1"/>
  <c r="V13" i="10" s="1"/>
  <c r="V14" i="10" s="1"/>
  <c r="V15" i="10" s="1"/>
  <c r="V16" i="10" s="1"/>
  <c r="V17" i="10" s="1"/>
  <c r="V18" i="10" s="1"/>
  <c r="V19" i="10" s="1"/>
  <c r="V20" i="10" s="1"/>
  <c r="V21" i="10" s="1"/>
  <c r="V22" i="10" s="1"/>
  <c r="V23" i="10" s="1"/>
  <c r="V24" i="10" s="1"/>
  <c r="V25" i="10" s="1"/>
  <c r="V26" i="10" s="1"/>
  <c r="V27" i="10" s="1"/>
  <c r="V28" i="10" s="1"/>
  <c r="V29" i="10" s="1"/>
  <c r="V30" i="10" s="1"/>
  <c r="V31" i="10" s="1"/>
  <c r="V32" i="10" s="1"/>
  <c r="V33" i="10" s="1"/>
  <c r="V34" i="10" s="1"/>
  <c r="V35" i="10" s="1"/>
  <c r="V36" i="10" s="1"/>
  <c r="V37" i="10" s="1"/>
  <c r="V38" i="10" s="1"/>
  <c r="V39" i="10" s="1"/>
  <c r="V40" i="10" s="1"/>
  <c r="V41" i="10" s="1"/>
  <c r="V42" i="10" s="1"/>
  <c r="V43" i="10" s="1"/>
  <c r="V44" i="10" s="1"/>
  <c r="V45" i="10" s="1"/>
  <c r="V46" i="10" s="1"/>
  <c r="V47" i="10" s="1"/>
  <c r="V48" i="10" s="1"/>
  <c r="V49" i="10" s="1"/>
  <c r="V50" i="10" s="1"/>
  <c r="V51" i="10" s="1"/>
  <c r="V52" i="10" s="1"/>
  <c r="V53" i="10" s="1"/>
  <c r="V54" i="10" s="1"/>
  <c r="V55" i="10" s="1"/>
  <c r="V56" i="10" s="1"/>
  <c r="V57" i="10" s="1"/>
  <c r="V58" i="10" s="1"/>
  <c r="V59" i="10" s="1"/>
  <c r="V60" i="10" s="1"/>
  <c r="V61" i="10" s="1"/>
  <c r="V62" i="10" s="1"/>
  <c r="V63" i="10" s="1"/>
  <c r="V64" i="10" s="1"/>
  <c r="V65" i="10" s="1"/>
  <c r="V66" i="10" s="1"/>
  <c r="V67" i="10" s="1"/>
  <c r="V68" i="10" s="1"/>
  <c r="V69" i="10" s="1"/>
  <c r="V70" i="10" s="1"/>
  <c r="V71" i="10" s="1"/>
  <c r="V72" i="10" s="1"/>
  <c r="V73" i="10" s="1"/>
  <c r="V74" i="10" s="1"/>
  <c r="V75" i="10" s="1"/>
  <c r="V76" i="10" s="1"/>
  <c r="V77" i="10" s="1"/>
  <c r="V78" i="10" s="1"/>
  <c r="V79" i="10" s="1"/>
  <c r="V80" i="10" s="1"/>
  <c r="V81" i="10" s="1"/>
  <c r="V82" i="10" s="1"/>
  <c r="V83" i="10" s="1"/>
  <c r="V84" i="10" s="1"/>
  <c r="V85" i="10" s="1"/>
  <c r="V86" i="10" s="1"/>
  <c r="V87" i="10" s="1"/>
  <c r="V88" i="10" s="1"/>
  <c r="V89" i="10" s="1"/>
  <c r="V90" i="10" s="1"/>
  <c r="V91" i="10" s="1"/>
  <c r="V92" i="10" s="1"/>
  <c r="V93" i="10" s="1"/>
  <c r="V94" i="10" s="1"/>
  <c r="V95" i="10" s="1"/>
  <c r="V96" i="10" s="1"/>
  <c r="V97" i="10" s="1"/>
  <c r="V98" i="10" s="1"/>
  <c r="V99" i="10" s="1"/>
  <c r="V100" i="10" s="1"/>
  <c r="V101" i="10" s="1"/>
  <c r="V102" i="10" s="1"/>
  <c r="V103" i="10" s="1"/>
  <c r="V104" i="10" s="1"/>
  <c r="V105" i="10" s="1"/>
  <c r="V106" i="10" s="1"/>
  <c r="V107" i="10" s="1"/>
  <c r="V108" i="10" s="1"/>
  <c r="V109" i="10" s="1"/>
  <c r="V110" i="10" s="1"/>
  <c r="V111" i="10" s="1"/>
  <c r="V112" i="10" s="1"/>
  <c r="V113" i="10" s="1"/>
  <c r="V114" i="10" s="1"/>
  <c r="V115" i="10" s="1"/>
  <c r="V116" i="10" s="1"/>
  <c r="V117" i="10" s="1"/>
  <c r="V118" i="10" s="1"/>
  <c r="V119" i="10" s="1"/>
  <c r="V120" i="10" s="1"/>
  <c r="V121" i="10" s="1"/>
  <c r="V122" i="10" s="1"/>
  <c r="V123" i="10" s="1"/>
  <c r="V124" i="10" s="1"/>
  <c r="V125" i="10" s="1"/>
  <c r="V126" i="10" s="1"/>
  <c r="V127" i="10" s="1"/>
  <c r="V128" i="10" s="1"/>
  <c r="V129" i="10" s="1"/>
  <c r="V130" i="10" s="1"/>
  <c r="V131" i="10" s="1"/>
  <c r="V132" i="10" s="1"/>
  <c r="V133" i="10" s="1"/>
  <c r="V134" i="10" s="1"/>
  <c r="AC5" i="10"/>
  <c r="AC6" i="10" s="1"/>
  <c r="AC7" i="10" s="1"/>
  <c r="AC8" i="10" s="1"/>
  <c r="AC9" i="10" s="1"/>
  <c r="AC10" i="10" s="1"/>
  <c r="AC11" i="10" s="1"/>
  <c r="AC12" i="10" s="1"/>
  <c r="AC13" i="10" s="1"/>
  <c r="AC14" i="10" s="1"/>
  <c r="AC15" i="10" s="1"/>
  <c r="AC16" i="10" s="1"/>
  <c r="AC17" i="10" s="1"/>
  <c r="AC18" i="10" s="1"/>
  <c r="AC19" i="10" s="1"/>
  <c r="AC20" i="10" s="1"/>
  <c r="AC21" i="10" s="1"/>
  <c r="AC22" i="10" s="1"/>
  <c r="AC23" i="10" s="1"/>
  <c r="AC24" i="10" s="1"/>
  <c r="AC25" i="10" s="1"/>
  <c r="AC26" i="10" s="1"/>
  <c r="AC27" i="10" s="1"/>
  <c r="AC28" i="10" s="1"/>
  <c r="AC29" i="10" s="1"/>
  <c r="AC30" i="10" s="1"/>
  <c r="AC31" i="10" s="1"/>
  <c r="AC32" i="10" s="1"/>
  <c r="AC33" i="10" s="1"/>
  <c r="AC34" i="10" s="1"/>
  <c r="AC35" i="10" s="1"/>
  <c r="AC36" i="10" s="1"/>
  <c r="AC37" i="10" s="1"/>
  <c r="AC38" i="10" s="1"/>
  <c r="AC39" i="10" s="1"/>
  <c r="AC40" i="10" s="1"/>
  <c r="AC41" i="10" s="1"/>
  <c r="AC42" i="10" s="1"/>
  <c r="AC43" i="10" s="1"/>
  <c r="AC44" i="10" s="1"/>
  <c r="AC45" i="10" s="1"/>
  <c r="AC46" i="10" s="1"/>
  <c r="AC47" i="10" s="1"/>
  <c r="AC48" i="10" s="1"/>
  <c r="AC49" i="10" s="1"/>
  <c r="AC50" i="10" s="1"/>
  <c r="AC51" i="10" s="1"/>
  <c r="AC52" i="10" s="1"/>
  <c r="AC53" i="10" s="1"/>
  <c r="AC54" i="10" s="1"/>
  <c r="AC55" i="10" s="1"/>
  <c r="AC56" i="10" s="1"/>
  <c r="AC57" i="10" s="1"/>
  <c r="AC58" i="10" s="1"/>
  <c r="AC59" i="10" s="1"/>
  <c r="AC60" i="10" s="1"/>
  <c r="AC61" i="10" s="1"/>
  <c r="AC62" i="10" s="1"/>
  <c r="AC63" i="10" s="1"/>
  <c r="AC64" i="10" s="1"/>
  <c r="AC65" i="10" s="1"/>
  <c r="AC66" i="10" s="1"/>
  <c r="AC67" i="10" s="1"/>
  <c r="AC68" i="10" s="1"/>
  <c r="AC69" i="10" s="1"/>
  <c r="AC70" i="10" s="1"/>
  <c r="AC71" i="10" s="1"/>
  <c r="AC72" i="10" s="1"/>
  <c r="AC73" i="10" s="1"/>
  <c r="AC74" i="10" s="1"/>
  <c r="AC75" i="10" s="1"/>
  <c r="AC76" i="10" s="1"/>
  <c r="AC77" i="10" s="1"/>
  <c r="AC78" i="10" s="1"/>
  <c r="AC79" i="10" s="1"/>
  <c r="AC80" i="10" s="1"/>
  <c r="AC81" i="10" s="1"/>
  <c r="AC82" i="10" s="1"/>
  <c r="AC83" i="10" s="1"/>
  <c r="AC84" i="10" s="1"/>
  <c r="AC85" i="10" s="1"/>
  <c r="AC86" i="10" s="1"/>
  <c r="AC87" i="10" s="1"/>
  <c r="AC88" i="10" s="1"/>
  <c r="AC89" i="10" s="1"/>
  <c r="AC90" i="10" s="1"/>
  <c r="AC91" i="10" s="1"/>
  <c r="AC92" i="10" s="1"/>
  <c r="AC93" i="10" s="1"/>
  <c r="AC94" i="10" s="1"/>
  <c r="AC95" i="10" s="1"/>
  <c r="AC96" i="10" s="1"/>
  <c r="AC97" i="10" s="1"/>
  <c r="AC98" i="10" s="1"/>
  <c r="AC99" i="10" s="1"/>
  <c r="AC100" i="10" s="1"/>
  <c r="AC101" i="10" s="1"/>
  <c r="AC102" i="10" s="1"/>
  <c r="AC103" i="10" s="1"/>
  <c r="AC104" i="10" s="1"/>
  <c r="AC105" i="10" s="1"/>
  <c r="AC106" i="10" s="1"/>
  <c r="AC107" i="10" s="1"/>
  <c r="AC108" i="10" s="1"/>
  <c r="AC109" i="10" s="1"/>
  <c r="AC110" i="10" s="1"/>
  <c r="AC111" i="10" s="1"/>
  <c r="AC112" i="10" s="1"/>
  <c r="AC113" i="10" s="1"/>
  <c r="AC114" i="10" s="1"/>
  <c r="AC115" i="10" s="1"/>
  <c r="AC116" i="10" s="1"/>
  <c r="AC117" i="10" s="1"/>
  <c r="AC118" i="10" s="1"/>
  <c r="AC119" i="10" s="1"/>
  <c r="AC120" i="10" s="1"/>
  <c r="AC121" i="10" s="1"/>
  <c r="AC122" i="10" s="1"/>
  <c r="AC123" i="10" s="1"/>
  <c r="AC124" i="10" s="1"/>
  <c r="AC125" i="10" s="1"/>
  <c r="AC126" i="10" s="1"/>
  <c r="AC127" i="10" s="1"/>
  <c r="AC128" i="10" s="1"/>
  <c r="AC129" i="10" s="1"/>
  <c r="AC130" i="10" s="1"/>
  <c r="AC131" i="10" s="1"/>
  <c r="AC132" i="10" s="1"/>
  <c r="AC133" i="10" s="1"/>
  <c r="AC134" i="10" s="1"/>
  <c r="AJ5" i="10"/>
  <c r="AJ6" i="10" s="1"/>
  <c r="AJ7" i="10" s="1"/>
  <c r="AJ8" i="10" s="1"/>
  <c r="AJ9" i="10" s="1"/>
  <c r="AJ10" i="10" s="1"/>
  <c r="AJ11" i="10" s="1"/>
  <c r="AJ12" i="10" s="1"/>
  <c r="AJ13" i="10" s="1"/>
  <c r="AJ14" i="10" s="1"/>
  <c r="AJ15" i="10" s="1"/>
  <c r="AJ16" i="10" s="1"/>
  <c r="AJ17" i="10" s="1"/>
  <c r="AJ18" i="10" s="1"/>
  <c r="AJ19" i="10" s="1"/>
  <c r="AJ20" i="10" s="1"/>
  <c r="AJ21" i="10" s="1"/>
  <c r="AJ22" i="10" s="1"/>
  <c r="AJ23" i="10" s="1"/>
  <c r="AJ24" i="10" s="1"/>
  <c r="AJ25" i="10" s="1"/>
  <c r="AJ26" i="10" s="1"/>
  <c r="AJ27" i="10" s="1"/>
  <c r="AJ28" i="10" s="1"/>
  <c r="AJ29" i="10" s="1"/>
  <c r="AJ30" i="10" s="1"/>
  <c r="AJ31" i="10" s="1"/>
  <c r="AJ32" i="10" s="1"/>
  <c r="AJ33" i="10" s="1"/>
  <c r="AJ34" i="10" s="1"/>
  <c r="AJ35" i="10" s="1"/>
  <c r="AJ36" i="10" s="1"/>
  <c r="AJ37" i="10" s="1"/>
  <c r="AJ38" i="10" s="1"/>
  <c r="AJ39" i="10" s="1"/>
  <c r="AJ40" i="10" s="1"/>
  <c r="AJ41" i="10" s="1"/>
  <c r="AJ42" i="10" s="1"/>
  <c r="AJ43" i="10" s="1"/>
  <c r="AJ44" i="10" s="1"/>
  <c r="AJ45" i="10" s="1"/>
  <c r="AJ46" i="10" s="1"/>
  <c r="AJ47" i="10" s="1"/>
  <c r="AJ48" i="10" s="1"/>
  <c r="AJ49" i="10" s="1"/>
  <c r="AJ50" i="10" s="1"/>
  <c r="AJ51" i="10" s="1"/>
  <c r="AJ52" i="10" s="1"/>
  <c r="AJ53" i="10" s="1"/>
  <c r="AJ54" i="10" s="1"/>
  <c r="AJ55" i="10" s="1"/>
  <c r="AJ56" i="10" s="1"/>
  <c r="AJ57" i="10" s="1"/>
  <c r="AJ58" i="10" s="1"/>
  <c r="AJ59" i="10" s="1"/>
  <c r="AJ60" i="10" s="1"/>
  <c r="AJ61" i="10" s="1"/>
  <c r="AJ62" i="10" s="1"/>
  <c r="AJ63" i="10" s="1"/>
  <c r="AJ64" i="10" s="1"/>
  <c r="AJ65" i="10" s="1"/>
  <c r="AJ66" i="10" s="1"/>
  <c r="AJ67" i="10" s="1"/>
  <c r="AJ68" i="10" s="1"/>
  <c r="AJ69" i="10" s="1"/>
  <c r="AJ70" i="10" s="1"/>
  <c r="AJ71" i="10" s="1"/>
  <c r="AJ72" i="10" s="1"/>
  <c r="AJ73" i="10" s="1"/>
  <c r="AJ74" i="10" s="1"/>
  <c r="AJ75" i="10" s="1"/>
  <c r="AJ76" i="10" s="1"/>
  <c r="AJ77" i="10" s="1"/>
  <c r="AJ78" i="10" s="1"/>
  <c r="AJ79" i="10" s="1"/>
  <c r="AJ80" i="10" s="1"/>
  <c r="AJ81" i="10" s="1"/>
  <c r="AJ82" i="10" s="1"/>
  <c r="AJ83" i="10" s="1"/>
  <c r="AJ84" i="10" s="1"/>
  <c r="AJ85" i="10" s="1"/>
  <c r="AJ86" i="10" s="1"/>
  <c r="AJ87" i="10" s="1"/>
  <c r="AJ88" i="10" s="1"/>
  <c r="AJ89" i="10" s="1"/>
  <c r="AJ90" i="10" s="1"/>
  <c r="AJ91" i="10" s="1"/>
  <c r="AJ92" i="10" s="1"/>
  <c r="AJ93" i="10" s="1"/>
  <c r="AJ94" i="10" s="1"/>
  <c r="AJ95" i="10" s="1"/>
  <c r="AJ96" i="10" s="1"/>
  <c r="AJ97" i="10" s="1"/>
  <c r="AJ98" i="10" s="1"/>
  <c r="AJ99" i="10" s="1"/>
  <c r="AJ100" i="10" s="1"/>
  <c r="AJ101" i="10" s="1"/>
  <c r="AJ102" i="10" s="1"/>
  <c r="AJ103" i="10" s="1"/>
  <c r="AJ104" i="10" s="1"/>
  <c r="AJ105" i="10" s="1"/>
  <c r="AJ106" i="10" s="1"/>
  <c r="AJ107" i="10" s="1"/>
  <c r="AJ108" i="10" s="1"/>
  <c r="AJ109" i="10" s="1"/>
  <c r="AJ110" i="10" s="1"/>
  <c r="AJ111" i="10" s="1"/>
  <c r="AJ112" i="10" s="1"/>
  <c r="AJ113" i="10" s="1"/>
  <c r="AJ114" i="10" s="1"/>
  <c r="AJ115" i="10" s="1"/>
  <c r="AJ116" i="10" s="1"/>
  <c r="AJ117" i="10" s="1"/>
  <c r="AJ118" i="10" s="1"/>
  <c r="AJ119" i="10" s="1"/>
  <c r="AJ120" i="10" s="1"/>
  <c r="AJ121" i="10" s="1"/>
  <c r="AJ122" i="10" s="1"/>
  <c r="AJ123" i="10" s="1"/>
  <c r="AJ124" i="10" s="1"/>
  <c r="AJ125" i="10" s="1"/>
  <c r="AJ126" i="10" s="1"/>
  <c r="AJ127" i="10" s="1"/>
  <c r="AJ128" i="10" s="1"/>
  <c r="AJ129" i="10" s="1"/>
  <c r="AJ130" i="10" s="1"/>
  <c r="AJ131" i="10" s="1"/>
  <c r="AJ132" i="10" s="1"/>
  <c r="AJ133" i="10" s="1"/>
  <c r="AJ134" i="10" s="1"/>
  <c r="AQ5" i="10"/>
  <c r="AQ6" i="10" s="1"/>
  <c r="AQ7" i="10" s="1"/>
  <c r="AQ8" i="10" s="1"/>
  <c r="AQ9" i="10" s="1"/>
  <c r="AQ10" i="10" s="1"/>
  <c r="AQ11" i="10" s="1"/>
  <c r="AQ12" i="10" s="1"/>
  <c r="AQ13" i="10" s="1"/>
  <c r="AQ14" i="10" s="1"/>
  <c r="AQ15" i="10" s="1"/>
  <c r="AQ16" i="10" s="1"/>
  <c r="AQ17" i="10" s="1"/>
  <c r="AQ18" i="10" s="1"/>
  <c r="AQ19" i="10" s="1"/>
  <c r="AQ20" i="10" s="1"/>
  <c r="AQ21" i="10" s="1"/>
  <c r="AQ22" i="10" s="1"/>
  <c r="AQ23" i="10" s="1"/>
  <c r="AQ24" i="10" s="1"/>
  <c r="AQ25" i="10" s="1"/>
  <c r="AQ26" i="10" s="1"/>
  <c r="AQ27" i="10" s="1"/>
  <c r="AQ28" i="10" s="1"/>
  <c r="AQ29" i="10" s="1"/>
  <c r="AQ30" i="10" s="1"/>
  <c r="AQ31" i="10" s="1"/>
  <c r="AQ32" i="10" s="1"/>
  <c r="AQ33" i="10" s="1"/>
  <c r="AQ34" i="10" s="1"/>
  <c r="AQ35" i="10" s="1"/>
  <c r="AQ36" i="10" s="1"/>
  <c r="AQ37" i="10" s="1"/>
  <c r="AQ38" i="10" s="1"/>
  <c r="AQ39" i="10" s="1"/>
  <c r="AQ40" i="10" s="1"/>
  <c r="AQ41" i="10" s="1"/>
  <c r="AQ42" i="10" s="1"/>
  <c r="AQ43" i="10" s="1"/>
  <c r="AQ44" i="10" s="1"/>
  <c r="AQ45" i="10" s="1"/>
  <c r="AQ46" i="10" s="1"/>
  <c r="AQ47" i="10" s="1"/>
  <c r="AQ48" i="10" s="1"/>
  <c r="AQ49" i="10" s="1"/>
  <c r="AQ50" i="10" s="1"/>
  <c r="AQ51" i="10" s="1"/>
  <c r="AQ52" i="10" s="1"/>
  <c r="AQ53" i="10" s="1"/>
  <c r="AQ54" i="10" s="1"/>
  <c r="AQ55" i="10" s="1"/>
  <c r="AQ56" i="10" s="1"/>
  <c r="AQ57" i="10" s="1"/>
  <c r="AQ58" i="10" s="1"/>
  <c r="AQ59" i="10" s="1"/>
  <c r="AQ60" i="10" s="1"/>
  <c r="AQ61" i="10" s="1"/>
  <c r="AQ62" i="10" s="1"/>
  <c r="AQ63" i="10" s="1"/>
  <c r="AQ64" i="10" s="1"/>
  <c r="AQ65" i="10" s="1"/>
  <c r="AQ66" i="10" s="1"/>
  <c r="AQ67" i="10" s="1"/>
  <c r="AQ68" i="10" s="1"/>
  <c r="AQ69" i="10" s="1"/>
  <c r="AQ70" i="10" s="1"/>
  <c r="AQ71" i="10" s="1"/>
  <c r="AQ72" i="10" s="1"/>
  <c r="AQ73" i="10" s="1"/>
  <c r="AQ74" i="10" s="1"/>
  <c r="AQ75" i="10" s="1"/>
  <c r="AQ76" i="10" s="1"/>
  <c r="AQ77" i="10" s="1"/>
  <c r="AQ78" i="10" s="1"/>
  <c r="AQ79" i="10" s="1"/>
  <c r="AQ80" i="10" s="1"/>
  <c r="AQ81" i="10" s="1"/>
  <c r="AQ82" i="10" s="1"/>
  <c r="AQ83" i="10" s="1"/>
  <c r="AQ84" i="10" s="1"/>
  <c r="AQ85" i="10" s="1"/>
  <c r="AQ86" i="10" s="1"/>
  <c r="AQ87" i="10" s="1"/>
  <c r="AQ88" i="10" s="1"/>
  <c r="AQ89" i="10" s="1"/>
  <c r="AQ90" i="10" s="1"/>
  <c r="AQ91" i="10" s="1"/>
  <c r="AQ92" i="10" s="1"/>
  <c r="AQ93" i="10" s="1"/>
  <c r="AQ94" i="10" s="1"/>
  <c r="AQ95" i="10" s="1"/>
  <c r="AQ96" i="10" s="1"/>
  <c r="AQ97" i="10" s="1"/>
  <c r="AQ98" i="10" s="1"/>
  <c r="AQ99" i="10" s="1"/>
  <c r="AQ100" i="10" s="1"/>
  <c r="AQ101" i="10" s="1"/>
  <c r="AQ102" i="10" s="1"/>
  <c r="AQ103" i="10" s="1"/>
  <c r="AQ104" i="10" s="1"/>
  <c r="AQ105" i="10" s="1"/>
  <c r="AQ106" i="10" s="1"/>
  <c r="AQ107" i="10" s="1"/>
  <c r="AQ108" i="10" s="1"/>
  <c r="AQ109" i="10" s="1"/>
  <c r="AQ110" i="10" s="1"/>
  <c r="AQ111" i="10" s="1"/>
  <c r="AQ112" i="10" s="1"/>
  <c r="AQ113" i="10" s="1"/>
  <c r="AQ114" i="10" s="1"/>
  <c r="AQ115" i="10" s="1"/>
  <c r="AQ116" i="10" s="1"/>
  <c r="AQ117" i="10" s="1"/>
  <c r="AQ118" i="10" s="1"/>
  <c r="AQ119" i="10" s="1"/>
  <c r="AQ120" i="10" s="1"/>
  <c r="AQ121" i="10" s="1"/>
  <c r="AQ122" i="10" s="1"/>
  <c r="AQ123" i="10" s="1"/>
  <c r="AQ124" i="10" s="1"/>
  <c r="AQ125" i="10" s="1"/>
  <c r="AQ126" i="10" s="1"/>
  <c r="AQ127" i="10" s="1"/>
  <c r="AQ128" i="10" s="1"/>
  <c r="AQ129" i="10" s="1"/>
  <c r="AQ130" i="10" s="1"/>
  <c r="AQ131" i="10" s="1"/>
  <c r="AQ132" i="10" s="1"/>
  <c r="AQ133" i="10" s="1"/>
  <c r="AQ134" i="10" s="1"/>
  <c r="AX5" i="10"/>
  <c r="AX6" i="10" s="1"/>
  <c r="AX7" i="10" s="1"/>
  <c r="AX8" i="10" s="1"/>
  <c r="AX9" i="10" s="1"/>
  <c r="AX10" i="10" s="1"/>
  <c r="AX11" i="10" s="1"/>
  <c r="AX12" i="10" s="1"/>
  <c r="AX13" i="10" s="1"/>
  <c r="AX14" i="10" s="1"/>
  <c r="AX15" i="10" s="1"/>
  <c r="AX16" i="10" s="1"/>
  <c r="AX17" i="10" s="1"/>
  <c r="AX18" i="10" s="1"/>
  <c r="AX19" i="10" s="1"/>
  <c r="AX20" i="10" s="1"/>
  <c r="AX21" i="10" s="1"/>
  <c r="AX22" i="10" s="1"/>
  <c r="AX23" i="10" s="1"/>
  <c r="AX24" i="10" s="1"/>
  <c r="AX25" i="10" s="1"/>
  <c r="AX26" i="10" s="1"/>
  <c r="AX27" i="10" s="1"/>
  <c r="AX28" i="10" s="1"/>
  <c r="AX29" i="10" s="1"/>
  <c r="AX30" i="10" s="1"/>
  <c r="AX31" i="10" s="1"/>
  <c r="AX32" i="10" s="1"/>
  <c r="AX33" i="10" s="1"/>
  <c r="AX34" i="10" s="1"/>
  <c r="AX35" i="10" s="1"/>
  <c r="AX36" i="10" s="1"/>
  <c r="AX37" i="10" s="1"/>
  <c r="AX38" i="10" s="1"/>
  <c r="AX39" i="10" s="1"/>
  <c r="AX40" i="10" s="1"/>
  <c r="AX41" i="10" s="1"/>
  <c r="AX42" i="10" s="1"/>
  <c r="AX43" i="10" s="1"/>
  <c r="AX44" i="10" s="1"/>
  <c r="AX45" i="10" s="1"/>
  <c r="AX46" i="10" s="1"/>
  <c r="AX47" i="10" s="1"/>
  <c r="AX48" i="10" s="1"/>
  <c r="AX49" i="10" s="1"/>
  <c r="AX50" i="10" s="1"/>
  <c r="AX51" i="10" s="1"/>
  <c r="AX52" i="10" s="1"/>
  <c r="AX53" i="10" s="1"/>
  <c r="AX54" i="10" s="1"/>
  <c r="AX55" i="10" s="1"/>
  <c r="AX56" i="10" s="1"/>
  <c r="AX57" i="10" s="1"/>
  <c r="AX58" i="10" s="1"/>
  <c r="AX59" i="10" s="1"/>
  <c r="AX60" i="10" s="1"/>
  <c r="AX61" i="10" s="1"/>
  <c r="AX62" i="10" s="1"/>
  <c r="AX63" i="10" s="1"/>
  <c r="AX64" i="10" s="1"/>
  <c r="AX65" i="10" s="1"/>
  <c r="AX66" i="10" s="1"/>
  <c r="AX67" i="10" s="1"/>
  <c r="AX68" i="10" s="1"/>
  <c r="AX69" i="10" s="1"/>
  <c r="AX70" i="10" s="1"/>
  <c r="AX71" i="10" s="1"/>
  <c r="AX72" i="10" s="1"/>
  <c r="AX73" i="10" s="1"/>
  <c r="AX74" i="10" s="1"/>
  <c r="AX75" i="10" s="1"/>
  <c r="AX76" i="10" s="1"/>
  <c r="AX77" i="10" s="1"/>
  <c r="AX78" i="10" s="1"/>
  <c r="AX79" i="10" s="1"/>
  <c r="AX80" i="10" s="1"/>
  <c r="AX81" i="10" s="1"/>
  <c r="AX82" i="10" s="1"/>
  <c r="AX83" i="10" s="1"/>
  <c r="AX84" i="10" s="1"/>
  <c r="AX85" i="10" s="1"/>
  <c r="AX86" i="10" s="1"/>
  <c r="AX87" i="10" s="1"/>
  <c r="AX88" i="10" s="1"/>
  <c r="AX89" i="10" s="1"/>
  <c r="AX90" i="10" s="1"/>
  <c r="AX91" i="10" s="1"/>
  <c r="AX92" i="10" s="1"/>
  <c r="AX93" i="10" s="1"/>
  <c r="AX94" i="10" s="1"/>
  <c r="AX95" i="10" s="1"/>
  <c r="AX96" i="10" s="1"/>
  <c r="AX97" i="10" s="1"/>
  <c r="AX98" i="10" s="1"/>
  <c r="AX99" i="10" s="1"/>
  <c r="AX100" i="10" s="1"/>
  <c r="AX101" i="10" s="1"/>
  <c r="AX102" i="10" s="1"/>
  <c r="AX103" i="10" s="1"/>
  <c r="AX104" i="10" s="1"/>
  <c r="AX105" i="10" s="1"/>
  <c r="AX106" i="10" s="1"/>
  <c r="AX107" i="10" s="1"/>
  <c r="AX108" i="10" s="1"/>
  <c r="AX109" i="10" s="1"/>
  <c r="AX110" i="10" s="1"/>
  <c r="AX111" i="10" s="1"/>
  <c r="AX112" i="10" s="1"/>
  <c r="AX113" i="10" s="1"/>
  <c r="AX114" i="10" s="1"/>
  <c r="AX115" i="10" s="1"/>
  <c r="AX116" i="10" s="1"/>
  <c r="AX117" i="10" s="1"/>
  <c r="AX118" i="10" s="1"/>
  <c r="AX119" i="10" s="1"/>
  <c r="AX120" i="10" s="1"/>
  <c r="AX121" i="10" s="1"/>
  <c r="AX122" i="10" s="1"/>
  <c r="AX123" i="10" s="1"/>
  <c r="AX124" i="10" s="1"/>
  <c r="AX125" i="10" s="1"/>
  <c r="AX126" i="10" s="1"/>
  <c r="AX127" i="10" s="1"/>
  <c r="AX128" i="10" s="1"/>
  <c r="AX129" i="10" s="1"/>
  <c r="AX130" i="10" s="1"/>
  <c r="AX131" i="10" s="1"/>
  <c r="AX132" i="10" s="1"/>
  <c r="AX133" i="10" s="1"/>
  <c r="AX134" i="10" s="1"/>
  <c r="BE5" i="10"/>
  <c r="BE6" i="10" s="1"/>
  <c r="BE7" i="10" s="1"/>
  <c r="BE8" i="10" s="1"/>
  <c r="BE9" i="10" s="1"/>
  <c r="BE10" i="10" s="1"/>
  <c r="BE11" i="10" s="1"/>
  <c r="BE12" i="10" s="1"/>
  <c r="BE13" i="10" s="1"/>
  <c r="BE14" i="10" s="1"/>
  <c r="BE15" i="10" s="1"/>
  <c r="BE16" i="10" s="1"/>
  <c r="BE17" i="10" s="1"/>
  <c r="BE18" i="10" s="1"/>
  <c r="BE19" i="10" s="1"/>
  <c r="BE20" i="10" s="1"/>
  <c r="BE21" i="10" s="1"/>
  <c r="BE22" i="10" s="1"/>
  <c r="BE23" i="10" s="1"/>
  <c r="BE24" i="10" s="1"/>
  <c r="BE25" i="10" s="1"/>
  <c r="BE26" i="10" s="1"/>
  <c r="BE27" i="10" s="1"/>
  <c r="BE28" i="10" s="1"/>
  <c r="BE29" i="10" s="1"/>
  <c r="BE30" i="10" s="1"/>
  <c r="BE31" i="10" s="1"/>
  <c r="BE32" i="10" s="1"/>
  <c r="BE33" i="10" s="1"/>
  <c r="BE34" i="10" s="1"/>
  <c r="BE35" i="10" s="1"/>
  <c r="BE36" i="10" s="1"/>
  <c r="BE37" i="10" s="1"/>
  <c r="BE38" i="10" s="1"/>
  <c r="BE39" i="10" s="1"/>
  <c r="BE40" i="10" s="1"/>
  <c r="BE41" i="10" s="1"/>
  <c r="BE42" i="10" s="1"/>
  <c r="BE43" i="10" s="1"/>
  <c r="BE44" i="10" s="1"/>
  <c r="BE45" i="10" s="1"/>
  <c r="BE46" i="10" s="1"/>
  <c r="BE47" i="10" s="1"/>
  <c r="BE48" i="10" s="1"/>
  <c r="BE49" i="10" s="1"/>
  <c r="BE50" i="10" s="1"/>
  <c r="BE51" i="10" s="1"/>
  <c r="BE52" i="10" s="1"/>
  <c r="BE53" i="10" s="1"/>
  <c r="BE54" i="10" s="1"/>
  <c r="BE55" i="10" s="1"/>
  <c r="BE56" i="10" s="1"/>
  <c r="BE57" i="10" s="1"/>
  <c r="BE58" i="10" s="1"/>
  <c r="BE59" i="10" s="1"/>
  <c r="BE60" i="10" s="1"/>
  <c r="BE61" i="10" s="1"/>
  <c r="BE62" i="10" s="1"/>
  <c r="BE63" i="10" s="1"/>
  <c r="BE64" i="10" s="1"/>
  <c r="BE65" i="10" s="1"/>
  <c r="BE66" i="10" s="1"/>
  <c r="BE67" i="10" s="1"/>
  <c r="BE68" i="10" s="1"/>
  <c r="BE69" i="10" s="1"/>
  <c r="BE70" i="10" s="1"/>
  <c r="BE71" i="10" s="1"/>
  <c r="BE72" i="10" s="1"/>
  <c r="BE73" i="10" s="1"/>
  <c r="BE74" i="10" s="1"/>
  <c r="BE75" i="10" s="1"/>
  <c r="BE76" i="10" s="1"/>
  <c r="BE77" i="10" s="1"/>
  <c r="BE78" i="10" s="1"/>
  <c r="BE79" i="10" s="1"/>
  <c r="BE80" i="10" s="1"/>
  <c r="BE81" i="10" s="1"/>
  <c r="BE82" i="10" s="1"/>
  <c r="BE83" i="10" s="1"/>
  <c r="BE84" i="10" s="1"/>
  <c r="BE85" i="10" s="1"/>
  <c r="BE86" i="10" s="1"/>
  <c r="BE87" i="10" s="1"/>
  <c r="BE88" i="10" s="1"/>
  <c r="BE89" i="10" s="1"/>
  <c r="BE90" i="10" s="1"/>
  <c r="BE91" i="10" s="1"/>
  <c r="BE92" i="10" s="1"/>
  <c r="BE93" i="10" s="1"/>
  <c r="BE94" i="10" s="1"/>
  <c r="BE95" i="10" s="1"/>
  <c r="BE96" i="10" s="1"/>
  <c r="BE97" i="10" s="1"/>
  <c r="BE98" i="10" s="1"/>
  <c r="BE99" i="10" s="1"/>
  <c r="BE100" i="10" s="1"/>
  <c r="BE101" i="10" s="1"/>
  <c r="BE102" i="10" s="1"/>
  <c r="BE103" i="10" s="1"/>
  <c r="BE104" i="10" s="1"/>
  <c r="BE105" i="10" s="1"/>
  <c r="BE106" i="10" s="1"/>
  <c r="BE107" i="10" s="1"/>
  <c r="BE108" i="10" s="1"/>
  <c r="BE109" i="10" s="1"/>
  <c r="BE110" i="10" s="1"/>
  <c r="BE111" i="10" s="1"/>
  <c r="BE112" i="10" s="1"/>
  <c r="BE113" i="10" s="1"/>
  <c r="BE114" i="10" s="1"/>
  <c r="BE115" i="10" s="1"/>
  <c r="BE116" i="10" s="1"/>
  <c r="BE117" i="10" s="1"/>
  <c r="BE118" i="10" s="1"/>
  <c r="BE119" i="10" s="1"/>
  <c r="BE120" i="10" s="1"/>
  <c r="BE121" i="10" s="1"/>
  <c r="BE122" i="10" s="1"/>
  <c r="BE123" i="10" s="1"/>
  <c r="BE124" i="10" s="1"/>
  <c r="BE125" i="10" s="1"/>
  <c r="BE126" i="10" s="1"/>
  <c r="BE127" i="10" s="1"/>
  <c r="BE128" i="10" s="1"/>
  <c r="BE129" i="10" s="1"/>
  <c r="BE130" i="10" s="1"/>
  <c r="BE131" i="10" s="1"/>
  <c r="BE132" i="10" s="1"/>
  <c r="BE133" i="10" s="1"/>
  <c r="BE134" i="10" s="1"/>
  <c r="BL5" i="10"/>
  <c r="BL6" i="10" s="1"/>
  <c r="BL7" i="10" s="1"/>
  <c r="BL8" i="10" s="1"/>
  <c r="BL9" i="10" s="1"/>
  <c r="BL10" i="10" s="1"/>
  <c r="BL11" i="10" s="1"/>
  <c r="BL12" i="10" s="1"/>
  <c r="BL13" i="10" s="1"/>
  <c r="BL14" i="10" s="1"/>
  <c r="BL15" i="10" s="1"/>
  <c r="BL16" i="10" s="1"/>
  <c r="BL17" i="10" s="1"/>
  <c r="BL18" i="10" s="1"/>
  <c r="BL19" i="10" s="1"/>
  <c r="BL20" i="10" s="1"/>
  <c r="BL21" i="10" s="1"/>
  <c r="BL22" i="10" s="1"/>
  <c r="BL23" i="10" s="1"/>
  <c r="BL24" i="10" s="1"/>
  <c r="BL25" i="10" s="1"/>
  <c r="BL26" i="10" s="1"/>
  <c r="BL27" i="10" s="1"/>
  <c r="BL28" i="10" s="1"/>
  <c r="BL29" i="10" s="1"/>
  <c r="BL30" i="10" s="1"/>
  <c r="BL31" i="10" s="1"/>
  <c r="BL32" i="10" s="1"/>
  <c r="BL33" i="10" s="1"/>
  <c r="BL34" i="10" s="1"/>
  <c r="BL35" i="10" s="1"/>
  <c r="BL36" i="10" s="1"/>
  <c r="BL37" i="10" s="1"/>
  <c r="BL38" i="10" s="1"/>
  <c r="BL39" i="10" s="1"/>
  <c r="BL40" i="10" s="1"/>
  <c r="BL41" i="10" s="1"/>
  <c r="BL42" i="10" s="1"/>
  <c r="BL43" i="10" s="1"/>
  <c r="BL44" i="10" s="1"/>
  <c r="BL45" i="10" s="1"/>
  <c r="BL46" i="10" s="1"/>
  <c r="BL47" i="10" s="1"/>
  <c r="BL48" i="10" s="1"/>
  <c r="BL49" i="10" s="1"/>
  <c r="BL50" i="10" s="1"/>
  <c r="BL51" i="10" s="1"/>
  <c r="BL52" i="10" s="1"/>
  <c r="BL53" i="10" s="1"/>
  <c r="BL54" i="10" s="1"/>
  <c r="BL55" i="10" s="1"/>
  <c r="BL56" i="10" s="1"/>
  <c r="BL57" i="10" s="1"/>
  <c r="BL58" i="10" s="1"/>
  <c r="BL59" i="10" s="1"/>
  <c r="BL60" i="10" s="1"/>
  <c r="BL61" i="10" s="1"/>
  <c r="BL62" i="10" s="1"/>
  <c r="BL63" i="10" s="1"/>
  <c r="BL64" i="10" s="1"/>
  <c r="BL65" i="10" s="1"/>
  <c r="BL66" i="10" s="1"/>
  <c r="BL67" i="10" s="1"/>
  <c r="BL68" i="10" s="1"/>
  <c r="BL69" i="10" s="1"/>
  <c r="BL70" i="10" s="1"/>
  <c r="BL71" i="10" s="1"/>
  <c r="BL72" i="10" s="1"/>
  <c r="BL73" i="10" s="1"/>
  <c r="BL74" i="10" s="1"/>
  <c r="BL75" i="10" s="1"/>
  <c r="BL76" i="10" s="1"/>
  <c r="BL77" i="10" s="1"/>
  <c r="BL78" i="10" s="1"/>
  <c r="BL79" i="10" s="1"/>
  <c r="BL80" i="10" s="1"/>
  <c r="BL81" i="10" s="1"/>
  <c r="BL82" i="10" s="1"/>
  <c r="BL83" i="10" s="1"/>
  <c r="BL84" i="10" s="1"/>
  <c r="BL85" i="10" s="1"/>
  <c r="BL86" i="10" s="1"/>
  <c r="BL87" i="10" s="1"/>
  <c r="BL88" i="10" s="1"/>
  <c r="BL89" i="10" s="1"/>
  <c r="BL90" i="10" s="1"/>
  <c r="BL91" i="10" s="1"/>
  <c r="BL92" i="10" s="1"/>
  <c r="BL93" i="10" s="1"/>
  <c r="BL94" i="10" s="1"/>
  <c r="BL95" i="10" s="1"/>
  <c r="BL96" i="10" s="1"/>
  <c r="BL97" i="10" s="1"/>
  <c r="BL98" i="10" s="1"/>
  <c r="BL99" i="10" s="1"/>
  <c r="BL100" i="10" s="1"/>
  <c r="BL101" i="10" s="1"/>
  <c r="BL102" i="10" s="1"/>
  <c r="BL103" i="10" s="1"/>
  <c r="BL104" i="10" s="1"/>
  <c r="BL105" i="10" s="1"/>
  <c r="BL106" i="10" s="1"/>
  <c r="BL107" i="10" s="1"/>
  <c r="BL108" i="10" s="1"/>
  <c r="BL109" i="10" s="1"/>
  <c r="BL110" i="10" s="1"/>
  <c r="BL111" i="10" s="1"/>
  <c r="BL112" i="10" s="1"/>
  <c r="BL113" i="10" s="1"/>
  <c r="BL114" i="10" s="1"/>
  <c r="BL115" i="10" s="1"/>
  <c r="BL116" i="10" s="1"/>
  <c r="BL117" i="10" s="1"/>
  <c r="BL118" i="10" s="1"/>
  <c r="BL119" i="10" s="1"/>
  <c r="BL120" i="10" s="1"/>
  <c r="BL121" i="10" s="1"/>
  <c r="BL122" i="10" s="1"/>
  <c r="BL123" i="10" s="1"/>
  <c r="BL124" i="10" s="1"/>
  <c r="BL125" i="10" s="1"/>
  <c r="BL126" i="10" s="1"/>
  <c r="BL127" i="10" s="1"/>
  <c r="BL128" i="10" s="1"/>
  <c r="BL129" i="10" s="1"/>
  <c r="BL130" i="10" s="1"/>
  <c r="BL131" i="10" s="1"/>
  <c r="BL132" i="10" s="1"/>
  <c r="BL133" i="10" s="1"/>
  <c r="BL134" i="10" s="1"/>
  <c r="BS5" i="10"/>
  <c r="BS6" i="10" s="1"/>
  <c r="BS7" i="10" s="1"/>
  <c r="BS8" i="10" s="1"/>
  <c r="BS9" i="10" s="1"/>
  <c r="BS10" i="10" s="1"/>
  <c r="BS11" i="10" s="1"/>
  <c r="BS12" i="10" s="1"/>
  <c r="BS13" i="10" s="1"/>
  <c r="BS14" i="10" s="1"/>
  <c r="BS15" i="10" s="1"/>
  <c r="BS16" i="10" s="1"/>
  <c r="BS17" i="10" s="1"/>
  <c r="BS18" i="10" s="1"/>
  <c r="BS19" i="10" s="1"/>
  <c r="BS20" i="10" s="1"/>
  <c r="BS21" i="10" s="1"/>
  <c r="BS22" i="10" s="1"/>
  <c r="BS23" i="10" s="1"/>
  <c r="BS24" i="10" s="1"/>
  <c r="BS25" i="10" s="1"/>
  <c r="BS26" i="10" s="1"/>
  <c r="BS27" i="10" s="1"/>
  <c r="BS28" i="10" s="1"/>
  <c r="BS29" i="10" s="1"/>
  <c r="BS30" i="10" s="1"/>
  <c r="BS31" i="10" s="1"/>
  <c r="BS32" i="10" s="1"/>
  <c r="BS33" i="10" s="1"/>
  <c r="BS34" i="10" s="1"/>
  <c r="BS35" i="10" s="1"/>
  <c r="BS36" i="10" s="1"/>
  <c r="BS37" i="10" s="1"/>
  <c r="BS38" i="10" s="1"/>
  <c r="BS39" i="10" s="1"/>
  <c r="BS40" i="10" s="1"/>
  <c r="BS41" i="10" s="1"/>
  <c r="BS42" i="10" s="1"/>
  <c r="BS43" i="10" s="1"/>
  <c r="BS44" i="10" s="1"/>
  <c r="BS45" i="10" s="1"/>
  <c r="BS46" i="10" s="1"/>
  <c r="BS47" i="10" s="1"/>
  <c r="BS48" i="10" s="1"/>
  <c r="BS49" i="10" s="1"/>
  <c r="BS50" i="10" s="1"/>
  <c r="BS51" i="10" s="1"/>
  <c r="BS52" i="10" s="1"/>
  <c r="BS53" i="10" s="1"/>
  <c r="BS54" i="10" s="1"/>
  <c r="BS55" i="10" s="1"/>
  <c r="BS56" i="10" s="1"/>
  <c r="BS57" i="10" s="1"/>
  <c r="BS58" i="10" s="1"/>
  <c r="BS59" i="10" s="1"/>
  <c r="BS60" i="10" s="1"/>
  <c r="BS61" i="10" s="1"/>
  <c r="BS62" i="10" s="1"/>
  <c r="BS63" i="10" s="1"/>
  <c r="BS64" i="10" s="1"/>
  <c r="BS65" i="10" s="1"/>
  <c r="BS66" i="10" s="1"/>
  <c r="BS67" i="10" s="1"/>
  <c r="BS68" i="10" s="1"/>
  <c r="BS69" i="10" s="1"/>
  <c r="BS70" i="10" s="1"/>
  <c r="BS71" i="10" s="1"/>
  <c r="BS72" i="10" s="1"/>
  <c r="BS73" i="10" s="1"/>
  <c r="BS74" i="10" s="1"/>
  <c r="BS75" i="10" s="1"/>
  <c r="BS76" i="10" s="1"/>
  <c r="BS77" i="10" s="1"/>
  <c r="BS78" i="10" s="1"/>
  <c r="BS79" i="10" s="1"/>
  <c r="BS80" i="10" s="1"/>
  <c r="BS81" i="10" s="1"/>
  <c r="BS82" i="10" s="1"/>
  <c r="BS83" i="10" s="1"/>
  <c r="BS84" i="10" s="1"/>
  <c r="BS85" i="10" s="1"/>
  <c r="BS86" i="10" s="1"/>
  <c r="BS87" i="10" s="1"/>
  <c r="BS88" i="10" s="1"/>
  <c r="BS89" i="10" s="1"/>
  <c r="BS90" i="10" s="1"/>
  <c r="BS91" i="10" s="1"/>
  <c r="BS92" i="10" s="1"/>
  <c r="BS93" i="10" s="1"/>
  <c r="BS94" i="10" s="1"/>
  <c r="BS95" i="10" s="1"/>
  <c r="BS96" i="10" s="1"/>
  <c r="BS97" i="10" s="1"/>
  <c r="BS98" i="10" s="1"/>
  <c r="BS99" i="10" s="1"/>
  <c r="BS100" i="10" s="1"/>
  <c r="BS101" i="10" s="1"/>
  <c r="BS102" i="10" s="1"/>
  <c r="BS103" i="10" s="1"/>
  <c r="BS104" i="10" s="1"/>
  <c r="BS105" i="10" s="1"/>
  <c r="BS106" i="10" s="1"/>
  <c r="BS107" i="10" s="1"/>
  <c r="BS108" i="10" s="1"/>
  <c r="BS109" i="10" s="1"/>
  <c r="BS110" i="10" s="1"/>
  <c r="BS111" i="10" s="1"/>
  <c r="BS112" i="10" s="1"/>
  <c r="BS113" i="10" s="1"/>
  <c r="BS114" i="10" s="1"/>
  <c r="BS115" i="10" s="1"/>
  <c r="BS116" i="10" s="1"/>
  <c r="BS117" i="10" s="1"/>
  <c r="BS118" i="10" s="1"/>
  <c r="BS119" i="10" s="1"/>
  <c r="BS120" i="10" s="1"/>
  <c r="BS121" i="10" s="1"/>
  <c r="BS122" i="10" s="1"/>
  <c r="BS123" i="10" s="1"/>
  <c r="BS124" i="10" s="1"/>
  <c r="BS125" i="10" s="1"/>
  <c r="BS126" i="10" s="1"/>
  <c r="BS127" i="10" s="1"/>
  <c r="BS128" i="10" s="1"/>
  <c r="BS129" i="10" s="1"/>
  <c r="BS130" i="10" s="1"/>
  <c r="BS131" i="10" s="1"/>
  <c r="BS132" i="10" s="1"/>
  <c r="BS133" i="10" s="1"/>
  <c r="BS134" i="10" s="1"/>
  <c r="BZ5" i="10"/>
  <c r="BZ6" i="10" s="1"/>
  <c r="BZ7" i="10" s="1"/>
  <c r="BZ8" i="10" s="1"/>
  <c r="BZ9" i="10" s="1"/>
  <c r="BZ10" i="10" s="1"/>
  <c r="BZ11" i="10" s="1"/>
  <c r="BZ12" i="10" s="1"/>
  <c r="BZ13" i="10" s="1"/>
  <c r="BZ14" i="10" s="1"/>
  <c r="BZ15" i="10" s="1"/>
  <c r="BZ16" i="10" s="1"/>
  <c r="BZ17" i="10" s="1"/>
  <c r="BZ18" i="10" s="1"/>
  <c r="BZ19" i="10" s="1"/>
  <c r="BZ20" i="10" s="1"/>
  <c r="BZ21" i="10" s="1"/>
  <c r="BZ22" i="10" s="1"/>
  <c r="BZ23" i="10" s="1"/>
  <c r="BZ24" i="10" s="1"/>
  <c r="BZ25" i="10" s="1"/>
  <c r="BZ26" i="10" s="1"/>
  <c r="BZ27" i="10" s="1"/>
  <c r="BZ28" i="10" s="1"/>
  <c r="BZ29" i="10" s="1"/>
  <c r="BZ30" i="10" s="1"/>
  <c r="BZ31" i="10" s="1"/>
  <c r="BZ32" i="10" s="1"/>
  <c r="BZ33" i="10" s="1"/>
  <c r="BZ34" i="10" s="1"/>
  <c r="BZ35" i="10" s="1"/>
  <c r="BZ36" i="10" s="1"/>
  <c r="BZ37" i="10" s="1"/>
  <c r="BZ38" i="10" s="1"/>
  <c r="BZ39" i="10" s="1"/>
  <c r="BZ40" i="10" s="1"/>
  <c r="BZ41" i="10" s="1"/>
  <c r="BZ42" i="10" s="1"/>
  <c r="BZ43" i="10" s="1"/>
  <c r="BZ44" i="10" s="1"/>
  <c r="BZ45" i="10" s="1"/>
  <c r="BZ46" i="10" s="1"/>
  <c r="BZ47" i="10" s="1"/>
  <c r="BZ48" i="10" s="1"/>
  <c r="BZ49" i="10" s="1"/>
  <c r="BZ50" i="10" s="1"/>
  <c r="BZ51" i="10" s="1"/>
  <c r="BZ52" i="10" s="1"/>
  <c r="BZ53" i="10" s="1"/>
  <c r="BZ54" i="10" s="1"/>
  <c r="BZ55" i="10" s="1"/>
  <c r="BZ56" i="10" s="1"/>
  <c r="BZ57" i="10" s="1"/>
  <c r="BZ58" i="10" s="1"/>
  <c r="BZ59" i="10" s="1"/>
  <c r="BZ60" i="10" s="1"/>
  <c r="BZ61" i="10" s="1"/>
  <c r="BZ62" i="10" s="1"/>
  <c r="BZ63" i="10" s="1"/>
  <c r="BZ64" i="10" s="1"/>
  <c r="BZ65" i="10" s="1"/>
  <c r="BZ66" i="10" s="1"/>
  <c r="BZ67" i="10" s="1"/>
  <c r="BZ68" i="10" s="1"/>
  <c r="BZ69" i="10" s="1"/>
  <c r="BZ70" i="10" s="1"/>
  <c r="BZ71" i="10" s="1"/>
  <c r="BZ72" i="10" s="1"/>
  <c r="BZ73" i="10" s="1"/>
  <c r="BZ74" i="10" s="1"/>
  <c r="BZ75" i="10" s="1"/>
  <c r="BZ76" i="10" s="1"/>
  <c r="BZ77" i="10" s="1"/>
  <c r="BZ78" i="10" s="1"/>
  <c r="BZ79" i="10" s="1"/>
  <c r="BZ80" i="10" s="1"/>
  <c r="BZ81" i="10" s="1"/>
  <c r="BZ82" i="10" s="1"/>
  <c r="BZ83" i="10" s="1"/>
  <c r="BZ84" i="10" s="1"/>
  <c r="BZ85" i="10" s="1"/>
  <c r="BZ86" i="10" s="1"/>
  <c r="BZ87" i="10" s="1"/>
  <c r="BZ88" i="10" s="1"/>
  <c r="BZ89" i="10" s="1"/>
  <c r="BZ90" i="10" s="1"/>
  <c r="BZ91" i="10" s="1"/>
  <c r="BZ92" i="10" s="1"/>
  <c r="BZ93" i="10" s="1"/>
  <c r="BZ94" i="10" s="1"/>
  <c r="BZ95" i="10" s="1"/>
  <c r="BZ96" i="10" s="1"/>
  <c r="BZ97" i="10" s="1"/>
  <c r="BZ98" i="10" s="1"/>
  <c r="BZ99" i="10" s="1"/>
  <c r="BZ100" i="10" s="1"/>
  <c r="BZ101" i="10" s="1"/>
  <c r="BZ102" i="10" s="1"/>
  <c r="BZ103" i="10" s="1"/>
  <c r="BZ104" i="10" s="1"/>
  <c r="BZ105" i="10" s="1"/>
  <c r="BZ106" i="10" s="1"/>
  <c r="BZ107" i="10" s="1"/>
  <c r="BZ108" i="10" s="1"/>
  <c r="BZ109" i="10" s="1"/>
  <c r="BZ110" i="10" s="1"/>
  <c r="BZ111" i="10" s="1"/>
  <c r="BZ112" i="10" s="1"/>
  <c r="BZ113" i="10" s="1"/>
  <c r="BZ114" i="10" s="1"/>
  <c r="BZ115" i="10" s="1"/>
  <c r="BZ116" i="10" s="1"/>
  <c r="BZ117" i="10" s="1"/>
  <c r="BZ118" i="10" s="1"/>
  <c r="BZ119" i="10" s="1"/>
  <c r="BZ120" i="10" s="1"/>
  <c r="BZ121" i="10" s="1"/>
  <c r="BZ122" i="10" s="1"/>
  <c r="BZ123" i="10" s="1"/>
  <c r="BZ124" i="10" s="1"/>
  <c r="BZ125" i="10" s="1"/>
  <c r="BZ126" i="10" s="1"/>
  <c r="BZ127" i="10" s="1"/>
  <c r="BZ128" i="10" s="1"/>
  <c r="BZ129" i="10" s="1"/>
  <c r="BZ130" i="10" s="1"/>
  <c r="BZ131" i="10" s="1"/>
  <c r="BZ132" i="10" s="1"/>
  <c r="BZ133" i="10" s="1"/>
  <c r="BZ134" i="10" s="1"/>
  <c r="CB2" i="10"/>
  <c r="CC2" i="10" s="1"/>
  <c r="CD2" i="10" s="1"/>
  <c r="CE2" i="10" s="1"/>
  <c r="BU2" i="10"/>
  <c r="BV2" i="10" s="1"/>
  <c r="BW2" i="10" s="1"/>
  <c r="BX2" i="10" s="1"/>
  <c r="BN2" i="10"/>
  <c r="BO2" i="10" s="1"/>
  <c r="BP2" i="10" s="1"/>
  <c r="BQ2" i="10" s="1"/>
  <c r="BG2" i="10"/>
  <c r="BH2" i="10" s="1"/>
  <c r="BI2" i="10" s="1"/>
  <c r="BJ2" i="10" s="1"/>
  <c r="AZ2" i="10"/>
  <c r="BA2" i="10" s="1"/>
  <c r="BB2" i="10" s="1"/>
  <c r="BC2" i="10" s="1"/>
  <c r="AS2" i="10"/>
  <c r="AT2" i="10" s="1"/>
  <c r="AU2" i="10" s="1"/>
  <c r="AV2" i="10" s="1"/>
  <c r="AL2" i="10"/>
  <c r="AM2" i="10" s="1"/>
  <c r="AN2" i="10" s="1"/>
  <c r="AO2" i="10" s="1"/>
  <c r="AE2" i="10"/>
  <c r="AF2" i="10" s="1"/>
  <c r="AG2" i="10" s="1"/>
  <c r="AH2" i="10" s="1"/>
  <c r="X2" i="10"/>
  <c r="Y2" i="10" s="1"/>
  <c r="Z2" i="10" s="1"/>
  <c r="AA2" i="10" s="1"/>
  <c r="Q2" i="10"/>
  <c r="R2" i="10" s="1"/>
  <c r="S2" i="10" s="1"/>
  <c r="T2" i="10" s="1"/>
  <c r="J2" i="10"/>
  <c r="K2" i="10" s="1"/>
  <c r="L2" i="10" s="1"/>
  <c r="M2" i="10" s="1"/>
  <c r="C2" i="10"/>
  <c r="D2" i="10" s="1"/>
  <c r="E2" i="10" s="1"/>
  <c r="F2" i="10" s="1"/>
  <c r="AT19" i="9"/>
  <c r="AU22" i="9"/>
  <c r="AT22" i="9"/>
  <c r="AS22" i="9"/>
  <c r="AQ23" i="9"/>
  <c r="G76" i="1"/>
  <c r="CQ14" i="8"/>
  <c r="CP14" i="8"/>
  <c r="CO14" i="8"/>
  <c r="CN14" i="8"/>
  <c r="CM14" i="8"/>
  <c r="CQ13" i="8"/>
  <c r="CP13" i="8"/>
  <c r="CO13" i="8"/>
  <c r="CN13" i="8"/>
  <c r="CM13" i="8"/>
  <c r="CQ12" i="8"/>
  <c r="CP12" i="8"/>
  <c r="CO12" i="8"/>
  <c r="CN12" i="8"/>
  <c r="CM12" i="8"/>
  <c r="CQ11" i="8"/>
  <c r="CP11" i="8"/>
  <c r="CO11" i="8"/>
  <c r="CN11" i="8"/>
  <c r="CM11" i="8"/>
  <c r="CQ10" i="8"/>
  <c r="CP10" i="8"/>
  <c r="CO10" i="8"/>
  <c r="CN10" i="8"/>
  <c r="CM10" i="8"/>
  <c r="CQ9" i="8"/>
  <c r="CP9" i="8"/>
  <c r="CO9" i="8"/>
  <c r="CN9" i="8"/>
  <c r="CM9" i="8"/>
  <c r="Y8" i="8"/>
  <c r="B8" i="8"/>
  <c r="J8" i="8" s="1"/>
  <c r="R8" i="8" s="1"/>
  <c r="Z8" i="8" s="1"/>
  <c r="AH8" i="8" s="1"/>
  <c r="AP8" i="8" s="1"/>
  <c r="AX8" i="8" s="1"/>
  <c r="BF8" i="8" s="1"/>
  <c r="BN8" i="8" s="1"/>
  <c r="BV8" i="8" s="1"/>
  <c r="CD8" i="8" s="1"/>
  <c r="CL8" i="8" s="1"/>
  <c r="Y7" i="8"/>
  <c r="B7" i="8"/>
  <c r="J7" i="8" s="1"/>
  <c r="R7" i="8" s="1"/>
  <c r="Z7" i="8" s="1"/>
  <c r="AH7" i="8" s="1"/>
  <c r="AP7" i="8" s="1"/>
  <c r="AX7" i="8" s="1"/>
  <c r="BF7" i="8" s="1"/>
  <c r="BN7" i="8" s="1"/>
  <c r="BV7" i="8" s="1"/>
  <c r="CD7" i="8" s="1"/>
  <c r="CL7" i="8" s="1"/>
  <c r="B6" i="8"/>
  <c r="J6" i="8" s="1"/>
  <c r="R6" i="8" s="1"/>
  <c r="Z6" i="8" s="1"/>
  <c r="AH6" i="8" s="1"/>
  <c r="AP6" i="8" s="1"/>
  <c r="AX6" i="8" s="1"/>
  <c r="BF6" i="8" s="1"/>
  <c r="BN6" i="8" s="1"/>
  <c r="BV6" i="8" s="1"/>
  <c r="CD6" i="8" s="1"/>
  <c r="CL6" i="8" s="1"/>
  <c r="CK5" i="8"/>
  <c r="CK6" i="8" s="1"/>
  <c r="CK7" i="8" s="1"/>
  <c r="CK8" i="8" s="1"/>
  <c r="CC5" i="8"/>
  <c r="CC6" i="8" s="1"/>
  <c r="CC7" i="8" s="1"/>
  <c r="CC8" i="8" s="1"/>
  <c r="BU5" i="8"/>
  <c r="BU6" i="8" s="1"/>
  <c r="BU7" i="8" s="1"/>
  <c r="BU8" i="8" s="1"/>
  <c r="BM5" i="8"/>
  <c r="BM6" i="8" s="1"/>
  <c r="BM7" i="8" s="1"/>
  <c r="BM8" i="8" s="1"/>
  <c r="BE5" i="8"/>
  <c r="BE6" i="8" s="1"/>
  <c r="BE7" i="8" s="1"/>
  <c r="BE8" i="8" s="1"/>
  <c r="AW5" i="8"/>
  <c r="AW6" i="8" s="1"/>
  <c r="AW7" i="8" s="1"/>
  <c r="AW8" i="8" s="1"/>
  <c r="AO5" i="8"/>
  <c r="AO6" i="8" s="1"/>
  <c r="AO7" i="8" s="1"/>
  <c r="AO8" i="8" s="1"/>
  <c r="AG5" i="8"/>
  <c r="AG6" i="8" s="1"/>
  <c r="AG7" i="8" s="1"/>
  <c r="AG8" i="8" s="1"/>
  <c r="Y5" i="8"/>
  <c r="Y6" i="8" s="1"/>
  <c r="Q5" i="8"/>
  <c r="Q6" i="8" s="1"/>
  <c r="Q7" i="8" s="1"/>
  <c r="Q8" i="8" s="1"/>
  <c r="I5" i="8"/>
  <c r="I6" i="8" s="1"/>
  <c r="I7" i="8" s="1"/>
  <c r="I8" i="8" s="1"/>
  <c r="B5" i="8"/>
  <c r="J5" i="8" s="1"/>
  <c r="R5" i="8" s="1"/>
  <c r="Z5" i="8" s="1"/>
  <c r="AH5" i="8" s="1"/>
  <c r="AP5" i="8" s="1"/>
  <c r="AX5" i="8" s="1"/>
  <c r="BF5" i="8" s="1"/>
  <c r="BN5" i="8" s="1"/>
  <c r="BV5" i="8" s="1"/>
  <c r="CD5" i="8" s="1"/>
  <c r="CL5" i="8" s="1"/>
  <c r="A5" i="8"/>
  <c r="A6" i="8" s="1"/>
  <c r="A7" i="8" s="1"/>
  <c r="A8" i="8" s="1"/>
  <c r="B4" i="8"/>
  <c r="J4" i="8" s="1"/>
  <c r="R4" i="8" s="1"/>
  <c r="Z4" i="8" s="1"/>
  <c r="AH4" i="8" s="1"/>
  <c r="AP4" i="8" s="1"/>
  <c r="AX4" i="8" s="1"/>
  <c r="BF4" i="8" s="1"/>
  <c r="BN4" i="8" s="1"/>
  <c r="BV4" i="8" s="1"/>
  <c r="CD4" i="8" s="1"/>
  <c r="CL4" i="8" s="1"/>
  <c r="CM2" i="8"/>
  <c r="CN2" i="8" s="1"/>
  <c r="CO2" i="8" s="1"/>
  <c r="CP2" i="8" s="1"/>
  <c r="CQ2" i="8" s="1"/>
  <c r="CE2" i="8"/>
  <c r="CF2" i="8" s="1"/>
  <c r="BW2" i="8"/>
  <c r="BW4" i="8" s="1"/>
  <c r="BM130" i="10" s="1"/>
  <c r="K128" i="12" s="1"/>
  <c r="BO2" i="8"/>
  <c r="BP2" i="8" s="1"/>
  <c r="BP6" i="8" s="1"/>
  <c r="BG132" i="10" s="1"/>
  <c r="J261" i="12" s="1"/>
  <c r="BG2" i="8"/>
  <c r="BH2" i="8" s="1"/>
  <c r="AY2" i="8"/>
  <c r="AQ2" i="8"/>
  <c r="AQ8" i="8" s="1"/>
  <c r="AK134" i="10" s="1"/>
  <c r="G132" i="12" s="1"/>
  <c r="AI2" i="8"/>
  <c r="AJ2" i="8" s="1"/>
  <c r="AA2" i="8"/>
  <c r="AA6" i="8" s="1"/>
  <c r="W132" i="10" s="1"/>
  <c r="E130" i="12" s="1"/>
  <c r="S2" i="8"/>
  <c r="T2" i="8" s="1"/>
  <c r="U2" i="8" s="1"/>
  <c r="V2" i="8" s="1"/>
  <c r="W2" i="8" s="1"/>
  <c r="K2" i="8"/>
  <c r="K8" i="8" s="1"/>
  <c r="I134" i="10" s="1"/>
  <c r="C2" i="8"/>
  <c r="D2" i="8" s="1"/>
  <c r="CQ21" i="7"/>
  <c r="CP21" i="7"/>
  <c r="CO21" i="7"/>
  <c r="CN21" i="7"/>
  <c r="CM21" i="7"/>
  <c r="CQ20" i="7"/>
  <c r="CP20" i="7"/>
  <c r="CO20" i="7"/>
  <c r="CN20" i="7"/>
  <c r="CM20" i="7"/>
  <c r="CQ19" i="7"/>
  <c r="CP19" i="7"/>
  <c r="CO19" i="7"/>
  <c r="CN19" i="7"/>
  <c r="CM19" i="7"/>
  <c r="CQ18" i="7"/>
  <c r="CP18" i="7"/>
  <c r="CO18" i="7"/>
  <c r="CN18" i="7"/>
  <c r="CM18" i="7"/>
  <c r="CQ17" i="7"/>
  <c r="CP17" i="7"/>
  <c r="CO17" i="7"/>
  <c r="CO22" i="7" s="1"/>
  <c r="CN17" i="7"/>
  <c r="CM17" i="7"/>
  <c r="CQ16" i="7"/>
  <c r="CP16" i="7"/>
  <c r="CO16" i="7"/>
  <c r="CN16" i="7"/>
  <c r="CM16" i="7"/>
  <c r="CI15" i="7"/>
  <c r="BX129" i="10" s="1"/>
  <c r="L651" i="12" s="1"/>
  <c r="CH15" i="7"/>
  <c r="BW129" i="10" s="1"/>
  <c r="L520" i="12" s="1"/>
  <c r="CG15" i="7"/>
  <c r="BV129" i="10" s="1"/>
  <c r="L389" i="12" s="1"/>
  <c r="CF15" i="7"/>
  <c r="BU129" i="10" s="1"/>
  <c r="L258" i="12" s="1"/>
  <c r="CE15" i="7"/>
  <c r="BT129" i="10" s="1"/>
  <c r="L127" i="12" s="1"/>
  <c r="CA15" i="7"/>
  <c r="BQ129" i="10" s="1"/>
  <c r="K651" i="12" s="1"/>
  <c r="BZ15" i="7"/>
  <c r="BP129" i="10" s="1"/>
  <c r="K520" i="12" s="1"/>
  <c r="BY15" i="7"/>
  <c r="BO129" i="10" s="1"/>
  <c r="K389" i="12" s="1"/>
  <c r="BX15" i="7"/>
  <c r="BN129" i="10" s="1"/>
  <c r="K258" i="12" s="1"/>
  <c r="BW15" i="7"/>
  <c r="BM129" i="10" s="1"/>
  <c r="K127" i="12" s="1"/>
  <c r="BS15" i="7"/>
  <c r="BJ129" i="10" s="1"/>
  <c r="J651" i="12" s="1"/>
  <c r="BR15" i="7"/>
  <c r="BI129" i="10" s="1"/>
  <c r="J520" i="12" s="1"/>
  <c r="BQ15" i="7"/>
  <c r="BH129" i="10" s="1"/>
  <c r="J389" i="12" s="1"/>
  <c r="BP15" i="7"/>
  <c r="BG129" i="10" s="1"/>
  <c r="J258" i="12" s="1"/>
  <c r="BO15" i="7"/>
  <c r="BF129" i="10" s="1"/>
  <c r="J127" i="12" s="1"/>
  <c r="BJ15" i="7"/>
  <c r="BB129" i="10" s="1"/>
  <c r="I520" i="12" s="1"/>
  <c r="BC15" i="7"/>
  <c r="AV129" i="10" s="1"/>
  <c r="BB15" i="7"/>
  <c r="AU129" i="10" s="1"/>
  <c r="H520" i="12" s="1"/>
  <c r="BA15" i="7"/>
  <c r="AT129" i="10" s="1"/>
  <c r="H389" i="12" s="1"/>
  <c r="AZ15" i="7"/>
  <c r="AS129" i="10" s="1"/>
  <c r="H258" i="12" s="1"/>
  <c r="AY15" i="7"/>
  <c r="AR129" i="10" s="1"/>
  <c r="H127" i="12" s="1"/>
  <c r="AT15" i="7"/>
  <c r="AN129" i="10" s="1"/>
  <c r="G520" i="12" s="1"/>
  <c r="AM15" i="7"/>
  <c r="AH129" i="10" s="1"/>
  <c r="F651" i="12" s="1"/>
  <c r="AL15" i="7"/>
  <c r="AG129" i="10" s="1"/>
  <c r="F520" i="12" s="1"/>
  <c r="AK15" i="7"/>
  <c r="AF129" i="10" s="1"/>
  <c r="F389" i="12" s="1"/>
  <c r="AJ15" i="7"/>
  <c r="AE129" i="10" s="1"/>
  <c r="F258" i="12" s="1"/>
  <c r="AI15" i="7"/>
  <c r="AD129" i="10" s="1"/>
  <c r="F127" i="12" s="1"/>
  <c r="CI14" i="7"/>
  <c r="BX128" i="10" s="1"/>
  <c r="L650" i="12" s="1"/>
  <c r="CH14" i="7"/>
  <c r="BW128" i="10" s="1"/>
  <c r="L519" i="12" s="1"/>
  <c r="CG14" i="7"/>
  <c r="BV128" i="10" s="1"/>
  <c r="L388" i="12" s="1"/>
  <c r="CF14" i="7"/>
  <c r="BU128" i="10" s="1"/>
  <c r="L257" i="12" s="1"/>
  <c r="CE14" i="7"/>
  <c r="BT128" i="10" s="1"/>
  <c r="L126" i="12" s="1"/>
  <c r="CA14" i="7"/>
  <c r="BQ128" i="10" s="1"/>
  <c r="K650" i="12" s="1"/>
  <c r="BZ14" i="7"/>
  <c r="BP128" i="10" s="1"/>
  <c r="K519" i="12" s="1"/>
  <c r="BY14" i="7"/>
  <c r="BO128" i="10" s="1"/>
  <c r="K388" i="12" s="1"/>
  <c r="BX14" i="7"/>
  <c r="BN128" i="10" s="1"/>
  <c r="K257" i="12" s="1"/>
  <c r="BW14" i="7"/>
  <c r="BM128" i="10" s="1"/>
  <c r="K126" i="12" s="1"/>
  <c r="BS14" i="7"/>
  <c r="BJ128" i="10" s="1"/>
  <c r="J650" i="12" s="1"/>
  <c r="BR14" i="7"/>
  <c r="BI128" i="10" s="1"/>
  <c r="J519" i="12" s="1"/>
  <c r="BQ14" i="7"/>
  <c r="BH128" i="10" s="1"/>
  <c r="J388" i="12" s="1"/>
  <c r="BP14" i="7"/>
  <c r="BG128" i="10" s="1"/>
  <c r="J257" i="12" s="1"/>
  <c r="BO14" i="7"/>
  <c r="BF128" i="10" s="1"/>
  <c r="J126" i="12" s="1"/>
  <c r="BI14" i="7"/>
  <c r="BA128" i="10" s="1"/>
  <c r="I388" i="12" s="1"/>
  <c r="BH14" i="7"/>
  <c r="AZ128" i="10" s="1"/>
  <c r="I257" i="12" s="1"/>
  <c r="BC14" i="7"/>
  <c r="AV128" i="10" s="1"/>
  <c r="H650" i="12" s="1"/>
  <c r="BB14" i="7"/>
  <c r="AU128" i="10" s="1"/>
  <c r="BA14" i="7"/>
  <c r="AT128" i="10" s="1"/>
  <c r="AZ14" i="7"/>
  <c r="AS128" i="10" s="1"/>
  <c r="H257" i="12" s="1"/>
  <c r="AY14" i="7"/>
  <c r="AR128" i="10" s="1"/>
  <c r="H126" i="12" s="1"/>
  <c r="AS14" i="7"/>
  <c r="AM128" i="10" s="1"/>
  <c r="G388" i="12" s="1"/>
  <c r="AR14" i="7"/>
  <c r="AL128" i="10" s="1"/>
  <c r="G257" i="12" s="1"/>
  <c r="AM14" i="7"/>
  <c r="AH128" i="10" s="1"/>
  <c r="F650" i="12" s="1"/>
  <c r="AL14" i="7"/>
  <c r="AG128" i="10" s="1"/>
  <c r="F519" i="12" s="1"/>
  <c r="AK14" i="7"/>
  <c r="AF128" i="10" s="1"/>
  <c r="F388" i="12" s="1"/>
  <c r="AJ14" i="7"/>
  <c r="AE128" i="10" s="1"/>
  <c r="F257" i="12" s="1"/>
  <c r="AI14" i="7"/>
  <c r="AD128" i="10" s="1"/>
  <c r="F126" i="12" s="1"/>
  <c r="CI13" i="7"/>
  <c r="BX127" i="10" s="1"/>
  <c r="L649" i="12" s="1"/>
  <c r="CH13" i="7"/>
  <c r="BW127" i="10" s="1"/>
  <c r="L518" i="12" s="1"/>
  <c r="CG13" i="7"/>
  <c r="BV127" i="10" s="1"/>
  <c r="L387" i="12" s="1"/>
  <c r="CF13" i="7"/>
  <c r="BU127" i="10" s="1"/>
  <c r="L256" i="12" s="1"/>
  <c r="CE13" i="7"/>
  <c r="BT127" i="10" s="1"/>
  <c r="L125" i="12" s="1"/>
  <c r="CA13" i="7"/>
  <c r="BQ127" i="10" s="1"/>
  <c r="K649" i="12" s="1"/>
  <c r="BZ13" i="7"/>
  <c r="BP127" i="10" s="1"/>
  <c r="K518" i="12" s="1"/>
  <c r="BY13" i="7"/>
  <c r="BO127" i="10" s="1"/>
  <c r="K387" i="12" s="1"/>
  <c r="BX13" i="7"/>
  <c r="BN127" i="10" s="1"/>
  <c r="K256" i="12" s="1"/>
  <c r="BW13" i="7"/>
  <c r="BM127" i="10" s="1"/>
  <c r="K125" i="12" s="1"/>
  <c r="BS13" i="7"/>
  <c r="BJ127" i="10" s="1"/>
  <c r="J649" i="12" s="1"/>
  <c r="BR13" i="7"/>
  <c r="BI127" i="10" s="1"/>
  <c r="J518" i="12" s="1"/>
  <c r="BQ13" i="7"/>
  <c r="BH127" i="10" s="1"/>
  <c r="J387" i="12" s="1"/>
  <c r="BP13" i="7"/>
  <c r="BG127" i="10" s="1"/>
  <c r="J256" i="12" s="1"/>
  <c r="BO13" i="7"/>
  <c r="BF127" i="10" s="1"/>
  <c r="J125" i="12" s="1"/>
  <c r="BK13" i="7"/>
  <c r="BC127" i="10" s="1"/>
  <c r="I649" i="12" s="1"/>
  <c r="BJ13" i="7"/>
  <c r="BB127" i="10" s="1"/>
  <c r="I518" i="12" s="1"/>
  <c r="BI13" i="7"/>
  <c r="BA127" i="10" s="1"/>
  <c r="I387" i="12" s="1"/>
  <c r="BG13" i="7"/>
  <c r="AY127" i="10" s="1"/>
  <c r="I125" i="12" s="1"/>
  <c r="BC13" i="7"/>
  <c r="AV127" i="10" s="1"/>
  <c r="BB13" i="7"/>
  <c r="AU127" i="10" s="1"/>
  <c r="BA13" i="7"/>
  <c r="AT127" i="10" s="1"/>
  <c r="H387" i="12" s="1"/>
  <c r="AZ13" i="7"/>
  <c r="AS127" i="10" s="1"/>
  <c r="AY13" i="7"/>
  <c r="AR127" i="10" s="1"/>
  <c r="H125" i="12" s="1"/>
  <c r="AU13" i="7"/>
  <c r="AO127" i="10" s="1"/>
  <c r="G649" i="12" s="1"/>
  <c r="AT13" i="7"/>
  <c r="AN127" i="10" s="1"/>
  <c r="G518" i="12" s="1"/>
  <c r="AS13" i="7"/>
  <c r="AM127" i="10" s="1"/>
  <c r="G387" i="12" s="1"/>
  <c r="AQ13" i="7"/>
  <c r="AK127" i="10" s="1"/>
  <c r="G125" i="12" s="1"/>
  <c r="AM13" i="7"/>
  <c r="AL13" i="7"/>
  <c r="AK13" i="7"/>
  <c r="AJ13" i="7"/>
  <c r="AI13" i="7"/>
  <c r="CI12" i="7"/>
  <c r="BX126" i="10" s="1"/>
  <c r="L648" i="12" s="1"/>
  <c r="CH12" i="7"/>
  <c r="BW126" i="10" s="1"/>
  <c r="L517" i="12" s="1"/>
  <c r="CG12" i="7"/>
  <c r="BV126" i="10" s="1"/>
  <c r="L386" i="12" s="1"/>
  <c r="CF12" i="7"/>
  <c r="BU126" i="10" s="1"/>
  <c r="L255" i="12" s="1"/>
  <c r="CE12" i="7"/>
  <c r="BT126" i="10" s="1"/>
  <c r="L124" i="12" s="1"/>
  <c r="CA12" i="7"/>
  <c r="BQ126" i="10" s="1"/>
  <c r="K648" i="12" s="1"/>
  <c r="BZ12" i="7"/>
  <c r="BP126" i="10" s="1"/>
  <c r="K517" i="12" s="1"/>
  <c r="BY12" i="7"/>
  <c r="BO126" i="10" s="1"/>
  <c r="K386" i="12" s="1"/>
  <c r="BX12" i="7"/>
  <c r="BN126" i="10" s="1"/>
  <c r="K255" i="12" s="1"/>
  <c r="BW12" i="7"/>
  <c r="BM126" i="10" s="1"/>
  <c r="K124" i="12" s="1"/>
  <c r="BS12" i="7"/>
  <c r="BJ126" i="10" s="1"/>
  <c r="J648" i="12" s="1"/>
  <c r="BR12" i="7"/>
  <c r="BI126" i="10" s="1"/>
  <c r="J517" i="12" s="1"/>
  <c r="BQ12" i="7"/>
  <c r="BH126" i="10" s="1"/>
  <c r="J386" i="12" s="1"/>
  <c r="BP12" i="7"/>
  <c r="BG126" i="10" s="1"/>
  <c r="J255" i="12" s="1"/>
  <c r="BO12" i="7"/>
  <c r="BF126" i="10" s="1"/>
  <c r="J124" i="12" s="1"/>
  <c r="BC12" i="7"/>
  <c r="AV126" i="10" s="1"/>
  <c r="H648" i="12" s="1"/>
  <c r="BB12" i="7"/>
  <c r="AU126" i="10" s="1"/>
  <c r="H517" i="12" s="1"/>
  <c r="BA12" i="7"/>
  <c r="AT126" i="10" s="1"/>
  <c r="H386" i="12" s="1"/>
  <c r="AZ12" i="7"/>
  <c r="AS126" i="10" s="1"/>
  <c r="H255" i="12" s="1"/>
  <c r="AY12" i="7"/>
  <c r="AR126" i="10" s="1"/>
  <c r="H124" i="12" s="1"/>
  <c r="AM12" i="7"/>
  <c r="AH126" i="10" s="1"/>
  <c r="F648" i="12" s="1"/>
  <c r="AL12" i="7"/>
  <c r="AG126" i="10" s="1"/>
  <c r="F517" i="12" s="1"/>
  <c r="AK12" i="7"/>
  <c r="AF126" i="10" s="1"/>
  <c r="F386" i="12" s="1"/>
  <c r="AJ12" i="7"/>
  <c r="AE126" i="10" s="1"/>
  <c r="F255" i="12" s="1"/>
  <c r="AI12" i="7"/>
  <c r="AD126" i="10" s="1"/>
  <c r="F124" i="12" s="1"/>
  <c r="CI11" i="7"/>
  <c r="BX125" i="10" s="1"/>
  <c r="L647" i="12" s="1"/>
  <c r="CH11" i="7"/>
  <c r="BW125" i="10" s="1"/>
  <c r="L516" i="12" s="1"/>
  <c r="CG11" i="7"/>
  <c r="BV125" i="10" s="1"/>
  <c r="L385" i="12" s="1"/>
  <c r="CF11" i="7"/>
  <c r="BU125" i="10" s="1"/>
  <c r="L254" i="12" s="1"/>
  <c r="CE11" i="7"/>
  <c r="BT125" i="10" s="1"/>
  <c r="L123" i="12" s="1"/>
  <c r="CA11" i="7"/>
  <c r="BQ125" i="10" s="1"/>
  <c r="K647" i="12" s="1"/>
  <c r="BZ11" i="7"/>
  <c r="BP125" i="10" s="1"/>
  <c r="K516" i="12" s="1"/>
  <c r="BY11" i="7"/>
  <c r="BO125" i="10" s="1"/>
  <c r="K385" i="12" s="1"/>
  <c r="BX11" i="7"/>
  <c r="BN125" i="10" s="1"/>
  <c r="K254" i="12" s="1"/>
  <c r="BW11" i="7"/>
  <c r="BM125" i="10" s="1"/>
  <c r="K123" i="12" s="1"/>
  <c r="BS11" i="7"/>
  <c r="BJ125" i="10" s="1"/>
  <c r="J647" i="12" s="1"/>
  <c r="BR11" i="7"/>
  <c r="BI125" i="10" s="1"/>
  <c r="J516" i="12" s="1"/>
  <c r="BQ11" i="7"/>
  <c r="BH125" i="10" s="1"/>
  <c r="J385" i="12" s="1"/>
  <c r="BP11" i="7"/>
  <c r="BG125" i="10" s="1"/>
  <c r="J254" i="12" s="1"/>
  <c r="BO11" i="7"/>
  <c r="BF125" i="10" s="1"/>
  <c r="J123" i="12" s="1"/>
  <c r="BK11" i="7"/>
  <c r="BC125" i="10" s="1"/>
  <c r="I647" i="12" s="1"/>
  <c r="BH11" i="7"/>
  <c r="AZ125" i="10" s="1"/>
  <c r="I254" i="12" s="1"/>
  <c r="BG11" i="7"/>
  <c r="AY125" i="10" s="1"/>
  <c r="I123" i="12" s="1"/>
  <c r="BC11" i="7"/>
  <c r="AV125" i="10" s="1"/>
  <c r="H647" i="12" s="1"/>
  <c r="BB11" i="7"/>
  <c r="AU125" i="10" s="1"/>
  <c r="H516" i="12" s="1"/>
  <c r="BA11" i="7"/>
  <c r="AT125" i="10" s="1"/>
  <c r="AZ11" i="7"/>
  <c r="AS125" i="10" s="1"/>
  <c r="AY11" i="7"/>
  <c r="AR125" i="10" s="1"/>
  <c r="H123" i="12" s="1"/>
  <c r="AU11" i="7"/>
  <c r="AO125" i="10" s="1"/>
  <c r="G647" i="12" s="1"/>
  <c r="AR11" i="7"/>
  <c r="AL125" i="10" s="1"/>
  <c r="G254" i="12" s="1"/>
  <c r="AQ11" i="7"/>
  <c r="AK125" i="10" s="1"/>
  <c r="G123" i="12" s="1"/>
  <c r="AM11" i="7"/>
  <c r="AH125" i="10" s="1"/>
  <c r="F647" i="12" s="1"/>
  <c r="AL11" i="7"/>
  <c r="AG125" i="10" s="1"/>
  <c r="F516" i="12" s="1"/>
  <c r="AK11" i="7"/>
  <c r="AF125" i="10" s="1"/>
  <c r="F385" i="12" s="1"/>
  <c r="AJ11" i="7"/>
  <c r="AE125" i="10" s="1"/>
  <c r="F254" i="12" s="1"/>
  <c r="AI11" i="7"/>
  <c r="AD125" i="10" s="1"/>
  <c r="F123" i="12" s="1"/>
  <c r="CI10" i="7"/>
  <c r="BX124" i="10" s="1"/>
  <c r="L646" i="12" s="1"/>
  <c r="CH10" i="7"/>
  <c r="BW124" i="10" s="1"/>
  <c r="L515" i="12" s="1"/>
  <c r="CG10" i="7"/>
  <c r="BV124" i="10" s="1"/>
  <c r="L384" i="12" s="1"/>
  <c r="CF10" i="7"/>
  <c r="BU124" i="10" s="1"/>
  <c r="L253" i="12" s="1"/>
  <c r="CE10" i="7"/>
  <c r="BT124" i="10" s="1"/>
  <c r="L122" i="12" s="1"/>
  <c r="CA10" i="7"/>
  <c r="BQ124" i="10" s="1"/>
  <c r="K646" i="12" s="1"/>
  <c r="BZ10" i="7"/>
  <c r="BP124" i="10" s="1"/>
  <c r="K515" i="12" s="1"/>
  <c r="BY10" i="7"/>
  <c r="BO124" i="10" s="1"/>
  <c r="K384" i="12" s="1"/>
  <c r="BX10" i="7"/>
  <c r="BN124" i="10" s="1"/>
  <c r="K253" i="12" s="1"/>
  <c r="BW10" i="7"/>
  <c r="BM124" i="10" s="1"/>
  <c r="K122" i="12" s="1"/>
  <c r="BS10" i="7"/>
  <c r="BJ124" i="10" s="1"/>
  <c r="J646" i="12" s="1"/>
  <c r="BR10" i="7"/>
  <c r="BI124" i="10" s="1"/>
  <c r="J515" i="12" s="1"/>
  <c r="BQ10" i="7"/>
  <c r="BH124" i="10" s="1"/>
  <c r="J384" i="12" s="1"/>
  <c r="BP10" i="7"/>
  <c r="BG124" i="10" s="1"/>
  <c r="J253" i="12" s="1"/>
  <c r="BO10" i="7"/>
  <c r="BF124" i="10" s="1"/>
  <c r="J122" i="12" s="1"/>
  <c r="BK10" i="7"/>
  <c r="BC124" i="10" s="1"/>
  <c r="I646" i="12" s="1"/>
  <c r="BJ10" i="7"/>
  <c r="BB124" i="10" s="1"/>
  <c r="I515" i="12" s="1"/>
  <c r="BC10" i="7"/>
  <c r="AV124" i="10" s="1"/>
  <c r="BB10" i="7"/>
  <c r="AU124" i="10" s="1"/>
  <c r="H515" i="12" s="1"/>
  <c r="BA10" i="7"/>
  <c r="AT124" i="10" s="1"/>
  <c r="H384" i="12" s="1"/>
  <c r="AZ10" i="7"/>
  <c r="AS124" i="10" s="1"/>
  <c r="H253" i="12" s="1"/>
  <c r="AY10" i="7"/>
  <c r="AR124" i="10" s="1"/>
  <c r="H122" i="12" s="1"/>
  <c r="AU10" i="7"/>
  <c r="AO124" i="10" s="1"/>
  <c r="G646" i="12" s="1"/>
  <c r="AT10" i="7"/>
  <c r="AN124" i="10" s="1"/>
  <c r="G515" i="12" s="1"/>
  <c r="AM10" i="7"/>
  <c r="AH124" i="10" s="1"/>
  <c r="F646" i="12" s="1"/>
  <c r="AL10" i="7"/>
  <c r="AG124" i="10" s="1"/>
  <c r="F515" i="12" s="1"/>
  <c r="AK10" i="7"/>
  <c r="AF124" i="10" s="1"/>
  <c r="F384" i="12" s="1"/>
  <c r="AJ10" i="7"/>
  <c r="AE124" i="10" s="1"/>
  <c r="F253" i="12" s="1"/>
  <c r="AI10" i="7"/>
  <c r="AD124" i="10" s="1"/>
  <c r="F122" i="12" s="1"/>
  <c r="CI9" i="7"/>
  <c r="BX123" i="10" s="1"/>
  <c r="L645" i="12" s="1"/>
  <c r="CH9" i="7"/>
  <c r="BW123" i="10" s="1"/>
  <c r="L514" i="12" s="1"/>
  <c r="CG9" i="7"/>
  <c r="BV123" i="10" s="1"/>
  <c r="L383" i="12" s="1"/>
  <c r="CF9" i="7"/>
  <c r="BU123" i="10" s="1"/>
  <c r="L252" i="12" s="1"/>
  <c r="CE9" i="7"/>
  <c r="BT123" i="10" s="1"/>
  <c r="L121" i="12" s="1"/>
  <c r="CA9" i="7"/>
  <c r="BQ123" i="10" s="1"/>
  <c r="K645" i="12" s="1"/>
  <c r="BZ9" i="7"/>
  <c r="BP123" i="10" s="1"/>
  <c r="K514" i="12" s="1"/>
  <c r="BY9" i="7"/>
  <c r="BO123" i="10" s="1"/>
  <c r="K383" i="12" s="1"/>
  <c r="BX9" i="7"/>
  <c r="BN123" i="10" s="1"/>
  <c r="K252" i="12" s="1"/>
  <c r="BW9" i="7"/>
  <c r="BM123" i="10" s="1"/>
  <c r="K121" i="12" s="1"/>
  <c r="BS9" i="7"/>
  <c r="BJ123" i="10" s="1"/>
  <c r="J645" i="12" s="1"/>
  <c r="BR9" i="7"/>
  <c r="BI123" i="10" s="1"/>
  <c r="J514" i="12" s="1"/>
  <c r="BQ9" i="7"/>
  <c r="BH123" i="10" s="1"/>
  <c r="J383" i="12" s="1"/>
  <c r="BP9" i="7"/>
  <c r="BG123" i="10" s="1"/>
  <c r="J252" i="12" s="1"/>
  <c r="BO9" i="7"/>
  <c r="BF123" i="10" s="1"/>
  <c r="J121" i="12" s="1"/>
  <c r="BC9" i="7"/>
  <c r="AV123" i="10" s="1"/>
  <c r="H645" i="12" s="1"/>
  <c r="BB9" i="7"/>
  <c r="AU123" i="10" s="1"/>
  <c r="H514" i="12" s="1"/>
  <c r="BA9" i="7"/>
  <c r="AT123" i="10" s="1"/>
  <c r="H383" i="12" s="1"/>
  <c r="AZ9" i="7"/>
  <c r="AS123" i="10" s="1"/>
  <c r="H252" i="12" s="1"/>
  <c r="AY9" i="7"/>
  <c r="AM9" i="7"/>
  <c r="AH123" i="10" s="1"/>
  <c r="F645" i="12" s="1"/>
  <c r="AK9" i="7"/>
  <c r="AF123" i="10" s="1"/>
  <c r="F383" i="12" s="1"/>
  <c r="AJ9" i="7"/>
  <c r="AE123" i="10" s="1"/>
  <c r="F252" i="12" s="1"/>
  <c r="AD123" i="10"/>
  <c r="F121" i="12" s="1"/>
  <c r="CK8" i="7"/>
  <c r="CK9" i="7" s="1"/>
  <c r="CK10" i="7" s="1"/>
  <c r="CK11" i="7" s="1"/>
  <c r="CK12" i="7" s="1"/>
  <c r="CK13" i="7" s="1"/>
  <c r="CK14" i="7" s="1"/>
  <c r="CK15" i="7" s="1"/>
  <c r="CI8" i="7"/>
  <c r="BX122" i="10" s="1"/>
  <c r="L644" i="12" s="1"/>
  <c r="CH8" i="7"/>
  <c r="BW122" i="10" s="1"/>
  <c r="L513" i="12" s="1"/>
  <c r="CG8" i="7"/>
  <c r="BV122" i="10" s="1"/>
  <c r="L382" i="12" s="1"/>
  <c r="CF8" i="7"/>
  <c r="BU122" i="10" s="1"/>
  <c r="L251" i="12" s="1"/>
  <c r="CE8" i="7"/>
  <c r="BT122" i="10" s="1"/>
  <c r="L120" i="12" s="1"/>
  <c r="CC8" i="7"/>
  <c r="CC9" i="7" s="1"/>
  <c r="CC10" i="7" s="1"/>
  <c r="CC11" i="7" s="1"/>
  <c r="CC12" i="7" s="1"/>
  <c r="CC13" i="7" s="1"/>
  <c r="CC14" i="7" s="1"/>
  <c r="CC15" i="7" s="1"/>
  <c r="CA8" i="7"/>
  <c r="BQ122" i="10" s="1"/>
  <c r="K644" i="12" s="1"/>
  <c r="BZ8" i="7"/>
  <c r="BP122" i="10" s="1"/>
  <c r="K513" i="12" s="1"/>
  <c r="BY8" i="7"/>
  <c r="BO122" i="10" s="1"/>
  <c r="K382" i="12" s="1"/>
  <c r="BX8" i="7"/>
  <c r="BN122" i="10" s="1"/>
  <c r="K251" i="12" s="1"/>
  <c r="BW8" i="7"/>
  <c r="BM122" i="10" s="1"/>
  <c r="K120" i="12" s="1"/>
  <c r="BU8" i="7"/>
  <c r="BU9" i="7" s="1"/>
  <c r="BU10" i="7" s="1"/>
  <c r="BU11" i="7" s="1"/>
  <c r="BU12" i="7" s="1"/>
  <c r="BU13" i="7" s="1"/>
  <c r="BU14" i="7" s="1"/>
  <c r="BU15" i="7" s="1"/>
  <c r="BS8" i="7"/>
  <c r="BJ122" i="10" s="1"/>
  <c r="J644" i="12" s="1"/>
  <c r="BR8" i="7"/>
  <c r="BI122" i="10" s="1"/>
  <c r="J513" i="12" s="1"/>
  <c r="BQ8" i="7"/>
  <c r="BH122" i="10" s="1"/>
  <c r="J382" i="12" s="1"/>
  <c r="BP8" i="7"/>
  <c r="BG122" i="10" s="1"/>
  <c r="J251" i="12" s="1"/>
  <c r="BO8" i="7"/>
  <c r="BF122" i="10" s="1"/>
  <c r="J120" i="12" s="1"/>
  <c r="BM8" i="7"/>
  <c r="BM9" i="7" s="1"/>
  <c r="BM10" i="7" s="1"/>
  <c r="BM11" i="7" s="1"/>
  <c r="BM12" i="7" s="1"/>
  <c r="BM13" i="7" s="1"/>
  <c r="BM14" i="7" s="1"/>
  <c r="BM15" i="7" s="1"/>
  <c r="BG8" i="7"/>
  <c r="BE8" i="7"/>
  <c r="BE9" i="7" s="1"/>
  <c r="BE10" i="7" s="1"/>
  <c r="BE11" i="7" s="1"/>
  <c r="BE12" i="7" s="1"/>
  <c r="BE13" i="7" s="1"/>
  <c r="BE14" i="7" s="1"/>
  <c r="BE15" i="7" s="1"/>
  <c r="BC8" i="7"/>
  <c r="AV122" i="10" s="1"/>
  <c r="H644" i="12" s="1"/>
  <c r="BB8" i="7"/>
  <c r="AU122" i="10" s="1"/>
  <c r="H513" i="12" s="1"/>
  <c r="BA8" i="7"/>
  <c r="AT122" i="10" s="1"/>
  <c r="H382" i="12" s="1"/>
  <c r="AZ8" i="7"/>
  <c r="AS122" i="10" s="1"/>
  <c r="AY8" i="7"/>
  <c r="AR122" i="10" s="1"/>
  <c r="H120" i="12" s="1"/>
  <c r="AW8" i="7"/>
  <c r="AW9" i="7" s="1"/>
  <c r="AW10" i="7" s="1"/>
  <c r="AW11" i="7" s="1"/>
  <c r="AW12" i="7" s="1"/>
  <c r="AW13" i="7" s="1"/>
  <c r="AW14" i="7" s="1"/>
  <c r="AW15" i="7" s="1"/>
  <c r="AQ8" i="7"/>
  <c r="AK122" i="10" s="1"/>
  <c r="G120" i="12" s="1"/>
  <c r="AO8" i="7"/>
  <c r="AO9" i="7" s="1"/>
  <c r="AO10" i="7" s="1"/>
  <c r="AO11" i="7" s="1"/>
  <c r="AO12" i="7" s="1"/>
  <c r="AO13" i="7" s="1"/>
  <c r="AO14" i="7" s="1"/>
  <c r="AO15" i="7" s="1"/>
  <c r="AM8" i="7"/>
  <c r="AH122" i="10" s="1"/>
  <c r="F644" i="12" s="1"/>
  <c r="AL8" i="7"/>
  <c r="AG122" i="10" s="1"/>
  <c r="F513" i="12" s="1"/>
  <c r="AK8" i="7"/>
  <c r="AF122" i="10" s="1"/>
  <c r="F382" i="12" s="1"/>
  <c r="AJ8" i="7"/>
  <c r="AE122" i="10" s="1"/>
  <c r="F251" i="12" s="1"/>
  <c r="AI8" i="7"/>
  <c r="AD122" i="10" s="1"/>
  <c r="F120" i="12" s="1"/>
  <c r="AG8" i="7"/>
  <c r="AG9" i="7" s="1"/>
  <c r="AG10" i="7" s="1"/>
  <c r="AG11" i="7" s="1"/>
  <c r="AG12" i="7" s="1"/>
  <c r="AG13" i="7" s="1"/>
  <c r="AG14" i="7" s="1"/>
  <c r="AG15" i="7" s="1"/>
  <c r="Y8" i="7"/>
  <c r="Y9" i="7" s="1"/>
  <c r="Y10" i="7" s="1"/>
  <c r="Y11" i="7" s="1"/>
  <c r="Y12" i="7" s="1"/>
  <c r="Y13" i="7" s="1"/>
  <c r="Y14" i="7" s="1"/>
  <c r="Y15" i="7" s="1"/>
  <c r="Q8" i="7"/>
  <c r="Q9" i="7" s="1"/>
  <c r="Q10" i="7" s="1"/>
  <c r="Q11" i="7" s="1"/>
  <c r="Q12" i="7" s="1"/>
  <c r="Q13" i="7" s="1"/>
  <c r="Q14" i="7" s="1"/>
  <c r="Q15" i="7" s="1"/>
  <c r="I8" i="7"/>
  <c r="I9" i="7" s="1"/>
  <c r="I10" i="7" s="1"/>
  <c r="I11" i="7" s="1"/>
  <c r="I12" i="7" s="1"/>
  <c r="I13" i="7" s="1"/>
  <c r="I14" i="7" s="1"/>
  <c r="I15" i="7" s="1"/>
  <c r="A8" i="7"/>
  <c r="A9" i="7" s="1"/>
  <c r="A10" i="7" s="1"/>
  <c r="A11" i="7" s="1"/>
  <c r="A12" i="7" s="1"/>
  <c r="A13" i="7" s="1"/>
  <c r="A14" i="7" s="1"/>
  <c r="A15" i="7" s="1"/>
  <c r="BY7" i="7"/>
  <c r="BO121" i="10" s="1"/>
  <c r="K381" i="12" s="1"/>
  <c r="BX7" i="7"/>
  <c r="BN121" i="10" s="1"/>
  <c r="K250" i="12" s="1"/>
  <c r="BW7" i="7"/>
  <c r="BM121" i="10" s="1"/>
  <c r="K119" i="12" s="1"/>
  <c r="BP7" i="7"/>
  <c r="BG121" i="10" s="1"/>
  <c r="J250" i="12" s="1"/>
  <c r="BO7" i="7"/>
  <c r="BF121" i="10" s="1"/>
  <c r="J119" i="12" s="1"/>
  <c r="BH7" i="7"/>
  <c r="AZ121" i="10" s="1"/>
  <c r="I250" i="12" s="1"/>
  <c r="BA7" i="7"/>
  <c r="AT121" i="10" s="1"/>
  <c r="AZ7" i="7"/>
  <c r="AS121" i="10" s="1"/>
  <c r="H250" i="12" s="1"/>
  <c r="AY7" i="7"/>
  <c r="AR121" i="10" s="1"/>
  <c r="H119" i="12" s="1"/>
  <c r="AR7" i="7"/>
  <c r="AL121" i="10" s="1"/>
  <c r="G250" i="12" s="1"/>
  <c r="AJ7" i="7"/>
  <c r="AE121" i="10" s="1"/>
  <c r="F250" i="12" s="1"/>
  <c r="AI7" i="7"/>
  <c r="AD121" i="10" s="1"/>
  <c r="F119" i="12" s="1"/>
  <c r="CI6" i="7"/>
  <c r="BX120" i="10" s="1"/>
  <c r="L642" i="12" s="1"/>
  <c r="CH6" i="7"/>
  <c r="BW120" i="10" s="1"/>
  <c r="L511" i="12" s="1"/>
  <c r="CG6" i="7"/>
  <c r="BV120" i="10" s="1"/>
  <c r="L380" i="12" s="1"/>
  <c r="CF6" i="7"/>
  <c r="BU120" i="10" s="1"/>
  <c r="L249" i="12" s="1"/>
  <c r="CE6" i="7"/>
  <c r="BT120" i="10" s="1"/>
  <c r="L118" i="12" s="1"/>
  <c r="CA6" i="7"/>
  <c r="BQ120" i="10" s="1"/>
  <c r="K642" i="12" s="1"/>
  <c r="BZ6" i="7"/>
  <c r="BP120" i="10" s="1"/>
  <c r="K511" i="12" s="1"/>
  <c r="BY6" i="7"/>
  <c r="BO120" i="10" s="1"/>
  <c r="K380" i="12" s="1"/>
  <c r="BX6" i="7"/>
  <c r="BN120" i="10" s="1"/>
  <c r="K249" i="12" s="1"/>
  <c r="BW6" i="7"/>
  <c r="BM120" i="10" s="1"/>
  <c r="K118" i="12" s="1"/>
  <c r="BS6" i="7"/>
  <c r="BJ120" i="10" s="1"/>
  <c r="J642" i="12" s="1"/>
  <c r="BR6" i="7"/>
  <c r="BI120" i="10" s="1"/>
  <c r="J511" i="12" s="1"/>
  <c r="BQ6" i="7"/>
  <c r="BH120" i="10" s="1"/>
  <c r="J380" i="12" s="1"/>
  <c r="BP6" i="7"/>
  <c r="BG120" i="10" s="1"/>
  <c r="J249" i="12" s="1"/>
  <c r="BO6" i="7"/>
  <c r="BF120" i="10" s="1"/>
  <c r="J118" i="12" s="1"/>
  <c r="BK6" i="7"/>
  <c r="BC120" i="10" s="1"/>
  <c r="I642" i="12" s="1"/>
  <c r="BC6" i="7"/>
  <c r="AV120" i="10" s="1"/>
  <c r="H642" i="12" s="1"/>
  <c r="BB6" i="7"/>
  <c r="AU120" i="10" s="1"/>
  <c r="H511" i="12" s="1"/>
  <c r="BA6" i="7"/>
  <c r="AT120" i="10" s="1"/>
  <c r="H380" i="12" s="1"/>
  <c r="AZ6" i="7"/>
  <c r="AS120" i="10" s="1"/>
  <c r="H249" i="12" s="1"/>
  <c r="AY6" i="7"/>
  <c r="AR120" i="10" s="1"/>
  <c r="H118" i="12" s="1"/>
  <c r="AU6" i="7"/>
  <c r="AO120" i="10" s="1"/>
  <c r="G642" i="12" s="1"/>
  <c r="AM6" i="7"/>
  <c r="AH120" i="10" s="1"/>
  <c r="F642" i="12" s="1"/>
  <c r="AL6" i="7"/>
  <c r="AG120" i="10" s="1"/>
  <c r="F511" i="12" s="1"/>
  <c r="AK6" i="7"/>
  <c r="AF120" i="10" s="1"/>
  <c r="F380" i="12" s="1"/>
  <c r="AJ6" i="7"/>
  <c r="AE120" i="10" s="1"/>
  <c r="F249" i="12" s="1"/>
  <c r="AI6" i="7"/>
  <c r="AD120" i="10" s="1"/>
  <c r="F118" i="12" s="1"/>
  <c r="CI5" i="7"/>
  <c r="BX119" i="10" s="1"/>
  <c r="L641" i="12" s="1"/>
  <c r="CH5" i="7"/>
  <c r="BW119" i="10" s="1"/>
  <c r="L510" i="12" s="1"/>
  <c r="CG5" i="7"/>
  <c r="BV119" i="10" s="1"/>
  <c r="L379" i="12" s="1"/>
  <c r="CF5" i="7"/>
  <c r="BU119" i="10" s="1"/>
  <c r="L248" i="12" s="1"/>
  <c r="CE5" i="7"/>
  <c r="BT119" i="10" s="1"/>
  <c r="L117" i="12" s="1"/>
  <c r="CA5" i="7"/>
  <c r="BQ119" i="10" s="1"/>
  <c r="K641" i="12" s="1"/>
  <c r="BZ5" i="7"/>
  <c r="BP119" i="10" s="1"/>
  <c r="K510" i="12" s="1"/>
  <c r="BY5" i="7"/>
  <c r="BO119" i="10" s="1"/>
  <c r="K379" i="12" s="1"/>
  <c r="BX5" i="7"/>
  <c r="BN119" i="10" s="1"/>
  <c r="K248" i="12" s="1"/>
  <c r="BW5" i="7"/>
  <c r="BM119" i="10" s="1"/>
  <c r="K117" i="12" s="1"/>
  <c r="BS5" i="7"/>
  <c r="BJ119" i="10" s="1"/>
  <c r="J641" i="12" s="1"/>
  <c r="BR5" i="7"/>
  <c r="BI119" i="10" s="1"/>
  <c r="J510" i="12" s="1"/>
  <c r="BQ5" i="7"/>
  <c r="BH119" i="10" s="1"/>
  <c r="J379" i="12" s="1"/>
  <c r="BP5" i="7"/>
  <c r="BG119" i="10" s="1"/>
  <c r="J248" i="12" s="1"/>
  <c r="BO5" i="7"/>
  <c r="BF119" i="10" s="1"/>
  <c r="J117" i="12" s="1"/>
  <c r="BK5" i="7"/>
  <c r="BJ5" i="7"/>
  <c r="BI5" i="7"/>
  <c r="BH5" i="7"/>
  <c r="BC5" i="7"/>
  <c r="AV119" i="10" s="1"/>
  <c r="BB5" i="7"/>
  <c r="AU119" i="10" s="1"/>
  <c r="BA5" i="7"/>
  <c r="AT119" i="10" s="1"/>
  <c r="AZ5" i="7"/>
  <c r="AS119" i="10" s="1"/>
  <c r="H248" i="12" s="1"/>
  <c r="AY5" i="7"/>
  <c r="AR119" i="10" s="1"/>
  <c r="H117" i="12" s="1"/>
  <c r="AU5" i="7"/>
  <c r="AO119" i="10" s="1"/>
  <c r="G641" i="12" s="1"/>
  <c r="AT5" i="7"/>
  <c r="AN119" i="10" s="1"/>
  <c r="G510" i="12" s="1"/>
  <c r="AS5" i="7"/>
  <c r="AM119" i="10" s="1"/>
  <c r="G379" i="12" s="1"/>
  <c r="AR5" i="7"/>
  <c r="AL119" i="10" s="1"/>
  <c r="G248" i="12" s="1"/>
  <c r="AM5" i="7"/>
  <c r="AH119" i="10" s="1"/>
  <c r="F641" i="12" s="1"/>
  <c r="AL5" i="7"/>
  <c r="AG119" i="10" s="1"/>
  <c r="F510" i="12" s="1"/>
  <c r="AK5" i="7"/>
  <c r="AF119" i="10" s="1"/>
  <c r="F379" i="12" s="1"/>
  <c r="AJ5" i="7"/>
  <c r="AE119" i="10" s="1"/>
  <c r="F248" i="12" s="1"/>
  <c r="AI5" i="7"/>
  <c r="AD119" i="10" s="1"/>
  <c r="F117" i="12" s="1"/>
  <c r="CI4" i="7"/>
  <c r="BX118" i="10" s="1"/>
  <c r="L640" i="12" s="1"/>
  <c r="CH4" i="7"/>
  <c r="BW118" i="10" s="1"/>
  <c r="L509" i="12" s="1"/>
  <c r="CG4" i="7"/>
  <c r="BV118" i="10" s="1"/>
  <c r="L378" i="12" s="1"/>
  <c r="CF4" i="7"/>
  <c r="BU118" i="10" s="1"/>
  <c r="L247" i="12" s="1"/>
  <c r="CE4" i="7"/>
  <c r="BT118" i="10" s="1"/>
  <c r="L116" i="12" s="1"/>
  <c r="CA4" i="7"/>
  <c r="BQ118" i="10" s="1"/>
  <c r="K640" i="12" s="1"/>
  <c r="BZ4" i="7"/>
  <c r="BP118" i="10" s="1"/>
  <c r="K509" i="12" s="1"/>
  <c r="BY4" i="7"/>
  <c r="BO118" i="10" s="1"/>
  <c r="K378" i="12" s="1"/>
  <c r="BX4" i="7"/>
  <c r="BN118" i="10" s="1"/>
  <c r="K247" i="12" s="1"/>
  <c r="BW4" i="7"/>
  <c r="BM118" i="10" s="1"/>
  <c r="K116" i="12" s="1"/>
  <c r="BS4" i="7"/>
  <c r="BJ118" i="10" s="1"/>
  <c r="J640" i="12" s="1"/>
  <c r="BR4" i="7"/>
  <c r="BI118" i="10" s="1"/>
  <c r="J509" i="12" s="1"/>
  <c r="BQ4" i="7"/>
  <c r="BH118" i="10" s="1"/>
  <c r="J378" i="12" s="1"/>
  <c r="BP4" i="7"/>
  <c r="BG118" i="10" s="1"/>
  <c r="J247" i="12" s="1"/>
  <c r="BO4" i="7"/>
  <c r="BF118" i="10" s="1"/>
  <c r="J116" i="12" s="1"/>
  <c r="BC4" i="7"/>
  <c r="BB4" i="7"/>
  <c r="BA4" i="7"/>
  <c r="AZ4" i="7"/>
  <c r="AY4" i="7"/>
  <c r="AM4" i="7"/>
  <c r="AH118" i="10" s="1"/>
  <c r="F640" i="12" s="1"/>
  <c r="AL4" i="7"/>
  <c r="AG118" i="10" s="1"/>
  <c r="F509" i="12" s="1"/>
  <c r="AK4" i="7"/>
  <c r="AF118" i="10" s="1"/>
  <c r="F378" i="12" s="1"/>
  <c r="AJ4" i="7"/>
  <c r="AE118" i="10" s="1"/>
  <c r="F247" i="12" s="1"/>
  <c r="AI4" i="7"/>
  <c r="AD118" i="10" s="1"/>
  <c r="F116" i="12" s="1"/>
  <c r="CQ51" i="5"/>
  <c r="CP51" i="5"/>
  <c r="CO51" i="5"/>
  <c r="CN51" i="5"/>
  <c r="CM51" i="5"/>
  <c r="CQ50" i="5"/>
  <c r="CP50" i="5"/>
  <c r="CO50" i="5"/>
  <c r="CN50" i="5"/>
  <c r="CM50" i="5"/>
  <c r="CQ49" i="5"/>
  <c r="CP49" i="5"/>
  <c r="CO49" i="5"/>
  <c r="CN49" i="5"/>
  <c r="CM49" i="5"/>
  <c r="CQ48" i="5"/>
  <c r="CP48" i="5"/>
  <c r="CO48" i="5"/>
  <c r="CN48" i="5"/>
  <c r="CM48" i="5"/>
  <c r="CQ47" i="5"/>
  <c r="CP47" i="5"/>
  <c r="CO47" i="5"/>
  <c r="CN47" i="5"/>
  <c r="CM47" i="5"/>
  <c r="CM52" i="5" s="1"/>
  <c r="CQ46" i="5"/>
  <c r="CP46" i="5"/>
  <c r="CO46" i="5"/>
  <c r="CN46" i="5"/>
  <c r="CM46" i="5"/>
  <c r="B45" i="5"/>
  <c r="J45" i="5" s="1"/>
  <c r="R45" i="5" s="1"/>
  <c r="Z45" i="5" s="1"/>
  <c r="AH45" i="5" s="1"/>
  <c r="AP45" i="5" s="1"/>
  <c r="AX45" i="5" s="1"/>
  <c r="BF45" i="5" s="1"/>
  <c r="BN45" i="5" s="1"/>
  <c r="BV45" i="5" s="1"/>
  <c r="CD45" i="5" s="1"/>
  <c r="CL45" i="5" s="1"/>
  <c r="B44" i="5"/>
  <c r="J44" i="5" s="1"/>
  <c r="R44" i="5" s="1"/>
  <c r="Z44" i="5" s="1"/>
  <c r="AH44" i="5" s="1"/>
  <c r="AP44" i="5" s="1"/>
  <c r="AX44" i="5" s="1"/>
  <c r="BF44" i="5" s="1"/>
  <c r="BN44" i="5" s="1"/>
  <c r="BV44" i="5" s="1"/>
  <c r="CD44" i="5" s="1"/>
  <c r="CL44" i="5" s="1"/>
  <c r="B43" i="5"/>
  <c r="J43" i="5" s="1"/>
  <c r="R43" i="5" s="1"/>
  <c r="Z43" i="5" s="1"/>
  <c r="AH43" i="5" s="1"/>
  <c r="AP43" i="5" s="1"/>
  <c r="AX43" i="5" s="1"/>
  <c r="BF43" i="5" s="1"/>
  <c r="BN43" i="5" s="1"/>
  <c r="BV43" i="5" s="1"/>
  <c r="CD43" i="5" s="1"/>
  <c r="CL43" i="5" s="1"/>
  <c r="W42" i="5"/>
  <c r="B42" i="5"/>
  <c r="J42" i="5" s="1"/>
  <c r="R42" i="5" s="1"/>
  <c r="Z42" i="5" s="1"/>
  <c r="AH42" i="5" s="1"/>
  <c r="AP42" i="5" s="1"/>
  <c r="AX42" i="5" s="1"/>
  <c r="BF42" i="5" s="1"/>
  <c r="BN42" i="5" s="1"/>
  <c r="BV42" i="5" s="1"/>
  <c r="CD42" i="5" s="1"/>
  <c r="CL42" i="5" s="1"/>
  <c r="B41" i="5"/>
  <c r="J41" i="5" s="1"/>
  <c r="R41" i="5" s="1"/>
  <c r="Z41" i="5" s="1"/>
  <c r="AH41" i="5" s="1"/>
  <c r="AP41" i="5" s="1"/>
  <c r="AX41" i="5" s="1"/>
  <c r="BF41" i="5" s="1"/>
  <c r="BN41" i="5" s="1"/>
  <c r="BV41" i="5" s="1"/>
  <c r="CD41" i="5" s="1"/>
  <c r="CL41" i="5" s="1"/>
  <c r="B40" i="5"/>
  <c r="J40" i="5" s="1"/>
  <c r="R40" i="5" s="1"/>
  <c r="Z40" i="5" s="1"/>
  <c r="AH40" i="5" s="1"/>
  <c r="AP40" i="5" s="1"/>
  <c r="AX40" i="5" s="1"/>
  <c r="BF40" i="5" s="1"/>
  <c r="BN40" i="5" s="1"/>
  <c r="BV40" i="5" s="1"/>
  <c r="CD40" i="5" s="1"/>
  <c r="CL40" i="5" s="1"/>
  <c r="B39" i="5"/>
  <c r="J39" i="5" s="1"/>
  <c r="R39" i="5" s="1"/>
  <c r="Z39" i="5" s="1"/>
  <c r="AH39" i="5" s="1"/>
  <c r="AP39" i="5" s="1"/>
  <c r="AX39" i="5" s="1"/>
  <c r="BF39" i="5" s="1"/>
  <c r="BN39" i="5" s="1"/>
  <c r="BV39" i="5" s="1"/>
  <c r="CD39" i="5" s="1"/>
  <c r="CL39" i="5" s="1"/>
  <c r="B38" i="5"/>
  <c r="J38" i="5" s="1"/>
  <c r="R38" i="5" s="1"/>
  <c r="Z38" i="5" s="1"/>
  <c r="AH38" i="5" s="1"/>
  <c r="AP38" i="5" s="1"/>
  <c r="AX38" i="5" s="1"/>
  <c r="BF38" i="5" s="1"/>
  <c r="BN38" i="5" s="1"/>
  <c r="BV38" i="5" s="1"/>
  <c r="CD38" i="5" s="1"/>
  <c r="CL38" i="5" s="1"/>
  <c r="B37" i="5"/>
  <c r="J37" i="5" s="1"/>
  <c r="R37" i="5" s="1"/>
  <c r="Z37" i="5" s="1"/>
  <c r="AH37" i="5" s="1"/>
  <c r="AP37" i="5" s="1"/>
  <c r="AX37" i="5" s="1"/>
  <c r="BF37" i="5" s="1"/>
  <c r="BN37" i="5" s="1"/>
  <c r="BV37" i="5" s="1"/>
  <c r="CD37" i="5" s="1"/>
  <c r="CL37" i="5" s="1"/>
  <c r="B36" i="5"/>
  <c r="J36" i="5" s="1"/>
  <c r="R36" i="5" s="1"/>
  <c r="Z36" i="5" s="1"/>
  <c r="AH36" i="5" s="1"/>
  <c r="AP36" i="5" s="1"/>
  <c r="AX36" i="5" s="1"/>
  <c r="BF36" i="5" s="1"/>
  <c r="BN36" i="5" s="1"/>
  <c r="BV36" i="5" s="1"/>
  <c r="CD36" i="5" s="1"/>
  <c r="CL36" i="5" s="1"/>
  <c r="B35" i="5"/>
  <c r="J35" i="5" s="1"/>
  <c r="R35" i="5" s="1"/>
  <c r="Z35" i="5" s="1"/>
  <c r="AH35" i="5" s="1"/>
  <c r="AP35" i="5" s="1"/>
  <c r="AX35" i="5" s="1"/>
  <c r="BF35" i="5" s="1"/>
  <c r="BN35" i="5" s="1"/>
  <c r="BV35" i="5" s="1"/>
  <c r="CD35" i="5" s="1"/>
  <c r="CL35" i="5" s="1"/>
  <c r="B34" i="5"/>
  <c r="J34" i="5" s="1"/>
  <c r="R34" i="5" s="1"/>
  <c r="Z34" i="5" s="1"/>
  <c r="AH34" i="5" s="1"/>
  <c r="AP34" i="5" s="1"/>
  <c r="AX34" i="5" s="1"/>
  <c r="BF34" i="5" s="1"/>
  <c r="BN34" i="5" s="1"/>
  <c r="BV34" i="5" s="1"/>
  <c r="CD34" i="5" s="1"/>
  <c r="CL34" i="5" s="1"/>
  <c r="B33" i="5"/>
  <c r="J33" i="5" s="1"/>
  <c r="R33" i="5" s="1"/>
  <c r="Z33" i="5" s="1"/>
  <c r="AH33" i="5" s="1"/>
  <c r="AP33" i="5" s="1"/>
  <c r="AX33" i="5" s="1"/>
  <c r="BF33" i="5" s="1"/>
  <c r="BN33" i="5" s="1"/>
  <c r="BV33" i="5" s="1"/>
  <c r="CD33" i="5" s="1"/>
  <c r="CL33" i="5" s="1"/>
  <c r="B32" i="5"/>
  <c r="J32" i="5" s="1"/>
  <c r="R32" i="5" s="1"/>
  <c r="Z32" i="5" s="1"/>
  <c r="AH32" i="5" s="1"/>
  <c r="AP32" i="5" s="1"/>
  <c r="AX32" i="5" s="1"/>
  <c r="BF32" i="5" s="1"/>
  <c r="BN32" i="5" s="1"/>
  <c r="BV32" i="5" s="1"/>
  <c r="CD32" i="5" s="1"/>
  <c r="CL32" i="5" s="1"/>
  <c r="B31" i="5"/>
  <c r="J31" i="5" s="1"/>
  <c r="R31" i="5" s="1"/>
  <c r="Z31" i="5" s="1"/>
  <c r="AH31" i="5" s="1"/>
  <c r="AP31" i="5" s="1"/>
  <c r="AX31" i="5" s="1"/>
  <c r="BF31" i="5" s="1"/>
  <c r="BN31" i="5" s="1"/>
  <c r="BV31" i="5" s="1"/>
  <c r="CD31" i="5" s="1"/>
  <c r="CL31" i="5" s="1"/>
  <c r="B30" i="5"/>
  <c r="J30" i="5" s="1"/>
  <c r="R30" i="5" s="1"/>
  <c r="Z30" i="5" s="1"/>
  <c r="AH30" i="5" s="1"/>
  <c r="AP30" i="5" s="1"/>
  <c r="AX30" i="5" s="1"/>
  <c r="BF30" i="5" s="1"/>
  <c r="BN30" i="5" s="1"/>
  <c r="BV30" i="5" s="1"/>
  <c r="CD30" i="5" s="1"/>
  <c r="CL30" i="5" s="1"/>
  <c r="B29" i="5"/>
  <c r="J29" i="5" s="1"/>
  <c r="R29" i="5" s="1"/>
  <c r="Z29" i="5" s="1"/>
  <c r="AH29" i="5" s="1"/>
  <c r="AP29" i="5" s="1"/>
  <c r="AX29" i="5" s="1"/>
  <c r="BF29" i="5" s="1"/>
  <c r="BN29" i="5" s="1"/>
  <c r="BV29" i="5" s="1"/>
  <c r="CD29" i="5" s="1"/>
  <c r="CL29" i="5" s="1"/>
  <c r="B28" i="5"/>
  <c r="J28" i="5" s="1"/>
  <c r="R28" i="5" s="1"/>
  <c r="Z28" i="5" s="1"/>
  <c r="AH28" i="5" s="1"/>
  <c r="AP28" i="5" s="1"/>
  <c r="AX28" i="5" s="1"/>
  <c r="BF28" i="5" s="1"/>
  <c r="BN28" i="5" s="1"/>
  <c r="BV28" i="5" s="1"/>
  <c r="CD28" i="5" s="1"/>
  <c r="CL28" i="5" s="1"/>
  <c r="B27" i="5"/>
  <c r="J27" i="5" s="1"/>
  <c r="R27" i="5" s="1"/>
  <c r="Z27" i="5" s="1"/>
  <c r="AH27" i="5" s="1"/>
  <c r="AP27" i="5" s="1"/>
  <c r="AX27" i="5" s="1"/>
  <c r="BF27" i="5" s="1"/>
  <c r="BN27" i="5" s="1"/>
  <c r="BV27" i="5" s="1"/>
  <c r="CD27" i="5" s="1"/>
  <c r="CL27" i="5" s="1"/>
  <c r="B26" i="5"/>
  <c r="J26" i="5" s="1"/>
  <c r="R26" i="5" s="1"/>
  <c r="Z26" i="5" s="1"/>
  <c r="AH26" i="5" s="1"/>
  <c r="AP26" i="5" s="1"/>
  <c r="AX26" i="5" s="1"/>
  <c r="BF26" i="5" s="1"/>
  <c r="BN26" i="5" s="1"/>
  <c r="BV26" i="5" s="1"/>
  <c r="CD26" i="5" s="1"/>
  <c r="CL26" i="5" s="1"/>
  <c r="B25" i="5"/>
  <c r="J25" i="5" s="1"/>
  <c r="R25" i="5" s="1"/>
  <c r="Z25" i="5" s="1"/>
  <c r="AH25" i="5" s="1"/>
  <c r="AP25" i="5" s="1"/>
  <c r="AX25" i="5" s="1"/>
  <c r="BF25" i="5" s="1"/>
  <c r="BN25" i="5" s="1"/>
  <c r="BV25" i="5" s="1"/>
  <c r="CD25" i="5" s="1"/>
  <c r="CL25" i="5" s="1"/>
  <c r="B24" i="5"/>
  <c r="J24" i="5" s="1"/>
  <c r="R24" i="5" s="1"/>
  <c r="Z24" i="5" s="1"/>
  <c r="AH24" i="5" s="1"/>
  <c r="AP24" i="5" s="1"/>
  <c r="AX24" i="5" s="1"/>
  <c r="BF24" i="5" s="1"/>
  <c r="BN24" i="5" s="1"/>
  <c r="BV24" i="5" s="1"/>
  <c r="CD24" i="5" s="1"/>
  <c r="CL24" i="5" s="1"/>
  <c r="B23" i="5"/>
  <c r="J23" i="5" s="1"/>
  <c r="R23" i="5" s="1"/>
  <c r="Z23" i="5" s="1"/>
  <c r="AH23" i="5" s="1"/>
  <c r="AP23" i="5" s="1"/>
  <c r="AX23" i="5" s="1"/>
  <c r="BF23" i="5" s="1"/>
  <c r="BN23" i="5" s="1"/>
  <c r="BV23" i="5" s="1"/>
  <c r="CD23" i="5" s="1"/>
  <c r="CL23" i="5" s="1"/>
  <c r="B22" i="5"/>
  <c r="J22" i="5" s="1"/>
  <c r="R22" i="5" s="1"/>
  <c r="Z22" i="5" s="1"/>
  <c r="AH22" i="5" s="1"/>
  <c r="AP22" i="5" s="1"/>
  <c r="AX22" i="5" s="1"/>
  <c r="BF22" i="5" s="1"/>
  <c r="BN22" i="5" s="1"/>
  <c r="BV22" i="5" s="1"/>
  <c r="CD22" i="5" s="1"/>
  <c r="CL22" i="5" s="1"/>
  <c r="B21" i="5"/>
  <c r="J21" i="5" s="1"/>
  <c r="R21" i="5" s="1"/>
  <c r="Z21" i="5" s="1"/>
  <c r="AH21" i="5" s="1"/>
  <c r="AP21" i="5" s="1"/>
  <c r="AX21" i="5" s="1"/>
  <c r="BF21" i="5" s="1"/>
  <c r="BN21" i="5" s="1"/>
  <c r="BV21" i="5" s="1"/>
  <c r="CD21" i="5" s="1"/>
  <c r="CL21" i="5" s="1"/>
  <c r="B20" i="5"/>
  <c r="J20" i="5" s="1"/>
  <c r="R20" i="5" s="1"/>
  <c r="Z20" i="5" s="1"/>
  <c r="AH20" i="5" s="1"/>
  <c r="AP20" i="5" s="1"/>
  <c r="AX20" i="5" s="1"/>
  <c r="BF20" i="5" s="1"/>
  <c r="BN20" i="5" s="1"/>
  <c r="BV20" i="5" s="1"/>
  <c r="CD20" i="5" s="1"/>
  <c r="CL20" i="5" s="1"/>
  <c r="B19" i="5"/>
  <c r="J19" i="5" s="1"/>
  <c r="R19" i="5" s="1"/>
  <c r="Z19" i="5" s="1"/>
  <c r="AH19" i="5" s="1"/>
  <c r="AP19" i="5" s="1"/>
  <c r="AX19" i="5" s="1"/>
  <c r="BF19" i="5" s="1"/>
  <c r="BN19" i="5" s="1"/>
  <c r="BV19" i="5" s="1"/>
  <c r="CD19" i="5" s="1"/>
  <c r="CL19" i="5" s="1"/>
  <c r="B18" i="5"/>
  <c r="J18" i="5" s="1"/>
  <c r="R18" i="5" s="1"/>
  <c r="Z18" i="5" s="1"/>
  <c r="AH18" i="5" s="1"/>
  <c r="AP18" i="5" s="1"/>
  <c r="AX18" i="5" s="1"/>
  <c r="BF18" i="5" s="1"/>
  <c r="BN18" i="5" s="1"/>
  <c r="BV18" i="5" s="1"/>
  <c r="CD18" i="5" s="1"/>
  <c r="CL18" i="5" s="1"/>
  <c r="B17" i="5"/>
  <c r="J17" i="5" s="1"/>
  <c r="R17" i="5" s="1"/>
  <c r="Z17" i="5" s="1"/>
  <c r="AH17" i="5" s="1"/>
  <c r="AP17" i="5" s="1"/>
  <c r="AX17" i="5" s="1"/>
  <c r="BF17" i="5" s="1"/>
  <c r="BN17" i="5" s="1"/>
  <c r="BV17" i="5" s="1"/>
  <c r="CD17" i="5" s="1"/>
  <c r="CL17" i="5" s="1"/>
  <c r="B16" i="5"/>
  <c r="J16" i="5" s="1"/>
  <c r="R16" i="5" s="1"/>
  <c r="Z16" i="5" s="1"/>
  <c r="AH16" i="5" s="1"/>
  <c r="AP16" i="5" s="1"/>
  <c r="AX16" i="5" s="1"/>
  <c r="BF16" i="5" s="1"/>
  <c r="BN16" i="5" s="1"/>
  <c r="BV16" i="5" s="1"/>
  <c r="CD16" i="5" s="1"/>
  <c r="CL16" i="5" s="1"/>
  <c r="B15" i="5"/>
  <c r="J15" i="5" s="1"/>
  <c r="R15" i="5" s="1"/>
  <c r="Z15" i="5" s="1"/>
  <c r="AH15" i="5" s="1"/>
  <c r="AP15" i="5" s="1"/>
  <c r="AX15" i="5" s="1"/>
  <c r="BF15" i="5" s="1"/>
  <c r="BN15" i="5" s="1"/>
  <c r="BV15" i="5" s="1"/>
  <c r="CD15" i="5" s="1"/>
  <c r="CL15" i="5" s="1"/>
  <c r="S14" i="5"/>
  <c r="B14" i="5"/>
  <c r="J14" i="5" s="1"/>
  <c r="R14" i="5" s="1"/>
  <c r="Z14" i="5" s="1"/>
  <c r="AH14" i="5" s="1"/>
  <c r="AP14" i="5" s="1"/>
  <c r="AX14" i="5" s="1"/>
  <c r="BF14" i="5" s="1"/>
  <c r="BN14" i="5" s="1"/>
  <c r="BV14" i="5" s="1"/>
  <c r="CD14" i="5" s="1"/>
  <c r="CL14" i="5" s="1"/>
  <c r="B13" i="5"/>
  <c r="J13" i="5" s="1"/>
  <c r="R13" i="5" s="1"/>
  <c r="Z13" i="5" s="1"/>
  <c r="AH13" i="5" s="1"/>
  <c r="AP13" i="5" s="1"/>
  <c r="AX13" i="5" s="1"/>
  <c r="BF13" i="5" s="1"/>
  <c r="BN13" i="5" s="1"/>
  <c r="BV13" i="5" s="1"/>
  <c r="CD13" i="5" s="1"/>
  <c r="CL13" i="5" s="1"/>
  <c r="B12" i="5"/>
  <c r="J12" i="5" s="1"/>
  <c r="R12" i="5" s="1"/>
  <c r="Z12" i="5" s="1"/>
  <c r="AH12" i="5" s="1"/>
  <c r="AP12" i="5" s="1"/>
  <c r="AX12" i="5" s="1"/>
  <c r="BF12" i="5" s="1"/>
  <c r="BN12" i="5" s="1"/>
  <c r="BV12" i="5" s="1"/>
  <c r="CD12" i="5" s="1"/>
  <c r="CL12" i="5" s="1"/>
  <c r="B11" i="5"/>
  <c r="J11" i="5" s="1"/>
  <c r="R11" i="5" s="1"/>
  <c r="Z11" i="5" s="1"/>
  <c r="AH11" i="5" s="1"/>
  <c r="AP11" i="5" s="1"/>
  <c r="AX11" i="5" s="1"/>
  <c r="BF11" i="5" s="1"/>
  <c r="BN11" i="5" s="1"/>
  <c r="BV11" i="5" s="1"/>
  <c r="CD11" i="5" s="1"/>
  <c r="CL11" i="5" s="1"/>
  <c r="B10" i="5"/>
  <c r="J10" i="5" s="1"/>
  <c r="R10" i="5" s="1"/>
  <c r="Z10" i="5" s="1"/>
  <c r="AH10" i="5" s="1"/>
  <c r="AP10" i="5" s="1"/>
  <c r="AX10" i="5" s="1"/>
  <c r="BF10" i="5" s="1"/>
  <c r="BN10" i="5" s="1"/>
  <c r="BV10" i="5" s="1"/>
  <c r="CD10" i="5" s="1"/>
  <c r="CL10" i="5" s="1"/>
  <c r="B9" i="5"/>
  <c r="J9" i="5" s="1"/>
  <c r="R9" i="5" s="1"/>
  <c r="Z9" i="5" s="1"/>
  <c r="AH9" i="5" s="1"/>
  <c r="AP9" i="5" s="1"/>
  <c r="AX9" i="5" s="1"/>
  <c r="BF9" i="5" s="1"/>
  <c r="BN9" i="5" s="1"/>
  <c r="BV9" i="5" s="1"/>
  <c r="CD9" i="5" s="1"/>
  <c r="CL9" i="5" s="1"/>
  <c r="B8" i="5"/>
  <c r="J8" i="5" s="1"/>
  <c r="R8" i="5" s="1"/>
  <c r="Z8" i="5" s="1"/>
  <c r="AH8" i="5" s="1"/>
  <c r="AP8" i="5" s="1"/>
  <c r="AX8" i="5" s="1"/>
  <c r="BF8" i="5" s="1"/>
  <c r="BN8" i="5" s="1"/>
  <c r="BV8" i="5" s="1"/>
  <c r="CD8" i="5" s="1"/>
  <c r="CL8" i="5" s="1"/>
  <c r="B7" i="5"/>
  <c r="J7" i="5" s="1"/>
  <c r="R7" i="5" s="1"/>
  <c r="Z7" i="5" s="1"/>
  <c r="AH7" i="5" s="1"/>
  <c r="AP7" i="5" s="1"/>
  <c r="AX7" i="5" s="1"/>
  <c r="BF7" i="5" s="1"/>
  <c r="BN7" i="5" s="1"/>
  <c r="BV7" i="5" s="1"/>
  <c r="CD7" i="5" s="1"/>
  <c r="CL7" i="5" s="1"/>
  <c r="B6" i="5"/>
  <c r="J6" i="5" s="1"/>
  <c r="R6" i="5" s="1"/>
  <c r="Z6" i="5" s="1"/>
  <c r="AH6" i="5" s="1"/>
  <c r="AP6" i="5" s="1"/>
  <c r="AX6" i="5" s="1"/>
  <c r="BF6" i="5" s="1"/>
  <c r="BN6" i="5" s="1"/>
  <c r="BV6" i="5" s="1"/>
  <c r="CD6" i="5" s="1"/>
  <c r="CL6" i="5" s="1"/>
  <c r="CK5" i="5"/>
  <c r="CK6" i="5" s="1"/>
  <c r="CK7" i="5" s="1"/>
  <c r="CK8" i="5" s="1"/>
  <c r="CK9" i="5" s="1"/>
  <c r="CK10" i="5" s="1"/>
  <c r="CK11" i="5" s="1"/>
  <c r="CK12" i="5" s="1"/>
  <c r="CK13" i="5" s="1"/>
  <c r="CK14" i="5" s="1"/>
  <c r="CK15" i="5" s="1"/>
  <c r="CK16" i="5" s="1"/>
  <c r="CK17" i="5" s="1"/>
  <c r="CK18" i="5" s="1"/>
  <c r="CK19" i="5" s="1"/>
  <c r="CK20" i="5" s="1"/>
  <c r="CK21" i="5" s="1"/>
  <c r="CK22" i="5" s="1"/>
  <c r="CK23" i="5" s="1"/>
  <c r="CK24" i="5" s="1"/>
  <c r="CK25" i="5" s="1"/>
  <c r="CK26" i="5" s="1"/>
  <c r="CK27" i="5" s="1"/>
  <c r="CK28" i="5" s="1"/>
  <c r="CK29" i="5" s="1"/>
  <c r="CK30" i="5" s="1"/>
  <c r="CK31" i="5" s="1"/>
  <c r="CK32" i="5" s="1"/>
  <c r="CK33" i="5" s="1"/>
  <c r="CK34" i="5" s="1"/>
  <c r="CK35" i="5" s="1"/>
  <c r="CK36" i="5" s="1"/>
  <c r="CK37" i="5" s="1"/>
  <c r="CK38" i="5" s="1"/>
  <c r="CK39" i="5" s="1"/>
  <c r="CK40" i="5" s="1"/>
  <c r="CK41" i="5" s="1"/>
  <c r="CK42" i="5" s="1"/>
  <c r="CK43" i="5" s="1"/>
  <c r="CK44" i="5" s="1"/>
  <c r="CK45" i="5" s="1"/>
  <c r="CC5" i="5"/>
  <c r="CC6" i="5" s="1"/>
  <c r="CC7" i="5" s="1"/>
  <c r="CC8" i="5" s="1"/>
  <c r="CC9" i="5" s="1"/>
  <c r="CC10" i="5" s="1"/>
  <c r="CC11" i="5" s="1"/>
  <c r="CC12" i="5" s="1"/>
  <c r="CC13" i="5" s="1"/>
  <c r="CC14" i="5" s="1"/>
  <c r="CC15" i="5" s="1"/>
  <c r="CC16" i="5" s="1"/>
  <c r="CC17" i="5" s="1"/>
  <c r="CC18" i="5" s="1"/>
  <c r="CC19" i="5" s="1"/>
  <c r="CC20" i="5" s="1"/>
  <c r="CC21" i="5" s="1"/>
  <c r="CC22" i="5" s="1"/>
  <c r="CC23" i="5" s="1"/>
  <c r="CC24" i="5" s="1"/>
  <c r="CC25" i="5" s="1"/>
  <c r="CC26" i="5" s="1"/>
  <c r="CC27" i="5" s="1"/>
  <c r="CC28" i="5" s="1"/>
  <c r="CC29" i="5" s="1"/>
  <c r="CC30" i="5" s="1"/>
  <c r="CC31" i="5" s="1"/>
  <c r="CC32" i="5" s="1"/>
  <c r="CC33" i="5" s="1"/>
  <c r="CC34" i="5" s="1"/>
  <c r="CC35" i="5" s="1"/>
  <c r="CC36" i="5" s="1"/>
  <c r="CC37" i="5" s="1"/>
  <c r="CC38" i="5" s="1"/>
  <c r="CC39" i="5" s="1"/>
  <c r="CC40" i="5" s="1"/>
  <c r="CC41" i="5" s="1"/>
  <c r="CC42" i="5" s="1"/>
  <c r="CC43" i="5" s="1"/>
  <c r="CC44" i="5" s="1"/>
  <c r="CC45" i="5" s="1"/>
  <c r="BU5" i="5"/>
  <c r="BU6" i="5" s="1"/>
  <c r="BU7" i="5" s="1"/>
  <c r="BU8" i="5" s="1"/>
  <c r="BU9" i="5" s="1"/>
  <c r="BU10" i="5" s="1"/>
  <c r="BU11" i="5" s="1"/>
  <c r="BU12" i="5" s="1"/>
  <c r="BU13" i="5" s="1"/>
  <c r="BU14" i="5" s="1"/>
  <c r="BU15" i="5" s="1"/>
  <c r="BU16" i="5" s="1"/>
  <c r="BU17" i="5" s="1"/>
  <c r="BU18" i="5" s="1"/>
  <c r="BU19" i="5" s="1"/>
  <c r="BU20" i="5" s="1"/>
  <c r="BU21" i="5" s="1"/>
  <c r="BU22" i="5" s="1"/>
  <c r="BU23" i="5" s="1"/>
  <c r="BU24" i="5" s="1"/>
  <c r="BU25" i="5" s="1"/>
  <c r="BU26" i="5" s="1"/>
  <c r="BU27" i="5" s="1"/>
  <c r="BU28" i="5" s="1"/>
  <c r="BU29" i="5" s="1"/>
  <c r="BU30" i="5" s="1"/>
  <c r="BU31" i="5" s="1"/>
  <c r="BU32" i="5" s="1"/>
  <c r="BU33" i="5" s="1"/>
  <c r="BU34" i="5" s="1"/>
  <c r="BU35" i="5" s="1"/>
  <c r="BU36" i="5" s="1"/>
  <c r="BU37" i="5" s="1"/>
  <c r="BU38" i="5" s="1"/>
  <c r="BU39" i="5" s="1"/>
  <c r="BU40" i="5" s="1"/>
  <c r="BU41" i="5" s="1"/>
  <c r="BU42" i="5" s="1"/>
  <c r="BU43" i="5" s="1"/>
  <c r="BU44" i="5" s="1"/>
  <c r="BU45" i="5" s="1"/>
  <c r="BM5" i="5"/>
  <c r="BM6" i="5" s="1"/>
  <c r="BM7" i="5" s="1"/>
  <c r="BM8" i="5" s="1"/>
  <c r="BM9" i="5" s="1"/>
  <c r="BM10" i="5" s="1"/>
  <c r="BM11" i="5" s="1"/>
  <c r="BM12" i="5" s="1"/>
  <c r="BM13" i="5" s="1"/>
  <c r="BM14" i="5" s="1"/>
  <c r="BM15" i="5" s="1"/>
  <c r="BM16" i="5" s="1"/>
  <c r="BM17" i="5" s="1"/>
  <c r="BM18" i="5" s="1"/>
  <c r="BM19" i="5" s="1"/>
  <c r="BM20" i="5" s="1"/>
  <c r="BM21" i="5" s="1"/>
  <c r="BM22" i="5" s="1"/>
  <c r="BM23" i="5" s="1"/>
  <c r="BM24" i="5" s="1"/>
  <c r="BM25" i="5" s="1"/>
  <c r="BM26" i="5" s="1"/>
  <c r="BM27" i="5" s="1"/>
  <c r="BM28" i="5" s="1"/>
  <c r="BM29" i="5" s="1"/>
  <c r="BM30" i="5" s="1"/>
  <c r="BM31" i="5" s="1"/>
  <c r="BM32" i="5" s="1"/>
  <c r="BM33" i="5" s="1"/>
  <c r="BM34" i="5" s="1"/>
  <c r="BM35" i="5" s="1"/>
  <c r="BM36" i="5" s="1"/>
  <c r="BM37" i="5" s="1"/>
  <c r="BM38" i="5" s="1"/>
  <c r="BM39" i="5" s="1"/>
  <c r="BM40" i="5" s="1"/>
  <c r="BM41" i="5" s="1"/>
  <c r="BM42" i="5" s="1"/>
  <c r="BM43" i="5" s="1"/>
  <c r="BM44" i="5" s="1"/>
  <c r="BM45" i="5" s="1"/>
  <c r="BE5" i="5"/>
  <c r="BE6" i="5" s="1"/>
  <c r="BE7" i="5" s="1"/>
  <c r="BE8" i="5" s="1"/>
  <c r="BE9" i="5" s="1"/>
  <c r="BE10" i="5" s="1"/>
  <c r="BE11" i="5" s="1"/>
  <c r="BE12" i="5" s="1"/>
  <c r="BE13" i="5" s="1"/>
  <c r="BE14" i="5" s="1"/>
  <c r="BE15" i="5" s="1"/>
  <c r="BE16" i="5" s="1"/>
  <c r="BE17" i="5" s="1"/>
  <c r="BE18" i="5" s="1"/>
  <c r="BE19" i="5" s="1"/>
  <c r="BE20" i="5" s="1"/>
  <c r="BE21" i="5" s="1"/>
  <c r="BE22" i="5" s="1"/>
  <c r="BE23" i="5" s="1"/>
  <c r="BE24" i="5" s="1"/>
  <c r="BE25" i="5" s="1"/>
  <c r="BE26" i="5" s="1"/>
  <c r="BE27" i="5" s="1"/>
  <c r="BE28" i="5" s="1"/>
  <c r="BE29" i="5" s="1"/>
  <c r="BE30" i="5" s="1"/>
  <c r="BE31" i="5" s="1"/>
  <c r="BE32" i="5" s="1"/>
  <c r="BE33" i="5" s="1"/>
  <c r="BE34" i="5" s="1"/>
  <c r="BE35" i="5" s="1"/>
  <c r="BE36" i="5" s="1"/>
  <c r="BE37" i="5" s="1"/>
  <c r="BE38" i="5" s="1"/>
  <c r="BE39" i="5" s="1"/>
  <c r="BE40" i="5" s="1"/>
  <c r="BE41" i="5" s="1"/>
  <c r="BE42" i="5" s="1"/>
  <c r="BE43" i="5" s="1"/>
  <c r="BE44" i="5" s="1"/>
  <c r="BE45" i="5" s="1"/>
  <c r="AW5" i="5"/>
  <c r="AW6" i="5" s="1"/>
  <c r="AW7" i="5" s="1"/>
  <c r="AW8" i="5" s="1"/>
  <c r="AW9" i="5" s="1"/>
  <c r="AW10" i="5" s="1"/>
  <c r="AW11" i="5" s="1"/>
  <c r="AW12" i="5" s="1"/>
  <c r="AW13" i="5" s="1"/>
  <c r="AW14" i="5" s="1"/>
  <c r="AW15" i="5" s="1"/>
  <c r="AW16" i="5" s="1"/>
  <c r="AW17" i="5" s="1"/>
  <c r="AW18" i="5" s="1"/>
  <c r="AW19" i="5" s="1"/>
  <c r="AW20" i="5" s="1"/>
  <c r="AW21" i="5" s="1"/>
  <c r="AW22" i="5" s="1"/>
  <c r="AW23" i="5" s="1"/>
  <c r="AW24" i="5" s="1"/>
  <c r="AW25" i="5" s="1"/>
  <c r="AW26" i="5" s="1"/>
  <c r="AW27" i="5" s="1"/>
  <c r="AW28" i="5" s="1"/>
  <c r="AW29" i="5" s="1"/>
  <c r="AW30" i="5" s="1"/>
  <c r="AW31" i="5" s="1"/>
  <c r="AW32" i="5" s="1"/>
  <c r="AW33" i="5" s="1"/>
  <c r="AW34" i="5" s="1"/>
  <c r="AW35" i="5" s="1"/>
  <c r="AW36" i="5" s="1"/>
  <c r="AW37" i="5" s="1"/>
  <c r="AW38" i="5" s="1"/>
  <c r="AW39" i="5" s="1"/>
  <c r="AW40" i="5" s="1"/>
  <c r="AW41" i="5" s="1"/>
  <c r="AW42" i="5" s="1"/>
  <c r="AW43" i="5" s="1"/>
  <c r="AW44" i="5" s="1"/>
  <c r="AW45" i="5" s="1"/>
  <c r="AO5" i="5"/>
  <c r="AO6" i="5" s="1"/>
  <c r="AO7" i="5" s="1"/>
  <c r="AO8" i="5" s="1"/>
  <c r="AO9" i="5" s="1"/>
  <c r="AO10" i="5" s="1"/>
  <c r="AO11" i="5" s="1"/>
  <c r="AO12" i="5" s="1"/>
  <c r="AO13" i="5" s="1"/>
  <c r="AO14" i="5" s="1"/>
  <c r="AO15" i="5" s="1"/>
  <c r="AO16" i="5" s="1"/>
  <c r="AO17" i="5" s="1"/>
  <c r="AO18" i="5" s="1"/>
  <c r="AO19" i="5" s="1"/>
  <c r="AO20" i="5" s="1"/>
  <c r="AO21" i="5" s="1"/>
  <c r="AO22" i="5" s="1"/>
  <c r="AO23" i="5" s="1"/>
  <c r="AO24" i="5" s="1"/>
  <c r="AO25" i="5" s="1"/>
  <c r="AO26" i="5" s="1"/>
  <c r="AO27" i="5" s="1"/>
  <c r="AO28" i="5" s="1"/>
  <c r="AO29" i="5" s="1"/>
  <c r="AO30" i="5" s="1"/>
  <c r="AO31" i="5" s="1"/>
  <c r="AO32" i="5" s="1"/>
  <c r="AO33" i="5" s="1"/>
  <c r="AO34" i="5" s="1"/>
  <c r="AO35" i="5" s="1"/>
  <c r="AO36" i="5" s="1"/>
  <c r="AO37" i="5" s="1"/>
  <c r="AO38" i="5" s="1"/>
  <c r="AO39" i="5" s="1"/>
  <c r="AO40" i="5" s="1"/>
  <c r="AO41" i="5" s="1"/>
  <c r="AO42" i="5" s="1"/>
  <c r="AO43" i="5" s="1"/>
  <c r="AO44" i="5" s="1"/>
  <c r="AO45" i="5" s="1"/>
  <c r="AG5" i="5"/>
  <c r="AG6" i="5" s="1"/>
  <c r="AG7" i="5" s="1"/>
  <c r="AG8" i="5" s="1"/>
  <c r="AG9" i="5" s="1"/>
  <c r="AG10" i="5" s="1"/>
  <c r="AG11" i="5" s="1"/>
  <c r="AG12" i="5" s="1"/>
  <c r="AG13" i="5" s="1"/>
  <c r="AG14" i="5" s="1"/>
  <c r="AG15" i="5" s="1"/>
  <c r="AG16" i="5" s="1"/>
  <c r="AG17" i="5" s="1"/>
  <c r="AG18" i="5" s="1"/>
  <c r="AG19" i="5" s="1"/>
  <c r="AG20" i="5" s="1"/>
  <c r="AG21" i="5" s="1"/>
  <c r="AG22" i="5" s="1"/>
  <c r="AG23" i="5" s="1"/>
  <c r="AG24" i="5" s="1"/>
  <c r="AG25" i="5" s="1"/>
  <c r="AG26" i="5" s="1"/>
  <c r="AG27" i="5" s="1"/>
  <c r="AG28" i="5" s="1"/>
  <c r="AG29" i="5" s="1"/>
  <c r="AG30" i="5" s="1"/>
  <c r="AG31" i="5" s="1"/>
  <c r="AG32" i="5" s="1"/>
  <c r="AG33" i="5" s="1"/>
  <c r="AG34" i="5" s="1"/>
  <c r="AG35" i="5" s="1"/>
  <c r="AG36" i="5" s="1"/>
  <c r="AG37" i="5" s="1"/>
  <c r="AG38" i="5" s="1"/>
  <c r="AG39" i="5" s="1"/>
  <c r="AG40" i="5" s="1"/>
  <c r="AG41" i="5" s="1"/>
  <c r="AG42" i="5" s="1"/>
  <c r="AG43" i="5" s="1"/>
  <c r="AG44" i="5" s="1"/>
  <c r="AG45" i="5" s="1"/>
  <c r="Y5" i="5"/>
  <c r="Y6" i="5" s="1"/>
  <c r="Y7" i="5" s="1"/>
  <c r="Y8" i="5" s="1"/>
  <c r="Y9" i="5" s="1"/>
  <c r="Y10" i="5" s="1"/>
  <c r="Y11" i="5" s="1"/>
  <c r="Y12" i="5" s="1"/>
  <c r="Y13" i="5" s="1"/>
  <c r="Y14" i="5" s="1"/>
  <c r="Y15" i="5" s="1"/>
  <c r="Y16" i="5" s="1"/>
  <c r="Y17" i="5" s="1"/>
  <c r="Y18" i="5" s="1"/>
  <c r="Y19" i="5" s="1"/>
  <c r="Y20" i="5" s="1"/>
  <c r="Y21" i="5" s="1"/>
  <c r="Y22" i="5" s="1"/>
  <c r="Y23" i="5" s="1"/>
  <c r="Y24" i="5" s="1"/>
  <c r="Y25" i="5" s="1"/>
  <c r="Y26" i="5" s="1"/>
  <c r="Y27" i="5" s="1"/>
  <c r="Y28" i="5" s="1"/>
  <c r="Y29" i="5" s="1"/>
  <c r="Y30" i="5" s="1"/>
  <c r="Y31" i="5" s="1"/>
  <c r="Y32" i="5" s="1"/>
  <c r="Y33" i="5" s="1"/>
  <c r="Y34" i="5" s="1"/>
  <c r="Y35" i="5" s="1"/>
  <c r="Y36" i="5" s="1"/>
  <c r="Y37" i="5" s="1"/>
  <c r="Y38" i="5" s="1"/>
  <c r="Y39" i="5" s="1"/>
  <c r="Y40" i="5" s="1"/>
  <c r="Y41" i="5" s="1"/>
  <c r="Y42" i="5" s="1"/>
  <c r="Y43" i="5" s="1"/>
  <c r="Y44" i="5" s="1"/>
  <c r="Y45" i="5" s="1"/>
  <c r="Q5" i="5"/>
  <c r="Q6" i="5" s="1"/>
  <c r="Q7" i="5" s="1"/>
  <c r="Q8" i="5" s="1"/>
  <c r="Q9" i="5" s="1"/>
  <c r="Q10" i="5" s="1"/>
  <c r="Q11" i="5" s="1"/>
  <c r="Q12" i="5" s="1"/>
  <c r="Q13" i="5" s="1"/>
  <c r="Q14" i="5" s="1"/>
  <c r="Q15" i="5" s="1"/>
  <c r="Q16" i="5" s="1"/>
  <c r="Q17" i="5" s="1"/>
  <c r="Q18" i="5" s="1"/>
  <c r="Q19" i="5" s="1"/>
  <c r="Q20" i="5" s="1"/>
  <c r="Q21" i="5" s="1"/>
  <c r="Q22" i="5" s="1"/>
  <c r="Q23" i="5" s="1"/>
  <c r="Q24" i="5" s="1"/>
  <c r="Q25" i="5" s="1"/>
  <c r="Q26" i="5" s="1"/>
  <c r="Q27" i="5" s="1"/>
  <c r="Q28" i="5" s="1"/>
  <c r="Q29" i="5" s="1"/>
  <c r="Q30" i="5" s="1"/>
  <c r="Q31" i="5" s="1"/>
  <c r="Q32" i="5" s="1"/>
  <c r="Q33" i="5" s="1"/>
  <c r="Q34" i="5" s="1"/>
  <c r="Q35" i="5" s="1"/>
  <c r="Q36" i="5" s="1"/>
  <c r="Q37" i="5" s="1"/>
  <c r="Q38" i="5" s="1"/>
  <c r="Q39" i="5" s="1"/>
  <c r="Q40" i="5" s="1"/>
  <c r="Q41" i="5" s="1"/>
  <c r="Q42" i="5" s="1"/>
  <c r="Q43" i="5" s="1"/>
  <c r="Q44" i="5" s="1"/>
  <c r="Q45" i="5" s="1"/>
  <c r="I5" i="5"/>
  <c r="I6" i="5" s="1"/>
  <c r="I7" i="5" s="1"/>
  <c r="I8" i="5" s="1"/>
  <c r="I9" i="5" s="1"/>
  <c r="I10" i="5" s="1"/>
  <c r="I11" i="5" s="1"/>
  <c r="I12" i="5" s="1"/>
  <c r="I13" i="5" s="1"/>
  <c r="I14" i="5" s="1"/>
  <c r="I15" i="5" s="1"/>
  <c r="I16" i="5" s="1"/>
  <c r="I17" i="5" s="1"/>
  <c r="I18" i="5" s="1"/>
  <c r="I19" i="5" s="1"/>
  <c r="I20" i="5" s="1"/>
  <c r="I21" i="5" s="1"/>
  <c r="I22" i="5" s="1"/>
  <c r="I23" i="5" s="1"/>
  <c r="I24" i="5" s="1"/>
  <c r="I25" i="5" s="1"/>
  <c r="I26" i="5" s="1"/>
  <c r="I27" i="5" s="1"/>
  <c r="I28" i="5" s="1"/>
  <c r="I29" i="5" s="1"/>
  <c r="I30" i="5" s="1"/>
  <c r="I31" i="5" s="1"/>
  <c r="I32" i="5" s="1"/>
  <c r="I33" i="5" s="1"/>
  <c r="I34" i="5" s="1"/>
  <c r="I35" i="5" s="1"/>
  <c r="I36" i="5" s="1"/>
  <c r="I37" i="5" s="1"/>
  <c r="I38" i="5" s="1"/>
  <c r="I39" i="5" s="1"/>
  <c r="I40" i="5" s="1"/>
  <c r="I41" i="5" s="1"/>
  <c r="I42" i="5" s="1"/>
  <c r="I43" i="5" s="1"/>
  <c r="I44" i="5" s="1"/>
  <c r="I45" i="5" s="1"/>
  <c r="B5" i="5"/>
  <c r="J5" i="5" s="1"/>
  <c r="R5" i="5" s="1"/>
  <c r="Z5" i="5" s="1"/>
  <c r="AH5" i="5" s="1"/>
  <c r="AP5" i="5" s="1"/>
  <c r="AX5" i="5" s="1"/>
  <c r="BF5" i="5" s="1"/>
  <c r="BN5" i="5" s="1"/>
  <c r="BV5" i="5" s="1"/>
  <c r="CD5" i="5" s="1"/>
  <c r="CL5" i="5" s="1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B4" i="5"/>
  <c r="J4" i="5" s="1"/>
  <c r="R4" i="5" s="1"/>
  <c r="Z4" i="5" s="1"/>
  <c r="AH4" i="5" s="1"/>
  <c r="AP4" i="5" s="1"/>
  <c r="AX4" i="5" s="1"/>
  <c r="BF4" i="5" s="1"/>
  <c r="BN4" i="5" s="1"/>
  <c r="BV4" i="5" s="1"/>
  <c r="CD4" i="5" s="1"/>
  <c r="CL4" i="5" s="1"/>
  <c r="CM2" i="5"/>
  <c r="CN2" i="5" s="1"/>
  <c r="CO2" i="5" s="1"/>
  <c r="CP2" i="5" s="1"/>
  <c r="CQ2" i="5" s="1"/>
  <c r="CE2" i="5"/>
  <c r="CE6" i="5" s="1"/>
  <c r="BT78" i="10" s="1"/>
  <c r="L76" i="12" s="1"/>
  <c r="BW2" i="5"/>
  <c r="BW4" i="5" s="1"/>
  <c r="BM76" i="10" s="1"/>
  <c r="K74" i="12" s="1"/>
  <c r="BO2" i="5"/>
  <c r="BP2" i="5" s="1"/>
  <c r="BP4" i="5" s="1"/>
  <c r="BG76" i="10" s="1"/>
  <c r="J205" i="12" s="1"/>
  <c r="BG2" i="5"/>
  <c r="BG4" i="5" s="1"/>
  <c r="AY2" i="5"/>
  <c r="AY8" i="5" s="1"/>
  <c r="AR80" i="10" s="1"/>
  <c r="H78" i="12" s="1"/>
  <c r="AQ2" i="5"/>
  <c r="AQ4" i="5" s="1"/>
  <c r="AK76" i="10" s="1"/>
  <c r="G74" i="12" s="1"/>
  <c r="AI2" i="5"/>
  <c r="AI11" i="5" s="1"/>
  <c r="AD83" i="10" s="1"/>
  <c r="F81" i="12" s="1"/>
  <c r="AA2" i="5"/>
  <c r="S2" i="5"/>
  <c r="T2" i="5" s="1"/>
  <c r="U2" i="5" s="1"/>
  <c r="V2" i="5" s="1"/>
  <c r="W2" i="5" s="1"/>
  <c r="K2" i="5"/>
  <c r="C2" i="5"/>
  <c r="D2" i="5" s="1"/>
  <c r="CQ16" i="4"/>
  <c r="CP16" i="4"/>
  <c r="CO16" i="4"/>
  <c r="CN16" i="4"/>
  <c r="CM16" i="4"/>
  <c r="CI16" i="4"/>
  <c r="CH16" i="4"/>
  <c r="CG16" i="4"/>
  <c r="CF16" i="4"/>
  <c r="CE16" i="4"/>
  <c r="CA16" i="4"/>
  <c r="BZ16" i="4"/>
  <c r="BY16" i="4"/>
  <c r="BX16" i="4"/>
  <c r="BW16" i="4"/>
  <c r="BS16" i="4"/>
  <c r="BR16" i="4"/>
  <c r="BQ16" i="4"/>
  <c r="BP16" i="4"/>
  <c r="BO16" i="4"/>
  <c r="BJ16" i="4"/>
  <c r="BI16" i="4"/>
  <c r="BH16" i="4"/>
  <c r="BG16" i="4"/>
  <c r="BC16" i="4"/>
  <c r="BB16" i="4"/>
  <c r="BA16" i="4"/>
  <c r="AZ16" i="4"/>
  <c r="AY16" i="4"/>
  <c r="AT16" i="4"/>
  <c r="AS16" i="4"/>
  <c r="AR16" i="4"/>
  <c r="AQ16" i="4"/>
  <c r="AM16" i="4"/>
  <c r="AL16" i="4"/>
  <c r="AK16" i="4"/>
  <c r="AJ16" i="4"/>
  <c r="AI16" i="4"/>
  <c r="AE16" i="4"/>
  <c r="AD16" i="4"/>
  <c r="AC16" i="4"/>
  <c r="AB16" i="4"/>
  <c r="AA16" i="4"/>
  <c r="W16" i="4"/>
  <c r="V16" i="4"/>
  <c r="U16" i="4"/>
  <c r="T16" i="4"/>
  <c r="S16" i="4"/>
  <c r="O16" i="4"/>
  <c r="N16" i="4"/>
  <c r="M16" i="4"/>
  <c r="L16" i="4"/>
  <c r="K16" i="4"/>
  <c r="CQ15" i="4"/>
  <c r="CP15" i="4"/>
  <c r="CO15" i="4"/>
  <c r="CN15" i="4"/>
  <c r="CM15" i="4"/>
  <c r="CI15" i="4"/>
  <c r="CH15" i="4"/>
  <c r="CG15" i="4"/>
  <c r="CF15" i="4"/>
  <c r="CE15" i="4"/>
  <c r="CA15" i="4"/>
  <c r="BZ15" i="4"/>
  <c r="BY15" i="4"/>
  <c r="BX15" i="4"/>
  <c r="BW15" i="4"/>
  <c r="BS15" i="4"/>
  <c r="BR15" i="4"/>
  <c r="BQ15" i="4"/>
  <c r="BP15" i="4"/>
  <c r="BO15" i="4"/>
  <c r="BJ15" i="4"/>
  <c r="BI15" i="4"/>
  <c r="BH15" i="4"/>
  <c r="BG15" i="4"/>
  <c r="BC15" i="4"/>
  <c r="BB15" i="4"/>
  <c r="BA15" i="4"/>
  <c r="AZ15" i="4"/>
  <c r="AY15" i="4"/>
  <c r="AT15" i="4"/>
  <c r="AS15" i="4"/>
  <c r="AR15" i="4"/>
  <c r="AQ15" i="4"/>
  <c r="AM15" i="4"/>
  <c r="AL15" i="4"/>
  <c r="AK15" i="4"/>
  <c r="AJ15" i="4"/>
  <c r="AI15" i="4"/>
  <c r="AE15" i="4"/>
  <c r="AD15" i="4"/>
  <c r="AC15" i="4"/>
  <c r="AB15" i="4"/>
  <c r="AA15" i="4"/>
  <c r="W15" i="4"/>
  <c r="V15" i="4"/>
  <c r="U15" i="4"/>
  <c r="T15" i="4"/>
  <c r="S15" i="4"/>
  <c r="O15" i="4"/>
  <c r="N15" i="4"/>
  <c r="M15" i="4"/>
  <c r="L15" i="4"/>
  <c r="K15" i="4"/>
  <c r="CQ14" i="4"/>
  <c r="CP14" i="4"/>
  <c r="CO14" i="4"/>
  <c r="CN14" i="4"/>
  <c r="CM14" i="4"/>
  <c r="CI14" i="4"/>
  <c r="CH14" i="4"/>
  <c r="CG14" i="4"/>
  <c r="CF14" i="4"/>
  <c r="CE14" i="4"/>
  <c r="CA14" i="4"/>
  <c r="BZ14" i="4"/>
  <c r="BY14" i="4"/>
  <c r="BX14" i="4"/>
  <c r="BW14" i="4"/>
  <c r="BS14" i="4"/>
  <c r="BR14" i="4"/>
  <c r="BQ14" i="4"/>
  <c r="BP14" i="4"/>
  <c r="BO14" i="4"/>
  <c r="BJ14" i="4"/>
  <c r="BI14" i="4"/>
  <c r="BH14" i="4"/>
  <c r="BG14" i="4"/>
  <c r="BC14" i="4"/>
  <c r="BB14" i="4"/>
  <c r="BA14" i="4"/>
  <c r="AZ14" i="4"/>
  <c r="AY14" i="4"/>
  <c r="AT14" i="4"/>
  <c r="AS14" i="4"/>
  <c r="AR14" i="4"/>
  <c r="AQ14" i="4"/>
  <c r="AM14" i="4"/>
  <c r="AL14" i="4"/>
  <c r="AK14" i="4"/>
  <c r="AJ14" i="4"/>
  <c r="AI14" i="4"/>
  <c r="AE14" i="4"/>
  <c r="AD14" i="4"/>
  <c r="AC14" i="4"/>
  <c r="AB14" i="4"/>
  <c r="AA14" i="4"/>
  <c r="W14" i="4"/>
  <c r="V14" i="4"/>
  <c r="U14" i="4"/>
  <c r="T14" i="4"/>
  <c r="S14" i="4"/>
  <c r="O14" i="4"/>
  <c r="N14" i="4"/>
  <c r="M14" i="4"/>
  <c r="L14" i="4"/>
  <c r="K14" i="4"/>
  <c r="CQ13" i="4"/>
  <c r="CP13" i="4"/>
  <c r="CO13" i="4"/>
  <c r="CN13" i="4"/>
  <c r="CM13" i="4"/>
  <c r="CI13" i="4"/>
  <c r="CH13" i="4"/>
  <c r="CG13" i="4"/>
  <c r="CF13" i="4"/>
  <c r="CE13" i="4"/>
  <c r="CA13" i="4"/>
  <c r="BZ13" i="4"/>
  <c r="BY13" i="4"/>
  <c r="BX13" i="4"/>
  <c r="BW13" i="4"/>
  <c r="BS13" i="4"/>
  <c r="BR13" i="4"/>
  <c r="BQ13" i="4"/>
  <c r="BP13" i="4"/>
  <c r="BO13" i="4"/>
  <c r="BJ13" i="4"/>
  <c r="BI13" i="4"/>
  <c r="BH13" i="4"/>
  <c r="BG13" i="4"/>
  <c r="BC13" i="4"/>
  <c r="BB13" i="4"/>
  <c r="BA13" i="4"/>
  <c r="AZ13" i="4"/>
  <c r="AY13" i="4"/>
  <c r="AT13" i="4"/>
  <c r="AS13" i="4"/>
  <c r="AR13" i="4"/>
  <c r="AQ13" i="4"/>
  <c r="AM13" i="4"/>
  <c r="AL13" i="4"/>
  <c r="AK13" i="4"/>
  <c r="AJ13" i="4"/>
  <c r="AI13" i="4"/>
  <c r="AE13" i="4"/>
  <c r="AD13" i="4"/>
  <c r="AC13" i="4"/>
  <c r="AB13" i="4"/>
  <c r="AA13" i="4"/>
  <c r="W13" i="4"/>
  <c r="V13" i="4"/>
  <c r="U13" i="4"/>
  <c r="T13" i="4"/>
  <c r="S13" i="4"/>
  <c r="O13" i="4"/>
  <c r="N13" i="4"/>
  <c r="M13" i="4"/>
  <c r="L13" i="4"/>
  <c r="K13" i="4"/>
  <c r="CQ12" i="4"/>
  <c r="CP12" i="4"/>
  <c r="CO12" i="4"/>
  <c r="CN12" i="4"/>
  <c r="CM12" i="4"/>
  <c r="CI12" i="4"/>
  <c r="CH12" i="4"/>
  <c r="CG12" i="4"/>
  <c r="CF12" i="4"/>
  <c r="CE12" i="4"/>
  <c r="CA12" i="4"/>
  <c r="G108" i="1" s="1"/>
  <c r="BZ12" i="4"/>
  <c r="BY12" i="4"/>
  <c r="BX12" i="4"/>
  <c r="BW12" i="4"/>
  <c r="BS12" i="4"/>
  <c r="BR12" i="4"/>
  <c r="BQ12" i="4"/>
  <c r="BP12" i="4"/>
  <c r="BO12" i="4"/>
  <c r="BJ12" i="4"/>
  <c r="BJ17" i="4" s="1"/>
  <c r="BI12" i="4"/>
  <c r="BH12" i="4"/>
  <c r="BG12" i="4"/>
  <c r="BC12" i="4"/>
  <c r="BB12" i="4"/>
  <c r="BA12" i="4"/>
  <c r="AZ12" i="4"/>
  <c r="AY12" i="4"/>
  <c r="AY17" i="4" s="1"/>
  <c r="AT12" i="4"/>
  <c r="AS12" i="4"/>
  <c r="AR12" i="4"/>
  <c r="AQ12" i="4"/>
  <c r="AM12" i="4"/>
  <c r="AL12" i="4"/>
  <c r="AK12" i="4"/>
  <c r="AJ12" i="4"/>
  <c r="AI12" i="4"/>
  <c r="AE12" i="4"/>
  <c r="AD12" i="4"/>
  <c r="AC12" i="4"/>
  <c r="AB12" i="4"/>
  <c r="AA12" i="4"/>
  <c r="W12" i="4"/>
  <c r="V12" i="4"/>
  <c r="U12" i="4"/>
  <c r="T12" i="4"/>
  <c r="S12" i="4"/>
  <c r="O12" i="4"/>
  <c r="G21" i="11" s="1"/>
  <c r="N12" i="4"/>
  <c r="M12" i="4"/>
  <c r="L12" i="4"/>
  <c r="D21" i="11" s="1"/>
  <c r="K12" i="4"/>
  <c r="C21" i="11" s="1"/>
  <c r="CQ11" i="4"/>
  <c r="CP11" i="4"/>
  <c r="CO11" i="4"/>
  <c r="CN11" i="4"/>
  <c r="CM11" i="4"/>
  <c r="CI11" i="4"/>
  <c r="CH11" i="4"/>
  <c r="CG11" i="4"/>
  <c r="CF11" i="4"/>
  <c r="CE11" i="4"/>
  <c r="CA11" i="4"/>
  <c r="BZ11" i="4"/>
  <c r="BY11" i="4"/>
  <c r="BX11" i="4"/>
  <c r="BW11" i="4"/>
  <c r="BS11" i="4"/>
  <c r="BR11" i="4"/>
  <c r="BQ11" i="4"/>
  <c r="BP11" i="4"/>
  <c r="BO11" i="4"/>
  <c r="BJ11" i="4"/>
  <c r="BI11" i="4"/>
  <c r="BH11" i="4"/>
  <c r="BG11" i="4"/>
  <c r="BC11" i="4"/>
  <c r="BB11" i="4"/>
  <c r="BA11" i="4"/>
  <c r="AZ11" i="4"/>
  <c r="AY11" i="4"/>
  <c r="AT11" i="4"/>
  <c r="AS11" i="4"/>
  <c r="AR11" i="4"/>
  <c r="AQ11" i="4"/>
  <c r="AM11" i="4"/>
  <c r="AL11" i="4"/>
  <c r="AK11" i="4"/>
  <c r="AJ11" i="4"/>
  <c r="AI11" i="4"/>
  <c r="AE11" i="4"/>
  <c r="AD11" i="4"/>
  <c r="AC11" i="4"/>
  <c r="AB11" i="4"/>
  <c r="AA11" i="4"/>
  <c r="W11" i="4"/>
  <c r="V11" i="4"/>
  <c r="U11" i="4"/>
  <c r="T11" i="4"/>
  <c r="S11" i="4"/>
  <c r="O11" i="4"/>
  <c r="N11" i="4"/>
  <c r="M11" i="4"/>
  <c r="L11" i="4"/>
  <c r="K11" i="4"/>
  <c r="CQ41" i="3"/>
  <c r="CP41" i="3"/>
  <c r="CO41" i="3"/>
  <c r="CN41" i="3"/>
  <c r="CM41" i="3"/>
  <c r="CQ40" i="3"/>
  <c r="CP40" i="3"/>
  <c r="CO40" i="3"/>
  <c r="CN40" i="3"/>
  <c r="CM40" i="3"/>
  <c r="CQ39" i="3"/>
  <c r="CP39" i="3"/>
  <c r="CO39" i="3"/>
  <c r="CN39" i="3"/>
  <c r="CM39" i="3"/>
  <c r="CQ38" i="3"/>
  <c r="CP38" i="3"/>
  <c r="CO38" i="3"/>
  <c r="CN38" i="3"/>
  <c r="CM38" i="3"/>
  <c r="CQ37" i="3"/>
  <c r="CP37" i="3"/>
  <c r="CO37" i="3"/>
  <c r="CN37" i="3"/>
  <c r="CM37" i="3"/>
  <c r="CQ36" i="3"/>
  <c r="CP36" i="3"/>
  <c r="CO36" i="3"/>
  <c r="CN36" i="3"/>
  <c r="CM36" i="3"/>
  <c r="CI35" i="3"/>
  <c r="BX68" i="10" s="1"/>
  <c r="L590" i="12" s="1"/>
  <c r="CH35" i="3"/>
  <c r="BW68" i="10" s="1"/>
  <c r="L459" i="12" s="1"/>
  <c r="CG35" i="3"/>
  <c r="BV68" i="10" s="1"/>
  <c r="L328" i="12" s="1"/>
  <c r="CF35" i="3"/>
  <c r="BU68" i="10" s="1"/>
  <c r="L197" i="12" s="1"/>
  <c r="CE35" i="3"/>
  <c r="BT68" i="10" s="1"/>
  <c r="L66" i="12" s="1"/>
  <c r="CA35" i="3"/>
  <c r="BQ68" i="10" s="1"/>
  <c r="K590" i="12" s="1"/>
  <c r="BZ35" i="3"/>
  <c r="BP68" i="10" s="1"/>
  <c r="K459" i="12" s="1"/>
  <c r="BY35" i="3"/>
  <c r="BO68" i="10" s="1"/>
  <c r="K328" i="12" s="1"/>
  <c r="BX35" i="3"/>
  <c r="BN68" i="10" s="1"/>
  <c r="K197" i="12" s="1"/>
  <c r="BW35" i="3"/>
  <c r="BM68" i="10" s="1"/>
  <c r="K66" i="12" s="1"/>
  <c r="BS35" i="3"/>
  <c r="BJ68" i="10" s="1"/>
  <c r="J590" i="12" s="1"/>
  <c r="BR35" i="3"/>
  <c r="BI68" i="10" s="1"/>
  <c r="J459" i="12" s="1"/>
  <c r="BQ35" i="3"/>
  <c r="BH68" i="10" s="1"/>
  <c r="J328" i="12" s="1"/>
  <c r="BP35" i="3"/>
  <c r="BG68" i="10" s="1"/>
  <c r="J197" i="12" s="1"/>
  <c r="BO35" i="3"/>
  <c r="BF68" i="10" s="1"/>
  <c r="J66" i="12" s="1"/>
  <c r="BI35" i="3"/>
  <c r="BA68" i="10" s="1"/>
  <c r="I328" i="12" s="1"/>
  <c r="BH35" i="3"/>
  <c r="AZ68" i="10" s="1"/>
  <c r="I197" i="12" s="1"/>
  <c r="BG35" i="3"/>
  <c r="AY68" i="10" s="1"/>
  <c r="I66" i="12" s="1"/>
  <c r="BC35" i="3"/>
  <c r="AV68" i="10" s="1"/>
  <c r="H590" i="12" s="1"/>
  <c r="BB35" i="3"/>
  <c r="AU68" i="10" s="1"/>
  <c r="BA35" i="3"/>
  <c r="AT68" i="10" s="1"/>
  <c r="AZ35" i="3"/>
  <c r="AS68" i="10" s="1"/>
  <c r="AY35" i="3"/>
  <c r="AR68" i="10" s="1"/>
  <c r="H66" i="12" s="1"/>
  <c r="AM35" i="3"/>
  <c r="AH68" i="10" s="1"/>
  <c r="F590" i="12" s="1"/>
  <c r="AL35" i="3"/>
  <c r="AG68" i="10" s="1"/>
  <c r="F459" i="12" s="1"/>
  <c r="AK35" i="3"/>
  <c r="AF68" i="10" s="1"/>
  <c r="F328" i="12" s="1"/>
  <c r="AJ35" i="3"/>
  <c r="AE68" i="10" s="1"/>
  <c r="F197" i="12" s="1"/>
  <c r="AI35" i="3"/>
  <c r="AD68" i="10" s="1"/>
  <c r="F66" i="12" s="1"/>
  <c r="P68" i="10"/>
  <c r="B35" i="3"/>
  <c r="J35" i="3" s="1"/>
  <c r="R35" i="3" s="1"/>
  <c r="Z35" i="3" s="1"/>
  <c r="AH35" i="3" s="1"/>
  <c r="AP35" i="3" s="1"/>
  <c r="AX35" i="3" s="1"/>
  <c r="BF35" i="3" s="1"/>
  <c r="BN35" i="3" s="1"/>
  <c r="BV35" i="3" s="1"/>
  <c r="CD35" i="3" s="1"/>
  <c r="CL35" i="3" s="1"/>
  <c r="CI34" i="3"/>
  <c r="BX67" i="10" s="1"/>
  <c r="L589" i="12" s="1"/>
  <c r="CH34" i="3"/>
  <c r="BW67" i="10" s="1"/>
  <c r="L458" i="12" s="1"/>
  <c r="CG34" i="3"/>
  <c r="BV67" i="10" s="1"/>
  <c r="L327" i="12" s="1"/>
  <c r="CF34" i="3"/>
  <c r="BU67" i="10" s="1"/>
  <c r="L196" i="12" s="1"/>
  <c r="CE34" i="3"/>
  <c r="BT67" i="10" s="1"/>
  <c r="L65" i="12" s="1"/>
  <c r="CA34" i="3"/>
  <c r="BQ67" i="10" s="1"/>
  <c r="K589" i="12" s="1"/>
  <c r="BZ34" i="3"/>
  <c r="BP67" i="10" s="1"/>
  <c r="K458" i="12" s="1"/>
  <c r="BY34" i="3"/>
  <c r="BO67" i="10" s="1"/>
  <c r="K327" i="12" s="1"/>
  <c r="BX34" i="3"/>
  <c r="BN67" i="10" s="1"/>
  <c r="K196" i="12" s="1"/>
  <c r="BW34" i="3"/>
  <c r="BM67" i="10" s="1"/>
  <c r="K65" i="12" s="1"/>
  <c r="BS34" i="3"/>
  <c r="BJ67" i="10" s="1"/>
  <c r="J589" i="12" s="1"/>
  <c r="BR34" i="3"/>
  <c r="BI67" i="10" s="1"/>
  <c r="J458" i="12" s="1"/>
  <c r="BQ34" i="3"/>
  <c r="BH67" i="10" s="1"/>
  <c r="J327" i="12" s="1"/>
  <c r="BP34" i="3"/>
  <c r="BG67" i="10" s="1"/>
  <c r="J196" i="12" s="1"/>
  <c r="BO34" i="3"/>
  <c r="BF67" i="10" s="1"/>
  <c r="J65" i="12" s="1"/>
  <c r="BH34" i="3"/>
  <c r="AZ67" i="10" s="1"/>
  <c r="I196" i="12" s="1"/>
  <c r="BC34" i="3"/>
  <c r="AV67" i="10" s="1"/>
  <c r="H589" i="12" s="1"/>
  <c r="BB34" i="3"/>
  <c r="AU67" i="10" s="1"/>
  <c r="H458" i="12" s="1"/>
  <c r="BA34" i="3"/>
  <c r="AT67" i="10" s="1"/>
  <c r="AZ34" i="3"/>
  <c r="AS67" i="10" s="1"/>
  <c r="H196" i="12" s="1"/>
  <c r="AY34" i="3"/>
  <c r="AR67" i="10" s="1"/>
  <c r="H65" i="12" s="1"/>
  <c r="AM34" i="3"/>
  <c r="AH67" i="10" s="1"/>
  <c r="F589" i="12" s="1"/>
  <c r="AL34" i="3"/>
  <c r="AG67" i="10" s="1"/>
  <c r="F458" i="12" s="1"/>
  <c r="AK34" i="3"/>
  <c r="AF67" i="10" s="1"/>
  <c r="F327" i="12" s="1"/>
  <c r="AJ34" i="3"/>
  <c r="AE67" i="10" s="1"/>
  <c r="F196" i="12" s="1"/>
  <c r="AI34" i="3"/>
  <c r="AD67" i="10" s="1"/>
  <c r="F65" i="12" s="1"/>
  <c r="P67" i="10"/>
  <c r="B34" i="3"/>
  <c r="J34" i="3" s="1"/>
  <c r="R34" i="3" s="1"/>
  <c r="Z34" i="3" s="1"/>
  <c r="AH34" i="3" s="1"/>
  <c r="AP34" i="3" s="1"/>
  <c r="AX34" i="3" s="1"/>
  <c r="BF34" i="3" s="1"/>
  <c r="BN34" i="3" s="1"/>
  <c r="BV34" i="3" s="1"/>
  <c r="CD34" i="3" s="1"/>
  <c r="CL34" i="3" s="1"/>
  <c r="CI33" i="3"/>
  <c r="BX66" i="10" s="1"/>
  <c r="L588" i="12" s="1"/>
  <c r="CH33" i="3"/>
  <c r="BW66" i="10" s="1"/>
  <c r="L457" i="12" s="1"/>
  <c r="CG33" i="3"/>
  <c r="BV66" i="10" s="1"/>
  <c r="L326" i="12" s="1"/>
  <c r="CF33" i="3"/>
  <c r="BU66" i="10" s="1"/>
  <c r="L195" i="12" s="1"/>
  <c r="CE33" i="3"/>
  <c r="BT66" i="10" s="1"/>
  <c r="L64" i="12" s="1"/>
  <c r="CA33" i="3"/>
  <c r="BQ66" i="10" s="1"/>
  <c r="K588" i="12" s="1"/>
  <c r="BZ33" i="3"/>
  <c r="BP66" i="10" s="1"/>
  <c r="K457" i="12" s="1"/>
  <c r="BY33" i="3"/>
  <c r="BO66" i="10" s="1"/>
  <c r="K326" i="12" s="1"/>
  <c r="BX33" i="3"/>
  <c r="BN66" i="10" s="1"/>
  <c r="K195" i="12" s="1"/>
  <c r="BW33" i="3"/>
  <c r="BM66" i="10" s="1"/>
  <c r="K64" i="12" s="1"/>
  <c r="BS33" i="3"/>
  <c r="BJ66" i="10" s="1"/>
  <c r="J588" i="12" s="1"/>
  <c r="BR33" i="3"/>
  <c r="BI66" i="10" s="1"/>
  <c r="J457" i="12" s="1"/>
  <c r="BQ33" i="3"/>
  <c r="BH66" i="10" s="1"/>
  <c r="J326" i="12" s="1"/>
  <c r="BP33" i="3"/>
  <c r="BG66" i="10" s="1"/>
  <c r="J195" i="12" s="1"/>
  <c r="BO33" i="3"/>
  <c r="BF66" i="10" s="1"/>
  <c r="J64" i="12" s="1"/>
  <c r="BG33" i="3"/>
  <c r="AY66" i="10" s="1"/>
  <c r="I64" i="12" s="1"/>
  <c r="BC33" i="3"/>
  <c r="AV66" i="10" s="1"/>
  <c r="H588" i="12" s="1"/>
  <c r="BB33" i="3"/>
  <c r="AU66" i="10" s="1"/>
  <c r="H457" i="12" s="1"/>
  <c r="BA33" i="3"/>
  <c r="AT66" i="10" s="1"/>
  <c r="H326" i="12" s="1"/>
  <c r="AZ33" i="3"/>
  <c r="AS66" i="10" s="1"/>
  <c r="AY33" i="3"/>
  <c r="AR66" i="10" s="1"/>
  <c r="H64" i="12" s="1"/>
  <c r="AM33" i="3"/>
  <c r="AH66" i="10" s="1"/>
  <c r="F588" i="12" s="1"/>
  <c r="AL33" i="3"/>
  <c r="AG66" i="10" s="1"/>
  <c r="F457" i="12" s="1"/>
  <c r="AK33" i="3"/>
  <c r="AF66" i="10" s="1"/>
  <c r="F326" i="12" s="1"/>
  <c r="AJ33" i="3"/>
  <c r="AE66" i="10" s="1"/>
  <c r="F195" i="12" s="1"/>
  <c r="AI33" i="3"/>
  <c r="AD66" i="10" s="1"/>
  <c r="F64" i="12" s="1"/>
  <c r="B33" i="3"/>
  <c r="J33" i="3" s="1"/>
  <c r="R33" i="3" s="1"/>
  <c r="Z33" i="3" s="1"/>
  <c r="AH33" i="3" s="1"/>
  <c r="AP33" i="3" s="1"/>
  <c r="AX33" i="3" s="1"/>
  <c r="BF33" i="3" s="1"/>
  <c r="BN33" i="3" s="1"/>
  <c r="BV33" i="3" s="1"/>
  <c r="CD33" i="3" s="1"/>
  <c r="CL33" i="3" s="1"/>
  <c r="CG32" i="3"/>
  <c r="BV65" i="10" s="1"/>
  <c r="L325" i="12" s="1"/>
  <c r="CF32" i="3"/>
  <c r="BU65" i="10" s="1"/>
  <c r="L194" i="12" s="1"/>
  <c r="CE32" i="3"/>
  <c r="BT65" i="10" s="1"/>
  <c r="L63" i="12" s="1"/>
  <c r="CA32" i="3"/>
  <c r="BQ65" i="10" s="1"/>
  <c r="K587" i="12" s="1"/>
  <c r="BZ32" i="3"/>
  <c r="BP65" i="10" s="1"/>
  <c r="K456" i="12" s="1"/>
  <c r="BY32" i="3"/>
  <c r="BO65" i="10" s="1"/>
  <c r="K325" i="12" s="1"/>
  <c r="BX32" i="3"/>
  <c r="BN65" i="10" s="1"/>
  <c r="K194" i="12" s="1"/>
  <c r="BW32" i="3"/>
  <c r="BM65" i="10" s="1"/>
  <c r="K63" i="12" s="1"/>
  <c r="BS32" i="3"/>
  <c r="BJ65" i="10" s="1"/>
  <c r="J587" i="12" s="1"/>
  <c r="BR32" i="3"/>
  <c r="BI65" i="10" s="1"/>
  <c r="J456" i="12" s="1"/>
  <c r="BQ32" i="3"/>
  <c r="BH65" i="10" s="1"/>
  <c r="J325" i="12" s="1"/>
  <c r="BP32" i="3"/>
  <c r="BG65" i="10" s="1"/>
  <c r="J194" i="12" s="1"/>
  <c r="BO32" i="3"/>
  <c r="BF65" i="10" s="1"/>
  <c r="J63" i="12" s="1"/>
  <c r="BK32" i="3"/>
  <c r="BC65" i="10" s="1"/>
  <c r="I587" i="12" s="1"/>
  <c r="BA32" i="3"/>
  <c r="AT65" i="10" s="1"/>
  <c r="H325" i="12" s="1"/>
  <c r="AZ32" i="3"/>
  <c r="AS65" i="10" s="1"/>
  <c r="H194" i="12" s="1"/>
  <c r="AY32" i="3"/>
  <c r="AR65" i="10" s="1"/>
  <c r="H63" i="12" s="1"/>
  <c r="AJ32" i="3"/>
  <c r="AE65" i="10" s="1"/>
  <c r="F194" i="12" s="1"/>
  <c r="AI32" i="3"/>
  <c r="AD65" i="10" s="1"/>
  <c r="F63" i="12" s="1"/>
  <c r="W32" i="3"/>
  <c r="V32" i="3"/>
  <c r="B32" i="3"/>
  <c r="J32" i="3" s="1"/>
  <c r="R32" i="3" s="1"/>
  <c r="Z32" i="3" s="1"/>
  <c r="AH32" i="3" s="1"/>
  <c r="AP32" i="3" s="1"/>
  <c r="AX32" i="3" s="1"/>
  <c r="BF32" i="3" s="1"/>
  <c r="BN32" i="3" s="1"/>
  <c r="BV32" i="3" s="1"/>
  <c r="CD32" i="3" s="1"/>
  <c r="CL32" i="3" s="1"/>
  <c r="CI31" i="3"/>
  <c r="BX64" i="10" s="1"/>
  <c r="L586" i="12" s="1"/>
  <c r="CH31" i="3"/>
  <c r="BW64" i="10" s="1"/>
  <c r="L455" i="12" s="1"/>
  <c r="CG31" i="3"/>
  <c r="BV64" i="10" s="1"/>
  <c r="L324" i="12" s="1"/>
  <c r="CF31" i="3"/>
  <c r="BU64" i="10" s="1"/>
  <c r="L193" i="12" s="1"/>
  <c r="CE31" i="3"/>
  <c r="BT64" i="10" s="1"/>
  <c r="L62" i="12" s="1"/>
  <c r="CA31" i="3"/>
  <c r="BQ64" i="10" s="1"/>
  <c r="K586" i="12" s="1"/>
  <c r="BZ31" i="3"/>
  <c r="BP64" i="10" s="1"/>
  <c r="K455" i="12" s="1"/>
  <c r="BY31" i="3"/>
  <c r="BO64" i="10" s="1"/>
  <c r="K324" i="12" s="1"/>
  <c r="BX31" i="3"/>
  <c r="BN64" i="10" s="1"/>
  <c r="K193" i="12" s="1"/>
  <c r="BW31" i="3"/>
  <c r="BM64" i="10" s="1"/>
  <c r="K62" i="12" s="1"/>
  <c r="BS31" i="3"/>
  <c r="BJ64" i="10" s="1"/>
  <c r="J586" i="12" s="1"/>
  <c r="BR31" i="3"/>
  <c r="BI64" i="10" s="1"/>
  <c r="J455" i="12" s="1"/>
  <c r="BQ31" i="3"/>
  <c r="BH64" i="10" s="1"/>
  <c r="J324" i="12" s="1"/>
  <c r="BP31" i="3"/>
  <c r="BG64" i="10" s="1"/>
  <c r="J193" i="12" s="1"/>
  <c r="BO31" i="3"/>
  <c r="BF64" i="10" s="1"/>
  <c r="J62" i="12" s="1"/>
  <c r="BK31" i="3"/>
  <c r="BC64" i="10" s="1"/>
  <c r="I586" i="12" s="1"/>
  <c r="BJ31" i="3"/>
  <c r="BB64" i="10" s="1"/>
  <c r="I455" i="12" s="1"/>
  <c r="BI31" i="3"/>
  <c r="BA64" i="10" s="1"/>
  <c r="I324" i="12" s="1"/>
  <c r="BH31" i="3"/>
  <c r="AZ64" i="10" s="1"/>
  <c r="I193" i="12" s="1"/>
  <c r="BG31" i="3"/>
  <c r="AY64" i="10" s="1"/>
  <c r="I62" i="12" s="1"/>
  <c r="BC31" i="3"/>
  <c r="AV64" i="10" s="1"/>
  <c r="BB31" i="3"/>
  <c r="AU64" i="10" s="1"/>
  <c r="BA31" i="3"/>
  <c r="AT64" i="10" s="1"/>
  <c r="AZ31" i="3"/>
  <c r="AS64" i="10" s="1"/>
  <c r="AY31" i="3"/>
  <c r="AR64" i="10" s="1"/>
  <c r="H62" i="12" s="1"/>
  <c r="AM31" i="3"/>
  <c r="AH64" i="10" s="1"/>
  <c r="F586" i="12" s="1"/>
  <c r="AL31" i="3"/>
  <c r="AG64" i="10" s="1"/>
  <c r="F455" i="12" s="1"/>
  <c r="AK31" i="3"/>
  <c r="AF64" i="10" s="1"/>
  <c r="F324" i="12" s="1"/>
  <c r="AJ31" i="3"/>
  <c r="AE64" i="10" s="1"/>
  <c r="F193" i="12" s="1"/>
  <c r="AI31" i="3"/>
  <c r="AD64" i="10" s="1"/>
  <c r="F62" i="12" s="1"/>
  <c r="P64" i="10"/>
  <c r="B31" i="3"/>
  <c r="J31" i="3" s="1"/>
  <c r="R31" i="3" s="1"/>
  <c r="Z31" i="3" s="1"/>
  <c r="AH31" i="3" s="1"/>
  <c r="AP31" i="3" s="1"/>
  <c r="AX31" i="3" s="1"/>
  <c r="BF31" i="3" s="1"/>
  <c r="BN31" i="3" s="1"/>
  <c r="BV31" i="3" s="1"/>
  <c r="CD31" i="3" s="1"/>
  <c r="CL31" i="3" s="1"/>
  <c r="CI30" i="3"/>
  <c r="BX63" i="10" s="1"/>
  <c r="L585" i="12" s="1"/>
  <c r="CH30" i="3"/>
  <c r="BW63" i="10" s="1"/>
  <c r="L454" i="12" s="1"/>
  <c r="CG30" i="3"/>
  <c r="BV63" i="10" s="1"/>
  <c r="L323" i="12" s="1"/>
  <c r="CF30" i="3"/>
  <c r="BU63" i="10" s="1"/>
  <c r="L192" i="12" s="1"/>
  <c r="CE30" i="3"/>
  <c r="BT63" i="10" s="1"/>
  <c r="L61" i="12" s="1"/>
  <c r="CA30" i="3"/>
  <c r="BQ63" i="10" s="1"/>
  <c r="K585" i="12" s="1"/>
  <c r="BZ30" i="3"/>
  <c r="BP63" i="10" s="1"/>
  <c r="K454" i="12" s="1"/>
  <c r="BY30" i="3"/>
  <c r="BO63" i="10" s="1"/>
  <c r="K323" i="12" s="1"/>
  <c r="BX30" i="3"/>
  <c r="BN63" i="10" s="1"/>
  <c r="K192" i="12" s="1"/>
  <c r="BW30" i="3"/>
  <c r="BM63" i="10" s="1"/>
  <c r="K61" i="12" s="1"/>
  <c r="BS30" i="3"/>
  <c r="BJ63" i="10" s="1"/>
  <c r="J585" i="12" s="1"/>
  <c r="BR30" i="3"/>
  <c r="BI63" i="10" s="1"/>
  <c r="J454" i="12" s="1"/>
  <c r="BQ30" i="3"/>
  <c r="BH63" i="10" s="1"/>
  <c r="J323" i="12" s="1"/>
  <c r="BP30" i="3"/>
  <c r="BG63" i="10" s="1"/>
  <c r="J192" i="12" s="1"/>
  <c r="BO30" i="3"/>
  <c r="BF63" i="10" s="1"/>
  <c r="J61" i="12" s="1"/>
  <c r="BC30" i="3"/>
  <c r="AV63" i="10" s="1"/>
  <c r="H585" i="12" s="1"/>
  <c r="BB30" i="3"/>
  <c r="AU63" i="10" s="1"/>
  <c r="H454" i="12" s="1"/>
  <c r="BA30" i="3"/>
  <c r="AT63" i="10" s="1"/>
  <c r="H323" i="12" s="1"/>
  <c r="AZ30" i="3"/>
  <c r="AS63" i="10" s="1"/>
  <c r="H192" i="12" s="1"/>
  <c r="AY30" i="3"/>
  <c r="AR63" i="10" s="1"/>
  <c r="H61" i="12" s="1"/>
  <c r="AM30" i="3"/>
  <c r="AH63" i="10" s="1"/>
  <c r="F585" i="12" s="1"/>
  <c r="AL30" i="3"/>
  <c r="AG63" i="10" s="1"/>
  <c r="F454" i="12" s="1"/>
  <c r="AK30" i="3"/>
  <c r="AF63" i="10" s="1"/>
  <c r="F323" i="12" s="1"/>
  <c r="AJ30" i="3"/>
  <c r="AE63" i="10" s="1"/>
  <c r="F192" i="12" s="1"/>
  <c r="AI30" i="3"/>
  <c r="AD63" i="10" s="1"/>
  <c r="F61" i="12" s="1"/>
  <c r="P63" i="10"/>
  <c r="B30" i="3"/>
  <c r="J30" i="3" s="1"/>
  <c r="R30" i="3" s="1"/>
  <c r="Z30" i="3" s="1"/>
  <c r="AH30" i="3" s="1"/>
  <c r="AP30" i="3" s="1"/>
  <c r="AX30" i="3" s="1"/>
  <c r="BF30" i="3" s="1"/>
  <c r="BN30" i="3" s="1"/>
  <c r="BV30" i="3" s="1"/>
  <c r="CD30" i="3" s="1"/>
  <c r="CL30" i="3" s="1"/>
  <c r="CI29" i="3"/>
  <c r="BX62" i="10" s="1"/>
  <c r="L584" i="12" s="1"/>
  <c r="CH29" i="3"/>
  <c r="BW62" i="10" s="1"/>
  <c r="L453" i="12" s="1"/>
  <c r="CG29" i="3"/>
  <c r="BV62" i="10" s="1"/>
  <c r="L322" i="12" s="1"/>
  <c r="CF29" i="3"/>
  <c r="BU62" i="10" s="1"/>
  <c r="L191" i="12" s="1"/>
  <c r="CE29" i="3"/>
  <c r="BT62" i="10" s="1"/>
  <c r="L60" i="12" s="1"/>
  <c r="CA29" i="3"/>
  <c r="BQ62" i="10" s="1"/>
  <c r="K584" i="12" s="1"/>
  <c r="BZ29" i="3"/>
  <c r="BP62" i="10" s="1"/>
  <c r="K453" i="12" s="1"/>
  <c r="BY29" i="3"/>
  <c r="BO62" i="10" s="1"/>
  <c r="K322" i="12" s="1"/>
  <c r="BX29" i="3"/>
  <c r="BN62" i="10" s="1"/>
  <c r="K191" i="12" s="1"/>
  <c r="BW29" i="3"/>
  <c r="BM62" i="10" s="1"/>
  <c r="K60" i="12" s="1"/>
  <c r="BS29" i="3"/>
  <c r="BJ62" i="10" s="1"/>
  <c r="J584" i="12" s="1"/>
  <c r="BR29" i="3"/>
  <c r="BI62" i="10" s="1"/>
  <c r="J453" i="12" s="1"/>
  <c r="BQ29" i="3"/>
  <c r="BH62" i="10" s="1"/>
  <c r="J322" i="12" s="1"/>
  <c r="BP29" i="3"/>
  <c r="BG62" i="10" s="1"/>
  <c r="J191" i="12" s="1"/>
  <c r="BO29" i="3"/>
  <c r="BF62" i="10" s="1"/>
  <c r="J60" i="12" s="1"/>
  <c r="BJ29" i="3"/>
  <c r="BB62" i="10" s="1"/>
  <c r="I453" i="12" s="1"/>
  <c r="BH29" i="3"/>
  <c r="AZ62" i="10" s="1"/>
  <c r="I191" i="12" s="1"/>
  <c r="BG29" i="3"/>
  <c r="AY62" i="10" s="1"/>
  <c r="I60" i="12" s="1"/>
  <c r="BC29" i="3"/>
  <c r="AV62" i="10" s="1"/>
  <c r="BB29" i="3"/>
  <c r="AU62" i="10" s="1"/>
  <c r="H453" i="12" s="1"/>
  <c r="BA29" i="3"/>
  <c r="AT62" i="10" s="1"/>
  <c r="AZ29" i="3"/>
  <c r="AS62" i="10" s="1"/>
  <c r="AY29" i="3"/>
  <c r="AR62" i="10" s="1"/>
  <c r="H60" i="12" s="1"/>
  <c r="AM29" i="3"/>
  <c r="AH62" i="10" s="1"/>
  <c r="F584" i="12" s="1"/>
  <c r="AL29" i="3"/>
  <c r="AG62" i="10" s="1"/>
  <c r="F453" i="12" s="1"/>
  <c r="AK29" i="3"/>
  <c r="AF62" i="10" s="1"/>
  <c r="F322" i="12" s="1"/>
  <c r="AJ29" i="3"/>
  <c r="AE62" i="10" s="1"/>
  <c r="F191" i="12" s="1"/>
  <c r="AI29" i="3"/>
  <c r="AD62" i="10" s="1"/>
  <c r="F60" i="12" s="1"/>
  <c r="B29" i="3"/>
  <c r="J29" i="3" s="1"/>
  <c r="R29" i="3" s="1"/>
  <c r="Z29" i="3" s="1"/>
  <c r="AH29" i="3" s="1"/>
  <c r="AP29" i="3" s="1"/>
  <c r="AX29" i="3" s="1"/>
  <c r="BF29" i="3" s="1"/>
  <c r="BN29" i="3" s="1"/>
  <c r="BV29" i="3" s="1"/>
  <c r="CD29" i="3" s="1"/>
  <c r="CL29" i="3" s="1"/>
  <c r="CI28" i="3"/>
  <c r="BX61" i="10" s="1"/>
  <c r="L583" i="12" s="1"/>
  <c r="CH28" i="3"/>
  <c r="BW61" i="10" s="1"/>
  <c r="L452" i="12" s="1"/>
  <c r="CG28" i="3"/>
  <c r="BV61" i="10" s="1"/>
  <c r="L321" i="12" s="1"/>
  <c r="CF28" i="3"/>
  <c r="BU61" i="10" s="1"/>
  <c r="L190" i="12" s="1"/>
  <c r="CE28" i="3"/>
  <c r="BT61" i="10" s="1"/>
  <c r="L59" i="12" s="1"/>
  <c r="CA28" i="3"/>
  <c r="BQ61" i="10" s="1"/>
  <c r="K583" i="12" s="1"/>
  <c r="BZ28" i="3"/>
  <c r="BP61" i="10" s="1"/>
  <c r="K452" i="12" s="1"/>
  <c r="BY28" i="3"/>
  <c r="BO61" i="10" s="1"/>
  <c r="K321" i="12" s="1"/>
  <c r="BX28" i="3"/>
  <c r="BN61" i="10" s="1"/>
  <c r="K190" i="12" s="1"/>
  <c r="BW28" i="3"/>
  <c r="BM61" i="10" s="1"/>
  <c r="K59" i="12" s="1"/>
  <c r="BS28" i="3"/>
  <c r="BJ61" i="10" s="1"/>
  <c r="J583" i="12" s="1"/>
  <c r="BR28" i="3"/>
  <c r="BI61" i="10" s="1"/>
  <c r="J452" i="12" s="1"/>
  <c r="BQ28" i="3"/>
  <c r="BH61" i="10" s="1"/>
  <c r="J321" i="12" s="1"/>
  <c r="BP28" i="3"/>
  <c r="BG61" i="10" s="1"/>
  <c r="J190" i="12" s="1"/>
  <c r="BO28" i="3"/>
  <c r="BF61" i="10" s="1"/>
  <c r="J59" i="12" s="1"/>
  <c r="BI28" i="3"/>
  <c r="BA61" i="10" s="1"/>
  <c r="I321" i="12" s="1"/>
  <c r="BC28" i="3"/>
  <c r="AV61" i="10" s="1"/>
  <c r="H583" i="12" s="1"/>
  <c r="BB28" i="3"/>
  <c r="AU61" i="10" s="1"/>
  <c r="BA28" i="3"/>
  <c r="AT61" i="10" s="1"/>
  <c r="H321" i="12" s="1"/>
  <c r="AZ28" i="3"/>
  <c r="AS61" i="10" s="1"/>
  <c r="H190" i="12" s="1"/>
  <c r="AY28" i="3"/>
  <c r="AR61" i="10" s="1"/>
  <c r="H59" i="12" s="1"/>
  <c r="AM28" i="3"/>
  <c r="AH61" i="10" s="1"/>
  <c r="F583" i="12" s="1"/>
  <c r="AL28" i="3"/>
  <c r="AG61" i="10" s="1"/>
  <c r="F452" i="12" s="1"/>
  <c r="AK28" i="3"/>
  <c r="AF61" i="10" s="1"/>
  <c r="F321" i="12" s="1"/>
  <c r="AJ28" i="3"/>
  <c r="AE61" i="10" s="1"/>
  <c r="F190" i="12" s="1"/>
  <c r="AI28" i="3"/>
  <c r="AD61" i="10" s="1"/>
  <c r="F59" i="12" s="1"/>
  <c r="P61" i="10"/>
  <c r="B28" i="3"/>
  <c r="J28" i="3" s="1"/>
  <c r="R28" i="3" s="1"/>
  <c r="Z28" i="3" s="1"/>
  <c r="AH28" i="3" s="1"/>
  <c r="AP28" i="3" s="1"/>
  <c r="AX28" i="3" s="1"/>
  <c r="BF28" i="3" s="1"/>
  <c r="BN28" i="3" s="1"/>
  <c r="BV28" i="3" s="1"/>
  <c r="CD28" i="3" s="1"/>
  <c r="CL28" i="3" s="1"/>
  <c r="CI27" i="3"/>
  <c r="BX60" i="10" s="1"/>
  <c r="L582" i="12" s="1"/>
  <c r="CH27" i="3"/>
  <c r="BW60" i="10" s="1"/>
  <c r="L451" i="12" s="1"/>
  <c r="CG27" i="3"/>
  <c r="BV60" i="10" s="1"/>
  <c r="L320" i="12" s="1"/>
  <c r="CF27" i="3"/>
  <c r="BU60" i="10" s="1"/>
  <c r="L189" i="12" s="1"/>
  <c r="CA27" i="3"/>
  <c r="BQ60" i="10" s="1"/>
  <c r="K582" i="12" s="1"/>
  <c r="BZ27" i="3"/>
  <c r="BP60" i="10" s="1"/>
  <c r="K451" i="12" s="1"/>
  <c r="BY27" i="3"/>
  <c r="BO60" i="10" s="1"/>
  <c r="K320" i="12" s="1"/>
  <c r="BX27" i="3"/>
  <c r="BN60" i="10" s="1"/>
  <c r="K189" i="12" s="1"/>
  <c r="BS27" i="3"/>
  <c r="BJ60" i="10" s="1"/>
  <c r="J582" i="12" s="1"/>
  <c r="BR27" i="3"/>
  <c r="BI60" i="10" s="1"/>
  <c r="J451" i="12" s="1"/>
  <c r="BQ27" i="3"/>
  <c r="BH60" i="10" s="1"/>
  <c r="J320" i="12" s="1"/>
  <c r="BP27" i="3"/>
  <c r="BG60" i="10" s="1"/>
  <c r="J189" i="12" s="1"/>
  <c r="BK27" i="3"/>
  <c r="BC60" i="10" s="1"/>
  <c r="I582" i="12" s="1"/>
  <c r="BI27" i="3"/>
  <c r="BA60" i="10" s="1"/>
  <c r="I320" i="12" s="1"/>
  <c r="BH27" i="3"/>
  <c r="AZ60" i="10" s="1"/>
  <c r="I189" i="12" s="1"/>
  <c r="BC27" i="3"/>
  <c r="AV60" i="10" s="1"/>
  <c r="H582" i="12" s="1"/>
  <c r="BB27" i="3"/>
  <c r="AU60" i="10" s="1"/>
  <c r="BA27" i="3"/>
  <c r="AT60" i="10" s="1"/>
  <c r="AZ27" i="3"/>
  <c r="AS60" i="10" s="1"/>
  <c r="H189" i="12" s="1"/>
  <c r="AM27" i="3"/>
  <c r="AH60" i="10" s="1"/>
  <c r="F582" i="12" s="1"/>
  <c r="AL27" i="3"/>
  <c r="AG60" i="10" s="1"/>
  <c r="F451" i="12" s="1"/>
  <c r="AK27" i="3"/>
  <c r="AF60" i="10" s="1"/>
  <c r="F320" i="12" s="1"/>
  <c r="AJ27" i="3"/>
  <c r="AE60" i="10" s="1"/>
  <c r="F189" i="12" s="1"/>
  <c r="B27" i="3"/>
  <c r="J27" i="3" s="1"/>
  <c r="R27" i="3" s="1"/>
  <c r="Z27" i="3" s="1"/>
  <c r="AH27" i="3" s="1"/>
  <c r="AP27" i="3" s="1"/>
  <c r="AX27" i="3" s="1"/>
  <c r="BF27" i="3" s="1"/>
  <c r="BN27" i="3" s="1"/>
  <c r="BV27" i="3" s="1"/>
  <c r="CD27" i="3" s="1"/>
  <c r="CL27" i="3" s="1"/>
  <c r="BY26" i="3"/>
  <c r="BO59" i="10" s="1"/>
  <c r="K319" i="12" s="1"/>
  <c r="BX26" i="3"/>
  <c r="BN59" i="10" s="1"/>
  <c r="K188" i="12" s="1"/>
  <c r="BW26" i="3"/>
  <c r="BM59" i="10" s="1"/>
  <c r="K57" i="12" s="1"/>
  <c r="BQ26" i="3"/>
  <c r="BH59" i="10" s="1"/>
  <c r="J319" i="12" s="1"/>
  <c r="BP26" i="3"/>
  <c r="BG59" i="10" s="1"/>
  <c r="J188" i="12" s="1"/>
  <c r="BO26" i="3"/>
  <c r="BF59" i="10" s="1"/>
  <c r="J57" i="12" s="1"/>
  <c r="BA26" i="3"/>
  <c r="AT59" i="10" s="1"/>
  <c r="H319" i="12" s="1"/>
  <c r="AZ26" i="3"/>
  <c r="AS59" i="10" s="1"/>
  <c r="H188" i="12" s="1"/>
  <c r="AY26" i="3"/>
  <c r="AR59" i="10" s="1"/>
  <c r="H57" i="12" s="1"/>
  <c r="AJ26" i="3"/>
  <c r="AE59" i="10" s="1"/>
  <c r="F188" i="12" s="1"/>
  <c r="AI26" i="3"/>
  <c r="AD59" i="10" s="1"/>
  <c r="F57" i="12" s="1"/>
  <c r="B26" i="3"/>
  <c r="J26" i="3" s="1"/>
  <c r="R26" i="3" s="1"/>
  <c r="Z26" i="3" s="1"/>
  <c r="AH26" i="3" s="1"/>
  <c r="AP26" i="3" s="1"/>
  <c r="AX26" i="3" s="1"/>
  <c r="BF26" i="3" s="1"/>
  <c r="BN26" i="3" s="1"/>
  <c r="BV26" i="3" s="1"/>
  <c r="CD26" i="3" s="1"/>
  <c r="CL26" i="3" s="1"/>
  <c r="CI25" i="3"/>
  <c r="BX58" i="10" s="1"/>
  <c r="L580" i="12" s="1"/>
  <c r="CH25" i="3"/>
  <c r="BW58" i="10" s="1"/>
  <c r="L449" i="12" s="1"/>
  <c r="CG25" i="3"/>
  <c r="BV58" i="10" s="1"/>
  <c r="L318" i="12" s="1"/>
  <c r="CF25" i="3"/>
  <c r="BU58" i="10" s="1"/>
  <c r="L187" i="12" s="1"/>
  <c r="CE25" i="3"/>
  <c r="BT58" i="10" s="1"/>
  <c r="L56" i="12" s="1"/>
  <c r="CA25" i="3"/>
  <c r="BQ58" i="10" s="1"/>
  <c r="K580" i="12" s="1"/>
  <c r="BZ25" i="3"/>
  <c r="BP58" i="10" s="1"/>
  <c r="K449" i="12" s="1"/>
  <c r="BY25" i="3"/>
  <c r="BO58" i="10" s="1"/>
  <c r="K318" i="12" s="1"/>
  <c r="BX25" i="3"/>
  <c r="BN58" i="10" s="1"/>
  <c r="K187" i="12" s="1"/>
  <c r="BW25" i="3"/>
  <c r="BM58" i="10" s="1"/>
  <c r="K56" i="12" s="1"/>
  <c r="BS25" i="3"/>
  <c r="BJ58" i="10" s="1"/>
  <c r="J580" i="12" s="1"/>
  <c r="BR25" i="3"/>
  <c r="BI58" i="10" s="1"/>
  <c r="J449" i="12" s="1"/>
  <c r="BQ25" i="3"/>
  <c r="BH58" i="10" s="1"/>
  <c r="J318" i="12" s="1"/>
  <c r="BP25" i="3"/>
  <c r="BG58" i="10" s="1"/>
  <c r="J187" i="12" s="1"/>
  <c r="BO25" i="3"/>
  <c r="BF58" i="10" s="1"/>
  <c r="J56" i="12" s="1"/>
  <c r="BC25" i="3"/>
  <c r="AV58" i="10" s="1"/>
  <c r="H580" i="12" s="1"/>
  <c r="BB25" i="3"/>
  <c r="AU58" i="10" s="1"/>
  <c r="H449" i="12" s="1"/>
  <c r="BA25" i="3"/>
  <c r="AT58" i="10" s="1"/>
  <c r="H318" i="12" s="1"/>
  <c r="AZ25" i="3"/>
  <c r="AS58" i="10" s="1"/>
  <c r="H187" i="12" s="1"/>
  <c r="AY25" i="3"/>
  <c r="AR58" i="10" s="1"/>
  <c r="H56" i="12" s="1"/>
  <c r="AM25" i="3"/>
  <c r="AH58" i="10" s="1"/>
  <c r="F580" i="12" s="1"/>
  <c r="AL25" i="3"/>
  <c r="AG58" i="10" s="1"/>
  <c r="F449" i="12" s="1"/>
  <c r="AK25" i="3"/>
  <c r="AF58" i="10" s="1"/>
  <c r="F318" i="12" s="1"/>
  <c r="AJ25" i="3"/>
  <c r="AE58" i="10" s="1"/>
  <c r="F187" i="12" s="1"/>
  <c r="AI25" i="3"/>
  <c r="AD58" i="10" s="1"/>
  <c r="F56" i="12" s="1"/>
  <c r="B25" i="3"/>
  <c r="J25" i="3" s="1"/>
  <c r="R25" i="3" s="1"/>
  <c r="Z25" i="3" s="1"/>
  <c r="AH25" i="3" s="1"/>
  <c r="AP25" i="3" s="1"/>
  <c r="AX25" i="3" s="1"/>
  <c r="BF25" i="3" s="1"/>
  <c r="BN25" i="3" s="1"/>
  <c r="BV25" i="3" s="1"/>
  <c r="CD25" i="3" s="1"/>
  <c r="CL25" i="3" s="1"/>
  <c r="CI24" i="3"/>
  <c r="BX57" i="10" s="1"/>
  <c r="L579" i="12" s="1"/>
  <c r="CH24" i="3"/>
  <c r="BW57" i="10" s="1"/>
  <c r="L448" i="12" s="1"/>
  <c r="CG24" i="3"/>
  <c r="BV57" i="10" s="1"/>
  <c r="L317" i="12" s="1"/>
  <c r="CF24" i="3"/>
  <c r="BU57" i="10" s="1"/>
  <c r="L186" i="12" s="1"/>
  <c r="CE24" i="3"/>
  <c r="BT57" i="10" s="1"/>
  <c r="L55" i="12" s="1"/>
  <c r="CA24" i="3"/>
  <c r="BQ57" i="10" s="1"/>
  <c r="K579" i="12" s="1"/>
  <c r="BZ24" i="3"/>
  <c r="BP57" i="10" s="1"/>
  <c r="K448" i="12" s="1"/>
  <c r="BY24" i="3"/>
  <c r="BO57" i="10" s="1"/>
  <c r="K317" i="12" s="1"/>
  <c r="BX24" i="3"/>
  <c r="BN57" i="10" s="1"/>
  <c r="K186" i="12" s="1"/>
  <c r="BW24" i="3"/>
  <c r="BM57" i="10" s="1"/>
  <c r="K55" i="12" s="1"/>
  <c r="BS24" i="3"/>
  <c r="BJ57" i="10" s="1"/>
  <c r="J579" i="12" s="1"/>
  <c r="BR24" i="3"/>
  <c r="BI57" i="10" s="1"/>
  <c r="J448" i="12" s="1"/>
  <c r="BQ24" i="3"/>
  <c r="BH57" i="10" s="1"/>
  <c r="J317" i="12" s="1"/>
  <c r="BP24" i="3"/>
  <c r="BG57" i="10" s="1"/>
  <c r="J186" i="12" s="1"/>
  <c r="BO24" i="3"/>
  <c r="BF57" i="10" s="1"/>
  <c r="J55" i="12" s="1"/>
  <c r="BK24" i="3"/>
  <c r="BC57" i="10" s="1"/>
  <c r="I579" i="12" s="1"/>
  <c r="BC24" i="3"/>
  <c r="AV57" i="10" s="1"/>
  <c r="H579" i="12" s="1"/>
  <c r="BB24" i="3"/>
  <c r="AU57" i="10" s="1"/>
  <c r="H448" i="12" s="1"/>
  <c r="BA24" i="3"/>
  <c r="AT57" i="10" s="1"/>
  <c r="H317" i="12" s="1"/>
  <c r="AZ24" i="3"/>
  <c r="AS57" i="10" s="1"/>
  <c r="H186" i="12" s="1"/>
  <c r="AY24" i="3"/>
  <c r="AR57" i="10" s="1"/>
  <c r="H55" i="12" s="1"/>
  <c r="AM24" i="3"/>
  <c r="AH57" i="10" s="1"/>
  <c r="F579" i="12" s="1"/>
  <c r="AL24" i="3"/>
  <c r="AG57" i="10" s="1"/>
  <c r="F448" i="12" s="1"/>
  <c r="AK24" i="3"/>
  <c r="AF57" i="10" s="1"/>
  <c r="F317" i="12" s="1"/>
  <c r="AJ24" i="3"/>
  <c r="AE57" i="10" s="1"/>
  <c r="F186" i="12" s="1"/>
  <c r="AI24" i="3"/>
  <c r="AD57" i="10" s="1"/>
  <c r="F55" i="12" s="1"/>
  <c r="B24" i="3"/>
  <c r="J24" i="3" s="1"/>
  <c r="R24" i="3" s="1"/>
  <c r="Z24" i="3" s="1"/>
  <c r="AH24" i="3" s="1"/>
  <c r="AP24" i="3" s="1"/>
  <c r="AX24" i="3" s="1"/>
  <c r="BF24" i="3" s="1"/>
  <c r="BN24" i="3" s="1"/>
  <c r="BV24" i="3" s="1"/>
  <c r="CD24" i="3" s="1"/>
  <c r="CL24" i="3" s="1"/>
  <c r="CI23" i="3"/>
  <c r="BX56" i="10" s="1"/>
  <c r="L578" i="12" s="1"/>
  <c r="CH23" i="3"/>
  <c r="BW56" i="10" s="1"/>
  <c r="L447" i="12" s="1"/>
  <c r="CG23" i="3"/>
  <c r="BV56" i="10" s="1"/>
  <c r="L316" i="12" s="1"/>
  <c r="CF23" i="3"/>
  <c r="BU56" i="10" s="1"/>
  <c r="L185" i="12" s="1"/>
  <c r="CE23" i="3"/>
  <c r="BT56" i="10" s="1"/>
  <c r="L54" i="12" s="1"/>
  <c r="CA23" i="3"/>
  <c r="BQ56" i="10" s="1"/>
  <c r="K578" i="12" s="1"/>
  <c r="BZ23" i="3"/>
  <c r="BP56" i="10" s="1"/>
  <c r="K447" i="12" s="1"/>
  <c r="BY23" i="3"/>
  <c r="BO56" i="10" s="1"/>
  <c r="K316" i="12" s="1"/>
  <c r="BX23" i="3"/>
  <c r="BN56" i="10" s="1"/>
  <c r="K185" i="12" s="1"/>
  <c r="BW23" i="3"/>
  <c r="BM56" i="10" s="1"/>
  <c r="K54" i="12" s="1"/>
  <c r="BS23" i="3"/>
  <c r="BJ56" i="10" s="1"/>
  <c r="J578" i="12" s="1"/>
  <c r="BR23" i="3"/>
  <c r="BI56" i="10" s="1"/>
  <c r="J447" i="12" s="1"/>
  <c r="BQ23" i="3"/>
  <c r="BH56" i="10" s="1"/>
  <c r="J316" i="12" s="1"/>
  <c r="BP23" i="3"/>
  <c r="BG56" i="10" s="1"/>
  <c r="J185" i="12" s="1"/>
  <c r="BO23" i="3"/>
  <c r="BF56" i="10" s="1"/>
  <c r="J54" i="12" s="1"/>
  <c r="BJ23" i="3"/>
  <c r="BB56" i="10" s="1"/>
  <c r="I447" i="12" s="1"/>
  <c r="BI23" i="3"/>
  <c r="BA56" i="10" s="1"/>
  <c r="I316" i="12" s="1"/>
  <c r="BH23" i="3"/>
  <c r="AZ56" i="10" s="1"/>
  <c r="I185" i="12" s="1"/>
  <c r="BG23" i="3"/>
  <c r="AY56" i="10" s="1"/>
  <c r="I54" i="12" s="1"/>
  <c r="BC23" i="3"/>
  <c r="AV56" i="10" s="1"/>
  <c r="BB23" i="3"/>
  <c r="AU56" i="10" s="1"/>
  <c r="BA23" i="3"/>
  <c r="AT56" i="10" s="1"/>
  <c r="AZ23" i="3"/>
  <c r="AS56" i="10" s="1"/>
  <c r="AY23" i="3"/>
  <c r="AR56" i="10" s="1"/>
  <c r="H54" i="12" s="1"/>
  <c r="AM23" i="3"/>
  <c r="AH56" i="10" s="1"/>
  <c r="F578" i="12" s="1"/>
  <c r="AL23" i="3"/>
  <c r="AG56" i="10" s="1"/>
  <c r="F447" i="12" s="1"/>
  <c r="AK23" i="3"/>
  <c r="AF56" i="10" s="1"/>
  <c r="F316" i="12" s="1"/>
  <c r="AJ23" i="3"/>
  <c r="AE56" i="10" s="1"/>
  <c r="F185" i="12" s="1"/>
  <c r="AI23" i="3"/>
  <c r="AD56" i="10" s="1"/>
  <c r="F54" i="12" s="1"/>
  <c r="B23" i="3"/>
  <c r="J23" i="3" s="1"/>
  <c r="R23" i="3" s="1"/>
  <c r="Z23" i="3" s="1"/>
  <c r="AH23" i="3" s="1"/>
  <c r="AP23" i="3" s="1"/>
  <c r="AX23" i="3" s="1"/>
  <c r="BF23" i="3" s="1"/>
  <c r="BN23" i="3" s="1"/>
  <c r="BV23" i="3" s="1"/>
  <c r="CD23" i="3" s="1"/>
  <c r="CL23" i="3" s="1"/>
  <c r="BY22" i="3"/>
  <c r="BO55" i="10" s="1"/>
  <c r="K315" i="12" s="1"/>
  <c r="BX22" i="3"/>
  <c r="BN55" i="10" s="1"/>
  <c r="K184" i="12" s="1"/>
  <c r="BW22" i="3"/>
  <c r="BM55" i="10" s="1"/>
  <c r="K53" i="12" s="1"/>
  <c r="BQ22" i="3"/>
  <c r="BH55" i="10" s="1"/>
  <c r="J315" i="12" s="1"/>
  <c r="BP22" i="3"/>
  <c r="BG55" i="10" s="1"/>
  <c r="J184" i="12" s="1"/>
  <c r="BO22" i="3"/>
  <c r="BF55" i="10" s="1"/>
  <c r="J53" i="12" s="1"/>
  <c r="BG22" i="3"/>
  <c r="AY55" i="10" s="1"/>
  <c r="I53" i="12" s="1"/>
  <c r="BA22" i="3"/>
  <c r="AT55" i="10" s="1"/>
  <c r="H315" i="12" s="1"/>
  <c r="AZ22" i="3"/>
  <c r="AS55" i="10" s="1"/>
  <c r="AY22" i="3"/>
  <c r="AR55" i="10" s="1"/>
  <c r="H53" i="12" s="1"/>
  <c r="AJ22" i="3"/>
  <c r="AE55" i="10" s="1"/>
  <c r="F184" i="12" s="1"/>
  <c r="AI22" i="3"/>
  <c r="AD55" i="10" s="1"/>
  <c r="F53" i="12" s="1"/>
  <c r="P55" i="10"/>
  <c r="B22" i="3"/>
  <c r="J22" i="3" s="1"/>
  <c r="R22" i="3" s="1"/>
  <c r="Z22" i="3" s="1"/>
  <c r="AH22" i="3" s="1"/>
  <c r="AP22" i="3" s="1"/>
  <c r="AX22" i="3" s="1"/>
  <c r="BF22" i="3" s="1"/>
  <c r="BN22" i="3" s="1"/>
  <c r="BV22" i="3" s="1"/>
  <c r="CD22" i="3" s="1"/>
  <c r="CL22" i="3" s="1"/>
  <c r="CI21" i="3"/>
  <c r="BX54" i="10" s="1"/>
  <c r="L576" i="12" s="1"/>
  <c r="CH21" i="3"/>
  <c r="BW54" i="10" s="1"/>
  <c r="L445" i="12" s="1"/>
  <c r="CG21" i="3"/>
  <c r="BV54" i="10" s="1"/>
  <c r="L314" i="12" s="1"/>
  <c r="CF21" i="3"/>
  <c r="BU54" i="10" s="1"/>
  <c r="L183" i="12" s="1"/>
  <c r="CE21" i="3"/>
  <c r="BT54" i="10" s="1"/>
  <c r="L52" i="12" s="1"/>
  <c r="CA21" i="3"/>
  <c r="BQ54" i="10" s="1"/>
  <c r="K576" i="12" s="1"/>
  <c r="BZ21" i="3"/>
  <c r="BP54" i="10" s="1"/>
  <c r="K445" i="12" s="1"/>
  <c r="BY21" i="3"/>
  <c r="BO54" i="10" s="1"/>
  <c r="K314" i="12" s="1"/>
  <c r="BX21" i="3"/>
  <c r="BN54" i="10" s="1"/>
  <c r="K183" i="12" s="1"/>
  <c r="BW21" i="3"/>
  <c r="BM54" i="10" s="1"/>
  <c r="K52" i="12" s="1"/>
  <c r="BS21" i="3"/>
  <c r="BJ54" i="10" s="1"/>
  <c r="J576" i="12" s="1"/>
  <c r="BR21" i="3"/>
  <c r="BI54" i="10" s="1"/>
  <c r="J445" i="12" s="1"/>
  <c r="BQ21" i="3"/>
  <c r="BH54" i="10" s="1"/>
  <c r="J314" i="12" s="1"/>
  <c r="BP21" i="3"/>
  <c r="BG54" i="10" s="1"/>
  <c r="J183" i="12" s="1"/>
  <c r="BO21" i="3"/>
  <c r="BF54" i="10" s="1"/>
  <c r="J52" i="12" s="1"/>
  <c r="BC21" i="3"/>
  <c r="AV54" i="10" s="1"/>
  <c r="H576" i="12" s="1"/>
  <c r="BB21" i="3"/>
  <c r="AU54" i="10" s="1"/>
  <c r="H445" i="12" s="1"/>
  <c r="BA21" i="3"/>
  <c r="AT54" i="10" s="1"/>
  <c r="H314" i="12" s="1"/>
  <c r="AZ21" i="3"/>
  <c r="AS54" i="10" s="1"/>
  <c r="H183" i="12" s="1"/>
  <c r="AY21" i="3"/>
  <c r="AR54" i="10" s="1"/>
  <c r="H52" i="12" s="1"/>
  <c r="AM21" i="3"/>
  <c r="AH54" i="10" s="1"/>
  <c r="F576" i="12" s="1"/>
  <c r="AL21" i="3"/>
  <c r="AG54" i="10" s="1"/>
  <c r="F445" i="12" s="1"/>
  <c r="AK21" i="3"/>
  <c r="AF54" i="10" s="1"/>
  <c r="F314" i="12" s="1"/>
  <c r="AJ21" i="3"/>
  <c r="AE54" i="10" s="1"/>
  <c r="F183" i="12" s="1"/>
  <c r="AI21" i="3"/>
  <c r="AD54" i="10" s="1"/>
  <c r="F52" i="12" s="1"/>
  <c r="B21" i="3"/>
  <c r="J21" i="3" s="1"/>
  <c r="R21" i="3" s="1"/>
  <c r="Z21" i="3" s="1"/>
  <c r="AH21" i="3" s="1"/>
  <c r="AP21" i="3" s="1"/>
  <c r="AX21" i="3" s="1"/>
  <c r="BF21" i="3" s="1"/>
  <c r="BN21" i="3" s="1"/>
  <c r="BV21" i="3" s="1"/>
  <c r="CD21" i="3" s="1"/>
  <c r="CL21" i="3" s="1"/>
  <c r="CI20" i="3"/>
  <c r="BX53" i="10" s="1"/>
  <c r="L575" i="12" s="1"/>
  <c r="CH20" i="3"/>
  <c r="BW53" i="10" s="1"/>
  <c r="L444" i="12" s="1"/>
  <c r="CG20" i="3"/>
  <c r="BV53" i="10" s="1"/>
  <c r="L313" i="12" s="1"/>
  <c r="CF20" i="3"/>
  <c r="BU53" i="10" s="1"/>
  <c r="L182" i="12" s="1"/>
  <c r="CE20" i="3"/>
  <c r="BT53" i="10" s="1"/>
  <c r="L51" i="12" s="1"/>
  <c r="CA20" i="3"/>
  <c r="BQ53" i="10" s="1"/>
  <c r="K575" i="12" s="1"/>
  <c r="BZ20" i="3"/>
  <c r="BP53" i="10" s="1"/>
  <c r="K444" i="12" s="1"/>
  <c r="BY20" i="3"/>
  <c r="BO53" i="10" s="1"/>
  <c r="K313" i="12" s="1"/>
  <c r="BX20" i="3"/>
  <c r="BN53" i="10" s="1"/>
  <c r="K182" i="12" s="1"/>
  <c r="BW20" i="3"/>
  <c r="BM53" i="10" s="1"/>
  <c r="K51" i="12" s="1"/>
  <c r="BS20" i="3"/>
  <c r="BJ53" i="10" s="1"/>
  <c r="J575" i="12" s="1"/>
  <c r="BR20" i="3"/>
  <c r="BI53" i="10" s="1"/>
  <c r="J444" i="12" s="1"/>
  <c r="BQ20" i="3"/>
  <c r="BH53" i="10" s="1"/>
  <c r="J313" i="12" s="1"/>
  <c r="BP20" i="3"/>
  <c r="BG53" i="10" s="1"/>
  <c r="J182" i="12" s="1"/>
  <c r="BO20" i="3"/>
  <c r="BF53" i="10" s="1"/>
  <c r="J51" i="12" s="1"/>
  <c r="BC20" i="3"/>
  <c r="AV53" i="10" s="1"/>
  <c r="H575" i="12" s="1"/>
  <c r="BB20" i="3"/>
  <c r="AU53" i="10" s="1"/>
  <c r="H444" i="12" s="1"/>
  <c r="BA20" i="3"/>
  <c r="AT53" i="10" s="1"/>
  <c r="H313" i="12" s="1"/>
  <c r="AZ20" i="3"/>
  <c r="AS53" i="10" s="1"/>
  <c r="H182" i="12" s="1"/>
  <c r="AY20" i="3"/>
  <c r="AR53" i="10" s="1"/>
  <c r="H51" i="12" s="1"/>
  <c r="AM20" i="3"/>
  <c r="AH53" i="10" s="1"/>
  <c r="F575" i="12" s="1"/>
  <c r="AL20" i="3"/>
  <c r="AG53" i="10" s="1"/>
  <c r="F444" i="12" s="1"/>
  <c r="AK20" i="3"/>
  <c r="AF53" i="10" s="1"/>
  <c r="F313" i="12" s="1"/>
  <c r="AJ20" i="3"/>
  <c r="AE53" i="10" s="1"/>
  <c r="F182" i="12" s="1"/>
  <c r="AI20" i="3"/>
  <c r="AD53" i="10" s="1"/>
  <c r="F51" i="12" s="1"/>
  <c r="P53" i="10"/>
  <c r="B20" i="3"/>
  <c r="J20" i="3" s="1"/>
  <c r="R20" i="3" s="1"/>
  <c r="Z20" i="3" s="1"/>
  <c r="AH20" i="3" s="1"/>
  <c r="AP20" i="3" s="1"/>
  <c r="AX20" i="3" s="1"/>
  <c r="BF20" i="3" s="1"/>
  <c r="BN20" i="3" s="1"/>
  <c r="BV20" i="3" s="1"/>
  <c r="CD20" i="3" s="1"/>
  <c r="CL20" i="3" s="1"/>
  <c r="CA19" i="3"/>
  <c r="BQ52" i="10" s="1"/>
  <c r="K574" i="12" s="1"/>
  <c r="BZ19" i="3"/>
  <c r="BP52" i="10" s="1"/>
  <c r="K443" i="12" s="1"/>
  <c r="BY19" i="3"/>
  <c r="BO52" i="10" s="1"/>
  <c r="K312" i="12" s="1"/>
  <c r="BX19" i="3"/>
  <c r="BN52" i="10" s="1"/>
  <c r="K181" i="12" s="1"/>
  <c r="BW19" i="3"/>
  <c r="BM52" i="10" s="1"/>
  <c r="K50" i="12" s="1"/>
  <c r="BR19" i="3"/>
  <c r="BI52" i="10" s="1"/>
  <c r="J443" i="12" s="1"/>
  <c r="BQ19" i="3"/>
  <c r="BH52" i="10" s="1"/>
  <c r="J312" i="12" s="1"/>
  <c r="BP19" i="3"/>
  <c r="BG52" i="10" s="1"/>
  <c r="J181" i="12" s="1"/>
  <c r="BO19" i="3"/>
  <c r="BF52" i="10" s="1"/>
  <c r="J50" i="12" s="1"/>
  <c r="BA19" i="3"/>
  <c r="AT52" i="10" s="1"/>
  <c r="H312" i="12" s="1"/>
  <c r="AZ19" i="3"/>
  <c r="AS52" i="10" s="1"/>
  <c r="H181" i="12" s="1"/>
  <c r="AY19" i="3"/>
  <c r="AR52" i="10" s="1"/>
  <c r="H50" i="12" s="1"/>
  <c r="AM19" i="3"/>
  <c r="AH52" i="10" s="1"/>
  <c r="F574" i="12" s="1"/>
  <c r="AL19" i="3"/>
  <c r="AG52" i="10" s="1"/>
  <c r="F443" i="12" s="1"/>
  <c r="AK19" i="3"/>
  <c r="AF52" i="10" s="1"/>
  <c r="F312" i="12" s="1"/>
  <c r="AJ19" i="3"/>
  <c r="AE52" i="10" s="1"/>
  <c r="F181" i="12" s="1"/>
  <c r="AI19" i="3"/>
  <c r="AD52" i="10" s="1"/>
  <c r="F50" i="12" s="1"/>
  <c r="W19" i="3"/>
  <c r="V19" i="3"/>
  <c r="B19" i="3"/>
  <c r="J19" i="3" s="1"/>
  <c r="R19" i="3" s="1"/>
  <c r="Z19" i="3" s="1"/>
  <c r="AH19" i="3" s="1"/>
  <c r="AP19" i="3" s="1"/>
  <c r="AX19" i="3" s="1"/>
  <c r="BF19" i="3" s="1"/>
  <c r="BN19" i="3" s="1"/>
  <c r="BV19" i="3" s="1"/>
  <c r="CD19" i="3" s="1"/>
  <c r="CL19" i="3" s="1"/>
  <c r="BY18" i="3"/>
  <c r="BO51" i="10" s="1"/>
  <c r="K311" i="12" s="1"/>
  <c r="BX18" i="3"/>
  <c r="BN51" i="10" s="1"/>
  <c r="K180" i="12" s="1"/>
  <c r="BW18" i="3"/>
  <c r="BM51" i="10" s="1"/>
  <c r="K49" i="12" s="1"/>
  <c r="BQ18" i="3"/>
  <c r="BH51" i="10" s="1"/>
  <c r="J311" i="12" s="1"/>
  <c r="BP18" i="3"/>
  <c r="BG51" i="10" s="1"/>
  <c r="J180" i="12" s="1"/>
  <c r="BO18" i="3"/>
  <c r="BF51" i="10" s="1"/>
  <c r="J49" i="12" s="1"/>
  <c r="BA18" i="3"/>
  <c r="AT51" i="10" s="1"/>
  <c r="H311" i="12" s="1"/>
  <c r="AZ18" i="3"/>
  <c r="AS51" i="10" s="1"/>
  <c r="H180" i="12" s="1"/>
  <c r="AY18" i="3"/>
  <c r="AR51" i="10" s="1"/>
  <c r="H49" i="12" s="1"/>
  <c r="AJ18" i="3"/>
  <c r="AE51" i="10" s="1"/>
  <c r="F180" i="12" s="1"/>
  <c r="AI18" i="3"/>
  <c r="AD51" i="10" s="1"/>
  <c r="F49" i="12" s="1"/>
  <c r="B18" i="3"/>
  <c r="J18" i="3" s="1"/>
  <c r="R18" i="3" s="1"/>
  <c r="Z18" i="3" s="1"/>
  <c r="AH18" i="3" s="1"/>
  <c r="AP18" i="3" s="1"/>
  <c r="AX18" i="3" s="1"/>
  <c r="BF18" i="3" s="1"/>
  <c r="BN18" i="3" s="1"/>
  <c r="BV18" i="3" s="1"/>
  <c r="CD18" i="3" s="1"/>
  <c r="CL18" i="3" s="1"/>
  <c r="CI17" i="3"/>
  <c r="BX50" i="10" s="1"/>
  <c r="L572" i="12" s="1"/>
  <c r="CH17" i="3"/>
  <c r="BW50" i="10" s="1"/>
  <c r="L441" i="12" s="1"/>
  <c r="CG17" i="3"/>
  <c r="BV50" i="10" s="1"/>
  <c r="L310" i="12" s="1"/>
  <c r="CF17" i="3"/>
  <c r="BU50" i="10" s="1"/>
  <c r="L179" i="12" s="1"/>
  <c r="CE17" i="3"/>
  <c r="BT50" i="10" s="1"/>
  <c r="L48" i="12" s="1"/>
  <c r="CA17" i="3"/>
  <c r="BQ50" i="10" s="1"/>
  <c r="K572" i="12" s="1"/>
  <c r="BZ17" i="3"/>
  <c r="BP50" i="10" s="1"/>
  <c r="K441" i="12" s="1"/>
  <c r="BY17" i="3"/>
  <c r="BO50" i="10" s="1"/>
  <c r="K310" i="12" s="1"/>
  <c r="BX17" i="3"/>
  <c r="BN50" i="10" s="1"/>
  <c r="K179" i="12" s="1"/>
  <c r="BW17" i="3"/>
  <c r="BM50" i="10" s="1"/>
  <c r="K48" i="12" s="1"/>
  <c r="BS17" i="3"/>
  <c r="BJ50" i="10" s="1"/>
  <c r="J572" i="12" s="1"/>
  <c r="BR17" i="3"/>
  <c r="BI50" i="10" s="1"/>
  <c r="J441" i="12" s="1"/>
  <c r="BQ17" i="3"/>
  <c r="BH50" i="10" s="1"/>
  <c r="J310" i="12" s="1"/>
  <c r="BP17" i="3"/>
  <c r="BG50" i="10" s="1"/>
  <c r="J179" i="12" s="1"/>
  <c r="BO17" i="3"/>
  <c r="BF50" i="10" s="1"/>
  <c r="J48" i="12" s="1"/>
  <c r="BC17" i="3"/>
  <c r="AV50" i="10" s="1"/>
  <c r="H572" i="12" s="1"/>
  <c r="BB17" i="3"/>
  <c r="AU50" i="10" s="1"/>
  <c r="H441" i="12" s="1"/>
  <c r="BA17" i="3"/>
  <c r="AT50" i="10" s="1"/>
  <c r="H310" i="12" s="1"/>
  <c r="AZ17" i="3"/>
  <c r="AS50" i="10" s="1"/>
  <c r="H179" i="12" s="1"/>
  <c r="AY17" i="3"/>
  <c r="AR50" i="10" s="1"/>
  <c r="H48" i="12" s="1"/>
  <c r="AM17" i="3"/>
  <c r="AH50" i="10" s="1"/>
  <c r="F572" i="12" s="1"/>
  <c r="AL17" i="3"/>
  <c r="AG50" i="10" s="1"/>
  <c r="F441" i="12" s="1"/>
  <c r="AK17" i="3"/>
  <c r="AF50" i="10" s="1"/>
  <c r="F310" i="12" s="1"/>
  <c r="AJ17" i="3"/>
  <c r="AE50" i="10" s="1"/>
  <c r="F179" i="12" s="1"/>
  <c r="AI17" i="3"/>
  <c r="AD50" i="10" s="1"/>
  <c r="F48" i="12" s="1"/>
  <c r="S17" i="3"/>
  <c r="B17" i="3"/>
  <c r="J17" i="3" s="1"/>
  <c r="R17" i="3" s="1"/>
  <c r="Z17" i="3" s="1"/>
  <c r="AH17" i="3" s="1"/>
  <c r="AP17" i="3" s="1"/>
  <c r="AX17" i="3" s="1"/>
  <c r="BF17" i="3" s="1"/>
  <c r="BN17" i="3" s="1"/>
  <c r="BV17" i="3" s="1"/>
  <c r="CD17" i="3" s="1"/>
  <c r="CL17" i="3" s="1"/>
  <c r="CI16" i="3"/>
  <c r="BX49" i="10" s="1"/>
  <c r="L571" i="12" s="1"/>
  <c r="CH16" i="3"/>
  <c r="BW49" i="10" s="1"/>
  <c r="L440" i="12" s="1"/>
  <c r="CG16" i="3"/>
  <c r="BV49" i="10" s="1"/>
  <c r="L309" i="12" s="1"/>
  <c r="CF16" i="3"/>
  <c r="BU49" i="10" s="1"/>
  <c r="L178" i="12" s="1"/>
  <c r="CE16" i="3"/>
  <c r="BT49" i="10" s="1"/>
  <c r="L47" i="12" s="1"/>
  <c r="CA16" i="3"/>
  <c r="BQ49" i="10" s="1"/>
  <c r="K571" i="12" s="1"/>
  <c r="BZ16" i="3"/>
  <c r="BP49" i="10" s="1"/>
  <c r="K440" i="12" s="1"/>
  <c r="BY16" i="3"/>
  <c r="BO49" i="10" s="1"/>
  <c r="K309" i="12" s="1"/>
  <c r="BX16" i="3"/>
  <c r="BN49" i="10" s="1"/>
  <c r="K178" i="12" s="1"/>
  <c r="BW16" i="3"/>
  <c r="BM49" i="10" s="1"/>
  <c r="K47" i="12" s="1"/>
  <c r="BS16" i="3"/>
  <c r="BJ49" i="10" s="1"/>
  <c r="J571" i="12" s="1"/>
  <c r="BR16" i="3"/>
  <c r="BI49" i="10" s="1"/>
  <c r="J440" i="12" s="1"/>
  <c r="BQ16" i="3"/>
  <c r="BH49" i="10" s="1"/>
  <c r="J309" i="12" s="1"/>
  <c r="BP16" i="3"/>
  <c r="BG49" i="10" s="1"/>
  <c r="J178" i="12" s="1"/>
  <c r="BO16" i="3"/>
  <c r="BF49" i="10" s="1"/>
  <c r="J47" i="12" s="1"/>
  <c r="BJ16" i="3"/>
  <c r="BB49" i="10" s="1"/>
  <c r="I440" i="12" s="1"/>
  <c r="BC16" i="3"/>
  <c r="AV49" i="10" s="1"/>
  <c r="BB16" i="3"/>
  <c r="AU49" i="10" s="1"/>
  <c r="H440" i="12" s="1"/>
  <c r="BA16" i="3"/>
  <c r="AT49" i="10" s="1"/>
  <c r="H309" i="12" s="1"/>
  <c r="AZ16" i="3"/>
  <c r="AS49" i="10" s="1"/>
  <c r="H178" i="12" s="1"/>
  <c r="AY16" i="3"/>
  <c r="AR49" i="10" s="1"/>
  <c r="H47" i="12" s="1"/>
  <c r="AM16" i="3"/>
  <c r="AH49" i="10" s="1"/>
  <c r="F571" i="12" s="1"/>
  <c r="AL16" i="3"/>
  <c r="AG49" i="10" s="1"/>
  <c r="F440" i="12" s="1"/>
  <c r="AK16" i="3"/>
  <c r="AF49" i="10" s="1"/>
  <c r="F309" i="12" s="1"/>
  <c r="AJ16" i="3"/>
  <c r="AE49" i="10" s="1"/>
  <c r="F178" i="12" s="1"/>
  <c r="AI16" i="3"/>
  <c r="AD49" i="10" s="1"/>
  <c r="F47" i="12" s="1"/>
  <c r="V16" i="3"/>
  <c r="B16" i="3"/>
  <c r="J16" i="3" s="1"/>
  <c r="R16" i="3" s="1"/>
  <c r="Z16" i="3" s="1"/>
  <c r="AH16" i="3" s="1"/>
  <c r="AP16" i="3" s="1"/>
  <c r="AX16" i="3" s="1"/>
  <c r="BF16" i="3" s="1"/>
  <c r="BN16" i="3" s="1"/>
  <c r="BV16" i="3" s="1"/>
  <c r="CD16" i="3" s="1"/>
  <c r="CL16" i="3" s="1"/>
  <c r="CI15" i="3"/>
  <c r="BX48" i="10" s="1"/>
  <c r="L570" i="12" s="1"/>
  <c r="CH15" i="3"/>
  <c r="BW48" i="10" s="1"/>
  <c r="L439" i="12" s="1"/>
  <c r="CG15" i="3"/>
  <c r="BV48" i="10" s="1"/>
  <c r="L308" i="12" s="1"/>
  <c r="CF15" i="3"/>
  <c r="BU48" i="10" s="1"/>
  <c r="L177" i="12" s="1"/>
  <c r="CE15" i="3"/>
  <c r="BT48" i="10" s="1"/>
  <c r="L46" i="12" s="1"/>
  <c r="CA15" i="3"/>
  <c r="BQ48" i="10" s="1"/>
  <c r="K570" i="12" s="1"/>
  <c r="BZ15" i="3"/>
  <c r="BP48" i="10" s="1"/>
  <c r="K439" i="12" s="1"/>
  <c r="BY15" i="3"/>
  <c r="BO48" i="10" s="1"/>
  <c r="K308" i="12" s="1"/>
  <c r="BX15" i="3"/>
  <c r="BN48" i="10" s="1"/>
  <c r="K177" i="12" s="1"/>
  <c r="BW15" i="3"/>
  <c r="BM48" i="10" s="1"/>
  <c r="K46" i="12" s="1"/>
  <c r="BS15" i="3"/>
  <c r="BJ48" i="10" s="1"/>
  <c r="J570" i="12" s="1"/>
  <c r="BR15" i="3"/>
  <c r="BI48" i="10" s="1"/>
  <c r="J439" i="12" s="1"/>
  <c r="BQ15" i="3"/>
  <c r="BH48" i="10" s="1"/>
  <c r="J308" i="12" s="1"/>
  <c r="BP15" i="3"/>
  <c r="BG48" i="10" s="1"/>
  <c r="J177" i="12" s="1"/>
  <c r="BO15" i="3"/>
  <c r="BF48" i="10" s="1"/>
  <c r="J46" i="12" s="1"/>
  <c r="BK15" i="3"/>
  <c r="BC48" i="10" s="1"/>
  <c r="I570" i="12" s="1"/>
  <c r="BJ15" i="3"/>
  <c r="BB48" i="10" s="1"/>
  <c r="I439" i="12" s="1"/>
  <c r="BH15" i="3"/>
  <c r="AZ48" i="10" s="1"/>
  <c r="I177" i="12" s="1"/>
  <c r="BG15" i="3"/>
  <c r="AY48" i="10" s="1"/>
  <c r="I46" i="12" s="1"/>
  <c r="BC15" i="3"/>
  <c r="AV48" i="10" s="1"/>
  <c r="BB15" i="3"/>
  <c r="AU48" i="10" s="1"/>
  <c r="H439" i="12" s="1"/>
  <c r="BA15" i="3"/>
  <c r="AT48" i="10" s="1"/>
  <c r="AZ15" i="3"/>
  <c r="AS48" i="10" s="1"/>
  <c r="AY15" i="3"/>
  <c r="AR48" i="10" s="1"/>
  <c r="H46" i="12" s="1"/>
  <c r="AM15" i="3"/>
  <c r="AH48" i="10" s="1"/>
  <c r="F570" i="12" s="1"/>
  <c r="AL15" i="3"/>
  <c r="AG48" i="10" s="1"/>
  <c r="F439" i="12" s="1"/>
  <c r="AK15" i="3"/>
  <c r="AF48" i="10" s="1"/>
  <c r="F308" i="12" s="1"/>
  <c r="AJ15" i="3"/>
  <c r="AE48" i="10" s="1"/>
  <c r="F177" i="12" s="1"/>
  <c r="AI15" i="3"/>
  <c r="AD48" i="10" s="1"/>
  <c r="F46" i="12" s="1"/>
  <c r="P48" i="10"/>
  <c r="B15" i="3"/>
  <c r="J15" i="3" s="1"/>
  <c r="R15" i="3" s="1"/>
  <c r="Z15" i="3" s="1"/>
  <c r="AH15" i="3" s="1"/>
  <c r="AP15" i="3" s="1"/>
  <c r="AX15" i="3" s="1"/>
  <c r="BF15" i="3" s="1"/>
  <c r="BN15" i="3" s="1"/>
  <c r="BV15" i="3" s="1"/>
  <c r="CD15" i="3" s="1"/>
  <c r="CL15" i="3" s="1"/>
  <c r="BY14" i="3"/>
  <c r="BO47" i="10" s="1"/>
  <c r="K307" i="12" s="1"/>
  <c r="BX14" i="3"/>
  <c r="BN47" i="10" s="1"/>
  <c r="K176" i="12" s="1"/>
  <c r="BW14" i="3"/>
  <c r="BM47" i="10" s="1"/>
  <c r="K45" i="12" s="1"/>
  <c r="BQ14" i="3"/>
  <c r="BH47" i="10" s="1"/>
  <c r="J307" i="12" s="1"/>
  <c r="BP14" i="3"/>
  <c r="BG47" i="10" s="1"/>
  <c r="J176" i="12" s="1"/>
  <c r="BO14" i="3"/>
  <c r="BF47" i="10" s="1"/>
  <c r="J45" i="12" s="1"/>
  <c r="BA14" i="3"/>
  <c r="AT47" i="10" s="1"/>
  <c r="H307" i="12" s="1"/>
  <c r="AZ14" i="3"/>
  <c r="AS47" i="10" s="1"/>
  <c r="H176" i="12" s="1"/>
  <c r="AY14" i="3"/>
  <c r="AR47" i="10" s="1"/>
  <c r="H45" i="12" s="1"/>
  <c r="AJ14" i="3"/>
  <c r="AE47" i="10" s="1"/>
  <c r="F176" i="12" s="1"/>
  <c r="AI14" i="3"/>
  <c r="AD47" i="10" s="1"/>
  <c r="F45" i="12" s="1"/>
  <c r="B14" i="3"/>
  <c r="J14" i="3" s="1"/>
  <c r="R14" i="3" s="1"/>
  <c r="Z14" i="3" s="1"/>
  <c r="AH14" i="3" s="1"/>
  <c r="AP14" i="3" s="1"/>
  <c r="AX14" i="3" s="1"/>
  <c r="BF14" i="3" s="1"/>
  <c r="BN14" i="3" s="1"/>
  <c r="BV14" i="3" s="1"/>
  <c r="CD14" i="3" s="1"/>
  <c r="CL14" i="3" s="1"/>
  <c r="CI13" i="3"/>
  <c r="BX46" i="10" s="1"/>
  <c r="L568" i="12" s="1"/>
  <c r="CH13" i="3"/>
  <c r="BW46" i="10" s="1"/>
  <c r="L437" i="12" s="1"/>
  <c r="CG13" i="3"/>
  <c r="BV46" i="10" s="1"/>
  <c r="L306" i="12" s="1"/>
  <c r="CF13" i="3"/>
  <c r="BU46" i="10" s="1"/>
  <c r="L175" i="12" s="1"/>
  <c r="CE13" i="3"/>
  <c r="BT46" i="10" s="1"/>
  <c r="L44" i="12" s="1"/>
  <c r="CA13" i="3"/>
  <c r="BQ46" i="10" s="1"/>
  <c r="K568" i="12" s="1"/>
  <c r="BZ13" i="3"/>
  <c r="BP46" i="10" s="1"/>
  <c r="K437" i="12" s="1"/>
  <c r="BY13" i="3"/>
  <c r="BO46" i="10" s="1"/>
  <c r="K306" i="12" s="1"/>
  <c r="BX13" i="3"/>
  <c r="BN46" i="10" s="1"/>
  <c r="K175" i="12" s="1"/>
  <c r="BW13" i="3"/>
  <c r="BM46" i="10" s="1"/>
  <c r="K44" i="12" s="1"/>
  <c r="BS13" i="3"/>
  <c r="BJ46" i="10" s="1"/>
  <c r="J568" i="12" s="1"/>
  <c r="BR13" i="3"/>
  <c r="BI46" i="10" s="1"/>
  <c r="J437" i="12" s="1"/>
  <c r="BQ13" i="3"/>
  <c r="BH46" i="10" s="1"/>
  <c r="J306" i="12" s="1"/>
  <c r="BP13" i="3"/>
  <c r="BG46" i="10" s="1"/>
  <c r="J175" i="12" s="1"/>
  <c r="BO13" i="3"/>
  <c r="BF46" i="10" s="1"/>
  <c r="J44" i="12" s="1"/>
  <c r="BK13" i="3"/>
  <c r="BC46" i="10" s="1"/>
  <c r="I568" i="12" s="1"/>
  <c r="BC13" i="3"/>
  <c r="AV46" i="10" s="1"/>
  <c r="H568" i="12" s="1"/>
  <c r="BB13" i="3"/>
  <c r="AU46" i="10" s="1"/>
  <c r="H437" i="12" s="1"/>
  <c r="BA13" i="3"/>
  <c r="AT46" i="10" s="1"/>
  <c r="H306" i="12" s="1"/>
  <c r="AZ13" i="3"/>
  <c r="AS46" i="10" s="1"/>
  <c r="H175" i="12" s="1"/>
  <c r="AY13" i="3"/>
  <c r="AR46" i="10" s="1"/>
  <c r="H44" i="12" s="1"/>
  <c r="AM13" i="3"/>
  <c r="AH46" i="10" s="1"/>
  <c r="F568" i="12" s="1"/>
  <c r="AL13" i="3"/>
  <c r="AG46" i="10" s="1"/>
  <c r="F437" i="12" s="1"/>
  <c r="AK13" i="3"/>
  <c r="AF46" i="10" s="1"/>
  <c r="F306" i="12" s="1"/>
  <c r="AJ13" i="3"/>
  <c r="AE46" i="10" s="1"/>
  <c r="F175" i="12" s="1"/>
  <c r="AI13" i="3"/>
  <c r="AD46" i="10" s="1"/>
  <c r="F44" i="12" s="1"/>
  <c r="B13" i="3"/>
  <c r="J13" i="3" s="1"/>
  <c r="R13" i="3" s="1"/>
  <c r="Z13" i="3" s="1"/>
  <c r="AH13" i="3" s="1"/>
  <c r="AP13" i="3" s="1"/>
  <c r="AX13" i="3" s="1"/>
  <c r="BF13" i="3" s="1"/>
  <c r="BN13" i="3" s="1"/>
  <c r="BV13" i="3" s="1"/>
  <c r="CD13" i="3" s="1"/>
  <c r="CL13" i="3" s="1"/>
  <c r="CI12" i="3"/>
  <c r="BX45" i="10" s="1"/>
  <c r="L567" i="12" s="1"/>
  <c r="CH12" i="3"/>
  <c r="BW45" i="10" s="1"/>
  <c r="L436" i="12" s="1"/>
  <c r="CG12" i="3"/>
  <c r="BV45" i="10" s="1"/>
  <c r="L305" i="12" s="1"/>
  <c r="CF12" i="3"/>
  <c r="BU45" i="10" s="1"/>
  <c r="L174" i="12" s="1"/>
  <c r="CE12" i="3"/>
  <c r="BT45" i="10" s="1"/>
  <c r="L43" i="12" s="1"/>
  <c r="CA12" i="3"/>
  <c r="BQ45" i="10" s="1"/>
  <c r="K567" i="12" s="1"/>
  <c r="BZ12" i="3"/>
  <c r="BP45" i="10" s="1"/>
  <c r="K436" i="12" s="1"/>
  <c r="BY12" i="3"/>
  <c r="BO45" i="10" s="1"/>
  <c r="K305" i="12" s="1"/>
  <c r="BX12" i="3"/>
  <c r="BN45" i="10" s="1"/>
  <c r="K174" i="12" s="1"/>
  <c r="BW12" i="3"/>
  <c r="BM45" i="10" s="1"/>
  <c r="K43" i="12" s="1"/>
  <c r="BS12" i="3"/>
  <c r="BJ45" i="10" s="1"/>
  <c r="J567" i="12" s="1"/>
  <c r="BR12" i="3"/>
  <c r="BI45" i="10" s="1"/>
  <c r="J436" i="12" s="1"/>
  <c r="BQ12" i="3"/>
  <c r="BH45" i="10" s="1"/>
  <c r="J305" i="12" s="1"/>
  <c r="BP12" i="3"/>
  <c r="BG45" i="10" s="1"/>
  <c r="J174" i="12" s="1"/>
  <c r="BO12" i="3"/>
  <c r="BF45" i="10" s="1"/>
  <c r="J43" i="12" s="1"/>
  <c r="BK12" i="3"/>
  <c r="BJ12" i="3"/>
  <c r="BI12" i="3"/>
  <c r="BA45" i="10" s="1"/>
  <c r="I305" i="12" s="1"/>
  <c r="BH12" i="3"/>
  <c r="AZ45" i="10" s="1"/>
  <c r="I174" i="12" s="1"/>
  <c r="BC12" i="3"/>
  <c r="AV45" i="10" s="1"/>
  <c r="BB12" i="3"/>
  <c r="AU45" i="10" s="1"/>
  <c r="BA12" i="3"/>
  <c r="AT45" i="10" s="1"/>
  <c r="AZ12" i="3"/>
  <c r="AS45" i="10" s="1"/>
  <c r="H174" i="12" s="1"/>
  <c r="AY12" i="3"/>
  <c r="AR45" i="10" s="1"/>
  <c r="H43" i="12" s="1"/>
  <c r="AL12" i="3"/>
  <c r="AG45" i="10" s="1"/>
  <c r="F436" i="12" s="1"/>
  <c r="AK12" i="3"/>
  <c r="AF45" i="10" s="1"/>
  <c r="F305" i="12" s="1"/>
  <c r="AJ12" i="3"/>
  <c r="AE45" i="10" s="1"/>
  <c r="F174" i="12" s="1"/>
  <c r="AI12" i="3"/>
  <c r="AD45" i="10" s="1"/>
  <c r="F43" i="12" s="1"/>
  <c r="B12" i="3"/>
  <c r="J12" i="3" s="1"/>
  <c r="R12" i="3" s="1"/>
  <c r="Z12" i="3" s="1"/>
  <c r="AH12" i="3" s="1"/>
  <c r="AP12" i="3" s="1"/>
  <c r="AX12" i="3" s="1"/>
  <c r="BF12" i="3" s="1"/>
  <c r="BN12" i="3" s="1"/>
  <c r="BV12" i="3" s="1"/>
  <c r="CD12" i="3" s="1"/>
  <c r="CL12" i="3" s="1"/>
  <c r="CI11" i="3"/>
  <c r="BX44" i="10" s="1"/>
  <c r="L566" i="12" s="1"/>
  <c r="CH11" i="3"/>
  <c r="BW44" i="10" s="1"/>
  <c r="L435" i="12" s="1"/>
  <c r="CG11" i="3"/>
  <c r="BV44" i="10" s="1"/>
  <c r="L304" i="12" s="1"/>
  <c r="CF11" i="3"/>
  <c r="BU44" i="10" s="1"/>
  <c r="L173" i="12" s="1"/>
  <c r="CE11" i="3"/>
  <c r="BT44" i="10" s="1"/>
  <c r="L42" i="12" s="1"/>
  <c r="CA11" i="3"/>
  <c r="BQ44" i="10" s="1"/>
  <c r="K566" i="12" s="1"/>
  <c r="BZ11" i="3"/>
  <c r="BP44" i="10" s="1"/>
  <c r="K435" i="12" s="1"/>
  <c r="BY11" i="3"/>
  <c r="BO44" i="10" s="1"/>
  <c r="K304" i="12" s="1"/>
  <c r="BX11" i="3"/>
  <c r="BN44" i="10" s="1"/>
  <c r="K173" i="12" s="1"/>
  <c r="BW11" i="3"/>
  <c r="BM44" i="10" s="1"/>
  <c r="K42" i="12" s="1"/>
  <c r="BS11" i="3"/>
  <c r="BJ44" i="10" s="1"/>
  <c r="J566" i="12" s="1"/>
  <c r="BR11" i="3"/>
  <c r="BI44" i="10" s="1"/>
  <c r="J435" i="12" s="1"/>
  <c r="BQ11" i="3"/>
  <c r="BH44" i="10" s="1"/>
  <c r="J304" i="12" s="1"/>
  <c r="BP11" i="3"/>
  <c r="BG44" i="10" s="1"/>
  <c r="J173" i="12" s="1"/>
  <c r="BO11" i="3"/>
  <c r="BF44" i="10" s="1"/>
  <c r="J42" i="12" s="1"/>
  <c r="BC11" i="3"/>
  <c r="AV44" i="10" s="1"/>
  <c r="H566" i="12" s="1"/>
  <c r="BB11" i="3"/>
  <c r="AU44" i="10" s="1"/>
  <c r="H435" i="12" s="1"/>
  <c r="BA11" i="3"/>
  <c r="AT44" i="10" s="1"/>
  <c r="H304" i="12" s="1"/>
  <c r="AZ11" i="3"/>
  <c r="AS44" i="10" s="1"/>
  <c r="H173" i="12" s="1"/>
  <c r="AY11" i="3"/>
  <c r="AR44" i="10" s="1"/>
  <c r="H42" i="12" s="1"/>
  <c r="AM11" i="3"/>
  <c r="AH44" i="10" s="1"/>
  <c r="F566" i="12" s="1"/>
  <c r="AL11" i="3"/>
  <c r="AG44" i="10" s="1"/>
  <c r="F435" i="12" s="1"/>
  <c r="AK11" i="3"/>
  <c r="AF44" i="10" s="1"/>
  <c r="F304" i="12" s="1"/>
  <c r="AJ11" i="3"/>
  <c r="AE44" i="10" s="1"/>
  <c r="F173" i="12" s="1"/>
  <c r="AI11" i="3"/>
  <c r="AD44" i="10" s="1"/>
  <c r="F42" i="12" s="1"/>
  <c r="B11" i="3"/>
  <c r="J11" i="3" s="1"/>
  <c r="R11" i="3" s="1"/>
  <c r="Z11" i="3" s="1"/>
  <c r="AH11" i="3" s="1"/>
  <c r="AP11" i="3" s="1"/>
  <c r="AX11" i="3" s="1"/>
  <c r="BF11" i="3" s="1"/>
  <c r="BN11" i="3" s="1"/>
  <c r="BV11" i="3" s="1"/>
  <c r="CD11" i="3" s="1"/>
  <c r="CL11" i="3" s="1"/>
  <c r="CI10" i="3"/>
  <c r="BX43" i="10" s="1"/>
  <c r="L565" i="12" s="1"/>
  <c r="CH10" i="3"/>
  <c r="BW43" i="10" s="1"/>
  <c r="L434" i="12" s="1"/>
  <c r="CG10" i="3"/>
  <c r="BV43" i="10" s="1"/>
  <c r="L303" i="12" s="1"/>
  <c r="CF10" i="3"/>
  <c r="BU43" i="10" s="1"/>
  <c r="L172" i="12" s="1"/>
  <c r="CE10" i="3"/>
  <c r="BT43" i="10" s="1"/>
  <c r="L41" i="12" s="1"/>
  <c r="CA10" i="3"/>
  <c r="BQ43" i="10" s="1"/>
  <c r="K565" i="12" s="1"/>
  <c r="BZ10" i="3"/>
  <c r="BP43" i="10" s="1"/>
  <c r="K434" i="12" s="1"/>
  <c r="BY10" i="3"/>
  <c r="BO43" i="10" s="1"/>
  <c r="K303" i="12" s="1"/>
  <c r="BX10" i="3"/>
  <c r="BN43" i="10" s="1"/>
  <c r="K172" i="12" s="1"/>
  <c r="BW10" i="3"/>
  <c r="BM43" i="10" s="1"/>
  <c r="K41" i="12" s="1"/>
  <c r="BS10" i="3"/>
  <c r="BJ43" i="10" s="1"/>
  <c r="J565" i="12" s="1"/>
  <c r="BR10" i="3"/>
  <c r="BI43" i="10" s="1"/>
  <c r="J434" i="12" s="1"/>
  <c r="BQ10" i="3"/>
  <c r="BH43" i="10" s="1"/>
  <c r="J303" i="12" s="1"/>
  <c r="BP10" i="3"/>
  <c r="BG43" i="10" s="1"/>
  <c r="J172" i="12" s="1"/>
  <c r="BO10" i="3"/>
  <c r="BF43" i="10" s="1"/>
  <c r="J41" i="12" s="1"/>
  <c r="BC10" i="3"/>
  <c r="AV43" i="10" s="1"/>
  <c r="H565" i="12" s="1"/>
  <c r="BB10" i="3"/>
  <c r="AU43" i="10" s="1"/>
  <c r="H434" i="12" s="1"/>
  <c r="BA10" i="3"/>
  <c r="AT43" i="10" s="1"/>
  <c r="H303" i="12" s="1"/>
  <c r="AZ10" i="3"/>
  <c r="AS43" i="10" s="1"/>
  <c r="H172" i="12" s="1"/>
  <c r="AY10" i="3"/>
  <c r="AR43" i="10" s="1"/>
  <c r="H41" i="12" s="1"/>
  <c r="AM10" i="3"/>
  <c r="AH43" i="10" s="1"/>
  <c r="F565" i="12" s="1"/>
  <c r="AL10" i="3"/>
  <c r="AG43" i="10" s="1"/>
  <c r="F434" i="12" s="1"/>
  <c r="AK10" i="3"/>
  <c r="AF43" i="10" s="1"/>
  <c r="F303" i="12" s="1"/>
  <c r="AJ10" i="3"/>
  <c r="AE43" i="10" s="1"/>
  <c r="F172" i="12" s="1"/>
  <c r="AI10" i="3"/>
  <c r="AD43" i="10" s="1"/>
  <c r="F41" i="12" s="1"/>
  <c r="B10" i="3"/>
  <c r="J10" i="3" s="1"/>
  <c r="R10" i="3" s="1"/>
  <c r="Z10" i="3" s="1"/>
  <c r="AH10" i="3" s="1"/>
  <c r="AP10" i="3" s="1"/>
  <c r="AX10" i="3" s="1"/>
  <c r="BF10" i="3" s="1"/>
  <c r="BN10" i="3" s="1"/>
  <c r="BV10" i="3" s="1"/>
  <c r="CD10" i="3" s="1"/>
  <c r="CL10" i="3" s="1"/>
  <c r="CA9" i="3"/>
  <c r="BQ42" i="10" s="1"/>
  <c r="K564" i="12" s="1"/>
  <c r="BZ9" i="3"/>
  <c r="BP42" i="10" s="1"/>
  <c r="K433" i="12" s="1"/>
  <c r="BY9" i="3"/>
  <c r="BO42" i="10" s="1"/>
  <c r="K302" i="12" s="1"/>
  <c r="BX9" i="3"/>
  <c r="BN42" i="10" s="1"/>
  <c r="K171" i="12" s="1"/>
  <c r="BW9" i="3"/>
  <c r="BM42" i="10" s="1"/>
  <c r="K40" i="12" s="1"/>
  <c r="BS9" i="3"/>
  <c r="BJ42" i="10" s="1"/>
  <c r="J564" i="12" s="1"/>
  <c r="BR9" i="3"/>
  <c r="BI42" i="10" s="1"/>
  <c r="J433" i="12" s="1"/>
  <c r="BQ9" i="3"/>
  <c r="BH42" i="10" s="1"/>
  <c r="J302" i="12" s="1"/>
  <c r="BP9" i="3"/>
  <c r="BG42" i="10" s="1"/>
  <c r="J171" i="12" s="1"/>
  <c r="BO9" i="3"/>
  <c r="BF42" i="10" s="1"/>
  <c r="J40" i="12" s="1"/>
  <c r="BH9" i="3"/>
  <c r="AZ42" i="10" s="1"/>
  <c r="I171" i="12" s="1"/>
  <c r="BG9" i="3"/>
  <c r="BA9" i="3"/>
  <c r="AT42" i="10" s="1"/>
  <c r="AZ9" i="3"/>
  <c r="AS42" i="10" s="1"/>
  <c r="AY9" i="3"/>
  <c r="AR42" i="10" s="1"/>
  <c r="H40" i="12" s="1"/>
  <c r="AM9" i="3"/>
  <c r="AH42" i="10" s="1"/>
  <c r="F564" i="12" s="1"/>
  <c r="AL9" i="3"/>
  <c r="AG42" i="10" s="1"/>
  <c r="F433" i="12" s="1"/>
  <c r="AJ9" i="3"/>
  <c r="AE42" i="10" s="1"/>
  <c r="F171" i="12" s="1"/>
  <c r="W9" i="3"/>
  <c r="V9" i="3"/>
  <c r="B9" i="3"/>
  <c r="J9" i="3" s="1"/>
  <c r="R9" i="3" s="1"/>
  <c r="Z9" i="3" s="1"/>
  <c r="AH9" i="3" s="1"/>
  <c r="AP9" i="3" s="1"/>
  <c r="AX9" i="3" s="1"/>
  <c r="BF9" i="3" s="1"/>
  <c r="BN9" i="3" s="1"/>
  <c r="BV9" i="3" s="1"/>
  <c r="CD9" i="3" s="1"/>
  <c r="CL9" i="3" s="1"/>
  <c r="CI8" i="3"/>
  <c r="BX41" i="10" s="1"/>
  <c r="L563" i="12" s="1"/>
  <c r="CH8" i="3"/>
  <c r="BW41" i="10" s="1"/>
  <c r="L432" i="12" s="1"/>
  <c r="CG8" i="3"/>
  <c r="BV41" i="10" s="1"/>
  <c r="L301" i="12" s="1"/>
  <c r="CF8" i="3"/>
  <c r="BU41" i="10" s="1"/>
  <c r="L170" i="12" s="1"/>
  <c r="CE8" i="3"/>
  <c r="BT41" i="10" s="1"/>
  <c r="L39" i="12" s="1"/>
  <c r="CA8" i="3"/>
  <c r="BQ41" i="10" s="1"/>
  <c r="K563" i="12" s="1"/>
  <c r="BZ8" i="3"/>
  <c r="BP41" i="10" s="1"/>
  <c r="K432" i="12" s="1"/>
  <c r="BY8" i="3"/>
  <c r="BO41" i="10" s="1"/>
  <c r="K301" i="12" s="1"/>
  <c r="BX8" i="3"/>
  <c r="BN41" i="10" s="1"/>
  <c r="K170" i="12" s="1"/>
  <c r="BW8" i="3"/>
  <c r="BM41" i="10" s="1"/>
  <c r="K39" i="12" s="1"/>
  <c r="BS8" i="3"/>
  <c r="BJ41" i="10" s="1"/>
  <c r="J563" i="12" s="1"/>
  <c r="BR8" i="3"/>
  <c r="BI41" i="10" s="1"/>
  <c r="J432" i="12" s="1"/>
  <c r="BQ8" i="3"/>
  <c r="BH41" i="10" s="1"/>
  <c r="J301" i="12" s="1"/>
  <c r="BP8" i="3"/>
  <c r="BG41" i="10" s="1"/>
  <c r="J170" i="12" s="1"/>
  <c r="BO8" i="3"/>
  <c r="BF41" i="10" s="1"/>
  <c r="J39" i="12" s="1"/>
  <c r="BC8" i="3"/>
  <c r="AV41" i="10" s="1"/>
  <c r="H563" i="12" s="1"/>
  <c r="BB8" i="3"/>
  <c r="AU41" i="10" s="1"/>
  <c r="H432" i="12" s="1"/>
  <c r="BA8" i="3"/>
  <c r="AT41" i="10" s="1"/>
  <c r="H301" i="12" s="1"/>
  <c r="AZ8" i="3"/>
  <c r="AS41" i="10" s="1"/>
  <c r="H170" i="12" s="1"/>
  <c r="AY8" i="3"/>
  <c r="AR41" i="10" s="1"/>
  <c r="H39" i="12" s="1"/>
  <c r="AM8" i="3"/>
  <c r="AH41" i="10" s="1"/>
  <c r="F563" i="12" s="1"/>
  <c r="AL8" i="3"/>
  <c r="AG41" i="10" s="1"/>
  <c r="F432" i="12" s="1"/>
  <c r="AK8" i="3"/>
  <c r="AF41" i="10" s="1"/>
  <c r="F301" i="12" s="1"/>
  <c r="AJ8" i="3"/>
  <c r="AE41" i="10" s="1"/>
  <c r="F170" i="12" s="1"/>
  <c r="AI8" i="3"/>
  <c r="AD41" i="10" s="1"/>
  <c r="F39" i="12" s="1"/>
  <c r="B8" i="3"/>
  <c r="J8" i="3" s="1"/>
  <c r="R8" i="3" s="1"/>
  <c r="Z8" i="3" s="1"/>
  <c r="AH8" i="3" s="1"/>
  <c r="AP8" i="3" s="1"/>
  <c r="AX8" i="3" s="1"/>
  <c r="BF8" i="3" s="1"/>
  <c r="BN8" i="3" s="1"/>
  <c r="BV8" i="3" s="1"/>
  <c r="CD8" i="3" s="1"/>
  <c r="CL8" i="3" s="1"/>
  <c r="BZ7" i="3"/>
  <c r="BP40" i="10" s="1"/>
  <c r="K431" i="12" s="1"/>
  <c r="BY7" i="3"/>
  <c r="BO40" i="10" s="1"/>
  <c r="K300" i="12" s="1"/>
  <c r="BX7" i="3"/>
  <c r="BN40" i="10" s="1"/>
  <c r="K169" i="12" s="1"/>
  <c r="BW7" i="3"/>
  <c r="BM40" i="10" s="1"/>
  <c r="K38" i="12" s="1"/>
  <c r="BR7" i="3"/>
  <c r="BI40" i="10" s="1"/>
  <c r="J431" i="12" s="1"/>
  <c r="BQ7" i="3"/>
  <c r="BH40" i="10" s="1"/>
  <c r="J300" i="12" s="1"/>
  <c r="BP7" i="3"/>
  <c r="BG40" i="10" s="1"/>
  <c r="J169" i="12" s="1"/>
  <c r="BO7" i="3"/>
  <c r="BF40" i="10" s="1"/>
  <c r="J38" i="12" s="1"/>
  <c r="BI7" i="3"/>
  <c r="BH7" i="3"/>
  <c r="BB7" i="3"/>
  <c r="AU40" i="10" s="1"/>
  <c r="BA7" i="3"/>
  <c r="AT40" i="10" s="1"/>
  <c r="AZ7" i="3"/>
  <c r="AS40" i="10" s="1"/>
  <c r="H169" i="12" s="1"/>
  <c r="AY7" i="3"/>
  <c r="AR40" i="10" s="1"/>
  <c r="H38" i="12" s="1"/>
  <c r="AK7" i="3"/>
  <c r="AF40" i="10" s="1"/>
  <c r="F300" i="12" s="1"/>
  <c r="AJ7" i="3"/>
  <c r="AE40" i="10" s="1"/>
  <c r="F169" i="12" s="1"/>
  <c r="AI7" i="3"/>
  <c r="AD40" i="10" s="1"/>
  <c r="F38" i="12" s="1"/>
  <c r="P40" i="10"/>
  <c r="B7" i="3"/>
  <c r="J7" i="3" s="1"/>
  <c r="R7" i="3" s="1"/>
  <c r="Z7" i="3" s="1"/>
  <c r="AH7" i="3" s="1"/>
  <c r="AP7" i="3" s="1"/>
  <c r="AX7" i="3" s="1"/>
  <c r="BF7" i="3" s="1"/>
  <c r="BN7" i="3" s="1"/>
  <c r="BV7" i="3" s="1"/>
  <c r="CD7" i="3" s="1"/>
  <c r="CL7" i="3" s="1"/>
  <c r="CI6" i="3"/>
  <c r="BX39" i="10" s="1"/>
  <c r="L561" i="12" s="1"/>
  <c r="CH6" i="3"/>
  <c r="BW39" i="10" s="1"/>
  <c r="L430" i="12" s="1"/>
  <c r="CG6" i="3"/>
  <c r="BV39" i="10" s="1"/>
  <c r="L299" i="12" s="1"/>
  <c r="CF6" i="3"/>
  <c r="BU39" i="10" s="1"/>
  <c r="L168" i="12" s="1"/>
  <c r="CE6" i="3"/>
  <c r="BT39" i="10" s="1"/>
  <c r="L37" i="12" s="1"/>
  <c r="CA6" i="3"/>
  <c r="BQ39" i="10" s="1"/>
  <c r="K561" i="12" s="1"/>
  <c r="BZ6" i="3"/>
  <c r="BP39" i="10" s="1"/>
  <c r="K430" i="12" s="1"/>
  <c r="BY6" i="3"/>
  <c r="BO39" i="10" s="1"/>
  <c r="K299" i="12" s="1"/>
  <c r="BX6" i="3"/>
  <c r="BN39" i="10" s="1"/>
  <c r="K168" i="12" s="1"/>
  <c r="BW6" i="3"/>
  <c r="BM39" i="10" s="1"/>
  <c r="K37" i="12" s="1"/>
  <c r="BS6" i="3"/>
  <c r="BJ39" i="10" s="1"/>
  <c r="J561" i="12" s="1"/>
  <c r="BR6" i="3"/>
  <c r="BI39" i="10" s="1"/>
  <c r="J430" i="12" s="1"/>
  <c r="BQ6" i="3"/>
  <c r="BH39" i="10" s="1"/>
  <c r="J299" i="12" s="1"/>
  <c r="BP6" i="3"/>
  <c r="BG39" i="10" s="1"/>
  <c r="J168" i="12" s="1"/>
  <c r="BO6" i="3"/>
  <c r="BF39" i="10" s="1"/>
  <c r="J37" i="12" s="1"/>
  <c r="BC6" i="3"/>
  <c r="AV39" i="10" s="1"/>
  <c r="H561" i="12" s="1"/>
  <c r="BB6" i="3"/>
  <c r="AU39" i="10" s="1"/>
  <c r="H430" i="12" s="1"/>
  <c r="BA6" i="3"/>
  <c r="AT39" i="10" s="1"/>
  <c r="H299" i="12" s="1"/>
  <c r="AZ6" i="3"/>
  <c r="AS39" i="10" s="1"/>
  <c r="H168" i="12" s="1"/>
  <c r="AY6" i="3"/>
  <c r="AR39" i="10" s="1"/>
  <c r="H37" i="12" s="1"/>
  <c r="AM6" i="3"/>
  <c r="AH39" i="10" s="1"/>
  <c r="F561" i="12" s="1"/>
  <c r="AL6" i="3"/>
  <c r="AG39" i="10" s="1"/>
  <c r="F430" i="12" s="1"/>
  <c r="AK6" i="3"/>
  <c r="AF39" i="10" s="1"/>
  <c r="F299" i="12" s="1"/>
  <c r="AJ6" i="3"/>
  <c r="AE39" i="10" s="1"/>
  <c r="F168" i="12" s="1"/>
  <c r="AI6" i="3"/>
  <c r="AD39" i="10" s="1"/>
  <c r="F37" i="12" s="1"/>
  <c r="S6" i="3"/>
  <c r="P39" i="10"/>
  <c r="B6" i="3"/>
  <c r="J6" i="3" s="1"/>
  <c r="R6" i="3" s="1"/>
  <c r="Z6" i="3" s="1"/>
  <c r="AH6" i="3" s="1"/>
  <c r="AP6" i="3" s="1"/>
  <c r="AX6" i="3" s="1"/>
  <c r="BF6" i="3" s="1"/>
  <c r="BN6" i="3" s="1"/>
  <c r="BV6" i="3" s="1"/>
  <c r="CD6" i="3" s="1"/>
  <c r="CL6" i="3" s="1"/>
  <c r="CI5" i="3"/>
  <c r="BX38" i="10" s="1"/>
  <c r="L560" i="12" s="1"/>
  <c r="CH5" i="3"/>
  <c r="BW38" i="10" s="1"/>
  <c r="L429" i="12" s="1"/>
  <c r="CG5" i="3"/>
  <c r="BV38" i="10" s="1"/>
  <c r="L298" i="12" s="1"/>
  <c r="CF5" i="3"/>
  <c r="BU38" i="10" s="1"/>
  <c r="L167" i="12" s="1"/>
  <c r="CE5" i="3"/>
  <c r="BT38" i="10" s="1"/>
  <c r="L36" i="12" s="1"/>
  <c r="CC5" i="3"/>
  <c r="CC6" i="3" s="1"/>
  <c r="CA5" i="3"/>
  <c r="BQ38" i="10" s="1"/>
  <c r="K560" i="12" s="1"/>
  <c r="BZ5" i="3"/>
  <c r="BP38" i="10" s="1"/>
  <c r="K429" i="12" s="1"/>
  <c r="BY5" i="3"/>
  <c r="BO38" i="10" s="1"/>
  <c r="K298" i="12" s="1"/>
  <c r="BX5" i="3"/>
  <c r="BN38" i="10" s="1"/>
  <c r="K167" i="12" s="1"/>
  <c r="BW5" i="3"/>
  <c r="BM38" i="10" s="1"/>
  <c r="K36" i="12" s="1"/>
  <c r="BU5" i="3"/>
  <c r="BU6" i="3" s="1"/>
  <c r="BU7" i="3" s="1"/>
  <c r="BU8" i="3" s="1"/>
  <c r="BU9" i="3" s="1"/>
  <c r="BU10" i="3" s="1"/>
  <c r="BU11" i="3" s="1"/>
  <c r="BU12" i="3" s="1"/>
  <c r="BU13" i="3" s="1"/>
  <c r="BU14" i="3" s="1"/>
  <c r="BU15" i="3" s="1"/>
  <c r="BU16" i="3" s="1"/>
  <c r="BU17" i="3" s="1"/>
  <c r="BU18" i="3" s="1"/>
  <c r="BU19" i="3" s="1"/>
  <c r="BU20" i="3" s="1"/>
  <c r="BU21" i="3" s="1"/>
  <c r="BU22" i="3" s="1"/>
  <c r="BU23" i="3" s="1"/>
  <c r="BU24" i="3" s="1"/>
  <c r="BU25" i="3" s="1"/>
  <c r="BU26" i="3" s="1"/>
  <c r="BU27" i="3" s="1"/>
  <c r="BU28" i="3" s="1"/>
  <c r="BU29" i="3" s="1"/>
  <c r="BU30" i="3" s="1"/>
  <c r="BU31" i="3" s="1"/>
  <c r="BU32" i="3" s="1"/>
  <c r="BU33" i="3" s="1"/>
  <c r="BU34" i="3" s="1"/>
  <c r="BU35" i="3" s="1"/>
  <c r="BS5" i="3"/>
  <c r="BJ38" i="10" s="1"/>
  <c r="J560" i="12" s="1"/>
  <c r="BR5" i="3"/>
  <c r="BI38" i="10" s="1"/>
  <c r="J429" i="12" s="1"/>
  <c r="BQ5" i="3"/>
  <c r="BH38" i="10" s="1"/>
  <c r="J298" i="12" s="1"/>
  <c r="BP5" i="3"/>
  <c r="BG38" i="10" s="1"/>
  <c r="J167" i="12" s="1"/>
  <c r="BO5" i="3"/>
  <c r="BF38" i="10" s="1"/>
  <c r="J36" i="12" s="1"/>
  <c r="BM5" i="3"/>
  <c r="BM6" i="3" s="1"/>
  <c r="BM7" i="3" s="1"/>
  <c r="BM8" i="3" s="1"/>
  <c r="BM9" i="3" s="1"/>
  <c r="BM10" i="3" s="1"/>
  <c r="BM11" i="3" s="1"/>
  <c r="BM12" i="3" s="1"/>
  <c r="BM13" i="3" s="1"/>
  <c r="BM14" i="3" s="1"/>
  <c r="BM15" i="3" s="1"/>
  <c r="BM16" i="3" s="1"/>
  <c r="BM17" i="3" s="1"/>
  <c r="BM18" i="3" s="1"/>
  <c r="BM19" i="3" s="1"/>
  <c r="BM20" i="3" s="1"/>
  <c r="BM21" i="3" s="1"/>
  <c r="BM22" i="3" s="1"/>
  <c r="BM23" i="3" s="1"/>
  <c r="BM24" i="3" s="1"/>
  <c r="BM25" i="3" s="1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E5" i="3"/>
  <c r="BE6" i="3" s="1"/>
  <c r="BE7" i="3" s="1"/>
  <c r="BE8" i="3" s="1"/>
  <c r="BE9" i="3" s="1"/>
  <c r="BE10" i="3" s="1"/>
  <c r="BE11" i="3" s="1"/>
  <c r="BE12" i="3" s="1"/>
  <c r="BE13" i="3" s="1"/>
  <c r="BE14" i="3" s="1"/>
  <c r="BE15" i="3" s="1"/>
  <c r="BE16" i="3" s="1"/>
  <c r="BE17" i="3" s="1"/>
  <c r="BE18" i="3" s="1"/>
  <c r="BE19" i="3" s="1"/>
  <c r="BE20" i="3" s="1"/>
  <c r="BE21" i="3" s="1"/>
  <c r="BE22" i="3" s="1"/>
  <c r="BE23" i="3" s="1"/>
  <c r="BE24" i="3" s="1"/>
  <c r="BE25" i="3" s="1"/>
  <c r="BE26" i="3" s="1"/>
  <c r="BE27" i="3" s="1"/>
  <c r="BE28" i="3" s="1"/>
  <c r="BE29" i="3" s="1"/>
  <c r="BE30" i="3" s="1"/>
  <c r="BE31" i="3" s="1"/>
  <c r="BE32" i="3" s="1"/>
  <c r="BE33" i="3" s="1"/>
  <c r="BE34" i="3" s="1"/>
  <c r="BE35" i="3" s="1"/>
  <c r="BC5" i="3"/>
  <c r="AV38" i="10" s="1"/>
  <c r="H560" i="12" s="1"/>
  <c r="BB5" i="3"/>
  <c r="AU38" i="10" s="1"/>
  <c r="H429" i="12" s="1"/>
  <c r="BA5" i="3"/>
  <c r="AT38" i="10" s="1"/>
  <c r="H298" i="12" s="1"/>
  <c r="AZ5" i="3"/>
  <c r="AS38" i="10" s="1"/>
  <c r="H167" i="12" s="1"/>
  <c r="AY5" i="3"/>
  <c r="AR38" i="10" s="1"/>
  <c r="H36" i="12" s="1"/>
  <c r="AW5" i="3"/>
  <c r="AW6" i="3" s="1"/>
  <c r="AW7" i="3" s="1"/>
  <c r="AW8" i="3" s="1"/>
  <c r="AW9" i="3" s="1"/>
  <c r="AW10" i="3" s="1"/>
  <c r="AW11" i="3" s="1"/>
  <c r="AW12" i="3" s="1"/>
  <c r="AW13" i="3" s="1"/>
  <c r="AW14" i="3" s="1"/>
  <c r="AW15" i="3" s="1"/>
  <c r="AW16" i="3" s="1"/>
  <c r="AW17" i="3" s="1"/>
  <c r="AW18" i="3" s="1"/>
  <c r="AW19" i="3" s="1"/>
  <c r="AW20" i="3" s="1"/>
  <c r="AW21" i="3" s="1"/>
  <c r="AW22" i="3" s="1"/>
  <c r="AW23" i="3" s="1"/>
  <c r="AW24" i="3" s="1"/>
  <c r="AW25" i="3" s="1"/>
  <c r="AW26" i="3" s="1"/>
  <c r="AW27" i="3" s="1"/>
  <c r="AW28" i="3" s="1"/>
  <c r="AW29" i="3" s="1"/>
  <c r="AW30" i="3" s="1"/>
  <c r="AW31" i="3" s="1"/>
  <c r="AW32" i="3" s="1"/>
  <c r="AW33" i="3" s="1"/>
  <c r="AW34" i="3" s="1"/>
  <c r="AW35" i="3" s="1"/>
  <c r="AO5" i="3"/>
  <c r="AO6" i="3" s="1"/>
  <c r="AO7" i="3" s="1"/>
  <c r="AO8" i="3" s="1"/>
  <c r="AO9" i="3" s="1"/>
  <c r="AO10" i="3" s="1"/>
  <c r="AO11" i="3" s="1"/>
  <c r="AO12" i="3" s="1"/>
  <c r="AO13" i="3" s="1"/>
  <c r="AO14" i="3" s="1"/>
  <c r="AO15" i="3" s="1"/>
  <c r="AO16" i="3" s="1"/>
  <c r="AO17" i="3" s="1"/>
  <c r="AO18" i="3" s="1"/>
  <c r="AO19" i="3" s="1"/>
  <c r="AO20" i="3" s="1"/>
  <c r="AO21" i="3" s="1"/>
  <c r="AO22" i="3" s="1"/>
  <c r="AO23" i="3" s="1"/>
  <c r="AO24" i="3" s="1"/>
  <c r="AO25" i="3" s="1"/>
  <c r="AO26" i="3" s="1"/>
  <c r="AO27" i="3" s="1"/>
  <c r="AO28" i="3" s="1"/>
  <c r="AO29" i="3" s="1"/>
  <c r="AO30" i="3" s="1"/>
  <c r="AO31" i="3" s="1"/>
  <c r="AO32" i="3" s="1"/>
  <c r="AO33" i="3" s="1"/>
  <c r="AO34" i="3" s="1"/>
  <c r="AO35" i="3" s="1"/>
  <c r="AM5" i="3"/>
  <c r="AH38" i="10" s="1"/>
  <c r="F560" i="12" s="1"/>
  <c r="AL5" i="3"/>
  <c r="AG38" i="10" s="1"/>
  <c r="F429" i="12" s="1"/>
  <c r="AJ5" i="3"/>
  <c r="AE38" i="10" s="1"/>
  <c r="F167" i="12" s="1"/>
  <c r="AI5" i="3"/>
  <c r="AD38" i="10" s="1"/>
  <c r="F36" i="12" s="1"/>
  <c r="AG5" i="3"/>
  <c r="AG6" i="3" s="1"/>
  <c r="AG7" i="3" s="1"/>
  <c r="AG8" i="3" s="1"/>
  <c r="AG9" i="3" s="1"/>
  <c r="AG10" i="3" s="1"/>
  <c r="AG11" i="3" s="1"/>
  <c r="AG12" i="3" s="1"/>
  <c r="AG13" i="3" s="1"/>
  <c r="AG14" i="3" s="1"/>
  <c r="AG15" i="3" s="1"/>
  <c r="AG16" i="3" s="1"/>
  <c r="AG17" i="3" s="1"/>
  <c r="AG18" i="3" s="1"/>
  <c r="AG19" i="3" s="1"/>
  <c r="AG20" i="3" s="1"/>
  <c r="AG21" i="3" s="1"/>
  <c r="AG22" i="3" s="1"/>
  <c r="AG23" i="3" s="1"/>
  <c r="AG24" i="3" s="1"/>
  <c r="AG25" i="3" s="1"/>
  <c r="AG26" i="3" s="1"/>
  <c r="AG27" i="3" s="1"/>
  <c r="AG28" i="3" s="1"/>
  <c r="AG29" i="3" s="1"/>
  <c r="AG30" i="3" s="1"/>
  <c r="AG31" i="3" s="1"/>
  <c r="AG32" i="3" s="1"/>
  <c r="AG33" i="3" s="1"/>
  <c r="AG34" i="3" s="1"/>
  <c r="AG35" i="3" s="1"/>
  <c r="Y5" i="3"/>
  <c r="Y6" i="3" s="1"/>
  <c r="Y7" i="3" s="1"/>
  <c r="Y8" i="3" s="1"/>
  <c r="Y9" i="3" s="1"/>
  <c r="Y10" i="3" s="1"/>
  <c r="Y11" i="3" s="1"/>
  <c r="Y12" i="3" s="1"/>
  <c r="Y13" i="3" s="1"/>
  <c r="Y14" i="3" s="1"/>
  <c r="Y15" i="3" s="1"/>
  <c r="Y16" i="3" s="1"/>
  <c r="Y17" i="3" s="1"/>
  <c r="Y18" i="3" s="1"/>
  <c r="Y19" i="3" s="1"/>
  <c r="Y20" i="3" s="1"/>
  <c r="Y21" i="3" s="1"/>
  <c r="Y22" i="3" s="1"/>
  <c r="Y23" i="3" s="1"/>
  <c r="Y24" i="3" s="1"/>
  <c r="Y25" i="3" s="1"/>
  <c r="Y26" i="3" s="1"/>
  <c r="Y27" i="3" s="1"/>
  <c r="Y28" i="3" s="1"/>
  <c r="Y29" i="3" s="1"/>
  <c r="Y30" i="3" s="1"/>
  <c r="Y31" i="3" s="1"/>
  <c r="Y32" i="3" s="1"/>
  <c r="Y33" i="3" s="1"/>
  <c r="Y34" i="3" s="1"/>
  <c r="Y35" i="3" s="1"/>
  <c r="Q5" i="3"/>
  <c r="Q6" i="3" s="1"/>
  <c r="Q7" i="3" s="1"/>
  <c r="Q8" i="3" s="1"/>
  <c r="Q9" i="3" s="1"/>
  <c r="Q10" i="3" s="1"/>
  <c r="Q11" i="3" s="1"/>
  <c r="Q12" i="3" s="1"/>
  <c r="Q13" i="3" s="1"/>
  <c r="Q14" i="3" s="1"/>
  <c r="Q15" i="3" s="1"/>
  <c r="Q16" i="3" s="1"/>
  <c r="Q17" i="3" s="1"/>
  <c r="Q18" i="3" s="1"/>
  <c r="Q19" i="3" s="1"/>
  <c r="Q20" i="3" s="1"/>
  <c r="Q21" i="3" s="1"/>
  <c r="Q22" i="3" s="1"/>
  <c r="Q23" i="3" s="1"/>
  <c r="Q24" i="3" s="1"/>
  <c r="Q25" i="3" s="1"/>
  <c r="Q26" i="3" s="1"/>
  <c r="Q27" i="3" s="1"/>
  <c r="Q28" i="3" s="1"/>
  <c r="Q29" i="3" s="1"/>
  <c r="Q30" i="3" s="1"/>
  <c r="Q31" i="3" s="1"/>
  <c r="Q32" i="3" s="1"/>
  <c r="Q33" i="3" s="1"/>
  <c r="Q34" i="3" s="1"/>
  <c r="Q35" i="3" s="1"/>
  <c r="I5" i="3"/>
  <c r="I6" i="3" s="1"/>
  <c r="I7" i="3" s="1"/>
  <c r="I8" i="3" s="1"/>
  <c r="I9" i="3" s="1"/>
  <c r="I10" i="3" s="1"/>
  <c r="I11" i="3" s="1"/>
  <c r="I12" i="3" s="1"/>
  <c r="I13" i="3" s="1"/>
  <c r="I14" i="3" s="1"/>
  <c r="I15" i="3" s="1"/>
  <c r="I16" i="3" s="1"/>
  <c r="I17" i="3" s="1"/>
  <c r="I18" i="3" s="1"/>
  <c r="I19" i="3" s="1"/>
  <c r="I20" i="3" s="1"/>
  <c r="I21" i="3" s="1"/>
  <c r="I22" i="3" s="1"/>
  <c r="I23" i="3" s="1"/>
  <c r="I24" i="3" s="1"/>
  <c r="I25" i="3" s="1"/>
  <c r="I26" i="3" s="1"/>
  <c r="I27" i="3" s="1"/>
  <c r="I28" i="3" s="1"/>
  <c r="I29" i="3" s="1"/>
  <c r="I30" i="3" s="1"/>
  <c r="I31" i="3" s="1"/>
  <c r="I32" i="3" s="1"/>
  <c r="I33" i="3" s="1"/>
  <c r="I34" i="3" s="1"/>
  <c r="I35" i="3" s="1"/>
  <c r="B5" i="3"/>
  <c r="J5" i="3" s="1"/>
  <c r="R5" i="3" s="1"/>
  <c r="Z5" i="3" s="1"/>
  <c r="AH5" i="3" s="1"/>
  <c r="AP5" i="3" s="1"/>
  <c r="AX5" i="3" s="1"/>
  <c r="BF5" i="3" s="1"/>
  <c r="BN5" i="3" s="1"/>
  <c r="BV5" i="3" s="1"/>
  <c r="CD5" i="3" s="1"/>
  <c r="CL5" i="3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CK4" i="3"/>
  <c r="CI4" i="3"/>
  <c r="BX37" i="10" s="1"/>
  <c r="L559" i="12" s="1"/>
  <c r="CH4" i="3"/>
  <c r="BW37" i="10" s="1"/>
  <c r="L428" i="12" s="1"/>
  <c r="CG4" i="3"/>
  <c r="BV37" i="10" s="1"/>
  <c r="L297" i="12" s="1"/>
  <c r="CF4" i="3"/>
  <c r="BU37" i="10" s="1"/>
  <c r="L166" i="12" s="1"/>
  <c r="CE4" i="3"/>
  <c r="BT37" i="10" s="1"/>
  <c r="L35" i="12" s="1"/>
  <c r="CA4" i="3"/>
  <c r="BQ37" i="10" s="1"/>
  <c r="K559" i="12" s="1"/>
  <c r="BZ4" i="3"/>
  <c r="BP37" i="10" s="1"/>
  <c r="K428" i="12" s="1"/>
  <c r="BY4" i="3"/>
  <c r="BO37" i="10" s="1"/>
  <c r="K297" i="12" s="1"/>
  <c r="BX4" i="3"/>
  <c r="BN37" i="10" s="1"/>
  <c r="K166" i="12" s="1"/>
  <c r="BW4" i="3"/>
  <c r="BM37" i="10" s="1"/>
  <c r="K35" i="12" s="1"/>
  <c r="BS4" i="3"/>
  <c r="BJ37" i="10" s="1"/>
  <c r="J559" i="12" s="1"/>
  <c r="BR4" i="3"/>
  <c r="BI37" i="10" s="1"/>
  <c r="J428" i="12" s="1"/>
  <c r="BQ4" i="3"/>
  <c r="BH37" i="10" s="1"/>
  <c r="J297" i="12" s="1"/>
  <c r="BP4" i="3"/>
  <c r="BG37" i="10" s="1"/>
  <c r="J166" i="12" s="1"/>
  <c r="BO4" i="3"/>
  <c r="BF37" i="10" s="1"/>
  <c r="J35" i="12" s="1"/>
  <c r="BC4" i="3"/>
  <c r="BB4" i="3"/>
  <c r="BA4" i="3"/>
  <c r="AZ4" i="3"/>
  <c r="AY4" i="3"/>
  <c r="AM4" i="3"/>
  <c r="AH37" i="10" s="1"/>
  <c r="F559" i="12" s="1"/>
  <c r="AL4" i="3"/>
  <c r="AG37" i="10" s="1"/>
  <c r="F428" i="12" s="1"/>
  <c r="AK4" i="3"/>
  <c r="AF37" i="10" s="1"/>
  <c r="F297" i="12" s="1"/>
  <c r="AJ4" i="3"/>
  <c r="AE37" i="10" s="1"/>
  <c r="F166" i="12" s="1"/>
  <c r="AI4" i="3"/>
  <c r="AD37" i="10" s="1"/>
  <c r="F35" i="12" s="1"/>
  <c r="B4" i="3"/>
  <c r="J4" i="3" s="1"/>
  <c r="R4" i="3" s="1"/>
  <c r="Z4" i="3" s="1"/>
  <c r="AH4" i="3" s="1"/>
  <c r="AP4" i="3" s="1"/>
  <c r="AX4" i="3" s="1"/>
  <c r="BF4" i="3" s="1"/>
  <c r="BN4" i="3" s="1"/>
  <c r="BV4" i="3" s="1"/>
  <c r="CD4" i="3" s="1"/>
  <c r="CL4" i="3" s="1"/>
  <c r="CM2" i="3"/>
  <c r="CN2" i="3" s="1"/>
  <c r="CO2" i="3" s="1"/>
  <c r="CP2" i="3" s="1"/>
  <c r="CQ2" i="3" s="1"/>
  <c r="CE2" i="3"/>
  <c r="CF2" i="3" s="1"/>
  <c r="CG2" i="3" s="1"/>
  <c r="CH2" i="3" s="1"/>
  <c r="CI2" i="3" s="1"/>
  <c r="BW2" i="3"/>
  <c r="BX2" i="3" s="1"/>
  <c r="BY2" i="3" s="1"/>
  <c r="BZ2" i="3" s="1"/>
  <c r="CA2" i="3" s="1"/>
  <c r="BO2" i="3"/>
  <c r="BP2" i="3" s="1"/>
  <c r="BQ2" i="3" s="1"/>
  <c r="BR2" i="3" s="1"/>
  <c r="BS2" i="3" s="1"/>
  <c r="BG2" i="3"/>
  <c r="BH2" i="3" s="1"/>
  <c r="BI2" i="3" s="1"/>
  <c r="BJ2" i="3" s="1"/>
  <c r="BK2" i="3" s="1"/>
  <c r="AY2" i="3"/>
  <c r="AZ2" i="3" s="1"/>
  <c r="BA2" i="3" s="1"/>
  <c r="BB2" i="3" s="1"/>
  <c r="BC2" i="3" s="1"/>
  <c r="AQ2" i="3"/>
  <c r="AR2" i="3" s="1"/>
  <c r="AS2" i="3" s="1"/>
  <c r="AT2" i="3" s="1"/>
  <c r="AU2" i="3" s="1"/>
  <c r="AI2" i="3"/>
  <c r="AJ2" i="3" s="1"/>
  <c r="AK2" i="3" s="1"/>
  <c r="AL2" i="3" s="1"/>
  <c r="AM2" i="3" s="1"/>
  <c r="AA2" i="3"/>
  <c r="AB2" i="3" s="1"/>
  <c r="AC2" i="3" s="1"/>
  <c r="AD2" i="3" s="1"/>
  <c r="AE2" i="3" s="1"/>
  <c r="S2" i="3"/>
  <c r="T2" i="3" s="1"/>
  <c r="U2" i="3" s="1"/>
  <c r="V2" i="3" s="1"/>
  <c r="W2" i="3" s="1"/>
  <c r="K2" i="3"/>
  <c r="L2" i="3" s="1"/>
  <c r="M2" i="3" s="1"/>
  <c r="N2" i="3" s="1"/>
  <c r="O2" i="3" s="1"/>
  <c r="C2" i="3"/>
  <c r="D2" i="3" s="1"/>
  <c r="E2" i="3" s="1"/>
  <c r="F2" i="3" s="1"/>
  <c r="G2" i="3" s="1"/>
  <c r="CQ24" i="9"/>
  <c r="CP24" i="9"/>
  <c r="CO24" i="9"/>
  <c r="CN24" i="9"/>
  <c r="CM24" i="9"/>
  <c r="CI24" i="9"/>
  <c r="CH24" i="9"/>
  <c r="CG24" i="9"/>
  <c r="CF24" i="9"/>
  <c r="CE24" i="9"/>
  <c r="CA24" i="9"/>
  <c r="BZ24" i="9"/>
  <c r="BY24" i="9"/>
  <c r="BX24" i="9"/>
  <c r="BW24" i="9"/>
  <c r="BJ24" i="9"/>
  <c r="BI24" i="9"/>
  <c r="BG24" i="9"/>
  <c r="BC24" i="9"/>
  <c r="BB24" i="9"/>
  <c r="BA24" i="9"/>
  <c r="AZ24" i="9"/>
  <c r="AY24" i="9"/>
  <c r="AU24" i="9"/>
  <c r="AT24" i="9"/>
  <c r="AS24" i="9"/>
  <c r="AQ24" i="9"/>
  <c r="AM24" i="9"/>
  <c r="AL24" i="9"/>
  <c r="AK24" i="9"/>
  <c r="AJ24" i="9"/>
  <c r="AI24" i="9"/>
  <c r="AE24" i="9"/>
  <c r="AD24" i="9"/>
  <c r="AC24" i="9"/>
  <c r="AB24" i="9"/>
  <c r="AA24" i="9"/>
  <c r="W24" i="9"/>
  <c r="V24" i="9"/>
  <c r="U24" i="9"/>
  <c r="T24" i="9"/>
  <c r="S24" i="9"/>
  <c r="O24" i="9"/>
  <c r="N24" i="9"/>
  <c r="M24" i="9"/>
  <c r="L24" i="9"/>
  <c r="K24" i="9"/>
  <c r="CQ23" i="9"/>
  <c r="CP23" i="9"/>
  <c r="CO23" i="9"/>
  <c r="CN23" i="9"/>
  <c r="CM23" i="9"/>
  <c r="CI23" i="9"/>
  <c r="CH23" i="9"/>
  <c r="CG23" i="9"/>
  <c r="CF23" i="9"/>
  <c r="CE23" i="9"/>
  <c r="CA23" i="9"/>
  <c r="BZ23" i="9"/>
  <c r="BY23" i="9"/>
  <c r="BX23" i="9"/>
  <c r="BW23" i="9"/>
  <c r="BJ23" i="9"/>
  <c r="BI23" i="9"/>
  <c r="BG23" i="9"/>
  <c r="BC23" i="9"/>
  <c r="BB23" i="9"/>
  <c r="BA23" i="9"/>
  <c r="AZ23" i="9"/>
  <c r="AY23" i="9"/>
  <c r="AU23" i="9"/>
  <c r="AT23" i="9"/>
  <c r="AS23" i="9"/>
  <c r="AM23" i="9"/>
  <c r="AL23" i="9"/>
  <c r="AK23" i="9"/>
  <c r="AJ23" i="9"/>
  <c r="AI23" i="9"/>
  <c r="AE23" i="9"/>
  <c r="AD23" i="9"/>
  <c r="AC23" i="9"/>
  <c r="AB23" i="9"/>
  <c r="AA23" i="9"/>
  <c r="W23" i="9"/>
  <c r="V23" i="9"/>
  <c r="U23" i="9"/>
  <c r="T23" i="9"/>
  <c r="S23" i="9"/>
  <c r="O23" i="9"/>
  <c r="N23" i="9"/>
  <c r="M23" i="9"/>
  <c r="L23" i="9"/>
  <c r="K23" i="9"/>
  <c r="CQ22" i="9"/>
  <c r="CP22" i="9"/>
  <c r="CO22" i="9"/>
  <c r="CN22" i="9"/>
  <c r="CM22" i="9"/>
  <c r="CI22" i="9"/>
  <c r="CH22" i="9"/>
  <c r="CG22" i="9"/>
  <c r="CF22" i="9"/>
  <c r="CE22" i="9"/>
  <c r="CA22" i="9"/>
  <c r="BZ22" i="9"/>
  <c r="BY22" i="9"/>
  <c r="BX22" i="9"/>
  <c r="BW22" i="9"/>
  <c r="BJ22" i="9"/>
  <c r="BI22" i="9"/>
  <c r="BG22" i="9"/>
  <c r="BC22" i="9"/>
  <c r="BB22" i="9"/>
  <c r="BA22" i="9"/>
  <c r="AZ22" i="9"/>
  <c r="AY22" i="9"/>
  <c r="AQ22" i="9"/>
  <c r="AM22" i="9"/>
  <c r="AL22" i="9"/>
  <c r="AK22" i="9"/>
  <c r="AJ22" i="9"/>
  <c r="AI22" i="9"/>
  <c r="AE22" i="9"/>
  <c r="AD22" i="9"/>
  <c r="AC22" i="9"/>
  <c r="AB22" i="9"/>
  <c r="AA22" i="9"/>
  <c r="W22" i="9"/>
  <c r="V22" i="9"/>
  <c r="U22" i="9"/>
  <c r="T22" i="9"/>
  <c r="S22" i="9"/>
  <c r="O22" i="9"/>
  <c r="N22" i="9"/>
  <c r="M22" i="9"/>
  <c r="L22" i="9"/>
  <c r="K22" i="9"/>
  <c r="CQ21" i="9"/>
  <c r="CP21" i="9"/>
  <c r="CO21" i="9"/>
  <c r="CN21" i="9"/>
  <c r="CM21" i="9"/>
  <c r="CI21" i="9"/>
  <c r="CH21" i="9"/>
  <c r="CG21" i="9"/>
  <c r="CF21" i="9"/>
  <c r="CE21" i="9"/>
  <c r="CA21" i="9"/>
  <c r="BZ21" i="9"/>
  <c r="BY21" i="9"/>
  <c r="BX21" i="9"/>
  <c r="BW21" i="9"/>
  <c r="BJ21" i="9"/>
  <c r="BI21" i="9"/>
  <c r="BG21" i="9"/>
  <c r="BC21" i="9"/>
  <c r="BB21" i="9"/>
  <c r="BA21" i="9"/>
  <c r="AZ21" i="9"/>
  <c r="AY21" i="9"/>
  <c r="AU21" i="9"/>
  <c r="AT21" i="9"/>
  <c r="AS21" i="9"/>
  <c r="AQ21" i="9"/>
  <c r="AM21" i="9"/>
  <c r="AL21" i="9"/>
  <c r="AK21" i="9"/>
  <c r="AJ21" i="9"/>
  <c r="AI21" i="9"/>
  <c r="AE21" i="9"/>
  <c r="AD21" i="9"/>
  <c r="AC21" i="9"/>
  <c r="AB21" i="9"/>
  <c r="AA21" i="9"/>
  <c r="W21" i="9"/>
  <c r="V21" i="9"/>
  <c r="U21" i="9"/>
  <c r="T21" i="9"/>
  <c r="S21" i="9"/>
  <c r="O21" i="9"/>
  <c r="N21" i="9"/>
  <c r="M21" i="9"/>
  <c r="L21" i="9"/>
  <c r="K21" i="9"/>
  <c r="CQ20" i="9"/>
  <c r="CP20" i="9"/>
  <c r="CO20" i="9"/>
  <c r="CN20" i="9"/>
  <c r="CM20" i="9"/>
  <c r="CI20" i="9"/>
  <c r="CH20" i="9"/>
  <c r="CG20" i="9"/>
  <c r="CF20" i="9"/>
  <c r="CE20" i="9"/>
  <c r="CA20" i="9"/>
  <c r="G106" i="1" s="1"/>
  <c r="BZ20" i="9"/>
  <c r="BY20" i="9"/>
  <c r="BX20" i="9"/>
  <c r="BX25" i="9" s="1"/>
  <c r="BW20" i="9"/>
  <c r="BJ20" i="9"/>
  <c r="BJ25" i="9" s="1"/>
  <c r="BI20" i="9"/>
  <c r="BG20" i="9"/>
  <c r="BG25" i="9" s="1"/>
  <c r="BC20" i="9"/>
  <c r="BB20" i="9"/>
  <c r="BA20" i="9"/>
  <c r="AZ20" i="9"/>
  <c r="AY20" i="9"/>
  <c r="AU20" i="9"/>
  <c r="AT20" i="9"/>
  <c r="AS20" i="9"/>
  <c r="AR25" i="9"/>
  <c r="AQ20" i="9"/>
  <c r="AQ25" i="9" s="1"/>
  <c r="AM20" i="9"/>
  <c r="AL20" i="9"/>
  <c r="AK20" i="9"/>
  <c r="AJ20" i="9"/>
  <c r="AJ25" i="9" s="1"/>
  <c r="AI20" i="9"/>
  <c r="AE20" i="9"/>
  <c r="AD20" i="9"/>
  <c r="AD25" i="9" s="1"/>
  <c r="AC20" i="9"/>
  <c r="AB20" i="9"/>
  <c r="AA20" i="9"/>
  <c r="W20" i="9"/>
  <c r="V20" i="9"/>
  <c r="V25" i="9" s="1"/>
  <c r="U20" i="9"/>
  <c r="T20" i="9"/>
  <c r="S20" i="9"/>
  <c r="S25" i="9" s="1"/>
  <c r="O20" i="9"/>
  <c r="G19" i="11" s="1"/>
  <c r="N20" i="9"/>
  <c r="M20" i="9"/>
  <c r="E19" i="11" s="1"/>
  <c r="L20" i="9"/>
  <c r="K20" i="9"/>
  <c r="CQ19" i="9"/>
  <c r="CP19" i="9"/>
  <c r="CO19" i="9"/>
  <c r="CN19" i="9"/>
  <c r="CM19" i="9"/>
  <c r="CI19" i="9"/>
  <c r="CH19" i="9"/>
  <c r="CG19" i="9"/>
  <c r="CF19" i="9"/>
  <c r="CE19" i="9"/>
  <c r="CA19" i="9"/>
  <c r="BZ19" i="9"/>
  <c r="BY19" i="9"/>
  <c r="BX19" i="9"/>
  <c r="BW19" i="9"/>
  <c r="BJ19" i="9"/>
  <c r="BI19" i="9"/>
  <c r="BG19" i="9"/>
  <c r="BC19" i="9"/>
  <c r="BB19" i="9"/>
  <c r="BA19" i="9"/>
  <c r="AZ19" i="9"/>
  <c r="AY19" i="9"/>
  <c r="AU19" i="9"/>
  <c r="AS19" i="9"/>
  <c r="AQ19" i="9"/>
  <c r="AM19" i="9"/>
  <c r="AL19" i="9"/>
  <c r="AK19" i="9"/>
  <c r="AJ19" i="9"/>
  <c r="AI19" i="9"/>
  <c r="AE19" i="9"/>
  <c r="AD19" i="9"/>
  <c r="AC19" i="9"/>
  <c r="AB19" i="9"/>
  <c r="AA19" i="9"/>
  <c r="W19" i="9"/>
  <c r="V19" i="9"/>
  <c r="U19" i="9"/>
  <c r="T19" i="9"/>
  <c r="S19" i="9"/>
  <c r="O19" i="9"/>
  <c r="N19" i="9"/>
  <c r="M19" i="9"/>
  <c r="L19" i="9"/>
  <c r="K19" i="9"/>
  <c r="CL18" i="9"/>
  <c r="BS18" i="9"/>
  <c r="BJ36" i="10" s="1"/>
  <c r="J558" i="12" s="1"/>
  <c r="BR18" i="9"/>
  <c r="BI36" i="10" s="1"/>
  <c r="J427" i="12" s="1"/>
  <c r="BQ18" i="9"/>
  <c r="BH36" i="10" s="1"/>
  <c r="J296" i="12" s="1"/>
  <c r="BP18" i="9"/>
  <c r="BG36" i="10" s="1"/>
  <c r="J165" i="12" s="1"/>
  <c r="BO18" i="9"/>
  <c r="BF36" i="10" s="1"/>
  <c r="J34" i="12" s="1"/>
  <c r="CL17" i="9"/>
  <c r="BQ17" i="9"/>
  <c r="BH35" i="10" s="1"/>
  <c r="J295" i="12" s="1"/>
  <c r="BP17" i="9"/>
  <c r="BG35" i="10" s="1"/>
  <c r="J164" i="12" s="1"/>
  <c r="BO17" i="9"/>
  <c r="BF35" i="10" s="1"/>
  <c r="J33" i="12" s="1"/>
  <c r="CL16" i="9"/>
  <c r="BQ16" i="9"/>
  <c r="BH34" i="10" s="1"/>
  <c r="J294" i="12" s="1"/>
  <c r="BP16" i="9"/>
  <c r="BG34" i="10" s="1"/>
  <c r="J163" i="12" s="1"/>
  <c r="BO16" i="9"/>
  <c r="BF34" i="10" s="1"/>
  <c r="J32" i="12" s="1"/>
  <c r="CL15" i="9"/>
  <c r="BS15" i="9"/>
  <c r="BJ33" i="10" s="1"/>
  <c r="J555" i="12" s="1"/>
  <c r="BR15" i="9"/>
  <c r="BI33" i="10" s="1"/>
  <c r="J424" i="12" s="1"/>
  <c r="BQ15" i="9"/>
  <c r="BH33" i="10" s="1"/>
  <c r="J293" i="12" s="1"/>
  <c r="BP15" i="9"/>
  <c r="BG33" i="10" s="1"/>
  <c r="J162" i="12" s="1"/>
  <c r="BO15" i="9"/>
  <c r="BF33" i="10" s="1"/>
  <c r="J31" i="12" s="1"/>
  <c r="CL14" i="9"/>
  <c r="BS14" i="9"/>
  <c r="BJ32" i="10" s="1"/>
  <c r="J554" i="12" s="1"/>
  <c r="BR14" i="9"/>
  <c r="BI32" i="10" s="1"/>
  <c r="J423" i="12" s="1"/>
  <c r="BQ14" i="9"/>
  <c r="BH32" i="10" s="1"/>
  <c r="J292" i="12" s="1"/>
  <c r="BP14" i="9"/>
  <c r="BG32" i="10" s="1"/>
  <c r="J161" i="12" s="1"/>
  <c r="BO14" i="9"/>
  <c r="BF32" i="10" s="1"/>
  <c r="J30" i="12" s="1"/>
  <c r="CL13" i="9"/>
  <c r="BS13" i="9"/>
  <c r="BJ31" i="10" s="1"/>
  <c r="J553" i="12" s="1"/>
  <c r="BR13" i="9"/>
  <c r="BI31" i="10" s="1"/>
  <c r="J422" i="12" s="1"/>
  <c r="BQ13" i="9"/>
  <c r="BH31" i="10" s="1"/>
  <c r="J291" i="12" s="1"/>
  <c r="BP13" i="9"/>
  <c r="BG31" i="10" s="1"/>
  <c r="J160" i="12" s="1"/>
  <c r="BO13" i="9"/>
  <c r="BF31" i="10" s="1"/>
  <c r="J29" i="12" s="1"/>
  <c r="CL12" i="9"/>
  <c r="BQ12" i="9"/>
  <c r="BH30" i="10" s="1"/>
  <c r="J290" i="12" s="1"/>
  <c r="BP12" i="9"/>
  <c r="BG30" i="10" s="1"/>
  <c r="J159" i="12" s="1"/>
  <c r="BO12" i="9"/>
  <c r="BF30" i="10" s="1"/>
  <c r="J28" i="12" s="1"/>
  <c r="CL11" i="9"/>
  <c r="BS11" i="9"/>
  <c r="BJ29" i="10" s="1"/>
  <c r="J551" i="12" s="1"/>
  <c r="BR11" i="9"/>
  <c r="BI29" i="10" s="1"/>
  <c r="J420" i="12" s="1"/>
  <c r="BQ11" i="9"/>
  <c r="BH29" i="10" s="1"/>
  <c r="J289" i="12" s="1"/>
  <c r="BP11" i="9"/>
  <c r="BG29" i="10" s="1"/>
  <c r="J158" i="12" s="1"/>
  <c r="BO11" i="9"/>
  <c r="BF29" i="10" s="1"/>
  <c r="J27" i="12" s="1"/>
  <c r="CL10" i="9"/>
  <c r="BS10" i="9"/>
  <c r="BJ28" i="10" s="1"/>
  <c r="J550" i="12" s="1"/>
  <c r="BR10" i="9"/>
  <c r="BI28" i="10" s="1"/>
  <c r="J419" i="12" s="1"/>
  <c r="BQ10" i="9"/>
  <c r="BH28" i="10" s="1"/>
  <c r="J288" i="12" s="1"/>
  <c r="BP10" i="9"/>
  <c r="BG28" i="10" s="1"/>
  <c r="J157" i="12" s="1"/>
  <c r="BO10" i="9"/>
  <c r="BF28" i="10" s="1"/>
  <c r="J26" i="12" s="1"/>
  <c r="CL9" i="9"/>
  <c r="BS9" i="9"/>
  <c r="BJ27" i="10" s="1"/>
  <c r="J549" i="12" s="1"/>
  <c r="BR9" i="9"/>
  <c r="BI27" i="10" s="1"/>
  <c r="J418" i="12" s="1"/>
  <c r="BQ9" i="9"/>
  <c r="BH27" i="10" s="1"/>
  <c r="J287" i="12" s="1"/>
  <c r="BP9" i="9"/>
  <c r="BG27" i="10" s="1"/>
  <c r="J156" i="12" s="1"/>
  <c r="BO9" i="9"/>
  <c r="BF27" i="10" s="1"/>
  <c r="J25" i="12" s="1"/>
  <c r="CL8" i="9"/>
  <c r="BS8" i="9"/>
  <c r="BJ26" i="10" s="1"/>
  <c r="J548" i="12" s="1"/>
  <c r="BR8" i="9"/>
  <c r="BI26" i="10" s="1"/>
  <c r="J417" i="12" s="1"/>
  <c r="BQ8" i="9"/>
  <c r="BH26" i="10" s="1"/>
  <c r="J286" i="12" s="1"/>
  <c r="BP8" i="9"/>
  <c r="BG26" i="10" s="1"/>
  <c r="J155" i="12" s="1"/>
  <c r="BO8" i="9"/>
  <c r="BF26" i="10" s="1"/>
  <c r="J24" i="12" s="1"/>
  <c r="CL7" i="9"/>
  <c r="BS7" i="9"/>
  <c r="BJ25" i="10" s="1"/>
  <c r="J547" i="12" s="1"/>
  <c r="BR7" i="9"/>
  <c r="BI25" i="10" s="1"/>
  <c r="J416" i="12" s="1"/>
  <c r="BQ7" i="9"/>
  <c r="BH25" i="10" s="1"/>
  <c r="J285" i="12" s="1"/>
  <c r="BP7" i="9"/>
  <c r="BG25" i="10" s="1"/>
  <c r="J154" i="12" s="1"/>
  <c r="BO7" i="9"/>
  <c r="BF25" i="10" s="1"/>
  <c r="J23" i="12" s="1"/>
  <c r="CL6" i="9"/>
  <c r="BS6" i="9"/>
  <c r="BJ24" i="10" s="1"/>
  <c r="J546" i="12" s="1"/>
  <c r="BR6" i="9"/>
  <c r="BI24" i="10" s="1"/>
  <c r="J415" i="12" s="1"/>
  <c r="BQ6" i="9"/>
  <c r="BH24" i="10" s="1"/>
  <c r="J284" i="12" s="1"/>
  <c r="BP6" i="9"/>
  <c r="BG24" i="10" s="1"/>
  <c r="J153" i="12" s="1"/>
  <c r="BO6" i="9"/>
  <c r="BF24" i="10" s="1"/>
  <c r="J22" i="12" s="1"/>
  <c r="CL5" i="9"/>
  <c r="CK5" i="9"/>
  <c r="CK6" i="9" s="1"/>
  <c r="CK7" i="9" s="1"/>
  <c r="CK8" i="9" s="1"/>
  <c r="CK9" i="9" s="1"/>
  <c r="CK10" i="9" s="1"/>
  <c r="CK11" i="9" s="1"/>
  <c r="CK12" i="9" s="1"/>
  <c r="CK13" i="9" s="1"/>
  <c r="CK14" i="9" s="1"/>
  <c r="CK15" i="9" s="1"/>
  <c r="CK16" i="9" s="1"/>
  <c r="CK17" i="9" s="1"/>
  <c r="CK18" i="9" s="1"/>
  <c r="CC5" i="9"/>
  <c r="CC6" i="9" s="1"/>
  <c r="CC7" i="9" s="1"/>
  <c r="CC8" i="9" s="1"/>
  <c r="CC9" i="9" s="1"/>
  <c r="CC10" i="9" s="1"/>
  <c r="CC11" i="9" s="1"/>
  <c r="CC12" i="9" s="1"/>
  <c r="CC13" i="9" s="1"/>
  <c r="CC14" i="9" s="1"/>
  <c r="CC15" i="9" s="1"/>
  <c r="CC16" i="9" s="1"/>
  <c r="CC17" i="9" s="1"/>
  <c r="CC18" i="9" s="1"/>
  <c r="BU5" i="9"/>
  <c r="BU6" i="9" s="1"/>
  <c r="BU7" i="9" s="1"/>
  <c r="BU8" i="9" s="1"/>
  <c r="BU9" i="9" s="1"/>
  <c r="BU10" i="9" s="1"/>
  <c r="BU11" i="9" s="1"/>
  <c r="BU12" i="9" s="1"/>
  <c r="BU13" i="9" s="1"/>
  <c r="BU14" i="9" s="1"/>
  <c r="BU15" i="9" s="1"/>
  <c r="BU16" i="9" s="1"/>
  <c r="BU17" i="9" s="1"/>
  <c r="BU18" i="9" s="1"/>
  <c r="BS5" i="9"/>
  <c r="BJ23" i="10" s="1"/>
  <c r="J545" i="12" s="1"/>
  <c r="BR5" i="9"/>
  <c r="BI23" i="10" s="1"/>
  <c r="J414" i="12" s="1"/>
  <c r="BQ5" i="9"/>
  <c r="BH23" i="10" s="1"/>
  <c r="J283" i="12" s="1"/>
  <c r="BP5" i="9"/>
  <c r="BG23" i="10" s="1"/>
  <c r="J152" i="12" s="1"/>
  <c r="BO5" i="9"/>
  <c r="BF23" i="10" s="1"/>
  <c r="J21" i="12" s="1"/>
  <c r="BM5" i="9"/>
  <c r="BM6" i="9" s="1"/>
  <c r="BM7" i="9" s="1"/>
  <c r="BM8" i="9" s="1"/>
  <c r="BM9" i="9" s="1"/>
  <c r="BM10" i="9" s="1"/>
  <c r="BM11" i="9" s="1"/>
  <c r="BM12" i="9" s="1"/>
  <c r="BM13" i="9" s="1"/>
  <c r="BM14" i="9" s="1"/>
  <c r="BM15" i="9" s="1"/>
  <c r="BM16" i="9" s="1"/>
  <c r="BM17" i="9" s="1"/>
  <c r="BM18" i="9" s="1"/>
  <c r="BE5" i="9"/>
  <c r="BE6" i="9" s="1"/>
  <c r="BE7" i="9" s="1"/>
  <c r="BE8" i="9" s="1"/>
  <c r="BE9" i="9" s="1"/>
  <c r="BE10" i="9" s="1"/>
  <c r="BE11" i="9" s="1"/>
  <c r="BE12" i="9" s="1"/>
  <c r="BE13" i="9" s="1"/>
  <c r="BE14" i="9" s="1"/>
  <c r="BE15" i="9" s="1"/>
  <c r="BE16" i="9" s="1"/>
  <c r="BE17" i="9" s="1"/>
  <c r="BE18" i="9" s="1"/>
  <c r="AW5" i="9"/>
  <c r="AW6" i="9" s="1"/>
  <c r="AW7" i="9" s="1"/>
  <c r="AW8" i="9" s="1"/>
  <c r="AW9" i="9" s="1"/>
  <c r="AW10" i="9" s="1"/>
  <c r="AW11" i="9" s="1"/>
  <c r="AW12" i="9" s="1"/>
  <c r="AW13" i="9" s="1"/>
  <c r="AW14" i="9" s="1"/>
  <c r="AW15" i="9" s="1"/>
  <c r="AW16" i="9" s="1"/>
  <c r="AW17" i="9" s="1"/>
  <c r="AW18" i="9" s="1"/>
  <c r="AO5" i="9"/>
  <c r="AO6" i="9" s="1"/>
  <c r="AO7" i="9" s="1"/>
  <c r="AO8" i="9" s="1"/>
  <c r="AO9" i="9" s="1"/>
  <c r="AO10" i="9" s="1"/>
  <c r="AO11" i="9" s="1"/>
  <c r="AO12" i="9" s="1"/>
  <c r="AO13" i="9" s="1"/>
  <c r="AO14" i="9" s="1"/>
  <c r="AO15" i="9" s="1"/>
  <c r="AO16" i="9" s="1"/>
  <c r="AO17" i="9" s="1"/>
  <c r="AO18" i="9" s="1"/>
  <c r="AG5" i="9"/>
  <c r="AG6" i="9" s="1"/>
  <c r="AG7" i="9" s="1"/>
  <c r="AG8" i="9" s="1"/>
  <c r="AG9" i="9" s="1"/>
  <c r="AG10" i="9" s="1"/>
  <c r="AG11" i="9" s="1"/>
  <c r="AG12" i="9" s="1"/>
  <c r="AG13" i="9" s="1"/>
  <c r="AG14" i="9" s="1"/>
  <c r="AG15" i="9" s="1"/>
  <c r="AG16" i="9" s="1"/>
  <c r="AG17" i="9" s="1"/>
  <c r="AG18" i="9" s="1"/>
  <c r="Y5" i="9"/>
  <c r="Y6" i="9" s="1"/>
  <c r="Y7" i="9" s="1"/>
  <c r="Y8" i="9" s="1"/>
  <c r="Y9" i="9" s="1"/>
  <c r="Y10" i="9" s="1"/>
  <c r="Y11" i="9" s="1"/>
  <c r="Y12" i="9" s="1"/>
  <c r="Y13" i="9" s="1"/>
  <c r="Y14" i="9" s="1"/>
  <c r="Y15" i="9" s="1"/>
  <c r="Y16" i="9" s="1"/>
  <c r="Y17" i="9" s="1"/>
  <c r="Y18" i="9" s="1"/>
  <c r="Q5" i="9"/>
  <c r="Q6" i="9" s="1"/>
  <c r="Q7" i="9" s="1"/>
  <c r="Q8" i="9" s="1"/>
  <c r="Q9" i="9" s="1"/>
  <c r="Q10" i="9" s="1"/>
  <c r="Q11" i="9" s="1"/>
  <c r="Q12" i="9" s="1"/>
  <c r="Q13" i="9" s="1"/>
  <c r="Q14" i="9" s="1"/>
  <c r="Q15" i="9" s="1"/>
  <c r="Q16" i="9" s="1"/>
  <c r="Q17" i="9" s="1"/>
  <c r="Q18" i="9" s="1"/>
  <c r="I5" i="9"/>
  <c r="I6" i="9" s="1"/>
  <c r="I7" i="9" s="1"/>
  <c r="I8" i="9" s="1"/>
  <c r="I9" i="9" s="1"/>
  <c r="I10" i="9" s="1"/>
  <c r="I11" i="9" s="1"/>
  <c r="I12" i="9" s="1"/>
  <c r="I13" i="9" s="1"/>
  <c r="I14" i="9" s="1"/>
  <c r="I15" i="9" s="1"/>
  <c r="I16" i="9" s="1"/>
  <c r="I17" i="9" s="1"/>
  <c r="I18" i="9" s="1"/>
  <c r="C5" i="9"/>
  <c r="B23" i="10" s="1"/>
  <c r="B21" i="12" s="1"/>
  <c r="A5" i="9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CL4" i="9"/>
  <c r="BR4" i="9"/>
  <c r="BI22" i="10" s="1"/>
  <c r="J413" i="12" s="1"/>
  <c r="BQ4" i="9"/>
  <c r="BH22" i="10" s="1"/>
  <c r="J282" i="12" s="1"/>
  <c r="BP4" i="9"/>
  <c r="BG22" i="10" s="1"/>
  <c r="J151" i="12" s="1"/>
  <c r="BO4" i="9"/>
  <c r="BF22" i="10" s="1"/>
  <c r="J20" i="12" s="1"/>
  <c r="D24" i="9"/>
  <c r="CQ21" i="2"/>
  <c r="CE21" i="10" s="1"/>
  <c r="M543" i="12" s="1"/>
  <c r="CP21" i="2"/>
  <c r="CD21" i="10" s="1"/>
  <c r="M412" i="12" s="1"/>
  <c r="CO21" i="2"/>
  <c r="CC21" i="10" s="1"/>
  <c r="M281" i="12" s="1"/>
  <c r="CN21" i="2"/>
  <c r="CB21" i="10" s="1"/>
  <c r="M150" i="12" s="1"/>
  <c r="CM21" i="2"/>
  <c r="CA21" i="10" s="1"/>
  <c r="M19" i="12" s="1"/>
  <c r="CI21" i="2"/>
  <c r="BX21" i="10" s="1"/>
  <c r="L543" i="12" s="1"/>
  <c r="CH21" i="2"/>
  <c r="BW21" i="10" s="1"/>
  <c r="L412" i="12" s="1"/>
  <c r="CG21" i="2"/>
  <c r="BV21" i="10" s="1"/>
  <c r="L281" i="12" s="1"/>
  <c r="CF21" i="2"/>
  <c r="BU21" i="10" s="1"/>
  <c r="L150" i="12" s="1"/>
  <c r="CE21" i="2"/>
  <c r="BT21" i="10" s="1"/>
  <c r="L19" i="12" s="1"/>
  <c r="BS21" i="2"/>
  <c r="BJ21" i="10" s="1"/>
  <c r="J543" i="12" s="1"/>
  <c r="BR21" i="2"/>
  <c r="BI21" i="10" s="1"/>
  <c r="J412" i="12" s="1"/>
  <c r="BQ21" i="2"/>
  <c r="BH21" i="10" s="1"/>
  <c r="J281" i="12" s="1"/>
  <c r="BP21" i="2"/>
  <c r="BG21" i="10" s="1"/>
  <c r="J150" i="12" s="1"/>
  <c r="BO21" i="2"/>
  <c r="BF21" i="10" s="1"/>
  <c r="J19" i="12" s="1"/>
  <c r="BG21" i="2"/>
  <c r="AY21" i="10" s="1"/>
  <c r="I19" i="12" s="1"/>
  <c r="BC21" i="2"/>
  <c r="AV21" i="10" s="1"/>
  <c r="H543" i="12" s="1"/>
  <c r="BB21" i="2"/>
  <c r="AU21" i="10" s="1"/>
  <c r="H412" i="12" s="1"/>
  <c r="BA21" i="2"/>
  <c r="AT21" i="10" s="1"/>
  <c r="H281" i="12" s="1"/>
  <c r="AZ21" i="2"/>
  <c r="AS21" i="10" s="1"/>
  <c r="AY21" i="2"/>
  <c r="AR21" i="10" s="1"/>
  <c r="H19" i="12" s="1"/>
  <c r="AQ21" i="2"/>
  <c r="AK21" i="10" s="1"/>
  <c r="G19" i="12" s="1"/>
  <c r="AM21" i="2"/>
  <c r="AH21" i="10" s="1"/>
  <c r="F543" i="12" s="1"/>
  <c r="AL21" i="2"/>
  <c r="AG21" i="10" s="1"/>
  <c r="F412" i="12" s="1"/>
  <c r="AK21" i="2"/>
  <c r="AF21" i="10" s="1"/>
  <c r="F281" i="12" s="1"/>
  <c r="AJ21" i="2"/>
  <c r="AE21" i="10" s="1"/>
  <c r="F150" i="12" s="1"/>
  <c r="AI21" i="2"/>
  <c r="AD21" i="10" s="1"/>
  <c r="F19" i="12" s="1"/>
  <c r="AE21" i="2"/>
  <c r="AA21" i="10" s="1"/>
  <c r="E543" i="12" s="1"/>
  <c r="AD21" i="2"/>
  <c r="Z21" i="10" s="1"/>
  <c r="E412" i="12" s="1"/>
  <c r="AC21" i="2"/>
  <c r="Y21" i="10" s="1"/>
  <c r="E281" i="12" s="1"/>
  <c r="AB21" i="2"/>
  <c r="X21" i="10" s="1"/>
  <c r="E150" i="12" s="1"/>
  <c r="AA21" i="2"/>
  <c r="W21" i="10" s="1"/>
  <c r="E19" i="12" s="1"/>
  <c r="O21" i="2"/>
  <c r="M21" i="10" s="1"/>
  <c r="N21" i="2"/>
  <c r="L21" i="10" s="1"/>
  <c r="M21" i="2"/>
  <c r="K21" i="10" s="1"/>
  <c r="L21" i="2"/>
  <c r="J21" i="10" s="1"/>
  <c r="K21" i="2"/>
  <c r="I21" i="10" s="1"/>
  <c r="J21" i="2"/>
  <c r="R21" i="2" s="1"/>
  <c r="Z21" i="2" s="1"/>
  <c r="AH21" i="2" s="1"/>
  <c r="AP21" i="2" s="1"/>
  <c r="AX21" i="2" s="1"/>
  <c r="BF21" i="2" s="1"/>
  <c r="BN21" i="2" s="1"/>
  <c r="BV21" i="2" s="1"/>
  <c r="CD21" i="2" s="1"/>
  <c r="CL21" i="2" s="1"/>
  <c r="G21" i="2"/>
  <c r="F21" i="10" s="1"/>
  <c r="B543" i="12" s="1"/>
  <c r="F21" i="2"/>
  <c r="E21" i="10" s="1"/>
  <c r="B412" i="12" s="1"/>
  <c r="E21" i="2"/>
  <c r="D21" i="10" s="1"/>
  <c r="B281" i="12" s="1"/>
  <c r="D21" i="2"/>
  <c r="C21" i="10" s="1"/>
  <c r="B150" i="12" s="1"/>
  <c r="C21" i="2"/>
  <c r="B21" i="10" s="1"/>
  <c r="B19" i="12" s="1"/>
  <c r="CQ20" i="2"/>
  <c r="CE20" i="10" s="1"/>
  <c r="M542" i="12" s="1"/>
  <c r="CP20" i="2"/>
  <c r="CD20" i="10" s="1"/>
  <c r="M411" i="12" s="1"/>
  <c r="CO20" i="2"/>
  <c r="CC20" i="10" s="1"/>
  <c r="M280" i="12" s="1"/>
  <c r="CN20" i="2"/>
  <c r="CB20" i="10" s="1"/>
  <c r="M149" i="12" s="1"/>
  <c r="CM20" i="2"/>
  <c r="CA20" i="10" s="1"/>
  <c r="M18" i="12" s="1"/>
  <c r="CI20" i="2"/>
  <c r="BX20" i="10" s="1"/>
  <c r="L542" i="12" s="1"/>
  <c r="CH20" i="2"/>
  <c r="BW20" i="10" s="1"/>
  <c r="L411" i="12" s="1"/>
  <c r="CG20" i="2"/>
  <c r="BV20" i="10" s="1"/>
  <c r="L280" i="12" s="1"/>
  <c r="CF20" i="2"/>
  <c r="BU20" i="10" s="1"/>
  <c r="L149" i="12" s="1"/>
  <c r="CE20" i="2"/>
  <c r="BT20" i="10" s="1"/>
  <c r="L18" i="12" s="1"/>
  <c r="BS20" i="2"/>
  <c r="BJ20" i="10" s="1"/>
  <c r="J542" i="12" s="1"/>
  <c r="BR20" i="2"/>
  <c r="BI20" i="10" s="1"/>
  <c r="J411" i="12" s="1"/>
  <c r="BQ20" i="2"/>
  <c r="BH20" i="10" s="1"/>
  <c r="J280" i="12" s="1"/>
  <c r="BP20" i="2"/>
  <c r="BG20" i="10" s="1"/>
  <c r="J149" i="12" s="1"/>
  <c r="BO20" i="2"/>
  <c r="BF20" i="10" s="1"/>
  <c r="J18" i="12" s="1"/>
  <c r="BC20" i="2"/>
  <c r="AV20" i="10" s="1"/>
  <c r="H542" i="12" s="1"/>
  <c r="BB20" i="2"/>
  <c r="AU20" i="10" s="1"/>
  <c r="H411" i="12" s="1"/>
  <c r="BA20" i="2"/>
  <c r="AT20" i="10" s="1"/>
  <c r="H280" i="12" s="1"/>
  <c r="AZ20" i="2"/>
  <c r="AS20" i="10" s="1"/>
  <c r="H149" i="12" s="1"/>
  <c r="AY20" i="2"/>
  <c r="AR20" i="10" s="1"/>
  <c r="H18" i="12" s="1"/>
  <c r="AM20" i="2"/>
  <c r="AH20" i="10" s="1"/>
  <c r="F542" i="12" s="1"/>
  <c r="AL20" i="2"/>
  <c r="AG20" i="10" s="1"/>
  <c r="F411" i="12" s="1"/>
  <c r="AK20" i="2"/>
  <c r="AF20" i="10" s="1"/>
  <c r="F280" i="12" s="1"/>
  <c r="AJ20" i="2"/>
  <c r="AE20" i="10" s="1"/>
  <c r="F149" i="12" s="1"/>
  <c r="AI20" i="2"/>
  <c r="AD20" i="10" s="1"/>
  <c r="F18" i="12" s="1"/>
  <c r="AE20" i="2"/>
  <c r="AA20" i="10" s="1"/>
  <c r="E542" i="12" s="1"/>
  <c r="AD20" i="2"/>
  <c r="Z20" i="10" s="1"/>
  <c r="E411" i="12" s="1"/>
  <c r="AC20" i="2"/>
  <c r="Y20" i="10" s="1"/>
  <c r="E280" i="12" s="1"/>
  <c r="AB20" i="2"/>
  <c r="X20" i="10" s="1"/>
  <c r="E149" i="12" s="1"/>
  <c r="AA20" i="2"/>
  <c r="W20" i="10" s="1"/>
  <c r="E18" i="12" s="1"/>
  <c r="O20" i="2"/>
  <c r="M20" i="10" s="1"/>
  <c r="N20" i="2"/>
  <c r="L20" i="10" s="1"/>
  <c r="M20" i="2"/>
  <c r="K20" i="10" s="1"/>
  <c r="L20" i="2"/>
  <c r="J20" i="10" s="1"/>
  <c r="K20" i="2"/>
  <c r="I20" i="10" s="1"/>
  <c r="J20" i="2"/>
  <c r="R20" i="2" s="1"/>
  <c r="Z20" i="2" s="1"/>
  <c r="AH20" i="2" s="1"/>
  <c r="AP20" i="2" s="1"/>
  <c r="AX20" i="2" s="1"/>
  <c r="BF20" i="2" s="1"/>
  <c r="BN20" i="2" s="1"/>
  <c r="BV20" i="2" s="1"/>
  <c r="CD20" i="2" s="1"/>
  <c r="CL20" i="2" s="1"/>
  <c r="G20" i="2"/>
  <c r="F20" i="10" s="1"/>
  <c r="B542" i="12" s="1"/>
  <c r="F20" i="2"/>
  <c r="E20" i="10" s="1"/>
  <c r="B411" i="12" s="1"/>
  <c r="E20" i="2"/>
  <c r="D20" i="10" s="1"/>
  <c r="B280" i="12" s="1"/>
  <c r="D20" i="2"/>
  <c r="C20" i="10" s="1"/>
  <c r="B149" i="12" s="1"/>
  <c r="C20" i="2"/>
  <c r="B20" i="10" s="1"/>
  <c r="B18" i="12" s="1"/>
  <c r="CQ19" i="2"/>
  <c r="CE19" i="10" s="1"/>
  <c r="M541" i="12" s="1"/>
  <c r="CP19" i="2"/>
  <c r="CD19" i="10" s="1"/>
  <c r="M410" i="12" s="1"/>
  <c r="CO19" i="2"/>
  <c r="CC19" i="10" s="1"/>
  <c r="M279" i="12" s="1"/>
  <c r="CN19" i="2"/>
  <c r="CB19" i="10" s="1"/>
  <c r="M148" i="12" s="1"/>
  <c r="CM19" i="2"/>
  <c r="CA19" i="10" s="1"/>
  <c r="M17" i="12" s="1"/>
  <c r="CI19" i="2"/>
  <c r="BX19" i="10" s="1"/>
  <c r="L541" i="12" s="1"/>
  <c r="CH19" i="2"/>
  <c r="BW19" i="10" s="1"/>
  <c r="L410" i="12" s="1"/>
  <c r="CG19" i="2"/>
  <c r="BV19" i="10" s="1"/>
  <c r="L279" i="12" s="1"/>
  <c r="CF19" i="2"/>
  <c r="BU19" i="10" s="1"/>
  <c r="L148" i="12" s="1"/>
  <c r="CE19" i="2"/>
  <c r="BT19" i="10" s="1"/>
  <c r="L17" i="12" s="1"/>
  <c r="BS19" i="2"/>
  <c r="BJ19" i="10" s="1"/>
  <c r="J541" i="12" s="1"/>
  <c r="BR19" i="2"/>
  <c r="BI19" i="10" s="1"/>
  <c r="J410" i="12" s="1"/>
  <c r="BQ19" i="2"/>
  <c r="BH19" i="10" s="1"/>
  <c r="J279" i="12" s="1"/>
  <c r="BP19" i="2"/>
  <c r="BG19" i="10" s="1"/>
  <c r="J148" i="12" s="1"/>
  <c r="BO19" i="2"/>
  <c r="BF19" i="10" s="1"/>
  <c r="J17" i="12" s="1"/>
  <c r="BC19" i="2"/>
  <c r="AV19" i="10" s="1"/>
  <c r="H541" i="12" s="1"/>
  <c r="BB19" i="2"/>
  <c r="AU19" i="10" s="1"/>
  <c r="H410" i="12" s="1"/>
  <c r="BA19" i="2"/>
  <c r="AT19" i="10" s="1"/>
  <c r="H279" i="12" s="1"/>
  <c r="AZ19" i="2"/>
  <c r="AS19" i="10" s="1"/>
  <c r="H148" i="12" s="1"/>
  <c r="AY19" i="2"/>
  <c r="AR19" i="10" s="1"/>
  <c r="H17" i="12" s="1"/>
  <c r="AM19" i="2"/>
  <c r="AH19" i="10" s="1"/>
  <c r="F541" i="12" s="1"/>
  <c r="AL19" i="2"/>
  <c r="AG19" i="10" s="1"/>
  <c r="F410" i="12" s="1"/>
  <c r="AK19" i="2"/>
  <c r="AF19" i="10" s="1"/>
  <c r="F279" i="12" s="1"/>
  <c r="AJ19" i="2"/>
  <c r="AE19" i="10" s="1"/>
  <c r="F148" i="12" s="1"/>
  <c r="AI19" i="2"/>
  <c r="AD19" i="10" s="1"/>
  <c r="F17" i="12" s="1"/>
  <c r="AE19" i="2"/>
  <c r="AA19" i="10" s="1"/>
  <c r="E541" i="12" s="1"/>
  <c r="AD19" i="2"/>
  <c r="Z19" i="10" s="1"/>
  <c r="E410" i="12" s="1"/>
  <c r="AC19" i="2"/>
  <c r="Y19" i="10" s="1"/>
  <c r="E279" i="12" s="1"/>
  <c r="AB19" i="2"/>
  <c r="X19" i="10" s="1"/>
  <c r="E148" i="12" s="1"/>
  <c r="AA19" i="2"/>
  <c r="W19" i="10" s="1"/>
  <c r="E17" i="12" s="1"/>
  <c r="O19" i="2"/>
  <c r="M19" i="10" s="1"/>
  <c r="N19" i="2"/>
  <c r="L19" i="10" s="1"/>
  <c r="M19" i="2"/>
  <c r="K19" i="10" s="1"/>
  <c r="L19" i="2"/>
  <c r="J19" i="10" s="1"/>
  <c r="K19" i="2"/>
  <c r="I19" i="10" s="1"/>
  <c r="J19" i="2"/>
  <c r="R19" i="2" s="1"/>
  <c r="Z19" i="2" s="1"/>
  <c r="AH19" i="2" s="1"/>
  <c r="AP19" i="2" s="1"/>
  <c r="AX19" i="2" s="1"/>
  <c r="BF19" i="2" s="1"/>
  <c r="BN19" i="2" s="1"/>
  <c r="BV19" i="2" s="1"/>
  <c r="CD19" i="2" s="1"/>
  <c r="CL19" i="2" s="1"/>
  <c r="G19" i="2"/>
  <c r="F19" i="10" s="1"/>
  <c r="B541" i="12" s="1"/>
  <c r="F19" i="2"/>
  <c r="E19" i="10" s="1"/>
  <c r="B410" i="12" s="1"/>
  <c r="E19" i="2"/>
  <c r="D19" i="10" s="1"/>
  <c r="B279" i="12" s="1"/>
  <c r="D19" i="2"/>
  <c r="C19" i="10" s="1"/>
  <c r="B148" i="12" s="1"/>
  <c r="C19" i="2"/>
  <c r="B19" i="10" s="1"/>
  <c r="B17" i="12" s="1"/>
  <c r="CQ18" i="2"/>
  <c r="CE18" i="10" s="1"/>
  <c r="M540" i="12" s="1"/>
  <c r="CP18" i="2"/>
  <c r="CD18" i="10" s="1"/>
  <c r="M409" i="12" s="1"/>
  <c r="CO18" i="2"/>
  <c r="CC18" i="10" s="1"/>
  <c r="M278" i="12" s="1"/>
  <c r="CN18" i="2"/>
  <c r="CB18" i="10" s="1"/>
  <c r="M147" i="12" s="1"/>
  <c r="CM18" i="2"/>
  <c r="CA18" i="10" s="1"/>
  <c r="M16" i="12" s="1"/>
  <c r="CI18" i="2"/>
  <c r="BX18" i="10" s="1"/>
  <c r="L540" i="12" s="1"/>
  <c r="CH18" i="2"/>
  <c r="BW18" i="10" s="1"/>
  <c r="L409" i="12" s="1"/>
  <c r="CG18" i="2"/>
  <c r="BV18" i="10" s="1"/>
  <c r="L278" i="12" s="1"/>
  <c r="CF18" i="2"/>
  <c r="BU18" i="10" s="1"/>
  <c r="L147" i="12" s="1"/>
  <c r="CE18" i="2"/>
  <c r="BT18" i="10" s="1"/>
  <c r="L16" i="12" s="1"/>
  <c r="BS18" i="2"/>
  <c r="BJ18" i="10" s="1"/>
  <c r="J540" i="12" s="1"/>
  <c r="BR18" i="2"/>
  <c r="BI18" i="10" s="1"/>
  <c r="J409" i="12" s="1"/>
  <c r="BQ18" i="2"/>
  <c r="BH18" i="10" s="1"/>
  <c r="J278" i="12" s="1"/>
  <c r="BP18" i="2"/>
  <c r="BG18" i="10" s="1"/>
  <c r="J147" i="12" s="1"/>
  <c r="BO18" i="2"/>
  <c r="BF18" i="10" s="1"/>
  <c r="J16" i="12" s="1"/>
  <c r="BJ18" i="2"/>
  <c r="BB18" i="10" s="1"/>
  <c r="I409" i="12" s="1"/>
  <c r="BI18" i="2"/>
  <c r="BA18" i="10" s="1"/>
  <c r="I278" i="12" s="1"/>
  <c r="BC18" i="2"/>
  <c r="AV18" i="10" s="1"/>
  <c r="BB18" i="2"/>
  <c r="AU18" i="10" s="1"/>
  <c r="BA18" i="2"/>
  <c r="AT18" i="10" s="1"/>
  <c r="H278" i="12" s="1"/>
  <c r="AZ18" i="2"/>
  <c r="AS18" i="10" s="1"/>
  <c r="H147" i="12" s="1"/>
  <c r="AY18" i="2"/>
  <c r="AR18" i="10" s="1"/>
  <c r="H16" i="12" s="1"/>
  <c r="AU18" i="2"/>
  <c r="AO18" i="10" s="1"/>
  <c r="G540" i="12" s="1"/>
  <c r="AT18" i="2"/>
  <c r="AN18" i="10" s="1"/>
  <c r="G409" i="12" s="1"/>
  <c r="AS18" i="2"/>
  <c r="AM18" i="10" s="1"/>
  <c r="G278" i="12" s="1"/>
  <c r="AM18" i="2"/>
  <c r="AH18" i="10" s="1"/>
  <c r="F540" i="12" s="1"/>
  <c r="AL18" i="2"/>
  <c r="AG18" i="10" s="1"/>
  <c r="F409" i="12" s="1"/>
  <c r="AK18" i="2"/>
  <c r="AF18" i="10" s="1"/>
  <c r="F278" i="12" s="1"/>
  <c r="AJ18" i="2"/>
  <c r="AE18" i="10" s="1"/>
  <c r="F147" i="12" s="1"/>
  <c r="AI18" i="2"/>
  <c r="AD18" i="10" s="1"/>
  <c r="F16" i="12" s="1"/>
  <c r="AE18" i="2"/>
  <c r="AA18" i="10" s="1"/>
  <c r="E540" i="12" s="1"/>
  <c r="AD18" i="2"/>
  <c r="Z18" i="10" s="1"/>
  <c r="E409" i="12" s="1"/>
  <c r="AC18" i="2"/>
  <c r="Y18" i="10" s="1"/>
  <c r="E278" i="12" s="1"/>
  <c r="AB18" i="2"/>
  <c r="X18" i="10" s="1"/>
  <c r="E147" i="12" s="1"/>
  <c r="AA18" i="2"/>
  <c r="W18" i="10" s="1"/>
  <c r="E16" i="12" s="1"/>
  <c r="O18" i="2"/>
  <c r="M18" i="10" s="1"/>
  <c r="N18" i="2"/>
  <c r="L18" i="10" s="1"/>
  <c r="M18" i="2"/>
  <c r="K18" i="10" s="1"/>
  <c r="L18" i="2"/>
  <c r="J18" i="10" s="1"/>
  <c r="K18" i="2"/>
  <c r="I18" i="10" s="1"/>
  <c r="J18" i="2"/>
  <c r="R18" i="2" s="1"/>
  <c r="Z18" i="2" s="1"/>
  <c r="AH18" i="2" s="1"/>
  <c r="AP18" i="2" s="1"/>
  <c r="AX18" i="2" s="1"/>
  <c r="BF18" i="2" s="1"/>
  <c r="BN18" i="2" s="1"/>
  <c r="BV18" i="2" s="1"/>
  <c r="CD18" i="2" s="1"/>
  <c r="CL18" i="2" s="1"/>
  <c r="G18" i="2"/>
  <c r="F18" i="10" s="1"/>
  <c r="B540" i="12" s="1"/>
  <c r="F18" i="2"/>
  <c r="E18" i="10" s="1"/>
  <c r="B409" i="12" s="1"/>
  <c r="E18" i="2"/>
  <c r="D18" i="10" s="1"/>
  <c r="B278" i="12" s="1"/>
  <c r="D18" i="2"/>
  <c r="C18" i="10" s="1"/>
  <c r="B147" i="12" s="1"/>
  <c r="C18" i="2"/>
  <c r="B18" i="10" s="1"/>
  <c r="B16" i="12" s="1"/>
  <c r="CQ17" i="2"/>
  <c r="CE17" i="10" s="1"/>
  <c r="M539" i="12" s="1"/>
  <c r="CP17" i="2"/>
  <c r="CD17" i="10" s="1"/>
  <c r="M408" i="12" s="1"/>
  <c r="CO17" i="2"/>
  <c r="CC17" i="10" s="1"/>
  <c r="M277" i="12" s="1"/>
  <c r="CN17" i="2"/>
  <c r="CB17" i="10" s="1"/>
  <c r="M146" i="12" s="1"/>
  <c r="CM17" i="2"/>
  <c r="CA17" i="10" s="1"/>
  <c r="M15" i="12" s="1"/>
  <c r="CI17" i="2"/>
  <c r="BX17" i="10" s="1"/>
  <c r="L539" i="12" s="1"/>
  <c r="CH17" i="2"/>
  <c r="BW17" i="10" s="1"/>
  <c r="L408" i="12" s="1"/>
  <c r="CG17" i="2"/>
  <c r="BV17" i="10" s="1"/>
  <c r="L277" i="12" s="1"/>
  <c r="CF17" i="2"/>
  <c r="BU17" i="10" s="1"/>
  <c r="L146" i="12" s="1"/>
  <c r="CE17" i="2"/>
  <c r="BT17" i="10" s="1"/>
  <c r="L15" i="12" s="1"/>
  <c r="BS17" i="2"/>
  <c r="BJ17" i="10" s="1"/>
  <c r="J539" i="12" s="1"/>
  <c r="BR17" i="2"/>
  <c r="BI17" i="10" s="1"/>
  <c r="J408" i="12" s="1"/>
  <c r="BQ17" i="2"/>
  <c r="BH17" i="10" s="1"/>
  <c r="J277" i="12" s="1"/>
  <c r="BP17" i="2"/>
  <c r="BG17" i="10" s="1"/>
  <c r="J146" i="12" s="1"/>
  <c r="BO17" i="2"/>
  <c r="BF17" i="10" s="1"/>
  <c r="J15" i="12" s="1"/>
  <c r="BC17" i="2"/>
  <c r="AV17" i="10" s="1"/>
  <c r="H539" i="12" s="1"/>
  <c r="BB17" i="2"/>
  <c r="AU17" i="10" s="1"/>
  <c r="H408" i="12" s="1"/>
  <c r="BA17" i="2"/>
  <c r="AT17" i="10" s="1"/>
  <c r="H277" i="12" s="1"/>
  <c r="AZ17" i="2"/>
  <c r="AS17" i="10" s="1"/>
  <c r="H146" i="12" s="1"/>
  <c r="AY17" i="2"/>
  <c r="AR17" i="10" s="1"/>
  <c r="H15" i="12" s="1"/>
  <c r="AM17" i="2"/>
  <c r="AH17" i="10" s="1"/>
  <c r="F539" i="12" s="1"/>
  <c r="AL17" i="2"/>
  <c r="AG17" i="10" s="1"/>
  <c r="F408" i="12" s="1"/>
  <c r="AK17" i="2"/>
  <c r="AF17" i="10" s="1"/>
  <c r="F277" i="12" s="1"/>
  <c r="AJ17" i="2"/>
  <c r="AE17" i="10" s="1"/>
  <c r="F146" i="12" s="1"/>
  <c r="AI17" i="2"/>
  <c r="AD17" i="10" s="1"/>
  <c r="F15" i="12" s="1"/>
  <c r="AE17" i="2"/>
  <c r="AA17" i="10" s="1"/>
  <c r="E539" i="12" s="1"/>
  <c r="AD17" i="2"/>
  <c r="Z17" i="10" s="1"/>
  <c r="E408" i="12" s="1"/>
  <c r="AC17" i="2"/>
  <c r="Y17" i="10" s="1"/>
  <c r="E277" i="12" s="1"/>
  <c r="AB17" i="2"/>
  <c r="X17" i="10" s="1"/>
  <c r="E146" i="12" s="1"/>
  <c r="AA17" i="2"/>
  <c r="W17" i="10" s="1"/>
  <c r="E15" i="12" s="1"/>
  <c r="O17" i="2"/>
  <c r="M17" i="10" s="1"/>
  <c r="N17" i="2"/>
  <c r="L17" i="10" s="1"/>
  <c r="M17" i="2"/>
  <c r="K17" i="10" s="1"/>
  <c r="L17" i="2"/>
  <c r="J17" i="10" s="1"/>
  <c r="K17" i="2"/>
  <c r="I17" i="10" s="1"/>
  <c r="J17" i="2"/>
  <c r="R17" i="2" s="1"/>
  <c r="Z17" i="2" s="1"/>
  <c r="AH17" i="2" s="1"/>
  <c r="AP17" i="2" s="1"/>
  <c r="AX17" i="2" s="1"/>
  <c r="BF17" i="2" s="1"/>
  <c r="BN17" i="2" s="1"/>
  <c r="BV17" i="2" s="1"/>
  <c r="CD17" i="2" s="1"/>
  <c r="CL17" i="2" s="1"/>
  <c r="G17" i="2"/>
  <c r="F17" i="10" s="1"/>
  <c r="B539" i="12" s="1"/>
  <c r="F17" i="2"/>
  <c r="E17" i="10" s="1"/>
  <c r="B408" i="12" s="1"/>
  <c r="E17" i="2"/>
  <c r="D17" i="10" s="1"/>
  <c r="B277" i="12" s="1"/>
  <c r="D17" i="2"/>
  <c r="C17" i="10" s="1"/>
  <c r="B146" i="12" s="1"/>
  <c r="C17" i="2"/>
  <c r="B17" i="10" s="1"/>
  <c r="B15" i="12" s="1"/>
  <c r="CQ16" i="2"/>
  <c r="CE16" i="10" s="1"/>
  <c r="M538" i="12" s="1"/>
  <c r="CP16" i="2"/>
  <c r="CD16" i="10" s="1"/>
  <c r="M407" i="12" s="1"/>
  <c r="CO16" i="2"/>
  <c r="CC16" i="10" s="1"/>
  <c r="M276" i="12" s="1"/>
  <c r="CN16" i="2"/>
  <c r="CB16" i="10" s="1"/>
  <c r="M145" i="12" s="1"/>
  <c r="CM16" i="2"/>
  <c r="CA16" i="10" s="1"/>
  <c r="M14" i="12" s="1"/>
  <c r="CI16" i="2"/>
  <c r="BX16" i="10" s="1"/>
  <c r="L538" i="12" s="1"/>
  <c r="CH16" i="2"/>
  <c r="BW16" i="10" s="1"/>
  <c r="L407" i="12" s="1"/>
  <c r="CG16" i="2"/>
  <c r="BV16" i="10" s="1"/>
  <c r="L276" i="12" s="1"/>
  <c r="CF16" i="2"/>
  <c r="BU16" i="10" s="1"/>
  <c r="L145" i="12" s="1"/>
  <c r="CE16" i="2"/>
  <c r="BT16" i="10" s="1"/>
  <c r="L14" i="12" s="1"/>
  <c r="BS16" i="2"/>
  <c r="BJ16" i="10" s="1"/>
  <c r="J538" i="12" s="1"/>
  <c r="BR16" i="2"/>
  <c r="BI16" i="10" s="1"/>
  <c r="J407" i="12" s="1"/>
  <c r="BQ16" i="2"/>
  <c r="BH16" i="10" s="1"/>
  <c r="J276" i="12" s="1"/>
  <c r="BP16" i="2"/>
  <c r="BG16" i="10" s="1"/>
  <c r="J145" i="12" s="1"/>
  <c r="BO16" i="2"/>
  <c r="BF16" i="10" s="1"/>
  <c r="J14" i="12" s="1"/>
  <c r="BJ16" i="2"/>
  <c r="BB16" i="10" s="1"/>
  <c r="I407" i="12" s="1"/>
  <c r="BC16" i="2"/>
  <c r="AV16" i="10" s="1"/>
  <c r="BB16" i="2"/>
  <c r="AU16" i="10" s="1"/>
  <c r="H407" i="12" s="1"/>
  <c r="BA16" i="2"/>
  <c r="AT16" i="10" s="1"/>
  <c r="H276" i="12" s="1"/>
  <c r="AZ16" i="2"/>
  <c r="AS16" i="10" s="1"/>
  <c r="H145" i="12" s="1"/>
  <c r="AY16" i="2"/>
  <c r="AR16" i="10" s="1"/>
  <c r="H14" i="12" s="1"/>
  <c r="AT16" i="2"/>
  <c r="AN16" i="10" s="1"/>
  <c r="G407" i="12" s="1"/>
  <c r="AL16" i="2"/>
  <c r="AG16" i="10" s="1"/>
  <c r="F407" i="12" s="1"/>
  <c r="AK16" i="2"/>
  <c r="AF16" i="10" s="1"/>
  <c r="F276" i="12" s="1"/>
  <c r="AJ16" i="2"/>
  <c r="AE16" i="10" s="1"/>
  <c r="F145" i="12" s="1"/>
  <c r="AI16" i="2"/>
  <c r="AD16" i="10" s="1"/>
  <c r="F14" i="12" s="1"/>
  <c r="AE16" i="2"/>
  <c r="AA16" i="10" s="1"/>
  <c r="E538" i="12" s="1"/>
  <c r="AD16" i="2"/>
  <c r="Z16" i="10" s="1"/>
  <c r="E407" i="12" s="1"/>
  <c r="AC16" i="2"/>
  <c r="Y16" i="10" s="1"/>
  <c r="E276" i="12" s="1"/>
  <c r="AB16" i="2"/>
  <c r="X16" i="10" s="1"/>
  <c r="E145" i="12" s="1"/>
  <c r="AA16" i="2"/>
  <c r="W16" i="10" s="1"/>
  <c r="E14" i="12" s="1"/>
  <c r="O16" i="2"/>
  <c r="M16" i="10" s="1"/>
  <c r="N16" i="2"/>
  <c r="L16" i="10" s="1"/>
  <c r="M16" i="2"/>
  <c r="K16" i="10" s="1"/>
  <c r="L16" i="2"/>
  <c r="J16" i="10" s="1"/>
  <c r="K16" i="2"/>
  <c r="I16" i="10" s="1"/>
  <c r="J16" i="2"/>
  <c r="R16" i="2" s="1"/>
  <c r="Z16" i="2" s="1"/>
  <c r="AH16" i="2" s="1"/>
  <c r="AP16" i="2" s="1"/>
  <c r="AX16" i="2" s="1"/>
  <c r="BF16" i="2" s="1"/>
  <c r="BN16" i="2" s="1"/>
  <c r="BV16" i="2" s="1"/>
  <c r="CD16" i="2" s="1"/>
  <c r="CL16" i="2" s="1"/>
  <c r="G16" i="2"/>
  <c r="F16" i="10" s="1"/>
  <c r="B538" i="12" s="1"/>
  <c r="F16" i="2"/>
  <c r="E16" i="10" s="1"/>
  <c r="B407" i="12" s="1"/>
  <c r="E16" i="2"/>
  <c r="D16" i="10" s="1"/>
  <c r="B276" i="12" s="1"/>
  <c r="D16" i="2"/>
  <c r="C16" i="10" s="1"/>
  <c r="B145" i="12" s="1"/>
  <c r="C16" i="2"/>
  <c r="B16" i="10" s="1"/>
  <c r="B14" i="12" s="1"/>
  <c r="CQ15" i="2"/>
  <c r="CE15" i="10" s="1"/>
  <c r="M537" i="12" s="1"/>
  <c r="CP15" i="2"/>
  <c r="CD15" i="10" s="1"/>
  <c r="M406" i="12" s="1"/>
  <c r="CO15" i="2"/>
  <c r="CC15" i="10" s="1"/>
  <c r="M275" i="12" s="1"/>
  <c r="CN15" i="2"/>
  <c r="CB15" i="10" s="1"/>
  <c r="M144" i="12" s="1"/>
  <c r="CM15" i="2"/>
  <c r="CA15" i="10" s="1"/>
  <c r="M13" i="12" s="1"/>
  <c r="CI15" i="2"/>
  <c r="BX15" i="10" s="1"/>
  <c r="L537" i="12" s="1"/>
  <c r="CH15" i="2"/>
  <c r="BW15" i="10" s="1"/>
  <c r="L406" i="12" s="1"/>
  <c r="CG15" i="2"/>
  <c r="BV15" i="10" s="1"/>
  <c r="L275" i="12" s="1"/>
  <c r="CF15" i="2"/>
  <c r="BU15" i="10" s="1"/>
  <c r="L144" i="12" s="1"/>
  <c r="CE15" i="2"/>
  <c r="BT15" i="10" s="1"/>
  <c r="L13" i="12" s="1"/>
  <c r="BS15" i="2"/>
  <c r="BJ15" i="10" s="1"/>
  <c r="J537" i="12" s="1"/>
  <c r="BR15" i="2"/>
  <c r="BI15" i="10" s="1"/>
  <c r="J406" i="12" s="1"/>
  <c r="BQ15" i="2"/>
  <c r="BH15" i="10" s="1"/>
  <c r="J275" i="12" s="1"/>
  <c r="BP15" i="2"/>
  <c r="BG15" i="10" s="1"/>
  <c r="J144" i="12" s="1"/>
  <c r="BO15" i="2"/>
  <c r="BF15" i="10" s="1"/>
  <c r="J13" i="12" s="1"/>
  <c r="BC15" i="2"/>
  <c r="AV15" i="10" s="1"/>
  <c r="H537" i="12" s="1"/>
  <c r="BB15" i="2"/>
  <c r="AU15" i="10" s="1"/>
  <c r="H406" i="12" s="1"/>
  <c r="BA15" i="2"/>
  <c r="AT15" i="10" s="1"/>
  <c r="H275" i="12" s="1"/>
  <c r="AZ15" i="2"/>
  <c r="AS15" i="10" s="1"/>
  <c r="H144" i="12" s="1"/>
  <c r="AY15" i="2"/>
  <c r="AR15" i="10" s="1"/>
  <c r="H13" i="12" s="1"/>
  <c r="AM15" i="2"/>
  <c r="AH15" i="10" s="1"/>
  <c r="F537" i="12" s="1"/>
  <c r="AL15" i="2"/>
  <c r="AG15" i="10" s="1"/>
  <c r="F406" i="12" s="1"/>
  <c r="AK15" i="2"/>
  <c r="AF15" i="10" s="1"/>
  <c r="F275" i="12" s="1"/>
  <c r="AJ15" i="2"/>
  <c r="AE15" i="10" s="1"/>
  <c r="F144" i="12" s="1"/>
  <c r="AI15" i="2"/>
  <c r="AD15" i="10" s="1"/>
  <c r="F13" i="12" s="1"/>
  <c r="AE15" i="2"/>
  <c r="AA15" i="10" s="1"/>
  <c r="E537" i="12" s="1"/>
  <c r="AD15" i="2"/>
  <c r="Z15" i="10" s="1"/>
  <c r="E406" i="12" s="1"/>
  <c r="AC15" i="2"/>
  <c r="Y15" i="10" s="1"/>
  <c r="E275" i="12" s="1"/>
  <c r="AB15" i="2"/>
  <c r="X15" i="10" s="1"/>
  <c r="E144" i="12" s="1"/>
  <c r="AA15" i="2"/>
  <c r="W15" i="10" s="1"/>
  <c r="E13" i="12" s="1"/>
  <c r="O15" i="2"/>
  <c r="M15" i="10" s="1"/>
  <c r="N15" i="2"/>
  <c r="L15" i="10" s="1"/>
  <c r="M15" i="2"/>
  <c r="K15" i="10" s="1"/>
  <c r="L15" i="2"/>
  <c r="J15" i="10" s="1"/>
  <c r="K15" i="2"/>
  <c r="I15" i="10" s="1"/>
  <c r="J15" i="2"/>
  <c r="R15" i="2" s="1"/>
  <c r="Z15" i="2" s="1"/>
  <c r="AH15" i="2" s="1"/>
  <c r="AP15" i="2" s="1"/>
  <c r="AX15" i="2" s="1"/>
  <c r="BF15" i="2" s="1"/>
  <c r="BN15" i="2" s="1"/>
  <c r="BV15" i="2" s="1"/>
  <c r="CD15" i="2" s="1"/>
  <c r="CL15" i="2" s="1"/>
  <c r="G15" i="2"/>
  <c r="F15" i="10" s="1"/>
  <c r="B537" i="12" s="1"/>
  <c r="F15" i="2"/>
  <c r="E15" i="10" s="1"/>
  <c r="B406" i="12" s="1"/>
  <c r="E15" i="2"/>
  <c r="D15" i="10" s="1"/>
  <c r="B275" i="12" s="1"/>
  <c r="D15" i="2"/>
  <c r="C15" i="10" s="1"/>
  <c r="B144" i="12" s="1"/>
  <c r="C15" i="2"/>
  <c r="B15" i="10" s="1"/>
  <c r="B13" i="12" s="1"/>
  <c r="CQ14" i="2"/>
  <c r="CE14" i="10" s="1"/>
  <c r="M536" i="12" s="1"/>
  <c r="CP14" i="2"/>
  <c r="CD14" i="10" s="1"/>
  <c r="M405" i="12" s="1"/>
  <c r="CO14" i="2"/>
  <c r="CC14" i="10" s="1"/>
  <c r="M274" i="12" s="1"/>
  <c r="CN14" i="2"/>
  <c r="CB14" i="10" s="1"/>
  <c r="M143" i="12" s="1"/>
  <c r="CM14" i="2"/>
  <c r="CA14" i="10" s="1"/>
  <c r="M12" i="12" s="1"/>
  <c r="CI14" i="2"/>
  <c r="BX14" i="10" s="1"/>
  <c r="L536" i="12" s="1"/>
  <c r="CH14" i="2"/>
  <c r="BW14" i="10" s="1"/>
  <c r="L405" i="12" s="1"/>
  <c r="CG14" i="2"/>
  <c r="BV14" i="10" s="1"/>
  <c r="L274" i="12" s="1"/>
  <c r="CF14" i="2"/>
  <c r="BU14" i="10" s="1"/>
  <c r="L143" i="12" s="1"/>
  <c r="CE14" i="2"/>
  <c r="BT14" i="10" s="1"/>
  <c r="L12" i="12" s="1"/>
  <c r="BS14" i="2"/>
  <c r="BJ14" i="10" s="1"/>
  <c r="J536" i="12" s="1"/>
  <c r="BR14" i="2"/>
  <c r="BI14" i="10" s="1"/>
  <c r="J405" i="12" s="1"/>
  <c r="BQ14" i="2"/>
  <c r="BH14" i="10" s="1"/>
  <c r="J274" i="12" s="1"/>
  <c r="BC14" i="2"/>
  <c r="AV14" i="10" s="1"/>
  <c r="H536" i="12" s="1"/>
  <c r="BB14" i="2"/>
  <c r="AU14" i="10" s="1"/>
  <c r="H405" i="12" s="1"/>
  <c r="BA14" i="2"/>
  <c r="AT14" i="10" s="1"/>
  <c r="H274" i="12" s="1"/>
  <c r="AZ14" i="2"/>
  <c r="AS14" i="10" s="1"/>
  <c r="H143" i="12" s="1"/>
  <c r="AY14" i="2"/>
  <c r="AR14" i="10" s="1"/>
  <c r="H12" i="12" s="1"/>
  <c r="AM14" i="2"/>
  <c r="AH14" i="10" s="1"/>
  <c r="F536" i="12" s="1"/>
  <c r="AL14" i="2"/>
  <c r="AG14" i="10" s="1"/>
  <c r="F405" i="12" s="1"/>
  <c r="AK14" i="2"/>
  <c r="AF14" i="10" s="1"/>
  <c r="F274" i="12" s="1"/>
  <c r="AJ14" i="2"/>
  <c r="AE14" i="10" s="1"/>
  <c r="F143" i="12" s="1"/>
  <c r="AI14" i="2"/>
  <c r="AD14" i="10" s="1"/>
  <c r="F12" i="12" s="1"/>
  <c r="AE14" i="2"/>
  <c r="AA14" i="10" s="1"/>
  <c r="E536" i="12" s="1"/>
  <c r="AD14" i="2"/>
  <c r="Z14" i="10" s="1"/>
  <c r="E405" i="12" s="1"/>
  <c r="AC14" i="2"/>
  <c r="Y14" i="10" s="1"/>
  <c r="E274" i="12" s="1"/>
  <c r="AB14" i="2"/>
  <c r="X14" i="10" s="1"/>
  <c r="E143" i="12" s="1"/>
  <c r="AA14" i="2"/>
  <c r="W14" i="10" s="1"/>
  <c r="E12" i="12" s="1"/>
  <c r="O14" i="2"/>
  <c r="M14" i="10" s="1"/>
  <c r="N14" i="2"/>
  <c r="L14" i="10" s="1"/>
  <c r="M14" i="2"/>
  <c r="K14" i="10" s="1"/>
  <c r="L14" i="2"/>
  <c r="J14" i="10" s="1"/>
  <c r="K14" i="2"/>
  <c r="J14" i="2"/>
  <c r="R14" i="2" s="1"/>
  <c r="Z14" i="2" s="1"/>
  <c r="AH14" i="2" s="1"/>
  <c r="AP14" i="2" s="1"/>
  <c r="AX14" i="2" s="1"/>
  <c r="BF14" i="2" s="1"/>
  <c r="BN14" i="2" s="1"/>
  <c r="BV14" i="2" s="1"/>
  <c r="CD14" i="2" s="1"/>
  <c r="CL14" i="2" s="1"/>
  <c r="G14" i="2"/>
  <c r="F14" i="10" s="1"/>
  <c r="B536" i="12" s="1"/>
  <c r="F14" i="2"/>
  <c r="E14" i="10" s="1"/>
  <c r="B405" i="12" s="1"/>
  <c r="E14" i="2"/>
  <c r="D14" i="10" s="1"/>
  <c r="B274" i="12" s="1"/>
  <c r="D14" i="2"/>
  <c r="C14" i="10" s="1"/>
  <c r="B143" i="12" s="1"/>
  <c r="C14" i="2"/>
  <c r="B14" i="10" s="1"/>
  <c r="B12" i="12" s="1"/>
  <c r="CQ13" i="2"/>
  <c r="CE13" i="10" s="1"/>
  <c r="M535" i="12" s="1"/>
  <c r="CP13" i="2"/>
  <c r="CD13" i="10" s="1"/>
  <c r="M404" i="12" s="1"/>
  <c r="CO13" i="2"/>
  <c r="CC13" i="10" s="1"/>
  <c r="M273" i="12" s="1"/>
  <c r="CN13" i="2"/>
  <c r="CB13" i="10" s="1"/>
  <c r="M142" i="12" s="1"/>
  <c r="CM13" i="2"/>
  <c r="CA13" i="10" s="1"/>
  <c r="M11" i="12" s="1"/>
  <c r="CI13" i="2"/>
  <c r="BX13" i="10" s="1"/>
  <c r="L535" i="12" s="1"/>
  <c r="CH13" i="2"/>
  <c r="BW13" i="10" s="1"/>
  <c r="L404" i="12" s="1"/>
  <c r="CG13" i="2"/>
  <c r="BV13" i="10" s="1"/>
  <c r="L273" i="12" s="1"/>
  <c r="CF13" i="2"/>
  <c r="BU13" i="10" s="1"/>
  <c r="L142" i="12" s="1"/>
  <c r="CE13" i="2"/>
  <c r="BT13" i="10" s="1"/>
  <c r="L11" i="12" s="1"/>
  <c r="BS13" i="2"/>
  <c r="BJ13" i="10" s="1"/>
  <c r="J535" i="12" s="1"/>
  <c r="BR13" i="2"/>
  <c r="BI13" i="10" s="1"/>
  <c r="J404" i="12" s="1"/>
  <c r="BQ13" i="2"/>
  <c r="BH13" i="10" s="1"/>
  <c r="J273" i="12" s="1"/>
  <c r="BP13" i="2"/>
  <c r="BG13" i="10" s="1"/>
  <c r="J142" i="12" s="1"/>
  <c r="BO13" i="2"/>
  <c r="BF13" i="10" s="1"/>
  <c r="J11" i="12" s="1"/>
  <c r="BG13" i="2"/>
  <c r="AY13" i="10" s="1"/>
  <c r="I11" i="12" s="1"/>
  <c r="BC13" i="2"/>
  <c r="AV13" i="10" s="1"/>
  <c r="H535" i="12" s="1"/>
  <c r="BB13" i="2"/>
  <c r="AU13" i="10" s="1"/>
  <c r="H404" i="12" s="1"/>
  <c r="BA13" i="2"/>
  <c r="AT13" i="10" s="1"/>
  <c r="H273" i="12" s="1"/>
  <c r="AZ13" i="2"/>
  <c r="AS13" i="10" s="1"/>
  <c r="AY13" i="2"/>
  <c r="AR13" i="10" s="1"/>
  <c r="H11" i="12" s="1"/>
  <c r="AQ13" i="2"/>
  <c r="AK13" i="10" s="1"/>
  <c r="G11" i="12" s="1"/>
  <c r="AM13" i="2"/>
  <c r="AH13" i="10" s="1"/>
  <c r="F535" i="12" s="1"/>
  <c r="AK13" i="2"/>
  <c r="AF13" i="10" s="1"/>
  <c r="F273" i="12" s="1"/>
  <c r="AJ13" i="2"/>
  <c r="AE13" i="10" s="1"/>
  <c r="F142" i="12" s="1"/>
  <c r="AI13" i="2"/>
  <c r="AD13" i="10" s="1"/>
  <c r="F11" i="12" s="1"/>
  <c r="AE13" i="2"/>
  <c r="AA13" i="10" s="1"/>
  <c r="E535" i="12" s="1"/>
  <c r="AD13" i="2"/>
  <c r="Z13" i="10" s="1"/>
  <c r="E404" i="12" s="1"/>
  <c r="AC13" i="2"/>
  <c r="Y13" i="10" s="1"/>
  <c r="E273" i="12" s="1"/>
  <c r="AB13" i="2"/>
  <c r="X13" i="10" s="1"/>
  <c r="E142" i="12" s="1"/>
  <c r="AA13" i="2"/>
  <c r="W13" i="10" s="1"/>
  <c r="E11" i="12" s="1"/>
  <c r="O13" i="2"/>
  <c r="M13" i="10" s="1"/>
  <c r="N13" i="2"/>
  <c r="L13" i="10" s="1"/>
  <c r="M13" i="2"/>
  <c r="L13" i="2"/>
  <c r="J13" i="10" s="1"/>
  <c r="K13" i="2"/>
  <c r="I13" i="10" s="1"/>
  <c r="J13" i="2"/>
  <c r="R13" i="2" s="1"/>
  <c r="Z13" i="2" s="1"/>
  <c r="AH13" i="2" s="1"/>
  <c r="AP13" i="2" s="1"/>
  <c r="AX13" i="2" s="1"/>
  <c r="BF13" i="2" s="1"/>
  <c r="BN13" i="2" s="1"/>
  <c r="BV13" i="2" s="1"/>
  <c r="CD13" i="2" s="1"/>
  <c r="CL13" i="2" s="1"/>
  <c r="G13" i="2"/>
  <c r="F13" i="10" s="1"/>
  <c r="B535" i="12" s="1"/>
  <c r="F13" i="2"/>
  <c r="E13" i="10" s="1"/>
  <c r="B404" i="12" s="1"/>
  <c r="E13" i="2"/>
  <c r="D13" i="10" s="1"/>
  <c r="B273" i="12" s="1"/>
  <c r="D13" i="2"/>
  <c r="C13" i="10" s="1"/>
  <c r="B142" i="12" s="1"/>
  <c r="C13" i="2"/>
  <c r="B13" i="10" s="1"/>
  <c r="B11" i="12" s="1"/>
  <c r="CQ12" i="2"/>
  <c r="CE12" i="10" s="1"/>
  <c r="CP12" i="2"/>
  <c r="CD12" i="10" s="1"/>
  <c r="CO12" i="2"/>
  <c r="CC12" i="10" s="1"/>
  <c r="CN12" i="2"/>
  <c r="CB12" i="10" s="1"/>
  <c r="CM12" i="2"/>
  <c r="CA12" i="10" s="1"/>
  <c r="M10" i="12" s="1"/>
  <c r="CI12" i="2"/>
  <c r="BX12" i="10" s="1"/>
  <c r="L534" i="12" s="1"/>
  <c r="CH12" i="2"/>
  <c r="BW12" i="10" s="1"/>
  <c r="L403" i="12" s="1"/>
  <c r="CG12" i="2"/>
  <c r="BV12" i="10" s="1"/>
  <c r="L272" i="12" s="1"/>
  <c r="CF12" i="2"/>
  <c r="BU12" i="10" s="1"/>
  <c r="L141" i="12" s="1"/>
  <c r="CE12" i="2"/>
  <c r="BT12" i="10" s="1"/>
  <c r="L10" i="12" s="1"/>
  <c r="BS12" i="2"/>
  <c r="BJ12" i="10" s="1"/>
  <c r="J534" i="12" s="1"/>
  <c r="BR12" i="2"/>
  <c r="BI12" i="10" s="1"/>
  <c r="J403" i="12" s="1"/>
  <c r="BQ12" i="2"/>
  <c r="BH12" i="10" s="1"/>
  <c r="J272" i="12" s="1"/>
  <c r="BP12" i="2"/>
  <c r="BG12" i="10" s="1"/>
  <c r="J141" i="12" s="1"/>
  <c r="BO12" i="2"/>
  <c r="BF12" i="10" s="1"/>
  <c r="J10" i="12" s="1"/>
  <c r="BC12" i="2"/>
  <c r="AV12" i="10" s="1"/>
  <c r="H534" i="12" s="1"/>
  <c r="BB12" i="2"/>
  <c r="AU12" i="10" s="1"/>
  <c r="H403" i="12" s="1"/>
  <c r="BA12" i="2"/>
  <c r="AT12" i="10" s="1"/>
  <c r="H272" i="12" s="1"/>
  <c r="AZ12" i="2"/>
  <c r="AS12" i="10" s="1"/>
  <c r="H141" i="12" s="1"/>
  <c r="AY12" i="2"/>
  <c r="AR12" i="10" s="1"/>
  <c r="H10" i="12" s="1"/>
  <c r="AM12" i="2"/>
  <c r="AH12" i="10" s="1"/>
  <c r="F534" i="12" s="1"/>
  <c r="AL12" i="2"/>
  <c r="AG12" i="10" s="1"/>
  <c r="F403" i="12" s="1"/>
  <c r="AK12" i="2"/>
  <c r="AF12" i="10" s="1"/>
  <c r="F272" i="12" s="1"/>
  <c r="AJ12" i="2"/>
  <c r="AE12" i="10" s="1"/>
  <c r="F141" i="12" s="1"/>
  <c r="AI12" i="2"/>
  <c r="AD12" i="10" s="1"/>
  <c r="F10" i="12" s="1"/>
  <c r="AE12" i="2"/>
  <c r="AA12" i="10" s="1"/>
  <c r="E534" i="12" s="1"/>
  <c r="AD12" i="2"/>
  <c r="Z12" i="10" s="1"/>
  <c r="E403" i="12" s="1"/>
  <c r="AC12" i="2"/>
  <c r="Y12" i="10" s="1"/>
  <c r="E272" i="12" s="1"/>
  <c r="AB12" i="2"/>
  <c r="X12" i="10" s="1"/>
  <c r="E141" i="12" s="1"/>
  <c r="AA12" i="2"/>
  <c r="W12" i="10" s="1"/>
  <c r="E10" i="12" s="1"/>
  <c r="O12" i="2"/>
  <c r="M12" i="10" s="1"/>
  <c r="N12" i="2"/>
  <c r="L12" i="10" s="1"/>
  <c r="M12" i="2"/>
  <c r="K12" i="10" s="1"/>
  <c r="L12" i="2"/>
  <c r="J12" i="10" s="1"/>
  <c r="K12" i="2"/>
  <c r="I12" i="10" s="1"/>
  <c r="J12" i="2"/>
  <c r="R12" i="2" s="1"/>
  <c r="Z12" i="2" s="1"/>
  <c r="AH12" i="2" s="1"/>
  <c r="AP12" i="2" s="1"/>
  <c r="AX12" i="2" s="1"/>
  <c r="BF12" i="2" s="1"/>
  <c r="BN12" i="2" s="1"/>
  <c r="BV12" i="2" s="1"/>
  <c r="CD12" i="2" s="1"/>
  <c r="CL12" i="2" s="1"/>
  <c r="G12" i="2"/>
  <c r="F12" i="10" s="1"/>
  <c r="B534" i="12" s="1"/>
  <c r="F12" i="2"/>
  <c r="E12" i="10" s="1"/>
  <c r="B403" i="12" s="1"/>
  <c r="E12" i="2"/>
  <c r="D12" i="10" s="1"/>
  <c r="B272" i="12" s="1"/>
  <c r="D12" i="2"/>
  <c r="C12" i="10" s="1"/>
  <c r="B141" i="12" s="1"/>
  <c r="C12" i="2"/>
  <c r="B12" i="10" s="1"/>
  <c r="B10" i="12" s="1"/>
  <c r="CM11" i="2"/>
  <c r="CI11" i="2"/>
  <c r="BX11" i="10" s="1"/>
  <c r="L533" i="12" s="1"/>
  <c r="CH11" i="2"/>
  <c r="BW11" i="10" s="1"/>
  <c r="L402" i="12" s="1"/>
  <c r="CG11" i="2"/>
  <c r="BV11" i="10" s="1"/>
  <c r="L271" i="12" s="1"/>
  <c r="CF11" i="2"/>
  <c r="BU11" i="10" s="1"/>
  <c r="L140" i="12" s="1"/>
  <c r="CE11" i="2"/>
  <c r="BT11" i="10" s="1"/>
  <c r="L9" i="12" s="1"/>
  <c r="BS11" i="2"/>
  <c r="BJ11" i="10" s="1"/>
  <c r="J533" i="12" s="1"/>
  <c r="BR11" i="2"/>
  <c r="BI11" i="10" s="1"/>
  <c r="J402" i="12" s="1"/>
  <c r="BQ11" i="2"/>
  <c r="BH11" i="10" s="1"/>
  <c r="J271" i="12" s="1"/>
  <c r="BP11" i="2"/>
  <c r="BG11" i="10" s="1"/>
  <c r="J140" i="12" s="1"/>
  <c r="BO11" i="2"/>
  <c r="BF11" i="10" s="1"/>
  <c r="J9" i="12" s="1"/>
  <c r="BG11" i="2"/>
  <c r="AY11" i="10" s="1"/>
  <c r="I9" i="12" s="1"/>
  <c r="BC11" i="2"/>
  <c r="AV11" i="10" s="1"/>
  <c r="H533" i="12" s="1"/>
  <c r="BB11" i="2"/>
  <c r="AU11" i="10" s="1"/>
  <c r="H402" i="12" s="1"/>
  <c r="BA11" i="2"/>
  <c r="AT11" i="10" s="1"/>
  <c r="H271" i="12" s="1"/>
  <c r="AZ11" i="2"/>
  <c r="AS11" i="10" s="1"/>
  <c r="AY11" i="2"/>
  <c r="AR11" i="10" s="1"/>
  <c r="H9" i="12" s="1"/>
  <c r="AQ11" i="2"/>
  <c r="AK11" i="10" s="1"/>
  <c r="G9" i="12" s="1"/>
  <c r="AM11" i="2"/>
  <c r="AH11" i="10" s="1"/>
  <c r="F533" i="12" s="1"/>
  <c r="AK11" i="2"/>
  <c r="AF11" i="10" s="1"/>
  <c r="F271" i="12" s="1"/>
  <c r="AJ11" i="2"/>
  <c r="AI11" i="2"/>
  <c r="AD11" i="10" s="1"/>
  <c r="F9" i="12" s="1"/>
  <c r="AE11" i="2"/>
  <c r="AA11" i="10" s="1"/>
  <c r="E533" i="12" s="1"/>
  <c r="AD11" i="2"/>
  <c r="Z11" i="10" s="1"/>
  <c r="E402" i="12" s="1"/>
  <c r="AC11" i="2"/>
  <c r="Y11" i="10" s="1"/>
  <c r="E271" i="12" s="1"/>
  <c r="AB11" i="2"/>
  <c r="X11" i="10" s="1"/>
  <c r="E140" i="12" s="1"/>
  <c r="AA11" i="2"/>
  <c r="W11" i="10" s="1"/>
  <c r="E9" i="12" s="1"/>
  <c r="O11" i="2"/>
  <c r="M11" i="10" s="1"/>
  <c r="N11" i="2"/>
  <c r="L11" i="10" s="1"/>
  <c r="M11" i="2"/>
  <c r="L11" i="2"/>
  <c r="J11" i="10" s="1"/>
  <c r="K11" i="2"/>
  <c r="I11" i="10" s="1"/>
  <c r="J11" i="2"/>
  <c r="R11" i="2" s="1"/>
  <c r="Z11" i="2" s="1"/>
  <c r="AH11" i="2" s="1"/>
  <c r="AP11" i="2" s="1"/>
  <c r="AX11" i="2" s="1"/>
  <c r="BF11" i="2" s="1"/>
  <c r="BN11" i="2" s="1"/>
  <c r="BV11" i="2" s="1"/>
  <c r="CD11" i="2" s="1"/>
  <c r="CL11" i="2" s="1"/>
  <c r="G11" i="2"/>
  <c r="F11" i="10" s="1"/>
  <c r="B533" i="12" s="1"/>
  <c r="F11" i="2"/>
  <c r="E11" i="10" s="1"/>
  <c r="B402" i="12" s="1"/>
  <c r="E11" i="2"/>
  <c r="D11" i="10" s="1"/>
  <c r="B271" i="12" s="1"/>
  <c r="D11" i="2"/>
  <c r="C11" i="10" s="1"/>
  <c r="B140" i="12" s="1"/>
  <c r="C11" i="2"/>
  <c r="B11" i="10" s="1"/>
  <c r="B9" i="12" s="1"/>
  <c r="CI10" i="2"/>
  <c r="BX10" i="10" s="1"/>
  <c r="L532" i="12" s="1"/>
  <c r="CH10" i="2"/>
  <c r="BW10" i="10" s="1"/>
  <c r="L401" i="12" s="1"/>
  <c r="CG10" i="2"/>
  <c r="BV10" i="10" s="1"/>
  <c r="L270" i="12" s="1"/>
  <c r="CF10" i="2"/>
  <c r="BU10" i="10" s="1"/>
  <c r="L139" i="12" s="1"/>
  <c r="CE10" i="2"/>
  <c r="BT10" i="10" s="1"/>
  <c r="L8" i="12" s="1"/>
  <c r="BS10" i="2"/>
  <c r="BJ10" i="10" s="1"/>
  <c r="J532" i="12" s="1"/>
  <c r="BR10" i="2"/>
  <c r="BI10" i="10" s="1"/>
  <c r="J401" i="12" s="1"/>
  <c r="BQ10" i="2"/>
  <c r="BH10" i="10" s="1"/>
  <c r="J270" i="12" s="1"/>
  <c r="BG10" i="2"/>
  <c r="AY10" i="10" s="1"/>
  <c r="I8" i="12" s="1"/>
  <c r="BC10" i="2"/>
  <c r="AV10" i="10" s="1"/>
  <c r="H532" i="12" s="1"/>
  <c r="BB10" i="2"/>
  <c r="AU10" i="10" s="1"/>
  <c r="H401" i="12" s="1"/>
  <c r="BA10" i="2"/>
  <c r="AT10" i="10" s="1"/>
  <c r="H270" i="12" s="1"/>
  <c r="AZ10" i="2"/>
  <c r="AS10" i="10" s="1"/>
  <c r="AY10" i="2"/>
  <c r="AR10" i="10" s="1"/>
  <c r="H8" i="12" s="1"/>
  <c r="AQ10" i="2"/>
  <c r="AK10" i="10" s="1"/>
  <c r="G8" i="12" s="1"/>
  <c r="AM10" i="2"/>
  <c r="AH10" i="10" s="1"/>
  <c r="F532" i="12" s="1"/>
  <c r="AL10" i="2"/>
  <c r="AG10" i="10" s="1"/>
  <c r="F401" i="12" s="1"/>
  <c r="AK10" i="2"/>
  <c r="AF10" i="10" s="1"/>
  <c r="F270" i="12" s="1"/>
  <c r="AJ10" i="2"/>
  <c r="AE10" i="10" s="1"/>
  <c r="F139" i="12" s="1"/>
  <c r="AI10" i="2"/>
  <c r="AD10" i="10" s="1"/>
  <c r="F8" i="12" s="1"/>
  <c r="AE10" i="2"/>
  <c r="AA10" i="10" s="1"/>
  <c r="E532" i="12" s="1"/>
  <c r="AD10" i="2"/>
  <c r="Z10" i="10" s="1"/>
  <c r="E401" i="12" s="1"/>
  <c r="AC10" i="2"/>
  <c r="Y10" i="10" s="1"/>
  <c r="E270" i="12" s="1"/>
  <c r="AB10" i="2"/>
  <c r="X10" i="10" s="1"/>
  <c r="E139" i="12" s="1"/>
  <c r="AA10" i="2"/>
  <c r="W10" i="10" s="1"/>
  <c r="E8" i="12" s="1"/>
  <c r="O10" i="2"/>
  <c r="M10" i="10" s="1"/>
  <c r="N10" i="2"/>
  <c r="L10" i="10" s="1"/>
  <c r="M10" i="2"/>
  <c r="K10" i="10" s="1"/>
  <c r="L10" i="2"/>
  <c r="J10" i="10" s="1"/>
  <c r="K10" i="2"/>
  <c r="I10" i="10" s="1"/>
  <c r="J10" i="2"/>
  <c r="R10" i="2" s="1"/>
  <c r="Z10" i="2" s="1"/>
  <c r="AH10" i="2" s="1"/>
  <c r="AP10" i="2" s="1"/>
  <c r="AX10" i="2" s="1"/>
  <c r="BF10" i="2" s="1"/>
  <c r="BN10" i="2" s="1"/>
  <c r="BV10" i="2" s="1"/>
  <c r="CD10" i="2" s="1"/>
  <c r="CL10" i="2" s="1"/>
  <c r="G10" i="2"/>
  <c r="F10" i="10" s="1"/>
  <c r="B532" i="12" s="1"/>
  <c r="F10" i="2"/>
  <c r="E10" i="10" s="1"/>
  <c r="B401" i="12" s="1"/>
  <c r="E10" i="2"/>
  <c r="D10" i="10" s="1"/>
  <c r="B270" i="12" s="1"/>
  <c r="D10" i="2"/>
  <c r="C10" i="10" s="1"/>
  <c r="B139" i="12" s="1"/>
  <c r="C10" i="2"/>
  <c r="B10" i="10" s="1"/>
  <c r="B8" i="12" s="1"/>
  <c r="CI9" i="2"/>
  <c r="BX9" i="10" s="1"/>
  <c r="L531" i="12" s="1"/>
  <c r="CH9" i="2"/>
  <c r="BW9" i="10" s="1"/>
  <c r="L400" i="12" s="1"/>
  <c r="CG9" i="2"/>
  <c r="BV9" i="10" s="1"/>
  <c r="L269" i="12" s="1"/>
  <c r="CF9" i="2"/>
  <c r="BU9" i="10" s="1"/>
  <c r="L138" i="12" s="1"/>
  <c r="CE9" i="2"/>
  <c r="BT9" i="10" s="1"/>
  <c r="L7" i="12" s="1"/>
  <c r="BS9" i="2"/>
  <c r="BJ9" i="10" s="1"/>
  <c r="J531" i="12" s="1"/>
  <c r="BR9" i="2"/>
  <c r="BI9" i="10" s="1"/>
  <c r="J400" i="12" s="1"/>
  <c r="BI9" i="2"/>
  <c r="BA9" i="10" s="1"/>
  <c r="I269" i="12" s="1"/>
  <c r="BH9" i="2"/>
  <c r="AZ9" i="10" s="1"/>
  <c r="I138" i="12" s="1"/>
  <c r="BC9" i="2"/>
  <c r="AV9" i="10" s="1"/>
  <c r="H531" i="12" s="1"/>
  <c r="BB9" i="2"/>
  <c r="AU9" i="10" s="1"/>
  <c r="BA9" i="2"/>
  <c r="AT9" i="10" s="1"/>
  <c r="AS9" i="2"/>
  <c r="AM9" i="10" s="1"/>
  <c r="G269" i="12" s="1"/>
  <c r="AR9" i="2"/>
  <c r="AL9" i="10" s="1"/>
  <c r="G138" i="12" s="1"/>
  <c r="AM9" i="2"/>
  <c r="AH9" i="10" s="1"/>
  <c r="F531" i="12" s="1"/>
  <c r="AL9" i="2"/>
  <c r="AG9" i="10" s="1"/>
  <c r="F400" i="12" s="1"/>
  <c r="AK9" i="2"/>
  <c r="AF9" i="10" s="1"/>
  <c r="F269" i="12" s="1"/>
  <c r="AJ9" i="2"/>
  <c r="AE9" i="10" s="1"/>
  <c r="F138" i="12" s="1"/>
  <c r="AI9" i="2"/>
  <c r="AD9" i="10" s="1"/>
  <c r="F7" i="12" s="1"/>
  <c r="AE9" i="2"/>
  <c r="AA9" i="10" s="1"/>
  <c r="E531" i="12" s="1"/>
  <c r="AD9" i="2"/>
  <c r="Z9" i="10" s="1"/>
  <c r="E400" i="12" s="1"/>
  <c r="AC9" i="2"/>
  <c r="Y9" i="10" s="1"/>
  <c r="E269" i="12" s="1"/>
  <c r="AB9" i="2"/>
  <c r="X9" i="10" s="1"/>
  <c r="E138" i="12" s="1"/>
  <c r="AA9" i="2"/>
  <c r="W9" i="10" s="1"/>
  <c r="E7" i="12" s="1"/>
  <c r="O9" i="2"/>
  <c r="M9" i="10" s="1"/>
  <c r="N9" i="2"/>
  <c r="L9" i="10" s="1"/>
  <c r="M9" i="2"/>
  <c r="K9" i="10" s="1"/>
  <c r="L9" i="2"/>
  <c r="K9" i="2"/>
  <c r="J9" i="2"/>
  <c r="R9" i="2" s="1"/>
  <c r="Z9" i="2" s="1"/>
  <c r="AH9" i="2" s="1"/>
  <c r="AP9" i="2" s="1"/>
  <c r="AX9" i="2" s="1"/>
  <c r="BF9" i="2" s="1"/>
  <c r="BN9" i="2" s="1"/>
  <c r="BV9" i="2" s="1"/>
  <c r="CD9" i="2" s="1"/>
  <c r="CL9" i="2" s="1"/>
  <c r="G9" i="2"/>
  <c r="F9" i="10" s="1"/>
  <c r="B531" i="12" s="1"/>
  <c r="F9" i="2"/>
  <c r="E9" i="10" s="1"/>
  <c r="B400" i="12" s="1"/>
  <c r="E9" i="2"/>
  <c r="D9" i="10" s="1"/>
  <c r="B269" i="12" s="1"/>
  <c r="CI8" i="2"/>
  <c r="BX8" i="10" s="1"/>
  <c r="L530" i="12" s="1"/>
  <c r="CH8" i="2"/>
  <c r="BW8" i="10" s="1"/>
  <c r="L399" i="12" s="1"/>
  <c r="CG8" i="2"/>
  <c r="BV8" i="10" s="1"/>
  <c r="L268" i="12" s="1"/>
  <c r="CF8" i="2"/>
  <c r="BU8" i="10" s="1"/>
  <c r="L137" i="12" s="1"/>
  <c r="CE8" i="2"/>
  <c r="BT8" i="10" s="1"/>
  <c r="L6" i="12" s="1"/>
  <c r="BS8" i="2"/>
  <c r="BJ8" i="10" s="1"/>
  <c r="J530" i="12" s="1"/>
  <c r="BR8" i="2"/>
  <c r="BI8" i="10" s="1"/>
  <c r="J399" i="12" s="1"/>
  <c r="BQ8" i="2"/>
  <c r="BH8" i="10" s="1"/>
  <c r="J268" i="12" s="1"/>
  <c r="BP8" i="2"/>
  <c r="BG8" i="10" s="1"/>
  <c r="J137" i="12" s="1"/>
  <c r="BO8" i="2"/>
  <c r="BF8" i="10" s="1"/>
  <c r="J6" i="12" s="1"/>
  <c r="BK8" i="2"/>
  <c r="BC8" i="10" s="1"/>
  <c r="I530" i="12" s="1"/>
  <c r="BC8" i="2"/>
  <c r="AV8" i="10" s="1"/>
  <c r="H530" i="12" s="1"/>
  <c r="BB8" i="2"/>
  <c r="AU8" i="10" s="1"/>
  <c r="H399" i="12" s="1"/>
  <c r="BA8" i="2"/>
  <c r="AT8" i="10" s="1"/>
  <c r="H268" i="12" s="1"/>
  <c r="AZ8" i="2"/>
  <c r="AS8" i="10" s="1"/>
  <c r="H137" i="12" s="1"/>
  <c r="AY8" i="2"/>
  <c r="AR8" i="10" s="1"/>
  <c r="H6" i="12" s="1"/>
  <c r="AU8" i="2"/>
  <c r="AO8" i="10" s="1"/>
  <c r="G530" i="12" s="1"/>
  <c r="AM8" i="2"/>
  <c r="AH8" i="10" s="1"/>
  <c r="F530" i="12" s="1"/>
  <c r="AL8" i="2"/>
  <c r="AG8" i="10" s="1"/>
  <c r="F399" i="12" s="1"/>
  <c r="AK8" i="2"/>
  <c r="AF8" i="10" s="1"/>
  <c r="F268" i="12" s="1"/>
  <c r="AJ8" i="2"/>
  <c r="AE8" i="10" s="1"/>
  <c r="F137" i="12" s="1"/>
  <c r="AI8" i="2"/>
  <c r="AD8" i="10" s="1"/>
  <c r="F6" i="12" s="1"/>
  <c r="AE8" i="2"/>
  <c r="AA8" i="10" s="1"/>
  <c r="E530" i="12" s="1"/>
  <c r="AD8" i="2"/>
  <c r="Z8" i="10" s="1"/>
  <c r="E399" i="12" s="1"/>
  <c r="AC8" i="2"/>
  <c r="Y8" i="10" s="1"/>
  <c r="E268" i="12" s="1"/>
  <c r="AB8" i="2"/>
  <c r="X8" i="10" s="1"/>
  <c r="E137" i="12" s="1"/>
  <c r="AA8" i="2"/>
  <c r="W8" i="10" s="1"/>
  <c r="E6" i="12" s="1"/>
  <c r="O8" i="2"/>
  <c r="N8" i="2"/>
  <c r="L8" i="10" s="1"/>
  <c r="M8" i="2"/>
  <c r="K8" i="10" s="1"/>
  <c r="L8" i="2"/>
  <c r="J8" i="10" s="1"/>
  <c r="K8" i="2"/>
  <c r="I8" i="10" s="1"/>
  <c r="J8" i="2"/>
  <c r="R8" i="2" s="1"/>
  <c r="Z8" i="2" s="1"/>
  <c r="AH8" i="2" s="1"/>
  <c r="AP8" i="2" s="1"/>
  <c r="AX8" i="2" s="1"/>
  <c r="BF8" i="2" s="1"/>
  <c r="BN8" i="2" s="1"/>
  <c r="BV8" i="2" s="1"/>
  <c r="CD8" i="2" s="1"/>
  <c r="CL8" i="2" s="1"/>
  <c r="G8" i="2"/>
  <c r="F8" i="10" s="1"/>
  <c r="B530" i="12" s="1"/>
  <c r="F8" i="2"/>
  <c r="E8" i="10" s="1"/>
  <c r="B399" i="12" s="1"/>
  <c r="E8" i="2"/>
  <c r="D8" i="10" s="1"/>
  <c r="B268" i="12" s="1"/>
  <c r="D8" i="2"/>
  <c r="C8" i="10" s="1"/>
  <c r="B137" i="12" s="1"/>
  <c r="C8" i="2"/>
  <c r="B8" i="10" s="1"/>
  <c r="B6" i="12" s="1"/>
  <c r="CI7" i="2"/>
  <c r="BX7" i="10" s="1"/>
  <c r="L529" i="12" s="1"/>
  <c r="CH7" i="2"/>
  <c r="BW7" i="10" s="1"/>
  <c r="L398" i="12" s="1"/>
  <c r="CG7" i="2"/>
  <c r="BV7" i="10" s="1"/>
  <c r="L267" i="12" s="1"/>
  <c r="CF7" i="2"/>
  <c r="BU7" i="10" s="1"/>
  <c r="L136" i="12" s="1"/>
  <c r="CE7" i="2"/>
  <c r="BT7" i="10" s="1"/>
  <c r="L5" i="12" s="1"/>
  <c r="BS7" i="2"/>
  <c r="BJ7" i="10" s="1"/>
  <c r="J529" i="12" s="1"/>
  <c r="BR7" i="2"/>
  <c r="BI7" i="10" s="1"/>
  <c r="J398" i="12" s="1"/>
  <c r="BQ7" i="2"/>
  <c r="BH7" i="10" s="1"/>
  <c r="J267" i="12" s="1"/>
  <c r="BP7" i="2"/>
  <c r="BG7" i="10" s="1"/>
  <c r="J136" i="12" s="1"/>
  <c r="BO7" i="2"/>
  <c r="BF7" i="10" s="1"/>
  <c r="J5" i="12" s="1"/>
  <c r="BK7" i="2"/>
  <c r="BC7" i="10" s="1"/>
  <c r="I529" i="12" s="1"/>
  <c r="BJ7" i="2"/>
  <c r="BB7" i="10" s="1"/>
  <c r="I398" i="12" s="1"/>
  <c r="BH7" i="2"/>
  <c r="AZ7" i="10" s="1"/>
  <c r="I136" i="12" s="1"/>
  <c r="BC7" i="2"/>
  <c r="AV7" i="10" s="1"/>
  <c r="BB7" i="2"/>
  <c r="AU7" i="10" s="1"/>
  <c r="H398" i="12" s="1"/>
  <c r="BA7" i="2"/>
  <c r="AT7" i="10" s="1"/>
  <c r="AZ7" i="2"/>
  <c r="AS7" i="10" s="1"/>
  <c r="H136" i="12" s="1"/>
  <c r="AY7" i="2"/>
  <c r="AR7" i="10" s="1"/>
  <c r="H5" i="12" s="1"/>
  <c r="AU7" i="2"/>
  <c r="AO7" i="10" s="1"/>
  <c r="G529" i="12" s="1"/>
  <c r="AT7" i="2"/>
  <c r="AN7" i="10" s="1"/>
  <c r="G398" i="12" s="1"/>
  <c r="AR7" i="2"/>
  <c r="AL7" i="10" s="1"/>
  <c r="G136" i="12" s="1"/>
  <c r="AM7" i="2"/>
  <c r="AH7" i="10" s="1"/>
  <c r="F529" i="12" s="1"/>
  <c r="AL7" i="2"/>
  <c r="AG7" i="10" s="1"/>
  <c r="F398" i="12" s="1"/>
  <c r="AK7" i="2"/>
  <c r="AF7" i="10" s="1"/>
  <c r="F267" i="12" s="1"/>
  <c r="AJ7" i="2"/>
  <c r="AE7" i="10" s="1"/>
  <c r="F136" i="12" s="1"/>
  <c r="AI7" i="2"/>
  <c r="AD7" i="10" s="1"/>
  <c r="F5" i="12" s="1"/>
  <c r="AE7" i="2"/>
  <c r="AA7" i="10" s="1"/>
  <c r="E529" i="12" s="1"/>
  <c r="AD7" i="2"/>
  <c r="Z7" i="10" s="1"/>
  <c r="E398" i="12" s="1"/>
  <c r="AC7" i="2"/>
  <c r="Y7" i="10" s="1"/>
  <c r="E267" i="12" s="1"/>
  <c r="AB7" i="2"/>
  <c r="X7" i="10" s="1"/>
  <c r="E136" i="12" s="1"/>
  <c r="AA7" i="2"/>
  <c r="W7" i="10" s="1"/>
  <c r="E5" i="12" s="1"/>
  <c r="O7" i="2"/>
  <c r="M7" i="10" s="1"/>
  <c r="N7" i="2"/>
  <c r="L7" i="10" s="1"/>
  <c r="M7" i="2"/>
  <c r="K7" i="10" s="1"/>
  <c r="L7" i="2"/>
  <c r="J7" i="10" s="1"/>
  <c r="K7" i="2"/>
  <c r="I7" i="10" s="1"/>
  <c r="J7" i="2"/>
  <c r="R7" i="2" s="1"/>
  <c r="Z7" i="2" s="1"/>
  <c r="AH7" i="2" s="1"/>
  <c r="AP7" i="2" s="1"/>
  <c r="AX7" i="2" s="1"/>
  <c r="BF7" i="2" s="1"/>
  <c r="BN7" i="2" s="1"/>
  <c r="BV7" i="2" s="1"/>
  <c r="CD7" i="2" s="1"/>
  <c r="CL7" i="2" s="1"/>
  <c r="G7" i="2"/>
  <c r="F7" i="10" s="1"/>
  <c r="B529" i="12" s="1"/>
  <c r="F7" i="2"/>
  <c r="E7" i="10" s="1"/>
  <c r="B398" i="12" s="1"/>
  <c r="E7" i="2"/>
  <c r="D7" i="10" s="1"/>
  <c r="B267" i="12" s="1"/>
  <c r="D7" i="2"/>
  <c r="C7" i="10" s="1"/>
  <c r="B136" i="12" s="1"/>
  <c r="C7" i="2"/>
  <c r="B7" i="10" s="1"/>
  <c r="B5" i="12" s="1"/>
  <c r="CI6" i="2"/>
  <c r="BX6" i="10" s="1"/>
  <c r="L528" i="12" s="1"/>
  <c r="CH6" i="2"/>
  <c r="BW6" i="10" s="1"/>
  <c r="L397" i="12" s="1"/>
  <c r="CG6" i="2"/>
  <c r="BV6" i="10" s="1"/>
  <c r="L266" i="12" s="1"/>
  <c r="CF6" i="2"/>
  <c r="BU6" i="10" s="1"/>
  <c r="L135" i="12" s="1"/>
  <c r="CE6" i="2"/>
  <c r="BT6" i="10" s="1"/>
  <c r="L4" i="12" s="1"/>
  <c r="BS6" i="2"/>
  <c r="BJ6" i="10" s="1"/>
  <c r="J528" i="12" s="1"/>
  <c r="BR6" i="2"/>
  <c r="BI6" i="10" s="1"/>
  <c r="J397" i="12" s="1"/>
  <c r="BK6" i="2"/>
  <c r="BC6" i="10" s="1"/>
  <c r="I528" i="12" s="1"/>
  <c r="BJ6" i="2"/>
  <c r="BI6" i="2"/>
  <c r="BA6" i="10" s="1"/>
  <c r="I266" i="12" s="1"/>
  <c r="BC6" i="2"/>
  <c r="AV6" i="10" s="1"/>
  <c r="H528" i="12" s="1"/>
  <c r="BB6" i="2"/>
  <c r="AU6" i="10" s="1"/>
  <c r="BA6" i="2"/>
  <c r="AT6" i="10" s="1"/>
  <c r="H266" i="12" s="1"/>
  <c r="AZ6" i="2"/>
  <c r="AS6" i="10" s="1"/>
  <c r="H135" i="12" s="1"/>
  <c r="AY6" i="2"/>
  <c r="AR6" i="10" s="1"/>
  <c r="H4" i="12" s="1"/>
  <c r="AU6" i="2"/>
  <c r="AO6" i="10" s="1"/>
  <c r="G528" i="12" s="1"/>
  <c r="AS6" i="2"/>
  <c r="AM6" i="10" s="1"/>
  <c r="G266" i="12" s="1"/>
  <c r="AM6" i="2"/>
  <c r="AH6" i="10" s="1"/>
  <c r="F528" i="12" s="1"/>
  <c r="AL6" i="2"/>
  <c r="AG6" i="10" s="1"/>
  <c r="F397" i="12" s="1"/>
  <c r="AK6" i="2"/>
  <c r="AF6" i="10" s="1"/>
  <c r="F266" i="12" s="1"/>
  <c r="AJ6" i="2"/>
  <c r="AE6" i="10" s="1"/>
  <c r="F135" i="12" s="1"/>
  <c r="AI6" i="2"/>
  <c r="AD6" i="10" s="1"/>
  <c r="F4" i="12" s="1"/>
  <c r="AE6" i="2"/>
  <c r="AA6" i="10" s="1"/>
  <c r="E528" i="12" s="1"/>
  <c r="AD6" i="2"/>
  <c r="Z6" i="10" s="1"/>
  <c r="E397" i="12" s="1"/>
  <c r="AC6" i="2"/>
  <c r="Y6" i="10" s="1"/>
  <c r="E266" i="12" s="1"/>
  <c r="AB6" i="2"/>
  <c r="X6" i="10" s="1"/>
  <c r="E135" i="12" s="1"/>
  <c r="AA6" i="2"/>
  <c r="W6" i="10" s="1"/>
  <c r="E4" i="12" s="1"/>
  <c r="O6" i="2"/>
  <c r="M6" i="10" s="1"/>
  <c r="N6" i="2"/>
  <c r="L6" i="10" s="1"/>
  <c r="M6" i="2"/>
  <c r="K6" i="10" s="1"/>
  <c r="L6" i="2"/>
  <c r="J6" i="10" s="1"/>
  <c r="K6" i="2"/>
  <c r="I6" i="10" s="1"/>
  <c r="J6" i="2"/>
  <c r="R6" i="2" s="1"/>
  <c r="Z6" i="2" s="1"/>
  <c r="AH6" i="2" s="1"/>
  <c r="AP6" i="2" s="1"/>
  <c r="AX6" i="2" s="1"/>
  <c r="BF6" i="2" s="1"/>
  <c r="BN6" i="2" s="1"/>
  <c r="BV6" i="2" s="1"/>
  <c r="CD6" i="2" s="1"/>
  <c r="CL6" i="2" s="1"/>
  <c r="G6" i="2"/>
  <c r="F6" i="10" s="1"/>
  <c r="B528" i="12" s="1"/>
  <c r="F6" i="2"/>
  <c r="E6" i="10" s="1"/>
  <c r="B397" i="12" s="1"/>
  <c r="E6" i="2"/>
  <c r="D6" i="10" s="1"/>
  <c r="B266" i="12" s="1"/>
  <c r="D6" i="2"/>
  <c r="C6" i="10" s="1"/>
  <c r="B135" i="12" s="1"/>
  <c r="C6" i="2"/>
  <c r="B6" i="10" s="1"/>
  <c r="B4" i="12" s="1"/>
  <c r="CK5" i="2"/>
  <c r="CK6" i="2" s="1"/>
  <c r="CK7" i="2" s="1"/>
  <c r="CK8" i="2" s="1"/>
  <c r="CK9" i="2" s="1"/>
  <c r="CK10" i="2" s="1"/>
  <c r="CK11" i="2" s="1"/>
  <c r="CK12" i="2" s="1"/>
  <c r="CK13" i="2" s="1"/>
  <c r="CK14" i="2" s="1"/>
  <c r="CK15" i="2" s="1"/>
  <c r="CK16" i="2" s="1"/>
  <c r="CK17" i="2" s="1"/>
  <c r="CK18" i="2" s="1"/>
  <c r="CK19" i="2" s="1"/>
  <c r="CK20" i="2" s="1"/>
  <c r="CK21" i="2" s="1"/>
  <c r="CI5" i="2"/>
  <c r="BX5" i="10" s="1"/>
  <c r="L527" i="12" s="1"/>
  <c r="CH5" i="2"/>
  <c r="BW5" i="10" s="1"/>
  <c r="L396" i="12" s="1"/>
  <c r="CG5" i="2"/>
  <c r="BV5" i="10" s="1"/>
  <c r="L265" i="12" s="1"/>
  <c r="CF5" i="2"/>
  <c r="BU5" i="10" s="1"/>
  <c r="L134" i="12" s="1"/>
  <c r="CE5" i="2"/>
  <c r="BT5" i="10" s="1"/>
  <c r="L3" i="12" s="1"/>
  <c r="CC5" i="2"/>
  <c r="CC6" i="2" s="1"/>
  <c r="CC7" i="2" s="1"/>
  <c r="CC8" i="2" s="1"/>
  <c r="CC9" i="2" s="1"/>
  <c r="CC10" i="2" s="1"/>
  <c r="CC11" i="2" s="1"/>
  <c r="CC12" i="2" s="1"/>
  <c r="CC13" i="2" s="1"/>
  <c r="CC14" i="2" s="1"/>
  <c r="CC15" i="2" s="1"/>
  <c r="CC16" i="2" s="1"/>
  <c r="CC17" i="2" s="1"/>
  <c r="CC18" i="2" s="1"/>
  <c r="CC19" i="2" s="1"/>
  <c r="CC20" i="2" s="1"/>
  <c r="CC21" i="2" s="1"/>
  <c r="BS5" i="2"/>
  <c r="BJ5" i="10" s="1"/>
  <c r="J527" i="12" s="1"/>
  <c r="BR5" i="2"/>
  <c r="BI5" i="10" s="1"/>
  <c r="J396" i="12" s="1"/>
  <c r="BQ5" i="2"/>
  <c r="BH5" i="10" s="1"/>
  <c r="J265" i="12" s="1"/>
  <c r="BP5" i="2"/>
  <c r="BG5" i="10" s="1"/>
  <c r="J134" i="12" s="1"/>
  <c r="BO5" i="2"/>
  <c r="BF5" i="10" s="1"/>
  <c r="J3" i="12" s="1"/>
  <c r="BM5" i="2"/>
  <c r="BU5" i="2" s="1"/>
  <c r="BK5" i="2"/>
  <c r="BC5" i="10" s="1"/>
  <c r="I527" i="12" s="1"/>
  <c r="BJ5" i="2"/>
  <c r="BI5" i="2"/>
  <c r="BA5" i="10" s="1"/>
  <c r="I265" i="12" s="1"/>
  <c r="BG5" i="2"/>
  <c r="AY5" i="10" s="1"/>
  <c r="I3" i="12" s="1"/>
  <c r="BE5" i="2"/>
  <c r="BE6" i="2" s="1"/>
  <c r="BE7" i="2" s="1"/>
  <c r="BE8" i="2" s="1"/>
  <c r="BE9" i="2" s="1"/>
  <c r="BE10" i="2" s="1"/>
  <c r="BE11" i="2" s="1"/>
  <c r="BE12" i="2" s="1"/>
  <c r="BE13" i="2" s="1"/>
  <c r="BE14" i="2" s="1"/>
  <c r="BE15" i="2" s="1"/>
  <c r="BE16" i="2" s="1"/>
  <c r="BE17" i="2" s="1"/>
  <c r="BE18" i="2" s="1"/>
  <c r="BE19" i="2" s="1"/>
  <c r="BE20" i="2" s="1"/>
  <c r="BE21" i="2" s="1"/>
  <c r="BC5" i="2"/>
  <c r="AV5" i="10" s="1"/>
  <c r="H527" i="12" s="1"/>
  <c r="BB5" i="2"/>
  <c r="AU5" i="10" s="1"/>
  <c r="BA5" i="2"/>
  <c r="AT5" i="10" s="1"/>
  <c r="H265" i="12" s="1"/>
  <c r="AZ5" i="2"/>
  <c r="AS5" i="10" s="1"/>
  <c r="AY5" i="2"/>
  <c r="AR5" i="10" s="1"/>
  <c r="H3" i="12" s="1"/>
  <c r="AW5" i="2"/>
  <c r="AW6" i="2" s="1"/>
  <c r="AW7" i="2" s="1"/>
  <c r="AW8" i="2" s="1"/>
  <c r="AW9" i="2" s="1"/>
  <c r="AW10" i="2" s="1"/>
  <c r="AW11" i="2" s="1"/>
  <c r="AW12" i="2" s="1"/>
  <c r="AW13" i="2" s="1"/>
  <c r="AW14" i="2" s="1"/>
  <c r="AW15" i="2" s="1"/>
  <c r="AW16" i="2" s="1"/>
  <c r="AW17" i="2" s="1"/>
  <c r="AW18" i="2" s="1"/>
  <c r="AW19" i="2" s="1"/>
  <c r="AW20" i="2" s="1"/>
  <c r="AW21" i="2" s="1"/>
  <c r="AU5" i="2"/>
  <c r="AO5" i="10" s="1"/>
  <c r="G527" i="12" s="1"/>
  <c r="AS5" i="2"/>
  <c r="AM5" i="10" s="1"/>
  <c r="G265" i="12" s="1"/>
  <c r="AQ5" i="2"/>
  <c r="AK5" i="10" s="1"/>
  <c r="G3" i="12" s="1"/>
  <c r="AO5" i="2"/>
  <c r="AO6" i="2" s="1"/>
  <c r="AO7" i="2" s="1"/>
  <c r="AO8" i="2" s="1"/>
  <c r="AO9" i="2" s="1"/>
  <c r="AO10" i="2" s="1"/>
  <c r="AO11" i="2" s="1"/>
  <c r="AO12" i="2" s="1"/>
  <c r="AO13" i="2" s="1"/>
  <c r="AO14" i="2" s="1"/>
  <c r="AO15" i="2" s="1"/>
  <c r="AO16" i="2" s="1"/>
  <c r="AO17" i="2" s="1"/>
  <c r="AO18" i="2" s="1"/>
  <c r="AO19" i="2" s="1"/>
  <c r="AO20" i="2" s="1"/>
  <c r="AO21" i="2" s="1"/>
  <c r="AM5" i="2"/>
  <c r="AH5" i="10" s="1"/>
  <c r="F527" i="12" s="1"/>
  <c r="AL5" i="2"/>
  <c r="AG5" i="10" s="1"/>
  <c r="F396" i="12" s="1"/>
  <c r="AK5" i="2"/>
  <c r="AF5" i="10" s="1"/>
  <c r="F265" i="12" s="1"/>
  <c r="AJ5" i="2"/>
  <c r="AE5" i="10" s="1"/>
  <c r="F134" i="12" s="1"/>
  <c r="AI5" i="2"/>
  <c r="AD5" i="10" s="1"/>
  <c r="F3" i="12" s="1"/>
  <c r="AG5" i="2"/>
  <c r="AG6" i="2" s="1"/>
  <c r="AG7" i="2" s="1"/>
  <c r="AG8" i="2" s="1"/>
  <c r="AG9" i="2" s="1"/>
  <c r="AG10" i="2" s="1"/>
  <c r="AG11" i="2" s="1"/>
  <c r="AG12" i="2" s="1"/>
  <c r="AG13" i="2" s="1"/>
  <c r="AG14" i="2" s="1"/>
  <c r="AG15" i="2" s="1"/>
  <c r="AG16" i="2" s="1"/>
  <c r="AG17" i="2" s="1"/>
  <c r="AG18" i="2" s="1"/>
  <c r="AG19" i="2" s="1"/>
  <c r="AG20" i="2" s="1"/>
  <c r="AG21" i="2" s="1"/>
  <c r="AE5" i="2"/>
  <c r="AA5" i="10" s="1"/>
  <c r="E527" i="12" s="1"/>
  <c r="AD5" i="2"/>
  <c r="Z5" i="10" s="1"/>
  <c r="E396" i="12" s="1"/>
  <c r="AC5" i="2"/>
  <c r="Y5" i="10" s="1"/>
  <c r="E265" i="12" s="1"/>
  <c r="AB5" i="2"/>
  <c r="X5" i="10" s="1"/>
  <c r="E134" i="12" s="1"/>
  <c r="AA5" i="2"/>
  <c r="W5" i="10" s="1"/>
  <c r="E3" i="12" s="1"/>
  <c r="Y5" i="2"/>
  <c r="Y6" i="2" s="1"/>
  <c r="Y7" i="2" s="1"/>
  <c r="Y8" i="2" s="1"/>
  <c r="Y9" i="2" s="1"/>
  <c r="Y10" i="2" s="1"/>
  <c r="Y11" i="2" s="1"/>
  <c r="Y12" i="2" s="1"/>
  <c r="Y13" i="2" s="1"/>
  <c r="Y14" i="2" s="1"/>
  <c r="Y15" i="2" s="1"/>
  <c r="Y16" i="2" s="1"/>
  <c r="Y17" i="2" s="1"/>
  <c r="Y18" i="2" s="1"/>
  <c r="Y19" i="2" s="1"/>
  <c r="Y20" i="2" s="1"/>
  <c r="Y21" i="2" s="1"/>
  <c r="Q5" i="2"/>
  <c r="Q6" i="2" s="1"/>
  <c r="Q7" i="2" s="1"/>
  <c r="Q8" i="2" s="1"/>
  <c r="Q9" i="2" s="1"/>
  <c r="Q10" i="2" s="1"/>
  <c r="Q11" i="2" s="1"/>
  <c r="Q12" i="2" s="1"/>
  <c r="Q13" i="2" s="1"/>
  <c r="Q14" i="2" s="1"/>
  <c r="Q15" i="2" s="1"/>
  <c r="Q16" i="2" s="1"/>
  <c r="Q17" i="2" s="1"/>
  <c r="Q18" i="2" s="1"/>
  <c r="Q19" i="2" s="1"/>
  <c r="Q20" i="2" s="1"/>
  <c r="Q21" i="2" s="1"/>
  <c r="O5" i="2"/>
  <c r="M5" i="10" s="1"/>
  <c r="N5" i="2"/>
  <c r="L5" i="10" s="1"/>
  <c r="M5" i="2"/>
  <c r="L5" i="2"/>
  <c r="J5" i="10" s="1"/>
  <c r="K5" i="2"/>
  <c r="I5" i="10" s="1"/>
  <c r="J5" i="2"/>
  <c r="R5" i="2" s="1"/>
  <c r="Z5" i="2" s="1"/>
  <c r="AH5" i="2" s="1"/>
  <c r="AP5" i="2" s="1"/>
  <c r="AX5" i="2" s="1"/>
  <c r="BF5" i="2" s="1"/>
  <c r="BN5" i="2" s="1"/>
  <c r="BV5" i="2" s="1"/>
  <c r="CD5" i="2" s="1"/>
  <c r="CL5" i="2" s="1"/>
  <c r="I5" i="2"/>
  <c r="I6" i="2" s="1"/>
  <c r="I7" i="2" s="1"/>
  <c r="I8" i="2" s="1"/>
  <c r="I9" i="2" s="1"/>
  <c r="I10" i="2" s="1"/>
  <c r="I11" i="2" s="1"/>
  <c r="I12" i="2" s="1"/>
  <c r="I13" i="2" s="1"/>
  <c r="I14" i="2" s="1"/>
  <c r="I15" i="2" s="1"/>
  <c r="I16" i="2" s="1"/>
  <c r="I17" i="2" s="1"/>
  <c r="I18" i="2" s="1"/>
  <c r="I19" i="2" s="1"/>
  <c r="I20" i="2" s="1"/>
  <c r="I21" i="2" s="1"/>
  <c r="G5" i="2"/>
  <c r="F5" i="10" s="1"/>
  <c r="B527" i="12" s="1"/>
  <c r="F5" i="2"/>
  <c r="E5" i="10" s="1"/>
  <c r="B396" i="12" s="1"/>
  <c r="E5" i="2"/>
  <c r="D5" i="10" s="1"/>
  <c r="B265" i="12" s="1"/>
  <c r="D5" i="2"/>
  <c r="C5" i="10" s="1"/>
  <c r="B134" i="12" s="1"/>
  <c r="C5" i="2"/>
  <c r="B5" i="10" s="1"/>
  <c r="B3" i="12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C33" i="2" s="1"/>
  <c r="CI4" i="2"/>
  <c r="BX4" i="10" s="1"/>
  <c r="CH4" i="2"/>
  <c r="BW4" i="10" s="1"/>
  <c r="CG4" i="2"/>
  <c r="BV4" i="10" s="1"/>
  <c r="CF4" i="2"/>
  <c r="BU4" i="10" s="1"/>
  <c r="CE4" i="2"/>
  <c r="BT4" i="10" s="1"/>
  <c r="BU4" i="2"/>
  <c r="BS4" i="2"/>
  <c r="BJ4" i="10" s="1"/>
  <c r="J526" i="12" s="1"/>
  <c r="BR4" i="2"/>
  <c r="BI4" i="10" s="1"/>
  <c r="J395" i="12" s="1"/>
  <c r="BQ4" i="2"/>
  <c r="BH4" i="10" s="1"/>
  <c r="J264" i="12" s="1"/>
  <c r="BP4" i="2"/>
  <c r="BG4" i="10" s="1"/>
  <c r="J133" i="12" s="1"/>
  <c r="BO4" i="2"/>
  <c r="BF4" i="10" s="1"/>
  <c r="BK4" i="2"/>
  <c r="BJ4" i="2"/>
  <c r="BI4" i="2"/>
  <c r="BH4" i="2"/>
  <c r="BG4" i="2"/>
  <c r="BC4" i="2"/>
  <c r="BB4" i="2"/>
  <c r="BA4" i="2"/>
  <c r="AZ4" i="2"/>
  <c r="AY4" i="2"/>
  <c r="AU4" i="2"/>
  <c r="AO4" i="10" s="1"/>
  <c r="AT4" i="2"/>
  <c r="AN4" i="10" s="1"/>
  <c r="AS4" i="2"/>
  <c r="AM4" i="10" s="1"/>
  <c r="AR4" i="2"/>
  <c r="AL4" i="10" s="1"/>
  <c r="AQ4" i="2"/>
  <c r="AK4" i="10" s="1"/>
  <c r="AM4" i="2"/>
  <c r="AH4" i="10" s="1"/>
  <c r="AL4" i="2"/>
  <c r="AG4" i="10" s="1"/>
  <c r="AK4" i="2"/>
  <c r="AF4" i="10" s="1"/>
  <c r="AJ4" i="2"/>
  <c r="AE4" i="10" s="1"/>
  <c r="AI4" i="2"/>
  <c r="AD4" i="10" s="1"/>
  <c r="AE4" i="2"/>
  <c r="AA4" i="10" s="1"/>
  <c r="AD4" i="2"/>
  <c r="Z4" i="10" s="1"/>
  <c r="AC4" i="2"/>
  <c r="Y4" i="10" s="1"/>
  <c r="AB4" i="2"/>
  <c r="X4" i="10" s="1"/>
  <c r="AA4" i="2"/>
  <c r="W4" i="10" s="1"/>
  <c r="O4" i="2"/>
  <c r="M4" i="10" s="1"/>
  <c r="N4" i="2"/>
  <c r="L4" i="10" s="1"/>
  <c r="M4" i="2"/>
  <c r="K4" i="10" s="1"/>
  <c r="L4" i="2"/>
  <c r="J4" i="10" s="1"/>
  <c r="K4" i="2"/>
  <c r="I4" i="10" s="1"/>
  <c r="J4" i="2"/>
  <c r="R4" i="2" s="1"/>
  <c r="Z4" i="2" s="1"/>
  <c r="AH4" i="2" s="1"/>
  <c r="AP4" i="2" s="1"/>
  <c r="AX4" i="2" s="1"/>
  <c r="BF4" i="2" s="1"/>
  <c r="BN4" i="2" s="1"/>
  <c r="BV4" i="2" s="1"/>
  <c r="CD4" i="2" s="1"/>
  <c r="CL4" i="2" s="1"/>
  <c r="G4" i="2"/>
  <c r="F4" i="10" s="1"/>
  <c r="F4" i="2"/>
  <c r="E4" i="10" s="1"/>
  <c r="E4" i="2"/>
  <c r="D4" i="10" s="1"/>
  <c r="D4" i="2"/>
  <c r="C4" i="10" s="1"/>
  <c r="C4" i="2"/>
  <c r="AE11" i="10" l="1"/>
  <c r="F140" i="12" s="1"/>
  <c r="AE127" i="10"/>
  <c r="F256" i="12" s="1"/>
  <c r="AJ23" i="7"/>
  <c r="AF127" i="10"/>
  <c r="F387" i="12" s="1"/>
  <c r="AK23" i="7"/>
  <c r="AG127" i="10"/>
  <c r="F518" i="12" s="1"/>
  <c r="AL23" i="7"/>
  <c r="AH127" i="10"/>
  <c r="F649" i="12" s="1"/>
  <c r="AM23" i="7"/>
  <c r="AD127" i="10"/>
  <c r="F125" i="12" s="1"/>
  <c r="AI23" i="7"/>
  <c r="AR123" i="10"/>
  <c r="H121" i="12" s="1"/>
  <c r="AY23" i="7"/>
  <c r="AY16" i="7"/>
  <c r="AT37" i="10"/>
  <c r="H297" i="12" s="1"/>
  <c r="BA43" i="3"/>
  <c r="AY76" i="10"/>
  <c r="I74" i="12" s="1"/>
  <c r="AU37" i="10"/>
  <c r="H428" i="12" s="1"/>
  <c r="BB43" i="3"/>
  <c r="AY42" i="10"/>
  <c r="I40" i="12" s="1"/>
  <c r="BG43" i="3"/>
  <c r="BI25" i="9"/>
  <c r="CF25" i="9"/>
  <c r="AV37" i="10"/>
  <c r="H559" i="12" s="1"/>
  <c r="BC43" i="3"/>
  <c r="AZ40" i="10"/>
  <c r="I169" i="12" s="1"/>
  <c r="BH43" i="3"/>
  <c r="BA40" i="10"/>
  <c r="I300" i="12" s="1"/>
  <c r="BI43" i="3"/>
  <c r="BB45" i="10"/>
  <c r="I436" i="12" s="1"/>
  <c r="BJ43" i="3"/>
  <c r="AS17" i="4"/>
  <c r="BH17" i="4"/>
  <c r="BW17" i="4"/>
  <c r="CH17" i="4"/>
  <c r="AR37" i="10"/>
  <c r="H35" i="12" s="1"/>
  <c r="AY43" i="3"/>
  <c r="BC45" i="10"/>
  <c r="I567" i="12" s="1"/>
  <c r="BK43" i="3"/>
  <c r="AS37" i="10"/>
  <c r="H166" i="12" s="1"/>
  <c r="AZ43" i="3"/>
  <c r="AS118" i="10"/>
  <c r="H247" i="12" s="1"/>
  <c r="AZ23" i="7"/>
  <c r="AT118" i="10"/>
  <c r="H378" i="12" s="1"/>
  <c r="BA23" i="7"/>
  <c r="AZ119" i="10"/>
  <c r="I248" i="12" s="1"/>
  <c r="BH23" i="7"/>
  <c r="AU118" i="10"/>
  <c r="H509" i="12" s="1"/>
  <c r="BB23" i="7"/>
  <c r="BA119" i="10"/>
  <c r="I379" i="12" s="1"/>
  <c r="BI23" i="7"/>
  <c r="AV118" i="10"/>
  <c r="H640" i="12" s="1"/>
  <c r="BC23" i="7"/>
  <c r="BB119" i="10"/>
  <c r="I510" i="12" s="1"/>
  <c r="BJ23" i="7"/>
  <c r="BC119" i="10"/>
  <c r="I641" i="12" s="1"/>
  <c r="BK23" i="7"/>
  <c r="AR118" i="10"/>
  <c r="H116" i="12" s="1"/>
  <c r="AY122" i="10"/>
  <c r="I120" i="12" s="1"/>
  <c r="BG23" i="7"/>
  <c r="AR4" i="10"/>
  <c r="AY29" i="2"/>
  <c r="BC4" i="10"/>
  <c r="AS4" i="10"/>
  <c r="AZ29" i="2"/>
  <c r="BA4" i="10"/>
  <c r="BI29" i="2"/>
  <c r="BB4" i="10"/>
  <c r="BJ29" i="2"/>
  <c r="AU4" i="10"/>
  <c r="BB29" i="2"/>
  <c r="AT4" i="10"/>
  <c r="H264" i="12" s="1"/>
  <c r="BA29" i="2"/>
  <c r="AV4" i="10"/>
  <c r="BC29" i="2"/>
  <c r="AY4" i="10"/>
  <c r="BG29" i="2"/>
  <c r="AZ4" i="10"/>
  <c r="BH29" i="2"/>
  <c r="CP42" i="3"/>
  <c r="S17" i="4"/>
  <c r="AD17" i="4"/>
  <c r="AR17" i="4"/>
  <c r="BG17" i="4"/>
  <c r="CG17" i="4"/>
  <c r="CM15" i="8"/>
  <c r="AY4" i="5"/>
  <c r="CG25" i="9"/>
  <c r="AZ2" i="5"/>
  <c r="AZ7" i="5" s="1"/>
  <c r="AS79" i="10" s="1"/>
  <c r="H208" i="12" s="1"/>
  <c r="CM42" i="3"/>
  <c r="AA17" i="4"/>
  <c r="AL17" i="4"/>
  <c r="BA17" i="4"/>
  <c r="BP17" i="4"/>
  <c r="CO17" i="4"/>
  <c r="CN22" i="7"/>
  <c r="H269" i="12"/>
  <c r="H510" i="12"/>
  <c r="H396" i="12"/>
  <c r="H400" i="12"/>
  <c r="H431" i="12"/>
  <c r="H320" i="12"/>
  <c r="H584" i="12"/>
  <c r="H455" i="12"/>
  <c r="H327" i="12"/>
  <c r="H641" i="12"/>
  <c r="H254" i="12"/>
  <c r="H134" i="12"/>
  <c r="H540" i="12"/>
  <c r="H300" i="12"/>
  <c r="H567" i="12"/>
  <c r="H538" i="12"/>
  <c r="H451" i="12"/>
  <c r="H586" i="12"/>
  <c r="H251" i="12"/>
  <c r="H385" i="12"/>
  <c r="H256" i="12"/>
  <c r="H388" i="12"/>
  <c r="H529" i="12"/>
  <c r="H139" i="12"/>
  <c r="H150" i="12"/>
  <c r="H177" i="12"/>
  <c r="H184" i="12"/>
  <c r="H185" i="12"/>
  <c r="H519" i="12"/>
  <c r="H324" i="12"/>
  <c r="F142" i="10"/>
  <c r="F143" i="10" s="1"/>
  <c r="H308" i="12"/>
  <c r="H316" i="12"/>
  <c r="H195" i="12"/>
  <c r="H197" i="12"/>
  <c r="H518" i="12"/>
  <c r="H397" i="12"/>
  <c r="H651" i="12"/>
  <c r="H267" i="12"/>
  <c r="H142" i="12"/>
  <c r="H171" i="12"/>
  <c r="H571" i="12"/>
  <c r="H447" i="12"/>
  <c r="H452" i="12"/>
  <c r="H328" i="12"/>
  <c r="H381" i="12"/>
  <c r="H649" i="12"/>
  <c r="H140" i="12"/>
  <c r="H302" i="12"/>
  <c r="H305" i="12"/>
  <c r="H570" i="12"/>
  <c r="H578" i="12"/>
  <c r="H191" i="12"/>
  <c r="H459" i="12"/>
  <c r="H646" i="12"/>
  <c r="H409" i="12"/>
  <c r="H436" i="12"/>
  <c r="H322" i="12"/>
  <c r="H193" i="12"/>
  <c r="H379" i="12"/>
  <c r="N25" i="9"/>
  <c r="F19" i="11"/>
  <c r="AB25" i="9"/>
  <c r="BA25" i="9"/>
  <c r="BY25" i="9"/>
  <c r="CM25" i="9"/>
  <c r="K7" i="8"/>
  <c r="I133" i="10" s="1"/>
  <c r="AC25" i="9"/>
  <c r="BB25" i="9"/>
  <c r="BZ25" i="9"/>
  <c r="CN25" i="9"/>
  <c r="A34" i="3"/>
  <c r="A35" i="3" s="1"/>
  <c r="M17" i="4"/>
  <c r="E21" i="11"/>
  <c r="AR2" i="5"/>
  <c r="AS2" i="5" s="1"/>
  <c r="AT2" i="5" s="1"/>
  <c r="AT4" i="5" s="1"/>
  <c r="AN76" i="10" s="1"/>
  <c r="G467" i="12" s="1"/>
  <c r="C132" i="12"/>
  <c r="D132" i="12" s="1"/>
  <c r="P134" i="10"/>
  <c r="CN15" i="8"/>
  <c r="CN42" i="3"/>
  <c r="N17" i="4"/>
  <c r="F21" i="11"/>
  <c r="AB17" i="4"/>
  <c r="BB17" i="4"/>
  <c r="BQ17" i="4"/>
  <c r="CE17" i="4"/>
  <c r="CP17" i="4"/>
  <c r="CP22" i="7"/>
  <c r="C34" i="2"/>
  <c r="K25" i="9"/>
  <c r="C19" i="11"/>
  <c r="BR17" i="4"/>
  <c r="B4" i="10"/>
  <c r="K183" i="11" s="1"/>
  <c r="D34" i="2"/>
  <c r="L25" i="9"/>
  <c r="D19" i="11"/>
  <c r="AK25" i="9"/>
  <c r="AY25" i="9"/>
  <c r="CK5" i="3"/>
  <c r="BI17" i="4"/>
  <c r="BX17" i="4"/>
  <c r="G395" i="12"/>
  <c r="T9" i="2"/>
  <c r="J9" i="10"/>
  <c r="C14" i="12"/>
  <c r="D14" i="12" s="1"/>
  <c r="P16" i="10"/>
  <c r="F133" i="12"/>
  <c r="C269" i="12"/>
  <c r="D269" i="12" s="1"/>
  <c r="R9" i="10"/>
  <c r="C274" i="12"/>
  <c r="D274" i="12" s="1"/>
  <c r="R14" i="10"/>
  <c r="F264" i="12"/>
  <c r="H2" i="12"/>
  <c r="I395" i="12"/>
  <c r="L2" i="12"/>
  <c r="C396" i="12"/>
  <c r="D396" i="12" s="1"/>
  <c r="S5" i="10"/>
  <c r="C136" i="12"/>
  <c r="D136" i="12" s="1"/>
  <c r="Q7" i="10"/>
  <c r="C400" i="12"/>
  <c r="D400" i="12" s="1"/>
  <c r="S9" i="10"/>
  <c r="C8" i="12"/>
  <c r="D8" i="12" s="1"/>
  <c r="P10" i="10"/>
  <c r="C533" i="12"/>
  <c r="D533" i="12" s="1"/>
  <c r="T11" i="10"/>
  <c r="C405" i="12"/>
  <c r="D405" i="12" s="1"/>
  <c r="S14" i="10"/>
  <c r="C537" i="12"/>
  <c r="D537" i="12" s="1"/>
  <c r="T15" i="10"/>
  <c r="C276" i="12"/>
  <c r="D276" i="12" s="1"/>
  <c r="R16" i="10"/>
  <c r="C17" i="12"/>
  <c r="D17" i="12" s="1"/>
  <c r="P19" i="10"/>
  <c r="K2" i="12"/>
  <c r="I133" i="12"/>
  <c r="C540" i="12"/>
  <c r="D540" i="12" s="1"/>
  <c r="T18" i="10"/>
  <c r="C144" i="10"/>
  <c r="C142" i="10"/>
  <c r="C143" i="10" s="1"/>
  <c r="B133" i="12"/>
  <c r="U5" i="2"/>
  <c r="K5" i="10"/>
  <c r="C406" i="12"/>
  <c r="D406" i="12" s="1"/>
  <c r="S15" i="10"/>
  <c r="C145" i="12"/>
  <c r="D145" i="12" s="1"/>
  <c r="Q16" i="10"/>
  <c r="D142" i="10"/>
  <c r="D143" i="10" s="1"/>
  <c r="D144" i="10"/>
  <c r="B264" i="12"/>
  <c r="D135" i="10"/>
  <c r="E2" i="12"/>
  <c r="F395" i="12"/>
  <c r="H133" i="12"/>
  <c r="I526" i="12"/>
  <c r="L133" i="12"/>
  <c r="C527" i="12"/>
  <c r="D527" i="12" s="1"/>
  <c r="T5" i="10"/>
  <c r="C4" i="12"/>
  <c r="D4" i="12" s="1"/>
  <c r="P6" i="10"/>
  <c r="C267" i="12"/>
  <c r="D267" i="12" s="1"/>
  <c r="R7" i="10"/>
  <c r="C6" i="12"/>
  <c r="D6" i="12" s="1"/>
  <c r="P8" i="10"/>
  <c r="C531" i="12"/>
  <c r="D531" i="12" s="1"/>
  <c r="T9" i="10"/>
  <c r="C139" i="12"/>
  <c r="D139" i="12" s="1"/>
  <c r="Q10" i="10"/>
  <c r="M141" i="12"/>
  <c r="CB139" i="10"/>
  <c r="CB137" i="10"/>
  <c r="CB140" i="10"/>
  <c r="CB138" i="10"/>
  <c r="CB135" i="10"/>
  <c r="CB136" i="10"/>
  <c r="D194" i="11" s="1"/>
  <c r="C536" i="12"/>
  <c r="D536" i="12" s="1"/>
  <c r="T14" i="10"/>
  <c r="C407" i="12"/>
  <c r="D407" i="12" s="1"/>
  <c r="S16" i="10"/>
  <c r="C15" i="12"/>
  <c r="D15" i="12" s="1"/>
  <c r="P17" i="10"/>
  <c r="C148" i="12"/>
  <c r="D148" i="12" s="1"/>
  <c r="Q19" i="10"/>
  <c r="C18" i="12"/>
  <c r="D18" i="12" s="1"/>
  <c r="P20" i="10"/>
  <c r="K264" i="12"/>
  <c r="U11" i="2"/>
  <c r="K11" i="10"/>
  <c r="C534" i="12"/>
  <c r="D534" i="12" s="1"/>
  <c r="T12" i="10"/>
  <c r="C275" i="12"/>
  <c r="D275" i="12" s="1"/>
  <c r="R15" i="10"/>
  <c r="I264" i="12"/>
  <c r="C5" i="12"/>
  <c r="D5" i="12" s="1"/>
  <c r="P7" i="10"/>
  <c r="C402" i="12"/>
  <c r="D402" i="12" s="1"/>
  <c r="S11" i="10"/>
  <c r="C526" i="12"/>
  <c r="T4" i="10"/>
  <c r="F144" i="10"/>
  <c r="B526" i="12"/>
  <c r="F526" i="12"/>
  <c r="J2" i="12"/>
  <c r="L264" i="12"/>
  <c r="C135" i="12"/>
  <c r="D135" i="12" s="1"/>
  <c r="Q6" i="10"/>
  <c r="C398" i="12"/>
  <c r="D398" i="12" s="1"/>
  <c r="S7" i="10"/>
  <c r="C137" i="12"/>
  <c r="D137" i="12" s="1"/>
  <c r="Q8" i="10"/>
  <c r="C270" i="12"/>
  <c r="D270" i="12" s="1"/>
  <c r="R10" i="10"/>
  <c r="C10" i="12"/>
  <c r="D10" i="12" s="1"/>
  <c r="P12" i="10"/>
  <c r="M272" i="12"/>
  <c r="CC137" i="10"/>
  <c r="CC140" i="10"/>
  <c r="CC136" i="10"/>
  <c r="CC135" i="10"/>
  <c r="CC138" i="10"/>
  <c r="CC139" i="10"/>
  <c r="C538" i="12"/>
  <c r="D538" i="12" s="1"/>
  <c r="T16" i="10"/>
  <c r="C146" i="12"/>
  <c r="D146" i="12" s="1"/>
  <c r="Q17" i="10"/>
  <c r="C16" i="12"/>
  <c r="D16" i="12" s="1"/>
  <c r="P18" i="10"/>
  <c r="C279" i="12"/>
  <c r="D279" i="12" s="1"/>
  <c r="R19" i="10"/>
  <c r="C149" i="12"/>
  <c r="D149" i="12" s="1"/>
  <c r="Q20" i="10"/>
  <c r="C19" i="12"/>
  <c r="D19" i="12" s="1"/>
  <c r="P21" i="10"/>
  <c r="K395" i="12"/>
  <c r="B142" i="10"/>
  <c r="B144" i="10"/>
  <c r="H183" i="11"/>
  <c r="L183" i="11"/>
  <c r="J183" i="11"/>
  <c r="B2" i="12"/>
  <c r="B135" i="10"/>
  <c r="C143" i="12"/>
  <c r="D143" i="12" s="1"/>
  <c r="Q14" i="10"/>
  <c r="G526" i="12"/>
  <c r="C535" i="12"/>
  <c r="D535" i="12" s="1"/>
  <c r="T13" i="10"/>
  <c r="E142" i="10"/>
  <c r="E143" i="10" s="1"/>
  <c r="E144" i="10"/>
  <c r="B395" i="12"/>
  <c r="E133" i="12"/>
  <c r="E264" i="12"/>
  <c r="G2" i="12"/>
  <c r="H395" i="12"/>
  <c r="L395" i="12"/>
  <c r="C266" i="12"/>
  <c r="D266" i="12" s="1"/>
  <c r="R6" i="10"/>
  <c r="C529" i="12"/>
  <c r="D529" i="12" s="1"/>
  <c r="T7" i="10"/>
  <c r="C268" i="12"/>
  <c r="D268" i="12" s="1"/>
  <c r="R8" i="10"/>
  <c r="C401" i="12"/>
  <c r="D401" i="12" s="1"/>
  <c r="S10" i="10"/>
  <c r="CM27" i="2"/>
  <c r="CA11" i="10"/>
  <c r="C141" i="12"/>
  <c r="D141" i="12" s="1"/>
  <c r="Q12" i="10"/>
  <c r="M403" i="12"/>
  <c r="CD135" i="10"/>
  <c r="CD138" i="10"/>
  <c r="CD139" i="10"/>
  <c r="CD137" i="10"/>
  <c r="CD136" i="10"/>
  <c r="CD140" i="10"/>
  <c r="C11" i="12"/>
  <c r="D11" i="12" s="1"/>
  <c r="P13" i="10"/>
  <c r="C277" i="12"/>
  <c r="D277" i="12" s="1"/>
  <c r="R17" i="10"/>
  <c r="C147" i="12"/>
  <c r="D147" i="12" s="1"/>
  <c r="Q18" i="10"/>
  <c r="C410" i="12"/>
  <c r="D410" i="12" s="1"/>
  <c r="S19" i="10"/>
  <c r="C280" i="12"/>
  <c r="D280" i="12" s="1"/>
  <c r="R20" i="10"/>
  <c r="C150" i="12"/>
  <c r="D150" i="12" s="1"/>
  <c r="Q21" i="10"/>
  <c r="C264" i="12"/>
  <c r="D264" i="12" s="1"/>
  <c r="R4" i="10"/>
  <c r="G133" i="12"/>
  <c r="C397" i="12"/>
  <c r="D397" i="12" s="1"/>
  <c r="S6" i="10"/>
  <c r="C399" i="12"/>
  <c r="D399" i="12" s="1"/>
  <c r="S8" i="10"/>
  <c r="C532" i="12"/>
  <c r="D532" i="12" s="1"/>
  <c r="T10" i="10"/>
  <c r="C9" i="12"/>
  <c r="D9" i="12" s="1"/>
  <c r="P11" i="10"/>
  <c r="C272" i="12"/>
  <c r="D272" i="12" s="1"/>
  <c r="R12" i="10"/>
  <c r="M534" i="12"/>
  <c r="CE139" i="10"/>
  <c r="CE136" i="10"/>
  <c r="G194" i="11" s="1"/>
  <c r="CE137" i="10"/>
  <c r="CE140" i="10"/>
  <c r="CE135" i="10"/>
  <c r="CE138" i="10"/>
  <c r="C142" i="12"/>
  <c r="D142" i="12" s="1"/>
  <c r="Q13" i="10"/>
  <c r="C13" i="12"/>
  <c r="D13" i="12" s="1"/>
  <c r="P15" i="10"/>
  <c r="C408" i="12"/>
  <c r="D408" i="12" s="1"/>
  <c r="S17" i="10"/>
  <c r="C278" i="12"/>
  <c r="D278" i="12" s="1"/>
  <c r="R18" i="10"/>
  <c r="C541" i="12"/>
  <c r="D541" i="12" s="1"/>
  <c r="T19" i="10"/>
  <c r="C411" i="12"/>
  <c r="D411" i="12" s="1"/>
  <c r="S20" i="10"/>
  <c r="C281" i="12"/>
  <c r="D281" i="12" s="1"/>
  <c r="R21" i="10"/>
  <c r="K133" i="12"/>
  <c r="F2" i="12"/>
  <c r="C134" i="12"/>
  <c r="D134" i="12" s="1"/>
  <c r="Q5" i="10"/>
  <c r="C404" i="12"/>
  <c r="D404" i="12" s="1"/>
  <c r="S13" i="10"/>
  <c r="C543" i="12"/>
  <c r="D543" i="12" s="1"/>
  <c r="T21" i="10"/>
  <c r="C395" i="12"/>
  <c r="S4" i="10"/>
  <c r="C2" i="12"/>
  <c r="P4" i="10"/>
  <c r="E395" i="12"/>
  <c r="H526" i="12"/>
  <c r="L526" i="12"/>
  <c r="C133" i="12"/>
  <c r="Q4" i="10"/>
  <c r="E526" i="12"/>
  <c r="G264" i="12"/>
  <c r="I2" i="12"/>
  <c r="C3" i="12"/>
  <c r="D3" i="12" s="1"/>
  <c r="P5" i="10"/>
  <c r="C528" i="12"/>
  <c r="D528" i="12" s="1"/>
  <c r="T6" i="10"/>
  <c r="W8" i="2"/>
  <c r="M8" i="10"/>
  <c r="S9" i="2"/>
  <c r="I9" i="10"/>
  <c r="C140" i="12"/>
  <c r="D140" i="12" s="1"/>
  <c r="Q11" i="10"/>
  <c r="C403" i="12"/>
  <c r="D403" i="12" s="1"/>
  <c r="S12" i="10"/>
  <c r="U13" i="2"/>
  <c r="K13" i="10"/>
  <c r="S14" i="2"/>
  <c r="I14" i="10"/>
  <c r="C144" i="12"/>
  <c r="D144" i="12" s="1"/>
  <c r="Q15" i="10"/>
  <c r="C539" i="12"/>
  <c r="D539" i="12" s="1"/>
  <c r="T17" i="10"/>
  <c r="C409" i="12"/>
  <c r="D409" i="12" s="1"/>
  <c r="S18" i="10"/>
  <c r="C542" i="12"/>
  <c r="D542" i="12" s="1"/>
  <c r="T20" i="10"/>
  <c r="C412" i="12"/>
  <c r="D412" i="12" s="1"/>
  <c r="S21" i="10"/>
  <c r="K526" i="12"/>
  <c r="C140" i="10"/>
  <c r="R38" i="10"/>
  <c r="D298" i="12"/>
  <c r="T41" i="10"/>
  <c r="D563" i="12"/>
  <c r="Q43" i="10"/>
  <c r="D172" i="12"/>
  <c r="P44" i="10"/>
  <c r="D42" i="12"/>
  <c r="S50" i="10"/>
  <c r="D441" i="12"/>
  <c r="R51" i="10"/>
  <c r="D311" i="12"/>
  <c r="T57" i="10"/>
  <c r="D579" i="12"/>
  <c r="Q58" i="10"/>
  <c r="D187" i="12"/>
  <c r="P59" i="10"/>
  <c r="D57" i="12"/>
  <c r="T60" i="10"/>
  <c r="D582" i="12"/>
  <c r="T61" i="10"/>
  <c r="D583" i="12"/>
  <c r="Q62" i="10"/>
  <c r="D191" i="12"/>
  <c r="R63" i="10"/>
  <c r="D323" i="12"/>
  <c r="Q64" i="10"/>
  <c r="D193" i="12"/>
  <c r="T66" i="10"/>
  <c r="D588" i="12"/>
  <c r="Q67" i="10"/>
  <c r="D196" i="12"/>
  <c r="C139" i="10"/>
  <c r="S38" i="10"/>
  <c r="D429" i="12"/>
  <c r="R43" i="10"/>
  <c r="D303" i="12"/>
  <c r="Q44" i="10"/>
  <c r="D173" i="12"/>
  <c r="P45" i="10"/>
  <c r="D43" i="12"/>
  <c r="P46" i="10"/>
  <c r="D44" i="12"/>
  <c r="T50" i="10"/>
  <c r="D572" i="12"/>
  <c r="R58" i="10"/>
  <c r="D318" i="12"/>
  <c r="Q59" i="10"/>
  <c r="D188" i="12"/>
  <c r="R62" i="10"/>
  <c r="D322" i="12"/>
  <c r="S63" i="10"/>
  <c r="D454" i="12"/>
  <c r="R64" i="10"/>
  <c r="D324" i="12"/>
  <c r="R67" i="10"/>
  <c r="D327" i="12"/>
  <c r="T38" i="10"/>
  <c r="D560" i="12"/>
  <c r="Q39" i="10"/>
  <c r="D168" i="12"/>
  <c r="S43" i="10"/>
  <c r="D434" i="12"/>
  <c r="R44" i="10"/>
  <c r="D304" i="12"/>
  <c r="Q45" i="10"/>
  <c r="D174" i="12"/>
  <c r="Q46" i="10"/>
  <c r="D175" i="12"/>
  <c r="Q48" i="10"/>
  <c r="D177" i="12"/>
  <c r="P49" i="10"/>
  <c r="D47" i="12"/>
  <c r="S58" i="10"/>
  <c r="D449" i="12"/>
  <c r="R59" i="10"/>
  <c r="D319" i="12"/>
  <c r="S62" i="10"/>
  <c r="D453" i="12"/>
  <c r="T63" i="10"/>
  <c r="D585" i="12"/>
  <c r="S64" i="10"/>
  <c r="D455" i="12"/>
  <c r="P65" i="10"/>
  <c r="D63" i="12"/>
  <c r="S67" i="10"/>
  <c r="D458" i="12"/>
  <c r="C36" i="3"/>
  <c r="P37" i="10"/>
  <c r="R39" i="10"/>
  <c r="D299" i="12"/>
  <c r="T43" i="10"/>
  <c r="D565" i="12"/>
  <c r="S44" i="10"/>
  <c r="D435" i="12"/>
  <c r="R45" i="10"/>
  <c r="D305" i="12"/>
  <c r="R46" i="10"/>
  <c r="D306" i="12"/>
  <c r="R48" i="10"/>
  <c r="D308" i="12"/>
  <c r="Q49" i="10"/>
  <c r="D178" i="12"/>
  <c r="W16" i="3"/>
  <c r="T17" i="3"/>
  <c r="P52" i="10"/>
  <c r="D50" i="12"/>
  <c r="Q53" i="10"/>
  <c r="D182" i="12"/>
  <c r="P54" i="10"/>
  <c r="D52" i="12"/>
  <c r="P56" i="10"/>
  <c r="D54" i="12"/>
  <c r="T58" i="10"/>
  <c r="D580" i="12"/>
  <c r="T62" i="10"/>
  <c r="D584" i="12"/>
  <c r="T64" i="10"/>
  <c r="D586" i="12"/>
  <c r="Q65" i="10"/>
  <c r="D194" i="12"/>
  <c r="T67" i="10"/>
  <c r="D589" i="12"/>
  <c r="Q68" i="10"/>
  <c r="D197" i="12"/>
  <c r="Q37" i="10"/>
  <c r="D166" i="12"/>
  <c r="S5" i="3"/>
  <c r="S39" i="10"/>
  <c r="D430" i="12"/>
  <c r="Q40" i="10"/>
  <c r="D169" i="12"/>
  <c r="P41" i="10"/>
  <c r="D39" i="12"/>
  <c r="T44" i="10"/>
  <c r="D566" i="12"/>
  <c r="S45" i="10"/>
  <c r="D436" i="12"/>
  <c r="S46" i="10"/>
  <c r="D437" i="12"/>
  <c r="P47" i="10"/>
  <c r="D45" i="12"/>
  <c r="S48" i="10"/>
  <c r="D439" i="12"/>
  <c r="R49" i="10"/>
  <c r="D309" i="12"/>
  <c r="Q52" i="10"/>
  <c r="D181" i="12"/>
  <c r="R53" i="10"/>
  <c r="D313" i="12"/>
  <c r="Q54" i="10"/>
  <c r="D183" i="12"/>
  <c r="Q56" i="10"/>
  <c r="D185" i="12"/>
  <c r="P57" i="10"/>
  <c r="D55" i="12"/>
  <c r="R65" i="10"/>
  <c r="D325" i="12"/>
  <c r="P66" i="10"/>
  <c r="D64" i="12"/>
  <c r="R68" i="10"/>
  <c r="D328" i="12"/>
  <c r="C135" i="10"/>
  <c r="R37" i="10"/>
  <c r="D297" i="12"/>
  <c r="T39" i="10"/>
  <c r="D561" i="12"/>
  <c r="R40" i="10"/>
  <c r="D300" i="12"/>
  <c r="Q41" i="10"/>
  <c r="D170" i="12"/>
  <c r="P42" i="10"/>
  <c r="D40" i="12"/>
  <c r="T45" i="10"/>
  <c r="D567" i="12"/>
  <c r="T46" i="10"/>
  <c r="D568" i="12"/>
  <c r="Q47" i="10"/>
  <c r="D176" i="12"/>
  <c r="T48" i="10"/>
  <c r="D570" i="12"/>
  <c r="S49" i="10"/>
  <c r="D440" i="12"/>
  <c r="P50" i="10"/>
  <c r="D48" i="12"/>
  <c r="R52" i="10"/>
  <c r="D312" i="12"/>
  <c r="S53" i="10"/>
  <c r="D444" i="12"/>
  <c r="R54" i="10"/>
  <c r="D314" i="12"/>
  <c r="Q55" i="10"/>
  <c r="D184" i="12"/>
  <c r="R56" i="10"/>
  <c r="D316" i="12"/>
  <c r="Q57" i="10"/>
  <c r="D186" i="12"/>
  <c r="Q60" i="10"/>
  <c r="D189" i="12"/>
  <c r="Q61" i="10"/>
  <c r="D190" i="12"/>
  <c r="Q66" i="10"/>
  <c r="D195" i="12"/>
  <c r="S68" i="10"/>
  <c r="D459" i="12"/>
  <c r="C136" i="10"/>
  <c r="D183" i="11" s="1"/>
  <c r="S37" i="10"/>
  <c r="D428" i="12"/>
  <c r="P38" i="10"/>
  <c r="D36" i="12"/>
  <c r="S40" i="10"/>
  <c r="D431" i="12"/>
  <c r="R41" i="10"/>
  <c r="D301" i="12"/>
  <c r="Q42" i="10"/>
  <c r="D171" i="12"/>
  <c r="R47" i="10"/>
  <c r="D307" i="12"/>
  <c r="T49" i="10"/>
  <c r="D571" i="12"/>
  <c r="Q50" i="10"/>
  <c r="D179" i="12"/>
  <c r="P51" i="10"/>
  <c r="D49" i="12"/>
  <c r="T53" i="10"/>
  <c r="D575" i="12"/>
  <c r="S54" i="10"/>
  <c r="D445" i="12"/>
  <c r="R55" i="10"/>
  <c r="D315" i="12"/>
  <c r="S56" i="10"/>
  <c r="D447" i="12"/>
  <c r="R57" i="10"/>
  <c r="D317" i="12"/>
  <c r="R60" i="10"/>
  <c r="D320" i="12"/>
  <c r="R61" i="10"/>
  <c r="D321" i="12"/>
  <c r="R66" i="10"/>
  <c r="D326" i="12"/>
  <c r="T68" i="10"/>
  <c r="D590" i="12"/>
  <c r="C137" i="10"/>
  <c r="T37" i="10"/>
  <c r="D559" i="12"/>
  <c r="Q38" i="10"/>
  <c r="D167" i="12"/>
  <c r="S41" i="10"/>
  <c r="D432" i="12"/>
  <c r="R42" i="10"/>
  <c r="D302" i="12"/>
  <c r="P43" i="10"/>
  <c r="D41" i="12"/>
  <c r="R50" i="10"/>
  <c r="D310" i="12"/>
  <c r="Q51" i="10"/>
  <c r="D180" i="12"/>
  <c r="T54" i="10"/>
  <c r="D576" i="12"/>
  <c r="T56" i="10"/>
  <c r="D578" i="12"/>
  <c r="S57" i="10"/>
  <c r="D448" i="12"/>
  <c r="P58" i="10"/>
  <c r="D56" i="12"/>
  <c r="S60" i="10"/>
  <c r="D451" i="12"/>
  <c r="S61" i="10"/>
  <c r="D452" i="12"/>
  <c r="P62" i="10"/>
  <c r="D60" i="12"/>
  <c r="Q63" i="10"/>
  <c r="D192" i="12"/>
  <c r="S66" i="10"/>
  <c r="D457" i="12"/>
  <c r="C138" i="10"/>
  <c r="P22" i="10"/>
  <c r="B137" i="10"/>
  <c r="B140" i="10"/>
  <c r="B139" i="10"/>
  <c r="B136" i="10"/>
  <c r="C183" i="11" s="1"/>
  <c r="E24" i="9"/>
  <c r="F24" i="9"/>
  <c r="P23" i="10"/>
  <c r="D21" i="12"/>
  <c r="G23" i="9"/>
  <c r="U6" i="2"/>
  <c r="W7" i="2"/>
  <c r="S8" i="2"/>
  <c r="U8" i="2"/>
  <c r="T12" i="2"/>
  <c r="U17" i="2"/>
  <c r="T7" i="3"/>
  <c r="U19" i="3"/>
  <c r="T20" i="3"/>
  <c r="S21" i="3"/>
  <c r="W31" i="3"/>
  <c r="W34" i="3"/>
  <c r="W19" i="2"/>
  <c r="T9" i="3"/>
  <c r="S13" i="3"/>
  <c r="U14" i="3"/>
  <c r="S18" i="3"/>
  <c r="S16" i="2"/>
  <c r="U26" i="3"/>
  <c r="V35" i="3"/>
  <c r="CN22" i="2"/>
  <c r="CO25" i="2"/>
  <c r="W16" i="2"/>
  <c r="T20" i="2"/>
  <c r="V5" i="3"/>
  <c r="V25" i="3"/>
  <c r="U32" i="3"/>
  <c r="S34" i="3"/>
  <c r="S35" i="3"/>
  <c r="AJ5" i="8"/>
  <c r="AE131" i="10" s="1"/>
  <c r="F260" i="12" s="1"/>
  <c r="AK2" i="8"/>
  <c r="AJ4" i="8"/>
  <c r="AE130" i="10" s="1"/>
  <c r="F259" i="12" s="1"/>
  <c r="W15" i="2"/>
  <c r="U16" i="2"/>
  <c r="U25" i="9"/>
  <c r="AI25" i="9"/>
  <c r="AT25" i="9"/>
  <c r="BH25" i="9"/>
  <c r="CP25" i="9"/>
  <c r="T26" i="3"/>
  <c r="L17" i="4"/>
  <c r="AK17" i="4"/>
  <c r="AZ17" i="4"/>
  <c r="BZ17" i="4"/>
  <c r="CN17" i="4"/>
  <c r="S4" i="5"/>
  <c r="BG5" i="5"/>
  <c r="AY77" i="10" s="1"/>
  <c r="I75" i="12" s="1"/>
  <c r="BG6" i="5"/>
  <c r="AY78" i="10" s="1"/>
  <c r="I76" i="12" s="1"/>
  <c r="CP52" i="5"/>
  <c r="E98" i="1"/>
  <c r="E2" i="5"/>
  <c r="BH2" i="5"/>
  <c r="CF2" i="5"/>
  <c r="CF38" i="5" s="1"/>
  <c r="BU110" i="10" s="1"/>
  <c r="L239" i="12" s="1"/>
  <c r="AB2" i="8"/>
  <c r="CP23" i="2"/>
  <c r="M25" i="9"/>
  <c r="AA25" i="9"/>
  <c r="AL25" i="9"/>
  <c r="AZ25" i="9"/>
  <c r="BW25" i="9"/>
  <c r="CH25" i="9"/>
  <c r="CO42" i="3"/>
  <c r="AC17" i="4"/>
  <c r="AQ17" i="4"/>
  <c r="AR4" i="5"/>
  <c r="AL76" i="10" s="1"/>
  <c r="G205" i="12" s="1"/>
  <c r="CM22" i="7"/>
  <c r="F100" i="1"/>
  <c r="CQ23" i="2"/>
  <c r="CE25" i="9"/>
  <c r="E100" i="1"/>
  <c r="W10" i="3"/>
  <c r="U15" i="3"/>
  <c r="BO17" i="4"/>
  <c r="BQ2" i="5"/>
  <c r="BQ42" i="5" s="1"/>
  <c r="BH114" i="10" s="1"/>
  <c r="J374" i="12" s="1"/>
  <c r="BX2" i="8"/>
  <c r="D100" i="1"/>
  <c r="T7" i="2"/>
  <c r="W5" i="3"/>
  <c r="U17" i="3"/>
  <c r="U17" i="4"/>
  <c r="AI17" i="4"/>
  <c r="CN52" i="5"/>
  <c r="BI20" i="7"/>
  <c r="BG8" i="8"/>
  <c r="AY134" i="10" s="1"/>
  <c r="I132" i="12" s="1"/>
  <c r="CO15" i="8"/>
  <c r="AC26" i="2"/>
  <c r="W9" i="2"/>
  <c r="V15" i="2"/>
  <c r="W20" i="2"/>
  <c r="S21" i="2"/>
  <c r="T25" i="9"/>
  <c r="CO25" i="9"/>
  <c r="K17" i="4"/>
  <c r="V17" i="4"/>
  <c r="AJ17" i="4"/>
  <c r="BY17" i="4"/>
  <c r="CM17" i="4"/>
  <c r="CO52" i="5"/>
  <c r="L2" i="8"/>
  <c r="L7" i="8" s="1"/>
  <c r="J133" i="10" s="1"/>
  <c r="CP15" i="8"/>
  <c r="F98" i="1"/>
  <c r="C37" i="3"/>
  <c r="U6" i="3"/>
  <c r="S7" i="3"/>
  <c r="U21" i="3"/>
  <c r="T32" i="3"/>
  <c r="CO22" i="2"/>
  <c r="CM24" i="2"/>
  <c r="CP25" i="2"/>
  <c r="CN27" i="2"/>
  <c r="AQ24" i="2"/>
  <c r="BR24" i="9"/>
  <c r="BS23" i="9"/>
  <c r="BO21" i="9"/>
  <c r="W4" i="3"/>
  <c r="V11" i="3"/>
  <c r="T22" i="3"/>
  <c r="CP22" i="2"/>
  <c r="CN24" i="2"/>
  <c r="CQ25" i="2"/>
  <c r="CO27" i="2"/>
  <c r="S6" i="2"/>
  <c r="U7" i="2"/>
  <c r="V8" i="2"/>
  <c r="T14" i="2"/>
  <c r="U15" i="2"/>
  <c r="V16" i="2"/>
  <c r="V17" i="2"/>
  <c r="T19" i="2"/>
  <c r="U20" i="2"/>
  <c r="T5" i="3"/>
  <c r="S8" i="3"/>
  <c r="CQ22" i="2"/>
  <c r="CO24" i="2"/>
  <c r="CM26" i="2"/>
  <c r="CP27" i="2"/>
  <c r="W21" i="2"/>
  <c r="U5" i="3"/>
  <c r="U25" i="3"/>
  <c r="BK20" i="7"/>
  <c r="CM23" i="2"/>
  <c r="CP24" i="2"/>
  <c r="CN26" i="2"/>
  <c r="CQ27" i="2"/>
  <c r="CN23" i="2"/>
  <c r="CQ24" i="2"/>
  <c r="CO26" i="2"/>
  <c r="G21" i="7"/>
  <c r="CI20" i="7"/>
  <c r="CO23" i="2"/>
  <c r="CM25" i="2"/>
  <c r="CP26" i="2"/>
  <c r="T8" i="3"/>
  <c r="T10" i="3"/>
  <c r="S11" i="3"/>
  <c r="W13" i="3"/>
  <c r="W15" i="3"/>
  <c r="U31" i="3"/>
  <c r="S33" i="3"/>
  <c r="CM22" i="2"/>
  <c r="CN25" i="2"/>
  <c r="CQ26" i="2"/>
  <c r="U10" i="2"/>
  <c r="AT41" i="3"/>
  <c r="U27" i="3"/>
  <c r="T28" i="3"/>
  <c r="V10" i="2"/>
  <c r="W13" i="2"/>
  <c r="AL27" i="2"/>
  <c r="BO19" i="9"/>
  <c r="V8" i="3"/>
  <c r="S12" i="3"/>
  <c r="V12" i="3"/>
  <c r="S24" i="3"/>
  <c r="T29" i="3"/>
  <c r="U30" i="3"/>
  <c r="T34" i="3"/>
  <c r="AI26" i="2"/>
  <c r="AZ25" i="2"/>
  <c r="CI26" i="2"/>
  <c r="S11" i="2"/>
  <c r="W12" i="2"/>
  <c r="V13" i="2"/>
  <c r="BO26" i="2"/>
  <c r="U16" i="3"/>
  <c r="W17" i="3"/>
  <c r="U18" i="3"/>
  <c r="U23" i="3"/>
  <c r="T24" i="3"/>
  <c r="U29" i="3"/>
  <c r="V30" i="3"/>
  <c r="U34" i="3"/>
  <c r="AZ20" i="7"/>
  <c r="AM16" i="7"/>
  <c r="G22" i="2"/>
  <c r="AB23" i="2"/>
  <c r="T8" i="2"/>
  <c r="T16" i="2"/>
  <c r="T17" i="2"/>
  <c r="G20" i="9"/>
  <c r="W6" i="3"/>
  <c r="V7" i="3"/>
  <c r="U12" i="3"/>
  <c r="W21" i="3"/>
  <c r="V23" i="3"/>
  <c r="U24" i="3"/>
  <c r="F21" i="7"/>
  <c r="T21" i="7"/>
  <c r="AE21" i="7"/>
  <c r="BA21" i="7"/>
  <c r="BC21" i="7"/>
  <c r="AS22" i="2"/>
  <c r="BR27" i="2"/>
  <c r="V5" i="2"/>
  <c r="V7" i="2"/>
  <c r="V9" i="2"/>
  <c r="U14" i="2"/>
  <c r="W17" i="2"/>
  <c r="U7" i="3"/>
  <c r="T14" i="3"/>
  <c r="U20" i="3"/>
  <c r="T33" i="3"/>
  <c r="S13" i="2"/>
  <c r="BC26" i="2"/>
  <c r="V4" i="3"/>
  <c r="T12" i="3"/>
  <c r="S15" i="3"/>
  <c r="S22" i="3"/>
  <c r="W23" i="3"/>
  <c r="S25" i="3"/>
  <c r="M20" i="7"/>
  <c r="AA20" i="7"/>
  <c r="AL20" i="7"/>
  <c r="BP21" i="7"/>
  <c r="CA21" i="7"/>
  <c r="AS21" i="7"/>
  <c r="BH20" i="7"/>
  <c r="V6" i="2"/>
  <c r="W14" i="2"/>
  <c r="T11" i="3"/>
  <c r="T13" i="3"/>
  <c r="T15" i="3"/>
  <c r="S16" i="3"/>
  <c r="W20" i="3"/>
  <c r="T21" i="3"/>
  <c r="C16" i="7"/>
  <c r="N21" i="7"/>
  <c r="AB21" i="7"/>
  <c r="BK18" i="2"/>
  <c r="BK27" i="2" s="1"/>
  <c r="S18" i="2"/>
  <c r="T18" i="2"/>
  <c r="U18" i="2"/>
  <c r="BG23" i="2"/>
  <c r="C97" i="1" s="1"/>
  <c r="BG26" i="2"/>
  <c r="BG24" i="2"/>
  <c r="BG27" i="2"/>
  <c r="BG22" i="2"/>
  <c r="BG25" i="2"/>
  <c r="C24" i="9"/>
  <c r="C23" i="9"/>
  <c r="C21" i="9"/>
  <c r="C20" i="9"/>
  <c r="C19" i="9"/>
  <c r="AY25" i="2"/>
  <c r="AY23" i="2"/>
  <c r="AY26" i="2"/>
  <c r="AY24" i="2"/>
  <c r="AY27" i="2"/>
  <c r="S4" i="2"/>
  <c r="K27" i="2"/>
  <c r="K22" i="2"/>
  <c r="K25" i="2"/>
  <c r="K23" i="2"/>
  <c r="C18" i="11" s="1"/>
  <c r="K26" i="2"/>
  <c r="AD24" i="2"/>
  <c r="AD27" i="2"/>
  <c r="AD22" i="2"/>
  <c r="AD25" i="2"/>
  <c r="AD23" i="2"/>
  <c r="AD26" i="2"/>
  <c r="AR22" i="2"/>
  <c r="AR25" i="2"/>
  <c r="AR23" i="2"/>
  <c r="AR26" i="2"/>
  <c r="AR24" i="2"/>
  <c r="BC24" i="2"/>
  <c r="BC27" i="2"/>
  <c r="BC22" i="2"/>
  <c r="BC25" i="2"/>
  <c r="BC23" i="2"/>
  <c r="BQ27" i="2"/>
  <c r="BQ22" i="2"/>
  <c r="BQ25" i="2"/>
  <c r="BQ23" i="2"/>
  <c r="BQ26" i="2"/>
  <c r="S7" i="2"/>
  <c r="W11" i="2"/>
  <c r="S12" i="2"/>
  <c r="T13" i="2"/>
  <c r="S19" i="2"/>
  <c r="T21" i="2"/>
  <c r="BQ24" i="9"/>
  <c r="BS22" i="9"/>
  <c r="BZ40" i="3"/>
  <c r="W11" i="3"/>
  <c r="W27" i="3"/>
  <c r="U28" i="3"/>
  <c r="BQ24" i="2"/>
  <c r="AE27" i="2"/>
  <c r="AE22" i="2"/>
  <c r="AE25" i="2"/>
  <c r="AE23" i="2"/>
  <c r="AE26" i="2"/>
  <c r="C22" i="9"/>
  <c r="M22" i="2"/>
  <c r="C25" i="2"/>
  <c r="C24" i="2"/>
  <c r="C23" i="2"/>
  <c r="C22" i="2"/>
  <c r="C27" i="2"/>
  <c r="U4" i="2"/>
  <c r="M25" i="2"/>
  <c r="M23" i="2"/>
  <c r="E18" i="11" s="1"/>
  <c r="M26" i="2"/>
  <c r="M24" i="2"/>
  <c r="M27" i="2"/>
  <c r="AI24" i="2"/>
  <c r="AI27" i="2"/>
  <c r="AI22" i="2"/>
  <c r="AI25" i="2"/>
  <c r="AI23" i="2"/>
  <c r="AT23" i="2"/>
  <c r="AT26" i="2"/>
  <c r="AT24" i="2"/>
  <c r="AT27" i="2"/>
  <c r="AT22" i="2"/>
  <c r="BH26" i="2"/>
  <c r="BH24" i="2"/>
  <c r="BH27" i="2"/>
  <c r="BH22" i="2"/>
  <c r="BH25" i="2"/>
  <c r="BS25" i="2"/>
  <c r="BS23" i="2"/>
  <c r="BS26" i="2"/>
  <c r="BS24" i="2"/>
  <c r="BS27" i="2"/>
  <c r="CF23" i="2"/>
  <c r="CF26" i="2"/>
  <c r="CF24" i="2"/>
  <c r="CF27" i="2"/>
  <c r="CF22" i="2"/>
  <c r="W5" i="2"/>
  <c r="T6" i="2"/>
  <c r="W10" i="2"/>
  <c r="U12" i="2"/>
  <c r="S15" i="2"/>
  <c r="S17" i="2"/>
  <c r="U19" i="2"/>
  <c r="V20" i="2"/>
  <c r="V21" i="2"/>
  <c r="G19" i="9"/>
  <c r="G22" i="9"/>
  <c r="V6" i="3"/>
  <c r="V20" i="3"/>
  <c r="W25" i="3"/>
  <c r="W28" i="3"/>
  <c r="S29" i="3"/>
  <c r="S30" i="3"/>
  <c r="V34" i="3"/>
  <c r="D21" i="7"/>
  <c r="CA22" i="2"/>
  <c r="K24" i="2"/>
  <c r="C26" i="2"/>
  <c r="CE25" i="2"/>
  <c r="CE23" i="2"/>
  <c r="CE26" i="2"/>
  <c r="CE24" i="2"/>
  <c r="CE27" i="2"/>
  <c r="C21" i="7"/>
  <c r="C20" i="7"/>
  <c r="C19" i="7"/>
  <c r="C18" i="7"/>
  <c r="C17" i="7"/>
  <c r="D26" i="2"/>
  <c r="D24" i="2"/>
  <c r="D22" i="2"/>
  <c r="D27" i="2"/>
  <c r="D25" i="2"/>
  <c r="D23" i="2"/>
  <c r="V4" i="2"/>
  <c r="N23" i="2"/>
  <c r="F18" i="11" s="1"/>
  <c r="N26" i="2"/>
  <c r="N24" i="2"/>
  <c r="N27" i="2"/>
  <c r="N22" i="2"/>
  <c r="AJ24" i="2"/>
  <c r="AJ27" i="2"/>
  <c r="AJ22" i="2"/>
  <c r="AJ25" i="2"/>
  <c r="AJ23" i="2"/>
  <c r="AJ26" i="2"/>
  <c r="AU23" i="2"/>
  <c r="AU26" i="2"/>
  <c r="AU24" i="2"/>
  <c r="AU27" i="2"/>
  <c r="AU22" i="2"/>
  <c r="AU25" i="2"/>
  <c r="BI24" i="2"/>
  <c r="BI27" i="2"/>
  <c r="BI22" i="2"/>
  <c r="BI25" i="2"/>
  <c r="BI23" i="2"/>
  <c r="E97" i="1" s="1"/>
  <c r="CG23" i="2"/>
  <c r="CG26" i="2"/>
  <c r="CG24" i="2"/>
  <c r="CG27" i="2"/>
  <c r="CG22" i="2"/>
  <c r="CG25" i="2"/>
  <c r="T15" i="2"/>
  <c r="U21" i="2"/>
  <c r="BS19" i="9"/>
  <c r="E20" i="9"/>
  <c r="W8" i="3"/>
  <c r="S14" i="3"/>
  <c r="S19" i="3"/>
  <c r="E21" i="7"/>
  <c r="S21" i="7"/>
  <c r="AD21" i="7"/>
  <c r="BS21" i="7"/>
  <c r="CG19" i="7"/>
  <c r="N20" i="7"/>
  <c r="AB18" i="7"/>
  <c r="BO20" i="7"/>
  <c r="BZ16" i="7"/>
  <c r="BA16" i="7"/>
  <c r="AI21" i="7"/>
  <c r="BH23" i="2"/>
  <c r="D97" i="1" s="1"/>
  <c r="AE24" i="2"/>
  <c r="N25" i="2"/>
  <c r="T4" i="2"/>
  <c r="L22" i="2"/>
  <c r="L25" i="2"/>
  <c r="L23" i="2"/>
  <c r="D18" i="11" s="1"/>
  <c r="L26" i="2"/>
  <c r="L24" i="2"/>
  <c r="E26" i="2"/>
  <c r="E24" i="2"/>
  <c r="E22" i="2"/>
  <c r="E27" i="2"/>
  <c r="E25" i="2"/>
  <c r="E23" i="2"/>
  <c r="CH26" i="2"/>
  <c r="CH24" i="2"/>
  <c r="CH27" i="2"/>
  <c r="CH22" i="2"/>
  <c r="CH25" i="2"/>
  <c r="BH41" i="3"/>
  <c r="T19" i="3"/>
  <c r="BW20" i="7"/>
  <c r="CH20" i="7"/>
  <c r="AT25" i="2"/>
  <c r="L27" i="2"/>
  <c r="BR22" i="2"/>
  <c r="BR25" i="2"/>
  <c r="BR23" i="2"/>
  <c r="BR26" i="2"/>
  <c r="BR24" i="2"/>
  <c r="BS21" i="9"/>
  <c r="AK27" i="2"/>
  <c r="AK22" i="2"/>
  <c r="AK25" i="2"/>
  <c r="AK23" i="2"/>
  <c r="AK26" i="2"/>
  <c r="AA23" i="2"/>
  <c r="AA26" i="2"/>
  <c r="AA24" i="2"/>
  <c r="AA27" i="2"/>
  <c r="AA22" i="2"/>
  <c r="AA25" i="2"/>
  <c r="AL22" i="2"/>
  <c r="AL25" i="2"/>
  <c r="AL23" i="2"/>
  <c r="AL26" i="2"/>
  <c r="AL24" i="2"/>
  <c r="AZ23" i="2"/>
  <c r="AZ26" i="2"/>
  <c r="AZ24" i="2"/>
  <c r="AZ27" i="2"/>
  <c r="AZ22" i="2"/>
  <c r="D53" i="2"/>
  <c r="D138" i="11" s="1"/>
  <c r="BX22" i="2"/>
  <c r="CI24" i="2"/>
  <c r="CI27" i="2"/>
  <c r="CI22" i="2"/>
  <c r="CI25" i="2"/>
  <c r="CI23" i="2"/>
  <c r="W6" i="2"/>
  <c r="V12" i="2"/>
  <c r="V18" i="2"/>
  <c r="V19" i="2"/>
  <c r="U4" i="3"/>
  <c r="T6" i="3"/>
  <c r="S10" i="3"/>
  <c r="V10" i="3"/>
  <c r="V13" i="3"/>
  <c r="W24" i="3"/>
  <c r="V29" i="3"/>
  <c r="T31" i="3"/>
  <c r="U33" i="3"/>
  <c r="U35" i="3"/>
  <c r="G20" i="7"/>
  <c r="G19" i="7"/>
  <c r="U20" i="7"/>
  <c r="U19" i="7"/>
  <c r="U21" i="7"/>
  <c r="U17" i="7"/>
  <c r="AI20" i="7"/>
  <c r="BB21" i="7"/>
  <c r="BX20" i="7"/>
  <c r="CE22" i="2"/>
  <c r="BI26" i="2"/>
  <c r="AR27" i="2"/>
  <c r="AS25" i="2"/>
  <c r="AS23" i="2"/>
  <c r="AS26" i="2"/>
  <c r="AS24" i="2"/>
  <c r="AS27" i="2"/>
  <c r="O23" i="2"/>
  <c r="G18" i="11" s="1"/>
  <c r="O26" i="2"/>
  <c r="O24" i="2"/>
  <c r="O27" i="2"/>
  <c r="O22" i="2"/>
  <c r="O25" i="2"/>
  <c r="BW22" i="2"/>
  <c r="C53" i="2"/>
  <c r="C138" i="11" s="1"/>
  <c r="F26" i="2"/>
  <c r="F24" i="2"/>
  <c r="F22" i="2"/>
  <c r="F27" i="2"/>
  <c r="F25" i="2"/>
  <c r="F23" i="2"/>
  <c r="G27" i="2"/>
  <c r="G25" i="2"/>
  <c r="G23" i="2"/>
  <c r="AB26" i="2"/>
  <c r="AB24" i="2"/>
  <c r="AB27" i="2"/>
  <c r="AB22" i="2"/>
  <c r="AB25" i="2"/>
  <c r="AM25" i="2"/>
  <c r="AM23" i="2"/>
  <c r="AM26" i="2"/>
  <c r="AM24" i="2"/>
  <c r="AM27" i="2"/>
  <c r="BA23" i="2"/>
  <c r="BA26" i="2"/>
  <c r="BA24" i="2"/>
  <c r="BA27" i="2"/>
  <c r="BA22" i="2"/>
  <c r="BA25" i="2"/>
  <c r="BO24" i="2"/>
  <c r="BO27" i="2"/>
  <c r="BO22" i="2"/>
  <c r="BO25" i="2"/>
  <c r="BO23" i="2"/>
  <c r="C65" i="2" s="1"/>
  <c r="E53" i="2"/>
  <c r="E138" i="11" s="1"/>
  <c r="BY22" i="2"/>
  <c r="S5" i="2"/>
  <c r="U9" i="2"/>
  <c r="S10" i="2"/>
  <c r="V14" i="2"/>
  <c r="W18" i="2"/>
  <c r="BO24" i="9"/>
  <c r="G24" i="9"/>
  <c r="C41" i="3"/>
  <c r="C40" i="3"/>
  <c r="C38" i="3"/>
  <c r="U8" i="3"/>
  <c r="U9" i="3"/>
  <c r="U11" i="3"/>
  <c r="U13" i="3"/>
  <c r="V15" i="3"/>
  <c r="T16" i="3"/>
  <c r="V17" i="3"/>
  <c r="T18" i="3"/>
  <c r="S26" i="3"/>
  <c r="S28" i="3"/>
  <c r="W29" i="3"/>
  <c r="W30" i="3"/>
  <c r="S32" i="3"/>
  <c r="V33" i="3"/>
  <c r="K20" i="7"/>
  <c r="V20" i="7"/>
  <c r="AJ20" i="7"/>
  <c r="BY20" i="7"/>
  <c r="G17" i="7"/>
  <c r="CH23" i="2"/>
  <c r="AY22" i="2"/>
  <c r="AM22" i="2"/>
  <c r="G24" i="2"/>
  <c r="BJ24" i="2"/>
  <c r="BJ27" i="2"/>
  <c r="BJ22" i="2"/>
  <c r="BJ25" i="2"/>
  <c r="BJ23" i="2"/>
  <c r="BJ26" i="2"/>
  <c r="AC24" i="2"/>
  <c r="AC27" i="2"/>
  <c r="AC22" i="2"/>
  <c r="AC25" i="2"/>
  <c r="AC23" i="2"/>
  <c r="AQ27" i="2"/>
  <c r="AQ22" i="2"/>
  <c r="AQ25" i="2"/>
  <c r="AQ23" i="2"/>
  <c r="AQ26" i="2"/>
  <c r="BB26" i="2"/>
  <c r="BB24" i="2"/>
  <c r="BB27" i="2"/>
  <c r="BB22" i="2"/>
  <c r="BB25" i="2"/>
  <c r="BP24" i="2"/>
  <c r="BP27" i="2"/>
  <c r="BP22" i="2"/>
  <c r="BP25" i="2"/>
  <c r="BP23" i="2"/>
  <c r="BP26" i="2"/>
  <c r="F53" i="2"/>
  <c r="F138" i="11" s="1"/>
  <c r="BZ22" i="2"/>
  <c r="T5" i="2"/>
  <c r="T10" i="2"/>
  <c r="T11" i="2"/>
  <c r="V11" i="2"/>
  <c r="S20" i="2"/>
  <c r="BP24" i="9"/>
  <c r="BS20" i="9"/>
  <c r="G21" i="9"/>
  <c r="BS24" i="9"/>
  <c r="W12" i="3"/>
  <c r="S20" i="3"/>
  <c r="V21" i="3"/>
  <c r="U22" i="3"/>
  <c r="T23" i="3"/>
  <c r="T25" i="3"/>
  <c r="V27" i="3"/>
  <c r="S31" i="3"/>
  <c r="V31" i="3"/>
  <c r="W33" i="3"/>
  <c r="W35" i="3"/>
  <c r="L20" i="7"/>
  <c r="W20" i="7"/>
  <c r="AK20" i="7"/>
  <c r="BO21" i="7"/>
  <c r="BZ21" i="7"/>
  <c r="AR21" i="7"/>
  <c r="CF25" i="2"/>
  <c r="BS22" i="2"/>
  <c r="BB23" i="2"/>
  <c r="AK24" i="2"/>
  <c r="G26" i="2"/>
  <c r="AT19" i="7"/>
  <c r="S8" i="8"/>
  <c r="AM21" i="7"/>
  <c r="BQ21" i="7"/>
  <c r="CE21" i="7"/>
  <c r="AT20" i="7"/>
  <c r="AQ21" i="7"/>
  <c r="BG21" i="7"/>
  <c r="BH19" i="7"/>
  <c r="O21" i="7"/>
  <c r="AC21" i="7"/>
  <c r="AY20" i="7"/>
  <c r="BR21" i="7"/>
  <c r="CF21" i="7"/>
  <c r="AU20" i="7"/>
  <c r="BJ20" i="7"/>
  <c r="AS25" i="9"/>
  <c r="AT17" i="4"/>
  <c r="CF5" i="8"/>
  <c r="BU131" i="10" s="1"/>
  <c r="L260" i="12" s="1"/>
  <c r="CF8" i="8"/>
  <c r="BU134" i="10" s="1"/>
  <c r="L263" i="12" s="1"/>
  <c r="CF6" i="8"/>
  <c r="BU132" i="10" s="1"/>
  <c r="L261" i="12" s="1"/>
  <c r="CG2" i="8"/>
  <c r="CF4" i="8"/>
  <c r="BU130" i="10" s="1"/>
  <c r="L259" i="12" s="1"/>
  <c r="CF7" i="8"/>
  <c r="BU133" i="10" s="1"/>
  <c r="L262" i="12" s="1"/>
  <c r="BH6" i="8"/>
  <c r="BI2" i="8"/>
  <c r="L6" i="8"/>
  <c r="J132" i="10" s="1"/>
  <c r="L5" i="8"/>
  <c r="J131" i="10" s="1"/>
  <c r="AK7" i="8"/>
  <c r="AF133" i="10" s="1"/>
  <c r="F393" i="12" s="1"/>
  <c r="AK8" i="8"/>
  <c r="AF134" i="10" s="1"/>
  <c r="F394" i="12" s="1"/>
  <c r="AY6" i="8"/>
  <c r="AR132" i="10" s="1"/>
  <c r="H130" i="12" s="1"/>
  <c r="AY5" i="8"/>
  <c r="AR131" i="10" s="1"/>
  <c r="H129" i="12" s="1"/>
  <c r="AY7" i="8"/>
  <c r="AR133" i="10" s="1"/>
  <c r="H131" i="12" s="1"/>
  <c r="AY8" i="8"/>
  <c r="AR134" i="10" s="1"/>
  <c r="H132" i="12" s="1"/>
  <c r="BX5" i="8"/>
  <c r="BN131" i="10" s="1"/>
  <c r="K260" i="12" s="1"/>
  <c r="BX7" i="8"/>
  <c r="BN133" i="10" s="1"/>
  <c r="K262" i="12" s="1"/>
  <c r="M2" i="8"/>
  <c r="AA5" i="8"/>
  <c r="W131" i="10" s="1"/>
  <c r="E129" i="12" s="1"/>
  <c r="AA7" i="8"/>
  <c r="W133" i="10" s="1"/>
  <c r="E131" i="12" s="1"/>
  <c r="AA8" i="8"/>
  <c r="W134" i="10" s="1"/>
  <c r="E132" i="12" s="1"/>
  <c r="AL2" i="8"/>
  <c r="AZ2" i="8"/>
  <c r="BY2" i="8"/>
  <c r="AA4" i="8"/>
  <c r="W130" i="10" s="1"/>
  <c r="E128" i="12" s="1"/>
  <c r="BP4" i="8"/>
  <c r="BG130" i="10" s="1"/>
  <c r="J259" i="12" s="1"/>
  <c r="BP7" i="8"/>
  <c r="BG133" i="10" s="1"/>
  <c r="J262" i="12" s="1"/>
  <c r="BP5" i="8"/>
  <c r="BG131" i="10" s="1"/>
  <c r="J260" i="12" s="1"/>
  <c r="BX8" i="8"/>
  <c r="BN134" i="10" s="1"/>
  <c r="K263" i="12" s="1"/>
  <c r="S7" i="8"/>
  <c r="AB7" i="8"/>
  <c r="X133" i="10" s="1"/>
  <c r="E262" i="12" s="1"/>
  <c r="AB8" i="8"/>
  <c r="X134" i="10" s="1"/>
  <c r="E263" i="12" s="1"/>
  <c r="BO5" i="8"/>
  <c r="BF131" i="10" s="1"/>
  <c r="J129" i="12" s="1"/>
  <c r="BO4" i="8"/>
  <c r="BF130" i="10" s="1"/>
  <c r="J128" i="12" s="1"/>
  <c r="BO7" i="8"/>
  <c r="BF133" i="10" s="1"/>
  <c r="J131" i="12" s="1"/>
  <c r="AB4" i="8"/>
  <c r="X130" i="10" s="1"/>
  <c r="E259" i="12" s="1"/>
  <c r="BG4" i="8"/>
  <c r="BX6" i="8"/>
  <c r="BN132" i="10" s="1"/>
  <c r="K261" i="12" s="1"/>
  <c r="AQ4" i="8"/>
  <c r="AK130" i="10" s="1"/>
  <c r="G128" i="12" s="1"/>
  <c r="K4" i="8"/>
  <c r="I130" i="10" s="1"/>
  <c r="BW7" i="8"/>
  <c r="BM133" i="10" s="1"/>
  <c r="K131" i="12" s="1"/>
  <c r="BO8" i="8"/>
  <c r="BF134" i="10" s="1"/>
  <c r="J132" i="12" s="1"/>
  <c r="E2" i="8"/>
  <c r="AR2" i="8"/>
  <c r="BQ2" i="8"/>
  <c r="CE5" i="8"/>
  <c r="BT131" i="10" s="1"/>
  <c r="L129" i="12" s="1"/>
  <c r="CE4" i="8"/>
  <c r="BT130" i="10" s="1"/>
  <c r="L128" i="12" s="1"/>
  <c r="CE8" i="8"/>
  <c r="BT134" i="10" s="1"/>
  <c r="L132" i="12" s="1"/>
  <c r="CE6" i="8"/>
  <c r="BT132" i="10" s="1"/>
  <c r="L130" i="12" s="1"/>
  <c r="AI5" i="8"/>
  <c r="AD131" i="10" s="1"/>
  <c r="F129" i="12" s="1"/>
  <c r="AI7" i="8"/>
  <c r="AD133" i="10" s="1"/>
  <c r="F131" i="12" s="1"/>
  <c r="AI6" i="8"/>
  <c r="AD132" i="10" s="1"/>
  <c r="F130" i="12" s="1"/>
  <c r="L4" i="8"/>
  <c r="J130" i="10" s="1"/>
  <c r="AY4" i="8"/>
  <c r="AJ6" i="8"/>
  <c r="AE132" i="10" s="1"/>
  <c r="F261" i="12" s="1"/>
  <c r="L8" i="8"/>
  <c r="J134" i="10" s="1"/>
  <c r="AJ8" i="8"/>
  <c r="AE134" i="10" s="1"/>
  <c r="F263" i="12" s="1"/>
  <c r="BP8" i="8"/>
  <c r="BG134" i="10" s="1"/>
  <c r="J263" i="12" s="1"/>
  <c r="K6" i="8"/>
  <c r="I132" i="10" s="1"/>
  <c r="K5" i="8"/>
  <c r="I131" i="10" s="1"/>
  <c r="BW5" i="8"/>
  <c r="BM131" i="10" s="1"/>
  <c r="K129" i="12" s="1"/>
  <c r="BW8" i="8"/>
  <c r="BM134" i="10" s="1"/>
  <c r="K132" i="12" s="1"/>
  <c r="BW6" i="8"/>
  <c r="BM132" i="10" s="1"/>
  <c r="K130" i="12" s="1"/>
  <c r="AI4" i="8"/>
  <c r="AD130" i="10" s="1"/>
  <c r="F128" i="12" s="1"/>
  <c r="BX4" i="8"/>
  <c r="BN130" i="10" s="1"/>
  <c r="K259" i="12" s="1"/>
  <c r="AK5" i="8"/>
  <c r="AF131" i="10" s="1"/>
  <c r="F391" i="12" s="1"/>
  <c r="AK6" i="8"/>
  <c r="AF132" i="10" s="1"/>
  <c r="F392" i="12" s="1"/>
  <c r="BO6" i="8"/>
  <c r="BF132" i="10" s="1"/>
  <c r="J130" i="12" s="1"/>
  <c r="CE7" i="8"/>
  <c r="BT133" i="10" s="1"/>
  <c r="L131" i="12" s="1"/>
  <c r="D16" i="7"/>
  <c r="O16" i="7"/>
  <c r="AC16" i="7"/>
  <c r="AQ16" i="7"/>
  <c r="BB16" i="7"/>
  <c r="BP16" i="7"/>
  <c r="CA16" i="7"/>
  <c r="K17" i="7"/>
  <c r="C23" i="11" s="1"/>
  <c r="V17" i="7"/>
  <c r="AJ17" i="7"/>
  <c r="AU17" i="7"/>
  <c r="BI17" i="7"/>
  <c r="E102" i="1" s="1"/>
  <c r="BW17" i="7"/>
  <c r="CH17" i="7"/>
  <c r="D18" i="7"/>
  <c r="O18" i="7"/>
  <c r="AC18" i="7"/>
  <c r="AQ18" i="7"/>
  <c r="BB18" i="7"/>
  <c r="BP18" i="7"/>
  <c r="CA18" i="7"/>
  <c r="K19" i="7"/>
  <c r="V19" i="7"/>
  <c r="AJ19" i="7"/>
  <c r="AU19" i="7"/>
  <c r="BI19" i="7"/>
  <c r="BW19" i="7"/>
  <c r="CH19" i="7"/>
  <c r="D20" i="7"/>
  <c r="O20" i="7"/>
  <c r="AC20" i="7"/>
  <c r="AQ20" i="7"/>
  <c r="BB20" i="7"/>
  <c r="BP20" i="7"/>
  <c r="CA20" i="7"/>
  <c r="K21" i="7"/>
  <c r="V21" i="7"/>
  <c r="AJ21" i="7"/>
  <c r="AU21" i="7"/>
  <c r="BI21" i="7"/>
  <c r="BW21" i="7"/>
  <c r="CH21" i="7"/>
  <c r="AB16" i="7"/>
  <c r="BH17" i="7"/>
  <c r="N18" i="7"/>
  <c r="BZ18" i="7"/>
  <c r="BS19" i="7"/>
  <c r="AB20" i="7"/>
  <c r="BZ20" i="7"/>
  <c r="AT21" i="7"/>
  <c r="E16" i="7"/>
  <c r="S16" i="7"/>
  <c r="AD16" i="7"/>
  <c r="AR16" i="7"/>
  <c r="BC16" i="7"/>
  <c r="BQ16" i="7"/>
  <c r="CE16" i="7"/>
  <c r="L17" i="7"/>
  <c r="D23" i="11" s="1"/>
  <c r="W17" i="7"/>
  <c r="AK17" i="7"/>
  <c r="AY17" i="7"/>
  <c r="BJ17" i="7"/>
  <c r="F102" i="1" s="1"/>
  <c r="BX17" i="7"/>
  <c r="CI17" i="7"/>
  <c r="E18" i="7"/>
  <c r="S18" i="7"/>
  <c r="AD18" i="7"/>
  <c r="AR18" i="7"/>
  <c r="BC18" i="7"/>
  <c r="BQ18" i="7"/>
  <c r="CE18" i="7"/>
  <c r="L19" i="7"/>
  <c r="W19" i="7"/>
  <c r="AK19" i="7"/>
  <c r="AY19" i="7"/>
  <c r="BJ19" i="7"/>
  <c r="BX19" i="7"/>
  <c r="CI19" i="7"/>
  <c r="E20" i="7"/>
  <c r="S20" i="7"/>
  <c r="AD20" i="7"/>
  <c r="AR20" i="7"/>
  <c r="BC20" i="7"/>
  <c r="BQ20" i="7"/>
  <c r="CE20" i="7"/>
  <c r="L21" i="7"/>
  <c r="W21" i="7"/>
  <c r="AK21" i="7"/>
  <c r="AY21" i="7"/>
  <c r="BJ21" i="7"/>
  <c r="BX21" i="7"/>
  <c r="CI21" i="7"/>
  <c r="BO16" i="7"/>
  <c r="AI17" i="7"/>
  <c r="CG17" i="7"/>
  <c r="BA18" i="7"/>
  <c r="AI19" i="7"/>
  <c r="BA20" i="7"/>
  <c r="BH21" i="7"/>
  <c r="F16" i="7"/>
  <c r="T16" i="7"/>
  <c r="AE16" i="7"/>
  <c r="AS16" i="7"/>
  <c r="BG16" i="7"/>
  <c r="BR16" i="7"/>
  <c r="CF16" i="7"/>
  <c r="M17" i="7"/>
  <c r="E23" i="11" s="1"/>
  <c r="AA17" i="7"/>
  <c r="AL17" i="7"/>
  <c r="AZ17" i="7"/>
  <c r="BK17" i="7"/>
  <c r="G102" i="1" s="1"/>
  <c r="BY17" i="7"/>
  <c r="F18" i="7"/>
  <c r="T18" i="7"/>
  <c r="AE18" i="7"/>
  <c r="AS18" i="7"/>
  <c r="BG18" i="7"/>
  <c r="BR18" i="7"/>
  <c r="CF18" i="7"/>
  <c r="M19" i="7"/>
  <c r="AA19" i="7"/>
  <c r="AL19" i="7"/>
  <c r="AZ19" i="7"/>
  <c r="BK19" i="7"/>
  <c r="BY19" i="7"/>
  <c r="F20" i="7"/>
  <c r="T20" i="7"/>
  <c r="AE20" i="7"/>
  <c r="AS20" i="7"/>
  <c r="BG20" i="7"/>
  <c r="BR20" i="7"/>
  <c r="CF20" i="7"/>
  <c r="M21" i="7"/>
  <c r="AA21" i="7"/>
  <c r="AL21" i="7"/>
  <c r="AZ21" i="7"/>
  <c r="BK21" i="7"/>
  <c r="BY21" i="7"/>
  <c r="AT17" i="7"/>
  <c r="AT22" i="7" s="1"/>
  <c r="AM18" i="7"/>
  <c r="AM20" i="7"/>
  <c r="G16" i="7"/>
  <c r="U16" i="7"/>
  <c r="AI16" i="7"/>
  <c r="AT16" i="7"/>
  <c r="BH16" i="7"/>
  <c r="BS16" i="7"/>
  <c r="CG16" i="7"/>
  <c r="N17" i="7"/>
  <c r="F23" i="11" s="1"/>
  <c r="AB17" i="7"/>
  <c r="AM17" i="7"/>
  <c r="BA17" i="7"/>
  <c r="BO17" i="7"/>
  <c r="BZ17" i="7"/>
  <c r="G18" i="7"/>
  <c r="U18" i="7"/>
  <c r="AI18" i="7"/>
  <c r="AT18" i="7"/>
  <c r="BH18" i="7"/>
  <c r="BS18" i="7"/>
  <c r="CG18" i="7"/>
  <c r="N19" i="7"/>
  <c r="AB19" i="7"/>
  <c r="AM19" i="7"/>
  <c r="BA19" i="7"/>
  <c r="BO19" i="7"/>
  <c r="BZ19" i="7"/>
  <c r="BS20" i="7"/>
  <c r="CG20" i="7"/>
  <c r="CG21" i="7"/>
  <c r="K16" i="7"/>
  <c r="V16" i="7"/>
  <c r="AJ16" i="7"/>
  <c r="AU16" i="7"/>
  <c r="BI16" i="7"/>
  <c r="BW16" i="7"/>
  <c r="CH16" i="7"/>
  <c r="D17" i="7"/>
  <c r="O17" i="7"/>
  <c r="G23" i="11" s="1"/>
  <c r="AC17" i="7"/>
  <c r="AQ17" i="7"/>
  <c r="BB17" i="7"/>
  <c r="BP17" i="7"/>
  <c r="CA17" i="7"/>
  <c r="G110" i="1" s="1"/>
  <c r="K18" i="7"/>
  <c r="V18" i="7"/>
  <c r="AJ18" i="7"/>
  <c r="AU18" i="7"/>
  <c r="BI18" i="7"/>
  <c r="BW18" i="7"/>
  <c r="CH18" i="7"/>
  <c r="D19" i="7"/>
  <c r="O19" i="7"/>
  <c r="AC19" i="7"/>
  <c r="AQ19" i="7"/>
  <c r="BB19" i="7"/>
  <c r="BP19" i="7"/>
  <c r="CA19" i="7"/>
  <c r="N16" i="7"/>
  <c r="BS17" i="7"/>
  <c r="BO18" i="7"/>
  <c r="L16" i="7"/>
  <c r="W16" i="7"/>
  <c r="AK16" i="7"/>
  <c r="BJ16" i="7"/>
  <c r="BX16" i="7"/>
  <c r="CI16" i="7"/>
  <c r="E17" i="7"/>
  <c r="S17" i="7"/>
  <c r="AD17" i="7"/>
  <c r="AR17" i="7"/>
  <c r="BC17" i="7"/>
  <c r="BQ17" i="7"/>
  <c r="CE17" i="7"/>
  <c r="L18" i="7"/>
  <c r="W18" i="7"/>
  <c r="AK18" i="7"/>
  <c r="AY18" i="7"/>
  <c r="BJ18" i="7"/>
  <c r="BX18" i="7"/>
  <c r="CI18" i="7"/>
  <c r="E19" i="7"/>
  <c r="S19" i="7"/>
  <c r="AD19" i="7"/>
  <c r="AR19" i="7"/>
  <c r="BC19" i="7"/>
  <c r="BQ19" i="7"/>
  <c r="CE19" i="7"/>
  <c r="M16" i="7"/>
  <c r="AA16" i="7"/>
  <c r="AL16" i="7"/>
  <c r="AZ16" i="7"/>
  <c r="BK16" i="7"/>
  <c r="BY16" i="7"/>
  <c r="F17" i="7"/>
  <c r="T17" i="7"/>
  <c r="AE17" i="7"/>
  <c r="AS17" i="7"/>
  <c r="BG17" i="7"/>
  <c r="BR17" i="7"/>
  <c r="CF17" i="7"/>
  <c r="M18" i="7"/>
  <c r="AA18" i="7"/>
  <c r="AL18" i="7"/>
  <c r="AZ18" i="7"/>
  <c r="BK18" i="7"/>
  <c r="BY18" i="7"/>
  <c r="F19" i="7"/>
  <c r="T19" i="7"/>
  <c r="AE19" i="7"/>
  <c r="AS19" i="7"/>
  <c r="BG19" i="7"/>
  <c r="BR19" i="7"/>
  <c r="CF19" i="7"/>
  <c r="L2" i="5"/>
  <c r="AY44" i="5"/>
  <c r="AR116" i="10" s="1"/>
  <c r="H114" i="12" s="1"/>
  <c r="AY40" i="5"/>
  <c r="AR112" i="10" s="1"/>
  <c r="H110" i="12" s="1"/>
  <c r="AY39" i="5"/>
  <c r="AR111" i="10" s="1"/>
  <c r="H109" i="12" s="1"/>
  <c r="AY34" i="5"/>
  <c r="AR106" i="10" s="1"/>
  <c r="H104" i="12" s="1"/>
  <c r="AY41" i="5"/>
  <c r="AR113" i="10" s="1"/>
  <c r="H111" i="12" s="1"/>
  <c r="AY36" i="5"/>
  <c r="AR108" i="10" s="1"/>
  <c r="H106" i="12" s="1"/>
  <c r="AY42" i="5"/>
  <c r="AR114" i="10" s="1"/>
  <c r="H112" i="12" s="1"/>
  <c r="AY38" i="5"/>
  <c r="AR110" i="10" s="1"/>
  <c r="H108" i="12" s="1"/>
  <c r="AY37" i="5"/>
  <c r="AR109" i="10" s="1"/>
  <c r="H107" i="12" s="1"/>
  <c r="AY35" i="5"/>
  <c r="AR107" i="10" s="1"/>
  <c r="H105" i="12" s="1"/>
  <c r="AY30" i="5"/>
  <c r="AR102" i="10" s="1"/>
  <c r="H100" i="12" s="1"/>
  <c r="AY27" i="5"/>
  <c r="AR99" i="10" s="1"/>
  <c r="H97" i="12" s="1"/>
  <c r="AY31" i="5"/>
  <c r="AR103" i="10" s="1"/>
  <c r="H101" i="12" s="1"/>
  <c r="AY28" i="5"/>
  <c r="AR100" i="10" s="1"/>
  <c r="H98" i="12" s="1"/>
  <c r="AY32" i="5"/>
  <c r="AR104" i="10" s="1"/>
  <c r="H102" i="12" s="1"/>
  <c r="AY29" i="5"/>
  <c r="AR101" i="10" s="1"/>
  <c r="H99" i="12" s="1"/>
  <c r="AY25" i="5"/>
  <c r="AR97" i="10" s="1"/>
  <c r="H95" i="12" s="1"/>
  <c r="AY33" i="5"/>
  <c r="AR105" i="10" s="1"/>
  <c r="H103" i="12" s="1"/>
  <c r="AY26" i="5"/>
  <c r="AR98" i="10" s="1"/>
  <c r="H96" i="12" s="1"/>
  <c r="AY23" i="5"/>
  <c r="AR95" i="10" s="1"/>
  <c r="H93" i="12" s="1"/>
  <c r="AY22" i="5"/>
  <c r="AR94" i="10" s="1"/>
  <c r="H92" i="12" s="1"/>
  <c r="AY17" i="5"/>
  <c r="AR89" i="10" s="1"/>
  <c r="H87" i="12" s="1"/>
  <c r="AY21" i="5"/>
  <c r="AR93" i="10" s="1"/>
  <c r="H91" i="12" s="1"/>
  <c r="AY20" i="5"/>
  <c r="AR92" i="10" s="1"/>
  <c r="H90" i="12" s="1"/>
  <c r="AY18" i="5"/>
  <c r="AR90" i="10" s="1"/>
  <c r="H88" i="12" s="1"/>
  <c r="AY16" i="5"/>
  <c r="AR88" i="10" s="1"/>
  <c r="H86" i="12" s="1"/>
  <c r="AY12" i="5"/>
  <c r="AR84" i="10" s="1"/>
  <c r="H82" i="12" s="1"/>
  <c r="AY10" i="5"/>
  <c r="AR82" i="10" s="1"/>
  <c r="H80" i="12" s="1"/>
  <c r="AY9" i="5"/>
  <c r="AR81" i="10" s="1"/>
  <c r="H79" i="12" s="1"/>
  <c r="AY11" i="5"/>
  <c r="AR83" i="10" s="1"/>
  <c r="H81" i="12" s="1"/>
  <c r="AY13" i="5"/>
  <c r="AR85" i="10" s="1"/>
  <c r="H83" i="12" s="1"/>
  <c r="BX2" i="5"/>
  <c r="AI6" i="5"/>
  <c r="AD78" i="10" s="1"/>
  <c r="F76" i="12" s="1"/>
  <c r="AI7" i="5"/>
  <c r="AD79" i="10" s="1"/>
  <c r="F77" i="12" s="1"/>
  <c r="AB2" i="5"/>
  <c r="BA2" i="5"/>
  <c r="BO43" i="5"/>
  <c r="BF115" i="10" s="1"/>
  <c r="J113" i="12" s="1"/>
  <c r="BO45" i="5"/>
  <c r="BF117" i="10" s="1"/>
  <c r="J115" i="12" s="1"/>
  <c r="BO44" i="5"/>
  <c r="BF116" i="10" s="1"/>
  <c r="J114" i="12" s="1"/>
  <c r="BO35" i="5"/>
  <c r="BF107" i="10" s="1"/>
  <c r="J105" i="12" s="1"/>
  <c r="BO38" i="5"/>
  <c r="BF110" i="10" s="1"/>
  <c r="J108" i="12" s="1"/>
  <c r="BO36" i="5"/>
  <c r="BF108" i="10" s="1"/>
  <c r="J106" i="12" s="1"/>
  <c r="BO41" i="5"/>
  <c r="BF113" i="10" s="1"/>
  <c r="J111" i="12" s="1"/>
  <c r="BO42" i="5"/>
  <c r="BF114" i="10" s="1"/>
  <c r="J112" i="12" s="1"/>
  <c r="BO37" i="5"/>
  <c r="BF109" i="10" s="1"/>
  <c r="J107" i="12" s="1"/>
  <c r="BO40" i="5"/>
  <c r="BF112" i="10" s="1"/>
  <c r="J110" i="12" s="1"/>
  <c r="BO39" i="5"/>
  <c r="BF111" i="10" s="1"/>
  <c r="J109" i="12" s="1"/>
  <c r="BO34" i="5"/>
  <c r="BF106" i="10" s="1"/>
  <c r="J104" i="12" s="1"/>
  <c r="BO31" i="5"/>
  <c r="BF103" i="10" s="1"/>
  <c r="J101" i="12" s="1"/>
  <c r="BO28" i="5"/>
  <c r="BF100" i="10" s="1"/>
  <c r="J98" i="12" s="1"/>
  <c r="BO32" i="5"/>
  <c r="BF104" i="10" s="1"/>
  <c r="J102" i="12" s="1"/>
  <c r="BO25" i="5"/>
  <c r="BF97" i="10" s="1"/>
  <c r="J95" i="12" s="1"/>
  <c r="BO29" i="5"/>
  <c r="BF101" i="10" s="1"/>
  <c r="J99" i="12" s="1"/>
  <c r="BO26" i="5"/>
  <c r="BF98" i="10" s="1"/>
  <c r="J96" i="12" s="1"/>
  <c r="BO33" i="5"/>
  <c r="BF105" i="10" s="1"/>
  <c r="J103" i="12" s="1"/>
  <c r="BO30" i="5"/>
  <c r="BF102" i="10" s="1"/>
  <c r="J100" i="12" s="1"/>
  <c r="BO22" i="5"/>
  <c r="BF94" i="10" s="1"/>
  <c r="J92" i="12" s="1"/>
  <c r="BO18" i="5"/>
  <c r="BF90" i="10" s="1"/>
  <c r="J88" i="12" s="1"/>
  <c r="BO19" i="5"/>
  <c r="BF91" i="10" s="1"/>
  <c r="J89" i="12" s="1"/>
  <c r="BO24" i="5"/>
  <c r="BF96" i="10" s="1"/>
  <c r="J94" i="12" s="1"/>
  <c r="BO20" i="5"/>
  <c r="BF92" i="10" s="1"/>
  <c r="J90" i="12" s="1"/>
  <c r="BO21" i="5"/>
  <c r="BF93" i="10" s="1"/>
  <c r="J91" i="12" s="1"/>
  <c r="BO15" i="5"/>
  <c r="BF87" i="10" s="1"/>
  <c r="J85" i="12" s="1"/>
  <c r="BO10" i="5"/>
  <c r="BF82" i="10" s="1"/>
  <c r="J80" i="12" s="1"/>
  <c r="BO23" i="5"/>
  <c r="BF95" i="10" s="1"/>
  <c r="J93" i="12" s="1"/>
  <c r="BO13" i="5"/>
  <c r="BF85" i="10" s="1"/>
  <c r="J83" i="12" s="1"/>
  <c r="BO11" i="5"/>
  <c r="BF83" i="10" s="1"/>
  <c r="J81" i="12" s="1"/>
  <c r="BO27" i="5"/>
  <c r="BF99" i="10" s="1"/>
  <c r="J97" i="12" s="1"/>
  <c r="BO16" i="5"/>
  <c r="BF88" i="10" s="1"/>
  <c r="J86" i="12" s="1"/>
  <c r="AY5" i="5"/>
  <c r="AR77" i="10" s="1"/>
  <c r="H75" i="12" s="1"/>
  <c r="AY6" i="5"/>
  <c r="AR78" i="10" s="1"/>
  <c r="H76" i="12" s="1"/>
  <c r="AY7" i="5"/>
  <c r="AR79" i="10" s="1"/>
  <c r="H77" i="12" s="1"/>
  <c r="CE7" i="5"/>
  <c r="BT79" i="10" s="1"/>
  <c r="L77" i="12" s="1"/>
  <c r="AZ8" i="5"/>
  <c r="AS80" i="10" s="1"/>
  <c r="H209" i="12" s="1"/>
  <c r="BO8" i="5"/>
  <c r="BF80" i="10" s="1"/>
  <c r="J78" i="12" s="1"/>
  <c r="AZ13" i="5"/>
  <c r="AS85" i="10" s="1"/>
  <c r="AQ35" i="5"/>
  <c r="AK107" i="10" s="1"/>
  <c r="G105" i="12" s="1"/>
  <c r="AQ34" i="5"/>
  <c r="AK106" i="10" s="1"/>
  <c r="G104" i="12" s="1"/>
  <c r="AQ25" i="5"/>
  <c r="AK97" i="10" s="1"/>
  <c r="G95" i="12" s="1"/>
  <c r="AQ39" i="5"/>
  <c r="AK111" i="10" s="1"/>
  <c r="G109" i="12" s="1"/>
  <c r="AQ27" i="5"/>
  <c r="AK99" i="10" s="1"/>
  <c r="G97" i="12" s="1"/>
  <c r="AQ20" i="5"/>
  <c r="AK92" i="10" s="1"/>
  <c r="G90" i="12" s="1"/>
  <c r="AQ22" i="5"/>
  <c r="AK94" i="10" s="1"/>
  <c r="G92" i="12" s="1"/>
  <c r="AQ17" i="5"/>
  <c r="AK89" i="10" s="1"/>
  <c r="G87" i="12" s="1"/>
  <c r="AQ13" i="5"/>
  <c r="AK85" i="10" s="1"/>
  <c r="G83" i="12" s="1"/>
  <c r="AQ15" i="5"/>
  <c r="AK87" i="10" s="1"/>
  <c r="G85" i="12" s="1"/>
  <c r="BP43" i="5"/>
  <c r="BG115" i="10" s="1"/>
  <c r="J244" i="12" s="1"/>
  <c r="BP45" i="5"/>
  <c r="BG117" i="10" s="1"/>
  <c r="J246" i="12" s="1"/>
  <c r="BP44" i="5"/>
  <c r="BG116" i="10" s="1"/>
  <c r="J245" i="12" s="1"/>
  <c r="BP42" i="5"/>
  <c r="BG114" i="10" s="1"/>
  <c r="J243" i="12" s="1"/>
  <c r="BP38" i="5"/>
  <c r="BG110" i="10" s="1"/>
  <c r="J239" i="12" s="1"/>
  <c r="BP36" i="5"/>
  <c r="BG108" i="10" s="1"/>
  <c r="J237" i="12" s="1"/>
  <c r="BP41" i="5"/>
  <c r="BG113" i="10" s="1"/>
  <c r="J242" i="12" s="1"/>
  <c r="BP37" i="5"/>
  <c r="BG109" i="10" s="1"/>
  <c r="J238" i="12" s="1"/>
  <c r="BP40" i="5"/>
  <c r="BG112" i="10" s="1"/>
  <c r="J241" i="12" s="1"/>
  <c r="BP39" i="5"/>
  <c r="BG111" i="10" s="1"/>
  <c r="J240" i="12" s="1"/>
  <c r="BP34" i="5"/>
  <c r="BG106" i="10" s="1"/>
  <c r="J235" i="12" s="1"/>
  <c r="BP31" i="5"/>
  <c r="BG103" i="10" s="1"/>
  <c r="J232" i="12" s="1"/>
  <c r="BP28" i="5"/>
  <c r="BG100" i="10" s="1"/>
  <c r="J229" i="12" s="1"/>
  <c r="BP32" i="5"/>
  <c r="BG104" i="10" s="1"/>
  <c r="J233" i="12" s="1"/>
  <c r="BP25" i="5"/>
  <c r="BG97" i="10" s="1"/>
  <c r="J226" i="12" s="1"/>
  <c r="BP35" i="5"/>
  <c r="BG107" i="10" s="1"/>
  <c r="J236" i="12" s="1"/>
  <c r="BP29" i="5"/>
  <c r="BG101" i="10" s="1"/>
  <c r="J230" i="12" s="1"/>
  <c r="BP26" i="5"/>
  <c r="BG98" i="10" s="1"/>
  <c r="J227" i="12" s="1"/>
  <c r="BP33" i="5"/>
  <c r="BG105" i="10" s="1"/>
  <c r="J234" i="12" s="1"/>
  <c r="BP30" i="5"/>
  <c r="BG102" i="10" s="1"/>
  <c r="J231" i="12" s="1"/>
  <c r="BP27" i="5"/>
  <c r="BG99" i="10" s="1"/>
  <c r="J228" i="12" s="1"/>
  <c r="BP22" i="5"/>
  <c r="BG94" i="10" s="1"/>
  <c r="J223" i="12" s="1"/>
  <c r="BP18" i="5"/>
  <c r="BG90" i="10" s="1"/>
  <c r="J219" i="12" s="1"/>
  <c r="BP19" i="5"/>
  <c r="BG91" i="10" s="1"/>
  <c r="J220" i="12" s="1"/>
  <c r="BP24" i="5"/>
  <c r="BG96" i="10" s="1"/>
  <c r="J225" i="12" s="1"/>
  <c r="BP20" i="5"/>
  <c r="BG92" i="10" s="1"/>
  <c r="J221" i="12" s="1"/>
  <c r="BP23" i="5"/>
  <c r="BG95" i="10" s="1"/>
  <c r="J224" i="12" s="1"/>
  <c r="BP21" i="5"/>
  <c r="BG93" i="10" s="1"/>
  <c r="J222" i="12" s="1"/>
  <c r="BP10" i="5"/>
  <c r="BG82" i="10" s="1"/>
  <c r="J211" i="12" s="1"/>
  <c r="BP14" i="5"/>
  <c r="BG86" i="10" s="1"/>
  <c r="J215" i="12" s="1"/>
  <c r="BP13" i="5"/>
  <c r="BG85" i="10" s="1"/>
  <c r="J214" i="12" s="1"/>
  <c r="BP11" i="5"/>
  <c r="BG83" i="10" s="1"/>
  <c r="J212" i="12" s="1"/>
  <c r="BP16" i="5"/>
  <c r="BG88" i="10" s="1"/>
  <c r="J217" i="12" s="1"/>
  <c r="BP9" i="5"/>
  <c r="BG81" i="10" s="1"/>
  <c r="J210" i="12" s="1"/>
  <c r="BP15" i="5"/>
  <c r="BG87" i="10" s="1"/>
  <c r="J216" i="12" s="1"/>
  <c r="CE4" i="5"/>
  <c r="BT76" i="10" s="1"/>
  <c r="L74" i="12" s="1"/>
  <c r="AZ5" i="5"/>
  <c r="AS77" i="10" s="1"/>
  <c r="CE5" i="5"/>
  <c r="BT77" i="10" s="1"/>
  <c r="L75" i="12" s="1"/>
  <c r="AZ6" i="5"/>
  <c r="AS78" i="10" s="1"/>
  <c r="BW7" i="5"/>
  <c r="BM79" i="10" s="1"/>
  <c r="K77" i="12" s="1"/>
  <c r="BP8" i="5"/>
  <c r="BG80" i="10" s="1"/>
  <c r="J209" i="12" s="1"/>
  <c r="AZ44" i="5"/>
  <c r="AS116" i="10" s="1"/>
  <c r="H245" i="12" s="1"/>
  <c r="AZ42" i="5"/>
  <c r="AS114" i="10" s="1"/>
  <c r="H243" i="12" s="1"/>
  <c r="AZ40" i="5"/>
  <c r="AS112" i="10" s="1"/>
  <c r="H241" i="12" s="1"/>
  <c r="AZ39" i="5"/>
  <c r="AS111" i="10" s="1"/>
  <c r="AZ34" i="5"/>
  <c r="AS106" i="10" s="1"/>
  <c r="AZ41" i="5"/>
  <c r="AS113" i="10" s="1"/>
  <c r="H242" i="12" s="1"/>
  <c r="AZ36" i="5"/>
  <c r="AS108" i="10" s="1"/>
  <c r="H237" i="12" s="1"/>
  <c r="AZ38" i="5"/>
  <c r="AS110" i="10" s="1"/>
  <c r="H239" i="12" s="1"/>
  <c r="AZ37" i="5"/>
  <c r="AS109" i="10" s="1"/>
  <c r="H238" i="12" s="1"/>
  <c r="AZ35" i="5"/>
  <c r="AS107" i="10" s="1"/>
  <c r="AZ27" i="5"/>
  <c r="AS99" i="10" s="1"/>
  <c r="AZ31" i="5"/>
  <c r="AS103" i="10" s="1"/>
  <c r="H232" i="12" s="1"/>
  <c r="AZ28" i="5"/>
  <c r="AS100" i="10" s="1"/>
  <c r="H229" i="12" s="1"/>
  <c r="AZ32" i="5"/>
  <c r="AS104" i="10" s="1"/>
  <c r="H233" i="12" s="1"/>
  <c r="AZ29" i="5"/>
  <c r="AS101" i="10" s="1"/>
  <c r="H230" i="12" s="1"/>
  <c r="AZ25" i="5"/>
  <c r="AS97" i="10" s="1"/>
  <c r="AZ33" i="5"/>
  <c r="AS105" i="10" s="1"/>
  <c r="H234" i="12" s="1"/>
  <c r="AZ26" i="5"/>
  <c r="AS98" i="10" s="1"/>
  <c r="H227" i="12" s="1"/>
  <c r="AZ21" i="5"/>
  <c r="AS93" i="10" s="1"/>
  <c r="H222" i="12" s="1"/>
  <c r="AZ30" i="5"/>
  <c r="AS102" i="10" s="1"/>
  <c r="H231" i="12" s="1"/>
  <c r="AZ20" i="5"/>
  <c r="AS92" i="10" s="1"/>
  <c r="AZ24" i="5"/>
  <c r="AS96" i="10" s="1"/>
  <c r="H225" i="12" s="1"/>
  <c r="AZ19" i="5"/>
  <c r="AS91" i="10" s="1"/>
  <c r="H220" i="12" s="1"/>
  <c r="AZ18" i="5"/>
  <c r="AS90" i="10" s="1"/>
  <c r="H219" i="12" s="1"/>
  <c r="AZ17" i="5"/>
  <c r="AS89" i="10" s="1"/>
  <c r="AZ16" i="5"/>
  <c r="AS88" i="10" s="1"/>
  <c r="H217" i="12" s="1"/>
  <c r="AZ15" i="5"/>
  <c r="AS87" i="10" s="1"/>
  <c r="AZ12" i="5"/>
  <c r="AS84" i="10" s="1"/>
  <c r="H213" i="12" s="1"/>
  <c r="AZ10" i="5"/>
  <c r="AS82" i="10" s="1"/>
  <c r="H211" i="12" s="1"/>
  <c r="AZ9" i="5"/>
  <c r="AS81" i="10" s="1"/>
  <c r="H210" i="12" s="1"/>
  <c r="AZ14" i="5"/>
  <c r="AS86" i="10" s="1"/>
  <c r="H215" i="12" s="1"/>
  <c r="AZ11" i="5"/>
  <c r="AS83" i="10" s="1"/>
  <c r="H212" i="12" s="1"/>
  <c r="AZ23" i="5"/>
  <c r="AS95" i="10" s="1"/>
  <c r="H224" i="12" s="1"/>
  <c r="AZ22" i="5"/>
  <c r="AS94" i="10" s="1"/>
  <c r="AR44" i="5"/>
  <c r="AL116" i="10" s="1"/>
  <c r="G245" i="12" s="1"/>
  <c r="AR43" i="5"/>
  <c r="AL115" i="10" s="1"/>
  <c r="G244" i="12" s="1"/>
  <c r="AR38" i="5"/>
  <c r="AL110" i="10" s="1"/>
  <c r="G239" i="12" s="1"/>
  <c r="AR35" i="5"/>
  <c r="AL107" i="10" s="1"/>
  <c r="G236" i="12" s="1"/>
  <c r="AR40" i="5"/>
  <c r="AL112" i="10" s="1"/>
  <c r="G241" i="12" s="1"/>
  <c r="AR39" i="5"/>
  <c r="AL111" i="10" s="1"/>
  <c r="G240" i="12" s="1"/>
  <c r="AR34" i="5"/>
  <c r="AL106" i="10" s="1"/>
  <c r="G235" i="12" s="1"/>
  <c r="AR30" i="5"/>
  <c r="AL102" i="10" s="1"/>
  <c r="G231" i="12" s="1"/>
  <c r="AR20" i="5"/>
  <c r="AL92" i="10" s="1"/>
  <c r="G221" i="12" s="1"/>
  <c r="AR19" i="5"/>
  <c r="AL91" i="10" s="1"/>
  <c r="G220" i="12" s="1"/>
  <c r="AR21" i="5"/>
  <c r="AL93" i="10" s="1"/>
  <c r="G222" i="12" s="1"/>
  <c r="AR17" i="5"/>
  <c r="AL89" i="10" s="1"/>
  <c r="G218" i="12" s="1"/>
  <c r="AR9" i="5"/>
  <c r="AL81" i="10" s="1"/>
  <c r="G210" i="12" s="1"/>
  <c r="AR13" i="5"/>
  <c r="AL85" i="10" s="1"/>
  <c r="G214" i="12" s="1"/>
  <c r="BQ43" i="5"/>
  <c r="BH115" i="10" s="1"/>
  <c r="J375" i="12" s="1"/>
  <c r="BQ45" i="5"/>
  <c r="BH117" i="10" s="1"/>
  <c r="J377" i="12" s="1"/>
  <c r="BQ44" i="5"/>
  <c r="BH116" i="10" s="1"/>
  <c r="J376" i="12" s="1"/>
  <c r="BQ41" i="5"/>
  <c r="BH113" i="10" s="1"/>
  <c r="J373" i="12" s="1"/>
  <c r="BQ37" i="5"/>
  <c r="BH109" i="10" s="1"/>
  <c r="J369" i="12" s="1"/>
  <c r="BQ40" i="5"/>
  <c r="BH112" i="10" s="1"/>
  <c r="J372" i="12" s="1"/>
  <c r="BQ39" i="5"/>
  <c r="BH111" i="10" s="1"/>
  <c r="J371" i="12" s="1"/>
  <c r="BQ34" i="5"/>
  <c r="BH106" i="10" s="1"/>
  <c r="J366" i="12" s="1"/>
  <c r="BQ35" i="5"/>
  <c r="BH107" i="10" s="1"/>
  <c r="J367" i="12" s="1"/>
  <c r="BQ36" i="5"/>
  <c r="BH108" i="10" s="1"/>
  <c r="J368" i="12" s="1"/>
  <c r="BQ25" i="5"/>
  <c r="BH97" i="10" s="1"/>
  <c r="J357" i="12" s="1"/>
  <c r="BQ29" i="5"/>
  <c r="BH101" i="10" s="1"/>
  <c r="J361" i="12" s="1"/>
  <c r="BQ26" i="5"/>
  <c r="BH98" i="10" s="1"/>
  <c r="J358" i="12" s="1"/>
  <c r="BQ38" i="5"/>
  <c r="BH110" i="10" s="1"/>
  <c r="J370" i="12" s="1"/>
  <c r="BQ33" i="5"/>
  <c r="BH105" i="10" s="1"/>
  <c r="J365" i="12" s="1"/>
  <c r="BQ30" i="5"/>
  <c r="BH102" i="10" s="1"/>
  <c r="J362" i="12" s="1"/>
  <c r="BQ27" i="5"/>
  <c r="BH99" i="10" s="1"/>
  <c r="J359" i="12" s="1"/>
  <c r="BQ18" i="5"/>
  <c r="BH90" i="10" s="1"/>
  <c r="J350" i="12" s="1"/>
  <c r="BQ19" i="5"/>
  <c r="BH91" i="10" s="1"/>
  <c r="J351" i="12" s="1"/>
  <c r="BQ24" i="5"/>
  <c r="BH96" i="10" s="1"/>
  <c r="J356" i="12" s="1"/>
  <c r="BQ20" i="5"/>
  <c r="BH92" i="10" s="1"/>
  <c r="J352" i="12" s="1"/>
  <c r="BQ28" i="5"/>
  <c r="BH100" i="10" s="1"/>
  <c r="J360" i="12" s="1"/>
  <c r="BQ21" i="5"/>
  <c r="BH93" i="10" s="1"/>
  <c r="J353" i="12" s="1"/>
  <c r="BQ31" i="5"/>
  <c r="BH103" i="10" s="1"/>
  <c r="J363" i="12" s="1"/>
  <c r="BQ13" i="5"/>
  <c r="BH85" i="10" s="1"/>
  <c r="J345" i="12" s="1"/>
  <c r="BQ11" i="5"/>
  <c r="BH83" i="10" s="1"/>
  <c r="J343" i="12" s="1"/>
  <c r="BQ16" i="5"/>
  <c r="BH88" i="10" s="1"/>
  <c r="J348" i="12" s="1"/>
  <c r="BQ9" i="5"/>
  <c r="BH81" i="10" s="1"/>
  <c r="J341" i="12" s="1"/>
  <c r="BQ10" i="5"/>
  <c r="BH82" i="10" s="1"/>
  <c r="J342" i="12" s="1"/>
  <c r="CE41" i="5"/>
  <c r="BT113" i="10" s="1"/>
  <c r="L111" i="12" s="1"/>
  <c r="CE43" i="5"/>
  <c r="BT115" i="10" s="1"/>
  <c r="L113" i="12" s="1"/>
  <c r="CE45" i="5"/>
  <c r="BT117" i="10" s="1"/>
  <c r="L115" i="12" s="1"/>
  <c r="CE44" i="5"/>
  <c r="BT116" i="10" s="1"/>
  <c r="L114" i="12" s="1"/>
  <c r="CE40" i="5"/>
  <c r="BT112" i="10" s="1"/>
  <c r="L110" i="12" s="1"/>
  <c r="CE39" i="5"/>
  <c r="BT111" i="10" s="1"/>
  <c r="L109" i="12" s="1"/>
  <c r="CE34" i="5"/>
  <c r="BT106" i="10" s="1"/>
  <c r="L104" i="12" s="1"/>
  <c r="CE35" i="5"/>
  <c r="BT107" i="10" s="1"/>
  <c r="L105" i="12" s="1"/>
  <c r="CE38" i="5"/>
  <c r="BT110" i="10" s="1"/>
  <c r="L108" i="12" s="1"/>
  <c r="CE36" i="5"/>
  <c r="BT108" i="10" s="1"/>
  <c r="L106" i="12" s="1"/>
  <c r="CE37" i="5"/>
  <c r="BT109" i="10" s="1"/>
  <c r="L107" i="12" s="1"/>
  <c r="CE30" i="5"/>
  <c r="BT102" i="10" s="1"/>
  <c r="L100" i="12" s="1"/>
  <c r="CE27" i="5"/>
  <c r="BT99" i="10" s="1"/>
  <c r="L97" i="12" s="1"/>
  <c r="CE31" i="5"/>
  <c r="BT103" i="10" s="1"/>
  <c r="L101" i="12" s="1"/>
  <c r="CE28" i="5"/>
  <c r="BT100" i="10" s="1"/>
  <c r="L98" i="12" s="1"/>
  <c r="CE32" i="5"/>
  <c r="BT104" i="10" s="1"/>
  <c r="L102" i="12" s="1"/>
  <c r="CE25" i="5"/>
  <c r="BT97" i="10" s="1"/>
  <c r="L95" i="12" s="1"/>
  <c r="CE33" i="5"/>
  <c r="BT105" i="10" s="1"/>
  <c r="L103" i="12" s="1"/>
  <c r="CE29" i="5"/>
  <c r="BT101" i="10" s="1"/>
  <c r="L99" i="12" s="1"/>
  <c r="CE24" i="5"/>
  <c r="BT96" i="10" s="1"/>
  <c r="L94" i="12" s="1"/>
  <c r="CE20" i="5"/>
  <c r="BT92" i="10" s="1"/>
  <c r="L90" i="12" s="1"/>
  <c r="CE21" i="5"/>
  <c r="BT93" i="10" s="1"/>
  <c r="L91" i="12" s="1"/>
  <c r="CE16" i="5"/>
  <c r="BT88" i="10" s="1"/>
  <c r="L86" i="12" s="1"/>
  <c r="CE23" i="5"/>
  <c r="BT95" i="10" s="1"/>
  <c r="L93" i="12" s="1"/>
  <c r="CE26" i="5"/>
  <c r="BT98" i="10" s="1"/>
  <c r="L96" i="12" s="1"/>
  <c r="CE22" i="5"/>
  <c r="BT94" i="10" s="1"/>
  <c r="L92" i="12" s="1"/>
  <c r="CE18" i="5"/>
  <c r="BT90" i="10" s="1"/>
  <c r="L88" i="12" s="1"/>
  <c r="CE9" i="5"/>
  <c r="BT81" i="10" s="1"/>
  <c r="L79" i="12" s="1"/>
  <c r="CE15" i="5"/>
  <c r="BT87" i="10" s="1"/>
  <c r="L85" i="12" s="1"/>
  <c r="CE19" i="5"/>
  <c r="BT91" i="10" s="1"/>
  <c r="L89" i="12" s="1"/>
  <c r="CE10" i="5"/>
  <c r="BT82" i="10" s="1"/>
  <c r="L80" i="12" s="1"/>
  <c r="CE8" i="5"/>
  <c r="BT80" i="10" s="1"/>
  <c r="L78" i="12" s="1"/>
  <c r="AZ4" i="5"/>
  <c r="BW5" i="5"/>
  <c r="BM77" i="10" s="1"/>
  <c r="K75" i="12" s="1"/>
  <c r="CF5" i="5"/>
  <c r="BU77" i="10" s="1"/>
  <c r="L206" i="12" s="1"/>
  <c r="BW6" i="5"/>
  <c r="BM78" i="10" s="1"/>
  <c r="K76" i="12" s="1"/>
  <c r="S7" i="5"/>
  <c r="BO7" i="5"/>
  <c r="BF79" i="10" s="1"/>
  <c r="J77" i="12" s="1"/>
  <c r="BQ8" i="5"/>
  <c r="BH80" i="10" s="1"/>
  <c r="J340" i="12" s="1"/>
  <c r="CE11" i="5"/>
  <c r="BT83" i="10" s="1"/>
  <c r="L81" i="12" s="1"/>
  <c r="AY19" i="5"/>
  <c r="AR91" i="10" s="1"/>
  <c r="H89" i="12" s="1"/>
  <c r="AS44" i="5"/>
  <c r="AM116" i="10" s="1"/>
  <c r="G376" i="12" s="1"/>
  <c r="AS38" i="5"/>
  <c r="AM110" i="10" s="1"/>
  <c r="G370" i="12" s="1"/>
  <c r="AS35" i="5"/>
  <c r="AM107" i="10" s="1"/>
  <c r="G367" i="12" s="1"/>
  <c r="AS39" i="5"/>
  <c r="AM111" i="10" s="1"/>
  <c r="G371" i="12" s="1"/>
  <c r="AS34" i="5"/>
  <c r="AM106" i="10" s="1"/>
  <c r="G366" i="12" s="1"/>
  <c r="AS29" i="5"/>
  <c r="AM101" i="10" s="1"/>
  <c r="G361" i="12" s="1"/>
  <c r="AS20" i="5"/>
  <c r="AM92" i="10" s="1"/>
  <c r="G352" i="12" s="1"/>
  <c r="AS18" i="5"/>
  <c r="AM90" i="10" s="1"/>
  <c r="G350" i="12" s="1"/>
  <c r="AS9" i="5"/>
  <c r="AM81" i="10" s="1"/>
  <c r="G341" i="12" s="1"/>
  <c r="BG39" i="5"/>
  <c r="AY111" i="10" s="1"/>
  <c r="I109" i="12" s="1"/>
  <c r="BG34" i="5"/>
  <c r="AY106" i="10" s="1"/>
  <c r="I104" i="12" s="1"/>
  <c r="BG27" i="5"/>
  <c r="AY99" i="10" s="1"/>
  <c r="I97" i="12" s="1"/>
  <c r="BG35" i="5"/>
  <c r="AY107" i="10" s="1"/>
  <c r="I105" i="12" s="1"/>
  <c r="BG25" i="5"/>
  <c r="AY97" i="10" s="1"/>
  <c r="I95" i="12" s="1"/>
  <c r="BG22" i="5"/>
  <c r="AY94" i="10" s="1"/>
  <c r="I92" i="12" s="1"/>
  <c r="BG17" i="5"/>
  <c r="AY89" i="10" s="1"/>
  <c r="I87" i="12" s="1"/>
  <c r="BG20" i="5"/>
  <c r="AY92" i="10" s="1"/>
  <c r="I90" i="12" s="1"/>
  <c r="BG13" i="5"/>
  <c r="AY85" i="10" s="1"/>
  <c r="I83" i="12" s="1"/>
  <c r="BG15" i="5"/>
  <c r="AY87" i="10" s="1"/>
  <c r="I85" i="12" s="1"/>
  <c r="CF43" i="5"/>
  <c r="BU115" i="10" s="1"/>
  <c r="L244" i="12" s="1"/>
  <c r="CF45" i="5"/>
  <c r="BU117" i="10" s="1"/>
  <c r="L246" i="12" s="1"/>
  <c r="CF35" i="5"/>
  <c r="BU107" i="10" s="1"/>
  <c r="L236" i="12" s="1"/>
  <c r="CF41" i="5"/>
  <c r="BU113" i="10" s="1"/>
  <c r="L242" i="12" s="1"/>
  <c r="CF36" i="5"/>
  <c r="BU108" i="10" s="1"/>
  <c r="L237" i="12" s="1"/>
  <c r="CF37" i="5"/>
  <c r="BU109" i="10" s="1"/>
  <c r="L238" i="12" s="1"/>
  <c r="CF27" i="5"/>
  <c r="BU99" i="10" s="1"/>
  <c r="L228" i="12" s="1"/>
  <c r="CF31" i="5"/>
  <c r="BU103" i="10" s="1"/>
  <c r="L232" i="12" s="1"/>
  <c r="CF32" i="5"/>
  <c r="BU104" i="10" s="1"/>
  <c r="L233" i="12" s="1"/>
  <c r="CF33" i="5"/>
  <c r="BU105" i="10" s="1"/>
  <c r="L234" i="12" s="1"/>
  <c r="CF29" i="5"/>
  <c r="BU101" i="10" s="1"/>
  <c r="L230" i="12" s="1"/>
  <c r="CF40" i="5"/>
  <c r="BU112" i="10" s="1"/>
  <c r="L241" i="12" s="1"/>
  <c r="CF21" i="5"/>
  <c r="BU93" i="10" s="1"/>
  <c r="L222" i="12" s="1"/>
  <c r="CF16" i="5"/>
  <c r="BU88" i="10" s="1"/>
  <c r="L217" i="12" s="1"/>
  <c r="CF22" i="5"/>
  <c r="BU94" i="10" s="1"/>
  <c r="L223" i="12" s="1"/>
  <c r="CF18" i="5"/>
  <c r="BU90" i="10" s="1"/>
  <c r="L219" i="12" s="1"/>
  <c r="CF19" i="5"/>
  <c r="BU91" i="10" s="1"/>
  <c r="L220" i="12" s="1"/>
  <c r="CF24" i="5"/>
  <c r="BU96" i="10" s="1"/>
  <c r="L225" i="12" s="1"/>
  <c r="CF15" i="5"/>
  <c r="BU87" i="10" s="1"/>
  <c r="L216" i="12" s="1"/>
  <c r="CF30" i="5"/>
  <c r="BU102" i="10" s="1"/>
  <c r="L231" i="12" s="1"/>
  <c r="CF13" i="5"/>
  <c r="BU85" i="10" s="1"/>
  <c r="L214" i="12" s="1"/>
  <c r="CF11" i="5"/>
  <c r="BU83" i="10" s="1"/>
  <c r="L212" i="12" s="1"/>
  <c r="CF9" i="5"/>
  <c r="BU81" i="10" s="1"/>
  <c r="L210" i="12" s="1"/>
  <c r="BO5" i="5"/>
  <c r="BF77" i="10" s="1"/>
  <c r="J75" i="12" s="1"/>
  <c r="BO6" i="5"/>
  <c r="BF78" i="10" s="1"/>
  <c r="J76" i="12" s="1"/>
  <c r="BP7" i="5"/>
  <c r="BG79" i="10" s="1"/>
  <c r="J208" i="12" s="1"/>
  <c r="BO9" i="5"/>
  <c r="BF81" i="10" s="1"/>
  <c r="J79" i="12" s="1"/>
  <c r="CE13" i="5"/>
  <c r="BT85" i="10" s="1"/>
  <c r="L83" i="12" s="1"/>
  <c r="AI45" i="5"/>
  <c r="AD117" i="10" s="1"/>
  <c r="F115" i="12" s="1"/>
  <c r="AI44" i="5"/>
  <c r="AD116" i="10" s="1"/>
  <c r="F114" i="12" s="1"/>
  <c r="AI43" i="5"/>
  <c r="AD115" i="10" s="1"/>
  <c r="F113" i="12" s="1"/>
  <c r="AI42" i="5"/>
  <c r="AD114" i="10" s="1"/>
  <c r="F112" i="12" s="1"/>
  <c r="AI38" i="5"/>
  <c r="AD110" i="10" s="1"/>
  <c r="F108" i="12" s="1"/>
  <c r="AI41" i="5"/>
  <c r="AD113" i="10" s="1"/>
  <c r="F111" i="12" s="1"/>
  <c r="AI35" i="5"/>
  <c r="AD107" i="10" s="1"/>
  <c r="F105" i="12" s="1"/>
  <c r="AI36" i="5"/>
  <c r="AD108" i="10" s="1"/>
  <c r="F106" i="12" s="1"/>
  <c r="AI39" i="5"/>
  <c r="AD111" i="10" s="1"/>
  <c r="F109" i="12" s="1"/>
  <c r="AI37" i="5"/>
  <c r="AD109" i="10" s="1"/>
  <c r="F107" i="12" s="1"/>
  <c r="AI30" i="5"/>
  <c r="AD102" i="10" s="1"/>
  <c r="F100" i="12" s="1"/>
  <c r="AI25" i="5"/>
  <c r="AD97" i="10" s="1"/>
  <c r="F95" i="12" s="1"/>
  <c r="AI27" i="5"/>
  <c r="AD99" i="10" s="1"/>
  <c r="F97" i="12" s="1"/>
  <c r="AI31" i="5"/>
  <c r="AD103" i="10" s="1"/>
  <c r="F101" i="12" s="1"/>
  <c r="AI28" i="5"/>
  <c r="AD100" i="10" s="1"/>
  <c r="F98" i="12" s="1"/>
  <c r="AI32" i="5"/>
  <c r="AD104" i="10" s="1"/>
  <c r="F102" i="12" s="1"/>
  <c r="AI29" i="5"/>
  <c r="AD101" i="10" s="1"/>
  <c r="F99" i="12" s="1"/>
  <c r="AI23" i="5"/>
  <c r="AD95" i="10" s="1"/>
  <c r="F93" i="12" s="1"/>
  <c r="AI19" i="5"/>
  <c r="AD91" i="10" s="1"/>
  <c r="F89" i="12" s="1"/>
  <c r="AI26" i="5"/>
  <c r="AD98" i="10" s="1"/>
  <c r="F96" i="12" s="1"/>
  <c r="AI20" i="5"/>
  <c r="AD92" i="10" s="1"/>
  <c r="F90" i="12" s="1"/>
  <c r="AI18" i="5"/>
  <c r="AD90" i="10" s="1"/>
  <c r="F88" i="12" s="1"/>
  <c r="AI21" i="5"/>
  <c r="AD93" i="10" s="1"/>
  <c r="F91" i="12" s="1"/>
  <c r="AI22" i="5"/>
  <c r="AD94" i="10" s="1"/>
  <c r="F92" i="12" s="1"/>
  <c r="AI33" i="5"/>
  <c r="AD105" i="10" s="1"/>
  <c r="F103" i="12" s="1"/>
  <c r="AI9" i="5"/>
  <c r="AD81" i="10" s="1"/>
  <c r="F79" i="12" s="1"/>
  <c r="AI13" i="5"/>
  <c r="AD85" i="10" s="1"/>
  <c r="F83" i="12" s="1"/>
  <c r="AI12" i="5"/>
  <c r="AD84" i="10" s="1"/>
  <c r="F82" i="12" s="1"/>
  <c r="AI15" i="5"/>
  <c r="AD87" i="10" s="1"/>
  <c r="F85" i="12" s="1"/>
  <c r="AI10" i="5"/>
  <c r="AD82" i="10" s="1"/>
  <c r="F80" i="12" s="1"/>
  <c r="AI24" i="5"/>
  <c r="AD96" i="10" s="1"/>
  <c r="F94" i="12" s="1"/>
  <c r="AI17" i="5"/>
  <c r="AD89" i="10" s="1"/>
  <c r="F87" i="12" s="1"/>
  <c r="AI16" i="5"/>
  <c r="AD88" i="10" s="1"/>
  <c r="F86" i="12" s="1"/>
  <c r="AT35" i="5"/>
  <c r="AN107" i="10" s="1"/>
  <c r="G498" i="12" s="1"/>
  <c r="AT40" i="5"/>
  <c r="AN112" i="10" s="1"/>
  <c r="G503" i="12" s="1"/>
  <c r="AT25" i="5"/>
  <c r="AN97" i="10" s="1"/>
  <c r="G488" i="12" s="1"/>
  <c r="AT20" i="5"/>
  <c r="AN92" i="10" s="1"/>
  <c r="G483" i="12" s="1"/>
  <c r="AT18" i="5"/>
  <c r="AN90" i="10" s="1"/>
  <c r="G481" i="12" s="1"/>
  <c r="AT22" i="5"/>
  <c r="AN94" i="10" s="1"/>
  <c r="G485" i="12" s="1"/>
  <c r="AT17" i="5"/>
  <c r="AN89" i="10" s="1"/>
  <c r="G480" i="12" s="1"/>
  <c r="AT21" i="5"/>
  <c r="AN93" i="10" s="1"/>
  <c r="G484" i="12" s="1"/>
  <c r="AT16" i="5"/>
  <c r="AN88" i="10" s="1"/>
  <c r="G479" i="12" s="1"/>
  <c r="AT9" i="5"/>
  <c r="AN81" i="10" s="1"/>
  <c r="G472" i="12" s="1"/>
  <c r="BH44" i="5"/>
  <c r="AZ116" i="10" s="1"/>
  <c r="I245" i="12" s="1"/>
  <c r="BH43" i="5"/>
  <c r="AZ115" i="10" s="1"/>
  <c r="I244" i="12" s="1"/>
  <c r="BH40" i="5"/>
  <c r="AZ112" i="10" s="1"/>
  <c r="I241" i="12" s="1"/>
  <c r="BH39" i="5"/>
  <c r="AZ111" i="10" s="1"/>
  <c r="I240" i="12" s="1"/>
  <c r="BH34" i="5"/>
  <c r="AZ106" i="10" s="1"/>
  <c r="I235" i="12" s="1"/>
  <c r="BH38" i="5"/>
  <c r="AZ110" i="10" s="1"/>
  <c r="I239" i="12" s="1"/>
  <c r="BH35" i="5"/>
  <c r="AZ107" i="10" s="1"/>
  <c r="I236" i="12" s="1"/>
  <c r="BH30" i="5"/>
  <c r="AZ102" i="10" s="1"/>
  <c r="I231" i="12" s="1"/>
  <c r="BH19" i="5"/>
  <c r="AZ91" i="10" s="1"/>
  <c r="I220" i="12" s="1"/>
  <c r="BH17" i="5"/>
  <c r="AZ89" i="10" s="1"/>
  <c r="I218" i="12" s="1"/>
  <c r="BH21" i="5"/>
  <c r="AZ93" i="10" s="1"/>
  <c r="I222" i="12" s="1"/>
  <c r="BH20" i="5"/>
  <c r="AZ92" i="10" s="1"/>
  <c r="I221" i="12" s="1"/>
  <c r="BH9" i="5"/>
  <c r="AZ81" i="10" s="1"/>
  <c r="I210" i="12" s="1"/>
  <c r="BH13" i="5"/>
  <c r="AZ85" i="10" s="1"/>
  <c r="I214" i="12" s="1"/>
  <c r="AQ5" i="5"/>
  <c r="AK77" i="10" s="1"/>
  <c r="G75" i="12" s="1"/>
  <c r="BP5" i="5"/>
  <c r="BG77" i="10" s="1"/>
  <c r="J206" i="12" s="1"/>
  <c r="AQ6" i="5"/>
  <c r="AK78" i="10" s="1"/>
  <c r="G76" i="12" s="1"/>
  <c r="BP6" i="5"/>
  <c r="BG78" i="10" s="1"/>
  <c r="J207" i="12" s="1"/>
  <c r="BQ7" i="5"/>
  <c r="BH79" i="10" s="1"/>
  <c r="J339" i="12" s="1"/>
  <c r="BQ15" i="5"/>
  <c r="BH87" i="10" s="1"/>
  <c r="J347" i="12" s="1"/>
  <c r="AS16" i="5"/>
  <c r="AM88" i="10" s="1"/>
  <c r="G348" i="12" s="1"/>
  <c r="S43" i="5"/>
  <c r="S45" i="5"/>
  <c r="S44" i="5"/>
  <c r="S36" i="5"/>
  <c r="S32" i="5"/>
  <c r="S29" i="5"/>
  <c r="S33" i="5"/>
  <c r="S26" i="5"/>
  <c r="S22" i="5"/>
  <c r="S24" i="5"/>
  <c r="S18" i="5"/>
  <c r="S15" i="5"/>
  <c r="S16" i="5"/>
  <c r="S11" i="5"/>
  <c r="S13" i="5"/>
  <c r="AJ2" i="5"/>
  <c r="AU2" i="5"/>
  <c r="BI2" i="5"/>
  <c r="BW42" i="5"/>
  <c r="BM114" i="10" s="1"/>
  <c r="K112" i="12" s="1"/>
  <c r="BW43" i="5"/>
  <c r="BM115" i="10" s="1"/>
  <c r="K113" i="12" s="1"/>
  <c r="BW45" i="5"/>
  <c r="BM117" i="10" s="1"/>
  <c r="K115" i="12" s="1"/>
  <c r="BW44" i="5"/>
  <c r="BM116" i="10" s="1"/>
  <c r="K114" i="12" s="1"/>
  <c r="BW35" i="5"/>
  <c r="BM107" i="10" s="1"/>
  <c r="K105" i="12" s="1"/>
  <c r="BW38" i="5"/>
  <c r="BM110" i="10" s="1"/>
  <c r="K108" i="12" s="1"/>
  <c r="BW36" i="5"/>
  <c r="BM108" i="10" s="1"/>
  <c r="K106" i="12" s="1"/>
  <c r="BW37" i="5"/>
  <c r="BM109" i="10" s="1"/>
  <c r="K107" i="12" s="1"/>
  <c r="BW41" i="5"/>
  <c r="BM113" i="10" s="1"/>
  <c r="K111" i="12" s="1"/>
  <c r="BW27" i="5"/>
  <c r="BM99" i="10" s="1"/>
  <c r="K97" i="12" s="1"/>
  <c r="BW39" i="5"/>
  <c r="BM111" i="10" s="1"/>
  <c r="K109" i="12" s="1"/>
  <c r="BW33" i="5"/>
  <c r="BM105" i="10" s="1"/>
  <c r="K103" i="12" s="1"/>
  <c r="BW31" i="5"/>
  <c r="BM103" i="10" s="1"/>
  <c r="K101" i="12" s="1"/>
  <c r="BW28" i="5"/>
  <c r="BM100" i="10" s="1"/>
  <c r="K98" i="12" s="1"/>
  <c r="BW32" i="5"/>
  <c r="BM104" i="10" s="1"/>
  <c r="K102" i="12" s="1"/>
  <c r="BW29" i="5"/>
  <c r="BM101" i="10" s="1"/>
  <c r="K99" i="12" s="1"/>
  <c r="BW34" i="5"/>
  <c r="BM106" i="10" s="1"/>
  <c r="K104" i="12" s="1"/>
  <c r="BW40" i="5"/>
  <c r="BM112" i="10" s="1"/>
  <c r="K110" i="12" s="1"/>
  <c r="BW26" i="5"/>
  <c r="BM98" i="10" s="1"/>
  <c r="K96" i="12" s="1"/>
  <c r="BW30" i="5"/>
  <c r="BM102" i="10" s="1"/>
  <c r="K100" i="12" s="1"/>
  <c r="BW21" i="5"/>
  <c r="BM93" i="10" s="1"/>
  <c r="K91" i="12" s="1"/>
  <c r="BW17" i="5"/>
  <c r="BM89" i="10" s="1"/>
  <c r="K87" i="12" s="1"/>
  <c r="BW23" i="5"/>
  <c r="BM95" i="10" s="1"/>
  <c r="K93" i="12" s="1"/>
  <c r="BW25" i="5"/>
  <c r="BM97" i="10" s="1"/>
  <c r="K95" i="12" s="1"/>
  <c r="BW22" i="5"/>
  <c r="BM94" i="10" s="1"/>
  <c r="K92" i="12" s="1"/>
  <c r="BW18" i="5"/>
  <c r="BM90" i="10" s="1"/>
  <c r="K88" i="12" s="1"/>
  <c r="BW19" i="5"/>
  <c r="BM91" i="10" s="1"/>
  <c r="K89" i="12" s="1"/>
  <c r="BW12" i="5"/>
  <c r="BM84" i="10" s="1"/>
  <c r="K82" i="12" s="1"/>
  <c r="BW24" i="5"/>
  <c r="BM96" i="10" s="1"/>
  <c r="K94" i="12" s="1"/>
  <c r="BW15" i="5"/>
  <c r="BM87" i="10" s="1"/>
  <c r="K85" i="12" s="1"/>
  <c r="BW20" i="5"/>
  <c r="BM92" i="10" s="1"/>
  <c r="K90" i="12" s="1"/>
  <c r="BW10" i="5"/>
  <c r="BM82" i="10" s="1"/>
  <c r="K80" i="12" s="1"/>
  <c r="BW13" i="5"/>
  <c r="BM85" i="10" s="1"/>
  <c r="K83" i="12" s="1"/>
  <c r="BW11" i="5"/>
  <c r="BM83" i="10" s="1"/>
  <c r="K81" i="12" s="1"/>
  <c r="BW16" i="5"/>
  <c r="BM88" i="10" s="1"/>
  <c r="K86" i="12" s="1"/>
  <c r="BW9" i="5"/>
  <c r="BM81" i="10" s="1"/>
  <c r="K79" i="12" s="1"/>
  <c r="AI4" i="5"/>
  <c r="AD76" i="10" s="1"/>
  <c r="F74" i="12" s="1"/>
  <c r="AS4" i="5"/>
  <c r="AM76" i="10" s="1"/>
  <c r="G336" i="12" s="1"/>
  <c r="BO4" i="5"/>
  <c r="BF76" i="10" s="1"/>
  <c r="J74" i="12" s="1"/>
  <c r="AI5" i="5"/>
  <c r="AD77" i="10" s="1"/>
  <c r="F75" i="12" s="1"/>
  <c r="AT5" i="5"/>
  <c r="AN77" i="10" s="1"/>
  <c r="G468" i="12" s="1"/>
  <c r="BQ5" i="5"/>
  <c r="BH77" i="10" s="1"/>
  <c r="J337" i="12" s="1"/>
  <c r="AT6" i="5"/>
  <c r="AN78" i="10" s="1"/>
  <c r="G469" i="12" s="1"/>
  <c r="BQ6" i="5"/>
  <c r="BH78" i="10" s="1"/>
  <c r="J338" i="12" s="1"/>
  <c r="AR7" i="5"/>
  <c r="AL79" i="10" s="1"/>
  <c r="G208" i="12" s="1"/>
  <c r="AI8" i="5"/>
  <c r="AD80" i="10" s="1"/>
  <c r="F78" i="12" s="1"/>
  <c r="BW8" i="5"/>
  <c r="BM80" i="10" s="1"/>
  <c r="K78" i="12" s="1"/>
  <c r="T17" i="4"/>
  <c r="CF17" i="4"/>
  <c r="CC7" i="3"/>
  <c r="CK6" i="3"/>
  <c r="K40" i="3"/>
  <c r="K38" i="3"/>
  <c r="K36" i="3"/>
  <c r="K41" i="3"/>
  <c r="K39" i="3"/>
  <c r="K37" i="3"/>
  <c r="C20" i="11" s="1"/>
  <c r="AE41" i="3"/>
  <c r="AE39" i="3"/>
  <c r="AE37" i="3"/>
  <c r="AE40" i="3"/>
  <c r="AE38" i="3"/>
  <c r="AE36" i="3"/>
  <c r="BO41" i="3"/>
  <c r="BO39" i="3"/>
  <c r="BO37" i="3"/>
  <c r="BO40" i="3"/>
  <c r="BO38" i="3"/>
  <c r="BO36" i="3"/>
  <c r="BY40" i="3"/>
  <c r="BY38" i="3"/>
  <c r="BY36" i="3"/>
  <c r="BY41" i="3"/>
  <c r="BY39" i="3"/>
  <c r="BY37" i="3"/>
  <c r="CI40" i="3"/>
  <c r="CI38" i="3"/>
  <c r="CI36" i="3"/>
  <c r="CI41" i="3"/>
  <c r="CI39" i="3"/>
  <c r="CI37" i="3"/>
  <c r="U10" i="3"/>
  <c r="S23" i="3"/>
  <c r="BZ38" i="3"/>
  <c r="C39" i="3"/>
  <c r="M40" i="3"/>
  <c r="M38" i="3"/>
  <c r="M36" i="3"/>
  <c r="M41" i="3"/>
  <c r="M39" i="3"/>
  <c r="M37" i="3"/>
  <c r="E20" i="11" s="1"/>
  <c r="AI40" i="3"/>
  <c r="AI38" i="3"/>
  <c r="AI36" i="3"/>
  <c r="AZ40" i="3"/>
  <c r="AZ38" i="3"/>
  <c r="AZ36" i="3"/>
  <c r="AZ41" i="3"/>
  <c r="AZ39" i="3"/>
  <c r="AZ37" i="3"/>
  <c r="BQ41" i="3"/>
  <c r="BQ39" i="3"/>
  <c r="BQ37" i="3"/>
  <c r="BQ40" i="3"/>
  <c r="BQ38" i="3"/>
  <c r="BQ36" i="3"/>
  <c r="CA41" i="3"/>
  <c r="CA39" i="3"/>
  <c r="CA37" i="3"/>
  <c r="G107" i="1" s="1"/>
  <c r="CA40" i="3"/>
  <c r="CA38" i="3"/>
  <c r="CA36" i="3"/>
  <c r="T27" i="3"/>
  <c r="AI37" i="3"/>
  <c r="AI41" i="3"/>
  <c r="D41" i="3"/>
  <c r="D39" i="3"/>
  <c r="D37" i="3"/>
  <c r="D40" i="3"/>
  <c r="D38" i="3"/>
  <c r="D36" i="3"/>
  <c r="N41" i="3"/>
  <c r="N39" i="3"/>
  <c r="N37" i="3"/>
  <c r="F20" i="11" s="1"/>
  <c r="N40" i="3"/>
  <c r="N38" i="3"/>
  <c r="N36" i="3"/>
  <c r="AJ40" i="3"/>
  <c r="AJ38" i="3"/>
  <c r="AJ36" i="3"/>
  <c r="AJ41" i="3"/>
  <c r="AJ39" i="3"/>
  <c r="AJ37" i="3"/>
  <c r="BA41" i="3"/>
  <c r="BA39" i="3"/>
  <c r="BA37" i="3"/>
  <c r="BA40" i="3"/>
  <c r="BA38" i="3"/>
  <c r="BA36" i="3"/>
  <c r="BR41" i="3"/>
  <c r="BR39" i="3"/>
  <c r="BR37" i="3"/>
  <c r="BR40" i="3"/>
  <c r="BR38" i="3"/>
  <c r="BR36" i="3"/>
  <c r="AR41" i="3"/>
  <c r="AR39" i="3"/>
  <c r="AR37" i="3"/>
  <c r="AR40" i="3"/>
  <c r="AR38" i="3"/>
  <c r="AR36" i="3"/>
  <c r="BI40" i="3"/>
  <c r="BI38" i="3"/>
  <c r="BI36" i="3"/>
  <c r="BI41" i="3"/>
  <c r="BI39" i="3"/>
  <c r="BI37" i="3"/>
  <c r="E99" i="1" s="1"/>
  <c r="BG41" i="3"/>
  <c r="BG39" i="3"/>
  <c r="BG37" i="3"/>
  <c r="BG40" i="3"/>
  <c r="BG38" i="3"/>
  <c r="BG36" i="3"/>
  <c r="E41" i="3"/>
  <c r="E39" i="3"/>
  <c r="E37" i="3"/>
  <c r="E40" i="3"/>
  <c r="E38" i="3"/>
  <c r="E36" i="3"/>
  <c r="O41" i="3"/>
  <c r="O39" i="3"/>
  <c r="O37" i="3"/>
  <c r="G20" i="11" s="1"/>
  <c r="O40" i="3"/>
  <c r="O38" i="3"/>
  <c r="O36" i="3"/>
  <c r="AA40" i="3"/>
  <c r="AA38" i="3"/>
  <c r="AA36" i="3"/>
  <c r="AA41" i="3"/>
  <c r="AA39" i="3"/>
  <c r="AA37" i="3"/>
  <c r="AK40" i="3"/>
  <c r="AK38" i="3"/>
  <c r="AK36" i="3"/>
  <c r="AK41" i="3"/>
  <c r="AK39" i="3"/>
  <c r="AK37" i="3"/>
  <c r="BB41" i="3"/>
  <c r="BB39" i="3"/>
  <c r="BB37" i="3"/>
  <c r="BB40" i="3"/>
  <c r="BB38" i="3"/>
  <c r="BB36" i="3"/>
  <c r="BS40" i="3"/>
  <c r="BS38" i="3"/>
  <c r="BS36" i="3"/>
  <c r="BS41" i="3"/>
  <c r="BS39" i="3"/>
  <c r="BS37" i="3"/>
  <c r="CE41" i="3"/>
  <c r="CE39" i="3"/>
  <c r="CE37" i="3"/>
  <c r="CE40" i="3"/>
  <c r="CE38" i="3"/>
  <c r="CE36" i="3"/>
  <c r="BZ36" i="3"/>
  <c r="AY40" i="3"/>
  <c r="AY38" i="3"/>
  <c r="AY36" i="3"/>
  <c r="AY41" i="3"/>
  <c r="AY39" i="3"/>
  <c r="AY37" i="3"/>
  <c r="AY42" i="3" s="1"/>
  <c r="F41" i="3"/>
  <c r="F39" i="3"/>
  <c r="F37" i="3"/>
  <c r="F40" i="3"/>
  <c r="F38" i="3"/>
  <c r="F36" i="3"/>
  <c r="AB41" i="3"/>
  <c r="AB39" i="3"/>
  <c r="AB37" i="3"/>
  <c r="AB40" i="3"/>
  <c r="AB38" i="3"/>
  <c r="AB36" i="3"/>
  <c r="AL40" i="3"/>
  <c r="AL38" i="3"/>
  <c r="AL36" i="3"/>
  <c r="AL41" i="3"/>
  <c r="AL39" i="3"/>
  <c r="AL37" i="3"/>
  <c r="BC41" i="3"/>
  <c r="BC39" i="3"/>
  <c r="BC37" i="3"/>
  <c r="BC40" i="3"/>
  <c r="BC38" i="3"/>
  <c r="BC36" i="3"/>
  <c r="CF41" i="3"/>
  <c r="CF39" i="3"/>
  <c r="CF37" i="3"/>
  <c r="CF40" i="3"/>
  <c r="CF38" i="3"/>
  <c r="CF36" i="3"/>
  <c r="L40" i="3"/>
  <c r="L38" i="3"/>
  <c r="L36" i="3"/>
  <c r="L41" i="3"/>
  <c r="L39" i="3"/>
  <c r="L37" i="3"/>
  <c r="D20" i="11" s="1"/>
  <c r="BP41" i="3"/>
  <c r="BP39" i="3"/>
  <c r="BP37" i="3"/>
  <c r="BP40" i="3"/>
  <c r="BP38" i="3"/>
  <c r="BP36" i="3"/>
  <c r="G40" i="3"/>
  <c r="G38" i="3"/>
  <c r="G36" i="3"/>
  <c r="G41" i="3"/>
  <c r="G39" i="3"/>
  <c r="G37" i="3"/>
  <c r="S4" i="3"/>
  <c r="AC41" i="3"/>
  <c r="AC39" i="3"/>
  <c r="AC37" i="3"/>
  <c r="AC40" i="3"/>
  <c r="AC38" i="3"/>
  <c r="AC36" i="3"/>
  <c r="AM41" i="3"/>
  <c r="AM39" i="3"/>
  <c r="AM37" i="3"/>
  <c r="AM40" i="3"/>
  <c r="AM38" i="3"/>
  <c r="AM36" i="3"/>
  <c r="BW40" i="3"/>
  <c r="BW38" i="3"/>
  <c r="BW36" i="3"/>
  <c r="BW41" i="3"/>
  <c r="BW39" i="3"/>
  <c r="BW37" i="3"/>
  <c r="CG40" i="3"/>
  <c r="CG38" i="3"/>
  <c r="CG36" i="3"/>
  <c r="CG41" i="3"/>
  <c r="CG39" i="3"/>
  <c r="CG37" i="3"/>
  <c r="S9" i="3"/>
  <c r="V24" i="3"/>
  <c r="AI39" i="3"/>
  <c r="BZ41" i="3"/>
  <c r="BZ39" i="3"/>
  <c r="BZ37" i="3"/>
  <c r="T4" i="3"/>
  <c r="AD41" i="3"/>
  <c r="AD39" i="3"/>
  <c r="AD37" i="3"/>
  <c r="AD40" i="3"/>
  <c r="AD38" i="3"/>
  <c r="AD36" i="3"/>
  <c r="BX40" i="3"/>
  <c r="BX38" i="3"/>
  <c r="BX36" i="3"/>
  <c r="BX41" i="3"/>
  <c r="BX39" i="3"/>
  <c r="BX37" i="3"/>
  <c r="CH40" i="3"/>
  <c r="CH38" i="3"/>
  <c r="CH36" i="3"/>
  <c r="CH41" i="3"/>
  <c r="CH39" i="3"/>
  <c r="CH37" i="3"/>
  <c r="BJ40" i="3"/>
  <c r="BJ38" i="3"/>
  <c r="BJ36" i="3"/>
  <c r="BJ41" i="3"/>
  <c r="BJ39" i="3"/>
  <c r="BJ37" i="3"/>
  <c r="F99" i="1" s="1"/>
  <c r="AT37" i="3"/>
  <c r="AT39" i="3"/>
  <c r="BK40" i="3"/>
  <c r="BK38" i="3"/>
  <c r="BK36" i="3"/>
  <c r="BK41" i="3"/>
  <c r="BK39" i="3"/>
  <c r="BK37" i="3"/>
  <c r="G99" i="1" s="1"/>
  <c r="BH37" i="3"/>
  <c r="BH39" i="3"/>
  <c r="V28" i="3"/>
  <c r="T30" i="3"/>
  <c r="AT40" i="3"/>
  <c r="AT38" i="3"/>
  <c r="AT36" i="3"/>
  <c r="AU40" i="3"/>
  <c r="AU38" i="3"/>
  <c r="AU36" i="3"/>
  <c r="AU41" i="3"/>
  <c r="AU39" i="3"/>
  <c r="AU37" i="3"/>
  <c r="AS41" i="3"/>
  <c r="AS39" i="3"/>
  <c r="AS37" i="3"/>
  <c r="AS40" i="3"/>
  <c r="AS38" i="3"/>
  <c r="AS36" i="3"/>
  <c r="T35" i="3"/>
  <c r="BH40" i="3"/>
  <c r="BH38" i="3"/>
  <c r="BH36" i="3"/>
  <c r="AQ41" i="3"/>
  <c r="AQ39" i="3"/>
  <c r="AQ37" i="3"/>
  <c r="AQ40" i="3"/>
  <c r="AQ38" i="3"/>
  <c r="AQ36" i="3"/>
  <c r="D19" i="9"/>
  <c r="BP19" i="9"/>
  <c r="D21" i="9"/>
  <c r="BP21" i="9"/>
  <c r="D23" i="9"/>
  <c r="BP23" i="9"/>
  <c r="BO23" i="9"/>
  <c r="E19" i="9"/>
  <c r="BQ19" i="9"/>
  <c r="E21" i="9"/>
  <c r="BQ21" i="9"/>
  <c r="E23" i="9"/>
  <c r="BQ23" i="9"/>
  <c r="F19" i="9"/>
  <c r="BR19" i="9"/>
  <c r="F21" i="9"/>
  <c r="BR21" i="9"/>
  <c r="F23" i="9"/>
  <c r="BR23" i="9"/>
  <c r="BO20" i="9"/>
  <c r="BO22" i="9"/>
  <c r="D20" i="9"/>
  <c r="BP20" i="9"/>
  <c r="D22" i="9"/>
  <c r="BP22" i="9"/>
  <c r="BQ20" i="9"/>
  <c r="E22" i="9"/>
  <c r="BQ22" i="9"/>
  <c r="F20" i="9"/>
  <c r="BR20" i="9"/>
  <c r="F22" i="9"/>
  <c r="BR22" i="9"/>
  <c r="W4" i="2"/>
  <c r="BM6" i="2"/>
  <c r="CO28" i="2" l="1"/>
  <c r="CF20" i="5"/>
  <c r="BU92" i="10" s="1"/>
  <c r="L221" i="12" s="1"/>
  <c r="CF26" i="5"/>
  <c r="BU98" i="10" s="1"/>
  <c r="L227" i="12" s="1"/>
  <c r="CF39" i="5"/>
  <c r="BU111" i="10" s="1"/>
  <c r="L240" i="12" s="1"/>
  <c r="AR76" i="10"/>
  <c r="H74" i="12" s="1"/>
  <c r="AY53" i="5"/>
  <c r="AR130" i="10"/>
  <c r="H128" i="12" s="1"/>
  <c r="AY16" i="8"/>
  <c r="AZ132" i="10"/>
  <c r="I261" i="12" s="1"/>
  <c r="BH16" i="8"/>
  <c r="AY130" i="10"/>
  <c r="I128" i="12" s="1"/>
  <c r="BG16" i="8"/>
  <c r="BG53" i="5"/>
  <c r="CF4" i="5"/>
  <c r="BU76" i="10" s="1"/>
  <c r="L205" i="12" s="1"/>
  <c r="CF7" i="5"/>
  <c r="BU79" i="10" s="1"/>
  <c r="L208" i="12" s="1"/>
  <c r="AS76" i="10"/>
  <c r="H205" i="12" s="1"/>
  <c r="AZ53" i="5"/>
  <c r="CF8" i="5"/>
  <c r="BU80" i="10" s="1"/>
  <c r="L209" i="12" s="1"/>
  <c r="CF23" i="5"/>
  <c r="BU95" i="10" s="1"/>
  <c r="L224" i="12" s="1"/>
  <c r="CF28" i="5"/>
  <c r="BU100" i="10" s="1"/>
  <c r="L229" i="12" s="1"/>
  <c r="CF44" i="5"/>
  <c r="BU116" i="10" s="1"/>
  <c r="L245" i="12" s="1"/>
  <c r="BK29" i="2"/>
  <c r="I183" i="11"/>
  <c r="BR25" i="9"/>
  <c r="CF14" i="5"/>
  <c r="BU86" i="10" s="1"/>
  <c r="L215" i="12" s="1"/>
  <c r="CF10" i="5"/>
  <c r="BU82" i="10" s="1"/>
  <c r="L211" i="12" s="1"/>
  <c r="CF25" i="5"/>
  <c r="BU97" i="10" s="1"/>
  <c r="L226" i="12" s="1"/>
  <c r="CF34" i="5"/>
  <c r="BU106" i="10" s="1"/>
  <c r="L235" i="12" s="1"/>
  <c r="BQ14" i="5"/>
  <c r="BH86" i="10" s="1"/>
  <c r="J346" i="12" s="1"/>
  <c r="BQ22" i="5"/>
  <c r="BH94" i="10" s="1"/>
  <c r="J354" i="12" s="1"/>
  <c r="BQ32" i="5"/>
  <c r="BH104" i="10" s="1"/>
  <c r="J364" i="12" s="1"/>
  <c r="F22" i="7"/>
  <c r="BK25" i="2"/>
  <c r="H214" i="12"/>
  <c r="H216" i="12"/>
  <c r="H228" i="12"/>
  <c r="H206" i="12"/>
  <c r="H240" i="12"/>
  <c r="H223" i="12"/>
  <c r="H236" i="12"/>
  <c r="H226" i="12"/>
  <c r="J136" i="10"/>
  <c r="D184" i="11" s="1"/>
  <c r="D185" i="11" s="1"/>
  <c r="H218" i="12"/>
  <c r="D133" i="12"/>
  <c r="H221" i="12"/>
  <c r="H235" i="12"/>
  <c r="H207" i="12"/>
  <c r="C130" i="12"/>
  <c r="D130" i="12" s="1"/>
  <c r="P132" i="10"/>
  <c r="BG140" i="10"/>
  <c r="J140" i="10"/>
  <c r="AD139" i="10"/>
  <c r="AK138" i="10"/>
  <c r="W135" i="10"/>
  <c r="BM139" i="10"/>
  <c r="BT137" i="10"/>
  <c r="BG137" i="10"/>
  <c r="I135" i="10"/>
  <c r="AY135" i="10"/>
  <c r="J139" i="10"/>
  <c r="AD135" i="10"/>
  <c r="AK140" i="10"/>
  <c r="W136" i="10"/>
  <c r="C186" i="11" s="1"/>
  <c r="BM140" i="10"/>
  <c r="BT139" i="10"/>
  <c r="AR138" i="10"/>
  <c r="C131" i="12"/>
  <c r="D131" i="12" s="1"/>
  <c r="P133" i="10"/>
  <c r="C262" i="12"/>
  <c r="D262" i="12" s="1"/>
  <c r="Q133" i="10"/>
  <c r="BF136" i="10"/>
  <c r="C189" i="11" s="1"/>
  <c r="AY138" i="10"/>
  <c r="J138" i="10"/>
  <c r="AK139" i="10"/>
  <c r="W139" i="10"/>
  <c r="BM135" i="10"/>
  <c r="BT136" i="10"/>
  <c r="C193" i="11" s="1"/>
  <c r="AR135" i="10"/>
  <c r="C263" i="12"/>
  <c r="D263" i="12" s="1"/>
  <c r="Q134" i="10"/>
  <c r="C128" i="12"/>
  <c r="D128" i="12" s="1"/>
  <c r="P130" i="10"/>
  <c r="C260" i="12"/>
  <c r="D260" i="12" s="1"/>
  <c r="Q131" i="10"/>
  <c r="BF135" i="10"/>
  <c r="AY140" i="10"/>
  <c r="J137" i="10"/>
  <c r="W140" i="10"/>
  <c r="BM137" i="10"/>
  <c r="BT138" i="10"/>
  <c r="AR136" i="10"/>
  <c r="C190" i="11" s="1"/>
  <c r="C261" i="12"/>
  <c r="D261" i="12" s="1"/>
  <c r="Q132" i="10"/>
  <c r="BG139" i="10"/>
  <c r="BF140" i="10"/>
  <c r="AY137" i="10"/>
  <c r="I136" i="10"/>
  <c r="C184" i="11" s="1"/>
  <c r="AD140" i="10"/>
  <c r="BM136" i="10"/>
  <c r="C192" i="11" s="1"/>
  <c r="AR140" i="10"/>
  <c r="AK142" i="10"/>
  <c r="BG138" i="10"/>
  <c r="BF138" i="10"/>
  <c r="AY139" i="10"/>
  <c r="D395" i="12"/>
  <c r="AD137" i="10"/>
  <c r="AK135" i="10"/>
  <c r="B143" i="10"/>
  <c r="B145" i="10"/>
  <c r="C145" i="10" s="1"/>
  <c r="D145" i="10" s="1"/>
  <c r="E145" i="10" s="1"/>
  <c r="F145" i="10" s="1"/>
  <c r="BM138" i="10"/>
  <c r="AR137" i="10"/>
  <c r="BG22" i="7"/>
  <c r="C259" i="12"/>
  <c r="D259" i="12" s="1"/>
  <c r="Q130" i="10"/>
  <c r="BG135" i="10"/>
  <c r="BF139" i="10"/>
  <c r="AY136" i="10"/>
  <c r="AD136" i="10"/>
  <c r="C187" i="11" s="1"/>
  <c r="AK136" i="10"/>
  <c r="C188" i="11" s="1"/>
  <c r="W138" i="10"/>
  <c r="BT135" i="10"/>
  <c r="AR139" i="10"/>
  <c r="C129" i="12"/>
  <c r="D129" i="12" s="1"/>
  <c r="P131" i="10"/>
  <c r="BG136" i="10"/>
  <c r="D189" i="11" s="1"/>
  <c r="BF137" i="10"/>
  <c r="J135" i="10"/>
  <c r="AD138" i="10"/>
  <c r="AK137" i="10"/>
  <c r="W137" i="10"/>
  <c r="BT140" i="10"/>
  <c r="BK22" i="2"/>
  <c r="I140" i="10"/>
  <c r="B663" i="12"/>
  <c r="B664" i="12" s="1"/>
  <c r="B657" i="12"/>
  <c r="C265" i="12"/>
  <c r="D265" i="12" s="1"/>
  <c r="R5" i="10"/>
  <c r="D526" i="12"/>
  <c r="C271" i="12"/>
  <c r="D271" i="12" s="1"/>
  <c r="R11" i="10"/>
  <c r="M9" i="12"/>
  <c r="M665" i="12" s="1"/>
  <c r="CA138" i="10"/>
  <c r="L194" i="11"/>
  <c r="CA135" i="10"/>
  <c r="CA136" i="10"/>
  <c r="J194" i="11"/>
  <c r="K194" i="11"/>
  <c r="I194" i="11"/>
  <c r="CA137" i="10"/>
  <c r="CA139" i="10"/>
  <c r="H194" i="11"/>
  <c r="CA140" i="10"/>
  <c r="AS28" i="2"/>
  <c r="AC28" i="2"/>
  <c r="C12" i="12"/>
  <c r="D12" i="12" s="1"/>
  <c r="P14" i="10"/>
  <c r="C7" i="12"/>
  <c r="D7" i="12" s="1"/>
  <c r="P9" i="10"/>
  <c r="I139" i="10"/>
  <c r="CB141" i="10"/>
  <c r="D2" i="12"/>
  <c r="I137" i="10"/>
  <c r="CD141" i="10"/>
  <c r="F194" i="11"/>
  <c r="BK24" i="2"/>
  <c r="BC18" i="10"/>
  <c r="BK26" i="2"/>
  <c r="BK23" i="2"/>
  <c r="G97" i="1" s="1"/>
  <c r="AY28" i="2"/>
  <c r="C273" i="12"/>
  <c r="D273" i="12" s="1"/>
  <c r="R13" i="10"/>
  <c r="C530" i="12"/>
  <c r="D530" i="12" s="1"/>
  <c r="T8" i="10"/>
  <c r="I138" i="10"/>
  <c r="CC141" i="10"/>
  <c r="E194" i="11"/>
  <c r="C138" i="12"/>
  <c r="D138" i="12" s="1"/>
  <c r="Q9" i="10"/>
  <c r="S31" i="5"/>
  <c r="S12" i="5"/>
  <c r="S37" i="5"/>
  <c r="C42" i="3"/>
  <c r="B138" i="10"/>
  <c r="F25" i="9"/>
  <c r="T22" i="10"/>
  <c r="D544" i="12"/>
  <c r="F140" i="10"/>
  <c r="F138" i="10"/>
  <c r="F136" i="10"/>
  <c r="G183" i="11" s="1"/>
  <c r="F139" i="10"/>
  <c r="F137" i="10"/>
  <c r="F135" i="10"/>
  <c r="S22" i="10"/>
  <c r="D413" i="12"/>
  <c r="E139" i="10"/>
  <c r="E137" i="10"/>
  <c r="E135" i="10"/>
  <c r="E140" i="10"/>
  <c r="E138" i="10"/>
  <c r="E136" i="10"/>
  <c r="F183" i="11" s="1"/>
  <c r="R22" i="10"/>
  <c r="D282" i="12"/>
  <c r="D136" i="10"/>
  <c r="E183" i="11" s="1"/>
  <c r="D139" i="10"/>
  <c r="D137" i="10"/>
  <c r="D138" i="10"/>
  <c r="D140" i="10"/>
  <c r="C185" i="11"/>
  <c r="B141" i="10"/>
  <c r="D20" i="12"/>
  <c r="B661" i="12"/>
  <c r="S17" i="5"/>
  <c r="S41" i="5"/>
  <c r="BG28" i="2"/>
  <c r="W40" i="3"/>
  <c r="S9" i="5"/>
  <c r="S39" i="5"/>
  <c r="AI22" i="7"/>
  <c r="BZ42" i="3"/>
  <c r="CE42" i="3"/>
  <c r="AI42" i="3"/>
  <c r="AB6" i="8"/>
  <c r="X132" i="10" s="1"/>
  <c r="E261" i="12" s="1"/>
  <c r="AC2" i="8"/>
  <c r="AB5" i="8"/>
  <c r="X131" i="10" s="1"/>
  <c r="E260" i="12" s="1"/>
  <c r="BB28" i="2"/>
  <c r="CH28" i="2"/>
  <c r="CF6" i="5"/>
  <c r="CG2" i="5"/>
  <c r="S6" i="8"/>
  <c r="BH4" i="5"/>
  <c r="BH7" i="5"/>
  <c r="AZ79" i="10" s="1"/>
  <c r="I208" i="12" s="1"/>
  <c r="E51" i="5"/>
  <c r="F2" i="5"/>
  <c r="BO28" i="2"/>
  <c r="BQ4" i="5"/>
  <c r="BR2" i="5"/>
  <c r="CP28" i="2"/>
  <c r="BY28" i="2"/>
  <c r="CM28" i="2"/>
  <c r="C59" i="2"/>
  <c r="C73" i="2" s="1"/>
  <c r="C168" i="11" s="1"/>
  <c r="CN28" i="2"/>
  <c r="D13" i="8"/>
  <c r="C22" i="7"/>
  <c r="CE28" i="2"/>
  <c r="F97" i="1"/>
  <c r="C51" i="5"/>
  <c r="AY48" i="5"/>
  <c r="AR22" i="7"/>
  <c r="AL22" i="7"/>
  <c r="W37" i="3"/>
  <c r="S34" i="5"/>
  <c r="BH22" i="7"/>
  <c r="D102" i="1"/>
  <c r="W36" i="3"/>
  <c r="V40" i="3"/>
  <c r="BX42" i="3"/>
  <c r="S27" i="5"/>
  <c r="AA51" i="5"/>
  <c r="CF22" i="7"/>
  <c r="T8" i="8"/>
  <c r="D25" i="9"/>
  <c r="BW42" i="3"/>
  <c r="S20" i="5"/>
  <c r="S35" i="5"/>
  <c r="BR22" i="7"/>
  <c r="BW10" i="8"/>
  <c r="AJ13" i="8"/>
  <c r="C11" i="8"/>
  <c r="AA28" i="2"/>
  <c r="AQ42" i="3"/>
  <c r="S28" i="5"/>
  <c r="BR28" i="2"/>
  <c r="G53" i="2"/>
  <c r="G138" i="11" s="1"/>
  <c r="G105" i="1"/>
  <c r="BH42" i="3"/>
  <c r="D99" i="1"/>
  <c r="AT42" i="3"/>
  <c r="AQ28" i="2"/>
  <c r="AL28" i="2"/>
  <c r="D28" i="2"/>
  <c r="BI28" i="2"/>
  <c r="AT28" i="2"/>
  <c r="BP28" i="2"/>
  <c r="AR49" i="5"/>
  <c r="BW47" i="5"/>
  <c r="BP42" i="3"/>
  <c r="W38" i="3"/>
  <c r="T22" i="7"/>
  <c r="BJ22" i="7"/>
  <c r="CH22" i="7"/>
  <c r="T5" i="8"/>
  <c r="AZ28" i="2"/>
  <c r="BH28" i="2"/>
  <c r="CG28" i="2"/>
  <c r="AR28" i="2"/>
  <c r="BW51" i="5"/>
  <c r="AA47" i="5"/>
  <c r="BP47" i="5"/>
  <c r="AY51" i="5"/>
  <c r="AD22" i="7"/>
  <c r="C14" i="8"/>
  <c r="C46" i="5"/>
  <c r="E28" i="2"/>
  <c r="L28" i="2"/>
  <c r="CF28" i="2"/>
  <c r="AI28" i="2"/>
  <c r="M28" i="2"/>
  <c r="C10" i="8"/>
  <c r="K28" i="2"/>
  <c r="L42" i="3"/>
  <c r="U40" i="3"/>
  <c r="S10" i="5"/>
  <c r="S40" i="5"/>
  <c r="BG46" i="5"/>
  <c r="C9" i="8"/>
  <c r="C13" i="8"/>
  <c r="C47" i="5"/>
  <c r="AA50" i="5"/>
  <c r="E22" i="7"/>
  <c r="C48" i="5"/>
  <c r="F28" i="2"/>
  <c r="U23" i="2"/>
  <c r="U26" i="2"/>
  <c r="U24" i="2"/>
  <c r="U27" i="2"/>
  <c r="U22" i="2"/>
  <c r="U25" i="2"/>
  <c r="AD28" i="2"/>
  <c r="AD42" i="3"/>
  <c r="V38" i="3"/>
  <c r="BP48" i="5"/>
  <c r="CH42" i="3"/>
  <c r="W39" i="3"/>
  <c r="S38" i="5"/>
  <c r="AQ51" i="5"/>
  <c r="BG51" i="5"/>
  <c r="D11" i="8"/>
  <c r="D10" i="8"/>
  <c r="D14" i="8"/>
  <c r="C49" i="5"/>
  <c r="AK28" i="2"/>
  <c r="T23" i="2"/>
  <c r="T26" i="2"/>
  <c r="T24" i="2"/>
  <c r="T27" i="2"/>
  <c r="T22" i="2"/>
  <c r="T25" i="2"/>
  <c r="AJ28" i="2"/>
  <c r="BQ28" i="2"/>
  <c r="W24" i="2"/>
  <c r="W27" i="2"/>
  <c r="W22" i="2"/>
  <c r="W25" i="2"/>
  <c r="W23" i="2"/>
  <c r="W26" i="2"/>
  <c r="BO25" i="9"/>
  <c r="AB42" i="3"/>
  <c r="W41" i="3"/>
  <c r="S19" i="5"/>
  <c r="AS22" i="7"/>
  <c r="BW9" i="8"/>
  <c r="AJ12" i="8"/>
  <c r="BW11" i="8"/>
  <c r="C12" i="8"/>
  <c r="C50" i="5"/>
  <c r="BA28" i="2"/>
  <c r="N28" i="2"/>
  <c r="S25" i="2"/>
  <c r="S23" i="2"/>
  <c r="S26" i="2"/>
  <c r="S24" i="2"/>
  <c r="S27" i="2"/>
  <c r="S22" i="2"/>
  <c r="AT50" i="5"/>
  <c r="AT47" i="5"/>
  <c r="E48" i="5"/>
  <c r="BQ22" i="7"/>
  <c r="BB22" i="7"/>
  <c r="T7" i="8"/>
  <c r="V26" i="2"/>
  <c r="V24" i="2"/>
  <c r="V27" i="2"/>
  <c r="V22" i="2"/>
  <c r="V25" i="2"/>
  <c r="V23" i="2"/>
  <c r="C28" i="2"/>
  <c r="AB28" i="2"/>
  <c r="AK13" i="8"/>
  <c r="AK11" i="8"/>
  <c r="AK9" i="8"/>
  <c r="AK14" i="8"/>
  <c r="AK12" i="8"/>
  <c r="AK10" i="8"/>
  <c r="BQ7" i="8"/>
  <c r="BH133" i="10" s="1"/>
  <c r="J393" i="12" s="1"/>
  <c r="BQ8" i="8"/>
  <c r="BH134" i="10" s="1"/>
  <c r="J394" i="12" s="1"/>
  <c r="BQ6" i="8"/>
  <c r="BH132" i="10" s="1"/>
  <c r="J392" i="12" s="1"/>
  <c r="BQ5" i="8"/>
  <c r="BH131" i="10" s="1"/>
  <c r="J391" i="12" s="1"/>
  <c r="BQ4" i="8"/>
  <c r="BH130" i="10" s="1"/>
  <c r="J390" i="12" s="1"/>
  <c r="BR2" i="8"/>
  <c r="BG14" i="8"/>
  <c r="BG12" i="8"/>
  <c r="BG10" i="8"/>
  <c r="BG11" i="8"/>
  <c r="BG9" i="8"/>
  <c r="BG13" i="8"/>
  <c r="M6" i="8"/>
  <c r="K132" i="10" s="1"/>
  <c r="M8" i="8"/>
  <c r="K134" i="10" s="1"/>
  <c r="M7" i="8"/>
  <c r="K133" i="10" s="1"/>
  <c r="M4" i="8"/>
  <c r="K130" i="10" s="1"/>
  <c r="N2" i="8"/>
  <c r="M5" i="8"/>
  <c r="K131" i="10" s="1"/>
  <c r="BW13" i="8"/>
  <c r="BX13" i="8"/>
  <c r="BX11" i="8"/>
  <c r="BX9" i="8"/>
  <c r="BX14" i="8"/>
  <c r="BX12" i="8"/>
  <c r="BX10" i="8"/>
  <c r="AS2" i="8"/>
  <c r="AR6" i="8"/>
  <c r="AL132" i="10" s="1"/>
  <c r="G261" i="12" s="1"/>
  <c r="AA13" i="8"/>
  <c r="AA11" i="8"/>
  <c r="AA9" i="8"/>
  <c r="AA12" i="8"/>
  <c r="AA10" i="8"/>
  <c r="AA14" i="8"/>
  <c r="AJ10" i="8"/>
  <c r="AJ15" i="8" s="1"/>
  <c r="T6" i="8"/>
  <c r="D12" i="8"/>
  <c r="F2" i="8"/>
  <c r="CF14" i="8"/>
  <c r="CF12" i="8"/>
  <c r="CF10" i="8"/>
  <c r="CF13" i="8"/>
  <c r="CF11" i="8"/>
  <c r="CF9" i="8"/>
  <c r="BO11" i="8"/>
  <c r="BO10" i="8"/>
  <c r="BO14" i="8"/>
  <c r="BO9" i="8"/>
  <c r="BO13" i="8"/>
  <c r="BO12" i="8"/>
  <c r="AZ6" i="8"/>
  <c r="AS132" i="10" s="1"/>
  <c r="H261" i="12" s="1"/>
  <c r="AZ5" i="8"/>
  <c r="AS131" i="10" s="1"/>
  <c r="H260" i="12" s="1"/>
  <c r="AZ7" i="8"/>
  <c r="AS133" i="10" s="1"/>
  <c r="H262" i="12" s="1"/>
  <c r="AZ8" i="8"/>
  <c r="AS134" i="10" s="1"/>
  <c r="AZ4" i="8"/>
  <c r="BA2" i="8"/>
  <c r="AJ14" i="8"/>
  <c r="BI6" i="8"/>
  <c r="BJ2" i="8"/>
  <c r="CG5" i="8"/>
  <c r="BV131" i="10" s="1"/>
  <c r="L391" i="12" s="1"/>
  <c r="CG7" i="8"/>
  <c r="BV133" i="10" s="1"/>
  <c r="L393" i="12" s="1"/>
  <c r="CH2" i="8"/>
  <c r="CG8" i="8"/>
  <c r="BV134" i="10" s="1"/>
  <c r="L394" i="12" s="1"/>
  <c r="CG6" i="8"/>
  <c r="BV132" i="10" s="1"/>
  <c r="L392" i="12" s="1"/>
  <c r="CG4" i="8"/>
  <c r="BV130" i="10" s="1"/>
  <c r="L390" i="12" s="1"/>
  <c r="BY7" i="8"/>
  <c r="BO133" i="10" s="1"/>
  <c r="K393" i="12" s="1"/>
  <c r="BY4" i="8"/>
  <c r="BO130" i="10" s="1"/>
  <c r="K390" i="12" s="1"/>
  <c r="BY5" i="8"/>
  <c r="BO131" i="10" s="1"/>
  <c r="K391" i="12" s="1"/>
  <c r="BZ2" i="8"/>
  <c r="BY6" i="8"/>
  <c r="BO132" i="10" s="1"/>
  <c r="K392" i="12" s="1"/>
  <c r="BY8" i="8"/>
  <c r="BO134" i="10" s="1"/>
  <c r="K394" i="12" s="1"/>
  <c r="AL7" i="8"/>
  <c r="AG133" i="10" s="1"/>
  <c r="F524" i="12" s="1"/>
  <c r="AL6" i="8"/>
  <c r="AG132" i="10" s="1"/>
  <c r="F523" i="12" s="1"/>
  <c r="AL8" i="8"/>
  <c r="AG134" i="10" s="1"/>
  <c r="F525" i="12" s="1"/>
  <c r="AL5" i="8"/>
  <c r="AG131" i="10" s="1"/>
  <c r="F522" i="12" s="1"/>
  <c r="AM2" i="8"/>
  <c r="AL4" i="8"/>
  <c r="AG130" i="10" s="1"/>
  <c r="F521" i="12" s="1"/>
  <c r="AJ9" i="8"/>
  <c r="BH12" i="8"/>
  <c r="BH10" i="8"/>
  <c r="D103" i="1" s="1"/>
  <c r="BH11" i="8"/>
  <c r="BH14" i="8"/>
  <c r="BH9" i="8"/>
  <c r="BH13" i="8"/>
  <c r="BW12" i="8"/>
  <c r="AI10" i="8"/>
  <c r="AI14" i="8"/>
  <c r="AI9" i="8"/>
  <c r="AI11" i="8"/>
  <c r="AI13" i="8"/>
  <c r="AI12" i="8"/>
  <c r="K13" i="8"/>
  <c r="K11" i="8"/>
  <c r="K9" i="8"/>
  <c r="K14" i="8"/>
  <c r="K12" i="8"/>
  <c r="K10" i="8"/>
  <c r="C24" i="11" s="1"/>
  <c r="S4" i="8"/>
  <c r="AQ14" i="8"/>
  <c r="AQ12" i="8"/>
  <c r="AQ10" i="8"/>
  <c r="AQ13" i="8"/>
  <c r="AQ11" i="8"/>
  <c r="AQ9" i="8"/>
  <c r="AY13" i="8"/>
  <c r="AY11" i="8"/>
  <c r="AY9" i="8"/>
  <c r="AY14" i="8"/>
  <c r="AY12" i="8"/>
  <c r="AY10" i="8"/>
  <c r="BP14" i="8"/>
  <c r="BP12" i="8"/>
  <c r="BP10" i="8"/>
  <c r="BP13" i="8"/>
  <c r="BP11" i="8"/>
  <c r="BP9" i="8"/>
  <c r="AJ11" i="8"/>
  <c r="D9" i="8"/>
  <c r="BW14" i="8"/>
  <c r="S5" i="8"/>
  <c r="L13" i="8"/>
  <c r="L11" i="8"/>
  <c r="L9" i="8"/>
  <c r="L14" i="8"/>
  <c r="L12" i="8"/>
  <c r="L10" i="8"/>
  <c r="D24" i="11" s="1"/>
  <c r="T4" i="8"/>
  <c r="CE14" i="8"/>
  <c r="CE12" i="8"/>
  <c r="CE10" i="8"/>
  <c r="CE13" i="8"/>
  <c r="CE11" i="8"/>
  <c r="CE9" i="8"/>
  <c r="AC22" i="7"/>
  <c r="N22" i="7"/>
  <c r="AZ22" i="7"/>
  <c r="CG22" i="7"/>
  <c r="BX22" i="7"/>
  <c r="S22" i="7"/>
  <c r="D22" i="7"/>
  <c r="AA22" i="7"/>
  <c r="AY22" i="7"/>
  <c r="BW22" i="7"/>
  <c r="BZ22" i="7"/>
  <c r="M22" i="7"/>
  <c r="AK22" i="7"/>
  <c r="BI22" i="7"/>
  <c r="BO22" i="7"/>
  <c r="CE22" i="7"/>
  <c r="BP22" i="7"/>
  <c r="BA22" i="7"/>
  <c r="L22" i="7"/>
  <c r="AJ22" i="7"/>
  <c r="BY22" i="7"/>
  <c r="V22" i="7"/>
  <c r="AQ22" i="7"/>
  <c r="AB22" i="7"/>
  <c r="K22" i="7"/>
  <c r="U22" i="7"/>
  <c r="AR51" i="5"/>
  <c r="K47" i="5"/>
  <c r="C22" i="11" s="1"/>
  <c r="AY46" i="5"/>
  <c r="BW49" i="5"/>
  <c r="BP50" i="5"/>
  <c r="AU38" i="5"/>
  <c r="AO110" i="10" s="1"/>
  <c r="G632" i="12" s="1"/>
  <c r="AU35" i="5"/>
  <c r="AO107" i="10" s="1"/>
  <c r="G629" i="12" s="1"/>
  <c r="AU36" i="5"/>
  <c r="AO108" i="10" s="1"/>
  <c r="G630" i="12" s="1"/>
  <c r="AU28" i="5"/>
  <c r="AO100" i="10" s="1"/>
  <c r="G622" i="12" s="1"/>
  <c r="AU22" i="5"/>
  <c r="AO94" i="10" s="1"/>
  <c r="G616" i="12" s="1"/>
  <c r="AU17" i="5"/>
  <c r="AO89" i="10" s="1"/>
  <c r="G611" i="12" s="1"/>
  <c r="AU16" i="5"/>
  <c r="AO88" i="10" s="1"/>
  <c r="G610" i="12" s="1"/>
  <c r="AU20" i="5"/>
  <c r="AO92" i="10" s="1"/>
  <c r="G614" i="12" s="1"/>
  <c r="AU8" i="5"/>
  <c r="AO80" i="10" s="1"/>
  <c r="G602" i="12" s="1"/>
  <c r="AU14" i="5"/>
  <c r="AO86" i="10" s="1"/>
  <c r="G608" i="12" s="1"/>
  <c r="AU9" i="5"/>
  <c r="AO81" i="10" s="1"/>
  <c r="G603" i="12" s="1"/>
  <c r="AU4" i="5"/>
  <c r="AO76" i="10" s="1"/>
  <c r="AU32" i="5"/>
  <c r="AO104" i="10" s="1"/>
  <c r="G626" i="12" s="1"/>
  <c r="AA49" i="5"/>
  <c r="AQ46" i="5"/>
  <c r="K51" i="5"/>
  <c r="BG48" i="5"/>
  <c r="AY50" i="5"/>
  <c r="BX42" i="5"/>
  <c r="BN114" i="10" s="1"/>
  <c r="K243" i="12" s="1"/>
  <c r="BX43" i="5"/>
  <c r="BN115" i="10" s="1"/>
  <c r="K244" i="12" s="1"/>
  <c r="BX45" i="5"/>
  <c r="BN117" i="10" s="1"/>
  <c r="K246" i="12" s="1"/>
  <c r="BX44" i="5"/>
  <c r="BN116" i="10" s="1"/>
  <c r="K245" i="12" s="1"/>
  <c r="BX35" i="5"/>
  <c r="BN107" i="10" s="1"/>
  <c r="K236" i="12" s="1"/>
  <c r="BX38" i="5"/>
  <c r="BN110" i="10" s="1"/>
  <c r="K239" i="12" s="1"/>
  <c r="BX36" i="5"/>
  <c r="BN108" i="10" s="1"/>
  <c r="K237" i="12" s="1"/>
  <c r="BX37" i="5"/>
  <c r="BN109" i="10" s="1"/>
  <c r="K238" i="12" s="1"/>
  <c r="BX41" i="5"/>
  <c r="BN113" i="10" s="1"/>
  <c r="K242" i="12" s="1"/>
  <c r="BX40" i="5"/>
  <c r="BN112" i="10" s="1"/>
  <c r="K241" i="12" s="1"/>
  <c r="BX39" i="5"/>
  <c r="BN111" i="10" s="1"/>
  <c r="K240" i="12" s="1"/>
  <c r="BX34" i="5"/>
  <c r="BN106" i="10" s="1"/>
  <c r="K235" i="12" s="1"/>
  <c r="BX33" i="5"/>
  <c r="BN105" i="10" s="1"/>
  <c r="K234" i="12" s="1"/>
  <c r="BX31" i="5"/>
  <c r="BN103" i="10" s="1"/>
  <c r="K232" i="12" s="1"/>
  <c r="BX28" i="5"/>
  <c r="BN100" i="10" s="1"/>
  <c r="K229" i="12" s="1"/>
  <c r="BX32" i="5"/>
  <c r="BN104" i="10" s="1"/>
  <c r="K233" i="12" s="1"/>
  <c r="BX25" i="5"/>
  <c r="BN97" i="10" s="1"/>
  <c r="K226" i="12" s="1"/>
  <c r="BX29" i="5"/>
  <c r="BN101" i="10" s="1"/>
  <c r="K230" i="12" s="1"/>
  <c r="BX26" i="5"/>
  <c r="BN98" i="10" s="1"/>
  <c r="K227" i="12" s="1"/>
  <c r="BX30" i="5"/>
  <c r="BN102" i="10" s="1"/>
  <c r="K231" i="12" s="1"/>
  <c r="BX17" i="5"/>
  <c r="BN89" i="10" s="1"/>
  <c r="K218" i="12" s="1"/>
  <c r="BX23" i="5"/>
  <c r="BN95" i="10" s="1"/>
  <c r="K224" i="12" s="1"/>
  <c r="BX22" i="5"/>
  <c r="BN94" i="10" s="1"/>
  <c r="K223" i="12" s="1"/>
  <c r="BX18" i="5"/>
  <c r="BN90" i="10" s="1"/>
  <c r="K219" i="12" s="1"/>
  <c r="BX19" i="5"/>
  <c r="BN91" i="10" s="1"/>
  <c r="K220" i="12" s="1"/>
  <c r="BX27" i="5"/>
  <c r="BN99" i="10" s="1"/>
  <c r="K228" i="12" s="1"/>
  <c r="BX24" i="5"/>
  <c r="BN96" i="10" s="1"/>
  <c r="K225" i="12" s="1"/>
  <c r="BX20" i="5"/>
  <c r="BN92" i="10" s="1"/>
  <c r="K221" i="12" s="1"/>
  <c r="BX15" i="5"/>
  <c r="BN87" i="10" s="1"/>
  <c r="K216" i="12" s="1"/>
  <c r="BX10" i="5"/>
  <c r="BN82" i="10" s="1"/>
  <c r="K211" i="12" s="1"/>
  <c r="BX14" i="5"/>
  <c r="BN86" i="10" s="1"/>
  <c r="K215" i="12" s="1"/>
  <c r="BX13" i="5"/>
  <c r="BN85" i="10" s="1"/>
  <c r="K214" i="12" s="1"/>
  <c r="BX11" i="5"/>
  <c r="BN83" i="10" s="1"/>
  <c r="K212" i="12" s="1"/>
  <c r="BX21" i="5"/>
  <c r="BN93" i="10" s="1"/>
  <c r="K222" i="12" s="1"/>
  <c r="BX12" i="5"/>
  <c r="BN84" i="10" s="1"/>
  <c r="K213" i="12" s="1"/>
  <c r="BX9" i="5"/>
  <c r="BN81" i="10" s="1"/>
  <c r="K210" i="12" s="1"/>
  <c r="BX4" i="5"/>
  <c r="BN76" i="10" s="1"/>
  <c r="BX6" i="5"/>
  <c r="BN78" i="10" s="1"/>
  <c r="K207" i="12" s="1"/>
  <c r="BX5" i="5"/>
  <c r="BN77" i="10" s="1"/>
  <c r="K206" i="12" s="1"/>
  <c r="BX7" i="5"/>
  <c r="BN79" i="10" s="1"/>
  <c r="K208" i="12" s="1"/>
  <c r="BX16" i="5"/>
  <c r="BN88" i="10" s="1"/>
  <c r="K217" i="12" s="1"/>
  <c r="BY2" i="5"/>
  <c r="BX8" i="5"/>
  <c r="BN80" i="10" s="1"/>
  <c r="K209" i="12" s="1"/>
  <c r="T42" i="5"/>
  <c r="T43" i="5"/>
  <c r="T45" i="5"/>
  <c r="T44" i="5"/>
  <c r="T36" i="5"/>
  <c r="T34" i="5"/>
  <c r="T39" i="5"/>
  <c r="T37" i="5"/>
  <c r="T38" i="5"/>
  <c r="T35" i="5"/>
  <c r="T28" i="5"/>
  <c r="T41" i="5"/>
  <c r="T32" i="5"/>
  <c r="T29" i="5"/>
  <c r="T33" i="5"/>
  <c r="T40" i="5"/>
  <c r="T30" i="5"/>
  <c r="T27" i="5"/>
  <c r="T22" i="5"/>
  <c r="T17" i="5"/>
  <c r="T24" i="5"/>
  <c r="T31" i="5"/>
  <c r="T26" i="5"/>
  <c r="T23" i="5"/>
  <c r="T19" i="5"/>
  <c r="T20" i="5"/>
  <c r="T18" i="5"/>
  <c r="T16" i="5"/>
  <c r="T11" i="5"/>
  <c r="T9" i="5"/>
  <c r="T25" i="5"/>
  <c r="T21" i="5"/>
  <c r="T15" i="5"/>
  <c r="T14" i="5"/>
  <c r="T10" i="5"/>
  <c r="T13" i="5"/>
  <c r="T12" i="5"/>
  <c r="T7" i="5"/>
  <c r="T6" i="5"/>
  <c r="T8" i="5"/>
  <c r="T5" i="5"/>
  <c r="M2" i="5"/>
  <c r="AT49" i="5"/>
  <c r="BW46" i="5"/>
  <c r="BP49" i="5"/>
  <c r="D51" i="5"/>
  <c r="D49" i="5"/>
  <c r="D47" i="5"/>
  <c r="C52" i="5" s="1"/>
  <c r="D50" i="5"/>
  <c r="D48" i="5"/>
  <c r="D46" i="5"/>
  <c r="BO51" i="5"/>
  <c r="BO49" i="5"/>
  <c r="BO47" i="5"/>
  <c r="BO50" i="5"/>
  <c r="BO48" i="5"/>
  <c r="BO46" i="5"/>
  <c r="AJ45" i="5"/>
  <c r="AE117" i="10" s="1"/>
  <c r="F246" i="12" s="1"/>
  <c r="AJ44" i="5"/>
  <c r="AE116" i="10" s="1"/>
  <c r="F245" i="12" s="1"/>
  <c r="AJ43" i="5"/>
  <c r="AE115" i="10" s="1"/>
  <c r="F244" i="12" s="1"/>
  <c r="AJ42" i="5"/>
  <c r="AE114" i="10" s="1"/>
  <c r="F243" i="12" s="1"/>
  <c r="AJ38" i="5"/>
  <c r="AE110" i="10" s="1"/>
  <c r="F239" i="12" s="1"/>
  <c r="AJ41" i="5"/>
  <c r="AE113" i="10" s="1"/>
  <c r="F242" i="12" s="1"/>
  <c r="AJ35" i="5"/>
  <c r="AE107" i="10" s="1"/>
  <c r="F236" i="12" s="1"/>
  <c r="AJ40" i="5"/>
  <c r="AE112" i="10" s="1"/>
  <c r="F241" i="12" s="1"/>
  <c r="AJ36" i="5"/>
  <c r="AE108" i="10" s="1"/>
  <c r="F237" i="12" s="1"/>
  <c r="AJ39" i="5"/>
  <c r="AE111" i="10" s="1"/>
  <c r="F240" i="12" s="1"/>
  <c r="AJ37" i="5"/>
  <c r="AE109" i="10" s="1"/>
  <c r="F238" i="12" s="1"/>
  <c r="AJ34" i="5"/>
  <c r="AE106" i="10" s="1"/>
  <c r="F235" i="12" s="1"/>
  <c r="AJ27" i="5"/>
  <c r="AE99" i="10" s="1"/>
  <c r="F228" i="12" s="1"/>
  <c r="AJ31" i="5"/>
  <c r="AE103" i="10" s="1"/>
  <c r="F232" i="12" s="1"/>
  <c r="AJ28" i="5"/>
  <c r="AE100" i="10" s="1"/>
  <c r="F229" i="12" s="1"/>
  <c r="AJ32" i="5"/>
  <c r="AE104" i="10" s="1"/>
  <c r="F233" i="12" s="1"/>
  <c r="AJ33" i="5"/>
  <c r="AE105" i="10" s="1"/>
  <c r="F234" i="12" s="1"/>
  <c r="AJ26" i="5"/>
  <c r="AE98" i="10" s="1"/>
  <c r="F227" i="12" s="1"/>
  <c r="AJ23" i="5"/>
  <c r="AE95" i="10" s="1"/>
  <c r="F224" i="12" s="1"/>
  <c r="AJ19" i="5"/>
  <c r="AE91" i="10" s="1"/>
  <c r="F220" i="12" s="1"/>
  <c r="AJ20" i="5"/>
  <c r="AE92" i="10" s="1"/>
  <c r="F221" i="12" s="1"/>
  <c r="AJ18" i="5"/>
  <c r="AE90" i="10" s="1"/>
  <c r="F219" i="12" s="1"/>
  <c r="AJ22" i="5"/>
  <c r="AE94" i="10" s="1"/>
  <c r="F223" i="12" s="1"/>
  <c r="AJ25" i="5"/>
  <c r="AE97" i="10" s="1"/>
  <c r="F226" i="12" s="1"/>
  <c r="AJ17" i="5"/>
  <c r="AE89" i="10" s="1"/>
  <c r="F218" i="12" s="1"/>
  <c r="AJ24" i="5"/>
  <c r="AE96" i="10" s="1"/>
  <c r="F225" i="12" s="1"/>
  <c r="AJ13" i="5"/>
  <c r="AE85" i="10" s="1"/>
  <c r="F214" i="12" s="1"/>
  <c r="AJ12" i="5"/>
  <c r="AE84" i="10" s="1"/>
  <c r="F213" i="12" s="1"/>
  <c r="AJ15" i="5"/>
  <c r="AE87" i="10" s="1"/>
  <c r="F216" i="12" s="1"/>
  <c r="AJ10" i="5"/>
  <c r="AE82" i="10" s="1"/>
  <c r="F211" i="12" s="1"/>
  <c r="AJ16" i="5"/>
  <c r="AE88" i="10" s="1"/>
  <c r="F217" i="12" s="1"/>
  <c r="AJ14" i="5"/>
  <c r="AE86" i="10" s="1"/>
  <c r="F215" i="12" s="1"/>
  <c r="AJ11" i="5"/>
  <c r="AE83" i="10" s="1"/>
  <c r="F212" i="12" s="1"/>
  <c r="AJ9" i="5"/>
  <c r="AE81" i="10" s="1"/>
  <c r="F210" i="12" s="1"/>
  <c r="AJ7" i="5"/>
  <c r="AE79" i="10" s="1"/>
  <c r="F208" i="12" s="1"/>
  <c r="AJ6" i="5"/>
  <c r="AE78" i="10" s="1"/>
  <c r="F207" i="12" s="1"/>
  <c r="AJ8" i="5"/>
  <c r="AE80" i="10" s="1"/>
  <c r="F209" i="12" s="1"/>
  <c r="AJ5" i="5"/>
  <c r="AE77" i="10" s="1"/>
  <c r="F206" i="12" s="1"/>
  <c r="AJ4" i="5"/>
  <c r="AE76" i="10" s="1"/>
  <c r="AK2" i="5"/>
  <c r="S21" i="5"/>
  <c r="AR46" i="5"/>
  <c r="AQ48" i="5"/>
  <c r="K46" i="5"/>
  <c r="E47" i="5"/>
  <c r="AZ50" i="5"/>
  <c r="AZ48" i="5"/>
  <c r="AZ46" i="5"/>
  <c r="AZ51" i="5"/>
  <c r="AZ49" i="5"/>
  <c r="AZ47" i="5"/>
  <c r="BG50" i="5"/>
  <c r="CE51" i="5"/>
  <c r="CE49" i="5"/>
  <c r="CE47" i="5"/>
  <c r="CE50" i="5"/>
  <c r="CE48" i="5"/>
  <c r="CE46" i="5"/>
  <c r="S5" i="5"/>
  <c r="AT51" i="5"/>
  <c r="BW48" i="5"/>
  <c r="BP51" i="5"/>
  <c r="BI44" i="5"/>
  <c r="BA116" i="10" s="1"/>
  <c r="I376" i="12" s="1"/>
  <c r="BI39" i="5"/>
  <c r="BA111" i="10" s="1"/>
  <c r="I371" i="12" s="1"/>
  <c r="BI34" i="5"/>
  <c r="BA106" i="10" s="1"/>
  <c r="I366" i="12" s="1"/>
  <c r="BI38" i="5"/>
  <c r="BA110" i="10" s="1"/>
  <c r="I370" i="12" s="1"/>
  <c r="BI35" i="5"/>
  <c r="BA107" i="10" s="1"/>
  <c r="I367" i="12" s="1"/>
  <c r="BI29" i="5"/>
  <c r="BA101" i="10" s="1"/>
  <c r="I361" i="12" s="1"/>
  <c r="BI18" i="5"/>
  <c r="BA90" i="10" s="1"/>
  <c r="I350" i="12" s="1"/>
  <c r="BI20" i="5"/>
  <c r="BA92" i="10" s="1"/>
  <c r="I352" i="12" s="1"/>
  <c r="BI16" i="5"/>
  <c r="BA88" i="10" s="1"/>
  <c r="I348" i="12" s="1"/>
  <c r="BI9" i="5"/>
  <c r="BA81" i="10" s="1"/>
  <c r="I341" i="12" s="1"/>
  <c r="BI4" i="5"/>
  <c r="BJ2" i="5"/>
  <c r="AS51" i="5"/>
  <c r="AS49" i="5"/>
  <c r="AS47" i="5"/>
  <c r="AS52" i="5" s="1"/>
  <c r="AS50" i="5"/>
  <c r="AS48" i="5"/>
  <c r="AS46" i="5"/>
  <c r="S25" i="5"/>
  <c r="AA46" i="5"/>
  <c r="AR48" i="5"/>
  <c r="AQ50" i="5"/>
  <c r="K48" i="5"/>
  <c r="E49" i="5"/>
  <c r="BG47" i="5"/>
  <c r="AT46" i="5"/>
  <c r="BW50" i="5"/>
  <c r="AI50" i="5"/>
  <c r="AI48" i="5"/>
  <c r="AI46" i="5"/>
  <c r="AI49" i="5"/>
  <c r="AI51" i="5"/>
  <c r="AI47" i="5"/>
  <c r="S30" i="5"/>
  <c r="AA48" i="5"/>
  <c r="AR50" i="5"/>
  <c r="AQ47" i="5"/>
  <c r="K50" i="5"/>
  <c r="BG49" i="5"/>
  <c r="AY47" i="5"/>
  <c r="AT48" i="5"/>
  <c r="S23" i="5"/>
  <c r="AR47" i="5"/>
  <c r="AQ49" i="5"/>
  <c r="AY49" i="5"/>
  <c r="S8" i="5"/>
  <c r="BA43" i="5"/>
  <c r="AT115" i="10" s="1"/>
  <c r="BA44" i="5"/>
  <c r="AT116" i="10" s="1"/>
  <c r="BA42" i="5"/>
  <c r="AT114" i="10" s="1"/>
  <c r="H374" i="12" s="1"/>
  <c r="BA39" i="5"/>
  <c r="AT111" i="10" s="1"/>
  <c r="BA34" i="5"/>
  <c r="AT106" i="10" s="1"/>
  <c r="BA41" i="5"/>
  <c r="AT113" i="10" s="1"/>
  <c r="H373" i="12" s="1"/>
  <c r="BA36" i="5"/>
  <c r="AT108" i="10" s="1"/>
  <c r="H368" i="12" s="1"/>
  <c r="BA38" i="5"/>
  <c r="AT110" i="10" s="1"/>
  <c r="BA37" i="5"/>
  <c r="AT109" i="10" s="1"/>
  <c r="H369" i="12" s="1"/>
  <c r="BA35" i="5"/>
  <c r="AT107" i="10" s="1"/>
  <c r="BA40" i="5"/>
  <c r="AT112" i="10" s="1"/>
  <c r="BA31" i="5"/>
  <c r="AT103" i="10" s="1"/>
  <c r="H363" i="12" s="1"/>
  <c r="BA28" i="5"/>
  <c r="AT100" i="10" s="1"/>
  <c r="H360" i="12" s="1"/>
  <c r="BA32" i="5"/>
  <c r="AT104" i="10" s="1"/>
  <c r="H364" i="12" s="1"/>
  <c r="BA29" i="5"/>
  <c r="AT101" i="10" s="1"/>
  <c r="H361" i="12" s="1"/>
  <c r="BA33" i="5"/>
  <c r="AT105" i="10" s="1"/>
  <c r="H365" i="12" s="1"/>
  <c r="BA26" i="5"/>
  <c r="AT98" i="10" s="1"/>
  <c r="H358" i="12" s="1"/>
  <c r="BA30" i="5"/>
  <c r="AT102" i="10" s="1"/>
  <c r="BA27" i="5"/>
  <c r="AT99" i="10" s="1"/>
  <c r="H359" i="12" s="1"/>
  <c r="BA21" i="5"/>
  <c r="AT93" i="10" s="1"/>
  <c r="BA25" i="5"/>
  <c r="AT97" i="10" s="1"/>
  <c r="H357" i="12" s="1"/>
  <c r="BA20" i="5"/>
  <c r="AT92" i="10" s="1"/>
  <c r="BA24" i="5"/>
  <c r="AT96" i="10" s="1"/>
  <c r="H356" i="12" s="1"/>
  <c r="BA19" i="5"/>
  <c r="AT91" i="10" s="1"/>
  <c r="BA18" i="5"/>
  <c r="AT90" i="10" s="1"/>
  <c r="H350" i="12" s="1"/>
  <c r="BA23" i="5"/>
  <c r="AT95" i="10" s="1"/>
  <c r="H355" i="12" s="1"/>
  <c r="BA22" i="5"/>
  <c r="AT94" i="10" s="1"/>
  <c r="H354" i="12" s="1"/>
  <c r="BA17" i="5"/>
  <c r="AT89" i="10" s="1"/>
  <c r="BA15" i="5"/>
  <c r="AT87" i="10" s="1"/>
  <c r="H347" i="12" s="1"/>
  <c r="BA12" i="5"/>
  <c r="AT84" i="10" s="1"/>
  <c r="H344" i="12" s="1"/>
  <c r="BA10" i="5"/>
  <c r="AT82" i="10" s="1"/>
  <c r="H342" i="12" s="1"/>
  <c r="BA9" i="5"/>
  <c r="AT81" i="10" s="1"/>
  <c r="BA14" i="5"/>
  <c r="AT86" i="10" s="1"/>
  <c r="H346" i="12" s="1"/>
  <c r="BA11" i="5"/>
  <c r="AT83" i="10" s="1"/>
  <c r="H343" i="12" s="1"/>
  <c r="BA13" i="5"/>
  <c r="AT85" i="10" s="1"/>
  <c r="BA16" i="5"/>
  <c r="AT88" i="10" s="1"/>
  <c r="H348" i="12" s="1"/>
  <c r="BA4" i="5"/>
  <c r="BA7" i="5"/>
  <c r="AT79" i="10" s="1"/>
  <c r="BA6" i="5"/>
  <c r="AT78" i="10" s="1"/>
  <c r="H338" i="12" s="1"/>
  <c r="BA5" i="5"/>
  <c r="AT77" i="10" s="1"/>
  <c r="H337" i="12" s="1"/>
  <c r="BA8" i="5"/>
  <c r="AT80" i="10" s="1"/>
  <c r="H340" i="12" s="1"/>
  <c r="BB2" i="5"/>
  <c r="BP46" i="5"/>
  <c r="K49" i="5"/>
  <c r="S42" i="5"/>
  <c r="S6" i="5"/>
  <c r="AC2" i="5"/>
  <c r="AC42" i="3"/>
  <c r="BG42" i="3"/>
  <c r="BA42" i="3"/>
  <c r="BY42" i="3"/>
  <c r="U37" i="3"/>
  <c r="CF42" i="3"/>
  <c r="F42" i="3"/>
  <c r="BQ42" i="3"/>
  <c r="V37" i="3"/>
  <c r="BO42" i="3"/>
  <c r="CK7" i="3"/>
  <c r="CC8" i="3"/>
  <c r="U39" i="3"/>
  <c r="AL42" i="3"/>
  <c r="BB42" i="3"/>
  <c r="E42" i="3"/>
  <c r="BR42" i="3"/>
  <c r="D42" i="3"/>
  <c r="V39" i="3"/>
  <c r="K42" i="3"/>
  <c r="U41" i="3"/>
  <c r="CG42" i="3"/>
  <c r="S41" i="3"/>
  <c r="S39" i="3"/>
  <c r="S37" i="3"/>
  <c r="S40" i="3"/>
  <c r="S38" i="3"/>
  <c r="S36" i="3"/>
  <c r="AA42" i="3"/>
  <c r="BI42" i="3"/>
  <c r="AJ42" i="3"/>
  <c r="V41" i="3"/>
  <c r="U36" i="3"/>
  <c r="AS42" i="3"/>
  <c r="BJ42" i="3"/>
  <c r="T41" i="3"/>
  <c r="T39" i="3"/>
  <c r="T37" i="3"/>
  <c r="T40" i="3"/>
  <c r="T38" i="3"/>
  <c r="T36" i="3"/>
  <c r="AR42" i="3"/>
  <c r="N42" i="3"/>
  <c r="AZ42" i="3"/>
  <c r="V36" i="3"/>
  <c r="U38" i="3"/>
  <c r="AK42" i="3"/>
  <c r="M42" i="3"/>
  <c r="BQ25" i="9"/>
  <c r="E25" i="9"/>
  <c r="BP25" i="9"/>
  <c r="C25" i="9"/>
  <c r="BZ28" i="2"/>
  <c r="BX28" i="2"/>
  <c r="BW28" i="2"/>
  <c r="BM7" i="2"/>
  <c r="BU6" i="2"/>
  <c r="C29" i="11"/>
  <c r="C26" i="11"/>
  <c r="AT76" i="10" l="1"/>
  <c r="BA53" i="5"/>
  <c r="BA132" i="10"/>
  <c r="I392" i="12" s="1"/>
  <c r="BI16" i="8"/>
  <c r="BA76" i="10"/>
  <c r="BA135" i="10" s="1"/>
  <c r="BI53" i="5"/>
  <c r="AS130" i="10"/>
  <c r="AS137" i="10" s="1"/>
  <c r="AZ16" i="8"/>
  <c r="BH53" i="5"/>
  <c r="CF46" i="5"/>
  <c r="BF141" i="10"/>
  <c r="BQ49" i="5"/>
  <c r="AI15" i="8"/>
  <c r="AR52" i="5"/>
  <c r="BQ51" i="5"/>
  <c r="BH50" i="5"/>
  <c r="AB13" i="8"/>
  <c r="H366" i="12"/>
  <c r="H263" i="12"/>
  <c r="H349" i="12"/>
  <c r="H353" i="12"/>
  <c r="H371" i="12"/>
  <c r="K136" i="10"/>
  <c r="E184" i="11" s="1"/>
  <c r="E185" i="11" s="1"/>
  <c r="H362" i="12"/>
  <c r="H367" i="12"/>
  <c r="H376" i="12"/>
  <c r="AB12" i="8"/>
  <c r="H339" i="12"/>
  <c r="AB14" i="8"/>
  <c r="I141" i="10"/>
  <c r="H352" i="12"/>
  <c r="H372" i="12"/>
  <c r="Q138" i="10"/>
  <c r="H341" i="12"/>
  <c r="H370" i="12"/>
  <c r="AB9" i="8"/>
  <c r="H345" i="12"/>
  <c r="P138" i="10"/>
  <c r="H375" i="12"/>
  <c r="H351" i="12"/>
  <c r="BO52" i="5"/>
  <c r="BQ50" i="5"/>
  <c r="BH76" i="10"/>
  <c r="CF51" i="5"/>
  <c r="BU78" i="10"/>
  <c r="K140" i="10"/>
  <c r="AL135" i="10"/>
  <c r="F205" i="12"/>
  <c r="AE135" i="10"/>
  <c r="AE136" i="10"/>
  <c r="AE138" i="10"/>
  <c r="AE139" i="10"/>
  <c r="AE137" i="10"/>
  <c r="AE140" i="10"/>
  <c r="C390" i="12"/>
  <c r="D390" i="12" s="1"/>
  <c r="R130" i="10"/>
  <c r="K139" i="10"/>
  <c r="C191" i="11"/>
  <c r="X137" i="10"/>
  <c r="AS138" i="10"/>
  <c r="C393" i="12"/>
  <c r="D393" i="12" s="1"/>
  <c r="R133" i="10"/>
  <c r="K138" i="10"/>
  <c r="AL142" i="10"/>
  <c r="X140" i="10"/>
  <c r="AB10" i="8"/>
  <c r="AA15" i="8" s="1"/>
  <c r="C394" i="12"/>
  <c r="D394" i="12" s="1"/>
  <c r="R134" i="10"/>
  <c r="P136" i="10"/>
  <c r="X135" i="10"/>
  <c r="AS140" i="10"/>
  <c r="G598" i="12"/>
  <c r="AB11" i="8"/>
  <c r="C392" i="12"/>
  <c r="D392" i="12" s="1"/>
  <c r="R132" i="10"/>
  <c r="AS135" i="10"/>
  <c r="X136" i="10"/>
  <c r="AL138" i="10"/>
  <c r="X138" i="10"/>
  <c r="BH48" i="5"/>
  <c r="AZ76" i="10"/>
  <c r="Q136" i="10"/>
  <c r="AL137" i="10"/>
  <c r="BA137" i="10"/>
  <c r="AL139" i="10"/>
  <c r="X139" i="10"/>
  <c r="AL140" i="10"/>
  <c r="H336" i="12"/>
  <c r="K205" i="12"/>
  <c r="BN140" i="10"/>
  <c r="BN135" i="10"/>
  <c r="BN138" i="10"/>
  <c r="BN136" i="10"/>
  <c r="BN139" i="10"/>
  <c r="BN137" i="10"/>
  <c r="CF49" i="5"/>
  <c r="C391" i="12"/>
  <c r="D391" i="12" s="1"/>
  <c r="R131" i="10"/>
  <c r="K135" i="10"/>
  <c r="AS136" i="10"/>
  <c r="AL136" i="10"/>
  <c r="K137" i="10"/>
  <c r="BJ28" i="2"/>
  <c r="P140" i="10"/>
  <c r="Q135" i="10"/>
  <c r="Q139" i="10"/>
  <c r="P137" i="10"/>
  <c r="Q140" i="10"/>
  <c r="I540" i="12"/>
  <c r="CA141" i="10"/>
  <c r="C194" i="11"/>
  <c r="P135" i="10"/>
  <c r="Q137" i="10"/>
  <c r="M660" i="12"/>
  <c r="M658" i="12"/>
  <c r="M657" i="12"/>
  <c r="M659" i="12"/>
  <c r="M661" i="12"/>
  <c r="M663" i="12"/>
  <c r="M664" i="12" s="1"/>
  <c r="M662" i="12"/>
  <c r="P139" i="10"/>
  <c r="AY52" i="5"/>
  <c r="CF48" i="5"/>
  <c r="E46" i="5"/>
  <c r="CF47" i="5"/>
  <c r="CE52" i="5" s="1"/>
  <c r="BH46" i="5"/>
  <c r="BH51" i="5"/>
  <c r="E50" i="5"/>
  <c r="BH49" i="5"/>
  <c r="BH47" i="5"/>
  <c r="D101" i="1" s="1"/>
  <c r="V42" i="3"/>
  <c r="B659" i="12"/>
  <c r="B662" i="12"/>
  <c r="B660" i="12"/>
  <c r="B658" i="12"/>
  <c r="E141" i="10"/>
  <c r="C141" i="10"/>
  <c r="D141" i="10"/>
  <c r="CF50" i="5"/>
  <c r="BQ48" i="5"/>
  <c r="BQ47" i="5"/>
  <c r="BP52" i="5" s="1"/>
  <c r="BQ46" i="5"/>
  <c r="T42" i="3"/>
  <c r="T28" i="2"/>
  <c r="BR4" i="5"/>
  <c r="BI76" i="10" s="1"/>
  <c r="BS2" i="5"/>
  <c r="BR10" i="5"/>
  <c r="BI82" i="10" s="1"/>
  <c r="J473" i="12" s="1"/>
  <c r="BR43" i="5"/>
  <c r="BI115" i="10" s="1"/>
  <c r="J506" i="12" s="1"/>
  <c r="BR34" i="5"/>
  <c r="BI106" i="10" s="1"/>
  <c r="J497" i="12" s="1"/>
  <c r="BR31" i="5"/>
  <c r="BI103" i="10" s="1"/>
  <c r="J494" i="12" s="1"/>
  <c r="BR32" i="5"/>
  <c r="BI104" i="10" s="1"/>
  <c r="J495" i="12" s="1"/>
  <c r="BR9" i="5"/>
  <c r="BI81" i="10" s="1"/>
  <c r="J472" i="12" s="1"/>
  <c r="BR45" i="5"/>
  <c r="BI117" i="10" s="1"/>
  <c r="J508" i="12" s="1"/>
  <c r="BR35" i="5"/>
  <c r="BI107" i="10" s="1"/>
  <c r="J498" i="12" s="1"/>
  <c r="BR28" i="5"/>
  <c r="BI100" i="10" s="1"/>
  <c r="J491" i="12" s="1"/>
  <c r="BR23" i="5"/>
  <c r="BI95" i="10" s="1"/>
  <c r="J486" i="12" s="1"/>
  <c r="BR15" i="5"/>
  <c r="BI87" i="10" s="1"/>
  <c r="J478" i="12" s="1"/>
  <c r="BR5" i="5"/>
  <c r="BI77" i="10" s="1"/>
  <c r="J468" i="12" s="1"/>
  <c r="BR44" i="5"/>
  <c r="BI116" i="10" s="1"/>
  <c r="J507" i="12" s="1"/>
  <c r="BR38" i="5"/>
  <c r="BI110" i="10" s="1"/>
  <c r="J501" i="12" s="1"/>
  <c r="BR22" i="5"/>
  <c r="BI94" i="10" s="1"/>
  <c r="J485" i="12" s="1"/>
  <c r="BR25" i="5"/>
  <c r="BI97" i="10" s="1"/>
  <c r="J488" i="12" s="1"/>
  <c r="BR7" i="5"/>
  <c r="BI79" i="10" s="1"/>
  <c r="J470" i="12" s="1"/>
  <c r="BR42" i="5"/>
  <c r="BI114" i="10" s="1"/>
  <c r="J505" i="12" s="1"/>
  <c r="BR36" i="5"/>
  <c r="BI108" i="10" s="1"/>
  <c r="J499" i="12" s="1"/>
  <c r="BR18" i="5"/>
  <c r="BI90" i="10" s="1"/>
  <c r="J481" i="12" s="1"/>
  <c r="BR14" i="5"/>
  <c r="BI86" i="10" s="1"/>
  <c r="J477" i="12" s="1"/>
  <c r="BR41" i="5"/>
  <c r="BI113" i="10" s="1"/>
  <c r="J504" i="12" s="1"/>
  <c r="BR29" i="5"/>
  <c r="BI101" i="10" s="1"/>
  <c r="J492" i="12" s="1"/>
  <c r="BR19" i="5"/>
  <c r="BI91" i="10" s="1"/>
  <c r="J482" i="12" s="1"/>
  <c r="BR8" i="5"/>
  <c r="BI80" i="10" s="1"/>
  <c r="J471" i="12" s="1"/>
  <c r="BR6" i="5"/>
  <c r="BI78" i="10" s="1"/>
  <c r="J469" i="12" s="1"/>
  <c r="BR37" i="5"/>
  <c r="BI109" i="10" s="1"/>
  <c r="J500" i="12" s="1"/>
  <c r="BR26" i="5"/>
  <c r="BI98" i="10" s="1"/>
  <c r="J489" i="12" s="1"/>
  <c r="BR24" i="5"/>
  <c r="BI96" i="10" s="1"/>
  <c r="J487" i="12" s="1"/>
  <c r="BR13" i="5"/>
  <c r="BI85" i="10" s="1"/>
  <c r="J476" i="12" s="1"/>
  <c r="BR40" i="5"/>
  <c r="BI112" i="10" s="1"/>
  <c r="J503" i="12" s="1"/>
  <c r="BR30" i="5"/>
  <c r="BI102" i="10" s="1"/>
  <c r="J493" i="12" s="1"/>
  <c r="BR20" i="5"/>
  <c r="BI92" i="10" s="1"/>
  <c r="J483" i="12" s="1"/>
  <c r="BR11" i="5"/>
  <c r="BI83" i="10" s="1"/>
  <c r="J474" i="12" s="1"/>
  <c r="BR39" i="5"/>
  <c r="BI111" i="10" s="1"/>
  <c r="J502" i="12" s="1"/>
  <c r="BR27" i="5"/>
  <c r="BI99" i="10" s="1"/>
  <c r="J490" i="12" s="1"/>
  <c r="BR21" i="5"/>
  <c r="BI93" i="10" s="1"/>
  <c r="J484" i="12" s="1"/>
  <c r="BR16" i="5"/>
  <c r="BI88" i="10" s="1"/>
  <c r="J479" i="12" s="1"/>
  <c r="CG6" i="5"/>
  <c r="BV78" i="10" s="1"/>
  <c r="L338" i="12" s="1"/>
  <c r="CG21" i="5"/>
  <c r="BV93" i="10" s="1"/>
  <c r="L353" i="12" s="1"/>
  <c r="CG41" i="5"/>
  <c r="BV113" i="10" s="1"/>
  <c r="L373" i="12" s="1"/>
  <c r="CG28" i="5"/>
  <c r="BV100" i="10" s="1"/>
  <c r="L360" i="12" s="1"/>
  <c r="CG23" i="5"/>
  <c r="BV95" i="10" s="1"/>
  <c r="L355" i="12" s="1"/>
  <c r="CG10" i="5"/>
  <c r="BV82" i="10" s="1"/>
  <c r="L342" i="12" s="1"/>
  <c r="CG38" i="5"/>
  <c r="BV110" i="10" s="1"/>
  <c r="L370" i="12" s="1"/>
  <c r="CG32" i="5"/>
  <c r="BV104" i="10" s="1"/>
  <c r="L364" i="12" s="1"/>
  <c r="CG22" i="5"/>
  <c r="BV94" i="10" s="1"/>
  <c r="L354" i="12" s="1"/>
  <c r="CG8" i="5"/>
  <c r="BV80" i="10" s="1"/>
  <c r="L340" i="12" s="1"/>
  <c r="CG36" i="5"/>
  <c r="BV108" i="10" s="1"/>
  <c r="L368" i="12" s="1"/>
  <c r="CG25" i="5"/>
  <c r="BV97" i="10" s="1"/>
  <c r="L357" i="12" s="1"/>
  <c r="CG18" i="5"/>
  <c r="BV90" i="10" s="1"/>
  <c r="L350" i="12" s="1"/>
  <c r="CG13" i="5"/>
  <c r="BV85" i="10" s="1"/>
  <c r="L345" i="12" s="1"/>
  <c r="CG37" i="5"/>
  <c r="BV109" i="10" s="1"/>
  <c r="L369" i="12" s="1"/>
  <c r="CG33" i="5"/>
  <c r="BV105" i="10" s="1"/>
  <c r="L365" i="12" s="1"/>
  <c r="CG27" i="5"/>
  <c r="BV99" i="10" s="1"/>
  <c r="L359" i="12" s="1"/>
  <c r="CG11" i="5"/>
  <c r="BV83" i="10" s="1"/>
  <c r="L343" i="12" s="1"/>
  <c r="CG4" i="5"/>
  <c r="BV76" i="10" s="1"/>
  <c r="CG43" i="5"/>
  <c r="BV115" i="10" s="1"/>
  <c r="L375" i="12" s="1"/>
  <c r="CG40" i="5"/>
  <c r="BV112" i="10" s="1"/>
  <c r="L372" i="12" s="1"/>
  <c r="CG29" i="5"/>
  <c r="BV101" i="10" s="1"/>
  <c r="L361" i="12" s="1"/>
  <c r="CG19" i="5"/>
  <c r="BV91" i="10" s="1"/>
  <c r="L351" i="12" s="1"/>
  <c r="CG14" i="5"/>
  <c r="BV86" i="10" s="1"/>
  <c r="L346" i="12" s="1"/>
  <c r="CG7" i="5"/>
  <c r="BV79" i="10" s="1"/>
  <c r="L339" i="12" s="1"/>
  <c r="CG45" i="5"/>
  <c r="BV117" i="10" s="1"/>
  <c r="L377" i="12" s="1"/>
  <c r="CG39" i="5"/>
  <c r="BV111" i="10" s="1"/>
  <c r="L371" i="12" s="1"/>
  <c r="CG26" i="5"/>
  <c r="BV98" i="10" s="1"/>
  <c r="L358" i="12" s="1"/>
  <c r="CG24" i="5"/>
  <c r="BV96" i="10" s="1"/>
  <c r="L356" i="12" s="1"/>
  <c r="CH2" i="5"/>
  <c r="CG44" i="5"/>
  <c r="BV116" i="10" s="1"/>
  <c r="L376" i="12" s="1"/>
  <c r="CG34" i="5"/>
  <c r="BV106" i="10" s="1"/>
  <c r="L366" i="12" s="1"/>
  <c r="CG30" i="5"/>
  <c r="BV102" i="10" s="1"/>
  <c r="L362" i="12" s="1"/>
  <c r="CG20" i="5"/>
  <c r="BV92" i="10" s="1"/>
  <c r="L352" i="12" s="1"/>
  <c r="CG9" i="5"/>
  <c r="BV81" i="10" s="1"/>
  <c r="L341" i="12" s="1"/>
  <c r="CG5" i="5"/>
  <c r="BV77" i="10" s="1"/>
  <c r="L337" i="12" s="1"/>
  <c r="CG35" i="5"/>
  <c r="BV107" i="10" s="1"/>
  <c r="L367" i="12" s="1"/>
  <c r="CG31" i="5"/>
  <c r="BV103" i="10" s="1"/>
  <c r="L363" i="12" s="1"/>
  <c r="CG16" i="5"/>
  <c r="BV88" i="10" s="1"/>
  <c r="L348" i="12" s="1"/>
  <c r="CG15" i="5"/>
  <c r="BV87" i="10" s="1"/>
  <c r="L347" i="12" s="1"/>
  <c r="G2" i="5"/>
  <c r="AC6" i="8"/>
  <c r="Y132" i="10" s="1"/>
  <c r="E392" i="12" s="1"/>
  <c r="AC5" i="8"/>
  <c r="Y131" i="10" s="1"/>
  <c r="E391" i="12" s="1"/>
  <c r="AC7" i="8"/>
  <c r="Y133" i="10" s="1"/>
  <c r="E393" i="12" s="1"/>
  <c r="AC4" i="8"/>
  <c r="Y130" i="10" s="1"/>
  <c r="AC8" i="8"/>
  <c r="Y134" i="10" s="1"/>
  <c r="E394" i="12" s="1"/>
  <c r="AD2" i="8"/>
  <c r="C28" i="11"/>
  <c r="C25" i="11"/>
  <c r="V28" i="2"/>
  <c r="C27" i="11"/>
  <c r="C15" i="8"/>
  <c r="AQ52" i="5"/>
  <c r="U8" i="8"/>
  <c r="S28" i="2"/>
  <c r="U42" i="3"/>
  <c r="U28" i="2"/>
  <c r="AM8" i="8"/>
  <c r="AH134" i="10" s="1"/>
  <c r="F656" i="12" s="1"/>
  <c r="AM7" i="8"/>
  <c r="AH133" i="10" s="1"/>
  <c r="F655" i="12" s="1"/>
  <c r="AM4" i="8"/>
  <c r="AH130" i="10" s="1"/>
  <c r="F652" i="12" s="1"/>
  <c r="BI13" i="8"/>
  <c r="BI11" i="8"/>
  <c r="BI9" i="8"/>
  <c r="BI14" i="8"/>
  <c r="BI12" i="8"/>
  <c r="BI10" i="8"/>
  <c r="E103" i="1" s="1"/>
  <c r="G2" i="8"/>
  <c r="BY13" i="8"/>
  <c r="BY11" i="8"/>
  <c r="BY9" i="8"/>
  <c r="BY14" i="8"/>
  <c r="BY10" i="8"/>
  <c r="BX15" i="8" s="1"/>
  <c r="BY12" i="8"/>
  <c r="U6" i="8"/>
  <c r="CE15" i="8"/>
  <c r="S14" i="8"/>
  <c r="S12" i="8"/>
  <c r="S10" i="8"/>
  <c r="S13" i="8"/>
  <c r="S11" i="8"/>
  <c r="S9" i="8"/>
  <c r="BA7" i="8"/>
  <c r="AT133" i="10" s="1"/>
  <c r="H393" i="12" s="1"/>
  <c r="BA6" i="8"/>
  <c r="AT132" i="10" s="1"/>
  <c r="BA5" i="8"/>
  <c r="AT131" i="10" s="1"/>
  <c r="H391" i="12" s="1"/>
  <c r="BA8" i="8"/>
  <c r="AT134" i="10" s="1"/>
  <c r="H394" i="12" s="1"/>
  <c r="BA4" i="8"/>
  <c r="BB2" i="8"/>
  <c r="AS6" i="8"/>
  <c r="AM132" i="10" s="1"/>
  <c r="AT2" i="8"/>
  <c r="U5" i="8"/>
  <c r="BR8" i="8"/>
  <c r="BI134" i="10" s="1"/>
  <c r="J525" i="12" s="1"/>
  <c r="BR6" i="8"/>
  <c r="BI132" i="10" s="1"/>
  <c r="J523" i="12" s="1"/>
  <c r="BR5" i="8"/>
  <c r="BI131" i="10" s="1"/>
  <c r="J522" i="12" s="1"/>
  <c r="BR4" i="8"/>
  <c r="BI130" i="10" s="1"/>
  <c r="J521" i="12" s="1"/>
  <c r="BS2" i="8"/>
  <c r="BR7" i="8"/>
  <c r="BI133" i="10" s="1"/>
  <c r="J524" i="12" s="1"/>
  <c r="BJ6" i="8"/>
  <c r="BK2" i="8"/>
  <c r="BK6" i="8" s="1"/>
  <c r="BQ14" i="8"/>
  <c r="BQ12" i="8"/>
  <c r="BQ10" i="8"/>
  <c r="BP15" i="8" s="1"/>
  <c r="BQ13" i="8"/>
  <c r="BQ11" i="8"/>
  <c r="BQ9" i="8"/>
  <c r="AR14" i="8"/>
  <c r="AR12" i="8"/>
  <c r="AR10" i="8"/>
  <c r="AR13" i="8"/>
  <c r="AR11" i="8"/>
  <c r="AR9" i="8"/>
  <c r="K15" i="8"/>
  <c r="AZ13" i="8"/>
  <c r="AZ11" i="8"/>
  <c r="AZ9" i="8"/>
  <c r="AZ12" i="8"/>
  <c r="AZ10" i="8"/>
  <c r="AY15" i="8" s="1"/>
  <c r="AZ14" i="8"/>
  <c r="N8" i="8"/>
  <c r="L134" i="10" s="1"/>
  <c r="N6" i="8"/>
  <c r="N5" i="8"/>
  <c r="L131" i="10" s="1"/>
  <c r="N7" i="8"/>
  <c r="L133" i="10" s="1"/>
  <c r="N4" i="8"/>
  <c r="L130" i="10" s="1"/>
  <c r="O2" i="8"/>
  <c r="BG15" i="8"/>
  <c r="CH7" i="8"/>
  <c r="BW133" i="10" s="1"/>
  <c r="L524" i="12" s="1"/>
  <c r="CH5" i="8"/>
  <c r="BW131" i="10" s="1"/>
  <c r="L522" i="12" s="1"/>
  <c r="CH6" i="8"/>
  <c r="BW132" i="10" s="1"/>
  <c r="L523" i="12" s="1"/>
  <c r="CH8" i="8"/>
  <c r="BW134" i="10" s="1"/>
  <c r="L525" i="12" s="1"/>
  <c r="CH4" i="8"/>
  <c r="BW130" i="10" s="1"/>
  <c r="L521" i="12" s="1"/>
  <c r="CI2" i="8"/>
  <c r="BO15" i="8"/>
  <c r="E14" i="8"/>
  <c r="E12" i="8"/>
  <c r="E10" i="8"/>
  <c r="E13" i="8"/>
  <c r="E11" i="8"/>
  <c r="E9" i="8"/>
  <c r="M13" i="8"/>
  <c r="M11" i="8"/>
  <c r="M9" i="8"/>
  <c r="M14" i="8"/>
  <c r="M12" i="8"/>
  <c r="U4" i="8"/>
  <c r="M10" i="8"/>
  <c r="E24" i="11" s="1"/>
  <c r="BW15" i="8"/>
  <c r="AL13" i="8"/>
  <c r="AL11" i="8"/>
  <c r="AL9" i="8"/>
  <c r="AL10" i="8"/>
  <c r="AK15" i="8" s="1"/>
  <c r="AL14" i="8"/>
  <c r="AL12" i="8"/>
  <c r="CG13" i="8"/>
  <c r="CG11" i="8"/>
  <c r="CG12" i="8"/>
  <c r="CG10" i="8"/>
  <c r="CF15" i="8" s="1"/>
  <c r="CG14" i="8"/>
  <c r="CG9" i="8"/>
  <c r="T14" i="8"/>
  <c r="T12" i="8"/>
  <c r="T10" i="8"/>
  <c r="T13" i="8"/>
  <c r="T11" i="8"/>
  <c r="T9" i="8"/>
  <c r="BZ7" i="8"/>
  <c r="BP133" i="10" s="1"/>
  <c r="K524" i="12" s="1"/>
  <c r="BZ4" i="8"/>
  <c r="BP130" i="10" s="1"/>
  <c r="K521" i="12" s="1"/>
  <c r="BZ8" i="8"/>
  <c r="BP134" i="10" s="1"/>
  <c r="K525" i="12" s="1"/>
  <c r="BZ6" i="8"/>
  <c r="BP132" i="10" s="1"/>
  <c r="K523" i="12" s="1"/>
  <c r="BZ5" i="8"/>
  <c r="BP131" i="10" s="1"/>
  <c r="K522" i="12" s="1"/>
  <c r="CA2" i="8"/>
  <c r="U7" i="8"/>
  <c r="AB51" i="5"/>
  <c r="AB49" i="5"/>
  <c r="AB47" i="5"/>
  <c r="AB50" i="5"/>
  <c r="AB48" i="5"/>
  <c r="AB46" i="5"/>
  <c r="BI50" i="5"/>
  <c r="BI48" i="5"/>
  <c r="BI46" i="5"/>
  <c r="BI51" i="5"/>
  <c r="BI49" i="5"/>
  <c r="BI47" i="5"/>
  <c r="E101" i="1" s="1"/>
  <c r="S51" i="5"/>
  <c r="S49" i="5"/>
  <c r="S47" i="5"/>
  <c r="S50" i="5"/>
  <c r="S48" i="5"/>
  <c r="S46" i="5"/>
  <c r="BJ40" i="5"/>
  <c r="BB112" i="10" s="1"/>
  <c r="I503" i="12" s="1"/>
  <c r="BJ35" i="5"/>
  <c r="BB107" i="10" s="1"/>
  <c r="I498" i="12" s="1"/>
  <c r="BJ25" i="5"/>
  <c r="BB97" i="10" s="1"/>
  <c r="I488" i="12" s="1"/>
  <c r="BJ22" i="5"/>
  <c r="BB94" i="10" s="1"/>
  <c r="I485" i="12" s="1"/>
  <c r="BJ21" i="5"/>
  <c r="BB93" i="10" s="1"/>
  <c r="I484" i="12" s="1"/>
  <c r="BJ20" i="5"/>
  <c r="BB92" i="10" s="1"/>
  <c r="I483" i="12" s="1"/>
  <c r="BJ16" i="5"/>
  <c r="BB88" i="10" s="1"/>
  <c r="I479" i="12" s="1"/>
  <c r="BJ9" i="5"/>
  <c r="BB81" i="10" s="1"/>
  <c r="I472" i="12" s="1"/>
  <c r="BJ18" i="5"/>
  <c r="BB90" i="10" s="1"/>
  <c r="I481" i="12" s="1"/>
  <c r="BJ17" i="5"/>
  <c r="BB89" i="10" s="1"/>
  <c r="I480" i="12" s="1"/>
  <c r="BJ4" i="5"/>
  <c r="BJ6" i="5"/>
  <c r="BB78" i="10" s="1"/>
  <c r="I469" i="12" s="1"/>
  <c r="BJ5" i="5"/>
  <c r="BB77" i="10" s="1"/>
  <c r="I468" i="12" s="1"/>
  <c r="BK2" i="5"/>
  <c r="BB43" i="5"/>
  <c r="AU115" i="10" s="1"/>
  <c r="H506" i="12" s="1"/>
  <c r="BB44" i="5"/>
  <c r="AU116" i="10" s="1"/>
  <c r="BB42" i="5"/>
  <c r="AU114" i="10" s="1"/>
  <c r="H505" i="12" s="1"/>
  <c r="BB41" i="5"/>
  <c r="AU113" i="10" s="1"/>
  <c r="H504" i="12" s="1"/>
  <c r="BB36" i="5"/>
  <c r="AU108" i="10" s="1"/>
  <c r="H499" i="12" s="1"/>
  <c r="BB38" i="5"/>
  <c r="AU110" i="10" s="1"/>
  <c r="BB37" i="5"/>
  <c r="AU109" i="10" s="1"/>
  <c r="H500" i="12" s="1"/>
  <c r="BB35" i="5"/>
  <c r="AU107" i="10" s="1"/>
  <c r="BB40" i="5"/>
  <c r="AU112" i="10" s="1"/>
  <c r="H503" i="12" s="1"/>
  <c r="BB28" i="5"/>
  <c r="AU100" i="10" s="1"/>
  <c r="H491" i="12" s="1"/>
  <c r="BB32" i="5"/>
  <c r="AU104" i="10" s="1"/>
  <c r="H495" i="12" s="1"/>
  <c r="BB29" i="5"/>
  <c r="AU101" i="10" s="1"/>
  <c r="BB25" i="5"/>
  <c r="AU97" i="10" s="1"/>
  <c r="H488" i="12" s="1"/>
  <c r="BB39" i="5"/>
  <c r="AU111" i="10" s="1"/>
  <c r="BB33" i="5"/>
  <c r="AU105" i="10" s="1"/>
  <c r="H496" i="12" s="1"/>
  <c r="BB26" i="5"/>
  <c r="AU98" i="10" s="1"/>
  <c r="H489" i="12" s="1"/>
  <c r="BB30" i="5"/>
  <c r="AU102" i="10" s="1"/>
  <c r="H493" i="12" s="1"/>
  <c r="BB27" i="5"/>
  <c r="AU99" i="10" s="1"/>
  <c r="H490" i="12" s="1"/>
  <c r="BB34" i="5"/>
  <c r="AU106" i="10" s="1"/>
  <c r="BB31" i="5"/>
  <c r="AU103" i="10" s="1"/>
  <c r="H494" i="12" s="1"/>
  <c r="BB20" i="5"/>
  <c r="AU92" i="10" s="1"/>
  <c r="BB24" i="5"/>
  <c r="AU96" i="10" s="1"/>
  <c r="H487" i="12" s="1"/>
  <c r="BB19" i="5"/>
  <c r="AU91" i="10" s="1"/>
  <c r="H482" i="12" s="1"/>
  <c r="BB18" i="5"/>
  <c r="AU90" i="10" s="1"/>
  <c r="BB23" i="5"/>
  <c r="AU95" i="10" s="1"/>
  <c r="H486" i="12" s="1"/>
  <c r="BB22" i="5"/>
  <c r="AU94" i="10" s="1"/>
  <c r="H485" i="12" s="1"/>
  <c r="BB9" i="5"/>
  <c r="AU81" i="10" s="1"/>
  <c r="BB21" i="5"/>
  <c r="AU93" i="10" s="1"/>
  <c r="H484" i="12" s="1"/>
  <c r="BB14" i="5"/>
  <c r="AU86" i="10" s="1"/>
  <c r="H477" i="12" s="1"/>
  <c r="BB11" i="5"/>
  <c r="AU83" i="10" s="1"/>
  <c r="H474" i="12" s="1"/>
  <c r="BB13" i="5"/>
  <c r="AU85" i="10" s="1"/>
  <c r="H476" i="12" s="1"/>
  <c r="BB17" i="5"/>
  <c r="AU89" i="10" s="1"/>
  <c r="H480" i="12" s="1"/>
  <c r="BB15" i="5"/>
  <c r="AU87" i="10" s="1"/>
  <c r="H478" i="12" s="1"/>
  <c r="BB10" i="5"/>
  <c r="AU82" i="10" s="1"/>
  <c r="H473" i="12" s="1"/>
  <c r="BB16" i="5"/>
  <c r="AU88" i="10" s="1"/>
  <c r="BB4" i="5"/>
  <c r="BB7" i="5"/>
  <c r="AU79" i="10" s="1"/>
  <c r="H470" i="12" s="1"/>
  <c r="BB6" i="5"/>
  <c r="AU78" i="10" s="1"/>
  <c r="H469" i="12" s="1"/>
  <c r="BB5" i="5"/>
  <c r="AU77" i="10" s="1"/>
  <c r="H468" i="12" s="1"/>
  <c r="BB8" i="5"/>
  <c r="AU80" i="10" s="1"/>
  <c r="H471" i="12" s="1"/>
  <c r="BC2" i="5"/>
  <c r="AK43" i="5"/>
  <c r="AF115" i="10" s="1"/>
  <c r="F375" i="12" s="1"/>
  <c r="AK42" i="5"/>
  <c r="AF114" i="10" s="1"/>
  <c r="F374" i="12" s="1"/>
  <c r="AK45" i="5"/>
  <c r="AF117" i="10" s="1"/>
  <c r="F377" i="12" s="1"/>
  <c r="AK41" i="5"/>
  <c r="AF113" i="10" s="1"/>
  <c r="F373" i="12" s="1"/>
  <c r="AK35" i="5"/>
  <c r="AF107" i="10" s="1"/>
  <c r="F367" i="12" s="1"/>
  <c r="AK40" i="5"/>
  <c r="AF112" i="10" s="1"/>
  <c r="F372" i="12" s="1"/>
  <c r="AK44" i="5"/>
  <c r="AF116" i="10" s="1"/>
  <c r="F376" i="12" s="1"/>
  <c r="AK36" i="5"/>
  <c r="AF108" i="10" s="1"/>
  <c r="F368" i="12" s="1"/>
  <c r="AK39" i="5"/>
  <c r="AF111" i="10" s="1"/>
  <c r="F371" i="12" s="1"/>
  <c r="AK37" i="5"/>
  <c r="AF109" i="10" s="1"/>
  <c r="F369" i="12" s="1"/>
  <c r="AK34" i="5"/>
  <c r="AF106" i="10" s="1"/>
  <c r="F366" i="12" s="1"/>
  <c r="AK31" i="5"/>
  <c r="AF103" i="10" s="1"/>
  <c r="F363" i="12" s="1"/>
  <c r="AK28" i="5"/>
  <c r="AF100" i="10" s="1"/>
  <c r="F360" i="12" s="1"/>
  <c r="AK32" i="5"/>
  <c r="AF104" i="10" s="1"/>
  <c r="F364" i="12" s="1"/>
  <c r="AK33" i="5"/>
  <c r="AF105" i="10" s="1"/>
  <c r="F365" i="12" s="1"/>
  <c r="AK29" i="5"/>
  <c r="AF101" i="10" s="1"/>
  <c r="F361" i="12" s="1"/>
  <c r="AK26" i="5"/>
  <c r="AF98" i="10" s="1"/>
  <c r="F358" i="12" s="1"/>
  <c r="AK25" i="5"/>
  <c r="AF97" i="10" s="1"/>
  <c r="F357" i="12" s="1"/>
  <c r="AK20" i="5"/>
  <c r="AF92" i="10" s="1"/>
  <c r="F352" i="12" s="1"/>
  <c r="AK18" i="5"/>
  <c r="AF90" i="10" s="1"/>
  <c r="F350" i="12" s="1"/>
  <c r="AK22" i="5"/>
  <c r="AF94" i="10" s="1"/>
  <c r="F354" i="12" s="1"/>
  <c r="AK21" i="5"/>
  <c r="AF93" i="10" s="1"/>
  <c r="F353" i="12" s="1"/>
  <c r="AK30" i="5"/>
  <c r="AF102" i="10" s="1"/>
  <c r="F362" i="12" s="1"/>
  <c r="AK17" i="5"/>
  <c r="AF89" i="10" s="1"/>
  <c r="F349" i="12" s="1"/>
  <c r="AK24" i="5"/>
  <c r="AF96" i="10" s="1"/>
  <c r="F356" i="12" s="1"/>
  <c r="AK38" i="5"/>
  <c r="AF110" i="10" s="1"/>
  <c r="F370" i="12" s="1"/>
  <c r="AK13" i="5"/>
  <c r="AF85" i="10" s="1"/>
  <c r="F345" i="12" s="1"/>
  <c r="AK12" i="5"/>
  <c r="AF84" i="10" s="1"/>
  <c r="F344" i="12" s="1"/>
  <c r="AK15" i="5"/>
  <c r="AF87" i="10" s="1"/>
  <c r="F347" i="12" s="1"/>
  <c r="AK10" i="5"/>
  <c r="AF82" i="10" s="1"/>
  <c r="F342" i="12" s="1"/>
  <c r="AK16" i="5"/>
  <c r="AF88" i="10" s="1"/>
  <c r="F348" i="12" s="1"/>
  <c r="AK14" i="5"/>
  <c r="AF86" i="10" s="1"/>
  <c r="F346" i="12" s="1"/>
  <c r="AK11" i="5"/>
  <c r="AF83" i="10" s="1"/>
  <c r="F343" i="12" s="1"/>
  <c r="AK19" i="5"/>
  <c r="AF91" i="10" s="1"/>
  <c r="F351" i="12" s="1"/>
  <c r="AK8" i="5"/>
  <c r="AF80" i="10" s="1"/>
  <c r="F340" i="12" s="1"/>
  <c r="AK5" i="5"/>
  <c r="AF77" i="10" s="1"/>
  <c r="F337" i="12" s="1"/>
  <c r="AK23" i="5"/>
  <c r="AF95" i="10" s="1"/>
  <c r="F355" i="12" s="1"/>
  <c r="AK9" i="5"/>
  <c r="AF81" i="10" s="1"/>
  <c r="F341" i="12" s="1"/>
  <c r="AK7" i="5"/>
  <c r="AF79" i="10" s="1"/>
  <c r="F339" i="12" s="1"/>
  <c r="AL2" i="5"/>
  <c r="AK4" i="5"/>
  <c r="AF76" i="10" s="1"/>
  <c r="U43" i="5"/>
  <c r="U45" i="5"/>
  <c r="U44" i="5"/>
  <c r="U36" i="5"/>
  <c r="U34" i="5"/>
  <c r="U42" i="5"/>
  <c r="U39" i="5"/>
  <c r="U37" i="5"/>
  <c r="U38" i="5"/>
  <c r="U41" i="5"/>
  <c r="U40" i="5"/>
  <c r="U35" i="5"/>
  <c r="U32" i="5"/>
  <c r="U29" i="5"/>
  <c r="U33" i="5"/>
  <c r="U26" i="5"/>
  <c r="U30" i="5"/>
  <c r="U27" i="5"/>
  <c r="U31" i="5"/>
  <c r="U17" i="5"/>
  <c r="U28" i="5"/>
  <c r="U24" i="5"/>
  <c r="U23" i="5"/>
  <c r="U19" i="5"/>
  <c r="U20" i="5"/>
  <c r="U25" i="5"/>
  <c r="U21" i="5"/>
  <c r="U16" i="5"/>
  <c r="U11" i="5"/>
  <c r="U22" i="5"/>
  <c r="U9" i="5"/>
  <c r="U13" i="5"/>
  <c r="U12" i="5"/>
  <c r="U18" i="5"/>
  <c r="U14" i="5"/>
  <c r="U7" i="5"/>
  <c r="U6" i="5"/>
  <c r="U8" i="5"/>
  <c r="U5" i="5"/>
  <c r="U10" i="5"/>
  <c r="N2" i="5"/>
  <c r="U15" i="5"/>
  <c r="AJ50" i="5"/>
  <c r="AJ48" i="5"/>
  <c r="AJ46" i="5"/>
  <c r="AJ51" i="5"/>
  <c r="AJ49" i="5"/>
  <c r="AJ47" i="5"/>
  <c r="AI52" i="5" s="1"/>
  <c r="BX50" i="5"/>
  <c r="BX48" i="5"/>
  <c r="BX46" i="5"/>
  <c r="BX51" i="5"/>
  <c r="BX49" i="5"/>
  <c r="BX47" i="5"/>
  <c r="D52" i="5"/>
  <c r="BY43" i="5"/>
  <c r="BO115" i="10" s="1"/>
  <c r="K375" i="12" s="1"/>
  <c r="BY45" i="5"/>
  <c r="BO117" i="10" s="1"/>
  <c r="K377" i="12" s="1"/>
  <c r="BY44" i="5"/>
  <c r="BO116" i="10" s="1"/>
  <c r="K376" i="12" s="1"/>
  <c r="BY38" i="5"/>
  <c r="BO110" i="10" s="1"/>
  <c r="K370" i="12" s="1"/>
  <c r="BY36" i="5"/>
  <c r="BO108" i="10" s="1"/>
  <c r="K368" i="12" s="1"/>
  <c r="BY42" i="5"/>
  <c r="BO114" i="10" s="1"/>
  <c r="K374" i="12" s="1"/>
  <c r="BY37" i="5"/>
  <c r="BO109" i="10" s="1"/>
  <c r="K369" i="12" s="1"/>
  <c r="BY41" i="5"/>
  <c r="BO113" i="10" s="1"/>
  <c r="K373" i="12" s="1"/>
  <c r="BY40" i="5"/>
  <c r="BO112" i="10" s="1"/>
  <c r="K372" i="12" s="1"/>
  <c r="BY39" i="5"/>
  <c r="BO111" i="10" s="1"/>
  <c r="K371" i="12" s="1"/>
  <c r="BY34" i="5"/>
  <c r="BO106" i="10" s="1"/>
  <c r="K366" i="12" s="1"/>
  <c r="BY33" i="5"/>
  <c r="BO105" i="10" s="1"/>
  <c r="K365" i="12" s="1"/>
  <c r="BY31" i="5"/>
  <c r="BO103" i="10" s="1"/>
  <c r="K363" i="12" s="1"/>
  <c r="BY28" i="5"/>
  <c r="BO100" i="10" s="1"/>
  <c r="K360" i="12" s="1"/>
  <c r="BY35" i="5"/>
  <c r="BO107" i="10" s="1"/>
  <c r="K367" i="12" s="1"/>
  <c r="BY32" i="5"/>
  <c r="BO104" i="10" s="1"/>
  <c r="K364" i="12" s="1"/>
  <c r="BY25" i="5"/>
  <c r="BO97" i="10" s="1"/>
  <c r="K357" i="12" s="1"/>
  <c r="BY29" i="5"/>
  <c r="BO101" i="10" s="1"/>
  <c r="K361" i="12" s="1"/>
  <c r="BY26" i="5"/>
  <c r="BO98" i="10" s="1"/>
  <c r="K358" i="12" s="1"/>
  <c r="BY30" i="5"/>
  <c r="BO102" i="10" s="1"/>
  <c r="K362" i="12" s="1"/>
  <c r="BY27" i="5"/>
  <c r="BO99" i="10" s="1"/>
  <c r="K359" i="12" s="1"/>
  <c r="BY23" i="5"/>
  <c r="BO95" i="10" s="1"/>
  <c r="K355" i="12" s="1"/>
  <c r="BY22" i="5"/>
  <c r="BO94" i="10" s="1"/>
  <c r="K354" i="12" s="1"/>
  <c r="BY18" i="5"/>
  <c r="BO90" i="10" s="1"/>
  <c r="K350" i="12" s="1"/>
  <c r="BY19" i="5"/>
  <c r="BO91" i="10" s="1"/>
  <c r="K351" i="12" s="1"/>
  <c r="BY24" i="5"/>
  <c r="BO96" i="10" s="1"/>
  <c r="K356" i="12" s="1"/>
  <c r="BY20" i="5"/>
  <c r="BO92" i="10" s="1"/>
  <c r="K352" i="12" s="1"/>
  <c r="BY21" i="5"/>
  <c r="BO93" i="10" s="1"/>
  <c r="K353" i="12" s="1"/>
  <c r="BY10" i="5"/>
  <c r="BO82" i="10" s="1"/>
  <c r="K342" i="12" s="1"/>
  <c r="BY14" i="5"/>
  <c r="BO86" i="10" s="1"/>
  <c r="K346" i="12" s="1"/>
  <c r="BY13" i="5"/>
  <c r="BO85" i="10" s="1"/>
  <c r="K345" i="12" s="1"/>
  <c r="BY11" i="5"/>
  <c r="BO83" i="10" s="1"/>
  <c r="K343" i="12" s="1"/>
  <c r="BY17" i="5"/>
  <c r="BO89" i="10" s="1"/>
  <c r="K349" i="12" s="1"/>
  <c r="BY16" i="5"/>
  <c r="BO88" i="10" s="1"/>
  <c r="K348" i="12" s="1"/>
  <c r="BY9" i="5"/>
  <c r="BO81" i="10" s="1"/>
  <c r="K341" i="12" s="1"/>
  <c r="BY15" i="5"/>
  <c r="BO87" i="10" s="1"/>
  <c r="K347" i="12" s="1"/>
  <c r="BY4" i="5"/>
  <c r="BO76" i="10" s="1"/>
  <c r="BY6" i="5"/>
  <c r="BO78" i="10" s="1"/>
  <c r="K338" i="12" s="1"/>
  <c r="BY5" i="5"/>
  <c r="BO77" i="10" s="1"/>
  <c r="K337" i="12" s="1"/>
  <c r="BY7" i="5"/>
  <c r="BO79" i="10" s="1"/>
  <c r="K339" i="12" s="1"/>
  <c r="BY12" i="5"/>
  <c r="BO84" i="10" s="1"/>
  <c r="K344" i="12" s="1"/>
  <c r="BZ2" i="5"/>
  <c r="BY8" i="5"/>
  <c r="BO80" i="10" s="1"/>
  <c r="K340" i="12" s="1"/>
  <c r="AU50" i="5"/>
  <c r="AU48" i="5"/>
  <c r="AU46" i="5"/>
  <c r="AU51" i="5"/>
  <c r="AU49" i="5"/>
  <c r="AU47" i="5"/>
  <c r="AT52" i="5" s="1"/>
  <c r="AD2" i="5"/>
  <c r="BA51" i="5"/>
  <c r="BA49" i="5"/>
  <c r="BA47" i="5"/>
  <c r="AZ52" i="5" s="1"/>
  <c r="BA50" i="5"/>
  <c r="BA48" i="5"/>
  <c r="BA46" i="5"/>
  <c r="L50" i="5"/>
  <c r="L48" i="5"/>
  <c r="L46" i="5"/>
  <c r="L51" i="5"/>
  <c r="L49" i="5"/>
  <c r="L47" i="5"/>
  <c r="D22" i="11" s="1"/>
  <c r="T4" i="5"/>
  <c r="CK8" i="3"/>
  <c r="CC9" i="3"/>
  <c r="S42" i="3"/>
  <c r="BU7" i="2"/>
  <c r="BM8" i="2"/>
  <c r="D108" i="1"/>
  <c r="E108" i="1"/>
  <c r="F108" i="1"/>
  <c r="C108" i="1"/>
  <c r="D106" i="1"/>
  <c r="E106" i="1"/>
  <c r="F106" i="1"/>
  <c r="C106" i="1"/>
  <c r="D105" i="1"/>
  <c r="E105" i="1"/>
  <c r="F105" i="1"/>
  <c r="C105" i="1"/>
  <c r="D76" i="1"/>
  <c r="E76" i="1"/>
  <c r="F76" i="1"/>
  <c r="C76" i="1"/>
  <c r="D74" i="1"/>
  <c r="E74" i="1"/>
  <c r="F74" i="1"/>
  <c r="G74" i="1"/>
  <c r="C74" i="1"/>
  <c r="D73" i="1"/>
  <c r="E73" i="1"/>
  <c r="F73" i="1"/>
  <c r="G73" i="1"/>
  <c r="C73" i="1"/>
  <c r="D60" i="1"/>
  <c r="E60" i="1"/>
  <c r="F60" i="1"/>
  <c r="G60" i="1"/>
  <c r="C60" i="1"/>
  <c r="D58" i="1"/>
  <c r="E58" i="1"/>
  <c r="F58" i="1"/>
  <c r="G58" i="1"/>
  <c r="C58" i="1"/>
  <c r="D57" i="1"/>
  <c r="E57" i="1"/>
  <c r="F57" i="1"/>
  <c r="G57" i="1"/>
  <c r="C57" i="1"/>
  <c r="D46" i="1"/>
  <c r="E46" i="1"/>
  <c r="F46" i="1"/>
  <c r="G46" i="1"/>
  <c r="C46" i="1"/>
  <c r="D44" i="1"/>
  <c r="E44" i="1"/>
  <c r="F44" i="1"/>
  <c r="G44" i="1"/>
  <c r="C44" i="1"/>
  <c r="D42" i="1"/>
  <c r="E42" i="1"/>
  <c r="F42" i="1"/>
  <c r="G42" i="1"/>
  <c r="C42" i="1"/>
  <c r="D41" i="1"/>
  <c r="E41" i="1"/>
  <c r="F41" i="1"/>
  <c r="G41" i="1"/>
  <c r="C41" i="1"/>
  <c r="D36" i="1"/>
  <c r="E36" i="1"/>
  <c r="F36" i="1"/>
  <c r="G36" i="1"/>
  <c r="C36" i="1"/>
  <c r="E33" i="1"/>
  <c r="F33" i="1"/>
  <c r="G33" i="1"/>
  <c r="C52" i="2"/>
  <c r="C37" i="2"/>
  <c r="H259" i="12" l="1"/>
  <c r="AS139" i="10"/>
  <c r="BG52" i="5"/>
  <c r="I336" i="12"/>
  <c r="BA139" i="10"/>
  <c r="BA136" i="10"/>
  <c r="E191" i="11" s="1"/>
  <c r="BA138" i="10"/>
  <c r="BA140" i="10"/>
  <c r="BC132" i="10"/>
  <c r="I654" i="12" s="1"/>
  <c r="BK16" i="8"/>
  <c r="BB132" i="10"/>
  <c r="I523" i="12" s="1"/>
  <c r="BJ16" i="8"/>
  <c r="BB76" i="10"/>
  <c r="BJ53" i="5"/>
  <c r="AU76" i="10"/>
  <c r="H467" i="12" s="1"/>
  <c r="BB53" i="5"/>
  <c r="AT130" i="10"/>
  <c r="H390" i="12" s="1"/>
  <c r="BA16" i="8"/>
  <c r="R136" i="10"/>
  <c r="BH52" i="5"/>
  <c r="R140" i="10"/>
  <c r="P141" i="10"/>
  <c r="H507" i="12"/>
  <c r="R138" i="10"/>
  <c r="H481" i="12"/>
  <c r="H498" i="12"/>
  <c r="H392" i="12"/>
  <c r="R135" i="10"/>
  <c r="H502" i="12"/>
  <c r="H501" i="12"/>
  <c r="J141" i="10"/>
  <c r="H483" i="12"/>
  <c r="R137" i="10"/>
  <c r="H492" i="12"/>
  <c r="R139" i="10"/>
  <c r="H479" i="12"/>
  <c r="H472" i="12"/>
  <c r="H497" i="12"/>
  <c r="F336" i="12"/>
  <c r="AF137" i="10"/>
  <c r="AF139" i="10"/>
  <c r="AF136" i="10"/>
  <c r="AE141" i="10" s="1"/>
  <c r="AF140" i="10"/>
  <c r="AF135" i="10"/>
  <c r="AF138" i="10"/>
  <c r="AT139" i="10"/>
  <c r="I205" i="12"/>
  <c r="AZ140" i="10"/>
  <c r="AZ135" i="10"/>
  <c r="AZ136" i="10"/>
  <c r="AZ139" i="10"/>
  <c r="AZ138" i="10"/>
  <c r="AZ137" i="10"/>
  <c r="E390" i="12"/>
  <c r="Y139" i="10"/>
  <c r="Y135" i="10"/>
  <c r="Y138" i="10"/>
  <c r="Y140" i="10"/>
  <c r="Y136" i="10"/>
  <c r="X141" i="10" s="1"/>
  <c r="Y137" i="10"/>
  <c r="J336" i="12"/>
  <c r="BH138" i="10"/>
  <c r="BH135" i="10"/>
  <c r="BH136" i="10"/>
  <c r="BH137" i="10"/>
  <c r="BH139" i="10"/>
  <c r="BH140" i="10"/>
  <c r="C521" i="12"/>
  <c r="S130" i="10"/>
  <c r="BM141" i="10"/>
  <c r="D192" i="11"/>
  <c r="C524" i="12"/>
  <c r="D524" i="12" s="1"/>
  <c r="S133" i="10"/>
  <c r="L336" i="12"/>
  <c r="BV140" i="10"/>
  <c r="BV135" i="10"/>
  <c r="BV138" i="10"/>
  <c r="BV139" i="10"/>
  <c r="BV136" i="10"/>
  <c r="BV137" i="10"/>
  <c r="AT136" i="10"/>
  <c r="AS141" i="10" s="1"/>
  <c r="C522" i="12"/>
  <c r="D522" i="12" s="1"/>
  <c r="S131" i="10"/>
  <c r="AT138" i="10"/>
  <c r="K336" i="12"/>
  <c r="BO135" i="10"/>
  <c r="BO138" i="10"/>
  <c r="BO136" i="10"/>
  <c r="BO139" i="10"/>
  <c r="BO137" i="10"/>
  <c r="BO140" i="10"/>
  <c r="I467" i="12"/>
  <c r="BB139" i="10"/>
  <c r="BB137" i="10"/>
  <c r="BB140" i="10"/>
  <c r="BB135" i="10"/>
  <c r="BB138" i="10"/>
  <c r="BB136" i="10"/>
  <c r="F191" i="11" s="1"/>
  <c r="V6" i="8"/>
  <c r="L132" i="10"/>
  <c r="G392" i="12"/>
  <c r="AM140" i="10"/>
  <c r="AM142" i="10"/>
  <c r="AM135" i="10"/>
  <c r="AM139" i="10"/>
  <c r="AM137" i="10"/>
  <c r="AM138" i="10"/>
  <c r="AM136" i="10"/>
  <c r="AL141" i="10" s="1"/>
  <c r="J467" i="12"/>
  <c r="BI136" i="10"/>
  <c r="BI138" i="10"/>
  <c r="BI139" i="10"/>
  <c r="BI137" i="10"/>
  <c r="BI140" i="10"/>
  <c r="BI135" i="10"/>
  <c r="AT140" i="10"/>
  <c r="D186" i="11"/>
  <c r="W141" i="10"/>
  <c r="C525" i="12"/>
  <c r="D525" i="12" s="1"/>
  <c r="S134" i="10"/>
  <c r="D188" i="11"/>
  <c r="AK141" i="10"/>
  <c r="AT135" i="10"/>
  <c r="D187" i="11"/>
  <c r="AD141" i="10"/>
  <c r="AR141" i="10"/>
  <c r="D190" i="11"/>
  <c r="AT137" i="10"/>
  <c r="L207" i="12"/>
  <c r="BU140" i="10"/>
  <c r="BU135" i="10"/>
  <c r="BU137" i="10"/>
  <c r="BU138" i="10"/>
  <c r="BU136" i="10"/>
  <c r="BU139" i="10"/>
  <c r="Q141" i="10"/>
  <c r="V5" i="8"/>
  <c r="V8" i="8"/>
  <c r="AE2" i="8"/>
  <c r="AD6" i="8"/>
  <c r="Z132" i="10" s="1"/>
  <c r="E523" i="12" s="1"/>
  <c r="AD5" i="8"/>
  <c r="Z131" i="10" s="1"/>
  <c r="E522" i="12" s="1"/>
  <c r="AD7" i="8"/>
  <c r="Z133" i="10" s="1"/>
  <c r="E524" i="12" s="1"/>
  <c r="AD4" i="8"/>
  <c r="Z130" i="10" s="1"/>
  <c r="AD8" i="8"/>
  <c r="Z134" i="10" s="1"/>
  <c r="E525" i="12" s="1"/>
  <c r="AC14" i="8"/>
  <c r="AC12" i="8"/>
  <c r="AC10" i="8"/>
  <c r="AB15" i="8" s="1"/>
  <c r="AC13" i="8"/>
  <c r="AC11" i="8"/>
  <c r="AC9" i="8"/>
  <c r="F51" i="5"/>
  <c r="F49" i="5"/>
  <c r="F47" i="5"/>
  <c r="F50" i="5"/>
  <c r="F48" i="5"/>
  <c r="F46" i="5"/>
  <c r="CH41" i="5"/>
  <c r="BW113" i="10" s="1"/>
  <c r="L504" i="12" s="1"/>
  <c r="CH31" i="5"/>
  <c r="BW103" i="10" s="1"/>
  <c r="L494" i="12" s="1"/>
  <c r="CH27" i="5"/>
  <c r="BW99" i="10" s="1"/>
  <c r="L490" i="12" s="1"/>
  <c r="CH16" i="5"/>
  <c r="BW88" i="10" s="1"/>
  <c r="L479" i="12" s="1"/>
  <c r="CH5" i="5"/>
  <c r="BW77" i="10" s="1"/>
  <c r="L468" i="12" s="1"/>
  <c r="CH38" i="5"/>
  <c r="BW110" i="10" s="1"/>
  <c r="L501" i="12" s="1"/>
  <c r="CH28" i="5"/>
  <c r="BW100" i="10" s="1"/>
  <c r="L491" i="12" s="1"/>
  <c r="CH23" i="5"/>
  <c r="BW95" i="10" s="1"/>
  <c r="L486" i="12" s="1"/>
  <c r="CH10" i="5"/>
  <c r="BW82" i="10" s="1"/>
  <c r="L473" i="12" s="1"/>
  <c r="CH4" i="5"/>
  <c r="BW76" i="10" s="1"/>
  <c r="CH7" i="5"/>
  <c r="BW79" i="10" s="1"/>
  <c r="L470" i="12" s="1"/>
  <c r="CH36" i="5"/>
  <c r="BW108" i="10" s="1"/>
  <c r="L499" i="12" s="1"/>
  <c r="CH32" i="5"/>
  <c r="BW104" i="10" s="1"/>
  <c r="L495" i="12" s="1"/>
  <c r="CH22" i="5"/>
  <c r="BW94" i="10" s="1"/>
  <c r="L485" i="12" s="1"/>
  <c r="CH13" i="5"/>
  <c r="BW85" i="10" s="1"/>
  <c r="L476" i="12" s="1"/>
  <c r="CH37" i="5"/>
  <c r="BW109" i="10" s="1"/>
  <c r="L500" i="12" s="1"/>
  <c r="CH25" i="5"/>
  <c r="BW97" i="10" s="1"/>
  <c r="L488" i="12" s="1"/>
  <c r="CH18" i="5"/>
  <c r="BW90" i="10" s="1"/>
  <c r="L481" i="12" s="1"/>
  <c r="CH11" i="5"/>
  <c r="BW83" i="10" s="1"/>
  <c r="L474" i="12" s="1"/>
  <c r="CH8" i="5"/>
  <c r="BW80" i="10" s="1"/>
  <c r="L471" i="12" s="1"/>
  <c r="CH40" i="5"/>
  <c r="BW112" i="10" s="1"/>
  <c r="L503" i="12" s="1"/>
  <c r="CH33" i="5"/>
  <c r="BW105" i="10" s="1"/>
  <c r="L496" i="12" s="1"/>
  <c r="CH19" i="5"/>
  <c r="BW91" i="10" s="1"/>
  <c r="L482" i="12" s="1"/>
  <c r="CH14" i="5"/>
  <c r="BW86" i="10" s="1"/>
  <c r="L477" i="12" s="1"/>
  <c r="CI2" i="5"/>
  <c r="CH43" i="5"/>
  <c r="BW115" i="10" s="1"/>
  <c r="L506" i="12" s="1"/>
  <c r="CH39" i="5"/>
  <c r="BW111" i="10" s="1"/>
  <c r="L502" i="12" s="1"/>
  <c r="CH29" i="5"/>
  <c r="BW101" i="10" s="1"/>
  <c r="L492" i="12" s="1"/>
  <c r="CH24" i="5"/>
  <c r="BW96" i="10" s="1"/>
  <c r="L487" i="12" s="1"/>
  <c r="CH9" i="5"/>
  <c r="BW81" i="10" s="1"/>
  <c r="L472" i="12" s="1"/>
  <c r="CH45" i="5"/>
  <c r="BW117" i="10" s="1"/>
  <c r="L508" i="12" s="1"/>
  <c r="CH34" i="5"/>
  <c r="BW106" i="10" s="1"/>
  <c r="L497" i="12" s="1"/>
  <c r="CH26" i="5"/>
  <c r="BW98" i="10" s="1"/>
  <c r="L489" i="12" s="1"/>
  <c r="CH20" i="5"/>
  <c r="BW92" i="10" s="1"/>
  <c r="L483" i="12" s="1"/>
  <c r="CH15" i="5"/>
  <c r="BW87" i="10" s="1"/>
  <c r="L478" i="12" s="1"/>
  <c r="CH44" i="5"/>
  <c r="BW116" i="10" s="1"/>
  <c r="L507" i="12" s="1"/>
  <c r="CH35" i="5"/>
  <c r="BW107" i="10" s="1"/>
  <c r="L498" i="12" s="1"/>
  <c r="CH30" i="5"/>
  <c r="BW102" i="10" s="1"/>
  <c r="L493" i="12" s="1"/>
  <c r="CH21" i="5"/>
  <c r="BW93" i="10" s="1"/>
  <c r="L484" i="12" s="1"/>
  <c r="CH6" i="5"/>
  <c r="BW78" i="10" s="1"/>
  <c r="L469" i="12" s="1"/>
  <c r="CG50" i="5"/>
  <c r="CG48" i="5"/>
  <c r="CG46" i="5"/>
  <c r="CG51" i="5"/>
  <c r="CG49" i="5"/>
  <c r="CG47" i="5"/>
  <c r="CF52" i="5" s="1"/>
  <c r="BH15" i="8"/>
  <c r="BS8" i="5"/>
  <c r="BJ80" i="10" s="1"/>
  <c r="J602" i="12" s="1"/>
  <c r="BS5" i="5"/>
  <c r="BJ77" i="10" s="1"/>
  <c r="J599" i="12" s="1"/>
  <c r="BS6" i="5"/>
  <c r="BJ78" i="10" s="1"/>
  <c r="J600" i="12" s="1"/>
  <c r="BS7" i="5"/>
  <c r="BJ79" i="10" s="1"/>
  <c r="J601" i="12" s="1"/>
  <c r="BS40" i="5"/>
  <c r="BJ112" i="10" s="1"/>
  <c r="J634" i="12" s="1"/>
  <c r="BS30" i="5"/>
  <c r="BJ102" i="10" s="1"/>
  <c r="J624" i="12" s="1"/>
  <c r="BS19" i="5"/>
  <c r="BJ91" i="10" s="1"/>
  <c r="J613" i="12" s="1"/>
  <c r="BS9" i="5"/>
  <c r="BJ81" i="10" s="1"/>
  <c r="J603" i="12" s="1"/>
  <c r="BS4" i="5"/>
  <c r="BJ76" i="10" s="1"/>
  <c r="BS39" i="5"/>
  <c r="BJ111" i="10" s="1"/>
  <c r="J633" i="12" s="1"/>
  <c r="BS27" i="5"/>
  <c r="BJ99" i="10" s="1"/>
  <c r="J621" i="12" s="1"/>
  <c r="BS24" i="5"/>
  <c r="BJ96" i="10" s="1"/>
  <c r="J618" i="12" s="1"/>
  <c r="BS15" i="5"/>
  <c r="BJ87" i="10" s="1"/>
  <c r="J609" i="12" s="1"/>
  <c r="BS34" i="5"/>
  <c r="BJ106" i="10" s="1"/>
  <c r="J628" i="12" s="1"/>
  <c r="BS31" i="5"/>
  <c r="BJ103" i="10" s="1"/>
  <c r="J625" i="12" s="1"/>
  <c r="BS20" i="5"/>
  <c r="BJ92" i="10" s="1"/>
  <c r="J614" i="12" s="1"/>
  <c r="BS10" i="5"/>
  <c r="BJ82" i="10" s="1"/>
  <c r="J604" i="12" s="1"/>
  <c r="BS45" i="5"/>
  <c r="BJ117" i="10" s="1"/>
  <c r="J639" i="12" s="1"/>
  <c r="BS35" i="5"/>
  <c r="BJ107" i="10" s="1"/>
  <c r="J629" i="12" s="1"/>
  <c r="BS28" i="5"/>
  <c r="BJ100" i="10" s="1"/>
  <c r="J622" i="12" s="1"/>
  <c r="BS29" i="5"/>
  <c r="BJ101" i="10" s="1"/>
  <c r="J623" i="12" s="1"/>
  <c r="BS14" i="5"/>
  <c r="BJ86" i="10" s="1"/>
  <c r="J608" i="12" s="1"/>
  <c r="BS44" i="5"/>
  <c r="BJ116" i="10" s="1"/>
  <c r="J638" i="12" s="1"/>
  <c r="BS33" i="5"/>
  <c r="BJ105" i="10" s="1"/>
  <c r="J627" i="12" s="1"/>
  <c r="BS32" i="5"/>
  <c r="BJ104" i="10" s="1"/>
  <c r="J626" i="12" s="1"/>
  <c r="BS21" i="5"/>
  <c r="BJ93" i="10" s="1"/>
  <c r="J615" i="12" s="1"/>
  <c r="BS41" i="5"/>
  <c r="BJ113" i="10" s="1"/>
  <c r="J635" i="12" s="1"/>
  <c r="BS38" i="5"/>
  <c r="BJ110" i="10" s="1"/>
  <c r="J632" i="12" s="1"/>
  <c r="BS25" i="5"/>
  <c r="BJ97" i="10" s="1"/>
  <c r="J619" i="12" s="1"/>
  <c r="BS13" i="5"/>
  <c r="BJ85" i="10" s="1"/>
  <c r="J607" i="12" s="1"/>
  <c r="BS37" i="5"/>
  <c r="BJ109" i="10" s="1"/>
  <c r="J631" i="12" s="1"/>
  <c r="BS36" i="5"/>
  <c r="BJ108" i="10" s="1"/>
  <c r="J630" i="12" s="1"/>
  <c r="BS22" i="5"/>
  <c r="BJ94" i="10" s="1"/>
  <c r="J616" i="12" s="1"/>
  <c r="BS11" i="5"/>
  <c r="BJ83" i="10" s="1"/>
  <c r="J605" i="12" s="1"/>
  <c r="BS43" i="5"/>
  <c r="BJ115" i="10" s="1"/>
  <c r="J637" i="12" s="1"/>
  <c r="BS26" i="5"/>
  <c r="BJ98" i="10" s="1"/>
  <c r="J620" i="12" s="1"/>
  <c r="BS18" i="5"/>
  <c r="BJ90" i="10" s="1"/>
  <c r="J612" i="12" s="1"/>
  <c r="BS16" i="5"/>
  <c r="BJ88" i="10" s="1"/>
  <c r="J610" i="12" s="1"/>
  <c r="BR46" i="5"/>
  <c r="BR48" i="5"/>
  <c r="BR49" i="5"/>
  <c r="BR50" i="5"/>
  <c r="BR51" i="5"/>
  <c r="BR47" i="5"/>
  <c r="K52" i="5"/>
  <c r="CH13" i="8"/>
  <c r="CH11" i="8"/>
  <c r="CH9" i="8"/>
  <c r="CH14" i="8"/>
  <c r="CH12" i="8"/>
  <c r="CH10" i="8"/>
  <c r="CG15" i="8" s="1"/>
  <c r="AT6" i="8"/>
  <c r="AN132" i="10" s="1"/>
  <c r="AU2" i="8"/>
  <c r="AU6" i="8" s="1"/>
  <c r="AO132" i="10" s="1"/>
  <c r="V7" i="8"/>
  <c r="BK13" i="8"/>
  <c r="BK11" i="8"/>
  <c r="BK9" i="8"/>
  <c r="BK10" i="8"/>
  <c r="G103" i="1" s="1"/>
  <c r="BK12" i="8"/>
  <c r="BK14" i="8"/>
  <c r="AS14" i="8"/>
  <c r="AS12" i="8"/>
  <c r="AS10" i="8"/>
  <c r="AR15" i="8" s="1"/>
  <c r="AS9" i="8"/>
  <c r="AS13" i="8"/>
  <c r="AS11" i="8"/>
  <c r="F14" i="8"/>
  <c r="F12" i="8"/>
  <c r="F10" i="8"/>
  <c r="E15" i="8" s="1"/>
  <c r="F9" i="8"/>
  <c r="F13" i="8"/>
  <c r="F11" i="8"/>
  <c r="N13" i="8"/>
  <c r="V4" i="8"/>
  <c r="N11" i="8"/>
  <c r="N12" i="8"/>
  <c r="N10" i="8"/>
  <c r="F24" i="11" s="1"/>
  <c r="N14" i="8"/>
  <c r="N9" i="8"/>
  <c r="D15" i="8"/>
  <c r="BR14" i="8"/>
  <c r="BR12" i="8"/>
  <c r="BR10" i="8"/>
  <c r="BQ15" i="8" s="1"/>
  <c r="BR13" i="8"/>
  <c r="BR9" i="8"/>
  <c r="BR11" i="8"/>
  <c r="BA13" i="8"/>
  <c r="BA12" i="8"/>
  <c r="BA11" i="8"/>
  <c r="BA10" i="8"/>
  <c r="AZ15" i="8" s="1"/>
  <c r="BA14" i="8"/>
  <c r="BA9" i="8"/>
  <c r="S15" i="8"/>
  <c r="AM14" i="8"/>
  <c r="AM9" i="8"/>
  <c r="AM13" i="8"/>
  <c r="AM12" i="8"/>
  <c r="AM10" i="8"/>
  <c r="AL15" i="8" s="1"/>
  <c r="AM11" i="8"/>
  <c r="O8" i="8"/>
  <c r="M134" i="10" s="1"/>
  <c r="O6" i="8"/>
  <c r="M132" i="10" s="1"/>
  <c r="O7" i="8"/>
  <c r="O5" i="8"/>
  <c r="M131" i="10" s="1"/>
  <c r="O4" i="8"/>
  <c r="M130" i="10" s="1"/>
  <c r="BZ14" i="8"/>
  <c r="BZ9" i="8"/>
  <c r="BZ12" i="8"/>
  <c r="BZ13" i="8"/>
  <c r="BZ11" i="8"/>
  <c r="BZ10" i="8"/>
  <c r="BY15" i="8" s="1"/>
  <c r="AQ15" i="8"/>
  <c r="CI7" i="8"/>
  <c r="BX133" i="10" s="1"/>
  <c r="L655" i="12" s="1"/>
  <c r="CI4" i="8"/>
  <c r="BX130" i="10" s="1"/>
  <c r="L652" i="12" s="1"/>
  <c r="CI8" i="8"/>
  <c r="BX134" i="10" s="1"/>
  <c r="L656" i="12" s="1"/>
  <c r="CI6" i="8"/>
  <c r="BX132" i="10" s="1"/>
  <c r="L654" i="12" s="1"/>
  <c r="CI5" i="8"/>
  <c r="BX131" i="10" s="1"/>
  <c r="L653" i="12" s="1"/>
  <c r="BJ13" i="8"/>
  <c r="BJ11" i="8"/>
  <c r="BJ9" i="8"/>
  <c r="BJ14" i="8"/>
  <c r="BJ12" i="8"/>
  <c r="BJ10" i="8"/>
  <c r="BI15" i="8" s="1"/>
  <c r="BS8" i="8"/>
  <c r="BJ134" i="10" s="1"/>
  <c r="J656" i="12" s="1"/>
  <c r="BS6" i="8"/>
  <c r="BJ132" i="10" s="1"/>
  <c r="J654" i="12" s="1"/>
  <c r="BS4" i="8"/>
  <c r="BJ130" i="10" s="1"/>
  <c r="J652" i="12" s="1"/>
  <c r="BS7" i="8"/>
  <c r="BJ133" i="10" s="1"/>
  <c r="J655" i="12" s="1"/>
  <c r="BS5" i="8"/>
  <c r="BJ131" i="10" s="1"/>
  <c r="J653" i="12" s="1"/>
  <c r="BB6" i="8"/>
  <c r="AU132" i="10" s="1"/>
  <c r="BB5" i="8"/>
  <c r="AU131" i="10" s="1"/>
  <c r="H522" i="12" s="1"/>
  <c r="BB4" i="8"/>
  <c r="BC2" i="8"/>
  <c r="BB7" i="8"/>
  <c r="AU133" i="10" s="1"/>
  <c r="H524" i="12" s="1"/>
  <c r="BB8" i="8"/>
  <c r="AU134" i="10" s="1"/>
  <c r="H525" i="12" s="1"/>
  <c r="U12" i="8"/>
  <c r="U11" i="8"/>
  <c r="U9" i="8"/>
  <c r="U13" i="8"/>
  <c r="U10" i="8"/>
  <c r="U14" i="8"/>
  <c r="CA8" i="8"/>
  <c r="BQ134" i="10" s="1"/>
  <c r="K656" i="12" s="1"/>
  <c r="CA6" i="8"/>
  <c r="BQ132" i="10" s="1"/>
  <c r="K654" i="12" s="1"/>
  <c r="CA5" i="8"/>
  <c r="BQ131" i="10" s="1"/>
  <c r="K653" i="12" s="1"/>
  <c r="CA7" i="8"/>
  <c r="BQ133" i="10" s="1"/>
  <c r="K655" i="12" s="1"/>
  <c r="CA4" i="8"/>
  <c r="BQ130" i="10" s="1"/>
  <c r="K652" i="12" s="1"/>
  <c r="L15" i="8"/>
  <c r="T51" i="5"/>
  <c r="T49" i="5"/>
  <c r="T47" i="5"/>
  <c r="S52" i="5" s="1"/>
  <c r="T50" i="5"/>
  <c r="T48" i="5"/>
  <c r="T46" i="5"/>
  <c r="AC51" i="5"/>
  <c r="AC49" i="5"/>
  <c r="AC47" i="5"/>
  <c r="AB52" i="5" s="1"/>
  <c r="AC50" i="5"/>
  <c r="AC48" i="5"/>
  <c r="AC46" i="5"/>
  <c r="BZ43" i="5"/>
  <c r="BP115" i="10" s="1"/>
  <c r="K506" i="12" s="1"/>
  <c r="BZ45" i="5"/>
  <c r="BP117" i="10" s="1"/>
  <c r="K508" i="12" s="1"/>
  <c r="BZ44" i="5"/>
  <c r="BP116" i="10" s="1"/>
  <c r="K507" i="12" s="1"/>
  <c r="BZ42" i="5"/>
  <c r="BP114" i="10" s="1"/>
  <c r="K505" i="12" s="1"/>
  <c r="BZ37" i="5"/>
  <c r="BP109" i="10" s="1"/>
  <c r="K500" i="12" s="1"/>
  <c r="BZ41" i="5"/>
  <c r="BP113" i="10" s="1"/>
  <c r="K504" i="12" s="1"/>
  <c r="BZ40" i="5"/>
  <c r="BP112" i="10" s="1"/>
  <c r="K503" i="12" s="1"/>
  <c r="BZ39" i="5"/>
  <c r="BP111" i="10" s="1"/>
  <c r="K502" i="12" s="1"/>
  <c r="BZ34" i="5"/>
  <c r="BP106" i="10" s="1"/>
  <c r="K497" i="12" s="1"/>
  <c r="BZ35" i="5"/>
  <c r="BP107" i="10" s="1"/>
  <c r="K498" i="12" s="1"/>
  <c r="BZ32" i="5"/>
  <c r="BP104" i="10" s="1"/>
  <c r="K495" i="12" s="1"/>
  <c r="BZ25" i="5"/>
  <c r="BP97" i="10" s="1"/>
  <c r="K488" i="12" s="1"/>
  <c r="BZ29" i="5"/>
  <c r="BP101" i="10" s="1"/>
  <c r="K492" i="12" s="1"/>
  <c r="BZ38" i="5"/>
  <c r="BP110" i="10" s="1"/>
  <c r="K501" i="12" s="1"/>
  <c r="BZ26" i="5"/>
  <c r="BP98" i="10" s="1"/>
  <c r="K489" i="12" s="1"/>
  <c r="BZ30" i="5"/>
  <c r="BP102" i="10" s="1"/>
  <c r="K493" i="12" s="1"/>
  <c r="BZ27" i="5"/>
  <c r="BP99" i="10" s="1"/>
  <c r="K490" i="12" s="1"/>
  <c r="BZ33" i="5"/>
  <c r="BP105" i="10" s="1"/>
  <c r="K496" i="12" s="1"/>
  <c r="BZ22" i="5"/>
  <c r="BP94" i="10" s="1"/>
  <c r="K485" i="12" s="1"/>
  <c r="BZ18" i="5"/>
  <c r="BP90" i="10" s="1"/>
  <c r="K481" i="12" s="1"/>
  <c r="BZ36" i="5"/>
  <c r="BP108" i="10" s="1"/>
  <c r="K499" i="12" s="1"/>
  <c r="BZ19" i="5"/>
  <c r="BP91" i="10" s="1"/>
  <c r="K482" i="12" s="1"/>
  <c r="BZ28" i="5"/>
  <c r="BP100" i="10" s="1"/>
  <c r="K491" i="12" s="1"/>
  <c r="BZ24" i="5"/>
  <c r="BP96" i="10" s="1"/>
  <c r="K487" i="12" s="1"/>
  <c r="BZ20" i="5"/>
  <c r="BP92" i="10" s="1"/>
  <c r="K483" i="12" s="1"/>
  <c r="BZ21" i="5"/>
  <c r="BP93" i="10" s="1"/>
  <c r="K484" i="12" s="1"/>
  <c r="BZ31" i="5"/>
  <c r="BP103" i="10" s="1"/>
  <c r="K494" i="12" s="1"/>
  <c r="BZ17" i="5"/>
  <c r="BP89" i="10" s="1"/>
  <c r="K480" i="12" s="1"/>
  <c r="BZ14" i="5"/>
  <c r="BP86" i="10" s="1"/>
  <c r="K477" i="12" s="1"/>
  <c r="BZ13" i="5"/>
  <c r="BP85" i="10" s="1"/>
  <c r="K476" i="12" s="1"/>
  <c r="BZ11" i="5"/>
  <c r="BP83" i="10" s="1"/>
  <c r="K474" i="12" s="1"/>
  <c r="BZ23" i="5"/>
  <c r="BP95" i="10" s="1"/>
  <c r="K486" i="12" s="1"/>
  <c r="BZ16" i="5"/>
  <c r="BP88" i="10" s="1"/>
  <c r="K479" i="12" s="1"/>
  <c r="BZ9" i="5"/>
  <c r="BP81" i="10" s="1"/>
  <c r="K472" i="12" s="1"/>
  <c r="BZ10" i="5"/>
  <c r="BP82" i="10" s="1"/>
  <c r="K473" i="12" s="1"/>
  <c r="BZ15" i="5"/>
  <c r="BP87" i="10" s="1"/>
  <c r="K478" i="12" s="1"/>
  <c r="BZ6" i="5"/>
  <c r="BP78" i="10" s="1"/>
  <c r="K469" i="12" s="1"/>
  <c r="BZ5" i="5"/>
  <c r="BP77" i="10" s="1"/>
  <c r="K468" i="12" s="1"/>
  <c r="BZ7" i="5"/>
  <c r="BP79" i="10" s="1"/>
  <c r="K470" i="12" s="1"/>
  <c r="CA2" i="5"/>
  <c r="BZ8" i="5"/>
  <c r="BP80" i="10" s="1"/>
  <c r="K471" i="12" s="1"/>
  <c r="BZ4" i="5"/>
  <c r="BP76" i="10" s="1"/>
  <c r="BJ50" i="5"/>
  <c r="BJ48" i="5"/>
  <c r="BJ46" i="5"/>
  <c r="BJ51" i="5"/>
  <c r="BJ49" i="5"/>
  <c r="BJ47" i="5"/>
  <c r="F101" i="1" s="1"/>
  <c r="AE2" i="5"/>
  <c r="V45" i="5"/>
  <c r="V44" i="5"/>
  <c r="V42" i="5"/>
  <c r="V39" i="5"/>
  <c r="V37" i="5"/>
  <c r="V38" i="5"/>
  <c r="V41" i="5"/>
  <c r="V40" i="5"/>
  <c r="V35" i="5"/>
  <c r="V32" i="5"/>
  <c r="V29" i="5"/>
  <c r="V33" i="5"/>
  <c r="V26" i="5"/>
  <c r="V30" i="5"/>
  <c r="V25" i="5"/>
  <c r="V43" i="5"/>
  <c r="V34" i="5"/>
  <c r="V27" i="5"/>
  <c r="V36" i="5"/>
  <c r="V31" i="5"/>
  <c r="V28" i="5"/>
  <c r="V24" i="5"/>
  <c r="V23" i="5"/>
  <c r="V19" i="5"/>
  <c r="V20" i="5"/>
  <c r="V18" i="5"/>
  <c r="V21" i="5"/>
  <c r="V22" i="5"/>
  <c r="V11" i="5"/>
  <c r="V9" i="5"/>
  <c r="V13" i="5"/>
  <c r="V12" i="5"/>
  <c r="V17" i="5"/>
  <c r="V15" i="5"/>
  <c r="V14" i="5"/>
  <c r="V10" i="5"/>
  <c r="V16" i="5"/>
  <c r="V7" i="5"/>
  <c r="V6" i="5"/>
  <c r="V8" i="5"/>
  <c r="V5" i="5"/>
  <c r="O2" i="5"/>
  <c r="BB51" i="5"/>
  <c r="BB49" i="5"/>
  <c r="BB47" i="5"/>
  <c r="BB50" i="5"/>
  <c r="BB48" i="5"/>
  <c r="BB46" i="5"/>
  <c r="M50" i="5"/>
  <c r="M48" i="5"/>
  <c r="M46" i="5"/>
  <c r="M51" i="5"/>
  <c r="M49" i="5"/>
  <c r="M47" i="5"/>
  <c r="E22" i="11" s="1"/>
  <c r="U4" i="5"/>
  <c r="BW52" i="5"/>
  <c r="AK50" i="5"/>
  <c r="AK48" i="5"/>
  <c r="AK46" i="5"/>
  <c r="AK51" i="5"/>
  <c r="AK49" i="5"/>
  <c r="AK47" i="5"/>
  <c r="AA52" i="5"/>
  <c r="AL43" i="5"/>
  <c r="AG115" i="10" s="1"/>
  <c r="F506" i="12" s="1"/>
  <c r="AL45" i="5"/>
  <c r="AG117" i="10" s="1"/>
  <c r="F508" i="12" s="1"/>
  <c r="AL44" i="5"/>
  <c r="AG116" i="10" s="1"/>
  <c r="F507" i="12" s="1"/>
  <c r="AL41" i="5"/>
  <c r="AG113" i="10" s="1"/>
  <c r="F504" i="12" s="1"/>
  <c r="AL40" i="5"/>
  <c r="AG112" i="10" s="1"/>
  <c r="F503" i="12" s="1"/>
  <c r="AL36" i="5"/>
  <c r="AG108" i="10" s="1"/>
  <c r="F499" i="12" s="1"/>
  <c r="AL39" i="5"/>
  <c r="AG111" i="10" s="1"/>
  <c r="F502" i="12" s="1"/>
  <c r="AL37" i="5"/>
  <c r="AG109" i="10" s="1"/>
  <c r="F500" i="12" s="1"/>
  <c r="AL34" i="5"/>
  <c r="AG106" i="10" s="1"/>
  <c r="F497" i="12" s="1"/>
  <c r="AL38" i="5"/>
  <c r="AG110" i="10" s="1"/>
  <c r="F501" i="12" s="1"/>
  <c r="AL31" i="5"/>
  <c r="AG103" i="10" s="1"/>
  <c r="F494" i="12" s="1"/>
  <c r="AL27" i="5"/>
  <c r="AG99" i="10" s="1"/>
  <c r="F490" i="12" s="1"/>
  <c r="AL32" i="5"/>
  <c r="AG104" i="10" s="1"/>
  <c r="F495" i="12" s="1"/>
  <c r="AL33" i="5"/>
  <c r="AG105" i="10" s="1"/>
  <c r="F496" i="12" s="1"/>
  <c r="AL29" i="5"/>
  <c r="AG101" i="10" s="1"/>
  <c r="F492" i="12" s="1"/>
  <c r="AL26" i="5"/>
  <c r="AG98" i="10" s="1"/>
  <c r="F489" i="12" s="1"/>
  <c r="AL25" i="5"/>
  <c r="AG97" i="10" s="1"/>
  <c r="F488" i="12" s="1"/>
  <c r="AL30" i="5"/>
  <c r="AG102" i="10" s="1"/>
  <c r="F493" i="12" s="1"/>
  <c r="AL22" i="5"/>
  <c r="AG94" i="10" s="1"/>
  <c r="F485" i="12" s="1"/>
  <c r="AL21" i="5"/>
  <c r="AG93" i="10" s="1"/>
  <c r="F484" i="12" s="1"/>
  <c r="AL17" i="5"/>
  <c r="AG89" i="10" s="1"/>
  <c r="F480" i="12" s="1"/>
  <c r="AL24" i="5"/>
  <c r="AG96" i="10" s="1"/>
  <c r="F487" i="12" s="1"/>
  <c r="AL23" i="5"/>
  <c r="AG95" i="10" s="1"/>
  <c r="F486" i="12" s="1"/>
  <c r="AL19" i="5"/>
  <c r="AG91" i="10" s="1"/>
  <c r="F482" i="12" s="1"/>
  <c r="AL15" i="5"/>
  <c r="AG87" i="10" s="1"/>
  <c r="F478" i="12" s="1"/>
  <c r="AL10" i="5"/>
  <c r="AG82" i="10" s="1"/>
  <c r="F473" i="12" s="1"/>
  <c r="AL18" i="5"/>
  <c r="AG90" i="10" s="1"/>
  <c r="F481" i="12" s="1"/>
  <c r="AL16" i="5"/>
  <c r="AG88" i="10" s="1"/>
  <c r="F479" i="12" s="1"/>
  <c r="AL14" i="5"/>
  <c r="AG86" i="10" s="1"/>
  <c r="F477" i="12" s="1"/>
  <c r="AL11" i="5"/>
  <c r="AG83" i="10" s="1"/>
  <c r="F474" i="12" s="1"/>
  <c r="AL9" i="5"/>
  <c r="AG81" i="10" s="1"/>
  <c r="F472" i="12" s="1"/>
  <c r="AL13" i="5"/>
  <c r="AG85" i="10" s="1"/>
  <c r="F476" i="12" s="1"/>
  <c r="AL12" i="5"/>
  <c r="AG84" i="10" s="1"/>
  <c r="F475" i="12" s="1"/>
  <c r="AL20" i="5"/>
  <c r="AG92" i="10" s="1"/>
  <c r="F483" i="12" s="1"/>
  <c r="AL7" i="5"/>
  <c r="AG79" i="10" s="1"/>
  <c r="F470" i="12" s="1"/>
  <c r="AL8" i="5"/>
  <c r="AG80" i="10" s="1"/>
  <c r="F471" i="12" s="1"/>
  <c r="AL6" i="5"/>
  <c r="AG78" i="10" s="1"/>
  <c r="F469" i="12" s="1"/>
  <c r="AL5" i="5"/>
  <c r="AG77" i="10" s="1"/>
  <c r="F468" i="12" s="1"/>
  <c r="AL4" i="5"/>
  <c r="AG76" i="10" s="1"/>
  <c r="AM2" i="5"/>
  <c r="BC43" i="5"/>
  <c r="AV115" i="10" s="1"/>
  <c r="H637" i="12" s="1"/>
  <c r="BC38" i="5"/>
  <c r="AV110" i="10" s="1"/>
  <c r="H632" i="12" s="1"/>
  <c r="BC37" i="5"/>
  <c r="AV109" i="10" s="1"/>
  <c r="H631" i="12" s="1"/>
  <c r="BC35" i="5"/>
  <c r="AV107" i="10" s="1"/>
  <c r="BC40" i="5"/>
  <c r="AV112" i="10" s="1"/>
  <c r="BC39" i="5"/>
  <c r="AV111" i="10" s="1"/>
  <c r="H633" i="12" s="1"/>
  <c r="BC34" i="5"/>
  <c r="AV106" i="10" s="1"/>
  <c r="H628" i="12" s="1"/>
  <c r="BC32" i="5"/>
  <c r="AV104" i="10" s="1"/>
  <c r="H626" i="12" s="1"/>
  <c r="BC36" i="5"/>
  <c r="AV108" i="10" s="1"/>
  <c r="H630" i="12" s="1"/>
  <c r="BC29" i="5"/>
  <c r="AV101" i="10" s="1"/>
  <c r="H623" i="12" s="1"/>
  <c r="BC25" i="5"/>
  <c r="AV97" i="10" s="1"/>
  <c r="BC33" i="5"/>
  <c r="AV105" i="10" s="1"/>
  <c r="H627" i="12" s="1"/>
  <c r="BC26" i="5"/>
  <c r="AV98" i="10" s="1"/>
  <c r="H620" i="12" s="1"/>
  <c r="BC30" i="5"/>
  <c r="AV102" i="10" s="1"/>
  <c r="H624" i="12" s="1"/>
  <c r="BC41" i="5"/>
  <c r="AV113" i="10" s="1"/>
  <c r="H635" i="12" s="1"/>
  <c r="BC27" i="5"/>
  <c r="AV99" i="10" s="1"/>
  <c r="H621" i="12" s="1"/>
  <c r="BC31" i="5"/>
  <c r="AV103" i="10" s="1"/>
  <c r="H625" i="12" s="1"/>
  <c r="BC20" i="5"/>
  <c r="AV92" i="10" s="1"/>
  <c r="BC24" i="5"/>
  <c r="AV96" i="10" s="1"/>
  <c r="H618" i="12" s="1"/>
  <c r="BC19" i="5"/>
  <c r="AV91" i="10" s="1"/>
  <c r="H613" i="12" s="1"/>
  <c r="BC18" i="5"/>
  <c r="AV90" i="10" s="1"/>
  <c r="BC23" i="5"/>
  <c r="AV95" i="10" s="1"/>
  <c r="H617" i="12" s="1"/>
  <c r="BC22" i="5"/>
  <c r="AV94" i="10" s="1"/>
  <c r="BC17" i="5"/>
  <c r="AV89" i="10" s="1"/>
  <c r="BC28" i="5"/>
  <c r="AV100" i="10" s="1"/>
  <c r="H622" i="12" s="1"/>
  <c r="BC21" i="5"/>
  <c r="AV93" i="10" s="1"/>
  <c r="BC14" i="5"/>
  <c r="AV86" i="10" s="1"/>
  <c r="H608" i="12" s="1"/>
  <c r="BC11" i="5"/>
  <c r="AV83" i="10" s="1"/>
  <c r="H605" i="12" s="1"/>
  <c r="BC13" i="5"/>
  <c r="AV85" i="10" s="1"/>
  <c r="H607" i="12" s="1"/>
  <c r="BC16" i="5"/>
  <c r="AV88" i="10" s="1"/>
  <c r="BC12" i="5"/>
  <c r="AV84" i="10" s="1"/>
  <c r="H606" i="12" s="1"/>
  <c r="BC9" i="5"/>
  <c r="AV81" i="10" s="1"/>
  <c r="BC4" i="5"/>
  <c r="BC7" i="5"/>
  <c r="AV79" i="10" s="1"/>
  <c r="H601" i="12" s="1"/>
  <c r="BC6" i="5"/>
  <c r="AV78" i="10" s="1"/>
  <c r="BC5" i="5"/>
  <c r="AV77" i="10" s="1"/>
  <c r="BC15" i="5"/>
  <c r="AV87" i="10" s="1"/>
  <c r="H609" i="12" s="1"/>
  <c r="BC8" i="5"/>
  <c r="AV80" i="10" s="1"/>
  <c r="H602" i="12" s="1"/>
  <c r="BC10" i="5"/>
  <c r="AV82" i="10" s="1"/>
  <c r="H604" i="12" s="1"/>
  <c r="BY50" i="5"/>
  <c r="BY48" i="5"/>
  <c r="BY46" i="5"/>
  <c r="BY51" i="5"/>
  <c r="BY49" i="5"/>
  <c r="BY47" i="5"/>
  <c r="BX52" i="5" s="1"/>
  <c r="BK35" i="5"/>
  <c r="BC107" i="10" s="1"/>
  <c r="I629" i="12" s="1"/>
  <c r="BK38" i="5"/>
  <c r="BC110" i="10" s="1"/>
  <c r="I632" i="12" s="1"/>
  <c r="BK36" i="5"/>
  <c r="BC108" i="10" s="1"/>
  <c r="I630" i="12" s="1"/>
  <c r="BK28" i="5"/>
  <c r="BC100" i="10" s="1"/>
  <c r="I622" i="12" s="1"/>
  <c r="BK32" i="5"/>
  <c r="BC104" i="10" s="1"/>
  <c r="I626" i="12" s="1"/>
  <c r="BK20" i="5"/>
  <c r="BC92" i="10" s="1"/>
  <c r="I614" i="12" s="1"/>
  <c r="BK17" i="5"/>
  <c r="BC89" i="10" s="1"/>
  <c r="I611" i="12" s="1"/>
  <c r="BK16" i="5"/>
  <c r="BC88" i="10" s="1"/>
  <c r="I610" i="12" s="1"/>
  <c r="BK9" i="5"/>
  <c r="BC81" i="10" s="1"/>
  <c r="I603" i="12" s="1"/>
  <c r="BK14" i="5"/>
  <c r="BC86" i="10" s="1"/>
  <c r="I608" i="12" s="1"/>
  <c r="BK4" i="5"/>
  <c r="BK22" i="5"/>
  <c r="BC94" i="10" s="1"/>
  <c r="I616" i="12" s="1"/>
  <c r="BK8" i="5"/>
  <c r="BC80" i="10" s="1"/>
  <c r="I602" i="12" s="1"/>
  <c r="CK9" i="3"/>
  <c r="CC10" i="3"/>
  <c r="BU8" i="2"/>
  <c r="BM9" i="2"/>
  <c r="A175" i="1"/>
  <c r="A176" i="1" s="1"/>
  <c r="A177" i="1" s="1"/>
  <c r="A178" i="1" s="1"/>
  <c r="A179" i="1" s="1"/>
  <c r="A180" i="1" s="1"/>
  <c r="A181" i="1" s="1"/>
  <c r="A182" i="1" s="1"/>
  <c r="A169" i="1"/>
  <c r="A170" i="1" s="1"/>
  <c r="A147" i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D127" i="1"/>
  <c r="E127" i="1"/>
  <c r="F127" i="1"/>
  <c r="G127" i="1"/>
  <c r="C127" i="1"/>
  <c r="D126" i="1"/>
  <c r="E126" i="1"/>
  <c r="F126" i="1"/>
  <c r="G126" i="1"/>
  <c r="C126" i="1"/>
  <c r="D125" i="1"/>
  <c r="E125" i="1"/>
  <c r="F125" i="1"/>
  <c r="G125" i="1"/>
  <c r="C125" i="1"/>
  <c r="D124" i="1"/>
  <c r="E124" i="1"/>
  <c r="F124" i="1"/>
  <c r="G124" i="1"/>
  <c r="C124" i="1"/>
  <c r="D123" i="1"/>
  <c r="E123" i="1"/>
  <c r="F123" i="1"/>
  <c r="G123" i="1"/>
  <c r="C123" i="1"/>
  <c r="D122" i="1"/>
  <c r="E122" i="1"/>
  <c r="F122" i="1"/>
  <c r="G122" i="1"/>
  <c r="C122" i="1"/>
  <c r="D116" i="1"/>
  <c r="E116" i="1"/>
  <c r="F116" i="1"/>
  <c r="G116" i="1"/>
  <c r="C116" i="1"/>
  <c r="D114" i="1"/>
  <c r="E114" i="1"/>
  <c r="F114" i="1"/>
  <c r="G114" i="1"/>
  <c r="C114" i="1"/>
  <c r="D113" i="1"/>
  <c r="E113" i="1"/>
  <c r="F113" i="1"/>
  <c r="G113" i="1"/>
  <c r="C113" i="1"/>
  <c r="C100" i="1"/>
  <c r="C98" i="1"/>
  <c r="D92" i="1"/>
  <c r="E92" i="1"/>
  <c r="F92" i="1"/>
  <c r="G92" i="1"/>
  <c r="C92" i="1"/>
  <c r="D90" i="1"/>
  <c r="E90" i="1"/>
  <c r="F90" i="1"/>
  <c r="G90" i="1"/>
  <c r="C90" i="1"/>
  <c r="D89" i="1"/>
  <c r="E89" i="1"/>
  <c r="F89" i="1"/>
  <c r="G89" i="1"/>
  <c r="C89" i="1"/>
  <c r="D84" i="1"/>
  <c r="E84" i="1"/>
  <c r="F84" i="1"/>
  <c r="G84" i="1"/>
  <c r="C84" i="1"/>
  <c r="D81" i="1"/>
  <c r="E81" i="1"/>
  <c r="F81" i="1"/>
  <c r="G81" i="1"/>
  <c r="C81" i="1"/>
  <c r="D68" i="1"/>
  <c r="E68" i="1"/>
  <c r="F68" i="1"/>
  <c r="G68" i="1"/>
  <c r="C68" i="1"/>
  <c r="D66" i="1"/>
  <c r="E66" i="1"/>
  <c r="F66" i="1"/>
  <c r="G66" i="1"/>
  <c r="C66" i="1"/>
  <c r="D65" i="1"/>
  <c r="E65" i="1"/>
  <c r="F65" i="1"/>
  <c r="G65" i="1"/>
  <c r="C65" i="1"/>
  <c r="E49" i="1"/>
  <c r="A162" i="1"/>
  <c r="A163" i="1" s="1"/>
  <c r="A164" i="1" s="1"/>
  <c r="D18" i="1"/>
  <c r="C18" i="1"/>
  <c r="A52" i="8"/>
  <c r="A53" i="8" s="1"/>
  <c r="A54" i="8" s="1"/>
  <c r="A55" i="8" s="1"/>
  <c r="A56" i="8" s="1"/>
  <c r="A57" i="8" s="1"/>
  <c r="A58" i="8" s="1"/>
  <c r="A59" i="8" s="1"/>
  <c r="A46" i="8"/>
  <c r="A47" i="8" s="1"/>
  <c r="A39" i="8"/>
  <c r="A40" i="8" s="1"/>
  <c r="A41" i="8" s="1"/>
  <c r="C34" i="8"/>
  <c r="D20" i="8"/>
  <c r="C20" i="8"/>
  <c r="C29" i="1" s="1"/>
  <c r="C19" i="8"/>
  <c r="C11" i="1" s="1"/>
  <c r="V45" i="8"/>
  <c r="V59" i="8" s="1"/>
  <c r="U45" i="8"/>
  <c r="U59" i="8" s="1"/>
  <c r="T45" i="8"/>
  <c r="T59" i="8" s="1"/>
  <c r="S45" i="8"/>
  <c r="S59" i="8" s="1"/>
  <c r="R45" i="8"/>
  <c r="R59" i="8" s="1"/>
  <c r="Q45" i="8"/>
  <c r="Q59" i="8" s="1"/>
  <c r="P45" i="8"/>
  <c r="P59" i="8" s="1"/>
  <c r="O45" i="8"/>
  <c r="O59" i="8" s="1"/>
  <c r="N45" i="8"/>
  <c r="N59" i="8" s="1"/>
  <c r="M45" i="8"/>
  <c r="M59" i="8" s="1"/>
  <c r="L45" i="8"/>
  <c r="L59" i="8" s="1"/>
  <c r="K45" i="8"/>
  <c r="K59" i="8" s="1"/>
  <c r="J45" i="8"/>
  <c r="J59" i="8" s="1"/>
  <c r="I45" i="8"/>
  <c r="I59" i="8" s="1"/>
  <c r="H45" i="8"/>
  <c r="H59" i="8" s="1"/>
  <c r="G45" i="8"/>
  <c r="G59" i="8" s="1"/>
  <c r="G174" i="11" s="1"/>
  <c r="F45" i="8"/>
  <c r="F59" i="8" s="1"/>
  <c r="F174" i="11" s="1"/>
  <c r="C45" i="8"/>
  <c r="C59" i="8" s="1"/>
  <c r="C174" i="11" s="1"/>
  <c r="A59" i="7"/>
  <c r="A60" i="7" s="1"/>
  <c r="A61" i="7" s="1"/>
  <c r="A62" i="7" s="1"/>
  <c r="A63" i="7" s="1"/>
  <c r="A64" i="7" s="1"/>
  <c r="A65" i="7" s="1"/>
  <c r="A66" i="7" s="1"/>
  <c r="A53" i="7"/>
  <c r="A54" i="7" s="1"/>
  <c r="T52" i="7"/>
  <c r="T66" i="7" s="1"/>
  <c r="R52" i="7"/>
  <c r="R66" i="7" s="1"/>
  <c r="Q52" i="7"/>
  <c r="Q66" i="7" s="1"/>
  <c r="L52" i="7"/>
  <c r="L66" i="7" s="1"/>
  <c r="A46" i="7"/>
  <c r="A47" i="7" s="1"/>
  <c r="A48" i="7" s="1"/>
  <c r="G41" i="7"/>
  <c r="F41" i="7"/>
  <c r="E41" i="7"/>
  <c r="C41" i="7"/>
  <c r="D27" i="7"/>
  <c r="C27" i="7"/>
  <c r="C28" i="1" s="1"/>
  <c r="C26" i="7"/>
  <c r="C10" i="1" s="1"/>
  <c r="V52" i="7"/>
  <c r="V66" i="7" s="1"/>
  <c r="U52" i="7"/>
  <c r="U66" i="7" s="1"/>
  <c r="S52" i="7"/>
  <c r="S66" i="7" s="1"/>
  <c r="P52" i="7"/>
  <c r="P66" i="7" s="1"/>
  <c r="O52" i="7"/>
  <c r="O66" i="7" s="1"/>
  <c r="N52" i="7"/>
  <c r="N66" i="7" s="1"/>
  <c r="M52" i="7"/>
  <c r="M66" i="7" s="1"/>
  <c r="K52" i="7"/>
  <c r="K66" i="7" s="1"/>
  <c r="J52" i="7"/>
  <c r="J66" i="7" s="1"/>
  <c r="I52" i="7"/>
  <c r="I66" i="7" s="1"/>
  <c r="H52" i="7"/>
  <c r="H66" i="7" s="1"/>
  <c r="G52" i="7"/>
  <c r="G66" i="7" s="1"/>
  <c r="G173" i="11" s="1"/>
  <c r="D52" i="7"/>
  <c r="D66" i="7" s="1"/>
  <c r="D173" i="11" s="1"/>
  <c r="C52" i="7"/>
  <c r="C66" i="7" s="1"/>
  <c r="C173" i="11" s="1"/>
  <c r="A89" i="5"/>
  <c r="A90" i="5" s="1"/>
  <c r="A91" i="5" s="1"/>
  <c r="A92" i="5" s="1"/>
  <c r="A93" i="5" s="1"/>
  <c r="A94" i="5" s="1"/>
  <c r="A95" i="5" s="1"/>
  <c r="A96" i="5" s="1"/>
  <c r="A83" i="5"/>
  <c r="A84" i="5" s="1"/>
  <c r="A76" i="5"/>
  <c r="A77" i="5" s="1"/>
  <c r="A78" i="5" s="1"/>
  <c r="D57" i="5"/>
  <c r="C57" i="5"/>
  <c r="C56" i="5"/>
  <c r="C8" i="1" s="1"/>
  <c r="V82" i="5"/>
  <c r="V96" i="5" s="1"/>
  <c r="U82" i="5"/>
  <c r="U96" i="5" s="1"/>
  <c r="T82" i="5"/>
  <c r="T96" i="5" s="1"/>
  <c r="S82" i="5"/>
  <c r="S96" i="5" s="1"/>
  <c r="R82" i="5"/>
  <c r="R96" i="5" s="1"/>
  <c r="Q82" i="5"/>
  <c r="Q96" i="5" s="1"/>
  <c r="P82" i="5"/>
  <c r="P96" i="5" s="1"/>
  <c r="O82" i="5"/>
  <c r="O96" i="5" s="1"/>
  <c r="N82" i="5"/>
  <c r="N96" i="5" s="1"/>
  <c r="M82" i="5"/>
  <c r="M96" i="5" s="1"/>
  <c r="L82" i="5"/>
  <c r="L96" i="5" s="1"/>
  <c r="K82" i="5"/>
  <c r="K96" i="5" s="1"/>
  <c r="J82" i="5"/>
  <c r="J96" i="5" s="1"/>
  <c r="I82" i="5"/>
  <c r="I96" i="5" s="1"/>
  <c r="H82" i="5"/>
  <c r="H96" i="5" s="1"/>
  <c r="G82" i="5"/>
  <c r="G96" i="5" s="1"/>
  <c r="G172" i="11" s="1"/>
  <c r="D82" i="5"/>
  <c r="D96" i="5" s="1"/>
  <c r="D172" i="11" s="1"/>
  <c r="T57" i="4"/>
  <c r="L57" i="4"/>
  <c r="D57" i="4"/>
  <c r="D66" i="11" s="1"/>
  <c r="N56" i="4"/>
  <c r="F56" i="4"/>
  <c r="F51" i="11" s="1"/>
  <c r="X55" i="4"/>
  <c r="P55" i="4"/>
  <c r="H55" i="4"/>
  <c r="Z54" i="4"/>
  <c r="R54" i="4"/>
  <c r="J54" i="4"/>
  <c r="A54" i="4"/>
  <c r="A55" i="4" s="1"/>
  <c r="A56" i="4" s="1"/>
  <c r="A57" i="4" s="1"/>
  <c r="A58" i="4" s="1"/>
  <c r="A59" i="4" s="1"/>
  <c r="A60" i="4" s="1"/>
  <c r="A61" i="4" s="1"/>
  <c r="T53" i="4"/>
  <c r="L53" i="4"/>
  <c r="D53" i="4"/>
  <c r="D96" i="11" s="1"/>
  <c r="U49" i="4"/>
  <c r="U60" i="4" s="1"/>
  <c r="M49" i="4"/>
  <c r="M60" i="4" s="1"/>
  <c r="E49" i="4"/>
  <c r="E60" i="4" s="1"/>
  <c r="E126" i="11" s="1"/>
  <c r="A48" i="4"/>
  <c r="A49" i="4" s="1"/>
  <c r="Y47" i="4"/>
  <c r="Y61" i="4" s="1"/>
  <c r="Q47" i="4"/>
  <c r="Q61" i="4" s="1"/>
  <c r="I47" i="4"/>
  <c r="I61" i="4" s="1"/>
  <c r="Z43" i="4"/>
  <c r="R43" i="4"/>
  <c r="J43" i="4"/>
  <c r="T42" i="4"/>
  <c r="T59" i="4" s="1"/>
  <c r="L42" i="4"/>
  <c r="L59" i="4" s="1"/>
  <c r="V41" i="4"/>
  <c r="N41" i="4"/>
  <c r="F41" i="4"/>
  <c r="F141" i="11" s="1"/>
  <c r="A41" i="4"/>
  <c r="A42" i="4" s="1"/>
  <c r="A43" i="4" s="1"/>
  <c r="X40" i="4"/>
  <c r="X58" i="4" s="1"/>
  <c r="P40" i="4"/>
  <c r="P58" i="4" s="1"/>
  <c r="H40" i="4"/>
  <c r="H58" i="4" s="1"/>
  <c r="G36" i="4"/>
  <c r="F36" i="4"/>
  <c r="E36" i="4"/>
  <c r="D36" i="4"/>
  <c r="C36" i="4"/>
  <c r="G35" i="4"/>
  <c r="F35" i="4"/>
  <c r="E35" i="4"/>
  <c r="D35" i="4"/>
  <c r="C35" i="4"/>
  <c r="G34" i="4"/>
  <c r="F34" i="4"/>
  <c r="E34" i="4"/>
  <c r="D34" i="4"/>
  <c r="C34" i="4"/>
  <c r="G33" i="4"/>
  <c r="F33" i="4"/>
  <c r="E33" i="4"/>
  <c r="D33" i="4"/>
  <c r="C33" i="4"/>
  <c r="G32" i="4"/>
  <c r="F32" i="4"/>
  <c r="E32" i="4"/>
  <c r="D32" i="4"/>
  <c r="C32" i="4"/>
  <c r="G31" i="4"/>
  <c r="F31" i="4"/>
  <c r="E31" i="4"/>
  <c r="D31" i="4"/>
  <c r="C31" i="4"/>
  <c r="G30" i="4"/>
  <c r="F30" i="4"/>
  <c r="E30" i="4"/>
  <c r="D30" i="4"/>
  <c r="C30" i="4"/>
  <c r="G29" i="4"/>
  <c r="F29" i="4"/>
  <c r="E29" i="4"/>
  <c r="D29" i="4"/>
  <c r="C29" i="4"/>
  <c r="G28" i="4"/>
  <c r="F28" i="4"/>
  <c r="E28" i="4"/>
  <c r="D28" i="4"/>
  <c r="C28" i="4"/>
  <c r="G27" i="4"/>
  <c r="F27" i="4"/>
  <c r="E27" i="4"/>
  <c r="D27" i="4"/>
  <c r="C27" i="4"/>
  <c r="G26" i="4"/>
  <c r="F26" i="4"/>
  <c r="E26" i="4"/>
  <c r="D26" i="4"/>
  <c r="C26" i="4"/>
  <c r="G25" i="4"/>
  <c r="F25" i="4"/>
  <c r="E25" i="4"/>
  <c r="D25" i="4"/>
  <c r="C25" i="4"/>
  <c r="D22" i="4"/>
  <c r="C21" i="4"/>
  <c r="C7" i="1" s="1"/>
  <c r="AA43" i="4"/>
  <c r="Y43" i="4"/>
  <c r="X43" i="4"/>
  <c r="W43" i="4"/>
  <c r="AA41" i="4"/>
  <c r="Z41" i="4"/>
  <c r="Y41" i="4"/>
  <c r="X41" i="4"/>
  <c r="W41" i="4"/>
  <c r="AA53" i="4"/>
  <c r="Z53" i="4"/>
  <c r="Y53" i="4"/>
  <c r="X53" i="4"/>
  <c r="W53" i="4"/>
  <c r="AA49" i="4"/>
  <c r="AA60" i="4" s="1"/>
  <c r="Z49" i="4"/>
  <c r="Z60" i="4" s="1"/>
  <c r="Y49" i="4"/>
  <c r="Y60" i="4" s="1"/>
  <c r="X49" i="4"/>
  <c r="X60" i="4" s="1"/>
  <c r="W49" i="4"/>
  <c r="W60" i="4" s="1"/>
  <c r="AA42" i="4"/>
  <c r="AA59" i="4" s="1"/>
  <c r="Z42" i="4"/>
  <c r="Z59" i="4" s="1"/>
  <c r="Y42" i="4"/>
  <c r="Y59" i="4" s="1"/>
  <c r="X42" i="4"/>
  <c r="X59" i="4" s="1"/>
  <c r="W42" i="4"/>
  <c r="W59" i="4" s="1"/>
  <c r="AA40" i="4"/>
  <c r="Z40" i="4"/>
  <c r="Y40" i="4"/>
  <c r="W40" i="4"/>
  <c r="AA57" i="4"/>
  <c r="Z57" i="4"/>
  <c r="Y57" i="4"/>
  <c r="X47" i="4"/>
  <c r="X61" i="4" s="1"/>
  <c r="W47" i="4"/>
  <c r="W61" i="4" s="1"/>
  <c r="AA56" i="4"/>
  <c r="Z56" i="4"/>
  <c r="Y56" i="4"/>
  <c r="X56" i="4"/>
  <c r="W56" i="4"/>
  <c r="AA54" i="4"/>
  <c r="Y54" i="4"/>
  <c r="X54" i="4"/>
  <c r="W54" i="4"/>
  <c r="AA55" i="4"/>
  <c r="Z55" i="4"/>
  <c r="Y55" i="4"/>
  <c r="W55" i="4"/>
  <c r="V47" i="4"/>
  <c r="V61" i="4" s="1"/>
  <c r="U47" i="4"/>
  <c r="U61" i="4" s="1"/>
  <c r="T47" i="4"/>
  <c r="T61" i="4" s="1"/>
  <c r="S47" i="4"/>
  <c r="S61" i="4" s="1"/>
  <c r="R47" i="4"/>
  <c r="R61" i="4" s="1"/>
  <c r="V43" i="4"/>
  <c r="U43" i="4"/>
  <c r="T43" i="4"/>
  <c r="S43" i="4"/>
  <c r="U41" i="4"/>
  <c r="T41" i="4"/>
  <c r="S41" i="4"/>
  <c r="R41" i="4"/>
  <c r="V53" i="4"/>
  <c r="U53" i="4"/>
  <c r="S53" i="4"/>
  <c r="R53" i="4"/>
  <c r="V49" i="4"/>
  <c r="V60" i="4" s="1"/>
  <c r="T49" i="4"/>
  <c r="T60" i="4" s="1"/>
  <c r="S49" i="4"/>
  <c r="S60" i="4" s="1"/>
  <c r="R49" i="4"/>
  <c r="R60" i="4" s="1"/>
  <c r="V42" i="4"/>
  <c r="V59" i="4" s="1"/>
  <c r="U42" i="4"/>
  <c r="U59" i="4" s="1"/>
  <c r="S42" i="4"/>
  <c r="S59" i="4" s="1"/>
  <c r="R42" i="4"/>
  <c r="R59" i="4" s="1"/>
  <c r="V40" i="4"/>
  <c r="U40" i="4"/>
  <c r="T40" i="4"/>
  <c r="S40" i="4"/>
  <c r="R40" i="4"/>
  <c r="V57" i="4"/>
  <c r="U57" i="4"/>
  <c r="S57" i="4"/>
  <c r="R57" i="4"/>
  <c r="V56" i="4"/>
  <c r="U56" i="4"/>
  <c r="T56" i="4"/>
  <c r="S56" i="4"/>
  <c r="R56" i="4"/>
  <c r="V54" i="4"/>
  <c r="U54" i="4"/>
  <c r="T54" i="4"/>
  <c r="S54" i="4"/>
  <c r="V55" i="4"/>
  <c r="U55" i="4"/>
  <c r="T55" i="4"/>
  <c r="S55" i="4"/>
  <c r="R55" i="4"/>
  <c r="P47" i="4"/>
  <c r="P61" i="4" s="1"/>
  <c r="O47" i="4"/>
  <c r="O61" i="4" s="1"/>
  <c r="N47" i="4"/>
  <c r="N61" i="4" s="1"/>
  <c r="M47" i="4"/>
  <c r="M61" i="4" s="1"/>
  <c r="Q43" i="4"/>
  <c r="P43" i="4"/>
  <c r="O43" i="4"/>
  <c r="N43" i="4"/>
  <c r="M43" i="4"/>
  <c r="Q41" i="4"/>
  <c r="P41" i="4"/>
  <c r="O41" i="4"/>
  <c r="M41" i="4"/>
  <c r="Q53" i="4"/>
  <c r="P53" i="4"/>
  <c r="O53" i="4"/>
  <c r="N53" i="4"/>
  <c r="M53" i="4"/>
  <c r="Q49" i="4"/>
  <c r="Q60" i="4" s="1"/>
  <c r="P49" i="4"/>
  <c r="P60" i="4" s="1"/>
  <c r="O49" i="4"/>
  <c r="O60" i="4" s="1"/>
  <c r="N49" i="4"/>
  <c r="N60" i="4" s="1"/>
  <c r="Q42" i="4"/>
  <c r="Q59" i="4" s="1"/>
  <c r="P42" i="4"/>
  <c r="P59" i="4" s="1"/>
  <c r="O42" i="4"/>
  <c r="O59" i="4" s="1"/>
  <c r="N42" i="4"/>
  <c r="N59" i="4" s="1"/>
  <c r="M42" i="4"/>
  <c r="M59" i="4" s="1"/>
  <c r="Q40" i="4"/>
  <c r="O40" i="4"/>
  <c r="N40" i="4"/>
  <c r="M40" i="4"/>
  <c r="Q57" i="4"/>
  <c r="P57" i="4"/>
  <c r="O57" i="4"/>
  <c r="N57" i="4"/>
  <c r="M57" i="4"/>
  <c r="Q56" i="4"/>
  <c r="P56" i="4"/>
  <c r="O56" i="4"/>
  <c r="M56" i="4"/>
  <c r="Q54" i="4"/>
  <c r="P54" i="4"/>
  <c r="O54" i="4"/>
  <c r="N54" i="4"/>
  <c r="M54" i="4"/>
  <c r="Q55" i="4"/>
  <c r="O55" i="4"/>
  <c r="N55" i="4"/>
  <c r="M55" i="4"/>
  <c r="L47" i="4"/>
  <c r="L61" i="4" s="1"/>
  <c r="K47" i="4"/>
  <c r="K61" i="4" s="1"/>
  <c r="J47" i="4"/>
  <c r="J61" i="4" s="1"/>
  <c r="H47" i="4"/>
  <c r="H61" i="4" s="1"/>
  <c r="L41" i="4"/>
  <c r="K41" i="4"/>
  <c r="J41" i="4"/>
  <c r="I43" i="4"/>
  <c r="H43" i="4"/>
  <c r="K53" i="4"/>
  <c r="J53" i="4"/>
  <c r="I53" i="4"/>
  <c r="H53" i="4"/>
  <c r="L49" i="4"/>
  <c r="L60" i="4" s="1"/>
  <c r="K49" i="4"/>
  <c r="K60" i="4" s="1"/>
  <c r="J49" i="4"/>
  <c r="J60" i="4" s="1"/>
  <c r="I49" i="4"/>
  <c r="I60" i="4" s="1"/>
  <c r="H49" i="4"/>
  <c r="H60" i="4" s="1"/>
  <c r="K42" i="4"/>
  <c r="K59" i="4" s="1"/>
  <c r="J42" i="4"/>
  <c r="J59" i="4" s="1"/>
  <c r="I42" i="4"/>
  <c r="I59" i="4" s="1"/>
  <c r="H42" i="4"/>
  <c r="H59" i="4" s="1"/>
  <c r="L40" i="4"/>
  <c r="K40" i="4"/>
  <c r="J40" i="4"/>
  <c r="I40" i="4"/>
  <c r="K57" i="4"/>
  <c r="J57" i="4"/>
  <c r="I57" i="4"/>
  <c r="H57" i="4"/>
  <c r="L56" i="4"/>
  <c r="K56" i="4"/>
  <c r="J56" i="4"/>
  <c r="I56" i="4"/>
  <c r="H56" i="4"/>
  <c r="L54" i="4"/>
  <c r="K54" i="4"/>
  <c r="I54" i="4"/>
  <c r="H54" i="4"/>
  <c r="L55" i="4"/>
  <c r="K55" i="4"/>
  <c r="J55" i="4"/>
  <c r="I55" i="4"/>
  <c r="G47" i="4"/>
  <c r="G61" i="4" s="1"/>
  <c r="G171" i="11" s="1"/>
  <c r="F47" i="4"/>
  <c r="F61" i="4" s="1"/>
  <c r="F171" i="11" s="1"/>
  <c r="E47" i="4"/>
  <c r="E61" i="4" s="1"/>
  <c r="E171" i="11" s="1"/>
  <c r="D47" i="4"/>
  <c r="D61" i="4" s="1"/>
  <c r="D171" i="11" s="1"/>
  <c r="C47" i="4"/>
  <c r="C61" i="4" s="1"/>
  <c r="C171" i="11" s="1"/>
  <c r="G43" i="4"/>
  <c r="G156" i="11" s="1"/>
  <c r="F43" i="4"/>
  <c r="F156" i="11" s="1"/>
  <c r="E43" i="4"/>
  <c r="E156" i="11" s="1"/>
  <c r="H35" i="4"/>
  <c r="G41" i="4"/>
  <c r="G141" i="11" s="1"/>
  <c r="E41" i="4"/>
  <c r="E141" i="11" s="1"/>
  <c r="D41" i="4"/>
  <c r="D141" i="11" s="1"/>
  <c r="C41" i="4"/>
  <c r="C141" i="11" s="1"/>
  <c r="G53" i="4"/>
  <c r="G96" i="11" s="1"/>
  <c r="F53" i="4"/>
  <c r="F96" i="11" s="1"/>
  <c r="E53" i="4"/>
  <c r="E96" i="11" s="1"/>
  <c r="C53" i="4"/>
  <c r="C96" i="11" s="1"/>
  <c r="G49" i="4"/>
  <c r="G60" i="4" s="1"/>
  <c r="D49" i="4"/>
  <c r="D60" i="4" s="1"/>
  <c r="D126" i="11" s="1"/>
  <c r="C49" i="4"/>
  <c r="C60" i="4" s="1"/>
  <c r="C126" i="11" s="1"/>
  <c r="G42" i="4"/>
  <c r="G59" i="4" s="1"/>
  <c r="G111" i="11" s="1"/>
  <c r="F42" i="4"/>
  <c r="F59" i="4" s="1"/>
  <c r="F111" i="11" s="1"/>
  <c r="E42" i="4"/>
  <c r="E59" i="4" s="1"/>
  <c r="E111" i="11" s="1"/>
  <c r="D42" i="4"/>
  <c r="D59" i="4" s="1"/>
  <c r="D111" i="11" s="1"/>
  <c r="C42" i="4"/>
  <c r="C59" i="4" s="1"/>
  <c r="C111" i="11" s="1"/>
  <c r="G40" i="4"/>
  <c r="F40" i="4"/>
  <c r="E40" i="4"/>
  <c r="D40" i="4"/>
  <c r="C40" i="4"/>
  <c r="G57" i="4"/>
  <c r="G66" i="11" s="1"/>
  <c r="F57" i="4"/>
  <c r="F66" i="11" s="1"/>
  <c r="C57" i="4"/>
  <c r="C66" i="11" s="1"/>
  <c r="G56" i="4"/>
  <c r="G51" i="11" s="1"/>
  <c r="E56" i="4"/>
  <c r="E51" i="11" s="1"/>
  <c r="D56" i="4"/>
  <c r="D51" i="11" s="1"/>
  <c r="C56" i="4"/>
  <c r="C51" i="11" s="1"/>
  <c r="G54" i="4"/>
  <c r="F54" i="4"/>
  <c r="E54" i="4"/>
  <c r="H27" i="4"/>
  <c r="G55" i="4"/>
  <c r="F55" i="4"/>
  <c r="E55" i="4"/>
  <c r="H25" i="4"/>
  <c r="A79" i="3"/>
  <c r="A80" i="3" s="1"/>
  <c r="A81" i="3" s="1"/>
  <c r="A82" i="3" s="1"/>
  <c r="A83" i="3" s="1"/>
  <c r="A84" i="3" s="1"/>
  <c r="A85" i="3" s="1"/>
  <c r="A86" i="3" s="1"/>
  <c r="A73" i="3"/>
  <c r="A74" i="3" s="1"/>
  <c r="Q72" i="3"/>
  <c r="Q86" i="3" s="1"/>
  <c r="I72" i="3"/>
  <c r="I86" i="3" s="1"/>
  <c r="A66" i="3"/>
  <c r="A67" i="3" s="1"/>
  <c r="A68" i="3" s="1"/>
  <c r="G61" i="3"/>
  <c r="F61" i="3"/>
  <c r="E61" i="3"/>
  <c r="D61" i="3"/>
  <c r="C61" i="3"/>
  <c r="D47" i="3"/>
  <c r="D24" i="1" s="1"/>
  <c r="C47" i="3"/>
  <c r="C24" i="1" s="1"/>
  <c r="C46" i="3"/>
  <c r="D46" i="3" s="1"/>
  <c r="D6" i="1" s="1"/>
  <c r="V72" i="3"/>
  <c r="V86" i="3" s="1"/>
  <c r="U72" i="3"/>
  <c r="U86" i="3" s="1"/>
  <c r="T72" i="3"/>
  <c r="T86" i="3" s="1"/>
  <c r="S72" i="3"/>
  <c r="S86" i="3" s="1"/>
  <c r="R72" i="3"/>
  <c r="R86" i="3" s="1"/>
  <c r="P72" i="3"/>
  <c r="P86" i="3" s="1"/>
  <c r="O72" i="3"/>
  <c r="O86" i="3" s="1"/>
  <c r="N72" i="3"/>
  <c r="N86" i="3" s="1"/>
  <c r="M72" i="3"/>
  <c r="M86" i="3" s="1"/>
  <c r="L72" i="3"/>
  <c r="L86" i="3" s="1"/>
  <c r="K72" i="3"/>
  <c r="K86" i="3" s="1"/>
  <c r="J72" i="3"/>
  <c r="J86" i="3" s="1"/>
  <c r="H72" i="3"/>
  <c r="H86" i="3" s="1"/>
  <c r="G72" i="3"/>
  <c r="G86" i="3" s="1"/>
  <c r="G170" i="11" s="1"/>
  <c r="U65" i="9"/>
  <c r="T65" i="9"/>
  <c r="M65" i="9"/>
  <c r="L65" i="9"/>
  <c r="E65" i="9"/>
  <c r="E64" i="11" s="1"/>
  <c r="D65" i="9"/>
  <c r="D64" i="11" s="1"/>
  <c r="W64" i="9"/>
  <c r="O64" i="9"/>
  <c r="G64" i="9"/>
  <c r="G49" i="11" s="1"/>
  <c r="F64" i="9"/>
  <c r="F49" i="11" s="1"/>
  <c r="AA62" i="9"/>
  <c r="Z62" i="9"/>
  <c r="R62" i="9"/>
  <c r="K62" i="9"/>
  <c r="C62" i="9"/>
  <c r="A62" i="9"/>
  <c r="A63" i="9" s="1"/>
  <c r="A64" i="9" s="1"/>
  <c r="A65" i="9" s="1"/>
  <c r="A66" i="9" s="1"/>
  <c r="A67" i="9" s="1"/>
  <c r="A68" i="9" s="1"/>
  <c r="A69" i="9" s="1"/>
  <c r="V57" i="9"/>
  <c r="V68" i="9" s="1"/>
  <c r="U57" i="9"/>
  <c r="U68" i="9" s="1"/>
  <c r="N57" i="9"/>
  <c r="N68" i="9" s="1"/>
  <c r="M57" i="9"/>
  <c r="M68" i="9" s="1"/>
  <c r="F57" i="9"/>
  <c r="F68" i="9" s="1"/>
  <c r="F124" i="11" s="1"/>
  <c r="E57" i="9"/>
  <c r="E68" i="9" s="1"/>
  <c r="A56" i="9"/>
  <c r="A57" i="9" s="1"/>
  <c r="Z55" i="9"/>
  <c r="Z69" i="9" s="1"/>
  <c r="Y55" i="9"/>
  <c r="Y69" i="9" s="1"/>
  <c r="R55" i="9"/>
  <c r="R69" i="9" s="1"/>
  <c r="Q55" i="9"/>
  <c r="Q69" i="9" s="1"/>
  <c r="J55" i="9"/>
  <c r="J69" i="9" s="1"/>
  <c r="I55" i="9"/>
  <c r="I69" i="9" s="1"/>
  <c r="AA51" i="9"/>
  <c r="Z51" i="9"/>
  <c r="S51" i="9"/>
  <c r="R51" i="9"/>
  <c r="K51" i="9"/>
  <c r="J51" i="9"/>
  <c r="C51" i="9"/>
  <c r="C154" i="11" s="1"/>
  <c r="U50" i="9"/>
  <c r="U67" i="9" s="1"/>
  <c r="T50" i="9"/>
  <c r="T67" i="9" s="1"/>
  <c r="M50" i="9"/>
  <c r="M67" i="9" s="1"/>
  <c r="L50" i="9"/>
  <c r="L67" i="9" s="1"/>
  <c r="W49" i="9"/>
  <c r="V49" i="9"/>
  <c r="N49" i="9"/>
  <c r="G49" i="9"/>
  <c r="G139" i="11" s="1"/>
  <c r="A49" i="9"/>
  <c r="A50" i="9" s="1"/>
  <c r="A51" i="9" s="1"/>
  <c r="Y48" i="9"/>
  <c r="X48" i="9"/>
  <c r="X66" i="9" s="1"/>
  <c r="Q48" i="9"/>
  <c r="P48" i="9"/>
  <c r="P66" i="9" s="1"/>
  <c r="I48" i="9"/>
  <c r="H48" i="9"/>
  <c r="H66" i="9" s="1"/>
  <c r="G44" i="9"/>
  <c r="F44" i="9"/>
  <c r="E44" i="9"/>
  <c r="D44" i="9"/>
  <c r="C44" i="9"/>
  <c r="D39" i="9"/>
  <c r="G36" i="9"/>
  <c r="D30" i="9"/>
  <c r="C30" i="9"/>
  <c r="C23" i="1" s="1"/>
  <c r="C29" i="9"/>
  <c r="D29" i="9" s="1"/>
  <c r="D5" i="1" s="1"/>
  <c r="Y51" i="9"/>
  <c r="X51" i="9"/>
  <c r="W51" i="9"/>
  <c r="AA49" i="9"/>
  <c r="Z49" i="9"/>
  <c r="Y49" i="9"/>
  <c r="X49" i="9"/>
  <c r="AA57" i="9"/>
  <c r="AA68" i="9" s="1"/>
  <c r="Z57" i="9"/>
  <c r="Z68" i="9" s="1"/>
  <c r="Y57" i="9"/>
  <c r="Y68" i="9" s="1"/>
  <c r="X57" i="9"/>
  <c r="X68" i="9" s="1"/>
  <c r="W57" i="9"/>
  <c r="W68" i="9" s="1"/>
  <c r="AA50" i="9"/>
  <c r="AA67" i="9" s="1"/>
  <c r="Z50" i="9"/>
  <c r="Z67" i="9" s="1"/>
  <c r="Y50" i="9"/>
  <c r="Y67" i="9" s="1"/>
  <c r="X50" i="9"/>
  <c r="X67" i="9" s="1"/>
  <c r="W50" i="9"/>
  <c r="W67" i="9" s="1"/>
  <c r="AA48" i="9"/>
  <c r="AA56" i="9" s="1"/>
  <c r="Z48" i="9"/>
  <c r="Z56" i="9" s="1"/>
  <c r="W48" i="9"/>
  <c r="W66" i="9" s="1"/>
  <c r="Z65" i="9"/>
  <c r="Y65" i="9"/>
  <c r="X55" i="9"/>
  <c r="X69" i="9" s="1"/>
  <c r="W55" i="9"/>
  <c r="W69" i="9" s="1"/>
  <c r="AA64" i="9"/>
  <c r="Z64" i="9"/>
  <c r="Y64" i="9"/>
  <c r="X64" i="9"/>
  <c r="Y62" i="9"/>
  <c r="X62" i="9"/>
  <c r="W62" i="9"/>
  <c r="V55" i="9"/>
  <c r="V69" i="9" s="1"/>
  <c r="U55" i="9"/>
  <c r="U69" i="9" s="1"/>
  <c r="T55" i="9"/>
  <c r="T69" i="9" s="1"/>
  <c r="S55" i="9"/>
  <c r="S69" i="9" s="1"/>
  <c r="V51" i="9"/>
  <c r="U51" i="9"/>
  <c r="T51" i="9"/>
  <c r="U49" i="9"/>
  <c r="T49" i="9"/>
  <c r="S49" i="9"/>
  <c r="R49" i="9"/>
  <c r="T57" i="9"/>
  <c r="T68" i="9" s="1"/>
  <c r="S57" i="9"/>
  <c r="S68" i="9" s="1"/>
  <c r="R57" i="9"/>
  <c r="R68" i="9" s="1"/>
  <c r="V50" i="9"/>
  <c r="V67" i="9" s="1"/>
  <c r="S50" i="9"/>
  <c r="S67" i="9" s="1"/>
  <c r="R50" i="9"/>
  <c r="R67" i="9" s="1"/>
  <c r="V48" i="9"/>
  <c r="U48" i="9"/>
  <c r="T48" i="9"/>
  <c r="S48" i="9"/>
  <c r="S56" i="9" s="1"/>
  <c r="R48" i="9"/>
  <c r="R56" i="9" s="1"/>
  <c r="V65" i="9"/>
  <c r="S65" i="9"/>
  <c r="R65" i="9"/>
  <c r="V64" i="9"/>
  <c r="U64" i="9"/>
  <c r="T64" i="9"/>
  <c r="S64" i="9"/>
  <c r="R64" i="9"/>
  <c r="V62" i="9"/>
  <c r="U62" i="9"/>
  <c r="T62" i="9"/>
  <c r="S62" i="9"/>
  <c r="P55" i="9"/>
  <c r="P69" i="9" s="1"/>
  <c r="O55" i="9"/>
  <c r="O69" i="9" s="1"/>
  <c r="N55" i="9"/>
  <c r="N69" i="9" s="1"/>
  <c r="M55" i="9"/>
  <c r="M69" i="9" s="1"/>
  <c r="Q51" i="9"/>
  <c r="P51" i="9"/>
  <c r="O51" i="9"/>
  <c r="N51" i="9"/>
  <c r="M51" i="9"/>
  <c r="Q49" i="9"/>
  <c r="P49" i="9"/>
  <c r="O49" i="9"/>
  <c r="M49" i="9"/>
  <c r="Q57" i="9"/>
  <c r="Q68" i="9" s="1"/>
  <c r="P57" i="9"/>
  <c r="P68" i="9" s="1"/>
  <c r="O57" i="9"/>
  <c r="O68" i="9" s="1"/>
  <c r="Q50" i="9"/>
  <c r="Q67" i="9" s="1"/>
  <c r="P50" i="9"/>
  <c r="P67" i="9" s="1"/>
  <c r="O50" i="9"/>
  <c r="O67" i="9" s="1"/>
  <c r="N50" i="9"/>
  <c r="N67" i="9" s="1"/>
  <c r="O48" i="9"/>
  <c r="O66" i="9" s="1"/>
  <c r="N48" i="9"/>
  <c r="M48" i="9"/>
  <c r="Q65" i="9"/>
  <c r="P65" i="9"/>
  <c r="O65" i="9"/>
  <c r="N65" i="9"/>
  <c r="Q64" i="9"/>
  <c r="P64" i="9"/>
  <c r="N64" i="9"/>
  <c r="M64" i="9"/>
  <c r="Q62" i="9"/>
  <c r="P62" i="9"/>
  <c r="O62" i="9"/>
  <c r="N62" i="9"/>
  <c r="M62" i="9"/>
  <c r="L55" i="9"/>
  <c r="L69" i="9" s="1"/>
  <c r="K55" i="9"/>
  <c r="K69" i="9" s="1"/>
  <c r="H55" i="9"/>
  <c r="H69" i="9" s="1"/>
  <c r="L49" i="9"/>
  <c r="K49" i="9"/>
  <c r="J49" i="9"/>
  <c r="I51" i="9"/>
  <c r="H51" i="9"/>
  <c r="L57" i="9"/>
  <c r="L68" i="9" s="1"/>
  <c r="K57" i="9"/>
  <c r="K68" i="9" s="1"/>
  <c r="J57" i="9"/>
  <c r="J68" i="9" s="1"/>
  <c r="I57" i="9"/>
  <c r="I68" i="9" s="1"/>
  <c r="H57" i="9"/>
  <c r="H68" i="9" s="1"/>
  <c r="K50" i="9"/>
  <c r="K67" i="9" s="1"/>
  <c r="J50" i="9"/>
  <c r="J67" i="9" s="1"/>
  <c r="I50" i="9"/>
  <c r="I67" i="9" s="1"/>
  <c r="H50" i="9"/>
  <c r="H67" i="9" s="1"/>
  <c r="L48" i="9"/>
  <c r="K48" i="9"/>
  <c r="K56" i="9" s="1"/>
  <c r="J48" i="9"/>
  <c r="J56" i="9" s="1"/>
  <c r="K65" i="9"/>
  <c r="J65" i="9"/>
  <c r="I65" i="9"/>
  <c r="H65" i="9"/>
  <c r="L64" i="9"/>
  <c r="K64" i="9"/>
  <c r="J64" i="9"/>
  <c r="I64" i="9"/>
  <c r="H64" i="9"/>
  <c r="L62" i="9"/>
  <c r="J62" i="9"/>
  <c r="I62" i="9"/>
  <c r="H62" i="9"/>
  <c r="G55" i="9"/>
  <c r="G69" i="9" s="1"/>
  <c r="G169" i="11" s="1"/>
  <c r="F55" i="9"/>
  <c r="F69" i="9" s="1"/>
  <c r="F169" i="11" s="1"/>
  <c r="E55" i="9"/>
  <c r="E69" i="9" s="1"/>
  <c r="E169" i="11" s="1"/>
  <c r="C55" i="9"/>
  <c r="C69" i="9" s="1"/>
  <c r="C169" i="11" s="1"/>
  <c r="G51" i="9"/>
  <c r="G154" i="11" s="1"/>
  <c r="F51" i="9"/>
  <c r="F154" i="11" s="1"/>
  <c r="C49" i="9"/>
  <c r="C139" i="11" s="1"/>
  <c r="G57" i="9"/>
  <c r="G68" i="9" s="1"/>
  <c r="D57" i="9"/>
  <c r="D68" i="9" s="1"/>
  <c r="C57" i="9"/>
  <c r="C68" i="9" s="1"/>
  <c r="C124" i="11" s="1"/>
  <c r="G50" i="9"/>
  <c r="G67" i="9" s="1"/>
  <c r="G109" i="11" s="1"/>
  <c r="F50" i="9"/>
  <c r="F67" i="9" s="1"/>
  <c r="F109" i="11" s="1"/>
  <c r="G48" i="9"/>
  <c r="G66" i="9" s="1"/>
  <c r="G79" i="11" s="1"/>
  <c r="F48" i="9"/>
  <c r="E48" i="9"/>
  <c r="D48" i="9"/>
  <c r="C48" i="9"/>
  <c r="C56" i="9" s="1"/>
  <c r="G65" i="9"/>
  <c r="G64" i="11" s="1"/>
  <c r="F65" i="9"/>
  <c r="F64" i="11" s="1"/>
  <c r="C65" i="9"/>
  <c r="C64" i="11" s="1"/>
  <c r="E64" i="9"/>
  <c r="E49" i="11" s="1"/>
  <c r="C64" i="9"/>
  <c r="C49" i="11" s="1"/>
  <c r="G62" i="9"/>
  <c r="F62" i="9"/>
  <c r="E43" i="9"/>
  <c r="C38" i="9"/>
  <c r="F36" i="9"/>
  <c r="K63" i="9"/>
  <c r="A66" i="2"/>
  <c r="A67" i="2" s="1"/>
  <c r="A68" i="2" s="1"/>
  <c r="A69" i="2" s="1"/>
  <c r="A70" i="2" s="1"/>
  <c r="A71" i="2" s="1"/>
  <c r="A72" i="2" s="1"/>
  <c r="A73" i="2" s="1"/>
  <c r="A60" i="2"/>
  <c r="A61" i="2" s="1"/>
  <c r="A53" i="2"/>
  <c r="A54" i="2" s="1"/>
  <c r="A55" i="2" s="1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2" i="2"/>
  <c r="D32" i="2" s="1"/>
  <c r="D4" i="1" s="1"/>
  <c r="AA55" i="2"/>
  <c r="Z55" i="2"/>
  <c r="Y55" i="2"/>
  <c r="X55" i="2"/>
  <c r="W55" i="2"/>
  <c r="AA53" i="2"/>
  <c r="Z53" i="2"/>
  <c r="Y53" i="2"/>
  <c r="X53" i="2"/>
  <c r="W53" i="2"/>
  <c r="AA65" i="2"/>
  <c r="Z65" i="2"/>
  <c r="Y65" i="2"/>
  <c r="X65" i="2"/>
  <c r="W65" i="2"/>
  <c r="AA61" i="2"/>
  <c r="AA72" i="2" s="1"/>
  <c r="Z61" i="2"/>
  <c r="Z72" i="2" s="1"/>
  <c r="Y61" i="2"/>
  <c r="Y72" i="2" s="1"/>
  <c r="X61" i="2"/>
  <c r="X72" i="2" s="1"/>
  <c r="W61" i="2"/>
  <c r="W72" i="2" s="1"/>
  <c r="AA54" i="2"/>
  <c r="AA71" i="2" s="1"/>
  <c r="Z54" i="2"/>
  <c r="Z71" i="2" s="1"/>
  <c r="Y54" i="2"/>
  <c r="Y71" i="2" s="1"/>
  <c r="X54" i="2"/>
  <c r="X71" i="2" s="1"/>
  <c r="W54" i="2"/>
  <c r="W71" i="2" s="1"/>
  <c r="AA52" i="2"/>
  <c r="AA60" i="2" s="1"/>
  <c r="Z52" i="2"/>
  <c r="Y52" i="2"/>
  <c r="X52" i="2"/>
  <c r="X70" i="2" s="1"/>
  <c r="W52" i="2"/>
  <c r="Z69" i="2"/>
  <c r="Y69" i="2"/>
  <c r="X59" i="2"/>
  <c r="X73" i="2" s="1"/>
  <c r="W59" i="2"/>
  <c r="W73" i="2" s="1"/>
  <c r="AA68" i="2"/>
  <c r="Z68" i="2"/>
  <c r="Y68" i="2"/>
  <c r="X68" i="2"/>
  <c r="W68" i="2"/>
  <c r="AA66" i="2"/>
  <c r="Z66" i="2"/>
  <c r="Y66" i="2"/>
  <c r="X66" i="2"/>
  <c r="W66" i="2"/>
  <c r="AA67" i="2"/>
  <c r="Z67" i="2"/>
  <c r="Y67" i="2"/>
  <c r="X67" i="2"/>
  <c r="W67" i="2"/>
  <c r="V55" i="2"/>
  <c r="U55" i="2"/>
  <c r="T55" i="2"/>
  <c r="S55" i="2"/>
  <c r="R55" i="2"/>
  <c r="V53" i="2"/>
  <c r="U53" i="2"/>
  <c r="T53" i="2"/>
  <c r="S53" i="2"/>
  <c r="R53" i="2"/>
  <c r="V65" i="2"/>
  <c r="U65" i="2"/>
  <c r="T65" i="2"/>
  <c r="S65" i="2"/>
  <c r="R65" i="2"/>
  <c r="V61" i="2"/>
  <c r="V72" i="2" s="1"/>
  <c r="U61" i="2"/>
  <c r="U72" i="2" s="1"/>
  <c r="T61" i="2"/>
  <c r="T72" i="2" s="1"/>
  <c r="S61" i="2"/>
  <c r="S72" i="2" s="1"/>
  <c r="R61" i="2"/>
  <c r="R72" i="2" s="1"/>
  <c r="V54" i="2"/>
  <c r="V71" i="2" s="1"/>
  <c r="U54" i="2"/>
  <c r="U71" i="2" s="1"/>
  <c r="T54" i="2"/>
  <c r="T71" i="2" s="1"/>
  <c r="S54" i="2"/>
  <c r="S71" i="2" s="1"/>
  <c r="R54" i="2"/>
  <c r="R71" i="2" s="1"/>
  <c r="V52" i="2"/>
  <c r="U52" i="2"/>
  <c r="T52" i="2"/>
  <c r="S52" i="2"/>
  <c r="S60" i="2" s="1"/>
  <c r="R52" i="2"/>
  <c r="V69" i="2"/>
  <c r="U69" i="2"/>
  <c r="T69" i="2"/>
  <c r="S69" i="2"/>
  <c r="R69" i="2"/>
  <c r="V68" i="2"/>
  <c r="U68" i="2"/>
  <c r="T68" i="2"/>
  <c r="S68" i="2"/>
  <c r="R68" i="2"/>
  <c r="V66" i="2"/>
  <c r="U66" i="2"/>
  <c r="T66" i="2"/>
  <c r="S66" i="2"/>
  <c r="R66" i="2"/>
  <c r="V67" i="2"/>
  <c r="U67" i="2"/>
  <c r="T67" i="2"/>
  <c r="S67" i="2"/>
  <c r="R67" i="2"/>
  <c r="Q55" i="2"/>
  <c r="P55" i="2"/>
  <c r="O55" i="2"/>
  <c r="N55" i="2"/>
  <c r="M55" i="2"/>
  <c r="Q53" i="2"/>
  <c r="P53" i="2"/>
  <c r="O53" i="2"/>
  <c r="N53" i="2"/>
  <c r="M53" i="2"/>
  <c r="Q65" i="2"/>
  <c r="P65" i="2"/>
  <c r="O65" i="2"/>
  <c r="N65" i="2"/>
  <c r="M65" i="2"/>
  <c r="Q61" i="2"/>
  <c r="Q72" i="2" s="1"/>
  <c r="P61" i="2"/>
  <c r="P72" i="2" s="1"/>
  <c r="O61" i="2"/>
  <c r="O72" i="2" s="1"/>
  <c r="N61" i="2"/>
  <c r="N72" i="2" s="1"/>
  <c r="M61" i="2"/>
  <c r="M72" i="2" s="1"/>
  <c r="Q54" i="2"/>
  <c r="Q71" i="2" s="1"/>
  <c r="P54" i="2"/>
  <c r="P71" i="2" s="1"/>
  <c r="O54" i="2"/>
  <c r="O71" i="2" s="1"/>
  <c r="N54" i="2"/>
  <c r="N71" i="2" s="1"/>
  <c r="M54" i="2"/>
  <c r="M71" i="2" s="1"/>
  <c r="Q52" i="2"/>
  <c r="P52" i="2"/>
  <c r="P70" i="2" s="1"/>
  <c r="O52" i="2"/>
  <c r="N52" i="2"/>
  <c r="M52" i="2"/>
  <c r="Q69" i="2"/>
  <c r="P69" i="2"/>
  <c r="O69" i="2"/>
  <c r="N69" i="2"/>
  <c r="M69" i="2"/>
  <c r="Q68" i="2"/>
  <c r="P68" i="2"/>
  <c r="O68" i="2"/>
  <c r="N68" i="2"/>
  <c r="M68" i="2"/>
  <c r="Q66" i="2"/>
  <c r="P66" i="2"/>
  <c r="O66" i="2"/>
  <c r="N66" i="2"/>
  <c r="M66" i="2"/>
  <c r="Q67" i="2"/>
  <c r="P67" i="2"/>
  <c r="O67" i="2"/>
  <c r="N67" i="2"/>
  <c r="M67" i="2"/>
  <c r="K53" i="2"/>
  <c r="J53" i="2"/>
  <c r="L65" i="2"/>
  <c r="K65" i="2"/>
  <c r="J65" i="2"/>
  <c r="I65" i="2"/>
  <c r="H65" i="2"/>
  <c r="L61" i="2"/>
  <c r="L72" i="2" s="1"/>
  <c r="K61" i="2"/>
  <c r="K72" i="2" s="1"/>
  <c r="J61" i="2"/>
  <c r="J72" i="2" s="1"/>
  <c r="I61" i="2"/>
  <c r="I72" i="2" s="1"/>
  <c r="H61" i="2"/>
  <c r="H72" i="2" s="1"/>
  <c r="L54" i="2"/>
  <c r="L71" i="2" s="1"/>
  <c r="K54" i="2"/>
  <c r="K71" i="2" s="1"/>
  <c r="J54" i="2"/>
  <c r="J71" i="2" s="1"/>
  <c r="I54" i="2"/>
  <c r="I71" i="2" s="1"/>
  <c r="H54" i="2"/>
  <c r="H71" i="2" s="1"/>
  <c r="L52" i="2"/>
  <c r="K52" i="2"/>
  <c r="K60" i="2" s="1"/>
  <c r="J52" i="2"/>
  <c r="I52" i="2"/>
  <c r="H52" i="2"/>
  <c r="H70" i="2" s="1"/>
  <c r="L69" i="2"/>
  <c r="K69" i="2"/>
  <c r="J69" i="2"/>
  <c r="I69" i="2"/>
  <c r="H69" i="2"/>
  <c r="L68" i="2"/>
  <c r="K68" i="2"/>
  <c r="J68" i="2"/>
  <c r="I68" i="2"/>
  <c r="H68" i="2"/>
  <c r="L66" i="2"/>
  <c r="K66" i="2"/>
  <c r="J66" i="2"/>
  <c r="I66" i="2"/>
  <c r="H66" i="2"/>
  <c r="L67" i="2"/>
  <c r="K67" i="2"/>
  <c r="J67" i="2"/>
  <c r="I67" i="2"/>
  <c r="H67" i="2"/>
  <c r="G55" i="2"/>
  <c r="G153" i="11" s="1"/>
  <c r="G65" i="2"/>
  <c r="G93" i="11" s="1"/>
  <c r="F65" i="2"/>
  <c r="F93" i="11" s="1"/>
  <c r="G61" i="2"/>
  <c r="G72" i="2" s="1"/>
  <c r="G123" i="11" s="1"/>
  <c r="D61" i="2"/>
  <c r="D72" i="2" s="1"/>
  <c r="D123" i="11" s="1"/>
  <c r="C61" i="2"/>
  <c r="C72" i="2" s="1"/>
  <c r="C123" i="11" s="1"/>
  <c r="G54" i="2"/>
  <c r="G71" i="2" s="1"/>
  <c r="G108" i="11" s="1"/>
  <c r="G52" i="2"/>
  <c r="E52" i="2"/>
  <c r="D52" i="2"/>
  <c r="C60" i="2"/>
  <c r="G69" i="2"/>
  <c r="G63" i="11" s="1"/>
  <c r="F69" i="2"/>
  <c r="F63" i="11" s="1"/>
  <c r="G68" i="2"/>
  <c r="G48" i="11" s="1"/>
  <c r="D68" i="2"/>
  <c r="D48" i="11" s="1"/>
  <c r="C68" i="2"/>
  <c r="C48" i="11" s="1"/>
  <c r="G66" i="2"/>
  <c r="G67" i="2"/>
  <c r="G3" i="11" s="1"/>
  <c r="F67" i="2"/>
  <c r="F3" i="11" s="1"/>
  <c r="D33" i="1"/>
  <c r="C33" i="1"/>
  <c r="AV76" i="10" l="1"/>
  <c r="BC53" i="5"/>
  <c r="BC76" i="10"/>
  <c r="BK53" i="5"/>
  <c r="AU130" i="10"/>
  <c r="H521" i="12" s="1"/>
  <c r="BB16" i="8"/>
  <c r="BA141" i="10"/>
  <c r="L136" i="10"/>
  <c r="F184" i="11" s="1"/>
  <c r="F185" i="11" s="1"/>
  <c r="BI52" i="5"/>
  <c r="H610" i="12"/>
  <c r="H612" i="12"/>
  <c r="H634" i="12"/>
  <c r="H599" i="12"/>
  <c r="H629" i="12"/>
  <c r="H615" i="12"/>
  <c r="H614" i="12"/>
  <c r="H523" i="12"/>
  <c r="H600" i="12"/>
  <c r="J191" i="11"/>
  <c r="H603" i="12"/>
  <c r="H611" i="12"/>
  <c r="H619" i="12"/>
  <c r="J189" i="11"/>
  <c r="H616" i="12"/>
  <c r="F467" i="12"/>
  <c r="AG137" i="10"/>
  <c r="AG140" i="10"/>
  <c r="AG138" i="10"/>
  <c r="AG136" i="10"/>
  <c r="AF141" i="10" s="1"/>
  <c r="AG135" i="10"/>
  <c r="AG139" i="10"/>
  <c r="C654" i="12"/>
  <c r="D654" i="12" s="1"/>
  <c r="T132" i="10"/>
  <c r="G654" i="12"/>
  <c r="AO135" i="10"/>
  <c r="AO138" i="10"/>
  <c r="AO136" i="10"/>
  <c r="G188" i="11" s="1"/>
  <c r="AO142" i="10"/>
  <c r="AO140" i="10"/>
  <c r="AO137" i="10"/>
  <c r="AO139" i="10"/>
  <c r="L139" i="10"/>
  <c r="H189" i="11"/>
  <c r="E186" i="11"/>
  <c r="C656" i="12"/>
  <c r="D656" i="12" s="1"/>
  <c r="T134" i="10"/>
  <c r="G523" i="12"/>
  <c r="G663" i="12" s="1"/>
  <c r="G664" i="12" s="1"/>
  <c r="AN139" i="10"/>
  <c r="AN140" i="10"/>
  <c r="AN136" i="10"/>
  <c r="AN135" i="10"/>
  <c r="AN137" i="10"/>
  <c r="AN138" i="10"/>
  <c r="AN142" i="10"/>
  <c r="E521" i="12"/>
  <c r="Z137" i="10"/>
  <c r="Z138" i="10"/>
  <c r="Z136" i="10"/>
  <c r="Z139" i="10"/>
  <c r="Z135" i="10"/>
  <c r="Z140" i="10"/>
  <c r="AU140" i="10"/>
  <c r="E190" i="11"/>
  <c r="E193" i="11"/>
  <c r="L137" i="10"/>
  <c r="K189" i="11"/>
  <c r="K191" i="11"/>
  <c r="H191" i="11"/>
  <c r="I191" i="11"/>
  <c r="L467" i="12"/>
  <c r="BW136" i="10"/>
  <c r="BW135" i="10"/>
  <c r="BW139" i="10"/>
  <c r="BW137" i="10"/>
  <c r="BW140" i="10"/>
  <c r="BW138" i="10"/>
  <c r="L191" i="11"/>
  <c r="AU137" i="10"/>
  <c r="E192" i="11"/>
  <c r="BN141" i="10"/>
  <c r="L135" i="10"/>
  <c r="AU139" i="10"/>
  <c r="D191" i="11"/>
  <c r="AZ141" i="10"/>
  <c r="AY141" i="10"/>
  <c r="J598" i="12"/>
  <c r="J657" i="12" s="1"/>
  <c r="BJ140" i="10"/>
  <c r="BJ138" i="10"/>
  <c r="BJ136" i="10"/>
  <c r="G189" i="11" s="1"/>
  <c r="BJ139" i="10"/>
  <c r="BJ137" i="10"/>
  <c r="BJ135" i="10"/>
  <c r="H188" i="11"/>
  <c r="AU136" i="10"/>
  <c r="F189" i="11"/>
  <c r="L188" i="11"/>
  <c r="E6" i="11"/>
  <c r="E36" i="11" s="1"/>
  <c r="C652" i="12"/>
  <c r="D652" i="12" s="1"/>
  <c r="T130" i="10"/>
  <c r="AU138" i="10"/>
  <c r="D521" i="12"/>
  <c r="E187" i="11"/>
  <c r="F6" i="11"/>
  <c r="F36" i="11" s="1"/>
  <c r="H598" i="12"/>
  <c r="K467" i="12"/>
  <c r="BP137" i="10"/>
  <c r="BP140" i="10"/>
  <c r="BP135" i="10"/>
  <c r="BP136" i="10"/>
  <c r="BP138" i="10"/>
  <c r="BP139" i="10"/>
  <c r="C653" i="12"/>
  <c r="D653" i="12" s="1"/>
  <c r="T131" i="10"/>
  <c r="BT141" i="10"/>
  <c r="D193" i="11"/>
  <c r="BU141" i="10"/>
  <c r="AU135" i="10"/>
  <c r="E188" i="11"/>
  <c r="AM141" i="10"/>
  <c r="C523" i="12"/>
  <c r="S132" i="10"/>
  <c r="S135" i="10" s="1"/>
  <c r="L140" i="10"/>
  <c r="I189" i="11"/>
  <c r="BG141" i="10"/>
  <c r="BH141" i="10"/>
  <c r="E189" i="11"/>
  <c r="I188" i="11"/>
  <c r="G6" i="11"/>
  <c r="G36" i="11" s="1"/>
  <c r="I598" i="12"/>
  <c r="I665" i="12" s="1"/>
  <c r="BC140" i="10"/>
  <c r="BC135" i="10"/>
  <c r="BC138" i="10"/>
  <c r="BC136" i="10"/>
  <c r="BC137" i="10"/>
  <c r="BC139" i="10"/>
  <c r="W7" i="8"/>
  <c r="M133" i="10"/>
  <c r="L138" i="10"/>
  <c r="L189" i="11"/>
  <c r="J188" i="11"/>
  <c r="K188" i="11"/>
  <c r="W5" i="8"/>
  <c r="W6" i="8"/>
  <c r="E52" i="5"/>
  <c r="BQ52" i="5"/>
  <c r="AD10" i="8"/>
  <c r="AD13" i="8"/>
  <c r="AD11" i="8"/>
  <c r="AD9" i="8"/>
  <c r="AD14" i="8"/>
  <c r="AD12" i="8"/>
  <c r="CH50" i="5"/>
  <c r="CH48" i="5"/>
  <c r="CH51" i="5"/>
  <c r="CH46" i="5"/>
  <c r="CH49" i="5"/>
  <c r="CH47" i="5"/>
  <c r="CG52" i="5" s="1"/>
  <c r="G50" i="5"/>
  <c r="G48" i="5"/>
  <c r="G46" i="5"/>
  <c r="G51" i="5"/>
  <c r="G49" i="5"/>
  <c r="G47" i="5"/>
  <c r="F52" i="5" s="1"/>
  <c r="CI40" i="5"/>
  <c r="BX112" i="10" s="1"/>
  <c r="L634" i="12" s="1"/>
  <c r="CI38" i="5"/>
  <c r="BX110" i="10" s="1"/>
  <c r="L632" i="12" s="1"/>
  <c r="CI28" i="5"/>
  <c r="BX100" i="10" s="1"/>
  <c r="L622" i="12" s="1"/>
  <c r="CI13" i="5"/>
  <c r="BX85" i="10" s="1"/>
  <c r="L607" i="12" s="1"/>
  <c r="CI4" i="5"/>
  <c r="BX76" i="10" s="1"/>
  <c r="CI26" i="5"/>
  <c r="BX98" i="10" s="1"/>
  <c r="L620" i="12" s="1"/>
  <c r="CI20" i="5"/>
  <c r="BX92" i="10" s="1"/>
  <c r="L614" i="12" s="1"/>
  <c r="CI39" i="5"/>
  <c r="BX111" i="10" s="1"/>
  <c r="L633" i="12" s="1"/>
  <c r="CI41" i="5"/>
  <c r="BX113" i="10" s="1"/>
  <c r="L635" i="12" s="1"/>
  <c r="CI19" i="5"/>
  <c r="BX91" i="10" s="1"/>
  <c r="L613" i="12" s="1"/>
  <c r="CI11" i="5"/>
  <c r="BX83" i="10" s="1"/>
  <c r="L605" i="12" s="1"/>
  <c r="CI7" i="5"/>
  <c r="BX79" i="10" s="1"/>
  <c r="L601" i="12" s="1"/>
  <c r="CI24" i="5"/>
  <c r="BX96" i="10" s="1"/>
  <c r="L618" i="12" s="1"/>
  <c r="CI9" i="5"/>
  <c r="BX81" i="10" s="1"/>
  <c r="L603" i="12" s="1"/>
  <c r="CI14" i="5"/>
  <c r="BX86" i="10" s="1"/>
  <c r="L608" i="12" s="1"/>
  <c r="CI35" i="5"/>
  <c r="BX107" i="10" s="1"/>
  <c r="L629" i="12" s="1"/>
  <c r="CI43" i="5"/>
  <c r="BX115" i="10" s="1"/>
  <c r="L637" i="12" s="1"/>
  <c r="CI32" i="5"/>
  <c r="BX104" i="10" s="1"/>
  <c r="L626" i="12" s="1"/>
  <c r="CI27" i="5"/>
  <c r="BX99" i="10" s="1"/>
  <c r="L621" i="12" s="1"/>
  <c r="CI31" i="5"/>
  <c r="BX103" i="10" s="1"/>
  <c r="L625" i="12" s="1"/>
  <c r="CI16" i="5"/>
  <c r="BX88" i="10" s="1"/>
  <c r="L610" i="12" s="1"/>
  <c r="CI45" i="5"/>
  <c r="BX117" i="10" s="1"/>
  <c r="L639" i="12" s="1"/>
  <c r="CI25" i="5"/>
  <c r="BX97" i="10" s="1"/>
  <c r="L619" i="12" s="1"/>
  <c r="CI36" i="5"/>
  <c r="BX108" i="10" s="1"/>
  <c r="L630" i="12" s="1"/>
  <c r="CI21" i="5"/>
  <c r="BX93" i="10" s="1"/>
  <c r="L615" i="12" s="1"/>
  <c r="CI10" i="5"/>
  <c r="BX82" i="10" s="1"/>
  <c r="L604" i="12" s="1"/>
  <c r="CI44" i="5"/>
  <c r="BX116" i="10" s="1"/>
  <c r="L638" i="12" s="1"/>
  <c r="CI33" i="5"/>
  <c r="BX105" i="10" s="1"/>
  <c r="L627" i="12" s="1"/>
  <c r="CI22" i="5"/>
  <c r="BX94" i="10" s="1"/>
  <c r="L616" i="12" s="1"/>
  <c r="CI8" i="5"/>
  <c r="BX80" i="10" s="1"/>
  <c r="L602" i="12" s="1"/>
  <c r="CI6" i="5"/>
  <c r="BX78" i="10" s="1"/>
  <c r="L600" i="12" s="1"/>
  <c r="CI34" i="5"/>
  <c r="BX106" i="10" s="1"/>
  <c r="L628" i="12" s="1"/>
  <c r="CI37" i="5"/>
  <c r="BX109" i="10" s="1"/>
  <c r="L631" i="12" s="1"/>
  <c r="CI29" i="5"/>
  <c r="BX101" i="10" s="1"/>
  <c r="L623" i="12" s="1"/>
  <c r="CI18" i="5"/>
  <c r="BX90" i="10" s="1"/>
  <c r="L612" i="12" s="1"/>
  <c r="CI23" i="5"/>
  <c r="BX95" i="10" s="1"/>
  <c r="L617" i="12" s="1"/>
  <c r="CI5" i="5"/>
  <c r="BX77" i="10" s="1"/>
  <c r="L599" i="12" s="1"/>
  <c r="CI15" i="5"/>
  <c r="BX87" i="10" s="1"/>
  <c r="L609" i="12" s="1"/>
  <c r="CI30" i="5"/>
  <c r="BX102" i="10" s="1"/>
  <c r="L624" i="12" s="1"/>
  <c r="BS49" i="5"/>
  <c r="BS47" i="5"/>
  <c r="BR52" i="5" s="1"/>
  <c r="BS50" i="5"/>
  <c r="BS48" i="5"/>
  <c r="BS46" i="5"/>
  <c r="BS51" i="5"/>
  <c r="AE6" i="8"/>
  <c r="AA132" i="10" s="1"/>
  <c r="E654" i="12" s="1"/>
  <c r="AE8" i="8"/>
  <c r="AA134" i="10" s="1"/>
  <c r="E656" i="12" s="1"/>
  <c r="AE7" i="8"/>
  <c r="AA133" i="10" s="1"/>
  <c r="E655" i="12" s="1"/>
  <c r="AE5" i="8"/>
  <c r="AA131" i="10" s="1"/>
  <c r="E653" i="12" s="1"/>
  <c r="AE4" i="8"/>
  <c r="AA130" i="10" s="1"/>
  <c r="BJ15" i="8"/>
  <c r="F103" i="1"/>
  <c r="W8" i="8"/>
  <c r="D28" i="11"/>
  <c r="D29" i="11"/>
  <c r="D26" i="11"/>
  <c r="D27" i="11"/>
  <c r="D25" i="11"/>
  <c r="E26" i="11"/>
  <c r="E29" i="11"/>
  <c r="E27" i="11"/>
  <c r="E25" i="11"/>
  <c r="E28" i="11"/>
  <c r="M15" i="8"/>
  <c r="L52" i="5"/>
  <c r="F33" i="11"/>
  <c r="G33" i="11"/>
  <c r="CA14" i="8"/>
  <c r="CA12" i="8"/>
  <c r="CA10" i="8"/>
  <c r="G111" i="1" s="1"/>
  <c r="CA13" i="8"/>
  <c r="CA11" i="8"/>
  <c r="CA9" i="8"/>
  <c r="BB14" i="8"/>
  <c r="BB12" i="8"/>
  <c r="BB10" i="8"/>
  <c r="BA15" i="8" s="1"/>
  <c r="BB13" i="8"/>
  <c r="BB11" i="8"/>
  <c r="BB9" i="8"/>
  <c r="BC8" i="8"/>
  <c r="AV134" i="10" s="1"/>
  <c r="BC6" i="8"/>
  <c r="AV132" i="10" s="1"/>
  <c r="BC5" i="8"/>
  <c r="AV131" i="10" s="1"/>
  <c r="H653" i="12" s="1"/>
  <c r="BC4" i="8"/>
  <c r="O14" i="8"/>
  <c r="O12" i="8"/>
  <c r="O10" i="8"/>
  <c r="G24" i="11" s="1"/>
  <c r="O13" i="8"/>
  <c r="O11" i="8"/>
  <c r="O9" i="8"/>
  <c r="W4" i="8"/>
  <c r="V13" i="8"/>
  <c r="V11" i="8"/>
  <c r="V9" i="8"/>
  <c r="V14" i="8"/>
  <c r="V12" i="8"/>
  <c r="V10" i="8"/>
  <c r="G9" i="8"/>
  <c r="G14" i="8"/>
  <c r="G13" i="8"/>
  <c r="G11" i="8"/>
  <c r="G10" i="8"/>
  <c r="F15" i="8" s="1"/>
  <c r="G12" i="8"/>
  <c r="AT14" i="8"/>
  <c r="AT13" i="8"/>
  <c r="AT12" i="8"/>
  <c r="AT11" i="8"/>
  <c r="AT10" i="8"/>
  <c r="AS15" i="8" s="1"/>
  <c r="AT9" i="8"/>
  <c r="CI13" i="8"/>
  <c r="CI11" i="8"/>
  <c r="CI9" i="8"/>
  <c r="CI14" i="8"/>
  <c r="CI12" i="8"/>
  <c r="CI10" i="8"/>
  <c r="CH15" i="8" s="1"/>
  <c r="T15" i="8"/>
  <c r="BS10" i="8"/>
  <c r="BR15" i="8" s="1"/>
  <c r="BS9" i="8"/>
  <c r="BS13" i="8"/>
  <c r="BS14" i="8"/>
  <c r="BS12" i="8"/>
  <c r="BS11" i="8"/>
  <c r="AU13" i="8"/>
  <c r="AU11" i="8"/>
  <c r="AU9" i="8"/>
  <c r="AU14" i="8"/>
  <c r="AU12" i="8"/>
  <c r="AU10" i="8"/>
  <c r="BZ51" i="5"/>
  <c r="BZ49" i="5"/>
  <c r="BZ47" i="5"/>
  <c r="BY52" i="5" s="1"/>
  <c r="BZ50" i="5"/>
  <c r="BZ46" i="5"/>
  <c r="BZ48" i="5"/>
  <c r="BC51" i="5"/>
  <c r="BC49" i="5"/>
  <c r="BC47" i="5"/>
  <c r="BB52" i="5" s="1"/>
  <c r="BC50" i="5"/>
  <c r="BC48" i="5"/>
  <c r="BC46" i="5"/>
  <c r="BA52" i="5"/>
  <c r="BK50" i="5"/>
  <c r="BK48" i="5"/>
  <c r="BK46" i="5"/>
  <c r="BK51" i="5"/>
  <c r="BK49" i="5"/>
  <c r="BK47" i="5"/>
  <c r="G101" i="1" s="1"/>
  <c r="AM43" i="5"/>
  <c r="AH115" i="10" s="1"/>
  <c r="F637" i="12" s="1"/>
  <c r="AM45" i="5"/>
  <c r="AH117" i="10" s="1"/>
  <c r="F639" i="12" s="1"/>
  <c r="AM44" i="5"/>
  <c r="AH116" i="10" s="1"/>
  <c r="F638" i="12" s="1"/>
  <c r="AM40" i="5"/>
  <c r="AH112" i="10" s="1"/>
  <c r="F634" i="12" s="1"/>
  <c r="AM35" i="5"/>
  <c r="AH107" i="10" s="1"/>
  <c r="F629" i="12" s="1"/>
  <c r="AM36" i="5"/>
  <c r="AH108" i="10" s="1"/>
  <c r="F630" i="12" s="1"/>
  <c r="AM39" i="5"/>
  <c r="AH111" i="10" s="1"/>
  <c r="F633" i="12" s="1"/>
  <c r="AM37" i="5"/>
  <c r="AH109" i="10" s="1"/>
  <c r="F631" i="12" s="1"/>
  <c r="AM34" i="5"/>
  <c r="AH106" i="10" s="1"/>
  <c r="F628" i="12" s="1"/>
  <c r="AM38" i="5"/>
  <c r="AH110" i="10" s="1"/>
  <c r="F632" i="12" s="1"/>
  <c r="AM28" i="5"/>
  <c r="AH100" i="10" s="1"/>
  <c r="F622" i="12" s="1"/>
  <c r="AM32" i="5"/>
  <c r="AH104" i="10" s="1"/>
  <c r="F626" i="12" s="1"/>
  <c r="AM33" i="5"/>
  <c r="AH105" i="10" s="1"/>
  <c r="F627" i="12" s="1"/>
  <c r="AM29" i="5"/>
  <c r="AH101" i="10" s="1"/>
  <c r="F623" i="12" s="1"/>
  <c r="AM26" i="5"/>
  <c r="AH98" i="10" s="1"/>
  <c r="F620" i="12" s="1"/>
  <c r="AM25" i="5"/>
  <c r="AH97" i="10" s="1"/>
  <c r="F619" i="12" s="1"/>
  <c r="AM41" i="5"/>
  <c r="AH113" i="10" s="1"/>
  <c r="F635" i="12" s="1"/>
  <c r="AM22" i="5"/>
  <c r="AH94" i="10" s="1"/>
  <c r="F616" i="12" s="1"/>
  <c r="AM31" i="5"/>
  <c r="AH103" i="10" s="1"/>
  <c r="F625" i="12" s="1"/>
  <c r="AM27" i="5"/>
  <c r="AH99" i="10" s="1"/>
  <c r="F621" i="12" s="1"/>
  <c r="AM17" i="5"/>
  <c r="AH89" i="10" s="1"/>
  <c r="F611" i="12" s="1"/>
  <c r="AM24" i="5"/>
  <c r="AH96" i="10" s="1"/>
  <c r="F618" i="12" s="1"/>
  <c r="AM23" i="5"/>
  <c r="AH95" i="10" s="1"/>
  <c r="F617" i="12" s="1"/>
  <c r="AM19" i="5"/>
  <c r="AH91" i="10" s="1"/>
  <c r="F613" i="12" s="1"/>
  <c r="AM20" i="5"/>
  <c r="AH92" i="10" s="1"/>
  <c r="F614" i="12" s="1"/>
  <c r="AM18" i="5"/>
  <c r="AH90" i="10" s="1"/>
  <c r="F612" i="12" s="1"/>
  <c r="AM16" i="5"/>
  <c r="AH88" i="10" s="1"/>
  <c r="F610" i="12" s="1"/>
  <c r="AM14" i="5"/>
  <c r="AH86" i="10" s="1"/>
  <c r="F608" i="12" s="1"/>
  <c r="AM11" i="5"/>
  <c r="AH83" i="10" s="1"/>
  <c r="F605" i="12" s="1"/>
  <c r="AM9" i="5"/>
  <c r="AH81" i="10" s="1"/>
  <c r="F603" i="12" s="1"/>
  <c r="AM15" i="5"/>
  <c r="AH87" i="10" s="1"/>
  <c r="F609" i="12" s="1"/>
  <c r="AM10" i="5"/>
  <c r="AH82" i="10" s="1"/>
  <c r="F604" i="12" s="1"/>
  <c r="AM7" i="5"/>
  <c r="AH79" i="10" s="1"/>
  <c r="F601" i="12" s="1"/>
  <c r="AM13" i="5"/>
  <c r="AH85" i="10" s="1"/>
  <c r="F607" i="12" s="1"/>
  <c r="AM8" i="5"/>
  <c r="AH80" i="10" s="1"/>
  <c r="F602" i="12" s="1"/>
  <c r="AM6" i="5"/>
  <c r="AH78" i="10" s="1"/>
  <c r="F600" i="12" s="1"/>
  <c r="AM5" i="5"/>
  <c r="AH77" i="10" s="1"/>
  <c r="F599" i="12" s="1"/>
  <c r="AM4" i="5"/>
  <c r="AH76" i="10" s="1"/>
  <c r="AD51" i="5"/>
  <c r="AD49" i="5"/>
  <c r="AD47" i="5"/>
  <c r="AC52" i="5" s="1"/>
  <c r="AD50" i="5"/>
  <c r="AD48" i="5"/>
  <c r="AD46" i="5"/>
  <c r="CA43" i="5"/>
  <c r="BQ115" i="10" s="1"/>
  <c r="K637" i="12" s="1"/>
  <c r="CA45" i="5"/>
  <c r="BQ117" i="10" s="1"/>
  <c r="K639" i="12" s="1"/>
  <c r="CA44" i="5"/>
  <c r="BQ116" i="10" s="1"/>
  <c r="K638" i="12" s="1"/>
  <c r="CA41" i="5"/>
  <c r="BQ113" i="10" s="1"/>
  <c r="K635" i="12" s="1"/>
  <c r="CA37" i="5"/>
  <c r="BQ109" i="10" s="1"/>
  <c r="K631" i="12" s="1"/>
  <c r="CA40" i="5"/>
  <c r="BQ112" i="10" s="1"/>
  <c r="K634" i="12" s="1"/>
  <c r="CA39" i="5"/>
  <c r="BQ111" i="10" s="1"/>
  <c r="K633" i="12" s="1"/>
  <c r="CA34" i="5"/>
  <c r="BQ106" i="10" s="1"/>
  <c r="K628" i="12" s="1"/>
  <c r="CA35" i="5"/>
  <c r="BQ107" i="10" s="1"/>
  <c r="K629" i="12" s="1"/>
  <c r="CA38" i="5"/>
  <c r="BQ110" i="10" s="1"/>
  <c r="K632" i="12" s="1"/>
  <c r="CA36" i="5"/>
  <c r="BQ108" i="10" s="1"/>
  <c r="K630" i="12" s="1"/>
  <c r="CA29" i="5"/>
  <c r="BQ101" i="10" s="1"/>
  <c r="K623" i="12" s="1"/>
  <c r="CA26" i="5"/>
  <c r="BQ98" i="10" s="1"/>
  <c r="K620" i="12" s="1"/>
  <c r="CA30" i="5"/>
  <c r="BQ102" i="10" s="1"/>
  <c r="K624" i="12" s="1"/>
  <c r="CA27" i="5"/>
  <c r="BQ99" i="10" s="1"/>
  <c r="K621" i="12" s="1"/>
  <c r="CA33" i="5"/>
  <c r="BQ105" i="10" s="1"/>
  <c r="K627" i="12" s="1"/>
  <c r="CA31" i="5"/>
  <c r="BQ103" i="10" s="1"/>
  <c r="K625" i="12" s="1"/>
  <c r="CA28" i="5"/>
  <c r="BQ100" i="10" s="1"/>
  <c r="K622" i="12" s="1"/>
  <c r="CA22" i="5"/>
  <c r="BQ94" i="10" s="1"/>
  <c r="K616" i="12" s="1"/>
  <c r="CA18" i="5"/>
  <c r="BQ90" i="10" s="1"/>
  <c r="K612" i="12" s="1"/>
  <c r="CA19" i="5"/>
  <c r="BQ91" i="10" s="1"/>
  <c r="K613" i="12" s="1"/>
  <c r="CA24" i="5"/>
  <c r="BQ96" i="10" s="1"/>
  <c r="K618" i="12" s="1"/>
  <c r="CA20" i="5"/>
  <c r="BQ92" i="10" s="1"/>
  <c r="K614" i="12" s="1"/>
  <c r="CA32" i="5"/>
  <c r="BQ104" i="10" s="1"/>
  <c r="K626" i="12" s="1"/>
  <c r="CA25" i="5"/>
  <c r="BQ97" i="10" s="1"/>
  <c r="K619" i="12" s="1"/>
  <c r="CA21" i="5"/>
  <c r="BQ93" i="10" s="1"/>
  <c r="K615" i="12" s="1"/>
  <c r="CA23" i="5"/>
  <c r="BQ95" i="10" s="1"/>
  <c r="K617" i="12" s="1"/>
  <c r="CA8" i="5"/>
  <c r="BQ80" i="10" s="1"/>
  <c r="K602" i="12" s="1"/>
  <c r="CA14" i="5"/>
  <c r="BQ86" i="10" s="1"/>
  <c r="K608" i="12" s="1"/>
  <c r="CA13" i="5"/>
  <c r="BQ85" i="10" s="1"/>
  <c r="K607" i="12" s="1"/>
  <c r="CA11" i="5"/>
  <c r="BQ83" i="10" s="1"/>
  <c r="K605" i="12" s="1"/>
  <c r="CA17" i="5"/>
  <c r="BQ89" i="10" s="1"/>
  <c r="K611" i="12" s="1"/>
  <c r="CA16" i="5"/>
  <c r="BQ88" i="10" s="1"/>
  <c r="K610" i="12" s="1"/>
  <c r="CA9" i="5"/>
  <c r="BQ81" i="10" s="1"/>
  <c r="K603" i="12" s="1"/>
  <c r="CA15" i="5"/>
  <c r="BQ87" i="10" s="1"/>
  <c r="K609" i="12" s="1"/>
  <c r="CA12" i="5"/>
  <c r="BQ84" i="10" s="1"/>
  <c r="K606" i="12" s="1"/>
  <c r="CA7" i="5"/>
  <c r="BQ79" i="10" s="1"/>
  <c r="K601" i="12" s="1"/>
  <c r="CA4" i="5"/>
  <c r="BQ76" i="10" s="1"/>
  <c r="CA10" i="5"/>
  <c r="BQ82" i="10" s="1"/>
  <c r="K604" i="12" s="1"/>
  <c r="CA6" i="5"/>
  <c r="BQ78" i="10" s="1"/>
  <c r="K600" i="12" s="1"/>
  <c r="CA5" i="5"/>
  <c r="BQ77" i="10" s="1"/>
  <c r="K599" i="12" s="1"/>
  <c r="AL50" i="5"/>
  <c r="AL48" i="5"/>
  <c r="AL46" i="5"/>
  <c r="AL51" i="5"/>
  <c r="AL49" i="5"/>
  <c r="AL47" i="5"/>
  <c r="AK52" i="5" s="1"/>
  <c r="N51" i="5"/>
  <c r="N49" i="5"/>
  <c r="N47" i="5"/>
  <c r="F22" i="11" s="1"/>
  <c r="N50" i="5"/>
  <c r="N48" i="5"/>
  <c r="N46" i="5"/>
  <c r="V4" i="5"/>
  <c r="U50" i="5"/>
  <c r="U48" i="5"/>
  <c r="U46" i="5"/>
  <c r="U51" i="5"/>
  <c r="U49" i="5"/>
  <c r="U47" i="5"/>
  <c r="W45" i="5"/>
  <c r="W44" i="5"/>
  <c r="W43" i="5"/>
  <c r="W38" i="5"/>
  <c r="W41" i="5"/>
  <c r="W40" i="5"/>
  <c r="W35" i="5"/>
  <c r="W36" i="5"/>
  <c r="W34" i="5"/>
  <c r="W33" i="5"/>
  <c r="W26" i="5"/>
  <c r="W30" i="5"/>
  <c r="W25" i="5"/>
  <c r="W37" i="5"/>
  <c r="W27" i="5"/>
  <c r="W31" i="5"/>
  <c r="W28" i="5"/>
  <c r="W29" i="5"/>
  <c r="W24" i="5"/>
  <c r="W32" i="5"/>
  <c r="W23" i="5"/>
  <c r="W19" i="5"/>
  <c r="W39" i="5"/>
  <c r="W20" i="5"/>
  <c r="W18" i="5"/>
  <c r="W21" i="5"/>
  <c r="W22" i="5"/>
  <c r="W9" i="5"/>
  <c r="W13" i="5"/>
  <c r="W12" i="5"/>
  <c r="W17" i="5"/>
  <c r="W15" i="5"/>
  <c r="W14" i="5"/>
  <c r="W10" i="5"/>
  <c r="W11" i="5"/>
  <c r="W7" i="5"/>
  <c r="W6" i="5"/>
  <c r="W8" i="5"/>
  <c r="W5" i="5"/>
  <c r="W16" i="5"/>
  <c r="AJ52" i="5"/>
  <c r="CK10" i="3"/>
  <c r="CC11" i="3"/>
  <c r="J66" i="9"/>
  <c r="BU9" i="2"/>
  <c r="BM10" i="2"/>
  <c r="M61" i="9"/>
  <c r="G20" i="1"/>
  <c r="G19" i="1"/>
  <c r="Y54" i="7"/>
  <c r="Y65" i="7" s="1"/>
  <c r="I61" i="7"/>
  <c r="G78" i="1"/>
  <c r="J54" i="7"/>
  <c r="J65" i="7" s="1"/>
  <c r="D38" i="1"/>
  <c r="D54" i="1" s="1"/>
  <c r="J61" i="7"/>
  <c r="D56" i="5"/>
  <c r="D8" i="1" s="1"/>
  <c r="C59" i="1"/>
  <c r="D31" i="9"/>
  <c r="C31" i="9"/>
  <c r="I59" i="2"/>
  <c r="I73" i="2" s="1"/>
  <c r="G45" i="7"/>
  <c r="G63" i="7" s="1"/>
  <c r="G83" i="11" s="1"/>
  <c r="C48" i="3"/>
  <c r="D21" i="4"/>
  <c r="D7" i="1" s="1"/>
  <c r="D26" i="1"/>
  <c r="M54" i="7"/>
  <c r="M65" i="7" s="1"/>
  <c r="V60" i="7"/>
  <c r="O59" i="7"/>
  <c r="M62" i="7"/>
  <c r="S54" i="7"/>
  <c r="S65" i="7" s="1"/>
  <c r="E118" i="1"/>
  <c r="E39" i="7"/>
  <c r="H45" i="7"/>
  <c r="H53" i="7" s="1"/>
  <c r="X46" i="7"/>
  <c r="P46" i="7"/>
  <c r="T62" i="7"/>
  <c r="D26" i="7"/>
  <c r="D10" i="1" s="1"/>
  <c r="D23" i="1"/>
  <c r="D14" i="1" s="1"/>
  <c r="M63" i="9"/>
  <c r="K61" i="9"/>
  <c r="C23" i="4"/>
  <c r="G37" i="7"/>
  <c r="Q60" i="7"/>
  <c r="C70" i="1"/>
  <c r="F78" i="1"/>
  <c r="K59" i="7"/>
  <c r="Q45" i="7"/>
  <c r="Q63" i="7" s="1"/>
  <c r="F118" i="1"/>
  <c r="F94" i="1"/>
  <c r="H58" i="7"/>
  <c r="AA48" i="7"/>
  <c r="C5" i="1"/>
  <c r="C14" i="1" s="1"/>
  <c r="O59" i="2"/>
  <c r="O73" i="2" s="1"/>
  <c r="L61" i="9"/>
  <c r="U63" i="9"/>
  <c r="D25" i="1"/>
  <c r="I60" i="7"/>
  <c r="D28" i="1"/>
  <c r="D19" i="8"/>
  <c r="D11" i="1" s="1"/>
  <c r="C6" i="1"/>
  <c r="G15" i="1" s="1"/>
  <c r="X52" i="7"/>
  <c r="X66" i="7" s="1"/>
  <c r="O54" i="7"/>
  <c r="O65" i="7" s="1"/>
  <c r="C28" i="7"/>
  <c r="C25" i="1"/>
  <c r="G48" i="2"/>
  <c r="U54" i="7"/>
  <c r="U65" i="7" s="1"/>
  <c r="N60" i="7"/>
  <c r="M47" i="7"/>
  <c r="M64" i="7" s="1"/>
  <c r="D29" i="1"/>
  <c r="L63" i="9"/>
  <c r="X47" i="7"/>
  <c r="X64" i="7" s="1"/>
  <c r="Q54" i="7"/>
  <c r="Q65" i="7" s="1"/>
  <c r="C39" i="7"/>
  <c r="J47" i="7"/>
  <c r="J64" i="7" s="1"/>
  <c r="E62" i="1"/>
  <c r="K47" i="7"/>
  <c r="K64" i="7" s="1"/>
  <c r="D86" i="1"/>
  <c r="V46" i="7"/>
  <c r="D70" i="1"/>
  <c r="C21" i="8"/>
  <c r="L62" i="7"/>
  <c r="C58" i="5"/>
  <c r="C26" i="1"/>
  <c r="M46" i="7"/>
  <c r="Z54" i="7"/>
  <c r="Z65" i="7" s="1"/>
  <c r="C4" i="1"/>
  <c r="C52" i="1"/>
  <c r="G49" i="1"/>
  <c r="F49" i="1"/>
  <c r="G52" i="1"/>
  <c r="E52" i="1"/>
  <c r="F52" i="1"/>
  <c r="D52" i="1"/>
  <c r="D49" i="1"/>
  <c r="C49" i="1"/>
  <c r="C19" i="1"/>
  <c r="D15" i="1"/>
  <c r="C20" i="1"/>
  <c r="D45" i="8"/>
  <c r="D59" i="8" s="1"/>
  <c r="D174" i="11" s="1"/>
  <c r="D34" i="8"/>
  <c r="E45" i="8"/>
  <c r="E59" i="8" s="1"/>
  <c r="E174" i="11" s="1"/>
  <c r="E34" i="8"/>
  <c r="H34" i="8"/>
  <c r="G34" i="8"/>
  <c r="Z62" i="7"/>
  <c r="Z52" i="7"/>
  <c r="Z66" i="7" s="1"/>
  <c r="E59" i="7"/>
  <c r="F45" i="7"/>
  <c r="E54" i="7"/>
  <c r="E65" i="7" s="1"/>
  <c r="E128" i="11" s="1"/>
  <c r="F48" i="7"/>
  <c r="F158" i="11" s="1"/>
  <c r="AA62" i="7"/>
  <c r="AA52" i="7"/>
  <c r="AA66" i="7" s="1"/>
  <c r="C32" i="7"/>
  <c r="F32" i="7"/>
  <c r="G32" i="7"/>
  <c r="H59" i="7"/>
  <c r="M59" i="7"/>
  <c r="Q47" i="7"/>
  <c r="Q64" i="7" s="1"/>
  <c r="L47" i="7"/>
  <c r="L64" i="7" s="1"/>
  <c r="AA47" i="7"/>
  <c r="AA64" i="7" s="1"/>
  <c r="V47" i="7"/>
  <c r="V64" i="7" s="1"/>
  <c r="Y58" i="7"/>
  <c r="T58" i="7"/>
  <c r="O58" i="7"/>
  <c r="J58" i="7"/>
  <c r="E86" i="1"/>
  <c r="C40" i="7"/>
  <c r="F40" i="7"/>
  <c r="G40" i="7"/>
  <c r="E40" i="7"/>
  <c r="D40" i="7"/>
  <c r="C118" i="1"/>
  <c r="D62" i="7"/>
  <c r="D68" i="11" s="1"/>
  <c r="R45" i="7"/>
  <c r="D36" i="7"/>
  <c r="Z60" i="7"/>
  <c r="U60" i="7"/>
  <c r="K60" i="7"/>
  <c r="P60" i="7"/>
  <c r="X59" i="7"/>
  <c r="I59" i="7"/>
  <c r="N59" i="7"/>
  <c r="AA61" i="7"/>
  <c r="L61" i="7"/>
  <c r="Q61" i="7"/>
  <c r="G62" i="1"/>
  <c r="V61" i="7"/>
  <c r="Y45" i="7"/>
  <c r="T45" i="7"/>
  <c r="J45" i="7"/>
  <c r="E78" i="1"/>
  <c r="O45" i="7"/>
  <c r="E37" i="7"/>
  <c r="D37" i="7"/>
  <c r="C37" i="7"/>
  <c r="W54" i="7"/>
  <c r="W65" i="7" s="1"/>
  <c r="F37" i="7"/>
  <c r="H54" i="7"/>
  <c r="H65" i="7" s="1"/>
  <c r="C102" i="1"/>
  <c r="Z58" i="7"/>
  <c r="P58" i="7"/>
  <c r="K58" i="7"/>
  <c r="F86" i="1"/>
  <c r="X48" i="7"/>
  <c r="S48" i="7"/>
  <c r="N48" i="7"/>
  <c r="D118" i="1"/>
  <c r="G38" i="1"/>
  <c r="C78" i="1"/>
  <c r="C110" i="1"/>
  <c r="P59" i="7"/>
  <c r="P54" i="7"/>
  <c r="P65" i="7" s="1"/>
  <c r="R47" i="7"/>
  <c r="R64" i="7" s="1"/>
  <c r="R62" i="7"/>
  <c r="P45" i="7"/>
  <c r="N54" i="7"/>
  <c r="N65" i="7" s="1"/>
  <c r="V58" i="7"/>
  <c r="H60" i="7"/>
  <c r="I62" i="7"/>
  <c r="I58" i="7"/>
  <c r="O61" i="7"/>
  <c r="R54" i="7"/>
  <c r="R65" i="7" s="1"/>
  <c r="X45" i="7"/>
  <c r="S45" i="7"/>
  <c r="I45" i="7"/>
  <c r="D78" i="1"/>
  <c r="O62" i="7"/>
  <c r="V48" i="7"/>
  <c r="D32" i="7"/>
  <c r="E33" i="7"/>
  <c r="D33" i="7"/>
  <c r="C33" i="7"/>
  <c r="R61" i="7"/>
  <c r="G33" i="7"/>
  <c r="F33" i="7"/>
  <c r="W61" i="7"/>
  <c r="M61" i="7"/>
  <c r="C62" i="1"/>
  <c r="H61" i="7"/>
  <c r="U62" i="7"/>
  <c r="P62" i="7"/>
  <c r="F70" i="1"/>
  <c r="K62" i="7"/>
  <c r="S47" i="7"/>
  <c r="S64" i="7" s="1"/>
  <c r="D94" i="1"/>
  <c r="N47" i="7"/>
  <c r="N64" i="7" s="1"/>
  <c r="I47" i="7"/>
  <c r="I64" i="7" s="1"/>
  <c r="V54" i="7"/>
  <c r="V65" i="7" s="1"/>
  <c r="AA54" i="7"/>
  <c r="AA65" i="7" s="1"/>
  <c r="L54" i="7"/>
  <c r="L65" i="7" s="1"/>
  <c r="T46" i="7"/>
  <c r="E110" i="1"/>
  <c r="O46" i="7"/>
  <c r="Y46" i="7"/>
  <c r="L45" i="7"/>
  <c r="N45" i="7"/>
  <c r="M48" i="7"/>
  <c r="S59" i="7"/>
  <c r="W59" i="7"/>
  <c r="E32" i="7"/>
  <c r="K61" i="7"/>
  <c r="P61" i="7"/>
  <c r="F62" i="1"/>
  <c r="N62" i="7"/>
  <c r="U61" i="7"/>
  <c r="R48" i="7"/>
  <c r="Z59" i="7"/>
  <c r="W48" i="7"/>
  <c r="C34" i="7"/>
  <c r="Y60" i="7"/>
  <c r="T60" i="7"/>
  <c r="J60" i="7"/>
  <c r="O60" i="7"/>
  <c r="E31" i="7"/>
  <c r="V59" i="7"/>
  <c r="G36" i="7"/>
  <c r="D110" i="1"/>
  <c r="R59" i="7"/>
  <c r="U58" i="7"/>
  <c r="U47" i="7"/>
  <c r="U64" i="7" s="1"/>
  <c r="E52" i="7"/>
  <c r="E66" i="7" s="1"/>
  <c r="E173" i="11" s="1"/>
  <c r="Z61" i="7"/>
  <c r="E35" i="7"/>
  <c r="G30" i="7"/>
  <c r="R60" i="7"/>
  <c r="S61" i="7"/>
  <c r="V62" i="7"/>
  <c r="T47" i="7"/>
  <c r="T64" i="7" s="1"/>
  <c r="G38" i="7"/>
  <c r="F38" i="7"/>
  <c r="E38" i="7"/>
  <c r="R58" i="7"/>
  <c r="D38" i="7"/>
  <c r="U46" i="7"/>
  <c r="F52" i="7"/>
  <c r="F66" i="7" s="1"/>
  <c r="F173" i="11" s="1"/>
  <c r="L59" i="7"/>
  <c r="J62" i="7"/>
  <c r="H47" i="7"/>
  <c r="H64" i="7" s="1"/>
  <c r="K54" i="7"/>
  <c r="K65" i="7" s="1"/>
  <c r="N46" i="7"/>
  <c r="Y47" i="7"/>
  <c r="Y64" i="7" s="1"/>
  <c r="C31" i="7"/>
  <c r="C38" i="7"/>
  <c r="X60" i="7"/>
  <c r="Y61" i="7"/>
  <c r="G35" i="7"/>
  <c r="F35" i="7"/>
  <c r="D35" i="7"/>
  <c r="W45" i="7"/>
  <c r="M45" i="7"/>
  <c r="Z47" i="7"/>
  <c r="Z64" i="7" s="1"/>
  <c r="P47" i="7"/>
  <c r="P64" i="7" s="1"/>
  <c r="X58" i="7"/>
  <c r="N58" i="7"/>
  <c r="AA46" i="7"/>
  <c r="Q46" i="7"/>
  <c r="D41" i="7"/>
  <c r="S46" i="7"/>
  <c r="Z46" i="7"/>
  <c r="C35" i="7"/>
  <c r="AA60" i="7"/>
  <c r="Y59" i="7"/>
  <c r="G34" i="7"/>
  <c r="F34" i="7"/>
  <c r="E34" i="7"/>
  <c r="D34" i="7"/>
  <c r="Z45" i="7"/>
  <c r="X54" i="7"/>
  <c r="X65" i="7" s="1"/>
  <c r="AA58" i="7"/>
  <c r="Q58" i="7"/>
  <c r="Y48" i="7"/>
  <c r="O48" i="7"/>
  <c r="G59" i="7"/>
  <c r="C94" i="1"/>
  <c r="Q59" i="7"/>
  <c r="M58" i="7"/>
  <c r="S60" i="7"/>
  <c r="T59" i="7"/>
  <c r="W60" i="7"/>
  <c r="AA59" i="7"/>
  <c r="E36" i="7"/>
  <c r="G31" i="7"/>
  <c r="F31" i="7"/>
  <c r="D31" i="7"/>
  <c r="U59" i="7"/>
  <c r="S62" i="7"/>
  <c r="V45" i="7"/>
  <c r="T54" i="7"/>
  <c r="T65" i="7" s="1"/>
  <c r="W46" i="7"/>
  <c r="G39" i="7"/>
  <c r="F39" i="7"/>
  <c r="D39" i="7"/>
  <c r="R46" i="7"/>
  <c r="Z48" i="7"/>
  <c r="U48" i="7"/>
  <c r="O47" i="7"/>
  <c r="O64" i="7" s="1"/>
  <c r="P48" i="7"/>
  <c r="S58" i="7"/>
  <c r="T48" i="7"/>
  <c r="AA45" i="7"/>
  <c r="W58" i="7"/>
  <c r="C36" i="7"/>
  <c r="F36" i="7"/>
  <c r="D62" i="1"/>
  <c r="E94" i="1"/>
  <c r="C86" i="1"/>
  <c r="F110" i="1"/>
  <c r="H41" i="7"/>
  <c r="L60" i="7"/>
  <c r="J59" i="7"/>
  <c r="H62" i="7"/>
  <c r="K45" i="7"/>
  <c r="I54" i="7"/>
  <c r="I65" i="7" s="1"/>
  <c r="L58" i="7"/>
  <c r="M60" i="7"/>
  <c r="N61" i="7"/>
  <c r="Q62" i="7"/>
  <c r="Q48" i="7"/>
  <c r="T61" i="7"/>
  <c r="U45" i="7"/>
  <c r="X61" i="7"/>
  <c r="W47" i="7"/>
  <c r="W64" i="7" s="1"/>
  <c r="C82" i="5"/>
  <c r="C96" i="5" s="1"/>
  <c r="C172" i="11" s="1"/>
  <c r="E82" i="5"/>
  <c r="E96" i="5" s="1"/>
  <c r="E172" i="11" s="1"/>
  <c r="F82" i="5"/>
  <c r="F96" i="5" s="1"/>
  <c r="F172" i="11" s="1"/>
  <c r="D48" i="4"/>
  <c r="D58" i="4"/>
  <c r="D81" i="11" s="1"/>
  <c r="N48" i="4"/>
  <c r="N58" i="4"/>
  <c r="E48" i="4"/>
  <c r="E58" i="4"/>
  <c r="E81" i="11" s="1"/>
  <c r="O58" i="4"/>
  <c r="O48" i="4"/>
  <c r="Y58" i="4"/>
  <c r="Y48" i="4"/>
  <c r="F48" i="4"/>
  <c r="F58" i="4"/>
  <c r="F81" i="11" s="1"/>
  <c r="Z58" i="4"/>
  <c r="Z48" i="4"/>
  <c r="H26" i="4"/>
  <c r="G58" i="4"/>
  <c r="G48" i="4"/>
  <c r="Q58" i="4"/>
  <c r="Q48" i="4"/>
  <c r="R48" i="4"/>
  <c r="R58" i="4"/>
  <c r="AA48" i="4"/>
  <c r="AA58" i="4"/>
  <c r="I58" i="4"/>
  <c r="I48" i="4"/>
  <c r="S48" i="4"/>
  <c r="S58" i="4"/>
  <c r="J58" i="4"/>
  <c r="J48" i="4"/>
  <c r="T48" i="4"/>
  <c r="T58" i="4"/>
  <c r="K48" i="4"/>
  <c r="K58" i="4"/>
  <c r="U48" i="4"/>
  <c r="U58" i="4"/>
  <c r="C48" i="4"/>
  <c r="C58" i="4"/>
  <c r="C81" i="11" s="1"/>
  <c r="L48" i="4"/>
  <c r="L58" i="4"/>
  <c r="M48" i="4"/>
  <c r="M58" i="4"/>
  <c r="V48" i="4"/>
  <c r="V58" i="4"/>
  <c r="W58" i="4"/>
  <c r="W48" i="4"/>
  <c r="H34" i="4"/>
  <c r="C43" i="4"/>
  <c r="C156" i="11" s="1"/>
  <c r="K43" i="4"/>
  <c r="Z47" i="4"/>
  <c r="Z61" i="4" s="1"/>
  <c r="H48" i="4"/>
  <c r="P48" i="4"/>
  <c r="X48" i="4"/>
  <c r="F49" i="4"/>
  <c r="F60" i="4" s="1"/>
  <c r="F126" i="11" s="1"/>
  <c r="C54" i="4"/>
  <c r="E57" i="4"/>
  <c r="E66" i="11" s="1"/>
  <c r="H41" i="4"/>
  <c r="D43" i="4"/>
  <c r="D156" i="11" s="1"/>
  <c r="L43" i="4"/>
  <c r="AA47" i="4"/>
  <c r="AA61" i="4" s="1"/>
  <c r="D54" i="4"/>
  <c r="I41" i="4"/>
  <c r="C55" i="4"/>
  <c r="W57" i="4"/>
  <c r="D55" i="4"/>
  <c r="X57" i="4"/>
  <c r="H29" i="4"/>
  <c r="H31" i="4"/>
  <c r="H33" i="4"/>
  <c r="C81" i="3"/>
  <c r="C50" i="11" s="1"/>
  <c r="X65" i="3"/>
  <c r="N65" i="3"/>
  <c r="S65" i="3"/>
  <c r="D75" i="1"/>
  <c r="I65" i="3"/>
  <c r="Z67" i="3"/>
  <c r="Z84" i="3" s="1"/>
  <c r="K67" i="3"/>
  <c r="K84" i="3" s="1"/>
  <c r="P67" i="3"/>
  <c r="P84" i="3" s="1"/>
  <c r="U67" i="3"/>
  <c r="U84" i="3" s="1"/>
  <c r="F91" i="1"/>
  <c r="S66" i="3"/>
  <c r="N66" i="3"/>
  <c r="X66" i="3"/>
  <c r="D107" i="1"/>
  <c r="U68" i="3"/>
  <c r="F115" i="1"/>
  <c r="P68" i="3"/>
  <c r="Z68" i="3"/>
  <c r="AA81" i="3"/>
  <c r="Q81" i="3"/>
  <c r="G59" i="1"/>
  <c r="V81" i="3"/>
  <c r="L81" i="3"/>
  <c r="D50" i="3"/>
  <c r="C50" i="3"/>
  <c r="H80" i="3"/>
  <c r="G50" i="3"/>
  <c r="F50" i="3"/>
  <c r="R80" i="3"/>
  <c r="E50" i="3"/>
  <c r="M80" i="3"/>
  <c r="C35" i="1"/>
  <c r="W80" i="3"/>
  <c r="E43" i="1"/>
  <c r="E54" i="3"/>
  <c r="D54" i="3"/>
  <c r="C54" i="3"/>
  <c r="G54" i="3"/>
  <c r="F54" i="3"/>
  <c r="C67" i="1"/>
  <c r="R82" i="3"/>
  <c r="M82" i="3"/>
  <c r="H82" i="3"/>
  <c r="Y65" i="3"/>
  <c r="O65" i="3"/>
  <c r="E75" i="1"/>
  <c r="T65" i="3"/>
  <c r="J65" i="3"/>
  <c r="AA67" i="3"/>
  <c r="AA84" i="3" s="1"/>
  <c r="Q67" i="3"/>
  <c r="Q84" i="3" s="1"/>
  <c r="V67" i="3"/>
  <c r="V84" i="3" s="1"/>
  <c r="L67" i="3"/>
  <c r="L84" i="3" s="1"/>
  <c r="G58" i="3"/>
  <c r="E58" i="3"/>
  <c r="D58" i="3"/>
  <c r="C58" i="3"/>
  <c r="H78" i="3"/>
  <c r="M78" i="3"/>
  <c r="F58" i="3"/>
  <c r="C83" i="1"/>
  <c r="W78" i="3"/>
  <c r="R78" i="3"/>
  <c r="T66" i="3"/>
  <c r="Y66" i="3"/>
  <c r="O66" i="3"/>
  <c r="E107" i="1"/>
  <c r="V68" i="3"/>
  <c r="Q68" i="3"/>
  <c r="AA68" i="3"/>
  <c r="Y68" i="3"/>
  <c r="E115" i="1"/>
  <c r="O68" i="3"/>
  <c r="T68" i="3"/>
  <c r="X80" i="3"/>
  <c r="I80" i="3"/>
  <c r="S80" i="3"/>
  <c r="N80" i="3"/>
  <c r="D35" i="1"/>
  <c r="F43" i="1"/>
  <c r="D67" i="1"/>
  <c r="S82" i="3"/>
  <c r="N82" i="3"/>
  <c r="I82" i="3"/>
  <c r="F75" i="1"/>
  <c r="K65" i="3"/>
  <c r="Z65" i="3"/>
  <c r="U65" i="3"/>
  <c r="X78" i="3"/>
  <c r="I78" i="3"/>
  <c r="N78" i="3"/>
  <c r="D83" i="1"/>
  <c r="S78" i="3"/>
  <c r="Z66" i="3"/>
  <c r="U66" i="3"/>
  <c r="F107" i="1"/>
  <c r="P66" i="3"/>
  <c r="G59" i="3"/>
  <c r="F59" i="3"/>
  <c r="E59" i="3"/>
  <c r="R66" i="3"/>
  <c r="C59" i="3"/>
  <c r="C107" i="1"/>
  <c r="M66" i="3"/>
  <c r="D59" i="3"/>
  <c r="W66" i="3"/>
  <c r="Y80" i="3"/>
  <c r="T80" i="3"/>
  <c r="O80" i="3"/>
  <c r="E35" i="1"/>
  <c r="J80" i="3"/>
  <c r="G43" i="1"/>
  <c r="C53" i="3"/>
  <c r="R81" i="3"/>
  <c r="G53" i="3"/>
  <c r="H81" i="3"/>
  <c r="F53" i="3"/>
  <c r="E53" i="3"/>
  <c r="D53" i="3"/>
  <c r="M81" i="3"/>
  <c r="W81" i="3"/>
  <c r="T82" i="3"/>
  <c r="O82" i="3"/>
  <c r="J82" i="3"/>
  <c r="E67" i="1"/>
  <c r="G75" i="1"/>
  <c r="L65" i="3"/>
  <c r="V65" i="3"/>
  <c r="Q65" i="3"/>
  <c r="AA65" i="3"/>
  <c r="C57" i="3"/>
  <c r="W74" i="3"/>
  <c r="W85" i="3" s="1"/>
  <c r="M74" i="3"/>
  <c r="M85" i="3" s="1"/>
  <c r="G57" i="3"/>
  <c r="E57" i="3"/>
  <c r="D57" i="3"/>
  <c r="R74" i="3"/>
  <c r="R85" i="3" s="1"/>
  <c r="C99" i="1"/>
  <c r="F57" i="3"/>
  <c r="H74" i="3"/>
  <c r="H85" i="3" s="1"/>
  <c r="Y78" i="3"/>
  <c r="O78" i="3"/>
  <c r="E83" i="1"/>
  <c r="T78" i="3"/>
  <c r="J78" i="3"/>
  <c r="AA66" i="3"/>
  <c r="V66" i="3"/>
  <c r="Q66" i="3"/>
  <c r="F51" i="3"/>
  <c r="E51" i="3"/>
  <c r="D51" i="3"/>
  <c r="C43" i="1"/>
  <c r="G51" i="3"/>
  <c r="C51" i="3"/>
  <c r="J67" i="3"/>
  <c r="J84" i="3" s="1"/>
  <c r="O67" i="3"/>
  <c r="O84" i="3" s="1"/>
  <c r="Y67" i="3"/>
  <c r="Y84" i="3" s="1"/>
  <c r="T67" i="3"/>
  <c r="T84" i="3" s="1"/>
  <c r="E91" i="1"/>
  <c r="Z80" i="3"/>
  <c r="U80" i="3"/>
  <c r="P80" i="3"/>
  <c r="F35" i="1"/>
  <c r="K80" i="3"/>
  <c r="S81" i="3"/>
  <c r="I81" i="3"/>
  <c r="X81" i="3"/>
  <c r="D59" i="1"/>
  <c r="N81" i="3"/>
  <c r="U82" i="3"/>
  <c r="P82" i="3"/>
  <c r="K82" i="3"/>
  <c r="F67" i="1"/>
  <c r="S74" i="3"/>
  <c r="S85" i="3" s="1"/>
  <c r="N74" i="3"/>
  <c r="N85" i="3" s="1"/>
  <c r="X74" i="3"/>
  <c r="X85" i="3" s="1"/>
  <c r="I74" i="3"/>
  <c r="I85" i="3" s="1"/>
  <c r="Z78" i="3"/>
  <c r="P78" i="3"/>
  <c r="F83" i="1"/>
  <c r="U78" i="3"/>
  <c r="K78" i="3"/>
  <c r="G55" i="3"/>
  <c r="F55" i="3"/>
  <c r="E55" i="3"/>
  <c r="W65" i="3"/>
  <c r="C55" i="3"/>
  <c r="H65" i="3"/>
  <c r="R65" i="3"/>
  <c r="C75" i="1"/>
  <c r="M65" i="3"/>
  <c r="D55" i="3"/>
  <c r="V80" i="3"/>
  <c r="Q80" i="3"/>
  <c r="G35" i="1"/>
  <c r="L80" i="3"/>
  <c r="AA80" i="3"/>
  <c r="Y81" i="3"/>
  <c r="J81" i="3"/>
  <c r="E59" i="1"/>
  <c r="O81" i="3"/>
  <c r="T81" i="3"/>
  <c r="Q82" i="3"/>
  <c r="L82" i="3"/>
  <c r="V82" i="3"/>
  <c r="R67" i="3"/>
  <c r="R84" i="3" s="1"/>
  <c r="G56" i="3"/>
  <c r="E56" i="3"/>
  <c r="F56" i="3"/>
  <c r="D56" i="3"/>
  <c r="H67" i="3"/>
  <c r="H84" i="3" s="1"/>
  <c r="C56" i="3"/>
  <c r="M67" i="3"/>
  <c r="M84" i="3" s="1"/>
  <c r="W67" i="3"/>
  <c r="W84" i="3" s="1"/>
  <c r="C91" i="1"/>
  <c r="Y74" i="3"/>
  <c r="Y85" i="3" s="1"/>
  <c r="J74" i="3"/>
  <c r="J85" i="3" s="1"/>
  <c r="T74" i="3"/>
  <c r="T85" i="3" s="1"/>
  <c r="O74" i="3"/>
  <c r="O85" i="3" s="1"/>
  <c r="V78" i="3"/>
  <c r="Q78" i="3"/>
  <c r="AA78" i="3"/>
  <c r="L78" i="3"/>
  <c r="C60" i="3"/>
  <c r="W68" i="3"/>
  <c r="M68" i="3"/>
  <c r="G60" i="3"/>
  <c r="E60" i="3"/>
  <c r="F60" i="3"/>
  <c r="D60" i="3"/>
  <c r="C115" i="1"/>
  <c r="R68" i="3"/>
  <c r="V74" i="3"/>
  <c r="V85" i="3" s="1"/>
  <c r="L74" i="3"/>
  <c r="L85" i="3" s="1"/>
  <c r="Q74" i="3"/>
  <c r="Q85" i="3" s="1"/>
  <c r="AA74" i="3"/>
  <c r="AA85" i="3" s="1"/>
  <c r="Z81" i="3"/>
  <c r="P81" i="3"/>
  <c r="F59" i="1"/>
  <c r="K81" i="3"/>
  <c r="U81" i="3"/>
  <c r="S67" i="3"/>
  <c r="S84" i="3" s="1"/>
  <c r="I67" i="3"/>
  <c r="I84" i="3" s="1"/>
  <c r="N67" i="3"/>
  <c r="N84" i="3" s="1"/>
  <c r="X67" i="3"/>
  <c r="X84" i="3" s="1"/>
  <c r="D91" i="1"/>
  <c r="U74" i="3"/>
  <c r="U85" i="3" s="1"/>
  <c r="Z74" i="3"/>
  <c r="Z85" i="3" s="1"/>
  <c r="K74" i="3"/>
  <c r="K85" i="3" s="1"/>
  <c r="P74" i="3"/>
  <c r="P85" i="3" s="1"/>
  <c r="X68" i="3"/>
  <c r="N68" i="3"/>
  <c r="D115" i="1"/>
  <c r="S68" i="3"/>
  <c r="P65" i="3"/>
  <c r="C72" i="3"/>
  <c r="C86" i="3" s="1"/>
  <c r="C170" i="11" s="1"/>
  <c r="C178" i="11" s="1"/>
  <c r="D48" i="3"/>
  <c r="D72" i="3"/>
  <c r="D86" i="3" s="1"/>
  <c r="D170" i="11" s="1"/>
  <c r="E72" i="3"/>
  <c r="E86" i="3" s="1"/>
  <c r="E170" i="11" s="1"/>
  <c r="F72" i="3"/>
  <c r="F86" i="3" s="1"/>
  <c r="F170" i="11" s="1"/>
  <c r="L56" i="9"/>
  <c r="L66" i="9"/>
  <c r="T56" i="9"/>
  <c r="T66" i="9"/>
  <c r="D43" i="9"/>
  <c r="I66" i="9"/>
  <c r="I56" i="9"/>
  <c r="K66" i="9"/>
  <c r="T61" i="9"/>
  <c r="J61" i="9"/>
  <c r="Y61" i="9"/>
  <c r="O61" i="9"/>
  <c r="E82" i="1"/>
  <c r="C35" i="9"/>
  <c r="G35" i="9"/>
  <c r="F35" i="9"/>
  <c r="C34" i="1"/>
  <c r="F56" i="9"/>
  <c r="F66" i="9"/>
  <c r="F79" i="11" s="1"/>
  <c r="D55" i="9"/>
  <c r="D69" i="9" s="1"/>
  <c r="D169" i="11" s="1"/>
  <c r="M56" i="9"/>
  <c r="M66" i="9"/>
  <c r="V63" i="9"/>
  <c r="U56" i="9"/>
  <c r="U66" i="9"/>
  <c r="H40" i="9"/>
  <c r="G56" i="9"/>
  <c r="R66" i="9"/>
  <c r="R61" i="9"/>
  <c r="H61" i="9"/>
  <c r="G38" i="9"/>
  <c r="E40" i="9"/>
  <c r="D40" i="9"/>
  <c r="C40" i="9"/>
  <c r="V56" i="9"/>
  <c r="V66" i="9"/>
  <c r="H56" i="9"/>
  <c r="S66" i="9"/>
  <c r="G37" i="9"/>
  <c r="F37" i="9"/>
  <c r="E37" i="9"/>
  <c r="D37" i="9"/>
  <c r="C37" i="9"/>
  <c r="C50" i="9"/>
  <c r="C67" i="9" s="1"/>
  <c r="C109" i="11" s="1"/>
  <c r="H39" i="9"/>
  <c r="H43" i="9"/>
  <c r="C34" i="9"/>
  <c r="E39" i="9"/>
  <c r="O56" i="9"/>
  <c r="Z66" i="9"/>
  <c r="D49" i="9"/>
  <c r="D139" i="11" s="1"/>
  <c r="H42" i="9"/>
  <c r="C42" i="9"/>
  <c r="Z61" i="9"/>
  <c r="P61" i="9"/>
  <c r="F82" i="1"/>
  <c r="Q66" i="9"/>
  <c r="Q56" i="9"/>
  <c r="S63" i="9"/>
  <c r="I63" i="9"/>
  <c r="X63" i="9"/>
  <c r="N63" i="9"/>
  <c r="D34" i="1"/>
  <c r="T63" i="9"/>
  <c r="Y63" i="9"/>
  <c r="O63" i="9"/>
  <c r="E34" i="1"/>
  <c r="G34" i="9"/>
  <c r="D35" i="9"/>
  <c r="F40" i="9"/>
  <c r="Y66" i="9"/>
  <c r="Y56" i="9"/>
  <c r="D50" i="9"/>
  <c r="D67" i="9" s="1"/>
  <c r="D109" i="11" s="1"/>
  <c r="P56" i="9"/>
  <c r="AA66" i="9"/>
  <c r="C43" i="9"/>
  <c r="G43" i="9"/>
  <c r="F43" i="9"/>
  <c r="D56" i="9"/>
  <c r="D66" i="9"/>
  <c r="S61" i="9"/>
  <c r="I61" i="9"/>
  <c r="X61" i="9"/>
  <c r="N61" i="9"/>
  <c r="D82" i="1"/>
  <c r="E56" i="9"/>
  <c r="E66" i="9"/>
  <c r="E79" i="11" s="1"/>
  <c r="E49" i="9"/>
  <c r="E139" i="11" s="1"/>
  <c r="G42" i="9"/>
  <c r="N56" i="9"/>
  <c r="N66" i="9"/>
  <c r="W61" i="9"/>
  <c r="AA61" i="9"/>
  <c r="Q61" i="9"/>
  <c r="Z63" i="9"/>
  <c r="P63" i="9"/>
  <c r="F34" i="1"/>
  <c r="C39" i="9"/>
  <c r="D64" i="9"/>
  <c r="D49" i="11" s="1"/>
  <c r="C82" i="1"/>
  <c r="J63" i="9"/>
  <c r="U61" i="9"/>
  <c r="E35" i="9"/>
  <c r="G40" i="9"/>
  <c r="E50" i="9"/>
  <c r="E67" i="9" s="1"/>
  <c r="E109" i="11" s="1"/>
  <c r="W56" i="9"/>
  <c r="H35" i="9"/>
  <c r="G33" i="9"/>
  <c r="F33" i="9"/>
  <c r="E33" i="9"/>
  <c r="R63" i="9"/>
  <c r="H63" i="9"/>
  <c r="D33" i="9"/>
  <c r="C33" i="9"/>
  <c r="AA65" i="9"/>
  <c r="AA55" i="9"/>
  <c r="AA69" i="9" s="1"/>
  <c r="AA63" i="9"/>
  <c r="Q63" i="9"/>
  <c r="G34" i="1"/>
  <c r="E36" i="9"/>
  <c r="V61" i="9"/>
  <c r="W63" i="9"/>
  <c r="F49" i="9"/>
  <c r="F139" i="11" s="1"/>
  <c r="X56" i="9"/>
  <c r="C66" i="9"/>
  <c r="C79" i="11" s="1"/>
  <c r="D34" i="9"/>
  <c r="D38" i="9"/>
  <c r="F39" i="9"/>
  <c r="D42" i="9"/>
  <c r="H49" i="9"/>
  <c r="D51" i="9"/>
  <c r="D154" i="11" s="1"/>
  <c r="L51" i="9"/>
  <c r="D62" i="9"/>
  <c r="H38" i="9"/>
  <c r="E34" i="9"/>
  <c r="E38" i="9"/>
  <c r="G39" i="9"/>
  <c r="E42" i="9"/>
  <c r="I49" i="9"/>
  <c r="E51" i="9"/>
  <c r="E154" i="11" s="1"/>
  <c r="E62" i="9"/>
  <c r="W65" i="9"/>
  <c r="F34" i="9"/>
  <c r="F38" i="9"/>
  <c r="F42" i="9"/>
  <c r="X65" i="9"/>
  <c r="H37" i="9"/>
  <c r="C36" i="9"/>
  <c r="D36" i="9"/>
  <c r="H60" i="2"/>
  <c r="E69" i="2"/>
  <c r="E63" i="11" s="1"/>
  <c r="Z59" i="2"/>
  <c r="Z73" i="2" s="1"/>
  <c r="I70" i="2"/>
  <c r="I60" i="2"/>
  <c r="D69" i="2"/>
  <c r="D63" i="11" s="1"/>
  <c r="F55" i="2"/>
  <c r="F153" i="11" s="1"/>
  <c r="W70" i="2"/>
  <c r="W60" i="2"/>
  <c r="C54" i="2"/>
  <c r="C71" i="2" s="1"/>
  <c r="C108" i="11" s="1"/>
  <c r="N60" i="2"/>
  <c r="N70" i="2"/>
  <c r="R60" i="2"/>
  <c r="R70" i="2"/>
  <c r="E65" i="2"/>
  <c r="E93" i="11" s="1"/>
  <c r="F66" i="2"/>
  <c r="E54" i="2"/>
  <c r="E71" i="2" s="1"/>
  <c r="E108" i="11" s="1"/>
  <c r="D121" i="1"/>
  <c r="N157" i="1" s="1"/>
  <c r="L60" i="2"/>
  <c r="L70" i="2"/>
  <c r="H55" i="2"/>
  <c r="H53" i="2"/>
  <c r="O70" i="2"/>
  <c r="O60" i="2"/>
  <c r="Q70" i="2"/>
  <c r="Q60" i="2"/>
  <c r="C69" i="2"/>
  <c r="C63" i="11" s="1"/>
  <c r="E55" i="2"/>
  <c r="E153" i="11" s="1"/>
  <c r="C67" i="2"/>
  <c r="C3" i="11" s="1"/>
  <c r="C93" i="11"/>
  <c r="E121" i="1"/>
  <c r="T157" i="1" s="1"/>
  <c r="I55" i="2"/>
  <c r="I53" i="2"/>
  <c r="T60" i="2"/>
  <c r="T70" i="2"/>
  <c r="Z60" i="2"/>
  <c r="Z70" i="2"/>
  <c r="Y70" i="2"/>
  <c r="Y60" i="2"/>
  <c r="C55" i="2"/>
  <c r="C153" i="11" s="1"/>
  <c r="C70" i="2"/>
  <c r="C78" i="11" s="1"/>
  <c r="U59" i="2"/>
  <c r="U73" i="2" s="1"/>
  <c r="P59" i="2"/>
  <c r="P73" i="2" s="1"/>
  <c r="G70" i="2"/>
  <c r="G78" i="11" s="1"/>
  <c r="G60" i="2"/>
  <c r="J60" i="2"/>
  <c r="J70" i="2"/>
  <c r="D67" i="2"/>
  <c r="D3" i="11" s="1"/>
  <c r="E68" i="2"/>
  <c r="E48" i="11" s="1"/>
  <c r="F54" i="2"/>
  <c r="F71" i="2" s="1"/>
  <c r="F108" i="11" s="1"/>
  <c r="D65" i="2"/>
  <c r="D93" i="11" s="1"/>
  <c r="F121" i="1"/>
  <c r="K157" i="1" s="1"/>
  <c r="U60" i="2"/>
  <c r="U70" i="2"/>
  <c r="K55" i="2"/>
  <c r="P60" i="2"/>
  <c r="K70" i="2"/>
  <c r="F52" i="2"/>
  <c r="Q59" i="2"/>
  <c r="Q73" i="2" s="1"/>
  <c r="V59" i="2"/>
  <c r="V73" i="2" s="1"/>
  <c r="L59" i="2"/>
  <c r="L73" i="2" s="1"/>
  <c r="E61" i="2"/>
  <c r="E72" i="2" s="1"/>
  <c r="E123" i="11" s="1"/>
  <c r="M60" i="2"/>
  <c r="M70" i="2"/>
  <c r="J59" i="2"/>
  <c r="J73" i="2" s="1"/>
  <c r="V60" i="2"/>
  <c r="V70" i="2"/>
  <c r="X60" i="2"/>
  <c r="C66" i="2"/>
  <c r="S70" i="2"/>
  <c r="E66" i="2"/>
  <c r="E48" i="2"/>
  <c r="D48" i="2"/>
  <c r="C48" i="2"/>
  <c r="R59" i="2"/>
  <c r="R73" i="2" s="1"/>
  <c r="H59" i="2"/>
  <c r="H73" i="2" s="1"/>
  <c r="F48" i="2"/>
  <c r="M59" i="2"/>
  <c r="M73" i="2" s="1"/>
  <c r="C121" i="1"/>
  <c r="R157" i="1" s="1"/>
  <c r="S59" i="2"/>
  <c r="S73" i="2" s="1"/>
  <c r="E67" i="2"/>
  <c r="E3" i="11" s="1"/>
  <c r="F68" i="2"/>
  <c r="F48" i="11" s="1"/>
  <c r="D60" i="2"/>
  <c r="D70" i="2"/>
  <c r="D78" i="11" s="1"/>
  <c r="T59" i="2"/>
  <c r="T73" i="2" s="1"/>
  <c r="E60" i="2"/>
  <c r="E70" i="2"/>
  <c r="E78" i="11" s="1"/>
  <c r="L53" i="2"/>
  <c r="L55" i="2"/>
  <c r="K59" i="2"/>
  <c r="K73" i="2" s="1"/>
  <c r="N59" i="2"/>
  <c r="N73" i="2" s="1"/>
  <c r="F61" i="2"/>
  <c r="F72" i="2" s="1"/>
  <c r="F123" i="11" s="1"/>
  <c r="AA70" i="2"/>
  <c r="AA69" i="2"/>
  <c r="AA59" i="2"/>
  <c r="AA73" i="2" s="1"/>
  <c r="D54" i="2"/>
  <c r="D71" i="2" s="1"/>
  <c r="D108" i="11" s="1"/>
  <c r="J55" i="2"/>
  <c r="Y59" i="2"/>
  <c r="Y73" i="2" s="1"/>
  <c r="D55" i="2"/>
  <c r="D153" i="11" s="1"/>
  <c r="D66" i="2"/>
  <c r="W69" i="2"/>
  <c r="X69" i="2"/>
  <c r="G662" i="12" l="1"/>
  <c r="AV130" i="10"/>
  <c r="H652" i="12" s="1"/>
  <c r="BC16" i="8"/>
  <c r="G661" i="12"/>
  <c r="G660" i="12"/>
  <c r="G657" i="12"/>
  <c r="L187" i="11"/>
  <c r="G658" i="12"/>
  <c r="G659" i="12"/>
  <c r="K141" i="10"/>
  <c r="BI141" i="10"/>
  <c r="I192" i="11"/>
  <c r="I186" i="11"/>
  <c r="S137" i="10"/>
  <c r="J193" i="11"/>
  <c r="H654" i="12"/>
  <c r="C658" i="12"/>
  <c r="C655" i="12"/>
  <c r="D655" i="12" s="1"/>
  <c r="T133" i="10"/>
  <c r="T139" i="10" s="1"/>
  <c r="I661" i="12"/>
  <c r="I658" i="12"/>
  <c r="I660" i="12"/>
  <c r="I663" i="12"/>
  <c r="I664" i="12" s="1"/>
  <c r="I659" i="12"/>
  <c r="I662" i="12"/>
  <c r="AV137" i="10"/>
  <c r="H187" i="11"/>
  <c r="L192" i="11"/>
  <c r="AV139" i="10"/>
  <c r="H193" i="11"/>
  <c r="M135" i="10"/>
  <c r="S138" i="10"/>
  <c r="S139" i="10"/>
  <c r="K184" i="11"/>
  <c r="J186" i="11"/>
  <c r="J658" i="12"/>
  <c r="F187" i="11"/>
  <c r="J184" i="11"/>
  <c r="H656" i="12"/>
  <c r="H663" i="12" s="1"/>
  <c r="H664" i="12" s="1"/>
  <c r="I190" i="11"/>
  <c r="F192" i="11"/>
  <c r="AV136" i="10"/>
  <c r="G190" i="11" s="1"/>
  <c r="M136" i="10"/>
  <c r="H184" i="11"/>
  <c r="D6" i="11"/>
  <c r="D36" i="11" s="1"/>
  <c r="AV138" i="10"/>
  <c r="I187" i="11"/>
  <c r="H186" i="11"/>
  <c r="C657" i="12"/>
  <c r="T140" i="10"/>
  <c r="T138" i="10"/>
  <c r="L185" i="11"/>
  <c r="S136" i="10"/>
  <c r="J659" i="12"/>
  <c r="G191" i="11"/>
  <c r="BB141" i="10"/>
  <c r="L186" i="11"/>
  <c r="J190" i="11"/>
  <c r="AV135" i="10"/>
  <c r="C660" i="12"/>
  <c r="K187" i="11"/>
  <c r="J187" i="11"/>
  <c r="H190" i="11"/>
  <c r="J660" i="12"/>
  <c r="I184" i="11"/>
  <c r="K598" i="12"/>
  <c r="K659" i="12" s="1"/>
  <c r="BQ138" i="10"/>
  <c r="BQ139" i="10"/>
  <c r="BQ136" i="10"/>
  <c r="G192" i="11" s="1"/>
  <c r="BQ135" i="10"/>
  <c r="BQ140" i="10"/>
  <c r="BQ137" i="10"/>
  <c r="C6" i="11"/>
  <c r="C36" i="11" s="1"/>
  <c r="N15" i="8"/>
  <c r="L598" i="12"/>
  <c r="L663" i="12" s="1"/>
  <c r="L664" i="12" s="1"/>
  <c r="BX136" i="10"/>
  <c r="G193" i="11" s="1"/>
  <c r="BX139" i="10"/>
  <c r="BX137" i="10"/>
  <c r="BX140" i="10"/>
  <c r="BX135" i="10"/>
  <c r="BX138" i="10"/>
  <c r="I193" i="11"/>
  <c r="H192" i="11"/>
  <c r="C663" i="12"/>
  <c r="C664" i="12" s="1"/>
  <c r="M140" i="10"/>
  <c r="S140" i="10"/>
  <c r="L193" i="11"/>
  <c r="K186" i="11"/>
  <c r="J661" i="12"/>
  <c r="I657" i="12"/>
  <c r="D58" i="5"/>
  <c r="BZ15" i="8"/>
  <c r="K190" i="11"/>
  <c r="D523" i="12"/>
  <c r="D659" i="12" s="1"/>
  <c r="C659" i="12"/>
  <c r="C662" i="12"/>
  <c r="M139" i="10"/>
  <c r="BO141" i="10"/>
  <c r="F193" i="11"/>
  <c r="J662" i="12"/>
  <c r="BV141" i="10"/>
  <c r="F186" i="11"/>
  <c r="F188" i="11"/>
  <c r="AN141" i="10"/>
  <c r="Y141" i="10"/>
  <c r="L184" i="11"/>
  <c r="AV140" i="10"/>
  <c r="C661" i="12"/>
  <c r="M137" i="10"/>
  <c r="K193" i="11"/>
  <c r="J663" i="12"/>
  <c r="J664" i="12" s="1"/>
  <c r="K192" i="11"/>
  <c r="F598" i="12"/>
  <c r="F657" i="12" s="1"/>
  <c r="AH138" i="10"/>
  <c r="AH136" i="10"/>
  <c r="G187" i="11" s="1"/>
  <c r="AH135" i="10"/>
  <c r="AH139" i="10"/>
  <c r="AH137" i="10"/>
  <c r="AH140" i="10"/>
  <c r="E652" i="12"/>
  <c r="AA135" i="10"/>
  <c r="AA139" i="10"/>
  <c r="AA136" i="10"/>
  <c r="G186" i="11" s="1"/>
  <c r="AA140" i="10"/>
  <c r="AA138" i="10"/>
  <c r="AA137" i="10"/>
  <c r="D658" i="12"/>
  <c r="M138" i="10"/>
  <c r="F190" i="11"/>
  <c r="AU141" i="10"/>
  <c r="J192" i="11"/>
  <c r="AT141" i="10"/>
  <c r="L190" i="11"/>
  <c r="M52" i="5"/>
  <c r="BJ52" i="5"/>
  <c r="G53" i="7"/>
  <c r="C175" i="11"/>
  <c r="C177" i="11"/>
  <c r="C179" i="11"/>
  <c r="AE9" i="8"/>
  <c r="AE13" i="8"/>
  <c r="AE14" i="8"/>
  <c r="AE12" i="8"/>
  <c r="AE10" i="8"/>
  <c r="AD15" i="8" s="1"/>
  <c r="AE11" i="8"/>
  <c r="C176" i="11"/>
  <c r="AC15" i="8"/>
  <c r="CI50" i="5"/>
  <c r="CI48" i="5"/>
  <c r="CI46" i="5"/>
  <c r="CI51" i="5"/>
  <c r="CI49" i="5"/>
  <c r="CI47" i="5"/>
  <c r="CH52" i="5" s="1"/>
  <c r="H63" i="7"/>
  <c r="C15" i="1"/>
  <c r="F26" i="11"/>
  <c r="F29" i="11"/>
  <c r="F27" i="11"/>
  <c r="F25" i="11"/>
  <c r="E30" i="11" s="1"/>
  <c r="F28" i="11"/>
  <c r="C30" i="11"/>
  <c r="D30" i="11"/>
  <c r="Q53" i="7"/>
  <c r="D33" i="11"/>
  <c r="C33" i="11"/>
  <c r="E33" i="11"/>
  <c r="AT15" i="8"/>
  <c r="BC14" i="8"/>
  <c r="BC12" i="8"/>
  <c r="BC10" i="8"/>
  <c r="BB15" i="8" s="1"/>
  <c r="BC13" i="8"/>
  <c r="BC11" i="8"/>
  <c r="BC9" i="8"/>
  <c r="W13" i="8"/>
  <c r="W11" i="8"/>
  <c r="W9" i="8"/>
  <c r="W14" i="8"/>
  <c r="W12" i="8"/>
  <c r="W10" i="8"/>
  <c r="V15" i="8" s="1"/>
  <c r="U15" i="8"/>
  <c r="AE51" i="5"/>
  <c r="AE49" i="5"/>
  <c r="AE47" i="5"/>
  <c r="AD52" i="5" s="1"/>
  <c r="AE50" i="5"/>
  <c r="AE48" i="5"/>
  <c r="AE46" i="5"/>
  <c r="O51" i="5"/>
  <c r="O49" i="5"/>
  <c r="O47" i="5"/>
  <c r="O50" i="5"/>
  <c r="O48" i="5"/>
  <c r="O46" i="5"/>
  <c r="W4" i="5"/>
  <c r="T52" i="5"/>
  <c r="V50" i="5"/>
  <c r="V48" i="5"/>
  <c r="V46" i="5"/>
  <c r="V51" i="5"/>
  <c r="V49" i="5"/>
  <c r="V47" i="5"/>
  <c r="CA51" i="5"/>
  <c r="CA49" i="5"/>
  <c r="CA47" i="5"/>
  <c r="G109" i="1" s="1"/>
  <c r="CA50" i="5"/>
  <c r="CA48" i="5"/>
  <c r="CA46" i="5"/>
  <c r="AM51" i="5"/>
  <c r="AM49" i="5"/>
  <c r="AM47" i="5"/>
  <c r="AL52" i="5" s="1"/>
  <c r="AM50" i="5"/>
  <c r="AM48" i="5"/>
  <c r="AM46" i="5"/>
  <c r="CK11" i="3"/>
  <c r="CC12" i="3"/>
  <c r="BU10" i="2"/>
  <c r="BM11" i="2"/>
  <c r="X62" i="7"/>
  <c r="D28" i="7"/>
  <c r="D54" i="7"/>
  <c r="D65" i="7" s="1"/>
  <c r="D128" i="11" s="1"/>
  <c r="E48" i="7"/>
  <c r="E158" i="11" s="1"/>
  <c r="D60" i="7"/>
  <c r="F47" i="7"/>
  <c r="F64" i="7" s="1"/>
  <c r="F113" i="11" s="1"/>
  <c r="E61" i="7"/>
  <c r="E53" i="11" s="1"/>
  <c r="G52" i="3"/>
  <c r="W39" i="8"/>
  <c r="M55" i="8"/>
  <c r="C79" i="1"/>
  <c r="G79" i="3"/>
  <c r="D17" i="1"/>
  <c r="C16" i="1"/>
  <c r="G16" i="1"/>
  <c r="G14" i="1"/>
  <c r="C17" i="1"/>
  <c r="G17" i="1"/>
  <c r="M53" i="8"/>
  <c r="H38" i="8"/>
  <c r="H56" i="8" s="1"/>
  <c r="D20" i="1"/>
  <c r="F38" i="1"/>
  <c r="F54" i="1" s="1"/>
  <c r="D58" i="7"/>
  <c r="D98" i="11" s="1"/>
  <c r="C38" i="1"/>
  <c r="C54" i="1" s="1"/>
  <c r="E38" i="1"/>
  <c r="E54" i="1" s="1"/>
  <c r="H77" i="5"/>
  <c r="H94" i="5" s="1"/>
  <c r="D16" i="1"/>
  <c r="D23" i="4"/>
  <c r="D43" i="1"/>
  <c r="D51" i="1" s="1"/>
  <c r="P79" i="3"/>
  <c r="O157" i="1"/>
  <c r="O182" i="1" s="1"/>
  <c r="D157" i="1"/>
  <c r="D182" i="1" s="1"/>
  <c r="D19" i="1"/>
  <c r="N182" i="1"/>
  <c r="N168" i="1"/>
  <c r="T182" i="1"/>
  <c r="T168" i="1"/>
  <c r="G60" i="7"/>
  <c r="G54" i="1"/>
  <c r="G47" i="7"/>
  <c r="G64" i="7" s="1"/>
  <c r="G113" i="11" s="1"/>
  <c r="G94" i="1"/>
  <c r="Z157" i="1"/>
  <c r="I157" i="1"/>
  <c r="X157" i="1"/>
  <c r="G58" i="7"/>
  <c r="G98" i="11" s="1"/>
  <c r="G86" i="1"/>
  <c r="G68" i="3"/>
  <c r="G155" i="11" s="1"/>
  <c r="G115" i="1"/>
  <c r="G81" i="3"/>
  <c r="G50" i="11" s="1"/>
  <c r="F41" i="9"/>
  <c r="G54" i="7"/>
  <c r="G65" i="7" s="1"/>
  <c r="G128" i="11" s="1"/>
  <c r="G46" i="7"/>
  <c r="G143" i="11" s="1"/>
  <c r="R38" i="8"/>
  <c r="R56" i="8" s="1"/>
  <c r="E51" i="1"/>
  <c r="E157" i="1"/>
  <c r="W157" i="1"/>
  <c r="S157" i="1"/>
  <c r="D21" i="8"/>
  <c r="G80" i="3"/>
  <c r="G51" i="1"/>
  <c r="G59" i="2"/>
  <c r="G73" i="2" s="1"/>
  <c r="G168" i="11" s="1"/>
  <c r="G121" i="1"/>
  <c r="I122" i="1" s="1"/>
  <c r="F142" i="1" s="1"/>
  <c r="G63" i="9"/>
  <c r="G4" i="11" s="1"/>
  <c r="Y79" i="3"/>
  <c r="K79" i="3"/>
  <c r="X78" i="5"/>
  <c r="W84" i="5"/>
  <c r="W95" i="5" s="1"/>
  <c r="R90" i="5"/>
  <c r="S76" i="5"/>
  <c r="C62" i="7"/>
  <c r="C68" i="11" s="1"/>
  <c r="N53" i="8"/>
  <c r="W51" i="8"/>
  <c r="C50" i="1"/>
  <c r="M157" i="1"/>
  <c r="J157" i="1"/>
  <c r="G61" i="9"/>
  <c r="G94" i="11" s="1"/>
  <c r="G82" i="1"/>
  <c r="G65" i="3"/>
  <c r="G83" i="3" s="1"/>
  <c r="G80" i="11" s="1"/>
  <c r="C45" i="1"/>
  <c r="G61" i="7"/>
  <c r="G53" i="11" s="1"/>
  <c r="W53" i="8"/>
  <c r="H51" i="8"/>
  <c r="U157" i="1"/>
  <c r="E50" i="1"/>
  <c r="Y157" i="1"/>
  <c r="D50" i="1"/>
  <c r="P157" i="1"/>
  <c r="C157" i="1"/>
  <c r="G82" i="3"/>
  <c r="G65" i="11" s="1"/>
  <c r="G67" i="1"/>
  <c r="K168" i="1"/>
  <c r="K182" i="1"/>
  <c r="V79" i="3"/>
  <c r="G66" i="3"/>
  <c r="G140" i="11" s="1"/>
  <c r="C109" i="1"/>
  <c r="X88" i="5"/>
  <c r="X90" i="5"/>
  <c r="G62" i="7"/>
  <c r="G68" i="11" s="1"/>
  <c r="G70" i="1"/>
  <c r="E87" i="1"/>
  <c r="I53" i="8"/>
  <c r="F50" i="1"/>
  <c r="F157" i="1"/>
  <c r="H157" i="1"/>
  <c r="S78" i="5"/>
  <c r="C101" i="1"/>
  <c r="S90" i="5"/>
  <c r="N88" i="5"/>
  <c r="G48" i="7"/>
  <c r="G158" i="11" s="1"/>
  <c r="G118" i="1"/>
  <c r="F51" i="1"/>
  <c r="E70" i="1"/>
  <c r="R168" i="1"/>
  <c r="R182" i="1"/>
  <c r="G74" i="3"/>
  <c r="G85" i="3" s="1"/>
  <c r="G125" i="11" s="1"/>
  <c r="G78" i="3"/>
  <c r="G95" i="11" s="1"/>
  <c r="G83" i="1"/>
  <c r="G67" i="3"/>
  <c r="G84" i="3" s="1"/>
  <c r="G110" i="11" s="1"/>
  <c r="G91" i="1"/>
  <c r="R78" i="5"/>
  <c r="T51" i="8"/>
  <c r="E79" i="1"/>
  <c r="O38" i="8"/>
  <c r="Y38" i="8"/>
  <c r="T38" i="8"/>
  <c r="J38" i="8"/>
  <c r="N41" i="8"/>
  <c r="D119" i="1"/>
  <c r="S41" i="8"/>
  <c r="X41" i="8"/>
  <c r="P53" i="8"/>
  <c r="F39" i="1"/>
  <c r="Z53" i="8"/>
  <c r="K53" i="8"/>
  <c r="U53" i="8"/>
  <c r="R39" i="8"/>
  <c r="S53" i="8"/>
  <c r="Y51" i="8"/>
  <c r="M40" i="8"/>
  <c r="M57" i="8" s="1"/>
  <c r="W40" i="8"/>
  <c r="W57" i="8" s="1"/>
  <c r="R40" i="8"/>
  <c r="R57" i="8" s="1"/>
  <c r="H40" i="8"/>
  <c r="H57" i="8" s="1"/>
  <c r="C95" i="1"/>
  <c r="M38" i="8"/>
  <c r="M51" i="8"/>
  <c r="H53" i="8"/>
  <c r="W41" i="8"/>
  <c r="M41" i="8"/>
  <c r="C119" i="1"/>
  <c r="R41" i="8"/>
  <c r="W38" i="8"/>
  <c r="H55" i="8"/>
  <c r="O51" i="8"/>
  <c r="X47" i="8"/>
  <c r="X58" i="8" s="1"/>
  <c r="N47" i="8"/>
  <c r="N58" i="8" s="1"/>
  <c r="I47" i="8"/>
  <c r="I58" i="8" s="1"/>
  <c r="S47" i="8"/>
  <c r="S58" i="8" s="1"/>
  <c r="M39" i="8"/>
  <c r="X51" i="8"/>
  <c r="N51" i="8"/>
  <c r="S51" i="8"/>
  <c r="D87" i="1"/>
  <c r="I51" i="8"/>
  <c r="R55" i="8"/>
  <c r="R53" i="8"/>
  <c r="C47" i="1"/>
  <c r="X53" i="8"/>
  <c r="C103" i="1"/>
  <c r="M47" i="8"/>
  <c r="M58" i="8" s="1"/>
  <c r="H47" i="8"/>
  <c r="H58" i="8" s="1"/>
  <c r="R47" i="8"/>
  <c r="R58" i="8" s="1"/>
  <c r="W47" i="8"/>
  <c r="W58" i="8" s="1"/>
  <c r="F34" i="8"/>
  <c r="S55" i="8"/>
  <c r="I55" i="8"/>
  <c r="N55" i="8"/>
  <c r="D71" i="1"/>
  <c r="R51" i="8"/>
  <c r="J51" i="8"/>
  <c r="H54" i="8"/>
  <c r="W54" i="8"/>
  <c r="R54" i="8"/>
  <c r="M54" i="8"/>
  <c r="C63" i="1"/>
  <c r="D39" i="1"/>
  <c r="C87" i="1"/>
  <c r="C71" i="1"/>
  <c r="W45" i="8"/>
  <c r="W59" i="8" s="1"/>
  <c r="W55" i="8"/>
  <c r="U51" i="8"/>
  <c r="F87" i="1"/>
  <c r="Z51" i="8"/>
  <c r="K51" i="8"/>
  <c r="P51" i="8"/>
  <c r="Y53" i="8"/>
  <c r="O53" i="8"/>
  <c r="E39" i="1"/>
  <c r="J53" i="8"/>
  <c r="T53" i="8"/>
  <c r="X38" i="8"/>
  <c r="D79" i="1"/>
  <c r="N38" i="8"/>
  <c r="S38" i="8"/>
  <c r="I38" i="8"/>
  <c r="K53" i="7"/>
  <c r="K63" i="7"/>
  <c r="N53" i="7"/>
  <c r="N63" i="7"/>
  <c r="X63" i="7"/>
  <c r="X53" i="7"/>
  <c r="C48" i="7"/>
  <c r="C158" i="11" s="1"/>
  <c r="E58" i="7"/>
  <c r="E98" i="11" s="1"/>
  <c r="F53" i="7"/>
  <c r="F63" i="7"/>
  <c r="F83" i="11" s="1"/>
  <c r="J46" i="7"/>
  <c r="J48" i="7"/>
  <c r="D61" i="7"/>
  <c r="D53" i="11" s="1"/>
  <c r="M53" i="7"/>
  <c r="M63" i="7"/>
  <c r="D46" i="7"/>
  <c r="D143" i="11" s="1"/>
  <c r="L46" i="7"/>
  <c r="L48" i="7"/>
  <c r="E46" i="7"/>
  <c r="E143" i="11" s="1"/>
  <c r="H48" i="7"/>
  <c r="H46" i="7"/>
  <c r="C54" i="7"/>
  <c r="C65" i="7" s="1"/>
  <c r="C128" i="11" s="1"/>
  <c r="O63" i="7"/>
  <c r="O53" i="7"/>
  <c r="R63" i="7"/>
  <c r="R53" i="7"/>
  <c r="E47" i="7"/>
  <c r="E64" i="7" s="1"/>
  <c r="E113" i="11" s="1"/>
  <c r="F54" i="7"/>
  <c r="F65" i="7" s="1"/>
  <c r="F128" i="11" s="1"/>
  <c r="W63" i="7"/>
  <c r="W53" i="7"/>
  <c r="L53" i="7"/>
  <c r="L63" i="7"/>
  <c r="C46" i="7"/>
  <c r="C143" i="11" s="1"/>
  <c r="E45" i="7"/>
  <c r="F60" i="7"/>
  <c r="F61" i="7"/>
  <c r="F53" i="11" s="1"/>
  <c r="F30" i="7"/>
  <c r="E30" i="7"/>
  <c r="D30" i="7"/>
  <c r="C30" i="7"/>
  <c r="C60" i="7"/>
  <c r="V53" i="7"/>
  <c r="V63" i="7"/>
  <c r="C47" i="7"/>
  <c r="C64" i="7" s="1"/>
  <c r="C113" i="11" s="1"/>
  <c r="F59" i="7"/>
  <c r="D47" i="7"/>
  <c r="D64" i="7" s="1"/>
  <c r="D113" i="11" s="1"/>
  <c r="C45" i="7"/>
  <c r="E62" i="7"/>
  <c r="E68" i="11" s="1"/>
  <c r="Z53" i="7"/>
  <c r="Z63" i="7"/>
  <c r="C61" i="7"/>
  <c r="C53" i="11" s="1"/>
  <c r="K46" i="7"/>
  <c r="K48" i="7"/>
  <c r="D45" i="7"/>
  <c r="F58" i="7"/>
  <c r="F98" i="11" s="1"/>
  <c r="J63" i="7"/>
  <c r="J53" i="7"/>
  <c r="C59" i="7"/>
  <c r="I48" i="7"/>
  <c r="I46" i="7"/>
  <c r="S53" i="7"/>
  <c r="S63" i="7"/>
  <c r="F46" i="7"/>
  <c r="F143" i="11" s="1"/>
  <c r="E60" i="7"/>
  <c r="P63" i="7"/>
  <c r="P53" i="7"/>
  <c r="T53" i="7"/>
  <c r="T63" i="7"/>
  <c r="D59" i="7"/>
  <c r="F62" i="7"/>
  <c r="F68" i="11" s="1"/>
  <c r="U53" i="7"/>
  <c r="U63" i="7"/>
  <c r="C58" i="7"/>
  <c r="C98" i="11" s="1"/>
  <c r="AA53" i="7"/>
  <c r="AA63" i="7"/>
  <c r="W52" i="7"/>
  <c r="W66" i="7" s="1"/>
  <c r="W62" i="7"/>
  <c r="Y62" i="7"/>
  <c r="Y52" i="7"/>
  <c r="Y66" i="7" s="1"/>
  <c r="I63" i="7"/>
  <c r="I53" i="7"/>
  <c r="D48" i="7"/>
  <c r="D158" i="11" s="1"/>
  <c r="Y63" i="7"/>
  <c r="Y53" i="7"/>
  <c r="C76" i="5"/>
  <c r="C142" i="11" s="1"/>
  <c r="C84" i="5"/>
  <c r="C95" i="5" s="1"/>
  <c r="C127" i="11" s="1"/>
  <c r="H90" i="5"/>
  <c r="M78" i="5"/>
  <c r="W76" i="5"/>
  <c r="M77" i="5"/>
  <c r="M94" i="5" s="1"/>
  <c r="H84" i="5"/>
  <c r="H95" i="5" s="1"/>
  <c r="W90" i="5"/>
  <c r="X76" i="5"/>
  <c r="W78" i="5"/>
  <c r="I90" i="5"/>
  <c r="R76" i="5"/>
  <c r="R88" i="5"/>
  <c r="W88" i="5"/>
  <c r="M88" i="5"/>
  <c r="H88" i="5"/>
  <c r="C85" i="1"/>
  <c r="T91" i="5"/>
  <c r="J91" i="5"/>
  <c r="Y91" i="5"/>
  <c r="O91" i="5"/>
  <c r="E61" i="1"/>
  <c r="D85" i="1"/>
  <c r="C93" i="1"/>
  <c r="M84" i="5"/>
  <c r="M95" i="5" s="1"/>
  <c r="R92" i="5"/>
  <c r="M92" i="5"/>
  <c r="C69" i="1"/>
  <c r="H92" i="5"/>
  <c r="R91" i="5"/>
  <c r="H91" i="5"/>
  <c r="W91" i="5"/>
  <c r="M91" i="5"/>
  <c r="C61" i="1"/>
  <c r="T76" i="5"/>
  <c r="O76" i="5"/>
  <c r="Y76" i="5"/>
  <c r="E109" i="1"/>
  <c r="R84" i="5"/>
  <c r="R95" i="5" s="1"/>
  <c r="N76" i="5"/>
  <c r="C117" i="1"/>
  <c r="X84" i="5"/>
  <c r="X95" i="5" s="1"/>
  <c r="S84" i="5"/>
  <c r="S95" i="5" s="1"/>
  <c r="N84" i="5"/>
  <c r="N95" i="5" s="1"/>
  <c r="I84" i="5"/>
  <c r="I95" i="5" s="1"/>
  <c r="I88" i="5"/>
  <c r="M76" i="5"/>
  <c r="W77" i="5"/>
  <c r="W94" i="5" s="1"/>
  <c r="R77" i="5"/>
  <c r="R94" i="5" s="1"/>
  <c r="N78" i="5"/>
  <c r="H71" i="5"/>
  <c r="M90" i="5"/>
  <c r="D109" i="1"/>
  <c r="Y78" i="5"/>
  <c r="T78" i="5"/>
  <c r="E117" i="1"/>
  <c r="O78" i="5"/>
  <c r="X91" i="5"/>
  <c r="S91" i="5"/>
  <c r="I91" i="5"/>
  <c r="N91" i="5"/>
  <c r="D61" i="1"/>
  <c r="S88" i="5"/>
  <c r="N90" i="5"/>
  <c r="D117" i="1"/>
  <c r="W75" i="5"/>
  <c r="H75" i="5"/>
  <c r="R75" i="5"/>
  <c r="M75" i="5"/>
  <c r="H30" i="4"/>
  <c r="H36" i="4"/>
  <c r="H28" i="4"/>
  <c r="H32" i="4"/>
  <c r="E82" i="3"/>
  <c r="E65" i="11" s="1"/>
  <c r="C66" i="3"/>
  <c r="C140" i="11" s="1"/>
  <c r="F68" i="3"/>
  <c r="F155" i="11" s="1"/>
  <c r="F67" i="3"/>
  <c r="F84" i="3" s="1"/>
  <c r="F110" i="11" s="1"/>
  <c r="D65" i="3"/>
  <c r="H61" i="3"/>
  <c r="W83" i="3"/>
  <c r="W73" i="3"/>
  <c r="D74" i="3"/>
  <c r="D85" i="3" s="1"/>
  <c r="D125" i="11" s="1"/>
  <c r="K66" i="3"/>
  <c r="K68" i="3"/>
  <c r="S73" i="3"/>
  <c r="S83" i="3"/>
  <c r="AA79" i="3"/>
  <c r="U79" i="3"/>
  <c r="P83" i="3"/>
  <c r="P73" i="3"/>
  <c r="F74" i="3"/>
  <c r="F85" i="3" s="1"/>
  <c r="F125" i="11" s="1"/>
  <c r="F80" i="3"/>
  <c r="C74" i="3"/>
  <c r="C85" i="3" s="1"/>
  <c r="C125" i="11" s="1"/>
  <c r="AA73" i="3"/>
  <c r="AA83" i="3"/>
  <c r="U73" i="3"/>
  <c r="U83" i="3"/>
  <c r="D80" i="3"/>
  <c r="C80" i="3"/>
  <c r="D66" i="3"/>
  <c r="D140" i="11" s="1"/>
  <c r="N73" i="3"/>
  <c r="N83" i="3"/>
  <c r="C68" i="3"/>
  <c r="C155" i="11" s="1"/>
  <c r="Z82" i="3"/>
  <c r="Z72" i="3"/>
  <c r="Z86" i="3" s="1"/>
  <c r="X79" i="3"/>
  <c r="N79" i="3"/>
  <c r="S79" i="3"/>
  <c r="I79" i="3"/>
  <c r="E74" i="3"/>
  <c r="E85" i="3" s="1"/>
  <c r="E125" i="11" s="1"/>
  <c r="W79" i="3"/>
  <c r="F52" i="3"/>
  <c r="D52" i="3"/>
  <c r="M79" i="3"/>
  <c r="R79" i="3"/>
  <c r="C52" i="3"/>
  <c r="H79" i="3"/>
  <c r="E52" i="3"/>
  <c r="M73" i="3"/>
  <c r="M83" i="3"/>
  <c r="F78" i="3"/>
  <c r="F95" i="11" s="1"/>
  <c r="D81" i="3"/>
  <c r="D50" i="11" s="1"/>
  <c r="Q83" i="3"/>
  <c r="Q73" i="3"/>
  <c r="Z73" i="3"/>
  <c r="Z83" i="3"/>
  <c r="X72" i="3"/>
  <c r="X86" i="3" s="1"/>
  <c r="X82" i="3"/>
  <c r="C78" i="3"/>
  <c r="C95" i="11" s="1"/>
  <c r="J73" i="3"/>
  <c r="J83" i="3"/>
  <c r="X83" i="3"/>
  <c r="X73" i="3"/>
  <c r="J79" i="3"/>
  <c r="L79" i="3"/>
  <c r="Z79" i="3"/>
  <c r="C67" i="3"/>
  <c r="C84" i="3" s="1"/>
  <c r="C110" i="11" s="1"/>
  <c r="AA82" i="3"/>
  <c r="AA72" i="3"/>
  <c r="AA86" i="3" s="1"/>
  <c r="C65" i="3"/>
  <c r="F82" i="3"/>
  <c r="F65" i="11" s="1"/>
  <c r="E78" i="3"/>
  <c r="E95" i="11" s="1"/>
  <c r="V73" i="3"/>
  <c r="V83" i="3"/>
  <c r="Y82" i="3"/>
  <c r="Y72" i="3"/>
  <c r="Y86" i="3" s="1"/>
  <c r="H68" i="3"/>
  <c r="H66" i="3"/>
  <c r="D82" i="3"/>
  <c r="D65" i="11" s="1"/>
  <c r="E68" i="3"/>
  <c r="E155" i="11" s="1"/>
  <c r="E66" i="3"/>
  <c r="E140" i="11" s="1"/>
  <c r="T73" i="3"/>
  <c r="T83" i="3"/>
  <c r="W72" i="3"/>
  <c r="W86" i="3" s="1"/>
  <c r="W82" i="3"/>
  <c r="I68" i="3"/>
  <c r="I66" i="3"/>
  <c r="O79" i="3"/>
  <c r="Q79" i="3"/>
  <c r="F81" i="3"/>
  <c r="F50" i="11" s="1"/>
  <c r="R73" i="3"/>
  <c r="R83" i="3"/>
  <c r="D78" i="3"/>
  <c r="D95" i="11" s="1"/>
  <c r="K73" i="3"/>
  <c r="K83" i="3"/>
  <c r="E65" i="3"/>
  <c r="C82" i="3"/>
  <c r="C65" i="11" s="1"/>
  <c r="T79" i="3"/>
  <c r="E67" i="3"/>
  <c r="E84" i="3" s="1"/>
  <c r="E110" i="11" s="1"/>
  <c r="L66" i="3"/>
  <c r="L68" i="3"/>
  <c r="L73" i="3"/>
  <c r="L83" i="3"/>
  <c r="F65" i="3"/>
  <c r="J66" i="3"/>
  <c r="J68" i="3"/>
  <c r="O83" i="3"/>
  <c r="O73" i="3"/>
  <c r="D68" i="3"/>
  <c r="D155" i="11" s="1"/>
  <c r="D67" i="3"/>
  <c r="D84" i="3" s="1"/>
  <c r="D110" i="11" s="1"/>
  <c r="E81" i="3"/>
  <c r="E50" i="11" s="1"/>
  <c r="H83" i="3"/>
  <c r="H73" i="3"/>
  <c r="E80" i="3"/>
  <c r="F66" i="3"/>
  <c r="F140" i="11" s="1"/>
  <c r="Y83" i="3"/>
  <c r="Y73" i="3"/>
  <c r="I83" i="3"/>
  <c r="I73" i="3"/>
  <c r="C61" i="9"/>
  <c r="C94" i="11" s="1"/>
  <c r="G41" i="9"/>
  <c r="E63" i="9"/>
  <c r="C41" i="9"/>
  <c r="D61" i="9"/>
  <c r="D94" i="11" s="1"/>
  <c r="D41" i="9"/>
  <c r="E61" i="9"/>
  <c r="E94" i="11" s="1"/>
  <c r="H44" i="9"/>
  <c r="F63" i="9"/>
  <c r="F4" i="11" s="1"/>
  <c r="H36" i="9"/>
  <c r="D63" i="9"/>
  <c r="F61" i="9"/>
  <c r="F94" i="11" s="1"/>
  <c r="C63" i="9"/>
  <c r="E41" i="9"/>
  <c r="H34" i="9"/>
  <c r="H40" i="2"/>
  <c r="H44" i="2"/>
  <c r="H38" i="2"/>
  <c r="H39" i="2"/>
  <c r="H47" i="2"/>
  <c r="F59" i="2"/>
  <c r="F73" i="2" s="1"/>
  <c r="F168" i="11" s="1"/>
  <c r="F60" i="2"/>
  <c r="F70" i="2"/>
  <c r="F78" i="11" s="1"/>
  <c r="H37" i="2"/>
  <c r="E59" i="2"/>
  <c r="E73" i="2" s="1"/>
  <c r="E168" i="11" s="1"/>
  <c r="H43" i="2"/>
  <c r="H41" i="2"/>
  <c r="H42" i="2"/>
  <c r="H45" i="2"/>
  <c r="H46" i="2"/>
  <c r="D59" i="2"/>
  <c r="D73" i="2" s="1"/>
  <c r="D168" i="11" s="1"/>
  <c r="H665" i="12" l="1"/>
  <c r="F665" i="12"/>
  <c r="L665" i="12"/>
  <c r="K665" i="12"/>
  <c r="D661" i="12"/>
  <c r="D662" i="12"/>
  <c r="D660" i="12"/>
  <c r="Z141" i="10"/>
  <c r="D657" i="12"/>
  <c r="D663" i="12"/>
  <c r="D664" i="12" s="1"/>
  <c r="H657" i="12"/>
  <c r="K657" i="12"/>
  <c r="H660" i="12"/>
  <c r="H661" i="12"/>
  <c r="K663" i="12"/>
  <c r="K664" i="12" s="1"/>
  <c r="F658" i="12"/>
  <c r="K660" i="12"/>
  <c r="H662" i="12"/>
  <c r="K661" i="12"/>
  <c r="K662" i="12"/>
  <c r="K658" i="12"/>
  <c r="F659" i="12"/>
  <c r="F663" i="12"/>
  <c r="F664" i="12" s="1"/>
  <c r="H659" i="12"/>
  <c r="BP141" i="10"/>
  <c r="H185" i="11"/>
  <c r="K185" i="11"/>
  <c r="J185" i="11"/>
  <c r="I185" i="11"/>
  <c r="D4" i="11"/>
  <c r="D34" i="11" s="1"/>
  <c r="E34" i="11"/>
  <c r="E4" i="11"/>
  <c r="E5" i="11"/>
  <c r="E35" i="11" s="1"/>
  <c r="F661" i="12"/>
  <c r="T135" i="10"/>
  <c r="E8" i="11"/>
  <c r="E38" i="11" s="1"/>
  <c r="C35" i="11"/>
  <c r="C5" i="11"/>
  <c r="G5" i="11"/>
  <c r="G35" i="11" s="1"/>
  <c r="C4" i="11"/>
  <c r="C34" i="11" s="1"/>
  <c r="D5" i="11"/>
  <c r="D35" i="11" s="1"/>
  <c r="F8" i="11"/>
  <c r="F38" i="11" s="1"/>
  <c r="F662" i="12"/>
  <c r="T137" i="10"/>
  <c r="H658" i="12"/>
  <c r="F5" i="11"/>
  <c r="F35" i="11" s="1"/>
  <c r="G38" i="11"/>
  <c r="G8" i="11"/>
  <c r="C8" i="11"/>
  <c r="C38" i="11" s="1"/>
  <c r="D8" i="11"/>
  <c r="D38" i="11" s="1"/>
  <c r="G22" i="11"/>
  <c r="I19" i="11" s="1"/>
  <c r="F660" i="12"/>
  <c r="L659" i="12"/>
  <c r="L662" i="12"/>
  <c r="L661" i="12"/>
  <c r="L658" i="12"/>
  <c r="L660" i="12"/>
  <c r="T136" i="10"/>
  <c r="R141" i="10"/>
  <c r="S141" i="10"/>
  <c r="G184" i="11"/>
  <c r="G185" i="11" s="1"/>
  <c r="L141" i="10"/>
  <c r="AG141" i="10"/>
  <c r="BW141" i="10"/>
  <c r="E660" i="12"/>
  <c r="E658" i="12"/>
  <c r="E662" i="12"/>
  <c r="E659" i="12"/>
  <c r="E661" i="12"/>
  <c r="E663" i="12"/>
  <c r="E664" i="12" s="1"/>
  <c r="E657" i="12"/>
  <c r="L657" i="12"/>
  <c r="R46" i="8"/>
  <c r="N52" i="5"/>
  <c r="I24" i="11"/>
  <c r="D179" i="11"/>
  <c r="D176" i="11"/>
  <c r="D177" i="11"/>
  <c r="D175" i="11"/>
  <c r="D178" i="11"/>
  <c r="I170" i="11"/>
  <c r="I168" i="11"/>
  <c r="I172" i="11"/>
  <c r="I174" i="11"/>
  <c r="I171" i="11"/>
  <c r="I173" i="11"/>
  <c r="I169" i="11"/>
  <c r="F177" i="11"/>
  <c r="F175" i="11"/>
  <c r="F178" i="11"/>
  <c r="F176" i="11"/>
  <c r="F179" i="11"/>
  <c r="G175" i="11"/>
  <c r="G178" i="11"/>
  <c r="G176" i="11"/>
  <c r="G179" i="11"/>
  <c r="G177" i="11"/>
  <c r="G73" i="3"/>
  <c r="E177" i="11"/>
  <c r="E175" i="11"/>
  <c r="E179" i="11"/>
  <c r="E178" i="11"/>
  <c r="E176" i="11"/>
  <c r="S152" i="1"/>
  <c r="S174" i="1" s="1"/>
  <c r="H46" i="8"/>
  <c r="BZ52" i="5"/>
  <c r="F34" i="11"/>
  <c r="I21" i="11"/>
  <c r="I22" i="11"/>
  <c r="G29" i="11"/>
  <c r="G25" i="11"/>
  <c r="F30" i="11" s="1"/>
  <c r="G27" i="11"/>
  <c r="I20" i="11"/>
  <c r="I23" i="11"/>
  <c r="G34" i="11"/>
  <c r="C156" i="1"/>
  <c r="C164" i="1" s="1"/>
  <c r="U52" i="5"/>
  <c r="W50" i="5"/>
  <c r="W48" i="5"/>
  <c r="W46" i="5"/>
  <c r="W51" i="5"/>
  <c r="W49" i="5"/>
  <c r="W47" i="5"/>
  <c r="V52" i="5" s="1"/>
  <c r="CK12" i="3"/>
  <c r="CC13" i="3"/>
  <c r="BM12" i="2"/>
  <c r="BU11" i="2"/>
  <c r="I156" i="1"/>
  <c r="I164" i="1" s="1"/>
  <c r="C153" i="1"/>
  <c r="C180" i="1" s="1"/>
  <c r="C38" i="8"/>
  <c r="C46" i="8" s="1"/>
  <c r="C147" i="1"/>
  <c r="M52" i="8"/>
  <c r="H34" i="7"/>
  <c r="D23" i="8"/>
  <c r="R150" i="1"/>
  <c r="R178" i="1" s="1"/>
  <c r="D168" i="1"/>
  <c r="O168" i="1"/>
  <c r="C39" i="1"/>
  <c r="C55" i="1" s="1"/>
  <c r="C111" i="1"/>
  <c r="W155" i="1" s="1"/>
  <c r="W162" i="1" s="1"/>
  <c r="H31" i="7"/>
  <c r="H33" i="7"/>
  <c r="D37" i="1"/>
  <c r="I146" i="1" s="1"/>
  <c r="I161" i="1" s="1"/>
  <c r="C69" i="5"/>
  <c r="M89" i="5"/>
  <c r="D45" i="1"/>
  <c r="C89" i="5"/>
  <c r="C37" i="1"/>
  <c r="C53" i="1" s="1"/>
  <c r="C77" i="1"/>
  <c r="M151" i="1" s="1"/>
  <c r="I127" i="1"/>
  <c r="H156" i="1"/>
  <c r="H164" i="1" s="1"/>
  <c r="R152" i="1"/>
  <c r="R174" i="1" s="1"/>
  <c r="H153" i="1"/>
  <c r="H163" i="1" s="1"/>
  <c r="H154" i="1"/>
  <c r="H181" i="1" s="1"/>
  <c r="I126" i="1"/>
  <c r="I121" i="1"/>
  <c r="C142" i="1" s="1"/>
  <c r="I124" i="1"/>
  <c r="D142" i="1" s="1"/>
  <c r="I125" i="1"/>
  <c r="G142" i="1" s="1"/>
  <c r="M150" i="1"/>
  <c r="M178" i="1" s="1"/>
  <c r="H51" i="3"/>
  <c r="H56" i="3"/>
  <c r="W89" i="5"/>
  <c r="F69" i="5"/>
  <c r="M152" i="1"/>
  <c r="M174" i="1" s="1"/>
  <c r="C152" i="1"/>
  <c r="C174" i="1" s="1"/>
  <c r="U182" i="1"/>
  <c r="U168" i="1"/>
  <c r="C150" i="1"/>
  <c r="C178" i="1" s="1"/>
  <c r="Z168" i="1"/>
  <c r="Z182" i="1"/>
  <c r="D69" i="5"/>
  <c r="N156" i="1"/>
  <c r="N164" i="1" s="1"/>
  <c r="W153" i="1"/>
  <c r="M153" i="1"/>
  <c r="E31" i="8"/>
  <c r="R153" i="1"/>
  <c r="X156" i="1"/>
  <c r="X164" i="1" s="1"/>
  <c r="H150" i="1"/>
  <c r="H178" i="1" s="1"/>
  <c r="W154" i="1"/>
  <c r="F182" i="1"/>
  <c r="F168" i="1"/>
  <c r="M154" i="1"/>
  <c r="Y168" i="1"/>
  <c r="Y182" i="1"/>
  <c r="J168" i="1"/>
  <c r="J182" i="1"/>
  <c r="M182" i="1"/>
  <c r="M168" i="1"/>
  <c r="W150" i="1"/>
  <c r="W178" i="1" s="1"/>
  <c r="M156" i="1"/>
  <c r="M164" i="1" s="1"/>
  <c r="W152" i="1"/>
  <c r="W174" i="1" s="1"/>
  <c r="N152" i="1"/>
  <c r="N174" i="1" s="1"/>
  <c r="S168" i="1"/>
  <c r="S182" i="1"/>
  <c r="H30" i="7"/>
  <c r="F31" i="8"/>
  <c r="G23" i="8"/>
  <c r="H152" i="1"/>
  <c r="H174" i="1" s="1"/>
  <c r="C182" i="1"/>
  <c r="C168" i="1"/>
  <c r="D156" i="1"/>
  <c r="D164" i="1" s="1"/>
  <c r="C154" i="1"/>
  <c r="S156" i="1"/>
  <c r="S164" i="1" s="1"/>
  <c r="C51" i="1"/>
  <c r="W147" i="1"/>
  <c r="R147" i="1"/>
  <c r="H147" i="1"/>
  <c r="M147" i="1"/>
  <c r="W168" i="1"/>
  <c r="W182" i="1"/>
  <c r="C23" i="8"/>
  <c r="R156" i="1"/>
  <c r="R164" i="1" s="1"/>
  <c r="I152" i="1"/>
  <c r="I174" i="1" s="1"/>
  <c r="R154" i="1"/>
  <c r="W156" i="1"/>
  <c r="W164" i="1" s="1"/>
  <c r="V157" i="1"/>
  <c r="I123" i="1"/>
  <c r="E142" i="1" s="1"/>
  <c r="L157" i="1"/>
  <c r="AA157" i="1"/>
  <c r="G157" i="1"/>
  <c r="Q157" i="1"/>
  <c r="X168" i="1"/>
  <c r="X182" i="1"/>
  <c r="H149" i="1"/>
  <c r="H177" i="1" s="1"/>
  <c r="M149" i="1"/>
  <c r="M177" i="1" s="1"/>
  <c r="C149" i="1"/>
  <c r="C177" i="1" s="1"/>
  <c r="R149" i="1"/>
  <c r="R177" i="1" s="1"/>
  <c r="W149" i="1"/>
  <c r="W177" i="1" s="1"/>
  <c r="C52" i="8"/>
  <c r="D152" i="1"/>
  <c r="D174" i="1" s="1"/>
  <c r="E182" i="1"/>
  <c r="E168" i="1"/>
  <c r="I168" i="1"/>
  <c r="I182" i="1"/>
  <c r="G69" i="5"/>
  <c r="E51" i="8"/>
  <c r="E99" i="11" s="1"/>
  <c r="X152" i="1"/>
  <c r="X174" i="1" s="1"/>
  <c r="H168" i="1"/>
  <c r="H182" i="1"/>
  <c r="P168" i="1"/>
  <c r="P182" i="1"/>
  <c r="G50" i="1"/>
  <c r="R52" i="8"/>
  <c r="T47" i="8"/>
  <c r="T58" i="8" s="1"/>
  <c r="O47" i="8"/>
  <c r="O58" i="8" s="1"/>
  <c r="J47" i="8"/>
  <c r="J58" i="8" s="1"/>
  <c r="Y47" i="8"/>
  <c r="Y58" i="8" s="1"/>
  <c r="X40" i="8"/>
  <c r="X57" i="8" s="1"/>
  <c r="S40" i="8"/>
  <c r="S57" i="8" s="1"/>
  <c r="I40" i="8"/>
  <c r="I57" i="8" s="1"/>
  <c r="D95" i="1"/>
  <c r="N40" i="8"/>
  <c r="N57" i="8" s="1"/>
  <c r="W56" i="8"/>
  <c r="W46" i="8"/>
  <c r="G31" i="8"/>
  <c r="C47" i="8"/>
  <c r="C58" i="8" s="1"/>
  <c r="C129" i="11" s="1"/>
  <c r="C133" i="11" s="1"/>
  <c r="W52" i="8"/>
  <c r="C41" i="8"/>
  <c r="C159" i="11" s="1"/>
  <c r="Z38" i="8"/>
  <c r="P38" i="8"/>
  <c r="F79" i="1"/>
  <c r="U38" i="8"/>
  <c r="K38" i="8"/>
  <c r="Y41" i="8"/>
  <c r="O41" i="8"/>
  <c r="E119" i="1"/>
  <c r="E156" i="1" s="1"/>
  <c r="E164" i="1" s="1"/>
  <c r="T41" i="8"/>
  <c r="J46" i="8"/>
  <c r="J56" i="8"/>
  <c r="D51" i="8"/>
  <c r="D99" i="11" s="1"/>
  <c r="F53" i="8"/>
  <c r="C55" i="8"/>
  <c r="C69" i="11" s="1"/>
  <c r="D53" i="8"/>
  <c r="AA51" i="8"/>
  <c r="Q51" i="8"/>
  <c r="L51" i="8"/>
  <c r="V51" i="8"/>
  <c r="D55" i="8"/>
  <c r="D69" i="11" s="1"/>
  <c r="H52" i="8"/>
  <c r="M46" i="8"/>
  <c r="M56" i="8"/>
  <c r="T46" i="8"/>
  <c r="T56" i="8"/>
  <c r="D31" i="8"/>
  <c r="I56" i="8"/>
  <c r="I46" i="8"/>
  <c r="C51" i="8"/>
  <c r="C99" i="11" s="1"/>
  <c r="S39" i="8"/>
  <c r="X39" i="8"/>
  <c r="N39" i="8"/>
  <c r="C39" i="8"/>
  <c r="C144" i="11" s="1"/>
  <c r="C149" i="11" s="1"/>
  <c r="Y56" i="8"/>
  <c r="Y46" i="8"/>
  <c r="D38" i="8"/>
  <c r="X45" i="8"/>
  <c r="X59" i="8" s="1"/>
  <c r="X55" i="8"/>
  <c r="S46" i="8"/>
  <c r="S56" i="8"/>
  <c r="F51" i="8"/>
  <c r="F99" i="11" s="1"/>
  <c r="H41" i="8"/>
  <c r="H39" i="8"/>
  <c r="C31" i="8"/>
  <c r="AA53" i="8"/>
  <c r="Q53" i="8"/>
  <c r="G39" i="1"/>
  <c r="L53" i="8"/>
  <c r="V53" i="8"/>
  <c r="F23" i="8"/>
  <c r="E23" i="8"/>
  <c r="C40" i="8"/>
  <c r="C57" i="8" s="1"/>
  <c r="C114" i="11" s="1"/>
  <c r="O56" i="8"/>
  <c r="O46" i="8"/>
  <c r="T55" i="8"/>
  <c r="J55" i="8"/>
  <c r="O55" i="8"/>
  <c r="E71" i="1"/>
  <c r="X56" i="8"/>
  <c r="X46" i="8"/>
  <c r="C53" i="8"/>
  <c r="N46" i="8"/>
  <c r="N56" i="8"/>
  <c r="E53" i="8"/>
  <c r="C54" i="8"/>
  <c r="C54" i="11" s="1"/>
  <c r="S54" i="8"/>
  <c r="I54" i="8"/>
  <c r="X54" i="8"/>
  <c r="N54" i="8"/>
  <c r="D63" i="1"/>
  <c r="D47" i="8"/>
  <c r="D58" i="8" s="1"/>
  <c r="D129" i="11" s="1"/>
  <c r="D41" i="8"/>
  <c r="D159" i="11" s="1"/>
  <c r="E38" i="8"/>
  <c r="H40" i="7"/>
  <c r="H36" i="7"/>
  <c r="D53" i="7"/>
  <c r="D63" i="7"/>
  <c r="D83" i="11" s="1"/>
  <c r="E53" i="7"/>
  <c r="E63" i="7"/>
  <c r="E83" i="11" s="1"/>
  <c r="H37" i="7"/>
  <c r="H38" i="7"/>
  <c r="H35" i="7"/>
  <c r="H39" i="7"/>
  <c r="H32" i="7"/>
  <c r="C53" i="7"/>
  <c r="C63" i="7"/>
  <c r="C83" i="11" s="1"/>
  <c r="H93" i="5"/>
  <c r="H83" i="5"/>
  <c r="E76" i="5"/>
  <c r="E142" i="11" s="1"/>
  <c r="W93" i="5"/>
  <c r="W83" i="5"/>
  <c r="D78" i="5"/>
  <c r="D157" i="11" s="1"/>
  <c r="E78" i="5"/>
  <c r="E157" i="11" s="1"/>
  <c r="D90" i="5"/>
  <c r="E45" i="1"/>
  <c r="C91" i="5"/>
  <c r="C52" i="11" s="1"/>
  <c r="W82" i="5"/>
  <c r="W96" i="5" s="1"/>
  <c r="W92" i="5"/>
  <c r="D88" i="5"/>
  <c r="D97" i="11" s="1"/>
  <c r="E69" i="5"/>
  <c r="C90" i="5"/>
  <c r="E91" i="5"/>
  <c r="E52" i="11" s="1"/>
  <c r="Y84" i="5"/>
  <c r="Y95" i="5" s="1"/>
  <c r="T84" i="5"/>
  <c r="T95" i="5" s="1"/>
  <c r="O84" i="5"/>
  <c r="O95" i="5" s="1"/>
  <c r="J84" i="5"/>
  <c r="J95" i="5" s="1"/>
  <c r="I78" i="5"/>
  <c r="I76" i="5"/>
  <c r="M83" i="5"/>
  <c r="M93" i="5"/>
  <c r="N77" i="5"/>
  <c r="N94" i="5" s="1"/>
  <c r="I77" i="5"/>
  <c r="I94" i="5" s="1"/>
  <c r="X77" i="5"/>
  <c r="X94" i="5" s="1"/>
  <c r="S77" i="5"/>
  <c r="S94" i="5" s="1"/>
  <c r="D93" i="1"/>
  <c r="J76" i="5"/>
  <c r="J78" i="5"/>
  <c r="N92" i="5"/>
  <c r="D69" i="1"/>
  <c r="S92" i="5"/>
  <c r="I92" i="5"/>
  <c r="U78" i="5"/>
  <c r="Z78" i="5"/>
  <c r="P78" i="5"/>
  <c r="C75" i="5"/>
  <c r="D76" i="5"/>
  <c r="D142" i="11" s="1"/>
  <c r="H89" i="5"/>
  <c r="D84" i="5"/>
  <c r="D95" i="5" s="1"/>
  <c r="D127" i="11" s="1"/>
  <c r="C92" i="5"/>
  <c r="C67" i="11" s="1"/>
  <c r="Y90" i="5"/>
  <c r="J90" i="5"/>
  <c r="T90" i="5"/>
  <c r="O90" i="5"/>
  <c r="E37" i="1"/>
  <c r="C88" i="5"/>
  <c r="C97" i="11" s="1"/>
  <c r="I89" i="5"/>
  <c r="X89" i="5"/>
  <c r="N89" i="5"/>
  <c r="S89" i="5"/>
  <c r="R83" i="5"/>
  <c r="R93" i="5"/>
  <c r="R89" i="5"/>
  <c r="H78" i="5"/>
  <c r="H76" i="5"/>
  <c r="X75" i="5"/>
  <c r="I75" i="5"/>
  <c r="S75" i="5"/>
  <c r="D77" i="1"/>
  <c r="N75" i="5"/>
  <c r="C70" i="5"/>
  <c r="G70" i="5"/>
  <c r="E70" i="5"/>
  <c r="F70" i="5"/>
  <c r="D70" i="5"/>
  <c r="Z91" i="5"/>
  <c r="K91" i="5"/>
  <c r="P91" i="5"/>
  <c r="F61" i="1"/>
  <c r="U91" i="5"/>
  <c r="Y88" i="5"/>
  <c r="T88" i="5"/>
  <c r="J88" i="5"/>
  <c r="E85" i="1"/>
  <c r="O88" i="5"/>
  <c r="D91" i="5"/>
  <c r="D52" i="11" s="1"/>
  <c r="C78" i="5"/>
  <c r="C157" i="11" s="1"/>
  <c r="C77" i="5"/>
  <c r="C94" i="5" s="1"/>
  <c r="C112" i="11" s="1"/>
  <c r="U76" i="5"/>
  <c r="Z76" i="5"/>
  <c r="P76" i="5"/>
  <c r="F109" i="1"/>
  <c r="H53" i="3"/>
  <c r="F73" i="3"/>
  <c r="F83" i="3"/>
  <c r="F80" i="11" s="1"/>
  <c r="H60" i="3"/>
  <c r="H55" i="3"/>
  <c r="C79" i="3"/>
  <c r="H50" i="3"/>
  <c r="H57" i="3"/>
  <c r="H54" i="3"/>
  <c r="F79" i="3"/>
  <c r="C73" i="3"/>
  <c r="C83" i="3"/>
  <c r="C80" i="11" s="1"/>
  <c r="E79" i="3"/>
  <c r="D79" i="3"/>
  <c r="H59" i="3"/>
  <c r="E73" i="3"/>
  <c r="E83" i="3"/>
  <c r="E80" i="11" s="1"/>
  <c r="H58" i="3"/>
  <c r="D73" i="3"/>
  <c r="D83" i="3"/>
  <c r="D80" i="11" s="1"/>
  <c r="H33" i="9"/>
  <c r="H41" i="9"/>
  <c r="H48" i="2"/>
  <c r="G26" i="11" l="1"/>
  <c r="G28" i="11"/>
  <c r="I18" i="11"/>
  <c r="D9" i="11"/>
  <c r="D39" i="11" s="1"/>
  <c r="C7" i="11"/>
  <c r="C37" i="11" s="1"/>
  <c r="E9" i="11"/>
  <c r="E39" i="11" s="1"/>
  <c r="D37" i="11"/>
  <c r="D7" i="11"/>
  <c r="C9" i="11"/>
  <c r="C39" i="11" s="1"/>
  <c r="F9" i="11"/>
  <c r="F39" i="11" s="1"/>
  <c r="H155" i="1"/>
  <c r="H162" i="1" s="1"/>
  <c r="C161" i="11"/>
  <c r="M155" i="1"/>
  <c r="M162" i="1" s="1"/>
  <c r="S146" i="1"/>
  <c r="S161" i="1" s="1"/>
  <c r="N146" i="1"/>
  <c r="N176" i="1" s="1"/>
  <c r="D146" i="1"/>
  <c r="D176" i="1" s="1"/>
  <c r="C155" i="1"/>
  <c r="C162" i="1" s="1"/>
  <c r="F180" i="11"/>
  <c r="D130" i="11"/>
  <c r="D180" i="11"/>
  <c r="C180" i="11"/>
  <c r="E180" i="11"/>
  <c r="C132" i="11"/>
  <c r="D161" i="11"/>
  <c r="C146" i="11"/>
  <c r="C148" i="11"/>
  <c r="D134" i="11"/>
  <c r="C116" i="11"/>
  <c r="C100" i="11"/>
  <c r="D10" i="11"/>
  <c r="D11" i="11"/>
  <c r="C130" i="11"/>
  <c r="D133" i="11"/>
  <c r="D164" i="11"/>
  <c r="D103" i="11"/>
  <c r="D12" i="11"/>
  <c r="D100" i="11"/>
  <c r="C145" i="11"/>
  <c r="D160" i="11"/>
  <c r="D104" i="11"/>
  <c r="D162" i="11"/>
  <c r="C160" i="11"/>
  <c r="C117" i="11"/>
  <c r="C74" i="11"/>
  <c r="C147" i="11"/>
  <c r="D13" i="11"/>
  <c r="D14" i="11"/>
  <c r="C103" i="11"/>
  <c r="C102" i="11"/>
  <c r="D101" i="11"/>
  <c r="C56" i="11"/>
  <c r="C59" i="11"/>
  <c r="C58" i="11"/>
  <c r="C55" i="11"/>
  <c r="C57" i="11"/>
  <c r="C134" i="11"/>
  <c r="C162" i="11"/>
  <c r="C164" i="11"/>
  <c r="C73" i="11"/>
  <c r="D132" i="11"/>
  <c r="C71" i="11"/>
  <c r="D102" i="11"/>
  <c r="C163" i="11"/>
  <c r="C118" i="11"/>
  <c r="C72" i="11"/>
  <c r="C101" i="11"/>
  <c r="C119" i="11"/>
  <c r="C131" i="11"/>
  <c r="C70" i="11"/>
  <c r="D131" i="11"/>
  <c r="C104" i="11"/>
  <c r="D163" i="11"/>
  <c r="C115" i="11"/>
  <c r="C14" i="11"/>
  <c r="C10" i="11"/>
  <c r="C13" i="11"/>
  <c r="C11" i="11"/>
  <c r="C12" i="11"/>
  <c r="R146" i="1"/>
  <c r="R161" i="1" s="1"/>
  <c r="H146" i="1"/>
  <c r="H161" i="1" s="1"/>
  <c r="C56" i="8"/>
  <c r="C84" i="11" s="1"/>
  <c r="M146" i="1"/>
  <c r="M161" i="1" s="1"/>
  <c r="CK13" i="3"/>
  <c r="CC14" i="3"/>
  <c r="BM13" i="2"/>
  <c r="BU12" i="2"/>
  <c r="C163" i="1"/>
  <c r="D53" i="1"/>
  <c r="X146" i="1"/>
  <c r="X161" i="1" s="1"/>
  <c r="C146" i="1"/>
  <c r="C176" i="1" s="1"/>
  <c r="W151" i="1"/>
  <c r="W179" i="1" s="1"/>
  <c r="I176" i="1"/>
  <c r="Y156" i="1"/>
  <c r="Y164" i="1" s="1"/>
  <c r="R155" i="1"/>
  <c r="R162" i="1" s="1"/>
  <c r="D111" i="1"/>
  <c r="D155" i="1" s="1"/>
  <c r="D162" i="1" s="1"/>
  <c r="D47" i="1"/>
  <c r="D55" i="1" s="1"/>
  <c r="N148" i="1" s="1"/>
  <c r="N175" i="1" s="1"/>
  <c r="H180" i="1"/>
  <c r="C151" i="1"/>
  <c r="C179" i="1" s="1"/>
  <c r="H151" i="1"/>
  <c r="W146" i="1"/>
  <c r="R151" i="1"/>
  <c r="R179" i="1" s="1"/>
  <c r="C68" i="5"/>
  <c r="H170" i="1"/>
  <c r="O152" i="1"/>
  <c r="O174" i="1" s="1"/>
  <c r="T152" i="1"/>
  <c r="T174" i="1" s="1"/>
  <c r="Y152" i="1"/>
  <c r="Y174" i="1" s="1"/>
  <c r="J152" i="1"/>
  <c r="J174" i="1" s="1"/>
  <c r="E152" i="1"/>
  <c r="E174" i="1" s="1"/>
  <c r="X150" i="1"/>
  <c r="X178" i="1" s="1"/>
  <c r="S150" i="1"/>
  <c r="S178" i="1" s="1"/>
  <c r="N150" i="1"/>
  <c r="N178" i="1" s="1"/>
  <c r="D150" i="1"/>
  <c r="D178" i="1" s="1"/>
  <c r="I150" i="1"/>
  <c r="I178" i="1" s="1"/>
  <c r="G28" i="8"/>
  <c r="N154" i="1"/>
  <c r="X154" i="1"/>
  <c r="I154" i="1"/>
  <c r="D154" i="1"/>
  <c r="S154" i="1"/>
  <c r="L182" i="1"/>
  <c r="L168" i="1"/>
  <c r="W163" i="1"/>
  <c r="W180" i="1"/>
  <c r="C148" i="1"/>
  <c r="C175" i="1" s="1"/>
  <c r="H148" i="1"/>
  <c r="H175" i="1" s="1"/>
  <c r="W148" i="1"/>
  <c r="W175" i="1" s="1"/>
  <c r="R148" i="1"/>
  <c r="R175" i="1" s="1"/>
  <c r="M148" i="1"/>
  <c r="M175" i="1" s="1"/>
  <c r="W181" i="1"/>
  <c r="W170" i="1"/>
  <c r="F117" i="1"/>
  <c r="G53" i="8"/>
  <c r="V182" i="1"/>
  <c r="V168" i="1"/>
  <c r="T156" i="1"/>
  <c r="T164" i="1" s="1"/>
  <c r="M179" i="1"/>
  <c r="M169" i="1"/>
  <c r="M181" i="1"/>
  <c r="M170" i="1"/>
  <c r="J156" i="1"/>
  <c r="J164" i="1" s="1"/>
  <c r="O156" i="1"/>
  <c r="O164" i="1" s="1"/>
  <c r="G51" i="8"/>
  <c r="G99" i="11" s="1"/>
  <c r="G87" i="1"/>
  <c r="C181" i="1"/>
  <c r="C170" i="1"/>
  <c r="N151" i="1"/>
  <c r="D151" i="1"/>
  <c r="D161" i="1" s="1"/>
  <c r="I151" i="1"/>
  <c r="S151" i="1"/>
  <c r="X151" i="1"/>
  <c r="S153" i="1"/>
  <c r="N153" i="1"/>
  <c r="D153" i="1"/>
  <c r="I153" i="1"/>
  <c r="X153" i="1"/>
  <c r="J154" i="1"/>
  <c r="O154" i="1"/>
  <c r="Y154" i="1"/>
  <c r="T154" i="1"/>
  <c r="E154" i="1"/>
  <c r="Q168" i="1"/>
  <c r="Q182" i="1"/>
  <c r="R170" i="1"/>
  <c r="R181" i="1"/>
  <c r="R180" i="1"/>
  <c r="R163" i="1"/>
  <c r="E53" i="1"/>
  <c r="J146" i="1"/>
  <c r="E146" i="1"/>
  <c r="Y146" i="1"/>
  <c r="O146" i="1"/>
  <c r="T146" i="1"/>
  <c r="G168" i="1"/>
  <c r="G182" i="1"/>
  <c r="D68" i="5"/>
  <c r="AA168" i="1"/>
  <c r="AA182" i="1"/>
  <c r="M163" i="1"/>
  <c r="M180" i="1"/>
  <c r="D39" i="8"/>
  <c r="D144" i="11" s="1"/>
  <c r="D146" i="11" s="1"/>
  <c r="F38" i="8"/>
  <c r="T40" i="8"/>
  <c r="T57" i="8" s="1"/>
  <c r="Y40" i="8"/>
  <c r="Y57" i="8" s="1"/>
  <c r="J40" i="8"/>
  <c r="J57" i="8" s="1"/>
  <c r="E95" i="1"/>
  <c r="O40" i="8"/>
  <c r="O57" i="8" s="1"/>
  <c r="Y55" i="8"/>
  <c r="Y45" i="8"/>
  <c r="Y59" i="8" s="1"/>
  <c r="H31" i="8"/>
  <c r="H23" i="8"/>
  <c r="P56" i="8"/>
  <c r="P46" i="8"/>
  <c r="E55" i="8"/>
  <c r="E69" i="11" s="1"/>
  <c r="S52" i="8"/>
  <c r="N52" i="8"/>
  <c r="I52" i="8"/>
  <c r="X52" i="8"/>
  <c r="E41" i="8"/>
  <c r="E159" i="11" s="1"/>
  <c r="E162" i="11" s="1"/>
  <c r="Z46" i="8"/>
  <c r="Z56" i="8"/>
  <c r="E47" i="8"/>
  <c r="E58" i="8" s="1"/>
  <c r="E129" i="11" s="1"/>
  <c r="D54" i="8"/>
  <c r="I41" i="8"/>
  <c r="I39" i="8"/>
  <c r="D28" i="8"/>
  <c r="F28" i="8"/>
  <c r="U41" i="8"/>
  <c r="Z41" i="8"/>
  <c r="P41" i="8"/>
  <c r="V38" i="8"/>
  <c r="Q38" i="8"/>
  <c r="AA38" i="8"/>
  <c r="L38" i="8"/>
  <c r="G79" i="1"/>
  <c r="E28" i="8"/>
  <c r="C28" i="8"/>
  <c r="D40" i="8"/>
  <c r="D57" i="8" s="1"/>
  <c r="D114" i="11" s="1"/>
  <c r="E46" i="8"/>
  <c r="E56" i="8"/>
  <c r="E84" i="11" s="1"/>
  <c r="K55" i="8"/>
  <c r="P55" i="8"/>
  <c r="F71" i="1"/>
  <c r="U55" i="8"/>
  <c r="Y54" i="8"/>
  <c r="O54" i="8"/>
  <c r="E63" i="1"/>
  <c r="T54" i="8"/>
  <c r="J54" i="8"/>
  <c r="O39" i="8"/>
  <c r="E111" i="1"/>
  <c r="T39" i="8"/>
  <c r="Y39" i="8"/>
  <c r="D46" i="8"/>
  <c r="D56" i="8"/>
  <c r="D84" i="11" s="1"/>
  <c r="K46" i="8"/>
  <c r="K56" i="8"/>
  <c r="P47" i="8"/>
  <c r="P58" i="8" s="1"/>
  <c r="K47" i="8"/>
  <c r="K58" i="8" s="1"/>
  <c r="U47" i="8"/>
  <c r="U58" i="8" s="1"/>
  <c r="Z47" i="8"/>
  <c r="Z58" i="8" s="1"/>
  <c r="U46" i="8"/>
  <c r="U56" i="8"/>
  <c r="Q76" i="5"/>
  <c r="AA76" i="5"/>
  <c r="V76" i="5"/>
  <c r="U84" i="5"/>
  <c r="U95" i="5" s="1"/>
  <c r="Z84" i="5"/>
  <c r="Z95" i="5" s="1"/>
  <c r="P84" i="5"/>
  <c r="P95" i="5" s="1"/>
  <c r="K84" i="5"/>
  <c r="K95" i="5" s="1"/>
  <c r="E88" i="5"/>
  <c r="E97" i="11" s="1"/>
  <c r="E71" i="5"/>
  <c r="C71" i="5"/>
  <c r="G71" i="5"/>
  <c r="F71" i="5"/>
  <c r="D71" i="5"/>
  <c r="S83" i="5"/>
  <c r="S93" i="5"/>
  <c r="E90" i="5"/>
  <c r="E7" i="11" s="1"/>
  <c r="T92" i="5"/>
  <c r="O92" i="5"/>
  <c r="E69" i="1"/>
  <c r="J92" i="5"/>
  <c r="F91" i="5"/>
  <c r="F52" i="11" s="1"/>
  <c r="F76" i="5"/>
  <c r="F142" i="11" s="1"/>
  <c r="T77" i="5"/>
  <c r="T94" i="5" s="1"/>
  <c r="Y77" i="5"/>
  <c r="Y94" i="5" s="1"/>
  <c r="O77" i="5"/>
  <c r="O94" i="5" s="1"/>
  <c r="J77" i="5"/>
  <c r="J94" i="5" s="1"/>
  <c r="E93" i="1"/>
  <c r="Z88" i="5"/>
  <c r="P88" i="5"/>
  <c r="K88" i="5"/>
  <c r="U88" i="5"/>
  <c r="E68" i="5"/>
  <c r="G68" i="5"/>
  <c r="Y89" i="5"/>
  <c r="T89" i="5"/>
  <c r="O89" i="5"/>
  <c r="J89" i="5"/>
  <c r="AA91" i="5"/>
  <c r="Q91" i="5"/>
  <c r="G61" i="1"/>
  <c r="V91" i="5"/>
  <c r="L91" i="5"/>
  <c r="D63" i="5"/>
  <c r="E63" i="5"/>
  <c r="C63" i="5"/>
  <c r="F63" i="5"/>
  <c r="G63" i="5"/>
  <c r="I93" i="5"/>
  <c r="I83" i="5"/>
  <c r="X82" i="5"/>
  <c r="X96" i="5" s="1"/>
  <c r="X92" i="5"/>
  <c r="K76" i="5"/>
  <c r="K78" i="5"/>
  <c r="X93" i="5"/>
  <c r="X83" i="5"/>
  <c r="D92" i="5"/>
  <c r="D67" i="11" s="1"/>
  <c r="F68" i="5"/>
  <c r="F45" i="1"/>
  <c r="D75" i="5"/>
  <c r="V78" i="5"/>
  <c r="H70" i="5"/>
  <c r="AA78" i="5"/>
  <c r="Q78" i="5"/>
  <c r="D89" i="5"/>
  <c r="Y75" i="5"/>
  <c r="T75" i="5"/>
  <c r="E77" i="1"/>
  <c r="O75" i="5"/>
  <c r="J75" i="5"/>
  <c r="F78" i="5"/>
  <c r="F157" i="11" s="1"/>
  <c r="D77" i="5"/>
  <c r="D94" i="5" s="1"/>
  <c r="D112" i="11" s="1"/>
  <c r="Z90" i="5"/>
  <c r="U90" i="5"/>
  <c r="P90" i="5"/>
  <c r="F37" i="1"/>
  <c r="K90" i="5"/>
  <c r="N83" i="5"/>
  <c r="N93" i="5"/>
  <c r="C83" i="5"/>
  <c r="C93" i="5"/>
  <c r="C82" i="11" s="1"/>
  <c r="E84" i="5"/>
  <c r="E95" i="5" s="1"/>
  <c r="E127" i="11" s="1"/>
  <c r="S176" i="1" l="1"/>
  <c r="D41" i="11"/>
  <c r="C43" i="11"/>
  <c r="C44" i="11"/>
  <c r="C40" i="11"/>
  <c r="C42" i="11"/>
  <c r="C41" i="11"/>
  <c r="D54" i="11"/>
  <c r="D55" i="11" s="1"/>
  <c r="C60" i="11" s="1"/>
  <c r="G9" i="11"/>
  <c r="G39" i="11" s="1"/>
  <c r="D44" i="11"/>
  <c r="D43" i="11"/>
  <c r="D42" i="11"/>
  <c r="D40" i="11"/>
  <c r="N161" i="1"/>
  <c r="C15" i="11"/>
  <c r="C135" i="11"/>
  <c r="C88" i="11"/>
  <c r="E163" i="11"/>
  <c r="C105" i="11"/>
  <c r="C165" i="11"/>
  <c r="D115" i="11"/>
  <c r="C120" i="11" s="1"/>
  <c r="D117" i="11"/>
  <c r="D118" i="11"/>
  <c r="D116" i="11"/>
  <c r="D119" i="11"/>
  <c r="C86" i="11"/>
  <c r="D149" i="11"/>
  <c r="E130" i="11"/>
  <c r="E133" i="11"/>
  <c r="E134" i="11"/>
  <c r="E132" i="11"/>
  <c r="E131" i="11"/>
  <c r="C85" i="11"/>
  <c r="E160" i="11"/>
  <c r="D165" i="11" s="1"/>
  <c r="D148" i="11"/>
  <c r="C89" i="11"/>
  <c r="C87" i="11"/>
  <c r="D147" i="11"/>
  <c r="D145" i="11"/>
  <c r="C150" i="11" s="1"/>
  <c r="E161" i="11"/>
  <c r="E164" i="11"/>
  <c r="D71" i="11"/>
  <c r="D72" i="11"/>
  <c r="D74" i="11"/>
  <c r="D73" i="11"/>
  <c r="D70" i="11"/>
  <c r="E37" i="11"/>
  <c r="E13" i="11"/>
  <c r="E10" i="11"/>
  <c r="E14" i="11"/>
  <c r="E11" i="11"/>
  <c r="E12" i="11"/>
  <c r="E102" i="11"/>
  <c r="E103" i="11"/>
  <c r="E104" i="11"/>
  <c r="E100" i="11"/>
  <c r="D105" i="11" s="1"/>
  <c r="E101" i="11"/>
  <c r="R176" i="1"/>
  <c r="H176" i="1"/>
  <c r="M176" i="1"/>
  <c r="CK14" i="3"/>
  <c r="CC15" i="3"/>
  <c r="BU13" i="2"/>
  <c r="BM14" i="2"/>
  <c r="H69" i="5"/>
  <c r="G27" i="8"/>
  <c r="W169" i="1"/>
  <c r="I147" i="1"/>
  <c r="N147" i="1"/>
  <c r="C169" i="1"/>
  <c r="C161" i="1"/>
  <c r="D147" i="1"/>
  <c r="N155" i="1"/>
  <c r="N162" i="1" s="1"/>
  <c r="X176" i="1"/>
  <c r="X155" i="1"/>
  <c r="X162" i="1" s="1"/>
  <c r="I148" i="1"/>
  <c r="I175" i="1" s="1"/>
  <c r="D148" i="1"/>
  <c r="D175" i="1" s="1"/>
  <c r="S155" i="1"/>
  <c r="S162" i="1" s="1"/>
  <c r="S147" i="1"/>
  <c r="X147" i="1"/>
  <c r="E47" i="1"/>
  <c r="J147" i="1" s="1"/>
  <c r="S148" i="1"/>
  <c r="S175" i="1" s="1"/>
  <c r="I155" i="1"/>
  <c r="I162" i="1" s="1"/>
  <c r="X148" i="1"/>
  <c r="X175" i="1" s="1"/>
  <c r="F30" i="8"/>
  <c r="R169" i="1"/>
  <c r="F60" i="5"/>
  <c r="W161" i="1"/>
  <c r="W176" i="1"/>
  <c r="H179" i="1"/>
  <c r="H169" i="1"/>
  <c r="F85" i="1"/>
  <c r="X163" i="1"/>
  <c r="X180" i="1"/>
  <c r="D181" i="1"/>
  <c r="D170" i="1"/>
  <c r="G60" i="5"/>
  <c r="E153" i="1"/>
  <c r="T153" i="1"/>
  <c r="O153" i="1"/>
  <c r="J153" i="1"/>
  <c r="Y153" i="1"/>
  <c r="J150" i="1"/>
  <c r="J178" i="1" s="1"/>
  <c r="T150" i="1"/>
  <c r="T178" i="1" s="1"/>
  <c r="O150" i="1"/>
  <c r="O178" i="1" s="1"/>
  <c r="Y150" i="1"/>
  <c r="Y178" i="1" s="1"/>
  <c r="E150" i="1"/>
  <c r="E178" i="1" s="1"/>
  <c r="Y176" i="1"/>
  <c r="Y161" i="1"/>
  <c r="D179" i="1"/>
  <c r="D169" i="1"/>
  <c r="X181" i="1"/>
  <c r="X170" i="1"/>
  <c r="F53" i="1"/>
  <c r="O151" i="1"/>
  <c r="Y151" i="1"/>
  <c r="T151" i="1"/>
  <c r="J151" i="1"/>
  <c r="E151" i="1"/>
  <c r="E161" i="1" s="1"/>
  <c r="G78" i="5"/>
  <c r="G157" i="11" s="1"/>
  <c r="G117" i="1"/>
  <c r="D60" i="5"/>
  <c r="G76" i="5"/>
  <c r="G142" i="11" s="1"/>
  <c r="E176" i="1"/>
  <c r="E181" i="1"/>
  <c r="E170" i="1"/>
  <c r="D163" i="1"/>
  <c r="D180" i="1"/>
  <c r="X169" i="1"/>
  <c r="X179" i="1"/>
  <c r="N179" i="1"/>
  <c r="N169" i="1"/>
  <c r="N181" i="1"/>
  <c r="N170" i="1"/>
  <c r="U154" i="1"/>
  <c r="F154" i="1"/>
  <c r="K154" i="1"/>
  <c r="Z154" i="1"/>
  <c r="P154" i="1"/>
  <c r="J155" i="1"/>
  <c r="J162" i="1" s="1"/>
  <c r="E155" i="1"/>
  <c r="E162" i="1" s="1"/>
  <c r="Y155" i="1"/>
  <c r="Y162" i="1" s="1"/>
  <c r="O155" i="1"/>
  <c r="O162" i="1" s="1"/>
  <c r="T155" i="1"/>
  <c r="T162" i="1" s="1"/>
  <c r="O176" i="1"/>
  <c r="O161" i="1"/>
  <c r="I170" i="1"/>
  <c r="I181" i="1"/>
  <c r="G91" i="5"/>
  <c r="G52" i="11" s="1"/>
  <c r="J161" i="1"/>
  <c r="J176" i="1"/>
  <c r="T181" i="1"/>
  <c r="T170" i="1"/>
  <c r="N163" i="1"/>
  <c r="N180" i="1"/>
  <c r="S179" i="1"/>
  <c r="S169" i="1"/>
  <c r="I163" i="1"/>
  <c r="I180" i="1"/>
  <c r="E67" i="5"/>
  <c r="F61" i="5"/>
  <c r="E33" i="8"/>
  <c r="Y170" i="1"/>
  <c r="Y181" i="1"/>
  <c r="S180" i="1"/>
  <c r="S163" i="1"/>
  <c r="C67" i="5"/>
  <c r="F119" i="1"/>
  <c r="T161" i="1"/>
  <c r="T176" i="1"/>
  <c r="O181" i="1"/>
  <c r="O170" i="1"/>
  <c r="N149" i="1"/>
  <c r="N177" i="1" s="1"/>
  <c r="X149" i="1"/>
  <c r="X177" i="1" s="1"/>
  <c r="I149" i="1"/>
  <c r="I177" i="1" s="1"/>
  <c r="S149" i="1"/>
  <c r="S177" i="1" s="1"/>
  <c r="D149" i="1"/>
  <c r="D177" i="1" s="1"/>
  <c r="G38" i="8"/>
  <c r="G56" i="8" s="1"/>
  <c r="G84" i="11" s="1"/>
  <c r="J170" i="1"/>
  <c r="J181" i="1"/>
  <c r="I179" i="1"/>
  <c r="I169" i="1"/>
  <c r="S181" i="1"/>
  <c r="S170" i="1"/>
  <c r="J39" i="8"/>
  <c r="J41" i="8"/>
  <c r="Z40" i="8"/>
  <c r="Z57" i="8" s="1"/>
  <c r="P40" i="8"/>
  <c r="P57" i="8" s="1"/>
  <c r="U40" i="8"/>
  <c r="U57" i="8" s="1"/>
  <c r="F95" i="1"/>
  <c r="K40" i="8"/>
  <c r="K57" i="8" s="1"/>
  <c r="Y52" i="8"/>
  <c r="O52" i="8"/>
  <c r="J52" i="8"/>
  <c r="T52" i="8"/>
  <c r="Q56" i="8"/>
  <c r="Q46" i="8"/>
  <c r="E40" i="8"/>
  <c r="E57" i="8" s="1"/>
  <c r="E114" i="11" s="1"/>
  <c r="F47" i="8"/>
  <c r="F58" i="8" s="1"/>
  <c r="F129" i="11" s="1"/>
  <c r="Q47" i="8"/>
  <c r="Q58" i="8" s="1"/>
  <c r="L47" i="8"/>
  <c r="L58" i="8" s="1"/>
  <c r="V47" i="8"/>
  <c r="V58" i="8" s="1"/>
  <c r="AA47" i="8"/>
  <c r="AA58" i="8" s="1"/>
  <c r="H30" i="8"/>
  <c r="G30" i="8"/>
  <c r="E30" i="8"/>
  <c r="C30" i="8"/>
  <c r="Z55" i="8"/>
  <c r="Z45" i="8"/>
  <c r="Z59" i="8" s="1"/>
  <c r="V41" i="8"/>
  <c r="AA41" i="8"/>
  <c r="Q41" i="8"/>
  <c r="V46" i="8"/>
  <c r="V56" i="8"/>
  <c r="E27" i="8"/>
  <c r="F55" i="8"/>
  <c r="F69" i="11" s="1"/>
  <c r="D33" i="8"/>
  <c r="L46" i="8"/>
  <c r="L56" i="8"/>
  <c r="F46" i="8"/>
  <c r="F56" i="8"/>
  <c r="F84" i="11" s="1"/>
  <c r="AA46" i="8"/>
  <c r="AA56" i="8"/>
  <c r="E39" i="8"/>
  <c r="E144" i="11" s="1"/>
  <c r="C33" i="8"/>
  <c r="F41" i="8"/>
  <c r="F159" i="11" s="1"/>
  <c r="F164" i="11" s="1"/>
  <c r="V55" i="8"/>
  <c r="L55" i="8"/>
  <c r="Q55" i="8"/>
  <c r="D27" i="8"/>
  <c r="C27" i="8"/>
  <c r="F33" i="8"/>
  <c r="F27" i="8"/>
  <c r="D30" i="8"/>
  <c r="Z54" i="8"/>
  <c r="P54" i="8"/>
  <c r="F63" i="1"/>
  <c r="U54" i="8"/>
  <c r="K54" i="8"/>
  <c r="U39" i="8"/>
  <c r="P39" i="8"/>
  <c r="F111" i="1"/>
  <c r="Z39" i="8"/>
  <c r="E54" i="8"/>
  <c r="E54" i="11" s="1"/>
  <c r="G33" i="8"/>
  <c r="D52" i="8"/>
  <c r="H28" i="8"/>
  <c r="C60" i="5"/>
  <c r="E75" i="5"/>
  <c r="P89" i="5"/>
  <c r="U89" i="5"/>
  <c r="K89" i="5"/>
  <c r="Z89" i="5"/>
  <c r="G61" i="5"/>
  <c r="AA84" i="5"/>
  <c r="AA95" i="5" s="1"/>
  <c r="Q84" i="5"/>
  <c r="Q95" i="5" s="1"/>
  <c r="V84" i="5"/>
  <c r="V95" i="5" s="1"/>
  <c r="L84" i="5"/>
  <c r="L95" i="5" s="1"/>
  <c r="E60" i="5"/>
  <c r="D61" i="5"/>
  <c r="T83" i="5"/>
  <c r="T93" i="5"/>
  <c r="D64" i="5"/>
  <c r="F67" i="5"/>
  <c r="L76" i="5"/>
  <c r="L78" i="5"/>
  <c r="Z75" i="5"/>
  <c r="U75" i="5"/>
  <c r="F77" i="1"/>
  <c r="P75" i="5"/>
  <c r="K75" i="5"/>
  <c r="K92" i="5"/>
  <c r="U92" i="5"/>
  <c r="F69" i="1"/>
  <c r="P92" i="5"/>
  <c r="E77" i="5"/>
  <c r="E94" i="5" s="1"/>
  <c r="E112" i="11" s="1"/>
  <c r="Y93" i="5"/>
  <c r="Y83" i="5"/>
  <c r="H67" i="5"/>
  <c r="F84" i="5"/>
  <c r="F95" i="5" s="1"/>
  <c r="F127" i="11" s="1"/>
  <c r="O93" i="5"/>
  <c r="O83" i="5"/>
  <c r="G45" i="1"/>
  <c r="D83" i="5"/>
  <c r="D93" i="5"/>
  <c r="D82" i="11" s="1"/>
  <c r="AA88" i="5"/>
  <c r="V88" i="5"/>
  <c r="H68" i="5"/>
  <c r="Q88" i="5"/>
  <c r="L88" i="5"/>
  <c r="E89" i="5"/>
  <c r="H63" i="5"/>
  <c r="F90" i="5"/>
  <c r="F7" i="11" s="1"/>
  <c r="J83" i="5"/>
  <c r="J93" i="5"/>
  <c r="E61" i="5"/>
  <c r="AA90" i="5"/>
  <c r="V90" i="5"/>
  <c r="Q90" i="5"/>
  <c r="L90" i="5"/>
  <c r="F88" i="5"/>
  <c r="F97" i="11" s="1"/>
  <c r="Y92" i="5"/>
  <c r="Y82" i="5"/>
  <c r="Y96" i="5" s="1"/>
  <c r="K77" i="5"/>
  <c r="K94" i="5" s="1"/>
  <c r="Z77" i="5"/>
  <c r="Z94" i="5" s="1"/>
  <c r="F93" i="1"/>
  <c r="U77" i="5"/>
  <c r="U94" i="5" s="1"/>
  <c r="P77" i="5"/>
  <c r="P94" i="5" s="1"/>
  <c r="D67" i="5"/>
  <c r="C61" i="5"/>
  <c r="E92" i="5"/>
  <c r="E67" i="11" s="1"/>
  <c r="G67" i="5"/>
  <c r="C45" i="11" l="1"/>
  <c r="D58" i="11"/>
  <c r="D57" i="11"/>
  <c r="D59" i="11"/>
  <c r="D56" i="11"/>
  <c r="F160" i="11"/>
  <c r="E165" i="11" s="1"/>
  <c r="E74" i="11"/>
  <c r="E71" i="11"/>
  <c r="E70" i="11"/>
  <c r="E72" i="11"/>
  <c r="E73" i="11"/>
  <c r="F162" i="11"/>
  <c r="F104" i="11"/>
  <c r="F102" i="11"/>
  <c r="F100" i="11"/>
  <c r="E105" i="11" s="1"/>
  <c r="F103" i="11"/>
  <c r="F101" i="11"/>
  <c r="F37" i="11"/>
  <c r="F10" i="11"/>
  <c r="E15" i="11" s="1"/>
  <c r="F14" i="11"/>
  <c r="F13" i="11"/>
  <c r="F11" i="11"/>
  <c r="F12" i="11"/>
  <c r="D85" i="11"/>
  <c r="C90" i="11" s="1"/>
  <c r="D86" i="11"/>
  <c r="D87" i="11"/>
  <c r="D89" i="11"/>
  <c r="D88" i="11"/>
  <c r="F163" i="11"/>
  <c r="C75" i="11"/>
  <c r="E147" i="11"/>
  <c r="E146" i="11"/>
  <c r="E145" i="11"/>
  <c r="D150" i="11" s="1"/>
  <c r="E149" i="11"/>
  <c r="E148" i="11"/>
  <c r="E117" i="11"/>
  <c r="E118" i="11"/>
  <c r="E119" i="11"/>
  <c r="E116" i="11"/>
  <c r="E115" i="11"/>
  <c r="D120" i="11" s="1"/>
  <c r="E55" i="11"/>
  <c r="E59" i="11"/>
  <c r="E58" i="11"/>
  <c r="E56" i="11"/>
  <c r="E57" i="11"/>
  <c r="F131" i="11"/>
  <c r="F133" i="11"/>
  <c r="F134" i="11"/>
  <c r="F130" i="11"/>
  <c r="F132" i="11"/>
  <c r="D15" i="11"/>
  <c r="F161" i="11"/>
  <c r="E43" i="11"/>
  <c r="E41" i="11"/>
  <c r="E44" i="11"/>
  <c r="E42" i="11"/>
  <c r="E40" i="11"/>
  <c r="D135" i="11"/>
  <c r="Y147" i="1"/>
  <c r="CC16" i="3"/>
  <c r="CK15" i="3"/>
  <c r="BM15" i="2"/>
  <c r="BU14" i="2"/>
  <c r="H33" i="8"/>
  <c r="F47" i="1"/>
  <c r="F147" i="1" s="1"/>
  <c r="T147" i="1"/>
  <c r="E55" i="1"/>
  <c r="E147" i="1"/>
  <c r="D32" i="8"/>
  <c r="O147" i="1"/>
  <c r="H60" i="5"/>
  <c r="G37" i="1"/>
  <c r="I33" i="1" s="1"/>
  <c r="C131" i="1" s="1"/>
  <c r="G65" i="5"/>
  <c r="P149" i="1"/>
  <c r="P177" i="1" s="1"/>
  <c r="Z149" i="1"/>
  <c r="Z177" i="1" s="1"/>
  <c r="F149" i="1"/>
  <c r="F177" i="1" s="1"/>
  <c r="U149" i="1"/>
  <c r="U177" i="1" s="1"/>
  <c r="K149" i="1"/>
  <c r="K177" i="1" s="1"/>
  <c r="E24" i="8"/>
  <c r="U181" i="1"/>
  <c r="U170" i="1"/>
  <c r="U150" i="1"/>
  <c r="U178" i="1" s="1"/>
  <c r="K150" i="1"/>
  <c r="K178" i="1" s="1"/>
  <c r="Z150" i="1"/>
  <c r="Z178" i="1" s="1"/>
  <c r="P150" i="1"/>
  <c r="P178" i="1" s="1"/>
  <c r="F150" i="1"/>
  <c r="F178" i="1" s="1"/>
  <c r="E62" i="5"/>
  <c r="F151" i="1"/>
  <c r="F161" i="1" s="1"/>
  <c r="K151" i="1"/>
  <c r="Z151" i="1"/>
  <c r="P151" i="1"/>
  <c r="U151" i="1"/>
  <c r="C29" i="8"/>
  <c r="K156" i="1"/>
  <c r="K164" i="1" s="1"/>
  <c r="E179" i="1"/>
  <c r="E169" i="1"/>
  <c r="Z147" i="1"/>
  <c r="J180" i="1"/>
  <c r="J163" i="1"/>
  <c r="C24" i="8"/>
  <c r="U156" i="1"/>
  <c r="U164" i="1" s="1"/>
  <c r="G55" i="8"/>
  <c r="G69" i="11" s="1"/>
  <c r="G71" i="1"/>
  <c r="G29" i="8"/>
  <c r="G41" i="8"/>
  <c r="G159" i="11" s="1"/>
  <c r="G160" i="11" s="1"/>
  <c r="G119" i="1"/>
  <c r="I114" i="1" s="1"/>
  <c r="F141" i="1" s="1"/>
  <c r="P156" i="1"/>
  <c r="P164" i="1" s="1"/>
  <c r="J179" i="1"/>
  <c r="J169" i="1"/>
  <c r="O163" i="1"/>
  <c r="O180" i="1"/>
  <c r="U152" i="1"/>
  <c r="U174" i="1" s="1"/>
  <c r="F152" i="1"/>
  <c r="F174" i="1" s="1"/>
  <c r="Z152" i="1"/>
  <c r="Z174" i="1" s="1"/>
  <c r="P152" i="1"/>
  <c r="P174" i="1" s="1"/>
  <c r="K152" i="1"/>
  <c r="K174" i="1" s="1"/>
  <c r="U153" i="1"/>
  <c r="P153" i="1"/>
  <c r="Z153" i="1"/>
  <c r="F153" i="1"/>
  <c r="F180" i="1" s="1"/>
  <c r="K153" i="1"/>
  <c r="H27" i="8"/>
  <c r="Z156" i="1"/>
  <c r="Z164" i="1" s="1"/>
  <c r="P181" i="1"/>
  <c r="P170" i="1"/>
  <c r="T179" i="1"/>
  <c r="T169" i="1"/>
  <c r="T163" i="1"/>
  <c r="T180" i="1"/>
  <c r="Y163" i="1"/>
  <c r="Y180" i="1"/>
  <c r="F66" i="5"/>
  <c r="G88" i="5"/>
  <c r="G97" i="11" s="1"/>
  <c r="I97" i="11" s="1"/>
  <c r="G85" i="1"/>
  <c r="I87" i="1" s="1"/>
  <c r="F156" i="1"/>
  <c r="F164" i="1" s="1"/>
  <c r="Z170" i="1"/>
  <c r="Z181" i="1"/>
  <c r="Y179" i="1"/>
  <c r="Y169" i="1"/>
  <c r="E163" i="1"/>
  <c r="E180" i="1"/>
  <c r="D65" i="5"/>
  <c r="C64" i="5"/>
  <c r="G46" i="8"/>
  <c r="K181" i="1"/>
  <c r="K170" i="1"/>
  <c r="O179" i="1"/>
  <c r="O169" i="1"/>
  <c r="F146" i="1"/>
  <c r="K146" i="1"/>
  <c r="P146" i="1"/>
  <c r="Z146" i="1"/>
  <c r="U146" i="1"/>
  <c r="G90" i="5"/>
  <c r="G84" i="5"/>
  <c r="G95" i="5" s="1"/>
  <c r="G127" i="11" s="1"/>
  <c r="F29" i="8"/>
  <c r="G24" i="8"/>
  <c r="G47" i="8"/>
  <c r="G58" i="8" s="1"/>
  <c r="G129" i="11" s="1"/>
  <c r="F181" i="1"/>
  <c r="F170" i="1"/>
  <c r="O149" i="1"/>
  <c r="O177" i="1" s="1"/>
  <c r="T149" i="1"/>
  <c r="T177" i="1" s="1"/>
  <c r="E149" i="1"/>
  <c r="E177" i="1" s="1"/>
  <c r="Y149" i="1"/>
  <c r="Y177" i="1" s="1"/>
  <c r="J149" i="1"/>
  <c r="J177" i="1" s="1"/>
  <c r="F24" i="8"/>
  <c r="D24" i="8"/>
  <c r="AA54" i="8"/>
  <c r="Q54" i="8"/>
  <c r="G63" i="1"/>
  <c r="V54" i="8"/>
  <c r="L54" i="8"/>
  <c r="C32" i="8"/>
  <c r="E52" i="8"/>
  <c r="E32" i="8"/>
  <c r="F32" i="8"/>
  <c r="U52" i="8"/>
  <c r="K52" i="8"/>
  <c r="Z52" i="8"/>
  <c r="P52" i="8"/>
  <c r="F40" i="8"/>
  <c r="F57" i="8" s="1"/>
  <c r="F114" i="11" s="1"/>
  <c r="C26" i="8"/>
  <c r="AA55" i="8"/>
  <c r="AA45" i="8"/>
  <c r="AA59" i="8" s="1"/>
  <c r="E29" i="8"/>
  <c r="AA40" i="8"/>
  <c r="AA57" i="8" s="1"/>
  <c r="Q40" i="8"/>
  <c r="Q57" i="8" s="1"/>
  <c r="L40" i="8"/>
  <c r="L57" i="8" s="1"/>
  <c r="V40" i="8"/>
  <c r="V57" i="8" s="1"/>
  <c r="F26" i="8"/>
  <c r="D29" i="8"/>
  <c r="K39" i="8"/>
  <c r="K41" i="8"/>
  <c r="G26" i="8"/>
  <c r="G47" i="1"/>
  <c r="D25" i="8"/>
  <c r="AA39" i="8"/>
  <c r="Q39" i="8"/>
  <c r="V39" i="8"/>
  <c r="G32" i="8"/>
  <c r="D26" i="8"/>
  <c r="F39" i="8"/>
  <c r="F144" i="11" s="1"/>
  <c r="F54" i="8"/>
  <c r="F54" i="11" s="1"/>
  <c r="E26" i="8"/>
  <c r="AA77" i="5"/>
  <c r="AA94" i="5" s="1"/>
  <c r="L77" i="5"/>
  <c r="L94" i="5" s="1"/>
  <c r="V77" i="5"/>
  <c r="V94" i="5" s="1"/>
  <c r="Q77" i="5"/>
  <c r="Q94" i="5" s="1"/>
  <c r="G66" i="5"/>
  <c r="C66" i="5"/>
  <c r="G64" i="5"/>
  <c r="H61" i="5"/>
  <c r="F77" i="5"/>
  <c r="F94" i="5" s="1"/>
  <c r="F112" i="11" s="1"/>
  <c r="V89" i="5"/>
  <c r="Q89" i="5"/>
  <c r="G89" i="5"/>
  <c r="L89" i="5"/>
  <c r="AA89" i="5"/>
  <c r="F62" i="5"/>
  <c r="D62" i="5"/>
  <c r="C62" i="5"/>
  <c r="G62" i="5"/>
  <c r="F92" i="5"/>
  <c r="F67" i="11" s="1"/>
  <c r="P93" i="5"/>
  <c r="P83" i="5"/>
  <c r="V92" i="5"/>
  <c r="Q92" i="5"/>
  <c r="L92" i="5"/>
  <c r="E64" i="5"/>
  <c r="E83" i="5"/>
  <c r="E93" i="5"/>
  <c r="E82" i="11" s="1"/>
  <c r="F75" i="5"/>
  <c r="K83" i="5"/>
  <c r="K93" i="5"/>
  <c r="U83" i="5"/>
  <c r="U93" i="5"/>
  <c r="V75" i="5"/>
  <c r="G77" i="1"/>
  <c r="Q75" i="5"/>
  <c r="L75" i="5"/>
  <c r="AA75" i="5"/>
  <c r="F65" i="5"/>
  <c r="E65" i="5"/>
  <c r="Z83" i="5"/>
  <c r="Z93" i="5"/>
  <c r="E66" i="5"/>
  <c r="Z92" i="5"/>
  <c r="Z82" i="5"/>
  <c r="Z96" i="5" s="1"/>
  <c r="F89" i="5"/>
  <c r="F64" i="5"/>
  <c r="D66" i="5"/>
  <c r="C65" i="5"/>
  <c r="P147" i="1" l="1"/>
  <c r="G7" i="11"/>
  <c r="I7" i="11" s="1"/>
  <c r="I37" i="1"/>
  <c r="I35" i="1"/>
  <c r="I36" i="1"/>
  <c r="I127" i="11"/>
  <c r="I98" i="11"/>
  <c r="I96" i="11"/>
  <c r="G164" i="11"/>
  <c r="I94" i="11"/>
  <c r="I95" i="11"/>
  <c r="G162" i="11"/>
  <c r="I154" i="11"/>
  <c r="G161" i="11"/>
  <c r="I125" i="11"/>
  <c r="G130" i="11"/>
  <c r="F135" i="11" s="1"/>
  <c r="I128" i="11"/>
  <c r="I124" i="11"/>
  <c r="D60" i="11"/>
  <c r="I126" i="11"/>
  <c r="F165" i="11"/>
  <c r="F56" i="11"/>
  <c r="F55" i="11"/>
  <c r="F58" i="11"/>
  <c r="F59" i="11"/>
  <c r="F57" i="11"/>
  <c r="F147" i="11"/>
  <c r="F145" i="11"/>
  <c r="E150" i="11" s="1"/>
  <c r="F148" i="11"/>
  <c r="F146" i="11"/>
  <c r="F149" i="11"/>
  <c r="I123" i="11"/>
  <c r="I129" i="11"/>
  <c r="G134" i="11"/>
  <c r="G133" i="11"/>
  <c r="G131" i="11"/>
  <c r="G132" i="11"/>
  <c r="I158" i="11"/>
  <c r="I156" i="11"/>
  <c r="I153" i="11"/>
  <c r="I157" i="11"/>
  <c r="D75" i="11"/>
  <c r="E135" i="11"/>
  <c r="I159" i="11"/>
  <c r="I155" i="11"/>
  <c r="F117" i="11"/>
  <c r="F119" i="11"/>
  <c r="F118" i="11"/>
  <c r="F116" i="11"/>
  <c r="F115" i="11"/>
  <c r="D45" i="11"/>
  <c r="E85" i="11"/>
  <c r="E86" i="11"/>
  <c r="E88" i="11"/>
  <c r="E87" i="11"/>
  <c r="E89" i="11"/>
  <c r="F70" i="11"/>
  <c r="F73" i="11"/>
  <c r="F71" i="11"/>
  <c r="F74" i="11"/>
  <c r="F72" i="11"/>
  <c r="G11" i="11"/>
  <c r="I38" i="1"/>
  <c r="G101" i="11"/>
  <c r="G103" i="11"/>
  <c r="G104" i="11"/>
  <c r="G100" i="11"/>
  <c r="F105" i="11" s="1"/>
  <c r="G102" i="11"/>
  <c r="I99" i="11"/>
  <c r="G163" i="11"/>
  <c r="I93" i="11"/>
  <c r="F41" i="11"/>
  <c r="F42" i="11"/>
  <c r="F43" i="11"/>
  <c r="F44" i="11"/>
  <c r="F40" i="11"/>
  <c r="E45" i="11" s="1"/>
  <c r="CK16" i="3"/>
  <c r="CC17" i="3"/>
  <c r="BU15" i="2"/>
  <c r="BM16" i="2"/>
  <c r="H66" i="5"/>
  <c r="H62" i="5"/>
  <c r="I117" i="1"/>
  <c r="G141" i="1" s="1"/>
  <c r="Y148" i="1"/>
  <c r="Y175" i="1" s="1"/>
  <c r="O148" i="1"/>
  <c r="O175" i="1" s="1"/>
  <c r="E148" i="1"/>
  <c r="E175" i="1" s="1"/>
  <c r="T148" i="1"/>
  <c r="T175" i="1" s="1"/>
  <c r="J148" i="1"/>
  <c r="J175" i="1" s="1"/>
  <c r="U147" i="1"/>
  <c r="K147" i="1"/>
  <c r="E25" i="8"/>
  <c r="F55" i="1"/>
  <c r="I84" i="1"/>
  <c r="L156" i="1"/>
  <c r="L164" i="1" s="1"/>
  <c r="I116" i="1"/>
  <c r="D141" i="1" s="1"/>
  <c r="AA156" i="1"/>
  <c r="AA164" i="1" s="1"/>
  <c r="I113" i="1"/>
  <c r="C141" i="1" s="1"/>
  <c r="G156" i="1"/>
  <c r="G164" i="1" s="1"/>
  <c r="Q156" i="1"/>
  <c r="Q164" i="1" s="1"/>
  <c r="V156" i="1"/>
  <c r="V164" i="1" s="1"/>
  <c r="L152" i="1"/>
  <c r="L174" i="1" s="1"/>
  <c r="Q152" i="1"/>
  <c r="Q174" i="1" s="1"/>
  <c r="V152" i="1"/>
  <c r="V174" i="1" s="1"/>
  <c r="AA152" i="1"/>
  <c r="AA174" i="1" s="1"/>
  <c r="G152" i="1"/>
  <c r="G174" i="1" s="1"/>
  <c r="K180" i="1"/>
  <c r="K163" i="1"/>
  <c r="I83" i="1"/>
  <c r="P169" i="1"/>
  <c r="P179" i="1"/>
  <c r="G75" i="5"/>
  <c r="G93" i="5" s="1"/>
  <c r="G82" i="11" s="1"/>
  <c r="Z161" i="1"/>
  <c r="Z176" i="1"/>
  <c r="Z180" i="1"/>
  <c r="Z163" i="1"/>
  <c r="I81" i="1"/>
  <c r="K179" i="1"/>
  <c r="K169" i="1"/>
  <c r="Z179" i="1"/>
  <c r="Z169" i="1"/>
  <c r="G39" i="8"/>
  <c r="G144" i="11" s="1"/>
  <c r="I143" i="11" s="1"/>
  <c r="P176" i="1"/>
  <c r="P161" i="1"/>
  <c r="P163" i="1"/>
  <c r="P180" i="1"/>
  <c r="I82" i="1"/>
  <c r="F179" i="1"/>
  <c r="F169" i="1"/>
  <c r="G92" i="5"/>
  <c r="G67" i="11" s="1"/>
  <c r="G69" i="1"/>
  <c r="K161" i="1"/>
  <c r="K176" i="1"/>
  <c r="U163" i="1"/>
  <c r="U180" i="1"/>
  <c r="G54" i="8"/>
  <c r="G54" i="11" s="1"/>
  <c r="Q154" i="1"/>
  <c r="V154" i="1"/>
  <c r="L154" i="1"/>
  <c r="AA154" i="1"/>
  <c r="G154" i="1"/>
  <c r="I98" i="1"/>
  <c r="I97" i="1"/>
  <c r="I101" i="1"/>
  <c r="I99" i="1"/>
  <c r="I102" i="1"/>
  <c r="F176" i="1"/>
  <c r="I119" i="1"/>
  <c r="I118" i="1"/>
  <c r="P155" i="1"/>
  <c r="P162" i="1" s="1"/>
  <c r="K155" i="1"/>
  <c r="K162" i="1" s="1"/>
  <c r="U155" i="1"/>
  <c r="U162" i="1" s="1"/>
  <c r="Z155" i="1"/>
  <c r="Z162" i="1" s="1"/>
  <c r="F155" i="1"/>
  <c r="F162" i="1" s="1"/>
  <c r="I115" i="1"/>
  <c r="E141" i="1" s="1"/>
  <c r="H24" i="8"/>
  <c r="U161" i="1"/>
  <c r="U176" i="1"/>
  <c r="F163" i="1"/>
  <c r="G40" i="8"/>
  <c r="G57" i="8" s="1"/>
  <c r="G114" i="11" s="1"/>
  <c r="G95" i="1"/>
  <c r="I85" i="1"/>
  <c r="I103" i="1"/>
  <c r="I100" i="1"/>
  <c r="G77" i="5"/>
  <c r="G94" i="5" s="1"/>
  <c r="G112" i="11" s="1"/>
  <c r="G93" i="1"/>
  <c r="G146" i="1"/>
  <c r="AA146" i="1"/>
  <c r="L146" i="1"/>
  <c r="V146" i="1"/>
  <c r="Q146" i="1"/>
  <c r="I34" i="1"/>
  <c r="I39" i="1"/>
  <c r="G53" i="1"/>
  <c r="U179" i="1"/>
  <c r="U169" i="1"/>
  <c r="I86" i="1"/>
  <c r="L39" i="8"/>
  <c r="L41" i="8"/>
  <c r="F52" i="8"/>
  <c r="H26" i="8"/>
  <c r="H32" i="8"/>
  <c r="H29" i="8"/>
  <c r="L52" i="8"/>
  <c r="AA52" i="8"/>
  <c r="V52" i="8"/>
  <c r="Q52" i="8"/>
  <c r="G52" i="8"/>
  <c r="C25" i="8"/>
  <c r="F25" i="8"/>
  <c r="G25" i="8"/>
  <c r="AA83" i="5"/>
  <c r="AA93" i="5"/>
  <c r="H64" i="5"/>
  <c r="L83" i="5"/>
  <c r="L93" i="5"/>
  <c r="H65" i="5"/>
  <c r="AA92" i="5"/>
  <c r="AA82" i="5"/>
  <c r="AA96" i="5" s="1"/>
  <c r="Q93" i="5"/>
  <c r="Q83" i="5"/>
  <c r="V83" i="5"/>
  <c r="V93" i="5"/>
  <c r="F83" i="5"/>
  <c r="F93" i="5"/>
  <c r="G12" i="11" l="1"/>
  <c r="I9" i="11"/>
  <c r="F82" i="11"/>
  <c r="I80" i="11" s="1"/>
  <c r="G37" i="11"/>
  <c r="G43" i="11" s="1"/>
  <c r="G14" i="11"/>
  <c r="I5" i="11"/>
  <c r="I6" i="11"/>
  <c r="G13" i="11"/>
  <c r="I3" i="11"/>
  <c r="I4" i="11"/>
  <c r="G10" i="11"/>
  <c r="F15" i="11" s="1"/>
  <c r="I8" i="11"/>
  <c r="I138" i="11"/>
  <c r="I112" i="11"/>
  <c r="I83" i="11"/>
  <c r="G74" i="11"/>
  <c r="G70" i="11"/>
  <c r="F75" i="11" s="1"/>
  <c r="G73" i="11"/>
  <c r="G72" i="11"/>
  <c r="G71" i="11"/>
  <c r="I64" i="11"/>
  <c r="I63" i="11"/>
  <c r="G40" i="11"/>
  <c r="F45" i="11" s="1"/>
  <c r="G44" i="11"/>
  <c r="G41" i="11"/>
  <c r="I33" i="11"/>
  <c r="I35" i="11"/>
  <c r="I37" i="11"/>
  <c r="I39" i="11"/>
  <c r="I68" i="11"/>
  <c r="I109" i="11"/>
  <c r="I110" i="11"/>
  <c r="D90" i="11"/>
  <c r="I111" i="11"/>
  <c r="I114" i="11"/>
  <c r="I49" i="11"/>
  <c r="I52" i="11"/>
  <c r="G57" i="11"/>
  <c r="I54" i="11"/>
  <c r="G55" i="11"/>
  <c r="F60" i="11" s="1"/>
  <c r="I53" i="11"/>
  <c r="G59" i="11"/>
  <c r="G58" i="11"/>
  <c r="G56" i="11"/>
  <c r="I50" i="11"/>
  <c r="G86" i="11"/>
  <c r="G89" i="11"/>
  <c r="G87" i="11"/>
  <c r="G85" i="11"/>
  <c r="G88" i="11"/>
  <c r="I144" i="11"/>
  <c r="I69" i="11"/>
  <c r="I108" i="11"/>
  <c r="I113" i="11"/>
  <c r="I67" i="11"/>
  <c r="G149" i="11"/>
  <c r="I141" i="11"/>
  <c r="G145" i="11"/>
  <c r="F150" i="11" s="1"/>
  <c r="G147" i="11"/>
  <c r="G148" i="11"/>
  <c r="I139" i="11"/>
  <c r="I140" i="11"/>
  <c r="G146" i="11"/>
  <c r="I142" i="11"/>
  <c r="I66" i="11"/>
  <c r="E60" i="11"/>
  <c r="I51" i="11"/>
  <c r="F88" i="11"/>
  <c r="I82" i="11"/>
  <c r="G119" i="11"/>
  <c r="G115" i="11"/>
  <c r="F120" i="11" s="1"/>
  <c r="G117" i="11"/>
  <c r="G118" i="11"/>
  <c r="G116" i="11"/>
  <c r="E75" i="11"/>
  <c r="I65" i="11"/>
  <c r="I48" i="11"/>
  <c r="E120" i="11"/>
  <c r="CK17" i="3"/>
  <c r="CC18" i="3"/>
  <c r="BU16" i="2"/>
  <c r="BM17" i="2"/>
  <c r="G83" i="5"/>
  <c r="P148" i="1"/>
  <c r="P175" i="1" s="1"/>
  <c r="U148" i="1"/>
  <c r="U175" i="1" s="1"/>
  <c r="F148" i="1"/>
  <c r="F175" i="1" s="1"/>
  <c r="Z148" i="1"/>
  <c r="Z175" i="1" s="1"/>
  <c r="K148" i="1"/>
  <c r="K175" i="1" s="1"/>
  <c r="Q170" i="1"/>
  <c r="Q181" i="1"/>
  <c r="L155" i="1"/>
  <c r="L162" i="1" s="1"/>
  <c r="I105" i="1"/>
  <c r="C140" i="1" s="1"/>
  <c r="V155" i="1"/>
  <c r="V162" i="1" s="1"/>
  <c r="I110" i="1"/>
  <c r="Q155" i="1"/>
  <c r="Q162" i="1" s="1"/>
  <c r="I111" i="1"/>
  <c r="G155" i="1"/>
  <c r="G162" i="1" s="1"/>
  <c r="I107" i="1"/>
  <c r="E140" i="1" s="1"/>
  <c r="I108" i="1"/>
  <c r="D140" i="1" s="1"/>
  <c r="I106" i="1"/>
  <c r="F140" i="1" s="1"/>
  <c r="AA155" i="1"/>
  <c r="AA162" i="1" s="1"/>
  <c r="I109" i="1"/>
  <c r="G140" i="1" s="1"/>
  <c r="V151" i="1"/>
  <c r="L151" i="1"/>
  <c r="Q151" i="1"/>
  <c r="G151" i="1"/>
  <c r="G161" i="1" s="1"/>
  <c r="AA151" i="1"/>
  <c r="I79" i="1"/>
  <c r="I76" i="1"/>
  <c r="I74" i="1"/>
  <c r="I73" i="1"/>
  <c r="C136" i="1" s="1"/>
  <c r="I77" i="1"/>
  <c r="I75" i="1"/>
  <c r="I78" i="1"/>
  <c r="I58" i="1"/>
  <c r="G149" i="1"/>
  <c r="G177" i="1" s="1"/>
  <c r="I57" i="1"/>
  <c r="Q149" i="1"/>
  <c r="Q177" i="1" s="1"/>
  <c r="I60" i="1"/>
  <c r="V149" i="1"/>
  <c r="V177" i="1" s="1"/>
  <c r="I59" i="1"/>
  <c r="I63" i="1"/>
  <c r="L149" i="1"/>
  <c r="L177" i="1" s="1"/>
  <c r="I62" i="1"/>
  <c r="AA149" i="1"/>
  <c r="AA177" i="1" s="1"/>
  <c r="I61" i="1"/>
  <c r="V176" i="1"/>
  <c r="V161" i="1"/>
  <c r="L161" i="1"/>
  <c r="L176" i="1"/>
  <c r="AA161" i="1"/>
  <c r="AA176" i="1"/>
  <c r="G181" i="1"/>
  <c r="G170" i="1"/>
  <c r="I89" i="1"/>
  <c r="I95" i="1"/>
  <c r="I93" i="1"/>
  <c r="I91" i="1"/>
  <c r="G176" i="1"/>
  <c r="AA181" i="1"/>
  <c r="AA170" i="1"/>
  <c r="L181" i="1"/>
  <c r="L170" i="1"/>
  <c r="Q176" i="1"/>
  <c r="Q161" i="1"/>
  <c r="I42" i="1"/>
  <c r="G55" i="1"/>
  <c r="L148" i="1" s="1"/>
  <c r="L175" i="1" s="1"/>
  <c r="I47" i="1"/>
  <c r="I45" i="1"/>
  <c r="I46" i="1"/>
  <c r="Q147" i="1"/>
  <c r="I41" i="1"/>
  <c r="L147" i="1"/>
  <c r="G147" i="1"/>
  <c r="V147" i="1"/>
  <c r="I43" i="1"/>
  <c r="I44" i="1"/>
  <c r="AA147" i="1"/>
  <c r="G153" i="1"/>
  <c r="AA153" i="1"/>
  <c r="Q153" i="1"/>
  <c r="L153" i="1"/>
  <c r="V153" i="1"/>
  <c r="I92" i="1"/>
  <c r="I94" i="1"/>
  <c r="I90" i="1"/>
  <c r="V181" i="1"/>
  <c r="V170" i="1"/>
  <c r="AA150" i="1"/>
  <c r="AA178" i="1" s="1"/>
  <c r="G150" i="1"/>
  <c r="G178" i="1" s="1"/>
  <c r="L150" i="1"/>
  <c r="L178" i="1" s="1"/>
  <c r="V150" i="1"/>
  <c r="V178" i="1" s="1"/>
  <c r="Q150" i="1"/>
  <c r="Q178" i="1" s="1"/>
  <c r="I71" i="1"/>
  <c r="I67" i="1"/>
  <c r="I68" i="1"/>
  <c r="I66" i="1"/>
  <c r="I65" i="1"/>
  <c r="I70" i="1"/>
  <c r="I69" i="1"/>
  <c r="H25" i="8"/>
  <c r="I79" i="11" l="1"/>
  <c r="F87" i="11"/>
  <c r="I84" i="11"/>
  <c r="F86" i="11"/>
  <c r="I34" i="11"/>
  <c r="F85" i="11"/>
  <c r="F90" i="11" s="1"/>
  <c r="I38" i="11"/>
  <c r="I81" i="11"/>
  <c r="F89" i="11"/>
  <c r="I78" i="11"/>
  <c r="G42" i="11"/>
  <c r="I36" i="11"/>
  <c r="CC19" i="3"/>
  <c r="CK18" i="3"/>
  <c r="BU17" i="2"/>
  <c r="BM18" i="2"/>
  <c r="I53" i="1"/>
  <c r="I55" i="1"/>
  <c r="I49" i="1"/>
  <c r="AA148" i="1"/>
  <c r="AA175" i="1" s="1"/>
  <c r="Q148" i="1"/>
  <c r="Q175" i="1" s="1"/>
  <c r="G148" i="1"/>
  <c r="G175" i="1" s="1"/>
  <c r="V148" i="1"/>
  <c r="V175" i="1" s="1"/>
  <c r="I52" i="1"/>
  <c r="I54" i="1"/>
  <c r="I51" i="1"/>
  <c r="G163" i="1"/>
  <c r="G180" i="1"/>
  <c r="I50" i="1"/>
  <c r="V179" i="1"/>
  <c r="V169" i="1"/>
  <c r="V163" i="1"/>
  <c r="V180" i="1"/>
  <c r="AA179" i="1"/>
  <c r="AA169" i="1"/>
  <c r="L163" i="1"/>
  <c r="L180" i="1"/>
  <c r="G179" i="1"/>
  <c r="G169" i="1"/>
  <c r="Q179" i="1"/>
  <c r="Q169" i="1"/>
  <c r="Q163" i="1"/>
  <c r="Q180" i="1"/>
  <c r="AA180" i="1"/>
  <c r="AA163" i="1"/>
  <c r="L179" i="1"/>
  <c r="L169" i="1"/>
  <c r="E90" i="11" l="1"/>
  <c r="CC20" i="3"/>
  <c r="CK19" i="3"/>
  <c r="BM19" i="2"/>
  <c r="BU18" i="2"/>
  <c r="CK20" i="3" l="1"/>
  <c r="CC21" i="3"/>
  <c r="BU19" i="2"/>
  <c r="BM20" i="2"/>
  <c r="CK21" i="3" l="1"/>
  <c r="CC22" i="3"/>
  <c r="BM21" i="2"/>
  <c r="BU21" i="2" s="1"/>
  <c r="BU20" i="2"/>
  <c r="CK22" i="3" l="1"/>
  <c r="CC23" i="3"/>
  <c r="F139" i="1"/>
  <c r="G139" i="1"/>
  <c r="C139" i="1"/>
  <c r="E139" i="1"/>
  <c r="D139" i="1"/>
  <c r="C138" i="1"/>
  <c r="E138" i="1"/>
  <c r="G138" i="1"/>
  <c r="D138" i="1"/>
  <c r="F138" i="1"/>
  <c r="CC24" i="3" l="1"/>
  <c r="CK23" i="3"/>
  <c r="G137" i="1"/>
  <c r="D137" i="1"/>
  <c r="E137" i="1"/>
  <c r="F137" i="1"/>
  <c r="C137" i="1"/>
  <c r="CC25" i="3" l="1"/>
  <c r="CK24" i="3"/>
  <c r="C3" i="1"/>
  <c r="D3" i="1"/>
  <c r="CK25" i="3" l="1"/>
  <c r="CC26" i="3"/>
  <c r="D136" i="1"/>
  <c r="E136" i="1"/>
  <c r="F136" i="1"/>
  <c r="G136" i="1"/>
  <c r="E131" i="1"/>
  <c r="D131" i="1"/>
  <c r="F131" i="1"/>
  <c r="G131" i="1"/>
  <c r="D132" i="1"/>
  <c r="E132" i="1"/>
  <c r="F132" i="1"/>
  <c r="C132" i="1"/>
  <c r="G132" i="1"/>
  <c r="D134" i="1"/>
  <c r="E134" i="1"/>
  <c r="G134" i="1"/>
  <c r="C134" i="1"/>
  <c r="F134" i="1"/>
  <c r="E135" i="1"/>
  <c r="F135" i="1"/>
  <c r="D135" i="1"/>
  <c r="C135" i="1"/>
  <c r="G135" i="1"/>
  <c r="CC27" i="3" l="1"/>
  <c r="CK26" i="3"/>
  <c r="D133" i="1"/>
  <c r="E133" i="1"/>
  <c r="F133" i="1"/>
  <c r="C133" i="1"/>
  <c r="G133" i="1"/>
  <c r="CC28" i="3" l="1"/>
  <c r="CK27" i="3"/>
  <c r="CC29" i="3" l="1"/>
  <c r="CK28" i="3"/>
  <c r="CK29" i="3" l="1"/>
  <c r="CC30" i="3"/>
  <c r="CK30" i="3" l="1"/>
  <c r="CC31" i="3"/>
  <c r="CK31" i="3" l="1"/>
  <c r="CC32" i="3"/>
  <c r="CC33" i="3" l="1"/>
  <c r="CK32" i="3"/>
  <c r="CC34" i="3" l="1"/>
  <c r="CK33" i="3"/>
  <c r="CC35" i="3" l="1"/>
  <c r="CK35" i="3" s="1"/>
  <c r="CK34" i="3"/>
  <c r="C22" i="1" l="1"/>
  <c r="C13" i="1" s="1"/>
  <c r="C35" i="2"/>
  <c r="D33" i="2"/>
  <c r="D22" i="1" l="1"/>
  <c r="D21" i="1" s="1"/>
  <c r="D35" i="2"/>
  <c r="C12" i="1"/>
  <c r="G13" i="1"/>
  <c r="C21" i="1"/>
  <c r="G22" i="1" s="1"/>
  <c r="H22" i="1" s="1"/>
  <c r="G25" i="1" l="1"/>
  <c r="G26" i="1"/>
  <c r="G27" i="1"/>
  <c r="G23" i="1"/>
  <c r="H23" i="1" s="1"/>
  <c r="G29" i="1"/>
  <c r="G24" i="1"/>
  <c r="G28" i="1"/>
  <c r="D13" i="1"/>
  <c r="D12" i="1" s="1"/>
  <c r="H24" i="1" l="1"/>
  <c r="H25" i="1" s="1"/>
  <c r="H26" i="1" s="1"/>
  <c r="H27" i="1" s="1"/>
  <c r="H28" i="1" s="1"/>
  <c r="H29" i="1" s="1"/>
</calcChain>
</file>

<file path=xl/sharedStrings.xml><?xml version="1.0" encoding="utf-8"?>
<sst xmlns="http://schemas.openxmlformats.org/spreadsheetml/2006/main" count="3461" uniqueCount="327">
  <si>
    <t>Design Component</t>
  </si>
  <si>
    <t>Goodwill</t>
  </si>
  <si>
    <t>Book Value of Equity</t>
  </si>
  <si>
    <t>Book Value of equirty less goodwill</t>
  </si>
  <si>
    <t>Net Operating Profit After Tax</t>
  </si>
  <si>
    <t>Growth rate</t>
  </si>
  <si>
    <t>Coding Component</t>
  </si>
  <si>
    <t>Component</t>
  </si>
  <si>
    <t>No.</t>
  </si>
  <si>
    <t>Year</t>
  </si>
  <si>
    <t>AECI PTY LTD</t>
  </si>
  <si>
    <t>Descriptive statistics</t>
  </si>
  <si>
    <t>Total</t>
  </si>
  <si>
    <t>Mean</t>
  </si>
  <si>
    <t>Standard Deviation</t>
  </si>
  <si>
    <t>1st Quartile</t>
  </si>
  <si>
    <t xml:space="preserve">Median </t>
  </si>
  <si>
    <t>3rd Quartile</t>
  </si>
  <si>
    <t>Yearly increase/decrease in goodwill in sector</t>
  </si>
  <si>
    <t>Sample analysis</t>
  </si>
  <si>
    <t>Sample selection criteria</t>
  </si>
  <si>
    <t>Number of Companies</t>
  </si>
  <si>
    <t>Number of company years</t>
  </si>
  <si>
    <t>Total number of companies listed in the Consumer goods sector</t>
  </si>
  <si>
    <t>Percentage of sector used in study</t>
  </si>
  <si>
    <t>Average increase/decrease</t>
  </si>
  <si>
    <t>Variable</t>
  </si>
  <si>
    <t>Book Value of Equity less Goodwill</t>
  </si>
  <si>
    <t>Growth</t>
  </si>
  <si>
    <t>Goodwill Impairments</t>
  </si>
  <si>
    <t>Goodwill impairments</t>
  </si>
  <si>
    <t>Sample Selection criteria</t>
  </si>
  <si>
    <t>Description</t>
  </si>
  <si>
    <t>Number of companies</t>
  </si>
  <si>
    <t>Number of company-years</t>
  </si>
  <si>
    <t>Basic Materials</t>
  </si>
  <si>
    <t>Consumer goods</t>
  </si>
  <si>
    <t>Consumer services</t>
  </si>
  <si>
    <t>Health care</t>
  </si>
  <si>
    <t>Industrials</t>
  </si>
  <si>
    <t>Oil and gas</t>
  </si>
  <si>
    <t>Technology</t>
  </si>
  <si>
    <t>Telecommunications</t>
  </si>
  <si>
    <t>Consumer Goods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</si>
  <si>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</si>
  <si>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</si>
  <si>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</si>
  <si>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</si>
  <si>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</si>
  <si>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</si>
  <si>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</si>
  <si>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</si>
  <si>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1.2.1</t>
  </si>
  <si>
    <t>1.2.2</t>
  </si>
  <si>
    <t>1.2.3</t>
  </si>
  <si>
    <t>1.2.4</t>
  </si>
  <si>
    <t>1.2.5</t>
  </si>
  <si>
    <t>1.2.6</t>
  </si>
  <si>
    <t>1.2.7</t>
  </si>
  <si>
    <t>1.2.8</t>
  </si>
  <si>
    <t>Number of samples used for this study</t>
  </si>
  <si>
    <t>1.3.1</t>
  </si>
  <si>
    <t>1.3.2</t>
  </si>
  <si>
    <t>1.3.5</t>
  </si>
  <si>
    <t>1.3.3</t>
  </si>
  <si>
    <t>1.3.4</t>
  </si>
  <si>
    <t>1.3.6</t>
  </si>
  <si>
    <t>1.3.7</t>
  </si>
  <si>
    <t>1.3.8</t>
  </si>
  <si>
    <t>2.1.1</t>
  </si>
  <si>
    <t>2.1.2</t>
  </si>
  <si>
    <t>2.1.3</t>
  </si>
  <si>
    <t>2.1.4</t>
  </si>
  <si>
    <t>2.1.5</t>
  </si>
  <si>
    <t>2.1.6</t>
  </si>
  <si>
    <t>2.1.7</t>
  </si>
  <si>
    <t>2.2.1</t>
  </si>
  <si>
    <t>2.2.2</t>
  </si>
  <si>
    <t>2.2.3</t>
  </si>
  <si>
    <t>2.2.4</t>
  </si>
  <si>
    <t>2.2.5</t>
  </si>
  <si>
    <t>2.2.6</t>
  </si>
  <si>
    <t>2.2.7</t>
  </si>
  <si>
    <t>2.3.1</t>
  </si>
  <si>
    <t>2.3.2</t>
  </si>
  <si>
    <t>2.3.3</t>
  </si>
  <si>
    <t>2.3.4</t>
  </si>
  <si>
    <t>2.3.5</t>
  </si>
  <si>
    <t>2.3.6</t>
  </si>
  <si>
    <t>2.3.7</t>
  </si>
  <si>
    <t>2.4.1</t>
  </si>
  <si>
    <t>2.4.2</t>
  </si>
  <si>
    <t>2.4.3</t>
  </si>
  <si>
    <t>2.4.4</t>
  </si>
  <si>
    <t>2.4.5</t>
  </si>
  <si>
    <t>2.4.6</t>
  </si>
  <si>
    <t>2.4.7</t>
  </si>
  <si>
    <t>2.5.1</t>
  </si>
  <si>
    <t>2.5.2</t>
  </si>
  <si>
    <t>2.5.3</t>
  </si>
  <si>
    <t>2.5.4</t>
  </si>
  <si>
    <t>2.5.5</t>
  </si>
  <si>
    <t>2.5.6</t>
  </si>
  <si>
    <t>2.5.7</t>
  </si>
  <si>
    <t>2.6.1</t>
  </si>
  <si>
    <t>2.6.2</t>
  </si>
  <si>
    <t>2.6.3</t>
  </si>
  <si>
    <t>2.6.4</t>
  </si>
  <si>
    <t>2.6.5</t>
  </si>
  <si>
    <t>2.6.6</t>
  </si>
  <si>
    <t>2.6.7</t>
  </si>
  <si>
    <t>Market Value of Equity</t>
  </si>
  <si>
    <t>2.7.1</t>
  </si>
  <si>
    <t>2.7.2</t>
  </si>
  <si>
    <t>2.7.3</t>
  </si>
  <si>
    <t>2.7.4</t>
  </si>
  <si>
    <t>2.7.5</t>
  </si>
  <si>
    <t>2.7.6</t>
  </si>
  <si>
    <t>2.7.7</t>
  </si>
  <si>
    <t>Statistics</t>
  </si>
  <si>
    <t>Median</t>
  </si>
  <si>
    <t>Count</t>
  </si>
  <si>
    <t>Skewness</t>
  </si>
  <si>
    <t>Sector Consolidation Statistics</t>
  </si>
  <si>
    <t>Goodwill/Total assets</t>
  </si>
  <si>
    <t>Impairment of goodwill/Prior year's Goodwill</t>
  </si>
  <si>
    <t>Goodwill/Total Assets</t>
  </si>
  <si>
    <t>Impairment of goodwill/Prior Year's goowill</t>
  </si>
  <si>
    <t>2.8.1</t>
  </si>
  <si>
    <t>2.8.2</t>
  </si>
  <si>
    <t>2.8.3</t>
  </si>
  <si>
    <t>2.8.4</t>
  </si>
  <si>
    <t>2.8.5</t>
  </si>
  <si>
    <t>2.8.6</t>
  </si>
  <si>
    <t>2.8.7</t>
  </si>
  <si>
    <t>2.9.1</t>
  </si>
  <si>
    <t>2.9.2</t>
  </si>
  <si>
    <t>2.9.3</t>
  </si>
  <si>
    <t>2.9.4</t>
  </si>
  <si>
    <t>2.9.5</t>
  </si>
  <si>
    <t>2.9.6</t>
  </si>
  <si>
    <t>2.9.7</t>
  </si>
  <si>
    <t>Return On Assets %</t>
  </si>
  <si>
    <t>EBITDA/Sales %</t>
  </si>
  <si>
    <t>Disclosure Index</t>
  </si>
  <si>
    <t>ANGLO (December)</t>
  </si>
  <si>
    <t>ANGGOLD (December)</t>
  </si>
  <si>
    <t>BHP (June)</t>
  </si>
  <si>
    <t>GLENCORE (December)</t>
  </si>
  <si>
    <t>GFIELDS (December)</t>
  </si>
  <si>
    <t>HARMONY (June)</t>
  </si>
  <si>
    <t>INSIMBI (February)</t>
  </si>
  <si>
    <t>Mondplc (December)</t>
  </si>
  <si>
    <t>OMNIA (March)</t>
  </si>
  <si>
    <t>PAN AFRICAN (June)</t>
  </si>
  <si>
    <t>SAPPI (September)</t>
  </si>
  <si>
    <t>SOUTH 32 (June)</t>
  </si>
  <si>
    <t>SPANJAARD (February)</t>
  </si>
  <si>
    <t>THARISA (September)</t>
  </si>
  <si>
    <t>UNICORN (June)</t>
  </si>
  <si>
    <t>WESCOAL (March)</t>
  </si>
  <si>
    <t>YORK (June)</t>
  </si>
  <si>
    <t>Listed reporting positive goodwill balance on IRESS for the period 2015-2019</t>
  </si>
  <si>
    <t>Full sample descriptive analysis</t>
  </si>
  <si>
    <t>Return on Asset %</t>
  </si>
  <si>
    <t>EBITDA/Sales</t>
  </si>
  <si>
    <t>Disclosures Index</t>
  </si>
  <si>
    <t>H1 - data</t>
  </si>
  <si>
    <t>H2 - data</t>
  </si>
  <si>
    <t>Disclosure compliance</t>
  </si>
  <si>
    <t>H3 - Data</t>
  </si>
  <si>
    <t>ABInBev (December)</t>
  </si>
  <si>
    <t>ASTRAL (September)</t>
  </si>
  <si>
    <t>A V I (June)</t>
  </si>
  <si>
    <t>BATS (December)</t>
  </si>
  <si>
    <t>RICHEMONT (March)</t>
  </si>
  <si>
    <t>METAIR (December)</t>
  </si>
  <si>
    <t>NUWORLD (August)</t>
  </si>
  <si>
    <t>OCEANA (September)</t>
  </si>
  <si>
    <t>PFB (August)</t>
  </si>
  <si>
    <t>QUANTUMFOODS (September)</t>
  </si>
  <si>
    <t>RCL (June)</t>
  </si>
  <si>
    <t>RHODES (September)</t>
  </si>
  <si>
    <t>Sea Harvest (December)</t>
  </si>
  <si>
    <t>TIGBRANDS (September)</t>
  </si>
  <si>
    <t>TONGAAT (March)</t>
  </si>
  <si>
    <t>ADCOCK (June)</t>
  </si>
  <si>
    <t>AFRO-C (June)</t>
  </si>
  <si>
    <t>ASCENDIS (June)</t>
  </si>
  <si>
    <t>ASPEN (June)</t>
  </si>
  <si>
    <t>LIFEHC (September)</t>
  </si>
  <si>
    <t>MEDCLIN (March)</t>
  </si>
  <si>
    <t>NETCARE (September)</t>
  </si>
  <si>
    <t>2,354,000</t>
  </si>
  <si>
    <t>Disclosure index</t>
  </si>
  <si>
    <t>ADAPTIT (June)</t>
  </si>
  <si>
    <t>ALTRON A (February)</t>
  </si>
  <si>
    <t>ALVIVA (June)</t>
  </si>
  <si>
    <t>AYO TECHNOLO (August)</t>
  </si>
  <si>
    <t>COGNITION (June)</t>
  </si>
  <si>
    <t>DATATEC (February)</t>
  </si>
  <si>
    <t>EOH (July)</t>
  </si>
  <si>
    <t>JASCO (June)</t>
  </si>
  <si>
    <t>MUSTEK (June)</t>
  </si>
  <si>
    <t>NASPERS (March)</t>
  </si>
  <si>
    <t>PBT GROUP (March)</t>
  </si>
  <si>
    <t>SEBATA (March)</t>
  </si>
  <si>
    <t>Companies listed that reported a positive goodwill balance on the IRESS for the period 2015 -2019</t>
  </si>
  <si>
    <t>(Less) companies that do not have 3 or more years of data</t>
  </si>
  <si>
    <t>2.10.</t>
  </si>
  <si>
    <t>3.10.</t>
  </si>
  <si>
    <t>Consolidated descriptive statistics per year</t>
  </si>
  <si>
    <t>Disclosure compliance index</t>
  </si>
  <si>
    <t>Note</t>
  </si>
  <si>
    <t xml:space="preserve">The components such as Goodwill, Book Value of Equity , Goodwill impairments,and Net Operating Profit were all listed by its R1M factor </t>
  </si>
  <si>
    <t>Percentage of sample pool used for this study</t>
  </si>
  <si>
    <t xml:space="preserve">Percentage per sector for the identified sample used for this study </t>
  </si>
  <si>
    <t>Percentage accumulation per sector</t>
  </si>
  <si>
    <t>2.10.1</t>
  </si>
  <si>
    <t>2.10.2</t>
  </si>
  <si>
    <t>2.10.3</t>
  </si>
  <si>
    <t>2.10.4</t>
  </si>
  <si>
    <t>2.10.5</t>
  </si>
  <si>
    <t>2.10.6</t>
  </si>
  <si>
    <t>2.10.7</t>
  </si>
  <si>
    <t>2.11.1</t>
  </si>
  <si>
    <t>2.11.2</t>
  </si>
  <si>
    <t>2.11.3</t>
  </si>
  <si>
    <t>2.11.4</t>
  </si>
  <si>
    <t>2.11.5</t>
  </si>
  <si>
    <t>2.11.6</t>
  </si>
  <si>
    <t>2.11.7</t>
  </si>
  <si>
    <t>2.12.1</t>
  </si>
  <si>
    <t>2.12.2</t>
  </si>
  <si>
    <t>2.12.3</t>
  </si>
  <si>
    <t>2.12.4</t>
  </si>
  <si>
    <t>2.12.5</t>
  </si>
  <si>
    <t>2.12.6</t>
  </si>
  <si>
    <t>2.12.7</t>
  </si>
  <si>
    <t>Descriptive Statistics per year</t>
  </si>
  <si>
    <t>Overall Descriptive Statistics for goodwill listed per sector</t>
  </si>
  <si>
    <t>Goodwill Analysis per sector for the period between 2019 - 2015</t>
  </si>
  <si>
    <t>4.1.1</t>
  </si>
  <si>
    <t>4.1.2</t>
  </si>
  <si>
    <t>4.1.3</t>
  </si>
  <si>
    <t>4.1.4</t>
  </si>
  <si>
    <t>4.1.5</t>
  </si>
  <si>
    <t>4.1.6</t>
  </si>
  <si>
    <t>4.1.7</t>
  </si>
  <si>
    <t>Book Value of Equity Analysis per sector for the period between 2019 - 2015</t>
  </si>
  <si>
    <t>Overall Descriptive Statistics for Book Value of Equity listed per sector</t>
  </si>
  <si>
    <t>Book Value of Equity less Goodwill Analysis per sector for the period between 2019 - 2015</t>
  </si>
  <si>
    <t>Overall Descriptive Statistics for Book Value of Equity less Goodwill listed per sector</t>
  </si>
  <si>
    <t>Yearly increase/decrease in Book Value of Equity Less Goodwill in sector</t>
  </si>
  <si>
    <t>Overall Descriptive Statistics for Net Operating Profit After Tax listed per sector</t>
  </si>
  <si>
    <t>Yearly increase/decrease in Net Operating Profit After Tax in sector</t>
  </si>
  <si>
    <t>Overall Descriptive Statistics for Growth listed per sector</t>
  </si>
  <si>
    <t>Yearly increase/decrease in Growth in sector</t>
  </si>
  <si>
    <t>Overall Descriptive Statistics for Goodwill Impairments listed per sector</t>
  </si>
  <si>
    <t>Overall Descriptive Statistics for Market Value of Equity listed per sector</t>
  </si>
  <si>
    <t>Yearly increase/decrease in Market Value of Equity in sector</t>
  </si>
  <si>
    <t>Yearly increase/decrease in Goodwill Impairments in sector</t>
  </si>
  <si>
    <t>Overall Descriptive Statistics for Goodwill intensity per sector</t>
  </si>
  <si>
    <t>Goodwill intensity assets</t>
  </si>
  <si>
    <t>Yearly increase/decrease in Goodwill Intensity in sector</t>
  </si>
  <si>
    <t>Overall Descriptive Statistics for Impairment Magnitude listed per sector</t>
  </si>
  <si>
    <t>Yearly increase/decrease in Impairment Magnitude in sector</t>
  </si>
  <si>
    <t>Overall Descriptive Statistics for Return on Assets % listed per sector</t>
  </si>
  <si>
    <t>Yearly increase/decrease in Return on Asset % in sector</t>
  </si>
  <si>
    <t>Overall Descriptive Statistics for EBITDA/Sales listed per sector</t>
  </si>
  <si>
    <t>Yearly increase/decrease in EBITDA/Sales in sector</t>
  </si>
  <si>
    <t>Overall Descriptive Statistics for Disclosure Index listed per sector</t>
  </si>
  <si>
    <t>Yearly increase/decrease in Disclosure Index in sector</t>
  </si>
  <si>
    <t>Net Operating Profit After Tax Analysis per sector for the period between 2019 - 2015</t>
  </si>
  <si>
    <t>Goodwill Impairments Analysis per sector for the period between 2019 - 2015</t>
  </si>
  <si>
    <t>Market Value of Equity Analysis per sector for the period between 2019 - 2015</t>
  </si>
  <si>
    <t>Goodwill intensity Analysis per sector for the period between 2019 - 2015</t>
  </si>
  <si>
    <t>Impairment Magnitude</t>
  </si>
  <si>
    <t>Impairment Magnitude Analysis per sector for the period between 2019 - 2015</t>
  </si>
  <si>
    <t>Growth Analysis per sector for the period between 2019 - 2015</t>
  </si>
  <si>
    <t xml:space="preserve">Full sample descriptive statistics </t>
  </si>
  <si>
    <t>EBITDA/Sales Analysis per sector for the period between 2019 - 2015</t>
  </si>
  <si>
    <t>Disclosure Index Analysis per sector for the period between 2019 - 2015</t>
  </si>
  <si>
    <t>Goodwill Intensity</t>
  </si>
  <si>
    <t>Impairment magnitude</t>
  </si>
  <si>
    <t>1,265,000</t>
  </si>
  <si>
    <t>Total Sum data point</t>
  </si>
  <si>
    <t>% of total sample used to test Hypothesis 1</t>
  </si>
  <si>
    <t>Sample points disregarded for H1</t>
  </si>
  <si>
    <t>No goodwill impairment listed</t>
  </si>
  <si>
    <t>Count negative</t>
  </si>
  <si>
    <t>Companies with missing data and zero goodwill balance</t>
  </si>
  <si>
    <t>Accumulation</t>
  </si>
  <si>
    <t>Goodwill Disclosure Compliance</t>
  </si>
  <si>
    <t>Goodwill intensity</t>
  </si>
  <si>
    <t>Descriptive Statistics</t>
  </si>
  <si>
    <t>N</t>
  </si>
  <si>
    <t>Minimum</t>
  </si>
  <si>
    <t>Maximum</t>
  </si>
  <si>
    <t xml:space="preserve">Mean </t>
  </si>
  <si>
    <t>Max</t>
  </si>
  <si>
    <t>Min</t>
  </si>
  <si>
    <t>1,351,134</t>
  </si>
  <si>
    <t>5,361,510</t>
  </si>
  <si>
    <t>4,932,271</t>
  </si>
  <si>
    <t>1,972,621</t>
  </si>
  <si>
    <t>1,505,593</t>
  </si>
  <si>
    <t>4,649,000</t>
  </si>
  <si>
    <t>6,126,000</t>
  </si>
  <si>
    <t>5,900,000</t>
  </si>
  <si>
    <t>6,000,000</t>
  </si>
  <si>
    <t>5,026,000</t>
  </si>
  <si>
    <t>13,140,000</t>
  </si>
  <si>
    <t>12,991,000</t>
  </si>
  <si>
    <t>12,170,000</t>
  </si>
  <si>
    <t>2,288,000</t>
  </si>
  <si>
    <t>2,089,000</t>
  </si>
  <si>
    <t>1,451,000</t>
  </si>
  <si>
    <t>1,253,000</t>
  </si>
  <si>
    <t>1,715,000</t>
  </si>
  <si>
    <t>1,518,000</t>
  </si>
  <si>
    <t>1,606,000</t>
  </si>
  <si>
    <t>1,614,000</t>
  </si>
  <si>
    <t>1,705,000</t>
  </si>
  <si>
    <t>3,942,000</t>
  </si>
  <si>
    <t>4,482,000</t>
  </si>
  <si>
    <t>skewness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</si>
</sst>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%"/>
    <numFmt numFmtId="165" formatCode="#,##0.0000"/>
    <numFmt numFmtId="166" formatCode="#,##0.00000000"/>
    <numFmt numFmtId="167" formatCode="0.0%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7"/>
      <color theme="1"/>
      <name val="Verdana"/>
      <family val="2"/>
    </font>
    <font>
      <b/>
      <sz val="7"/>
      <color theme="1"/>
      <name val="Verdana"/>
      <family val="2"/>
    </font>
    <font>
      <b/>
      <sz val="7"/>
      <color rgb="FFB4202E"/>
      <name val="Verdana"/>
      <family val="2"/>
    </font>
    <font>
      <sz val="7"/>
      <color rgb="FF000000"/>
      <name val="Verdana"/>
      <family val="2"/>
    </font>
    <font>
      <b/>
      <sz val="8"/>
      <color rgb="FF000000"/>
      <name val="Verdana"/>
      <family val="2"/>
    </font>
    <font>
      <b/>
      <sz val="7"/>
      <color rgb="FF000000"/>
      <name val="Verdana"/>
      <family val="2"/>
    </font>
    <font>
      <sz val="8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</fills>
  <borders count="7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07">
    <xf numFmtId="0" fontId="0" fillId="0" borderId="0" xfId="0"/>
    <xf numFmtId="0" fontId="3" fillId="2" borderId="1" xfId="0" applyFont="1" applyFill="1" applyBorder="1" applyAlignment="1">
      <alignment vertical="center" wrapText="1"/>
    </xf>
    <xf numFmtId="0" fontId="4" fillId="2" borderId="2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vertical="center" wrapText="1"/>
    </xf>
    <xf numFmtId="0" fontId="4" fillId="2" borderId="7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vertical="center" wrapText="1"/>
    </xf>
    <xf numFmtId="0" fontId="4" fillId="2" borderId="8" xfId="0" applyFont="1" applyFill="1" applyBorder="1" applyAlignment="1">
      <alignment vertical="center" wrapText="1"/>
    </xf>
    <xf numFmtId="0" fontId="3" fillId="2" borderId="9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vertical="center" wrapText="1"/>
    </xf>
    <xf numFmtId="0" fontId="5" fillId="2" borderId="8" xfId="0" applyFont="1" applyFill="1" applyBorder="1" applyAlignment="1">
      <alignment horizontal="right" vertical="center" wrapText="1"/>
    </xf>
    <xf numFmtId="0" fontId="5" fillId="2" borderId="12" xfId="0" applyFont="1" applyFill="1" applyBorder="1" applyAlignment="1">
      <alignment horizontal="right" vertical="center" wrapText="1"/>
    </xf>
    <xf numFmtId="0" fontId="5" fillId="2" borderId="13" xfId="0" applyFont="1" applyFill="1" applyBorder="1" applyAlignment="1">
      <alignment horizontal="right" vertical="center" wrapText="1"/>
    </xf>
    <xf numFmtId="0" fontId="5" fillId="2" borderId="14" xfId="0" applyFont="1" applyFill="1" applyBorder="1" applyAlignment="1">
      <alignment horizontal="right" vertical="center" wrapText="1"/>
    </xf>
    <xf numFmtId="0" fontId="5" fillId="2" borderId="6" xfId="0" applyFont="1" applyFill="1" applyBorder="1" applyAlignment="1">
      <alignment vertical="center" wrapText="1"/>
    </xf>
    <xf numFmtId="0" fontId="5" fillId="2" borderId="6" xfId="0" applyFont="1" applyFill="1" applyBorder="1" applyAlignment="1">
      <alignment horizontal="right" vertical="center" wrapText="1"/>
    </xf>
    <xf numFmtId="0" fontId="3" fillId="0" borderId="15" xfId="0" applyFont="1" applyBorder="1" applyAlignment="1">
      <alignment vertical="center" wrapText="1"/>
    </xf>
    <xf numFmtId="0" fontId="3" fillId="0" borderId="16" xfId="0" applyFont="1" applyBorder="1" applyAlignment="1">
      <alignment vertical="center" wrapText="1"/>
    </xf>
    <xf numFmtId="4" fontId="3" fillId="0" borderId="16" xfId="0" applyNumberFormat="1" applyFont="1" applyBorder="1" applyAlignment="1">
      <alignment horizontal="right" vertical="center" wrapText="1"/>
    </xf>
    <xf numFmtId="0" fontId="3" fillId="0" borderId="6" xfId="0" applyFont="1" applyBorder="1" applyAlignment="1">
      <alignment vertical="center" wrapText="1"/>
    </xf>
    <xf numFmtId="0" fontId="3" fillId="0" borderId="20" xfId="0" applyFont="1" applyBorder="1" applyAlignment="1">
      <alignment vertical="center" wrapText="1"/>
    </xf>
    <xf numFmtId="0" fontId="0" fillId="0" borderId="21" xfId="0" applyBorder="1"/>
    <xf numFmtId="4" fontId="3" fillId="0" borderId="21" xfId="0" applyNumberFormat="1" applyFont="1" applyBorder="1" applyAlignment="1">
      <alignment horizontal="right" vertical="center" wrapText="1"/>
    </xf>
    <xf numFmtId="0" fontId="3" fillId="0" borderId="21" xfId="0" applyFont="1" applyBorder="1" applyAlignment="1">
      <alignment vertical="center" wrapText="1"/>
    </xf>
    <xf numFmtId="0" fontId="6" fillId="0" borderId="21" xfId="0" applyFont="1" applyBorder="1" applyAlignment="1">
      <alignment horizontal="left" vertical="center" wrapText="1"/>
    </xf>
    <xf numFmtId="0" fontId="3" fillId="0" borderId="22" xfId="0" applyFont="1" applyBorder="1" applyAlignment="1">
      <alignment horizontal="right" vertical="center" wrapText="1"/>
    </xf>
    <xf numFmtId="0" fontId="3" fillId="0" borderId="24" xfId="0" applyFont="1" applyBorder="1" applyAlignment="1">
      <alignment vertical="center" wrapText="1"/>
    </xf>
    <xf numFmtId="0" fontId="0" fillId="0" borderId="25" xfId="0" applyBorder="1"/>
    <xf numFmtId="0" fontId="0" fillId="0" borderId="28" xfId="0" applyBorder="1"/>
    <xf numFmtId="4" fontId="0" fillId="0" borderId="2" xfId="0" applyNumberFormat="1" applyBorder="1"/>
    <xf numFmtId="0" fontId="0" fillId="0" borderId="20" xfId="0" applyBorder="1"/>
    <xf numFmtId="4" fontId="0" fillId="0" borderId="21" xfId="0" applyNumberFormat="1" applyBorder="1"/>
    <xf numFmtId="0" fontId="0" fillId="0" borderId="24" xfId="0" applyBorder="1"/>
    <xf numFmtId="4" fontId="0" fillId="0" borderId="10" xfId="0" applyNumberFormat="1" applyBorder="1"/>
    <xf numFmtId="0" fontId="0" fillId="0" borderId="9" xfId="0" applyBorder="1"/>
    <xf numFmtId="9" fontId="0" fillId="0" borderId="8" xfId="1" applyFont="1" applyBorder="1"/>
    <xf numFmtId="0" fontId="0" fillId="0" borderId="8" xfId="0" applyBorder="1"/>
    <xf numFmtId="0" fontId="7" fillId="0" borderId="0" xfId="0" applyFont="1" applyAlignment="1">
      <alignment horizontal="right" vertical="center" wrapText="1"/>
    </xf>
    <xf numFmtId="0" fontId="0" fillId="0" borderId="15" xfId="0" applyBorder="1"/>
    <xf numFmtId="0" fontId="0" fillId="0" borderId="16" xfId="0" applyBorder="1"/>
    <xf numFmtId="3" fontId="0" fillId="0" borderId="21" xfId="0" applyNumberFormat="1" applyBorder="1"/>
    <xf numFmtId="9" fontId="0" fillId="0" borderId="25" xfId="1" applyFont="1" applyBorder="1"/>
    <xf numFmtId="4" fontId="0" fillId="0" borderId="38" xfId="0" applyNumberFormat="1" applyBorder="1"/>
    <xf numFmtId="4" fontId="0" fillId="0" borderId="25" xfId="0" applyNumberFormat="1" applyBorder="1"/>
    <xf numFmtId="0" fontId="4" fillId="2" borderId="30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3" fillId="2" borderId="33" xfId="0" applyFont="1" applyFill="1" applyBorder="1" applyAlignment="1">
      <alignment vertical="center" wrapText="1"/>
    </xf>
    <xf numFmtId="0" fontId="4" fillId="2" borderId="33" xfId="0" applyFont="1" applyFill="1" applyBorder="1" applyAlignment="1">
      <alignment horizontal="center" vertical="center" wrapText="1"/>
    </xf>
    <xf numFmtId="0" fontId="4" fillId="2" borderId="35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vertical="center" wrapText="1"/>
    </xf>
    <xf numFmtId="0" fontId="5" fillId="2" borderId="15" xfId="0" applyFont="1" applyFill="1" applyBorder="1" applyAlignment="1">
      <alignment vertical="center" wrapText="1"/>
    </xf>
    <xf numFmtId="0" fontId="5" fillId="2" borderId="16" xfId="0" applyFont="1" applyFill="1" applyBorder="1" applyAlignment="1">
      <alignment horizontal="right" vertical="center" wrapText="1"/>
    </xf>
    <xf numFmtId="0" fontId="5" fillId="2" borderId="35" xfId="0" applyFont="1" applyFill="1" applyBorder="1" applyAlignment="1">
      <alignment vertical="center" wrapText="1"/>
    </xf>
    <xf numFmtId="0" fontId="5" fillId="2" borderId="35" xfId="0" applyFont="1" applyFill="1" applyBorder="1" applyAlignment="1">
      <alignment horizontal="right" vertical="center" wrapText="1"/>
    </xf>
    <xf numFmtId="0" fontId="3" fillId="0" borderId="38" xfId="0" applyFont="1" applyBorder="1" applyAlignment="1">
      <alignment horizontal="right" vertical="center" wrapText="1"/>
    </xf>
    <xf numFmtId="0" fontId="6" fillId="0" borderId="10" xfId="0" applyFont="1" applyBorder="1" applyAlignment="1">
      <alignment horizontal="left" vertical="center" wrapText="1"/>
    </xf>
    <xf numFmtId="4" fontId="3" fillId="0" borderId="10" xfId="0" applyNumberFormat="1" applyFont="1" applyBorder="1" applyAlignment="1">
      <alignment horizontal="right" vertical="center" wrapText="1"/>
    </xf>
    <xf numFmtId="0" fontId="0" fillId="0" borderId="2" xfId="0" applyBorder="1"/>
    <xf numFmtId="0" fontId="0" fillId="0" borderId="13" xfId="0" applyBorder="1"/>
    <xf numFmtId="4" fontId="0" fillId="0" borderId="20" xfId="0" applyNumberFormat="1" applyBorder="1"/>
    <xf numFmtId="4" fontId="0" fillId="0" borderId="24" xfId="0" applyNumberFormat="1" applyBorder="1"/>
    <xf numFmtId="0" fontId="0" fillId="0" borderId="43" xfId="0" applyBorder="1" applyAlignment="1">
      <alignment horizontal="right"/>
    </xf>
    <xf numFmtId="0" fontId="0" fillId="0" borderId="44" xfId="0" applyBorder="1" applyAlignment="1">
      <alignment horizontal="right"/>
    </xf>
    <xf numFmtId="0" fontId="0" fillId="0" borderId="42" xfId="0" applyBorder="1" applyAlignment="1">
      <alignment horizontal="right"/>
    </xf>
    <xf numFmtId="0" fontId="0" fillId="0" borderId="46" xfId="0" applyBorder="1"/>
    <xf numFmtId="0" fontId="0" fillId="0" borderId="47" xfId="0" applyBorder="1"/>
    <xf numFmtId="0" fontId="0" fillId="0" borderId="48" xfId="0" applyBorder="1"/>
    <xf numFmtId="0" fontId="0" fillId="0" borderId="49" xfId="0" applyBorder="1"/>
    <xf numFmtId="0" fontId="0" fillId="0" borderId="50" xfId="0" applyBorder="1"/>
    <xf numFmtId="0" fontId="0" fillId="0" borderId="51" xfId="0" applyBorder="1"/>
    <xf numFmtId="0" fontId="0" fillId="0" borderId="7" xfId="0" applyBorder="1"/>
    <xf numFmtId="0" fontId="2" fillId="0" borderId="52" xfId="0" applyFont="1" applyBorder="1"/>
    <xf numFmtId="0" fontId="2" fillId="0" borderId="9" xfId="0" applyFont="1" applyBorder="1"/>
    <xf numFmtId="0" fontId="2" fillId="0" borderId="8" xfId="0" applyFont="1" applyBorder="1"/>
    <xf numFmtId="0" fontId="2" fillId="0" borderId="45" xfId="0" applyFont="1" applyBorder="1"/>
    <xf numFmtId="0" fontId="2" fillId="0" borderId="37" xfId="0" applyFont="1" applyBorder="1"/>
    <xf numFmtId="0" fontId="2" fillId="0" borderId="0" xfId="0" applyFont="1"/>
    <xf numFmtId="0" fontId="0" fillId="0" borderId="20" xfId="0" applyBorder="1" applyAlignment="1">
      <alignment horizontal="right"/>
    </xf>
    <xf numFmtId="0" fontId="0" fillId="0" borderId="20" xfId="0" applyFill="1" applyBorder="1" applyAlignment="1">
      <alignment horizontal="right"/>
    </xf>
    <xf numFmtId="0" fontId="0" fillId="0" borderId="24" xfId="0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24" xfId="0" applyBorder="1" applyAlignment="1">
      <alignment horizontal="right"/>
    </xf>
    <xf numFmtId="0" fontId="0" fillId="0" borderId="15" xfId="0" applyFill="1" applyBorder="1" applyAlignment="1">
      <alignment horizontal="right"/>
    </xf>
    <xf numFmtId="0" fontId="0" fillId="0" borderId="28" xfId="0" applyFill="1" applyBorder="1" applyAlignment="1">
      <alignment horizontal="right"/>
    </xf>
    <xf numFmtId="0" fontId="2" fillId="0" borderId="33" xfId="0" applyFont="1" applyBorder="1"/>
    <xf numFmtId="0" fontId="2" fillId="0" borderId="1" xfId="0" applyFont="1" applyBorder="1"/>
    <xf numFmtId="0" fontId="0" fillId="0" borderId="38" xfId="0" applyBorder="1"/>
    <xf numFmtId="0" fontId="0" fillId="0" borderId="18" xfId="0" applyBorder="1"/>
    <xf numFmtId="0" fontId="0" fillId="0" borderId="39" xfId="0" applyBorder="1"/>
    <xf numFmtId="0" fontId="0" fillId="0" borderId="4" xfId="0" applyBorder="1"/>
    <xf numFmtId="4" fontId="0" fillId="0" borderId="15" xfId="0" applyNumberFormat="1" applyBorder="1"/>
    <xf numFmtId="4" fontId="0" fillId="0" borderId="16" xfId="0" applyNumberFormat="1" applyBorder="1"/>
    <xf numFmtId="0" fontId="0" fillId="0" borderId="16" xfId="0" applyFont="1" applyBorder="1"/>
    <xf numFmtId="0" fontId="0" fillId="0" borderId="21" xfId="0" applyFont="1" applyFill="1" applyBorder="1"/>
    <xf numFmtId="9" fontId="8" fillId="0" borderId="43" xfId="1" applyFont="1" applyBorder="1" applyAlignment="1">
      <alignment horizontal="left" vertical="center" wrapText="1"/>
    </xf>
    <xf numFmtId="0" fontId="3" fillId="2" borderId="28" xfId="0" applyFont="1" applyFill="1" applyBorder="1" applyAlignment="1">
      <alignment vertical="center" wrapText="1"/>
    </xf>
    <xf numFmtId="0" fontId="4" fillId="2" borderId="12" xfId="0" applyFont="1" applyFill="1" applyBorder="1" applyAlignment="1">
      <alignment vertical="center" wrapText="1"/>
    </xf>
    <xf numFmtId="9" fontId="8" fillId="0" borderId="7" xfId="1" applyFont="1" applyBorder="1" applyAlignment="1">
      <alignment horizontal="left" vertical="center" wrapText="1"/>
    </xf>
    <xf numFmtId="9" fontId="8" fillId="0" borderId="9" xfId="1" applyFont="1" applyBorder="1" applyAlignment="1">
      <alignment horizontal="left" vertical="center" wrapText="1"/>
    </xf>
    <xf numFmtId="4" fontId="3" fillId="0" borderId="16" xfId="1" applyNumberFormat="1" applyFont="1" applyFill="1" applyBorder="1" applyAlignment="1">
      <alignment horizontal="right" vertical="center" wrapText="1"/>
    </xf>
    <xf numFmtId="0" fontId="0" fillId="0" borderId="20" xfId="0" applyFill="1" applyBorder="1"/>
    <xf numFmtId="9" fontId="0" fillId="0" borderId="8" xfId="1" applyFont="1" applyFill="1" applyBorder="1"/>
    <xf numFmtId="9" fontId="0" fillId="0" borderId="25" xfId="1" applyFont="1" applyFill="1" applyBorder="1"/>
    <xf numFmtId="9" fontId="0" fillId="0" borderId="21" xfId="1" applyFont="1" applyFill="1" applyBorder="1"/>
    <xf numFmtId="9" fontId="0" fillId="0" borderId="21" xfId="1" applyFont="1" applyBorder="1"/>
    <xf numFmtId="9" fontId="0" fillId="0" borderId="21" xfId="0" applyNumberFormat="1" applyBorder="1"/>
    <xf numFmtId="9" fontId="0" fillId="0" borderId="25" xfId="0" applyNumberFormat="1" applyBorder="1"/>
    <xf numFmtId="4" fontId="3" fillId="0" borderId="25" xfId="0" applyNumberFormat="1" applyFont="1" applyBorder="1" applyAlignment="1">
      <alignment horizontal="right" vertical="center" wrapText="1"/>
    </xf>
    <xf numFmtId="0" fontId="0" fillId="0" borderId="37" xfId="0" applyBorder="1" applyAlignment="1">
      <alignment vertical="center" wrapText="1"/>
    </xf>
    <xf numFmtId="0" fontId="0" fillId="0" borderId="1" xfId="0" applyBorder="1"/>
    <xf numFmtId="0" fontId="0" fillId="0" borderId="30" xfId="0" applyBorder="1"/>
    <xf numFmtId="9" fontId="0" fillId="0" borderId="2" xfId="1" applyFont="1" applyBorder="1"/>
    <xf numFmtId="9" fontId="8" fillId="0" borderId="44" xfId="1" applyFont="1" applyBorder="1" applyAlignment="1">
      <alignment horizontal="left" vertical="center" wrapText="1"/>
    </xf>
    <xf numFmtId="0" fontId="0" fillId="0" borderId="54" xfId="0" applyBorder="1"/>
    <xf numFmtId="0" fontId="0" fillId="0" borderId="55" xfId="0" applyBorder="1"/>
    <xf numFmtId="4" fontId="0" fillId="0" borderId="57" xfId="0" applyNumberFormat="1" applyBorder="1"/>
    <xf numFmtId="0" fontId="0" fillId="0" borderId="43" xfId="0" applyBorder="1"/>
    <xf numFmtId="4" fontId="0" fillId="0" borderId="6" xfId="0" applyNumberFormat="1" applyBorder="1"/>
    <xf numFmtId="0" fontId="0" fillId="0" borderId="44" xfId="0" applyBorder="1"/>
    <xf numFmtId="4" fontId="0" fillId="0" borderId="58" xfId="0" applyNumberFormat="1" applyBorder="1"/>
    <xf numFmtId="9" fontId="8" fillId="0" borderId="20" xfId="1" applyFont="1" applyBorder="1" applyAlignment="1">
      <alignment horizontal="left" vertical="center" wrapText="1"/>
    </xf>
    <xf numFmtId="4" fontId="0" fillId="0" borderId="3" xfId="0" applyNumberFormat="1" applyBorder="1"/>
    <xf numFmtId="4" fontId="0" fillId="0" borderId="5" xfId="0" applyNumberFormat="1" applyBorder="1"/>
    <xf numFmtId="4" fontId="0" fillId="0" borderId="22" xfId="0" applyNumberFormat="1" applyBorder="1"/>
    <xf numFmtId="4" fontId="0" fillId="0" borderId="23" xfId="0" applyNumberFormat="1" applyBorder="1"/>
    <xf numFmtId="0" fontId="0" fillId="0" borderId="23" xfId="0" applyBorder="1"/>
    <xf numFmtId="0" fontId="0" fillId="0" borderId="27" xfId="0" applyBorder="1"/>
    <xf numFmtId="4" fontId="0" fillId="0" borderId="26" xfId="0" applyNumberFormat="1" applyBorder="1"/>
    <xf numFmtId="0" fontId="0" fillId="0" borderId="0" xfId="0" applyFill="1" applyBorder="1" applyAlignment="1">
      <alignment horizontal="right"/>
    </xf>
    <xf numFmtId="0" fontId="0" fillId="0" borderId="0" xfId="0" applyBorder="1"/>
    <xf numFmtId="4" fontId="0" fillId="0" borderId="0" xfId="0" applyNumberFormat="1" applyBorder="1"/>
    <xf numFmtId="0" fontId="0" fillId="0" borderId="53" xfId="0" applyBorder="1"/>
    <xf numFmtId="0" fontId="0" fillId="0" borderId="52" xfId="0" applyBorder="1"/>
    <xf numFmtId="0" fontId="0" fillId="0" borderId="14" xfId="0" applyBorder="1"/>
    <xf numFmtId="0" fontId="0" fillId="0" borderId="25" xfId="0" applyFont="1" applyBorder="1"/>
    <xf numFmtId="0" fontId="0" fillId="0" borderId="0" xfId="0" applyFill="1" applyBorder="1"/>
    <xf numFmtId="9" fontId="8" fillId="0" borderId="43" xfId="1" applyFont="1" applyFill="1" applyBorder="1" applyAlignment="1">
      <alignment horizontal="left" vertical="center" wrapText="1"/>
    </xf>
    <xf numFmtId="9" fontId="8" fillId="0" borderId="7" xfId="1" applyFont="1" applyFill="1" applyBorder="1" applyAlignment="1">
      <alignment horizontal="left" vertical="center" wrapText="1"/>
    </xf>
    <xf numFmtId="0" fontId="4" fillId="2" borderId="14" xfId="0" applyFont="1" applyFill="1" applyBorder="1" applyAlignment="1">
      <alignment vertical="center" wrapText="1"/>
    </xf>
    <xf numFmtId="0" fontId="3" fillId="2" borderId="7" xfId="0" applyFont="1" applyFill="1" applyBorder="1" applyAlignment="1">
      <alignment vertical="center" wrapText="1"/>
    </xf>
    <xf numFmtId="2" fontId="8" fillId="0" borderId="8" xfId="1" applyNumberFormat="1" applyFont="1" applyFill="1" applyBorder="1" applyAlignment="1">
      <alignment horizontal="left" vertical="center" wrapText="1"/>
    </xf>
    <xf numFmtId="9" fontId="8" fillId="0" borderId="8" xfId="1" applyFont="1" applyFill="1" applyBorder="1" applyAlignment="1">
      <alignment horizontal="left" vertical="center" wrapText="1"/>
    </xf>
    <xf numFmtId="9" fontId="8" fillId="0" borderId="9" xfId="1" applyFont="1" applyFill="1" applyBorder="1" applyAlignment="1">
      <alignment horizontal="left" vertical="center" wrapText="1"/>
    </xf>
    <xf numFmtId="0" fontId="4" fillId="2" borderId="13" xfId="0" applyFont="1" applyFill="1" applyBorder="1" applyAlignment="1">
      <alignment vertical="center" wrapText="1"/>
    </xf>
    <xf numFmtId="0" fontId="4" fillId="2" borderId="62" xfId="0" applyFont="1" applyFill="1" applyBorder="1" applyAlignment="1">
      <alignment horizontal="center" vertical="center" wrapText="1"/>
    </xf>
    <xf numFmtId="0" fontId="4" fillId="2" borderId="61" xfId="0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vertical="center" wrapText="1"/>
    </xf>
    <xf numFmtId="0" fontId="4" fillId="2" borderId="25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4" fillId="2" borderId="34" xfId="0" applyFont="1" applyFill="1" applyBorder="1" applyAlignment="1">
      <alignment horizontal="center" vertical="center" wrapText="1"/>
    </xf>
    <xf numFmtId="0" fontId="5" fillId="2" borderId="62" xfId="0" applyFont="1" applyFill="1" applyBorder="1" applyAlignment="1">
      <alignment horizontal="right" vertical="center" wrapText="1"/>
    </xf>
    <xf numFmtId="0" fontId="5" fillId="2" borderId="61" xfId="0" applyFont="1" applyFill="1" applyBorder="1" applyAlignment="1">
      <alignment horizontal="right" vertical="center" wrapText="1"/>
    </xf>
    <xf numFmtId="0" fontId="5" fillId="2" borderId="62" xfId="0" applyFont="1" applyFill="1" applyBorder="1" applyAlignment="1">
      <alignment vertical="center" wrapText="1"/>
    </xf>
    <xf numFmtId="0" fontId="5" fillId="2" borderId="60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vertical="center" wrapText="1"/>
    </xf>
    <xf numFmtId="0" fontId="5" fillId="2" borderId="31" xfId="0" applyFont="1" applyFill="1" applyBorder="1" applyAlignment="1">
      <alignment horizontal="right" vertical="center" wrapText="1"/>
    </xf>
    <xf numFmtId="0" fontId="5" fillId="2" borderId="32" xfId="0" applyFont="1" applyFill="1" applyBorder="1" applyAlignment="1">
      <alignment horizontal="right" vertical="center" wrapText="1"/>
    </xf>
    <xf numFmtId="0" fontId="3" fillId="0" borderId="17" xfId="0" applyFont="1" applyBorder="1" applyAlignment="1">
      <alignment vertical="center" wrapText="1"/>
    </xf>
    <xf numFmtId="9" fontId="0" fillId="0" borderId="2" xfId="0" applyNumberFormat="1" applyBorder="1"/>
    <xf numFmtId="10" fontId="0" fillId="0" borderId="28" xfId="1" applyNumberFormat="1" applyFont="1" applyFill="1" applyBorder="1"/>
    <xf numFmtId="10" fontId="0" fillId="0" borderId="20" xfId="1" applyNumberFormat="1" applyFont="1" applyFill="1" applyBorder="1"/>
    <xf numFmtId="10" fontId="0" fillId="0" borderId="24" xfId="1" applyNumberFormat="1" applyFont="1" applyFill="1" applyBorder="1"/>
    <xf numFmtId="4" fontId="0" fillId="0" borderId="8" xfId="0" applyNumberFormat="1" applyBorder="1"/>
    <xf numFmtId="10" fontId="0" fillId="0" borderId="8" xfId="1" applyNumberFormat="1" applyFont="1" applyBorder="1"/>
    <xf numFmtId="0" fontId="0" fillId="0" borderId="29" xfId="0" applyBorder="1"/>
    <xf numFmtId="0" fontId="5" fillId="2" borderId="9" xfId="0" applyFont="1" applyFill="1" applyBorder="1" applyAlignment="1">
      <alignment horizontal="right" vertical="center" wrapText="1"/>
    </xf>
    <xf numFmtId="4" fontId="0" fillId="0" borderId="18" xfId="0" applyNumberFormat="1" applyBorder="1"/>
    <xf numFmtId="4" fontId="0" fillId="0" borderId="17" xfId="0" applyNumberFormat="1" applyBorder="1"/>
    <xf numFmtId="4" fontId="0" fillId="0" borderId="19" xfId="0" applyNumberFormat="1" applyBorder="1"/>
    <xf numFmtId="10" fontId="0" fillId="0" borderId="20" xfId="1" applyNumberFormat="1" applyFont="1" applyBorder="1"/>
    <xf numFmtId="10" fontId="0" fillId="0" borderId="21" xfId="1" applyNumberFormat="1" applyFont="1" applyBorder="1"/>
    <xf numFmtId="10" fontId="0" fillId="0" borderId="22" xfId="1" applyNumberFormat="1" applyFont="1" applyBorder="1"/>
    <xf numFmtId="9" fontId="0" fillId="0" borderId="20" xfId="1" applyFont="1" applyBorder="1"/>
    <xf numFmtId="9" fontId="0" fillId="0" borderId="22" xfId="1" applyFont="1" applyBorder="1"/>
    <xf numFmtId="10" fontId="0" fillId="0" borderId="24" xfId="1" applyNumberFormat="1" applyFont="1" applyBorder="1"/>
    <xf numFmtId="9" fontId="0" fillId="0" borderId="24" xfId="1" applyFont="1" applyBorder="1"/>
    <xf numFmtId="9" fontId="0" fillId="0" borderId="26" xfId="1" applyFont="1" applyBorder="1"/>
    <xf numFmtId="10" fontId="0" fillId="0" borderId="0" xfId="1" applyNumberFormat="1" applyFont="1" applyBorder="1"/>
    <xf numFmtId="0" fontId="0" fillId="0" borderId="31" xfId="0" applyBorder="1"/>
    <xf numFmtId="0" fontId="0" fillId="0" borderId="33" xfId="0" applyBorder="1"/>
    <xf numFmtId="10" fontId="0" fillId="0" borderId="25" xfId="1" applyNumberFormat="1" applyFont="1" applyBorder="1"/>
    <xf numFmtId="10" fontId="0" fillId="0" borderId="26" xfId="1" applyNumberFormat="1" applyFont="1" applyBorder="1"/>
    <xf numFmtId="10" fontId="0" fillId="0" borderId="27" xfId="1" applyNumberFormat="1" applyFont="1" applyBorder="1"/>
    <xf numFmtId="10" fontId="0" fillId="0" borderId="39" xfId="1" applyNumberFormat="1" applyFont="1" applyBorder="1"/>
    <xf numFmtId="10" fontId="0" fillId="0" borderId="0" xfId="1" applyNumberFormat="1" applyFont="1"/>
    <xf numFmtId="10" fontId="0" fillId="0" borderId="23" xfId="1" applyNumberFormat="1" applyFont="1" applyBorder="1"/>
    <xf numFmtId="2" fontId="8" fillId="0" borderId="43" xfId="1" applyNumberFormat="1" applyFont="1" applyFill="1" applyBorder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10" fontId="3" fillId="0" borderId="16" xfId="1" applyNumberFormat="1" applyFont="1" applyFill="1" applyBorder="1" applyAlignment="1">
      <alignment horizontal="right" vertical="center" wrapText="1"/>
    </xf>
    <xf numFmtId="9" fontId="0" fillId="0" borderId="16" xfId="0" applyNumberFormat="1" applyBorder="1"/>
    <xf numFmtId="10" fontId="3" fillId="0" borderId="21" xfId="1" applyNumberFormat="1" applyFont="1" applyFill="1" applyBorder="1" applyAlignment="1">
      <alignment horizontal="right" vertical="center" wrapText="1"/>
    </xf>
    <xf numFmtId="9" fontId="3" fillId="0" borderId="21" xfId="1" applyFont="1" applyFill="1" applyBorder="1" applyAlignment="1">
      <alignment vertical="center" wrapText="1"/>
    </xf>
    <xf numFmtId="10" fontId="3" fillId="0" borderId="10" xfId="1" applyNumberFormat="1" applyFont="1" applyFill="1" applyBorder="1" applyAlignment="1">
      <alignment horizontal="right" vertical="center" wrapText="1"/>
    </xf>
    <xf numFmtId="0" fontId="3" fillId="0" borderId="25" xfId="0" applyFont="1" applyBorder="1" applyAlignment="1">
      <alignment vertical="center" wrapText="1"/>
    </xf>
    <xf numFmtId="9" fontId="3" fillId="0" borderId="25" xfId="1" applyFont="1" applyFill="1" applyBorder="1" applyAlignment="1">
      <alignment vertical="center" wrapText="1"/>
    </xf>
    <xf numFmtId="164" fontId="0" fillId="0" borderId="2" xfId="1" applyNumberFormat="1" applyFont="1" applyBorder="1"/>
    <xf numFmtId="164" fontId="0" fillId="0" borderId="21" xfId="1" applyNumberFormat="1" applyFont="1" applyBorder="1"/>
    <xf numFmtId="164" fontId="0" fillId="0" borderId="10" xfId="1" applyNumberFormat="1" applyFont="1" applyBorder="1"/>
    <xf numFmtId="9" fontId="0" fillId="0" borderId="28" xfId="1" applyFont="1" applyFill="1" applyBorder="1"/>
    <xf numFmtId="9" fontId="0" fillId="0" borderId="20" xfId="1" applyFont="1" applyFill="1" applyBorder="1"/>
    <xf numFmtId="9" fontId="0" fillId="0" borderId="24" xfId="1" applyFont="1" applyFill="1" applyBorder="1"/>
    <xf numFmtId="0" fontId="3" fillId="2" borderId="0" xfId="0" applyFont="1" applyFill="1" applyAlignment="1">
      <alignment vertical="center" wrapText="1"/>
    </xf>
    <xf numFmtId="0" fontId="3" fillId="2" borderId="31" xfId="0" applyFont="1" applyFill="1" applyBorder="1" applyAlignment="1">
      <alignment vertical="center" wrapText="1"/>
    </xf>
    <xf numFmtId="0" fontId="5" fillId="2" borderId="32" xfId="0" applyFont="1" applyFill="1" applyBorder="1" applyAlignment="1">
      <alignment vertical="center" wrapText="1"/>
    </xf>
    <xf numFmtId="0" fontId="0" fillId="0" borderId="65" xfId="0" applyBorder="1"/>
    <xf numFmtId="0" fontId="5" fillId="2" borderId="9" xfId="0" applyFont="1" applyFill="1" applyBorder="1" applyAlignment="1">
      <alignment vertical="center" wrapText="1"/>
    </xf>
    <xf numFmtId="0" fontId="3" fillId="0" borderId="33" xfId="0" applyFont="1" applyBorder="1" applyAlignment="1">
      <alignment vertical="center" wrapText="1"/>
    </xf>
    <xf numFmtId="0" fontId="4" fillId="2" borderId="28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vertical="center" wrapText="1"/>
    </xf>
    <xf numFmtId="0" fontId="5" fillId="2" borderId="25" xfId="0" applyFont="1" applyFill="1" applyBorder="1" applyAlignment="1">
      <alignment horizontal="right" vertical="center" wrapText="1"/>
    </xf>
    <xf numFmtId="9" fontId="0" fillId="0" borderId="16" xfId="1" applyFont="1" applyFill="1" applyBorder="1"/>
    <xf numFmtId="0" fontId="3" fillId="0" borderId="18" xfId="0" applyFont="1" applyBorder="1" applyAlignment="1">
      <alignment vertical="center" wrapText="1"/>
    </xf>
    <xf numFmtId="9" fontId="0" fillId="0" borderId="28" xfId="1" applyFont="1" applyBorder="1"/>
    <xf numFmtId="0" fontId="2" fillId="0" borderId="7" xfId="0" applyFont="1" applyBorder="1"/>
    <xf numFmtId="0" fontId="2" fillId="0" borderId="14" xfId="0" applyFont="1" applyBorder="1"/>
    <xf numFmtId="0" fontId="0" fillId="0" borderId="66" xfId="0" applyBorder="1"/>
    <xf numFmtId="0" fontId="0" fillId="0" borderId="19" xfId="0" applyBorder="1"/>
    <xf numFmtId="0" fontId="2" fillId="0" borderId="59" xfId="0" applyFont="1" applyBorder="1"/>
    <xf numFmtId="0" fontId="2" fillId="0" borderId="61" xfId="0" applyFont="1" applyBorder="1"/>
    <xf numFmtId="0" fontId="0" fillId="0" borderId="21" xfId="0" applyFont="1" applyBorder="1"/>
    <xf numFmtId="0" fontId="0" fillId="0" borderId="53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14" xfId="0" applyBorder="1" applyAlignment="1">
      <alignment horizontal="center"/>
    </xf>
    <xf numFmtId="0" fontId="2" fillId="0" borderId="53" xfId="0" applyFont="1" applyBorder="1"/>
    <xf numFmtId="0" fontId="0" fillId="0" borderId="67" xfId="0" applyBorder="1" applyAlignment="1">
      <alignment horizontal="right"/>
    </xf>
    <xf numFmtId="0" fontId="0" fillId="0" borderId="55" xfId="0" applyBorder="1" applyAlignment="1">
      <alignment horizontal="right"/>
    </xf>
    <xf numFmtId="0" fontId="0" fillId="0" borderId="56" xfId="0" applyBorder="1" applyAlignment="1">
      <alignment horizontal="right"/>
    </xf>
    <xf numFmtId="4" fontId="0" fillId="0" borderId="27" xfId="0" applyNumberFormat="1" applyBorder="1"/>
    <xf numFmtId="0" fontId="2" fillId="0" borderId="53" xfId="0" applyFont="1" applyFill="1" applyBorder="1"/>
    <xf numFmtId="0" fontId="0" fillId="0" borderId="11" xfId="0" applyBorder="1"/>
    <xf numFmtId="0" fontId="0" fillId="0" borderId="10" xfId="0" applyBorder="1"/>
    <xf numFmtId="4" fontId="0" fillId="0" borderId="66" xfId="0" applyNumberFormat="1" applyBorder="1"/>
    <xf numFmtId="4" fontId="0" fillId="0" borderId="43" xfId="0" applyNumberFormat="1" applyBorder="1"/>
    <xf numFmtId="4" fontId="0" fillId="0" borderId="65" xfId="0" applyNumberFormat="1" applyBorder="1"/>
    <xf numFmtId="4" fontId="0" fillId="0" borderId="44" xfId="0" applyNumberFormat="1" applyBorder="1"/>
    <xf numFmtId="0" fontId="0" fillId="0" borderId="0" xfId="0" applyFont="1" applyBorder="1"/>
    <xf numFmtId="4" fontId="0" fillId="0" borderId="46" xfId="0" applyNumberFormat="1" applyBorder="1"/>
    <xf numFmtId="4" fontId="0" fillId="0" borderId="48" xfId="0" applyNumberFormat="1" applyBorder="1"/>
    <xf numFmtId="0" fontId="0" fillId="0" borderId="36" xfId="0" applyBorder="1"/>
    <xf numFmtId="4" fontId="0" fillId="0" borderId="68" xfId="0" applyNumberFormat="1" applyBorder="1"/>
    <xf numFmtId="4" fontId="0" fillId="0" borderId="70" xfId="0" applyNumberFormat="1" applyBorder="1"/>
    <xf numFmtId="0" fontId="0" fillId="0" borderId="28" xfId="0" applyFont="1" applyBorder="1"/>
    <xf numFmtId="0" fontId="0" fillId="0" borderId="20" xfId="0" applyFont="1" applyFill="1" applyBorder="1"/>
    <xf numFmtId="0" fontId="0" fillId="0" borderId="20" xfId="0" applyFont="1" applyBorder="1"/>
    <xf numFmtId="0" fontId="0" fillId="0" borderId="41" xfId="0" applyBorder="1"/>
    <xf numFmtId="0" fontId="5" fillId="2" borderId="30" xfId="0" applyFont="1" applyFill="1" applyBorder="1" applyAlignment="1">
      <alignment horizontal="right" vertical="center" wrapText="1"/>
    </xf>
    <xf numFmtId="0" fontId="5" fillId="2" borderId="1" xfId="0" applyFont="1" applyFill="1" applyBorder="1" applyAlignment="1">
      <alignment horizontal="right" vertical="center" wrapText="1"/>
    </xf>
    <xf numFmtId="4" fontId="0" fillId="0" borderId="42" xfId="0" applyNumberFormat="1" applyBorder="1"/>
    <xf numFmtId="0" fontId="5" fillId="2" borderId="29" xfId="0" applyFont="1" applyFill="1" applyBorder="1" applyAlignment="1">
      <alignment horizontal="right" vertical="center" wrapText="1"/>
    </xf>
    <xf numFmtId="165" fontId="0" fillId="0" borderId="15" xfId="0" applyNumberFormat="1" applyBorder="1"/>
    <xf numFmtId="165" fontId="0" fillId="0" borderId="20" xfId="0" applyNumberFormat="1" applyBorder="1"/>
    <xf numFmtId="165" fontId="0" fillId="0" borderId="65" xfId="0" applyNumberFormat="1" applyBorder="1"/>
    <xf numFmtId="0" fontId="0" fillId="0" borderId="42" xfId="0" applyBorder="1"/>
    <xf numFmtId="0" fontId="0" fillId="0" borderId="5" xfId="0" applyBorder="1"/>
    <xf numFmtId="9" fontId="0" fillId="0" borderId="23" xfId="1" applyFont="1" applyBorder="1"/>
    <xf numFmtId="9" fontId="0" fillId="0" borderId="27" xfId="1" applyFont="1" applyBorder="1"/>
    <xf numFmtId="9" fontId="0" fillId="0" borderId="16" xfId="1" applyFont="1" applyBorder="1"/>
    <xf numFmtId="0" fontId="2" fillId="0" borderId="41" xfId="0" applyFont="1" applyFill="1" applyBorder="1"/>
    <xf numFmtId="0" fontId="2" fillId="0" borderId="35" xfId="0" applyFont="1" applyBorder="1"/>
    <xf numFmtId="10" fontId="0" fillId="0" borderId="15" xfId="1" applyNumberFormat="1" applyFont="1" applyBorder="1"/>
    <xf numFmtId="10" fontId="0" fillId="0" borderId="16" xfId="1" applyNumberFormat="1" applyFont="1" applyBorder="1"/>
    <xf numFmtId="10" fontId="0" fillId="0" borderId="65" xfId="1" applyNumberFormat="1" applyFont="1" applyBorder="1"/>
    <xf numFmtId="10" fontId="0" fillId="0" borderId="10" xfId="1" applyNumberFormat="1" applyFont="1" applyBorder="1"/>
    <xf numFmtId="10" fontId="0" fillId="0" borderId="2" xfId="1" applyNumberFormat="1" applyFont="1" applyBorder="1"/>
    <xf numFmtId="0" fontId="3" fillId="0" borderId="65" xfId="0" applyFont="1" applyBorder="1" applyAlignment="1">
      <alignment vertical="center" wrapText="1"/>
    </xf>
    <xf numFmtId="9" fontId="0" fillId="0" borderId="10" xfId="0" applyNumberFormat="1" applyBorder="1"/>
    <xf numFmtId="166" fontId="3" fillId="0" borderId="16" xfId="0" applyNumberFormat="1" applyFont="1" applyBorder="1" applyAlignment="1">
      <alignment horizontal="right" vertical="center" wrapText="1"/>
    </xf>
    <xf numFmtId="9" fontId="0" fillId="0" borderId="25" xfId="1" applyNumberFormat="1" applyFont="1" applyBorder="1"/>
    <xf numFmtId="0" fontId="0" fillId="0" borderId="8" xfId="1" applyNumberFormat="1" applyFont="1" applyFill="1" applyBorder="1"/>
    <xf numFmtId="9" fontId="0" fillId="0" borderId="15" xfId="1" applyFont="1" applyBorder="1"/>
    <xf numFmtId="9" fontId="0" fillId="0" borderId="65" xfId="1" applyFont="1" applyBorder="1"/>
    <xf numFmtId="2" fontId="0" fillId="0" borderId="21" xfId="1" applyNumberFormat="1" applyFont="1" applyBorder="1"/>
    <xf numFmtId="2" fontId="0" fillId="0" borderId="10" xfId="1" applyNumberFormat="1" applyFont="1" applyBorder="1"/>
    <xf numFmtId="165" fontId="0" fillId="0" borderId="21" xfId="0" applyNumberFormat="1" applyBorder="1"/>
    <xf numFmtId="9" fontId="0" fillId="0" borderId="0" xfId="1" applyFont="1"/>
    <xf numFmtId="167" fontId="0" fillId="0" borderId="21" xfId="1" applyNumberFormat="1" applyFont="1" applyBorder="1"/>
    <xf numFmtId="9" fontId="8" fillId="0" borderId="30" xfId="1" applyFont="1" applyFill="1" applyBorder="1" applyAlignment="1">
      <alignment horizontal="left" vertical="center" wrapText="1"/>
    </xf>
    <xf numFmtId="0" fontId="4" fillId="2" borderId="50" xfId="0" applyFont="1" applyFill="1" applyBorder="1" applyAlignment="1">
      <alignment vertical="center" wrapText="1"/>
    </xf>
    <xf numFmtId="9" fontId="8" fillId="0" borderId="30" xfId="1" applyFont="1" applyBorder="1" applyAlignment="1">
      <alignment horizontal="left" vertical="center" wrapText="1"/>
    </xf>
    <xf numFmtId="167" fontId="0" fillId="0" borderId="25" xfId="1" applyNumberFormat="1" applyFont="1" applyBorder="1"/>
    <xf numFmtId="0" fontId="0" fillId="0" borderId="9" xfId="0" applyFill="1" applyBorder="1"/>
    <xf numFmtId="10" fontId="0" fillId="0" borderId="21" xfId="0" applyNumberFormat="1" applyBorder="1"/>
    <xf numFmtId="10" fontId="0" fillId="0" borderId="25" xfId="0" applyNumberFormat="1" applyBorder="1"/>
    <xf numFmtId="9" fontId="0" fillId="0" borderId="21" xfId="1" applyNumberFormat="1" applyFont="1" applyBorder="1"/>
    <xf numFmtId="165" fontId="0" fillId="0" borderId="2" xfId="0" applyNumberFormat="1" applyBorder="1"/>
    <xf numFmtId="0" fontId="1" fillId="0" borderId="29" xfId="0" applyFont="1" applyBorder="1"/>
    <xf numFmtId="4" fontId="1" fillId="0" borderId="0" xfId="0" applyNumberFormat="1" applyFont="1" applyBorder="1"/>
    <xf numFmtId="0" fontId="1" fillId="0" borderId="0" xfId="0" applyFont="1" applyBorder="1"/>
    <xf numFmtId="0" fontId="1" fillId="0" borderId="34" xfId="0" applyFont="1" applyBorder="1"/>
    <xf numFmtId="0" fontId="0" fillId="0" borderId="34" xfId="0" applyBorder="1"/>
    <xf numFmtId="4" fontId="3" fillId="0" borderId="2" xfId="0" applyNumberFormat="1" applyFont="1" applyBorder="1" applyAlignment="1">
      <alignment horizontal="right" vertical="center" wrapText="1"/>
    </xf>
    <xf numFmtId="4" fontId="1" fillId="0" borderId="21" xfId="0" applyNumberFormat="1" applyFont="1" applyBorder="1"/>
    <xf numFmtId="4" fontId="1" fillId="0" borderId="25" xfId="0" applyNumberFormat="1" applyFont="1" applyBorder="1"/>
    <xf numFmtId="0" fontId="3" fillId="2" borderId="20" xfId="0" applyFont="1" applyFill="1" applyBorder="1" applyAlignment="1">
      <alignment vertical="center" wrapText="1"/>
    </xf>
    <xf numFmtId="0" fontId="4" fillId="2" borderId="21" xfId="0" applyFont="1" applyFill="1" applyBorder="1" applyAlignment="1">
      <alignment horizontal="center" vertical="center" wrapText="1"/>
    </xf>
    <xf numFmtId="4" fontId="1" fillId="0" borderId="2" xfId="0" applyNumberFormat="1" applyFont="1" applyBorder="1"/>
    <xf numFmtId="4" fontId="1" fillId="0" borderId="16" xfId="0" applyNumberFormat="1" applyFont="1" applyBorder="1"/>
    <xf numFmtId="0" fontId="3" fillId="2" borderId="51" xfId="0" applyFont="1" applyFill="1" applyBorder="1" applyAlignment="1">
      <alignment vertical="center" wrapText="1"/>
    </xf>
    <xf numFmtId="0" fontId="4" fillId="2" borderId="49" xfId="0" applyFont="1" applyFill="1" applyBorder="1" applyAlignment="1">
      <alignment vertical="center" wrapText="1"/>
    </xf>
    <xf numFmtId="10" fontId="1" fillId="0" borderId="16" xfId="1" applyNumberFormat="1" applyFont="1" applyBorder="1"/>
    <xf numFmtId="10" fontId="1" fillId="0" borderId="21" xfId="1" applyNumberFormat="1" applyFont="1" applyBorder="1"/>
    <xf numFmtId="9" fontId="1" fillId="0" borderId="21" xfId="1" applyFont="1" applyBorder="1"/>
    <xf numFmtId="9" fontId="1" fillId="0" borderId="25" xfId="1" applyFont="1" applyBorder="1"/>
    <xf numFmtId="10" fontId="1" fillId="0" borderId="25" xfId="1" applyNumberFormat="1" applyFont="1" applyBorder="1"/>
    <xf numFmtId="9" fontId="8" fillId="0" borderId="49" xfId="1" applyFont="1" applyBorder="1" applyAlignment="1">
      <alignment horizontal="left" vertical="center" wrapText="1"/>
    </xf>
    <xf numFmtId="9" fontId="8" fillId="0" borderId="50" xfId="1" applyFont="1" applyBorder="1" applyAlignment="1">
      <alignment horizontal="left" vertical="center" wrapText="1"/>
    </xf>
    <xf numFmtId="2" fontId="8" fillId="0" borderId="49" xfId="1" applyNumberFormat="1" applyFont="1" applyFill="1" applyBorder="1" applyAlignment="1">
      <alignment horizontal="left" vertical="center" wrapText="1"/>
    </xf>
    <xf numFmtId="2" fontId="8" fillId="0" borderId="50" xfId="1" applyNumberFormat="1" applyFont="1" applyFill="1" applyBorder="1" applyAlignment="1">
      <alignment horizontal="left" vertical="center" wrapText="1"/>
    </xf>
    <xf numFmtId="9" fontId="8" fillId="0" borderId="2" xfId="1" applyFont="1" applyFill="1" applyBorder="1" applyAlignment="1">
      <alignment horizontal="left" vertical="center" wrapText="1"/>
    </xf>
    <xf numFmtId="10" fontId="1" fillId="0" borderId="2" xfId="1" applyNumberFormat="1" applyFont="1" applyBorder="1"/>
    <xf numFmtId="9" fontId="1" fillId="0" borderId="2" xfId="1" applyFont="1" applyBorder="1"/>
    <xf numFmtId="0" fontId="0" fillId="0" borderId="26" xfId="0" applyBorder="1"/>
    <xf numFmtId="0" fontId="0" fillId="0" borderId="24" xfId="0" applyFill="1" applyBorder="1"/>
    <xf numFmtId="9" fontId="0" fillId="0" borderId="16" xfId="1" applyNumberFormat="1" applyFont="1" applyBorder="1"/>
    <xf numFmtId="167" fontId="0" fillId="0" borderId="16" xfId="1" applyNumberFormat="1" applyFont="1" applyBorder="1"/>
    <xf numFmtId="10" fontId="0" fillId="0" borderId="16" xfId="0" applyNumberFormat="1" applyBorder="1"/>
    <xf numFmtId="4" fontId="3" fillId="0" borderId="15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1" fillId="0" borderId="20" xfId="0" applyNumberFormat="1" applyFont="1" applyBorder="1"/>
    <xf numFmtId="4" fontId="1" fillId="0" borderId="24" xfId="0" applyNumberFormat="1" applyFont="1" applyBorder="1"/>
    <xf numFmtId="9" fontId="8" fillId="0" borderId="8" xfId="1" applyFont="1" applyBorder="1" applyAlignment="1">
      <alignment horizontal="left" vertical="center" wrapText="1"/>
    </xf>
    <xf numFmtId="4" fontId="0" fillId="0" borderId="0" xfId="0" applyNumberFormat="1"/>
    <xf numFmtId="10" fontId="0" fillId="0" borderId="10" xfId="0" applyNumberFormat="1" applyBorder="1"/>
    <xf numFmtId="167" fontId="0" fillId="0" borderId="8" xfId="1" applyNumberFormat="1" applyFont="1" applyBorder="1"/>
    <xf numFmtId="10" fontId="0" fillId="0" borderId="0" xfId="0" applyNumberFormat="1"/>
    <xf numFmtId="9" fontId="0" fillId="0" borderId="0" xfId="0" applyNumberFormat="1"/>
    <xf numFmtId="4" fontId="0" fillId="3" borderId="15" xfId="0" applyNumberFormat="1" applyFill="1" applyBorder="1"/>
    <xf numFmtId="4" fontId="0" fillId="3" borderId="20" xfId="0" applyNumberFormat="1" applyFill="1" applyBorder="1"/>
    <xf numFmtId="4" fontId="0" fillId="4" borderId="20" xfId="0" applyNumberFormat="1" applyFill="1" applyBorder="1"/>
    <xf numFmtId="4" fontId="0" fillId="4" borderId="65" xfId="0" applyNumberFormat="1" applyFill="1" applyBorder="1"/>
    <xf numFmtId="4" fontId="0" fillId="4" borderId="15" xfId="0" applyNumberFormat="1" applyFill="1" applyBorder="1"/>
    <xf numFmtId="10" fontId="0" fillId="4" borderId="20" xfId="1" applyNumberFormat="1" applyFont="1" applyFill="1" applyBorder="1"/>
    <xf numFmtId="10" fontId="0" fillId="3" borderId="20" xfId="1" applyNumberFormat="1" applyFont="1" applyFill="1" applyBorder="1"/>
    <xf numFmtId="10" fontId="0" fillId="3" borderId="15" xfId="1" applyNumberFormat="1" applyFont="1" applyFill="1" applyBorder="1"/>
    <xf numFmtId="10" fontId="0" fillId="4" borderId="15" xfId="1" applyNumberFormat="1" applyFont="1" applyFill="1" applyBorder="1"/>
    <xf numFmtId="167" fontId="0" fillId="3" borderId="20" xfId="1" applyNumberFormat="1" applyFont="1" applyFill="1" applyBorder="1"/>
    <xf numFmtId="9" fontId="0" fillId="3" borderId="24" xfId="1" applyFont="1" applyFill="1" applyBorder="1"/>
    <xf numFmtId="9" fontId="0" fillId="3" borderId="20" xfId="1" applyFont="1" applyFill="1" applyBorder="1"/>
    <xf numFmtId="9" fontId="0" fillId="3" borderId="15" xfId="1" applyFont="1" applyFill="1" applyBorder="1"/>
    <xf numFmtId="9" fontId="0" fillId="4" borderId="20" xfId="1" applyFont="1" applyFill="1" applyBorder="1"/>
    <xf numFmtId="4" fontId="0" fillId="4" borderId="16" xfId="0" applyNumberFormat="1" applyFill="1" applyBorder="1"/>
    <xf numFmtId="4" fontId="0" fillId="4" borderId="21" xfId="0" applyNumberFormat="1" applyFill="1" applyBorder="1"/>
    <xf numFmtId="10" fontId="0" fillId="4" borderId="21" xfId="1" applyNumberFormat="1" applyFont="1" applyFill="1" applyBorder="1"/>
    <xf numFmtId="9" fontId="0" fillId="4" borderId="25" xfId="1" applyFont="1" applyFill="1" applyBorder="1"/>
    <xf numFmtId="4" fontId="0" fillId="3" borderId="16" xfId="0" applyNumberFormat="1" applyFill="1" applyBorder="1"/>
    <xf numFmtId="4" fontId="0" fillId="3" borderId="21" xfId="0" applyNumberFormat="1" applyFill="1" applyBorder="1"/>
    <xf numFmtId="10" fontId="0" fillId="3" borderId="21" xfId="1" applyNumberFormat="1" applyFont="1" applyFill="1" applyBorder="1"/>
    <xf numFmtId="9" fontId="0" fillId="3" borderId="25" xfId="1" applyFont="1" applyFill="1" applyBorder="1"/>
    <xf numFmtId="4" fontId="0" fillId="0" borderId="20" xfId="0" applyNumberFormat="1" applyFill="1" applyBorder="1"/>
    <xf numFmtId="0" fontId="0" fillId="0" borderId="31" xfId="0" applyFill="1" applyBorder="1"/>
    <xf numFmtId="3" fontId="0" fillId="0" borderId="10" xfId="0" applyNumberFormat="1" applyBorder="1"/>
    <xf numFmtId="0" fontId="10" fillId="0" borderId="9" xfId="0" applyFont="1" applyBorder="1" applyAlignment="1">
      <alignment horizontal="justify" vertical="center" wrapText="1"/>
    </xf>
    <xf numFmtId="0" fontId="0" fillId="0" borderId="6" xfId="0" applyBorder="1"/>
    <xf numFmtId="0" fontId="0" fillId="0" borderId="22" xfId="0" applyBorder="1"/>
    <xf numFmtId="0" fontId="0" fillId="0" borderId="6" xfId="0" applyFill="1" applyBorder="1"/>
    <xf numFmtId="0" fontId="10" fillId="0" borderId="6" xfId="0" applyFont="1" applyBorder="1"/>
    <xf numFmtId="2" fontId="0" fillId="0" borderId="6" xfId="0" applyNumberFormat="1" applyBorder="1"/>
    <xf numFmtId="10" fontId="0" fillId="0" borderId="6" xfId="0" applyNumberFormat="1" applyBorder="1"/>
    <xf numFmtId="167" fontId="0" fillId="0" borderId="6" xfId="1" applyNumberFormat="1" applyFont="1" applyBorder="1"/>
    <xf numFmtId="9" fontId="11" fillId="0" borderId="6" xfId="1" applyFont="1" applyBorder="1" applyAlignment="1">
      <alignment horizontal="left" vertical="center" wrapText="1"/>
    </xf>
    <xf numFmtId="10" fontId="0" fillId="0" borderId="6" xfId="1" applyNumberFormat="1" applyFont="1" applyBorder="1"/>
    <xf numFmtId="9" fontId="0" fillId="0" borderId="6" xfId="1" applyFont="1" applyBorder="1"/>
    <xf numFmtId="2" fontId="0" fillId="0" borderId="6" xfId="1" applyNumberFormat="1" applyFont="1" applyBorder="1"/>
    <xf numFmtId="0" fontId="0" fillId="0" borderId="32" xfId="0" applyFill="1" applyBorder="1"/>
    <xf numFmtId="0" fontId="2" fillId="0" borderId="53" xfId="0" applyFont="1" applyBorder="1" applyAlignment="1">
      <alignment horizontal="center"/>
    </xf>
    <xf numFmtId="0" fontId="2" fillId="0" borderId="13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0" fillId="0" borderId="36" xfId="0" applyBorder="1" applyAlignment="1">
      <alignment horizontal="center" vertical="center" textRotation="90" wrapText="1"/>
    </xf>
    <xf numFmtId="0" fontId="0" fillId="0" borderId="40" xfId="0" applyBorder="1" applyAlignment="1">
      <alignment horizontal="center" vertical="center" textRotation="90" wrapText="1"/>
    </xf>
    <xf numFmtId="0" fontId="0" fillId="0" borderId="41" xfId="0" applyBorder="1" applyAlignment="1">
      <alignment horizontal="center" vertical="center" textRotation="90" wrapText="1"/>
    </xf>
    <xf numFmtId="0" fontId="0" fillId="0" borderId="6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64" xfId="0" applyBorder="1" applyAlignment="1">
      <alignment horizontal="center"/>
    </xf>
    <xf numFmtId="0" fontId="2" fillId="0" borderId="36" xfId="0" applyFont="1" applyBorder="1" applyAlignment="1">
      <alignment horizontal="center"/>
    </xf>
    <xf numFmtId="0" fontId="2" fillId="0" borderId="29" xfId="0" applyFont="1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</cellXfs>
  <cellStyles count="2">
    <cellStyle name="Normal" xfId="0" builtinId="0"/>
    <cellStyle name="Percent" xfId="1" builtinId="5"/>
  </cellStyles>
  <dxfs count="8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Goodwill Listed Observations over the period of the study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Goodwill listed observations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'Total Analysis'!$B$3:$F$3</c:f>
              <c:numCache>
                <c:formatCode>General</c:formatCode>
                <c:ptCount val="5"/>
                <c:pt idx="0">
                  <c:v>2019</c:v>
                </c:pt>
                <c:pt idx="1">
                  <c:v>2018</c:v>
                </c:pt>
                <c:pt idx="2">
                  <c:v>2017</c:v>
                </c:pt>
                <c:pt idx="3">
                  <c:v>2016</c:v>
                </c:pt>
                <c:pt idx="4">
                  <c:v>2015</c:v>
                </c:pt>
              </c:numCache>
            </c:numRef>
          </c:cat>
          <c:val>
            <c:numRef>
              <c:f>'Total Analysis'!$B$142:$F$142</c:f>
              <c:numCache>
                <c:formatCode>General</c:formatCode>
                <c:ptCount val="5"/>
                <c:pt idx="0">
                  <c:v>125</c:v>
                </c:pt>
                <c:pt idx="1">
                  <c:v>129</c:v>
                </c:pt>
                <c:pt idx="2">
                  <c:v>131</c:v>
                </c:pt>
                <c:pt idx="3">
                  <c:v>119</c:v>
                </c:pt>
                <c:pt idx="4">
                  <c:v>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BD-40A2-A480-DFCC9420C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9292096"/>
        <c:axId val="230629384"/>
      </c:lineChart>
      <c:catAx>
        <c:axId val="99292096"/>
        <c:scaling>
          <c:orientation val="maxMin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Years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0629384"/>
        <c:crosses val="autoZero"/>
        <c:auto val="1"/>
        <c:lblAlgn val="ctr"/>
        <c:lblOffset val="100"/>
        <c:noMultiLvlLbl val="0"/>
      </c:catAx>
      <c:valAx>
        <c:axId val="23062938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No. of Goodwill Listed Observations</a:t>
                </a:r>
              </a:p>
            </c:rich>
          </c:tx>
          <c:layout>
            <c:manualLayout>
              <c:xMode val="edge"/>
              <c:yMode val="edge"/>
              <c:x val="0.9383193350831146"/>
              <c:y val="0.148981481481481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292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802822</xdr:colOff>
      <xdr:row>142</xdr:row>
      <xdr:rowOff>104774</xdr:rowOff>
    </xdr:from>
    <xdr:to>
      <xdr:col>10</xdr:col>
      <xdr:colOff>775608</xdr:colOff>
      <xdr:row>156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1%20Basic%20Materials%20(completed)\1%20Basic%20materials%201508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1%20Basic%20Materials%20(completed)\Basic%20Materials%20Disclosure%20index%202907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2%20Consumer%20goods%20(completed)\2%20Consumer%20goods%20v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3%20Consumer%20services%20(completed)\3%20Consumer%20services%20v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4%20Health%20Care%20(completed)\4%20Healthcare%20v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5%20Industrials%20(completed)\5%20Industrials%20v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6%20Technology%20(completed)\7%20Technology%20V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esearch\Research%20base\7%20Telecommunications%20(completed)\8%20Telecommunications%20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Stats Analysis"/>
      <sheetName val="Basic Materials Overview"/>
      <sheetName val="AECI PTY LTD"/>
      <sheetName val="African Oxygen LTD"/>
      <sheetName val="African Rainbow Minerals"/>
      <sheetName val="Anglo American"/>
      <sheetName val="Anglo American PLC"/>
      <sheetName val="Anglogold Ashanti"/>
      <sheetName val="ArcelorMittal SA"/>
      <sheetName val="Bauba Resources LTD"/>
      <sheetName val="BHP Group"/>
      <sheetName val="DRDGold LTD"/>
      <sheetName val="Eastern Platinum"/>
      <sheetName val="Exxaro"/>
      <sheetName val="Gemfields"/>
      <sheetName val="Glencore"/>
      <sheetName val="Gold Fields"/>
      <sheetName val="Harmony Gold Mining"/>
      <sheetName val="Hulamin LTD"/>
      <sheetName val="Impala platinum"/>
      <sheetName val="Insimbi Industrial Holdings"/>
      <sheetName val="Kore Potash"/>
      <sheetName val="Kumba Iron Ore"/>
      <sheetName val="MC Mining LTD"/>
      <sheetName val="Merafe Resources LTD"/>
      <sheetName val="Mondi"/>
      <sheetName val="Northam Platinum LTD"/>
      <sheetName val="Omnia"/>
      <sheetName val="Orion Minerals LTD"/>
      <sheetName val="Pan African Resources"/>
      <sheetName val="RandGold &amp; Expl Com"/>
      <sheetName val="Resource Generation LTD"/>
      <sheetName val="Royal Bafokend Plat"/>
      <sheetName val="Sappi"/>
      <sheetName val="Sasol LTD"/>
      <sheetName val="Sibanye Still Water LTD"/>
      <sheetName val="South32"/>
      <sheetName val="Spanjaard LTD"/>
      <sheetName val="Tharisa PLC"/>
      <sheetName val="Unicorn Capital Partners"/>
      <sheetName val="Wescoal Hold LTD"/>
      <sheetName val="Wesizwe Platinum LTD"/>
      <sheetName val="York Timber Holdings"/>
    </sheetNames>
    <sheetDataSet>
      <sheetData sheetId="0"/>
      <sheetData sheetId="1">
        <row r="4">
          <cell r="C4" t="str">
            <v>AECI PTY LTD</v>
          </cell>
          <cell r="O4">
            <v>5</v>
          </cell>
        </row>
        <row r="5">
          <cell r="C5" t="str">
            <v>AFROX (December)</v>
          </cell>
        </row>
        <row r="6">
          <cell r="C6" t="str">
            <v>ARM (June)</v>
          </cell>
        </row>
        <row r="7">
          <cell r="C7" t="str">
            <v>ANGLOPLAT (December)</v>
          </cell>
        </row>
        <row r="8">
          <cell r="C8" t="str">
            <v>ANGLO (December)</v>
          </cell>
          <cell r="O8">
            <v>5</v>
          </cell>
        </row>
        <row r="9">
          <cell r="C9" t="str">
            <v>ANGGOLD (December)</v>
          </cell>
          <cell r="O9">
            <v>5</v>
          </cell>
        </row>
        <row r="10">
          <cell r="C10" t="str">
            <v>ARCMITTAL (December)</v>
          </cell>
        </row>
        <row r="11">
          <cell r="C11" t="str">
            <v>BAUBA (June)</v>
          </cell>
        </row>
        <row r="12">
          <cell r="C12" t="str">
            <v>BHP (June)</v>
          </cell>
          <cell r="O12">
            <v>5</v>
          </cell>
        </row>
        <row r="13">
          <cell r="C13" t="str">
            <v>DRDGOLD (June)</v>
          </cell>
        </row>
        <row r="14">
          <cell r="C14" t="str">
            <v>EASTPLATS (December)</v>
          </cell>
        </row>
        <row r="15">
          <cell r="C15" t="str">
            <v>EXXARO (December)</v>
          </cell>
        </row>
        <row r="16">
          <cell r="C16" t="str">
            <v>GEMFIELDS (December)</v>
          </cell>
        </row>
        <row r="17">
          <cell r="C17" t="str">
            <v>GLENCORE (December)</v>
          </cell>
          <cell r="O17">
            <v>5</v>
          </cell>
        </row>
        <row r="18">
          <cell r="C18" t="str">
            <v>GFIELDS (December)</v>
          </cell>
          <cell r="O18">
            <v>3</v>
          </cell>
        </row>
        <row r="19">
          <cell r="C19" t="str">
            <v>HARMONY (June)</v>
          </cell>
          <cell r="O19">
            <v>5</v>
          </cell>
        </row>
        <row r="20">
          <cell r="C20" t="str">
            <v>HULAMIN (December)</v>
          </cell>
        </row>
        <row r="21">
          <cell r="C21" t="str">
            <v>IMPLATS (June)</v>
          </cell>
        </row>
        <row r="22">
          <cell r="C22" t="str">
            <v>INSIMBI (February)</v>
          </cell>
          <cell r="O22">
            <v>5</v>
          </cell>
        </row>
        <row r="23">
          <cell r="C23" t="str">
            <v>KORE POTASH (December)</v>
          </cell>
        </row>
        <row r="24">
          <cell r="C24" t="str">
            <v>KUMBA (December)</v>
          </cell>
        </row>
        <row r="25">
          <cell r="C25" t="str">
            <v>MC MINING (June)</v>
          </cell>
        </row>
        <row r="26">
          <cell r="C26" t="str">
            <v>MERAFE (December)</v>
          </cell>
        </row>
        <row r="27">
          <cell r="C27" t="str">
            <v>Mondplc (December)</v>
          </cell>
          <cell r="O27">
            <v>5</v>
          </cell>
        </row>
        <row r="28">
          <cell r="C28" t="str">
            <v>NORTHAM (June)</v>
          </cell>
        </row>
        <row r="29">
          <cell r="C29" t="str">
            <v>OMNIA (March)</v>
          </cell>
          <cell r="O29">
            <v>5</v>
          </cell>
        </row>
        <row r="30">
          <cell r="C30" t="str">
            <v>ORIONMIN (June)</v>
          </cell>
        </row>
        <row r="31">
          <cell r="C31" t="str">
            <v>PAN AFRICAN (June)</v>
          </cell>
          <cell r="O31">
            <v>5</v>
          </cell>
        </row>
        <row r="32">
          <cell r="C32" t="str">
            <v>RANGOLD (December)</v>
          </cell>
        </row>
        <row r="33">
          <cell r="C33" t="str">
            <v>RESGEN (June)</v>
          </cell>
        </row>
        <row r="34">
          <cell r="C34" t="str">
            <v>RBPLAT (December)</v>
          </cell>
        </row>
        <row r="35">
          <cell r="C35" t="str">
            <v>SAPPI (September)</v>
          </cell>
          <cell r="O35">
            <v>5</v>
          </cell>
        </row>
        <row r="36">
          <cell r="C36" t="str">
            <v>SASOL (June)</v>
          </cell>
        </row>
        <row r="37">
          <cell r="C37" t="str">
            <v>SOUTH 32 (June)</v>
          </cell>
          <cell r="O37">
            <v>5</v>
          </cell>
        </row>
        <row r="38">
          <cell r="C38" t="str">
            <v>SPANJAARD (February)</v>
          </cell>
          <cell r="O38">
            <v>5</v>
          </cell>
        </row>
        <row r="39">
          <cell r="C39" t="str">
            <v>THARISA (September)</v>
          </cell>
          <cell r="O39">
            <v>5</v>
          </cell>
        </row>
        <row r="40">
          <cell r="C40" t="str">
            <v>UNICORN (June)</v>
          </cell>
          <cell r="O40">
            <v>5</v>
          </cell>
        </row>
        <row r="41">
          <cell r="C41" t="str">
            <v>WESCOAL (March)</v>
          </cell>
          <cell r="O41">
            <v>5</v>
          </cell>
        </row>
        <row r="42">
          <cell r="C42" t="str">
            <v>WESIZWE (December)</v>
          </cell>
        </row>
        <row r="43">
          <cell r="C43" t="str">
            <v>YORK (June)</v>
          </cell>
          <cell r="O43">
            <v>5</v>
          </cell>
        </row>
      </sheetData>
      <sheetData sheetId="2">
        <row r="3">
          <cell r="N3" t="str">
            <v>Company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 E C I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4.8099999999999996</v>
          </cell>
          <cell r="P5">
            <v>4.78</v>
          </cell>
          <cell r="Q5">
            <v>4.68</v>
          </cell>
          <cell r="R5">
            <v>5.18</v>
          </cell>
          <cell r="S5">
            <v>4.74</v>
          </cell>
          <cell r="T5">
            <v>5.08</v>
          </cell>
          <cell r="U5">
            <v>4.41</v>
          </cell>
          <cell r="V5">
            <v>5.45</v>
          </cell>
          <cell r="W5">
            <v>4.8099999999999996</v>
          </cell>
          <cell r="X5">
            <v>5.72</v>
          </cell>
        </row>
        <row r="6">
          <cell r="N6" t="str">
            <v>Assets / Captal Emp</v>
          </cell>
          <cell r="O6">
            <v>1.06</v>
          </cell>
          <cell r="P6">
            <v>1.06</v>
          </cell>
          <cell r="Q6">
            <v>1.3</v>
          </cell>
          <cell r="R6">
            <v>1.24</v>
          </cell>
          <cell r="S6">
            <v>1.46</v>
          </cell>
          <cell r="T6">
            <v>1.26</v>
          </cell>
          <cell r="U6">
            <v>1.44</v>
          </cell>
          <cell r="V6">
            <v>1.42</v>
          </cell>
          <cell r="W6">
            <v>1.43</v>
          </cell>
          <cell r="X6">
            <v>1.39</v>
          </cell>
        </row>
        <row r="7">
          <cell r="N7" t="str">
            <v>Book Val / Share (c)</v>
          </cell>
          <cell r="O7">
            <v>9925.0499999999993</v>
          </cell>
          <cell r="P7">
            <v>9134.65</v>
          </cell>
          <cell r="Q7">
            <v>8398.82</v>
          </cell>
          <cell r="R7">
            <v>8106.85</v>
          </cell>
          <cell r="S7">
            <v>8091.53</v>
          </cell>
          <cell r="T7">
            <v>6639.97</v>
          </cell>
          <cell r="U7">
            <v>5860.46</v>
          </cell>
          <cell r="V7">
            <v>5328.62</v>
          </cell>
          <cell r="W7">
            <v>4660.1000000000004</v>
          </cell>
          <cell r="X7">
            <v>4022.34</v>
          </cell>
        </row>
        <row r="8">
          <cell r="N8" t="str">
            <v>Cash Flw / Share (c)</v>
          </cell>
          <cell r="O8">
            <v>2433.9699999999998</v>
          </cell>
          <cell r="P8">
            <v>1769.99</v>
          </cell>
          <cell r="Q8">
            <v>1572.62</v>
          </cell>
          <cell r="R8">
            <v>1609.91</v>
          </cell>
          <cell r="S8">
            <v>1731.18</v>
          </cell>
          <cell r="T8">
            <v>1738.63</v>
          </cell>
          <cell r="U8">
            <v>1424.94</v>
          </cell>
          <cell r="V8">
            <v>1114.21</v>
          </cell>
          <cell r="W8">
            <v>1491.83</v>
          </cell>
          <cell r="X8">
            <v>1382.74</v>
          </cell>
        </row>
        <row r="9">
          <cell r="N9" t="str">
            <v>Cash Flow Div Cover</v>
          </cell>
          <cell r="O9">
            <v>5.34</v>
          </cell>
          <cell r="P9">
            <v>4.3</v>
          </cell>
          <cell r="Q9">
            <v>4.1100000000000003</v>
          </cell>
          <cell r="R9">
            <v>6.71</v>
          </cell>
          <cell r="S9">
            <v>5.29</v>
          </cell>
          <cell r="T9">
            <v>2.75</v>
          </cell>
          <cell r="U9">
            <v>5.32</v>
          </cell>
          <cell r="V9">
            <v>4.9800000000000004</v>
          </cell>
          <cell r="W9">
            <v>5.8</v>
          </cell>
          <cell r="X9">
            <v>6.75</v>
          </cell>
        </row>
        <row r="10">
          <cell r="N10" t="str">
            <v>Cash Flow Intr Cover</v>
          </cell>
          <cell r="O10">
            <v>5.19</v>
          </cell>
          <cell r="P10">
            <v>4.83</v>
          </cell>
          <cell r="Q10">
            <v>8.56</v>
          </cell>
          <cell r="R10">
            <v>6.56</v>
          </cell>
          <cell r="S10">
            <v>7.55</v>
          </cell>
          <cell r="T10">
            <v>9.92</v>
          </cell>
          <cell r="U10">
            <v>7.82</v>
          </cell>
          <cell r="V10">
            <v>4.54</v>
          </cell>
          <cell r="W10">
            <v>6.78</v>
          </cell>
          <cell r="X10">
            <v>8.4700000000000006</v>
          </cell>
        </row>
        <row r="11">
          <cell r="N11" t="str">
            <v>Current Ratio</v>
          </cell>
          <cell r="O11">
            <v>2.13</v>
          </cell>
          <cell r="P11">
            <v>1.95</v>
          </cell>
          <cell r="Q11">
            <v>1.72</v>
          </cell>
          <cell r="R11">
            <v>1.86</v>
          </cell>
          <cell r="S11">
            <v>1.37</v>
          </cell>
          <cell r="T11">
            <v>1.78</v>
          </cell>
          <cell r="U11">
            <v>1.49</v>
          </cell>
          <cell r="V11">
            <v>1.4</v>
          </cell>
          <cell r="W11">
            <v>1.42</v>
          </cell>
          <cell r="X11">
            <v>1.27</v>
          </cell>
        </row>
        <row r="12">
          <cell r="N12" t="str">
            <v>Debt / Assets</v>
          </cell>
          <cell r="O12">
            <v>0.56999999999999995</v>
          </cell>
          <cell r="P12">
            <v>0.61</v>
          </cell>
          <cell r="Q12">
            <v>0.43</v>
          </cell>
          <cell r="R12">
            <v>0.43</v>
          </cell>
          <cell r="S12">
            <v>0.47</v>
          </cell>
          <cell r="T12">
            <v>0.43</v>
          </cell>
          <cell r="U12">
            <v>0.49</v>
          </cell>
          <cell r="V12">
            <v>0.52</v>
          </cell>
          <cell r="W12">
            <v>0.54</v>
          </cell>
          <cell r="X12">
            <v>0.52</v>
          </cell>
        </row>
        <row r="13">
          <cell r="N13" t="str">
            <v>Debt / Equity</v>
          </cell>
          <cell r="O13">
            <v>1</v>
          </cell>
          <cell r="P13">
            <v>1.0900000000000001</v>
          </cell>
          <cell r="Q13">
            <v>0.66</v>
          </cell>
          <cell r="R13">
            <v>0.68</v>
          </cell>
          <cell r="S13">
            <v>0.85</v>
          </cell>
          <cell r="T13">
            <v>0.74</v>
          </cell>
          <cell r="U13">
            <v>0.94</v>
          </cell>
          <cell r="V13">
            <v>1.06</v>
          </cell>
          <cell r="W13">
            <v>1.21</v>
          </cell>
          <cell r="X13">
            <v>1.1100000000000001</v>
          </cell>
        </row>
        <row r="14">
          <cell r="N14" t="str">
            <v>Dir Rem % Pft BTax</v>
          </cell>
          <cell r="O14">
            <v>2.12</v>
          </cell>
          <cell r="P14">
            <v>2.57</v>
          </cell>
          <cell r="Q14">
            <v>2.4</v>
          </cell>
          <cell r="R14">
            <v>3.41</v>
          </cell>
          <cell r="S14">
            <v>1.89</v>
          </cell>
          <cell r="T14">
            <v>1.28</v>
          </cell>
          <cell r="U14">
            <v>1.71</v>
          </cell>
          <cell r="V14">
            <v>1.92</v>
          </cell>
          <cell r="W14">
            <v>1.57</v>
          </cell>
          <cell r="X14">
            <v>1.78</v>
          </cell>
        </row>
        <row r="15">
          <cell r="N15" t="str">
            <v>Dividend / Share (c)</v>
          </cell>
          <cell r="O15">
            <v>456</v>
          </cell>
          <cell r="P15">
            <v>412</v>
          </cell>
          <cell r="Q15">
            <v>382.4</v>
          </cell>
          <cell r="R15">
            <v>240</v>
          </cell>
          <cell r="S15">
            <v>327.25</v>
          </cell>
          <cell r="T15">
            <v>632.4</v>
          </cell>
          <cell r="U15">
            <v>267.75</v>
          </cell>
          <cell r="V15">
            <v>223.55</v>
          </cell>
          <cell r="W15">
            <v>257</v>
          </cell>
          <cell r="X15">
            <v>205</v>
          </cell>
        </row>
        <row r="16">
          <cell r="N16" t="str">
            <v>Dividend Cover</v>
          </cell>
          <cell r="O16">
            <v>2.52</v>
          </cell>
          <cell r="P16">
            <v>2.54</v>
          </cell>
          <cell r="Q16">
            <v>2.5099999999999998</v>
          </cell>
          <cell r="R16">
            <v>3.41</v>
          </cell>
          <cell r="S16">
            <v>2.73</v>
          </cell>
          <cell r="T16">
            <v>1.33</v>
          </cell>
          <cell r="U16">
            <v>2.95</v>
          </cell>
          <cell r="V16">
            <v>2.4500000000000002</v>
          </cell>
          <cell r="W16">
            <v>2.8</v>
          </cell>
          <cell r="X16">
            <v>2.81</v>
          </cell>
        </row>
        <row r="17">
          <cell r="N17" t="str">
            <v>Dividend Yield %</v>
          </cell>
          <cell r="O17">
            <v>4.8099999999999996</v>
          </cell>
          <cell r="P17">
            <v>5.67</v>
          </cell>
          <cell r="Q17">
            <v>4.7</v>
          </cell>
          <cell r="R17">
            <v>3.92</v>
          </cell>
          <cell r="S17">
            <v>8.58</v>
          </cell>
          <cell r="T17" t="e">
            <v>#N/A</v>
          </cell>
          <cell r="U17">
            <v>2.39</v>
          </cell>
          <cell r="V17">
            <v>3.51</v>
          </cell>
          <cell r="W17">
            <v>2.61</v>
          </cell>
          <cell r="X17">
            <v>1.63</v>
          </cell>
        </row>
        <row r="18">
          <cell r="N18" t="str">
            <v>Earnings/ Share (C)</v>
          </cell>
          <cell r="O18">
            <v>1150</v>
          </cell>
          <cell r="P18">
            <v>1045</v>
          </cell>
          <cell r="Q18">
            <v>959</v>
          </cell>
          <cell r="R18">
            <v>818</v>
          </cell>
          <cell r="S18">
            <v>894</v>
          </cell>
          <cell r="T18">
            <v>842</v>
          </cell>
          <cell r="U18">
            <v>791</v>
          </cell>
          <cell r="V18">
            <v>547</v>
          </cell>
          <cell r="W18">
            <v>720</v>
          </cell>
          <cell r="X18">
            <v>577</v>
          </cell>
        </row>
        <row r="19">
          <cell r="N19" t="str">
            <v>Earnings Yield %</v>
          </cell>
          <cell r="O19">
            <v>10.71</v>
          </cell>
          <cell r="P19">
            <v>12.07</v>
          </cell>
          <cell r="Q19">
            <v>10.38</v>
          </cell>
          <cell r="R19">
            <v>8.2100000000000009</v>
          </cell>
          <cell r="S19">
            <v>10.17</v>
          </cell>
          <cell r="T19">
            <v>6.43</v>
          </cell>
          <cell r="U19">
            <v>6.64</v>
          </cell>
          <cell r="V19">
            <v>7.01</v>
          </cell>
          <cell r="W19">
            <v>8.83</v>
          </cell>
          <cell r="X19">
            <v>7.09</v>
          </cell>
        </row>
        <row r="20">
          <cell r="N20" t="str">
            <v>Inflation Adjusted Profit/ Share (C)</v>
          </cell>
          <cell r="O20">
            <v>888.51</v>
          </cell>
          <cell r="P20">
            <v>660.87</v>
          </cell>
          <cell r="Q20">
            <v>677.93</v>
          </cell>
          <cell r="R20">
            <v>683.83</v>
          </cell>
          <cell r="S20">
            <v>883.63</v>
          </cell>
          <cell r="T20">
            <v>920.34</v>
          </cell>
          <cell r="U20">
            <v>779.36</v>
          </cell>
          <cell r="V20">
            <v>541.74</v>
          </cell>
          <cell r="W20">
            <v>666.33</v>
          </cell>
          <cell r="X20">
            <v>517.76</v>
          </cell>
        </row>
        <row r="21">
          <cell r="N21" t="str">
            <v>Inflation Adjusted Return On Assets %</v>
          </cell>
          <cell r="O21">
            <v>9.49</v>
          </cell>
          <cell r="P21">
            <v>8.4600000000000009</v>
          </cell>
          <cell r="Q21">
            <v>8.9600000000000009</v>
          </cell>
          <cell r="R21">
            <v>9.42</v>
          </cell>
          <cell r="S21">
            <v>10.220000000000001</v>
          </cell>
          <cell r="T21">
            <v>11.96</v>
          </cell>
          <cell r="U21">
            <v>10.5</v>
          </cell>
          <cell r="V21">
            <v>9.59</v>
          </cell>
          <cell r="W21">
            <v>10.93</v>
          </cell>
          <cell r="X21">
            <v>10.25</v>
          </cell>
        </row>
        <row r="22">
          <cell r="N22" t="str">
            <v>Inflation Adjusted Return On Equity %</v>
          </cell>
          <cell r="O22">
            <v>7.62</v>
          </cell>
          <cell r="P22">
            <v>6.15</v>
          </cell>
          <cell r="Q22">
            <v>7.23</v>
          </cell>
          <cell r="R22">
            <v>8.32</v>
          </cell>
          <cell r="S22">
            <v>10.7</v>
          </cell>
          <cell r="T22">
            <v>13.61</v>
          </cell>
          <cell r="U22">
            <v>12.86</v>
          </cell>
          <cell r="V22">
            <v>9.61</v>
          </cell>
          <cell r="W22">
            <v>12.99</v>
          </cell>
          <cell r="X22">
            <v>12.03</v>
          </cell>
        </row>
        <row r="23">
          <cell r="N23" t="str">
            <v>Interest Cover</v>
          </cell>
          <cell r="O23">
            <v>4.3899999999999997</v>
          </cell>
          <cell r="P23">
            <v>4.7699999999999996</v>
          </cell>
          <cell r="Q23">
            <v>7.82</v>
          </cell>
          <cell r="R23">
            <v>4.9400000000000004</v>
          </cell>
          <cell r="S23">
            <v>6.53</v>
          </cell>
          <cell r="T23">
            <v>7.82</v>
          </cell>
          <cell r="U23">
            <v>6.6</v>
          </cell>
          <cell r="V23">
            <v>4.59</v>
          </cell>
          <cell r="W23">
            <v>5.73</v>
          </cell>
          <cell r="X23">
            <v>5.86</v>
          </cell>
        </row>
        <row r="24">
          <cell r="N24" t="str">
            <v>Leverage Factor</v>
          </cell>
          <cell r="O24">
            <v>0.99</v>
          </cell>
          <cell r="P24">
            <v>0.91</v>
          </cell>
          <cell r="Q24">
            <v>0.93</v>
          </cell>
          <cell r="R24">
            <v>0.92</v>
          </cell>
          <cell r="S24">
            <v>1.0900000000000001</v>
          </cell>
          <cell r="T24">
            <v>1.18</v>
          </cell>
          <cell r="U24">
            <v>1.3</v>
          </cell>
          <cell r="V24">
            <v>1.07</v>
          </cell>
          <cell r="W24">
            <v>1.3</v>
          </cell>
          <cell r="X24">
            <v>1.26</v>
          </cell>
        </row>
        <row r="25">
          <cell r="N25" t="str">
            <v>Long-Term Loans % Total Debt</v>
          </cell>
          <cell r="O25">
            <v>51.46</v>
          </cell>
          <cell r="P25">
            <v>50.23</v>
          </cell>
          <cell r="Q25">
            <v>18.03</v>
          </cell>
          <cell r="R25">
            <v>26.45</v>
          </cell>
          <cell r="S25">
            <v>8.9</v>
          </cell>
          <cell r="T25">
            <v>25.37</v>
          </cell>
          <cell r="U25">
            <v>17.170000000000002</v>
          </cell>
          <cell r="V25">
            <v>20.64</v>
          </cell>
          <cell r="W25">
            <v>24.92</v>
          </cell>
          <cell r="X25">
            <v>23.71</v>
          </cell>
        </row>
        <row r="26">
          <cell r="N26" t="str">
            <v>N A V / Share (C)</v>
          </cell>
          <cell r="O26">
            <v>10081.5</v>
          </cell>
          <cell r="P26">
            <v>9282</v>
          </cell>
          <cell r="Q26">
            <v>8509.7900000000009</v>
          </cell>
          <cell r="R26">
            <v>8227.83</v>
          </cell>
          <cell r="S26">
            <v>8191.18</v>
          </cell>
          <cell r="T26">
            <v>6706.14</v>
          </cell>
          <cell r="U26">
            <v>5910.31</v>
          </cell>
          <cell r="V26">
            <v>5378.97</v>
          </cell>
          <cell r="W26">
            <v>4861.49</v>
          </cell>
          <cell r="X26">
            <v>4165.93</v>
          </cell>
        </row>
        <row r="27">
          <cell r="N27" t="str">
            <v>Net Profit Margin %</v>
          </cell>
          <cell r="O27">
            <v>5.21</v>
          </cell>
          <cell r="P27">
            <v>4.25</v>
          </cell>
          <cell r="Q27">
            <v>5.14</v>
          </cell>
          <cell r="R27">
            <v>4.18</v>
          </cell>
          <cell r="S27">
            <v>5.46</v>
          </cell>
          <cell r="T27">
            <v>6.48</v>
          </cell>
          <cell r="U27">
            <v>5.93</v>
          </cell>
          <cell r="V27">
            <v>4.22</v>
          </cell>
          <cell r="W27">
            <v>5.8</v>
          </cell>
          <cell r="X27">
            <v>5.19</v>
          </cell>
        </row>
        <row r="28">
          <cell r="N28" t="str">
            <v>Operating Profit /Employee</v>
          </cell>
          <cell r="O28">
            <v>301758.59000000003</v>
          </cell>
          <cell r="P28">
            <v>238989.8</v>
          </cell>
          <cell r="Q28">
            <v>242103.65</v>
          </cell>
          <cell r="R28">
            <v>201357.47</v>
          </cell>
          <cell r="S28">
            <v>264489.27</v>
          </cell>
          <cell r="T28">
            <v>247710.69</v>
          </cell>
          <cell r="U28">
            <v>222806.18</v>
          </cell>
          <cell r="V28">
            <v>174909.35</v>
          </cell>
          <cell r="W28">
            <v>189329.23</v>
          </cell>
          <cell r="X28">
            <v>150271.22</v>
          </cell>
        </row>
        <row r="29">
          <cell r="N29" t="str">
            <v>Operating Profit Margin %</v>
          </cell>
          <cell r="O29">
            <v>9.1300000000000008</v>
          </cell>
          <cell r="P29">
            <v>8.24</v>
          </cell>
          <cell r="Q29">
            <v>8.5399999999999991</v>
          </cell>
          <cell r="R29">
            <v>7.18</v>
          </cell>
          <cell r="S29">
            <v>8.9600000000000009</v>
          </cell>
          <cell r="T29">
            <v>9.44</v>
          </cell>
          <cell r="U29">
            <v>8.7799999999999994</v>
          </cell>
          <cell r="V29">
            <v>8.09</v>
          </cell>
          <cell r="W29">
            <v>10.09</v>
          </cell>
          <cell r="X29">
            <v>8.86</v>
          </cell>
        </row>
        <row r="30">
          <cell r="N30" t="str">
            <v>Price / Inflation Adjusted Profit</v>
          </cell>
          <cell r="O30">
            <v>12.09</v>
          </cell>
          <cell r="P30">
            <v>13.11</v>
          </cell>
          <cell r="Q30">
            <v>13.62</v>
          </cell>
          <cell r="R30">
            <v>14.57</v>
          </cell>
          <cell r="S30">
            <v>9.9499999999999993</v>
          </cell>
          <cell r="T30">
            <v>14.22</v>
          </cell>
          <cell r="U30">
            <v>15.29</v>
          </cell>
          <cell r="V30">
            <v>14.4</v>
          </cell>
          <cell r="W30">
            <v>12.24</v>
          </cell>
          <cell r="X30">
            <v>15.72</v>
          </cell>
        </row>
        <row r="31">
          <cell r="N31" t="str">
            <v>Price / Book Value</v>
          </cell>
          <cell r="O31">
            <v>1.08</v>
          </cell>
          <cell r="P31">
            <v>0.95</v>
          </cell>
          <cell r="Q31">
            <v>1.1000000000000001</v>
          </cell>
          <cell r="R31">
            <v>1.23</v>
          </cell>
          <cell r="S31">
            <v>1.0900000000000001</v>
          </cell>
          <cell r="T31">
            <v>1.97</v>
          </cell>
          <cell r="U31">
            <v>2.0299999999999998</v>
          </cell>
          <cell r="V31">
            <v>1.46</v>
          </cell>
          <cell r="W31">
            <v>1.75</v>
          </cell>
          <cell r="X31">
            <v>2.02</v>
          </cell>
        </row>
        <row r="32">
          <cell r="N32" t="str">
            <v>Price / Cash Flow</v>
          </cell>
          <cell r="O32">
            <v>4.41</v>
          </cell>
          <cell r="P32">
            <v>4.8899999999999997</v>
          </cell>
          <cell r="Q32">
            <v>5.87</v>
          </cell>
          <cell r="R32">
            <v>6.19</v>
          </cell>
          <cell r="S32">
            <v>5.08</v>
          </cell>
          <cell r="T32">
            <v>7.53</v>
          </cell>
          <cell r="U32">
            <v>8.36</v>
          </cell>
          <cell r="V32">
            <v>7</v>
          </cell>
          <cell r="W32">
            <v>5.47</v>
          </cell>
          <cell r="X32">
            <v>5.89</v>
          </cell>
        </row>
        <row r="33">
          <cell r="N33" t="str">
            <v>Price / Earnings</v>
          </cell>
          <cell r="O33">
            <v>9.34</v>
          </cell>
          <cell r="P33">
            <v>8.2899999999999991</v>
          </cell>
          <cell r="Q33">
            <v>9.6300000000000008</v>
          </cell>
          <cell r="R33">
            <v>12.18</v>
          </cell>
          <cell r="S33">
            <v>9.83</v>
          </cell>
          <cell r="T33">
            <v>15.54</v>
          </cell>
          <cell r="U33">
            <v>15.06</v>
          </cell>
          <cell r="V33">
            <v>14.26</v>
          </cell>
          <cell r="W33">
            <v>11.32</v>
          </cell>
          <cell r="X33">
            <v>14.11</v>
          </cell>
        </row>
        <row r="34">
          <cell r="N34" t="str">
            <v>Price / N A V</v>
          </cell>
          <cell r="O34">
            <v>1.46</v>
          </cell>
          <cell r="P34">
            <v>1.37</v>
          </cell>
          <cell r="Q34">
            <v>1.24</v>
          </cell>
          <cell r="R34">
            <v>1.37</v>
          </cell>
          <cell r="S34">
            <v>1.1599999999999999</v>
          </cell>
          <cell r="T34">
            <v>2.0299999999999998</v>
          </cell>
          <cell r="U34">
            <v>2.06</v>
          </cell>
          <cell r="V34">
            <v>1.48</v>
          </cell>
          <cell r="W34">
            <v>1.66</v>
          </cell>
          <cell r="X34">
            <v>1.94</v>
          </cell>
        </row>
        <row r="35">
          <cell r="N35" t="str">
            <v>Price / Share (C)</v>
          </cell>
          <cell r="O35">
            <v>10740</v>
          </cell>
          <cell r="P35">
            <v>8661</v>
          </cell>
          <cell r="Q35">
            <v>9235</v>
          </cell>
          <cell r="R35">
            <v>9966</v>
          </cell>
          <cell r="S35">
            <v>8790</v>
          </cell>
          <cell r="T35">
            <v>13086</v>
          </cell>
          <cell r="U35">
            <v>11915</v>
          </cell>
          <cell r="V35">
            <v>7799</v>
          </cell>
          <cell r="W35">
            <v>8153</v>
          </cell>
          <cell r="X35">
            <v>8141</v>
          </cell>
        </row>
        <row r="36">
          <cell r="N36" t="str">
            <v>Quick Ratio</v>
          </cell>
          <cell r="O36">
            <v>1.37</v>
          </cell>
          <cell r="P36">
            <v>1.2</v>
          </cell>
          <cell r="Q36">
            <v>1.05</v>
          </cell>
          <cell r="R36">
            <v>1.1499999999999999</v>
          </cell>
          <cell r="S36">
            <v>0.88</v>
          </cell>
          <cell r="T36">
            <v>1.1100000000000001</v>
          </cell>
          <cell r="U36">
            <v>0.91</v>
          </cell>
          <cell r="V36">
            <v>0.81</v>
          </cell>
          <cell r="W36">
            <v>0.85</v>
          </cell>
          <cell r="X36">
            <v>0.76</v>
          </cell>
        </row>
        <row r="37">
          <cell r="N37" t="str">
            <v>Return On External Investments %</v>
          </cell>
          <cell r="O37">
            <v>21</v>
          </cell>
          <cell r="P37">
            <v>7.32</v>
          </cell>
          <cell r="Q37">
            <v>5.93</v>
          </cell>
          <cell r="R37">
            <v>10.07</v>
          </cell>
          <cell r="S37">
            <v>11.19</v>
          </cell>
          <cell r="T37">
            <v>8.0500000000000007</v>
          </cell>
          <cell r="U37">
            <v>6.4</v>
          </cell>
          <cell r="V37">
            <v>41.24</v>
          </cell>
          <cell r="W37">
            <v>58.7</v>
          </cell>
          <cell r="X37">
            <v>50</v>
          </cell>
        </row>
        <row r="38">
          <cell r="N38" t="str">
            <v>Retention Rate</v>
          </cell>
          <cell r="O38">
            <v>56</v>
          </cell>
          <cell r="P38">
            <v>45.45</v>
          </cell>
          <cell r="Q38">
            <v>49.79</v>
          </cell>
          <cell r="R38">
            <v>44.66</v>
          </cell>
          <cell r="S38">
            <v>17.28</v>
          </cell>
          <cell r="T38">
            <v>100</v>
          </cell>
          <cell r="U38">
            <v>64.900000000000006</v>
          </cell>
          <cell r="V38">
            <v>53.33</v>
          </cell>
          <cell r="W38">
            <v>65.25</v>
          </cell>
          <cell r="X38">
            <v>76.83</v>
          </cell>
        </row>
        <row r="39">
          <cell r="N39" t="str">
            <v>Return On Assets %</v>
          </cell>
          <cell r="O39">
            <v>11.94</v>
          </cell>
          <cell r="P39">
            <v>10.78</v>
          </cell>
          <cell r="Q39">
            <v>11.07</v>
          </cell>
          <cell r="R39">
            <v>9.49</v>
          </cell>
          <cell r="S39">
            <v>10.36</v>
          </cell>
          <cell r="T39">
            <v>12.05</v>
          </cell>
          <cell r="U39">
            <v>10.66</v>
          </cell>
          <cell r="V39">
            <v>10.28</v>
          </cell>
          <cell r="W39">
            <v>11.96</v>
          </cell>
          <cell r="X39">
            <v>11.05</v>
          </cell>
        </row>
        <row r="40">
          <cell r="N40" t="str">
            <v>Return On Equity %</v>
          </cell>
          <cell r="O40">
            <v>11.83</v>
          </cell>
          <cell r="P40">
            <v>9.86</v>
          </cell>
          <cell r="Q40">
            <v>10.29</v>
          </cell>
          <cell r="R40">
            <v>8.7200000000000006</v>
          </cell>
          <cell r="S40">
            <v>11.27</v>
          </cell>
          <cell r="T40">
            <v>14.19</v>
          </cell>
          <cell r="U40">
            <v>13.87</v>
          </cell>
          <cell r="V40">
            <v>11.02</v>
          </cell>
          <cell r="W40">
            <v>15.55</v>
          </cell>
          <cell r="X40">
            <v>13.91</v>
          </cell>
        </row>
        <row r="41">
          <cell r="N41" t="str">
            <v>Total Assets / Turnover</v>
          </cell>
          <cell r="O41">
            <v>1.31</v>
          </cell>
          <cell r="P41">
            <v>1.31</v>
          </cell>
          <cell r="Q41">
            <v>1.3</v>
          </cell>
          <cell r="R41">
            <v>1.32</v>
          </cell>
          <cell r="S41">
            <v>1.1599999999999999</v>
          </cell>
          <cell r="T41">
            <v>1.28</v>
          </cell>
          <cell r="U41">
            <v>1.21</v>
          </cell>
          <cell r="V41">
            <v>1.27</v>
          </cell>
          <cell r="W41">
            <v>1.19</v>
          </cell>
          <cell r="X41">
            <v>1.25</v>
          </cell>
        </row>
        <row r="42">
          <cell r="N42" t="str">
            <v>Total Debt / Cash Flow</v>
          </cell>
          <cell r="O42">
            <v>4.07</v>
          </cell>
          <cell r="P42">
            <v>5.6</v>
          </cell>
          <cell r="Q42">
            <v>3.53</v>
          </cell>
          <cell r="R42">
            <v>3.42</v>
          </cell>
          <cell r="S42">
            <v>3.95</v>
          </cell>
          <cell r="T42">
            <v>2.84</v>
          </cell>
          <cell r="U42">
            <v>3.86</v>
          </cell>
          <cell r="V42">
            <v>5.07</v>
          </cell>
          <cell r="W42">
            <v>3.78</v>
          </cell>
          <cell r="X42">
            <v>3.22</v>
          </cell>
        </row>
        <row r="43">
          <cell r="N43" t="str">
            <v>Turnover / Employee</v>
          </cell>
          <cell r="O43">
            <v>3303890.22</v>
          </cell>
          <cell r="P43">
            <v>2900472.75</v>
          </cell>
          <cell r="Q43">
            <v>2833793.31</v>
          </cell>
          <cell r="R43">
            <v>2804826.55</v>
          </cell>
          <cell r="S43">
            <v>2953250.08</v>
          </cell>
          <cell r="T43">
            <v>2623467.33</v>
          </cell>
          <cell r="U43">
            <v>2538939.3199999998</v>
          </cell>
          <cell r="V43">
            <v>2163306.7400000002</v>
          </cell>
          <cell r="W43">
            <v>1876067.78</v>
          </cell>
          <cell r="X43">
            <v>1696085.62</v>
          </cell>
        </row>
        <row r="44">
          <cell r="N44" t="str">
            <v>Return on Capital Employed</v>
          </cell>
          <cell r="O44">
            <v>7.23</v>
          </cell>
          <cell r="P44">
            <v>5.88</v>
          </cell>
          <cell r="Q44">
            <v>8.66</v>
          </cell>
          <cell r="R44">
            <v>6.83</v>
          </cell>
          <cell r="S44">
            <v>9.23</v>
          </cell>
          <cell r="T44">
            <v>10.44</v>
          </cell>
          <cell r="U44">
            <v>10.41</v>
          </cell>
          <cell r="V44">
            <v>7.63</v>
          </cell>
          <cell r="W44">
            <v>9.82</v>
          </cell>
          <cell r="X44">
            <v>9</v>
          </cell>
        </row>
        <row r="45">
          <cell r="N45" t="str">
            <v>Price / EBITDA</v>
          </cell>
          <cell r="O45">
            <v>3.43</v>
          </cell>
          <cell r="P45">
            <v>3.58</v>
          </cell>
          <cell r="Q45">
            <v>4.66</v>
          </cell>
          <cell r="R45">
            <v>5.51</v>
          </cell>
          <cell r="S45">
            <v>4.32</v>
          </cell>
          <cell r="T45">
            <v>7.11</v>
          </cell>
          <cell r="U45">
            <v>7.14</v>
          </cell>
          <cell r="V45">
            <v>4.95</v>
          </cell>
          <cell r="W45">
            <v>5.01</v>
          </cell>
          <cell r="X45">
            <v>6.3</v>
          </cell>
        </row>
        <row r="46">
          <cell r="N46" t="str">
            <v>Price / EBIT</v>
          </cell>
          <cell r="O46">
            <v>5.21</v>
          </cell>
          <cell r="P46">
            <v>4.96</v>
          </cell>
          <cell r="Q46">
            <v>6.43</v>
          </cell>
          <cell r="R46">
            <v>8.2100000000000009</v>
          </cell>
          <cell r="S46">
            <v>5.87</v>
          </cell>
          <cell r="T46">
            <v>9.5399999999999991</v>
          </cell>
          <cell r="U46">
            <v>9.91</v>
          </cell>
          <cell r="V46">
            <v>6.94</v>
          </cell>
          <cell r="W46">
            <v>6.47</v>
          </cell>
          <cell r="X46">
            <v>8.52</v>
          </cell>
        </row>
        <row r="47">
          <cell r="N47" t="str">
            <v>Price / Cash</v>
          </cell>
          <cell r="O47">
            <v>5.97</v>
          </cell>
          <cell r="P47">
            <v>6.02</v>
          </cell>
          <cell r="Q47">
            <v>8.42</v>
          </cell>
          <cell r="R47">
            <v>7.48</v>
          </cell>
          <cell r="S47">
            <v>4.59</v>
          </cell>
          <cell r="T47">
            <v>11.07</v>
          </cell>
          <cell r="U47">
            <v>11.37</v>
          </cell>
          <cell r="V47">
            <v>7.29</v>
          </cell>
          <cell r="W47">
            <v>8.24</v>
          </cell>
          <cell r="X47">
            <v>11.93</v>
          </cell>
        </row>
        <row r="48">
          <cell r="N48" t="str">
            <v>Return on Average External Investments %</v>
          </cell>
          <cell r="O48">
            <v>14.75</v>
          </cell>
          <cell r="P48">
            <v>6.85</v>
          </cell>
          <cell r="Q48">
            <v>6.16</v>
          </cell>
          <cell r="R48">
            <v>9.68</v>
          </cell>
          <cell r="S48">
            <v>10.47</v>
          </cell>
          <cell r="T48">
            <v>8.65</v>
          </cell>
          <cell r="U48">
            <v>10.96</v>
          </cell>
          <cell r="V48">
            <v>55.94</v>
          </cell>
          <cell r="W48">
            <v>61.36</v>
          </cell>
          <cell r="X48">
            <v>60.87</v>
          </cell>
        </row>
        <row r="49">
          <cell r="N49" t="str">
            <v>Return on Average Assets %</v>
          </cell>
          <cell r="O49">
            <v>12.31</v>
          </cell>
          <cell r="P49">
            <v>11.97</v>
          </cell>
          <cell r="Q49">
            <v>11.15</v>
          </cell>
          <cell r="R49">
            <v>8.9</v>
          </cell>
          <cell r="S49">
            <v>11.32</v>
          </cell>
          <cell r="T49">
            <v>12.1</v>
          </cell>
          <cell r="U49">
            <v>11.26</v>
          </cell>
          <cell r="V49">
            <v>10.47</v>
          </cell>
          <cell r="W49">
            <v>13.14</v>
          </cell>
          <cell r="X49">
            <v>11.24</v>
          </cell>
        </row>
        <row r="50">
          <cell r="N50" t="str">
            <v>Return on Average Equity %</v>
          </cell>
          <cell r="O50">
            <v>12.32</v>
          </cell>
          <cell r="P50">
            <v>10.27</v>
          </cell>
          <cell r="Q50">
            <v>10.47</v>
          </cell>
          <cell r="R50">
            <v>8.7100000000000009</v>
          </cell>
          <cell r="S50">
            <v>12.09</v>
          </cell>
          <cell r="T50">
            <v>15.07</v>
          </cell>
          <cell r="U50">
            <v>15.09</v>
          </cell>
          <cell r="V50">
            <v>11.76</v>
          </cell>
          <cell r="W50">
            <v>16.690000000000001</v>
          </cell>
          <cell r="X50">
            <v>14.54</v>
          </cell>
        </row>
        <row r="51">
          <cell r="N51" t="str">
            <v>Inflation Adj. Return on Average Total Assets %</v>
          </cell>
          <cell r="O51">
            <v>9.64</v>
          </cell>
          <cell r="P51">
            <v>9.49</v>
          </cell>
          <cell r="Q51">
            <v>9.31</v>
          </cell>
          <cell r="R51">
            <v>8.64</v>
          </cell>
          <cell r="S51">
            <v>10.98</v>
          </cell>
          <cell r="T51">
            <v>11.74</v>
          </cell>
          <cell r="U51">
            <v>10.7</v>
          </cell>
          <cell r="V51">
            <v>9.6999999999999993</v>
          </cell>
          <cell r="W51">
            <v>12.06</v>
          </cell>
          <cell r="X51">
            <v>10.44</v>
          </cell>
        </row>
        <row r="52">
          <cell r="N52" t="str">
            <v>Inflation Adjusted Return on Average Equity %</v>
          </cell>
          <cell r="O52">
            <v>7.93</v>
          </cell>
          <cell r="P52">
            <v>6.57</v>
          </cell>
          <cell r="Q52">
            <v>7.7</v>
          </cell>
          <cell r="R52">
            <v>8.2799999999999994</v>
          </cell>
          <cell r="S52">
            <v>11.48</v>
          </cell>
          <cell r="T52">
            <v>14.35</v>
          </cell>
          <cell r="U52">
            <v>13.84</v>
          </cell>
          <cell r="V52">
            <v>10.06</v>
          </cell>
          <cell r="W52">
            <v>14.13</v>
          </cell>
          <cell r="X52">
            <v>12.65</v>
          </cell>
        </row>
        <row r="53">
          <cell r="N53" t="str">
            <v>Number of shares</v>
          </cell>
          <cell r="O53">
            <v>105518</v>
          </cell>
          <cell r="P53">
            <v>105518</v>
          </cell>
          <cell r="Q53">
            <v>105518</v>
          </cell>
          <cell r="R53">
            <v>105663</v>
          </cell>
          <cell r="S53">
            <v>110538</v>
          </cell>
          <cell r="T53">
            <v>111930</v>
          </cell>
          <cell r="U53">
            <v>111930</v>
          </cell>
          <cell r="V53">
            <v>111712</v>
          </cell>
          <cell r="W53">
            <v>107251</v>
          </cell>
          <cell r="X53">
            <v>107251</v>
          </cell>
        </row>
        <row r="54">
          <cell r="N54" t="str">
            <v>Book value</v>
          </cell>
          <cell r="O54">
            <v>10472714.259</v>
          </cell>
          <cell r="P54">
            <v>9638699.9869999997</v>
          </cell>
          <cell r="Q54">
            <v>8862266.8875999991</v>
          </cell>
          <cell r="R54">
            <v>8565940.9155000001</v>
          </cell>
          <cell r="S54">
            <v>8944215.431400001</v>
          </cell>
          <cell r="T54">
            <v>7432118.4209999992</v>
          </cell>
          <cell r="U54">
            <v>6559612.8779999996</v>
          </cell>
          <cell r="V54">
            <v>5952707.9743999997</v>
          </cell>
          <cell r="W54">
            <v>4998003.8510000007</v>
          </cell>
          <cell r="X54">
            <v>4313999.8733999999</v>
          </cell>
        </row>
        <row r="55">
          <cell r="N55" t="str">
            <v>Cashflow</v>
          </cell>
          <cell r="O55">
            <v>2568276.4645999996</v>
          </cell>
          <cell r="P55">
            <v>1867658.0481999998</v>
          </cell>
          <cell r="Q55">
            <v>1659397.1716</v>
          </cell>
          <cell r="R55">
            <v>1701079.2033000002</v>
          </cell>
          <cell r="S55">
            <v>1913611.7483999999</v>
          </cell>
          <cell r="T55">
            <v>1946048.5590000001</v>
          </cell>
          <cell r="U55">
            <v>1594935.3420000002</v>
          </cell>
          <cell r="V55">
            <v>1244706.2752</v>
          </cell>
          <cell r="W55">
            <v>1600002.5932999998</v>
          </cell>
          <cell r="X55">
            <v>1483002.4774000002</v>
          </cell>
        </row>
        <row r="56">
          <cell r="N56" t="str">
            <v>Growth rate</v>
          </cell>
          <cell r="O56">
            <v>0.06</v>
          </cell>
          <cell r="P56">
            <v>0.26</v>
          </cell>
          <cell r="Q56">
            <v>-0.01</v>
          </cell>
          <cell r="R56">
            <v>0.01</v>
          </cell>
          <cell r="S56">
            <v>0.09</v>
          </cell>
          <cell r="T56">
            <v>0.06</v>
          </cell>
          <cell r="U56">
            <v>7.0000000000000007E-2</v>
          </cell>
          <cell r="V56">
            <v>0.11</v>
          </cell>
          <cell r="W56">
            <v>0.16</v>
          </cell>
          <cell r="X56">
            <v>0.03</v>
          </cell>
        </row>
        <row r="57">
          <cell r="N57" t="str">
            <v>Net operating working capital</v>
          </cell>
          <cell r="O57">
            <v>6292000</v>
          </cell>
          <cell r="P57">
            <v>5396000</v>
          </cell>
          <cell r="Q57">
            <v>4168000</v>
          </cell>
          <cell r="R57">
            <v>4018000</v>
          </cell>
          <cell r="S57">
            <v>5139000</v>
          </cell>
          <cell r="T57">
            <v>3922000</v>
          </cell>
          <cell r="U57">
            <v>4501000</v>
          </cell>
          <cell r="V57">
            <v>3681000</v>
          </cell>
          <cell r="W57">
            <v>3313000</v>
          </cell>
          <cell r="X57">
            <v>2369000</v>
          </cell>
        </row>
        <row r="58">
          <cell r="N58" t="str">
            <v>Operating long-term assets</v>
          </cell>
          <cell r="O58">
            <v>6542000</v>
          </cell>
          <cell r="P58">
            <v>5990000</v>
          </cell>
          <cell r="Q58">
            <v>4181000</v>
          </cell>
          <cell r="R58">
            <v>4130000</v>
          </cell>
          <cell r="S58">
            <v>4433000</v>
          </cell>
          <cell r="T58">
            <v>4218000</v>
          </cell>
          <cell r="U58">
            <v>3929000</v>
          </cell>
          <cell r="V58">
            <v>4178000</v>
          </cell>
          <cell r="W58">
            <v>4157000</v>
          </cell>
          <cell r="X58">
            <v>4004000</v>
          </cell>
        </row>
        <row r="59">
          <cell r="N59" t="str">
            <v>Total net operating capital</v>
          </cell>
          <cell r="O59">
            <v>12834000</v>
          </cell>
          <cell r="P59">
            <v>11386000</v>
          </cell>
          <cell r="Q59">
            <v>8349000</v>
          </cell>
          <cell r="R59">
            <v>8148000</v>
          </cell>
          <cell r="S59">
            <v>9572000</v>
          </cell>
          <cell r="T59">
            <v>8140000</v>
          </cell>
          <cell r="U59">
            <v>8430000</v>
          </cell>
          <cell r="V59">
            <v>7859000</v>
          </cell>
          <cell r="W59">
            <v>7470000</v>
          </cell>
          <cell r="X59">
            <v>6373000</v>
          </cell>
        </row>
        <row r="60">
          <cell r="N60" t="str">
            <v>Depreciation</v>
          </cell>
          <cell r="O60">
            <v>956000</v>
          </cell>
          <cell r="P60">
            <v>646000</v>
          </cell>
          <cell r="Q60">
            <v>574000</v>
          </cell>
          <cell r="R60">
            <v>598000</v>
          </cell>
          <cell r="S60">
            <v>565000</v>
          </cell>
          <cell r="T60">
            <v>529000</v>
          </cell>
          <cell r="U60">
            <v>519000</v>
          </cell>
          <cell r="V60">
            <v>464000</v>
          </cell>
          <cell r="W60">
            <v>394000</v>
          </cell>
          <cell r="X60">
            <v>332000</v>
          </cell>
        </row>
        <row r="61">
          <cell r="N61" t="str">
            <v>Tax rate</v>
          </cell>
          <cell r="O61">
            <v>0.27801958650707292</v>
          </cell>
          <cell r="P61">
            <v>0.33997429305912596</v>
          </cell>
          <cell r="Q61">
            <v>0.3038243626062323</v>
          </cell>
          <cell r="R61">
            <v>0.29268292682926828</v>
          </cell>
          <cell r="S61">
            <v>0.31078365706630945</v>
          </cell>
          <cell r="T61">
            <v>0.24915368991198375</v>
          </cell>
          <cell r="U61">
            <v>0.24704025256511444</v>
          </cell>
          <cell r="V61">
            <v>0.35096642929806715</v>
          </cell>
          <cell r="W61">
            <v>0.2674825174825175</v>
          </cell>
          <cell r="X61">
            <v>0.26689576174112256</v>
          </cell>
        </row>
        <row r="62">
          <cell r="N62" t="str">
            <v>EBIT</v>
          </cell>
          <cell r="O62">
            <v>2265000</v>
          </cell>
          <cell r="P62">
            <v>1921000</v>
          </cell>
          <cell r="Q62">
            <v>1579000</v>
          </cell>
          <cell r="R62">
            <v>1335000</v>
          </cell>
          <cell r="S62">
            <v>1652000</v>
          </cell>
          <cell r="T62">
            <v>1596000</v>
          </cell>
          <cell r="U62">
            <v>1399000</v>
          </cell>
          <cell r="V62">
            <v>1206000</v>
          </cell>
          <cell r="W62">
            <v>1352000</v>
          </cell>
          <cell r="X62">
            <v>1025000</v>
          </cell>
        </row>
        <row r="63">
          <cell r="N63" t="str">
            <v>Net Operating Profit After Tax</v>
          </cell>
          <cell r="O63">
            <v>1635285.6365614799</v>
          </cell>
          <cell r="P63">
            <v>1267909.383033419</v>
          </cell>
          <cell r="Q63">
            <v>1099261.3314447594</v>
          </cell>
          <cell r="R63">
            <v>944268.29268292675</v>
          </cell>
          <cell r="S63">
            <v>1138585.3985264569</v>
          </cell>
          <cell r="T63">
            <v>1198350.7109004739</v>
          </cell>
          <cell r="U63">
            <v>1053390.686661405</v>
          </cell>
          <cell r="V63">
            <v>782734.48626653093</v>
          </cell>
          <cell r="W63">
            <v>990363.63636363635</v>
          </cell>
          <cell r="X63">
            <v>751431.84421534941</v>
          </cell>
        </row>
        <row r="64">
          <cell r="N64" t="str">
            <v>FCF</v>
          </cell>
          <cell r="O64">
            <v>187285.63656147989</v>
          </cell>
          <cell r="P64">
            <v>-1769090.616966581</v>
          </cell>
          <cell r="Q64">
            <v>898261.33144475939</v>
          </cell>
          <cell r="R64">
            <v>2368268.2926829266</v>
          </cell>
          <cell r="S64">
            <v>-293414.60147354309</v>
          </cell>
          <cell r="T64">
            <v>1488350.7109004739</v>
          </cell>
          <cell r="U64">
            <v>482390.68666140502</v>
          </cell>
          <cell r="V64">
            <v>393734.48626653105</v>
          </cell>
          <cell r="W64">
            <v>-106636.36363636376</v>
          </cell>
          <cell r="X64">
            <v>-5621568.1557846507</v>
          </cell>
        </row>
        <row r="65">
          <cell r="N65" t="str">
            <v>FCF vs Net Cash Flow</v>
          </cell>
          <cell r="O65">
            <v>7.2922693153538276E-2</v>
          </cell>
          <cell r="P65">
            <v>-0.94722404814499339</v>
          </cell>
          <cell r="Q65">
            <v>0.54131786338929988</v>
          </cell>
          <cell r="R65">
            <v>1.392215182037742</v>
          </cell>
          <cell r="S65">
            <v>-0.15333026760463378</v>
          </cell>
          <cell r="T65">
            <v>0.7648065635449921</v>
          </cell>
          <cell r="U65">
            <v>0.30245156274266383</v>
          </cell>
          <cell r="V65">
            <v>0.31632722844854749</v>
          </cell>
          <cell r="W65">
            <v>-6.6647619249432979E-2</v>
          </cell>
          <cell r="X65">
            <v>-3.7906667328299974</v>
          </cell>
        </row>
        <row r="66">
          <cell r="N66" t="str">
            <v>Goodwill</v>
          </cell>
          <cell r="O66">
            <v>3201000</v>
          </cell>
          <cell r="P66">
            <v>3410000</v>
          </cell>
          <cell r="Q66">
            <v>1524000</v>
          </cell>
          <cell r="R66">
            <v>1541000</v>
          </cell>
          <cell r="S66">
            <v>1590000</v>
          </cell>
          <cell r="T66">
            <v>1291000</v>
          </cell>
          <cell r="U66">
            <v>1123000</v>
          </cell>
          <cell r="V66">
            <v>1124000</v>
          </cell>
          <cell r="W66">
            <v>1078000</v>
          </cell>
          <cell r="X66">
            <v>1035000</v>
          </cell>
        </row>
        <row r="67">
          <cell r="N67" t="str">
            <v>Total assets</v>
          </cell>
          <cell r="O67">
            <v>23133000</v>
          </cell>
          <cell r="P67">
            <v>22275000</v>
          </cell>
          <cell r="Q67">
            <v>15971000</v>
          </cell>
          <cell r="R67">
            <v>15820000</v>
          </cell>
          <cell r="S67">
            <v>17794000</v>
          </cell>
          <cell r="T67">
            <v>14787000</v>
          </cell>
          <cell r="U67">
            <v>14393000</v>
          </cell>
          <cell r="V67">
            <v>13066000</v>
          </cell>
          <cell r="W67">
            <v>12457000</v>
          </cell>
          <cell r="X67">
            <v>10314000</v>
          </cell>
        </row>
        <row r="68">
          <cell r="N68" t="str">
            <v>Goodwill/Total assets</v>
          </cell>
          <cell r="O68">
            <v>0.13837375178316691</v>
          </cell>
          <cell r="P68">
            <v>0.15308641975308643</v>
          </cell>
          <cell r="Q68">
            <v>9.5422954104314076E-2</v>
          </cell>
          <cell r="R68">
            <v>9.7408343868520861E-2</v>
          </cell>
          <cell r="S68">
            <v>8.9355962684050799E-2</v>
          </cell>
          <cell r="T68">
            <v>8.7306417799418404E-2</v>
          </cell>
          <cell r="U68">
            <v>7.8024039463628153E-2</v>
          </cell>
          <cell r="V68">
            <v>8.6024797183529775E-2</v>
          </cell>
          <cell r="W68">
            <v>8.653768965240427E-2</v>
          </cell>
          <cell r="X68">
            <v>0.10034904013961606</v>
          </cell>
        </row>
        <row r="69">
          <cell r="N69" t="str">
            <v>Goodwill Impairments</v>
          </cell>
          <cell r="O69">
            <v>147000</v>
          </cell>
          <cell r="P69">
            <v>31000</v>
          </cell>
          <cell r="Q69">
            <v>3000</v>
          </cell>
          <cell r="R69">
            <v>28000</v>
          </cell>
          <cell r="S69">
            <v>4000</v>
          </cell>
          <cell r="T69">
            <v>0</v>
          </cell>
          <cell r="U69">
            <v>5000</v>
          </cell>
          <cell r="V69">
            <v>9000</v>
          </cell>
          <cell r="W69">
            <v>0</v>
          </cell>
          <cell r="X69">
            <v>28000</v>
          </cell>
        </row>
        <row r="70">
          <cell r="N70" t="str">
            <v>Impairment of goodwill/Prior year's Goodwill</v>
          </cell>
          <cell r="O70">
            <v>4.3108504398826977E-2</v>
          </cell>
          <cell r="P70">
            <v>2.0341207349081365E-2</v>
          </cell>
          <cell r="Q70">
            <v>1.9467878001297859E-3</v>
          </cell>
          <cell r="R70">
            <v>1.7610062893081761E-2</v>
          </cell>
          <cell r="S70">
            <v>3.0983733539891559E-3</v>
          </cell>
          <cell r="T70">
            <v>0</v>
          </cell>
          <cell r="U70">
            <v>4.4483985765124559E-3</v>
          </cell>
          <cell r="V70">
            <v>8.3487940630797772E-3</v>
          </cell>
          <cell r="W70">
            <v>0</v>
          </cell>
          <cell r="X70">
            <v>0</v>
          </cell>
        </row>
        <row r="71">
          <cell r="N71" t="str">
            <v>Book value of equity</v>
          </cell>
          <cell r="O71">
            <v>11084000</v>
          </cell>
          <cell r="P71">
            <v>10205000</v>
          </cell>
          <cell r="Q71">
            <v>9356000</v>
          </cell>
          <cell r="R71">
            <v>9046000</v>
          </cell>
          <cell r="S71">
            <v>9042000</v>
          </cell>
          <cell r="T71">
            <v>7803000</v>
          </cell>
          <cell r="U71">
            <v>6877000</v>
          </cell>
          <cell r="V71">
            <v>5769000</v>
          </cell>
          <cell r="W71">
            <v>5214000</v>
          </cell>
          <cell r="X71">
            <v>4468000</v>
          </cell>
        </row>
        <row r="72">
          <cell r="N72" t="str">
            <v>Market Value of Equity</v>
          </cell>
          <cell r="O72">
            <v>107.4</v>
          </cell>
          <cell r="P72">
            <v>86.61</v>
          </cell>
          <cell r="Q72">
            <v>92.35</v>
          </cell>
          <cell r="R72">
            <v>99.66</v>
          </cell>
          <cell r="S72">
            <v>87.9</v>
          </cell>
          <cell r="T72">
            <v>130.86000000000001</v>
          </cell>
          <cell r="U72">
            <v>119.15</v>
          </cell>
          <cell r="V72">
            <v>77.989999999999995</v>
          </cell>
          <cell r="W72">
            <v>81.53</v>
          </cell>
          <cell r="X72">
            <v>81.41</v>
          </cell>
        </row>
        <row r="73">
          <cell r="N73" t="str">
            <v>Return On Assets %</v>
          </cell>
          <cell r="O73">
            <v>0.11939999999999999</v>
          </cell>
          <cell r="P73">
            <v>0.10779999999999999</v>
          </cell>
          <cell r="Q73">
            <v>0.11070000000000001</v>
          </cell>
          <cell r="R73">
            <v>9.4899999999999998E-2</v>
          </cell>
          <cell r="S73">
            <v>0.1036</v>
          </cell>
          <cell r="T73">
            <v>0.12050000000000001</v>
          </cell>
          <cell r="U73">
            <v>0.1066</v>
          </cell>
          <cell r="V73">
            <v>0.10279999999999999</v>
          </cell>
          <cell r="W73">
            <v>0.11960000000000001</v>
          </cell>
          <cell r="X73">
            <v>0.1105</v>
          </cell>
        </row>
        <row r="74">
          <cell r="N74" t="str">
            <v>EBITDA/Sales %</v>
          </cell>
          <cell r="O74">
            <v>0.13883624339691117</v>
          </cell>
          <cell r="P74">
            <v>0.11418032083726516</v>
          </cell>
          <cell r="Q74">
            <v>0.11789849583378423</v>
          </cell>
          <cell r="R74">
            <v>0.10695848569584857</v>
          </cell>
          <cell r="S74">
            <v>0.12176081535292205</v>
          </cell>
          <cell r="T74">
            <v>0.12678222800686267</v>
          </cell>
          <cell r="U74">
            <v>0.12175385773428679</v>
          </cell>
          <cell r="V74">
            <v>0.11330115312416197</v>
          </cell>
          <cell r="W74">
            <v>0.1304023288795999</v>
          </cell>
          <cell r="X74">
            <v>0.11971648370645691</v>
          </cell>
        </row>
      </sheetData>
      <sheetData sheetId="3"/>
      <sheetData sheetId="4"/>
      <sheetData sheetId="5"/>
      <sheetData sheetId="6">
        <row r="3"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ANGLO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12.47</v>
          </cell>
          <cell r="P5">
            <v>11.82</v>
          </cell>
          <cell r="Q5">
            <v>12.74</v>
          </cell>
          <cell r="R5">
            <v>9.81</v>
          </cell>
          <cell r="S5">
            <v>6.29</v>
          </cell>
          <cell r="T5">
            <v>9.4</v>
          </cell>
          <cell r="U5">
            <v>7.88</v>
          </cell>
          <cell r="V5">
            <v>8.0299999999999994</v>
          </cell>
          <cell r="W5">
            <v>6.95</v>
          </cell>
          <cell r="X5">
            <v>7.56</v>
          </cell>
        </row>
        <row r="6">
          <cell r="N6" t="str">
            <v>Assets / Captal Emp</v>
          </cell>
          <cell r="O6">
            <v>1.08</v>
          </cell>
          <cell r="P6">
            <v>1.08</v>
          </cell>
          <cell r="Q6">
            <v>1.0900000000000001</v>
          </cell>
          <cell r="R6">
            <v>1.08</v>
          </cell>
          <cell r="S6">
            <v>1.05</v>
          </cell>
          <cell r="T6">
            <v>1.05</v>
          </cell>
          <cell r="U6">
            <v>1.07</v>
          </cell>
          <cell r="V6">
            <v>1.06</v>
          </cell>
          <cell r="W6">
            <v>1.0900000000000001</v>
          </cell>
          <cell r="X6">
            <v>1.0900000000000001</v>
          </cell>
        </row>
        <row r="7">
          <cell r="N7" t="str">
            <v>Book Val / Share (c)</v>
          </cell>
          <cell r="O7">
            <v>25310.17</v>
          </cell>
          <cell r="P7">
            <v>24094.74</v>
          </cell>
          <cell r="Q7">
            <v>20205.73</v>
          </cell>
          <cell r="R7">
            <v>18526.96</v>
          </cell>
          <cell r="S7">
            <v>20067.48</v>
          </cell>
          <cell r="T7">
            <v>23739.09</v>
          </cell>
          <cell r="U7">
            <v>25862.82</v>
          </cell>
          <cell r="V7">
            <v>22893.27</v>
          </cell>
          <cell r="W7">
            <v>24804.61</v>
          </cell>
          <cell r="X7">
            <v>17086.400000000001</v>
          </cell>
        </row>
        <row r="8">
          <cell r="N8" t="str">
            <v>Cash Flw / Share (c)</v>
          </cell>
          <cell r="O8">
            <v>7153.14</v>
          </cell>
          <cell r="P8">
            <v>6024.21</v>
          </cell>
          <cell r="Q8">
            <v>5227.82</v>
          </cell>
          <cell r="R8">
            <v>5773.47</v>
          </cell>
          <cell r="S8">
            <v>3043.37</v>
          </cell>
          <cell r="T8">
            <v>3917.9</v>
          </cell>
          <cell r="U8">
            <v>4145.75</v>
          </cell>
          <cell r="V8">
            <v>4810.3500000000004</v>
          </cell>
          <cell r="W8">
            <v>4687.58</v>
          </cell>
          <cell r="X8">
            <v>4741.1099999999997</v>
          </cell>
        </row>
        <row r="9">
          <cell r="N9" t="str">
            <v>Cash Flow Div Cover</v>
          </cell>
          <cell r="O9">
            <v>5.68</v>
          </cell>
          <cell r="P9">
            <v>5.68</v>
          </cell>
          <cell r="Q9">
            <v>4.8099999999999996</v>
          </cell>
          <cell r="R9" t="e">
            <v>#N/A</v>
          </cell>
          <cell r="S9">
            <v>7.44</v>
          </cell>
          <cell r="T9">
            <v>4.25</v>
          </cell>
          <cell r="U9">
            <v>5.05</v>
          </cell>
          <cell r="V9">
            <v>6.89</v>
          </cell>
          <cell r="W9">
            <v>8.6300000000000008</v>
          </cell>
          <cell r="X9">
            <v>9.9700000000000006</v>
          </cell>
        </row>
        <row r="10">
          <cell r="N10" t="str">
            <v>Cash Flow Intr Cover</v>
          </cell>
          <cell r="O10">
            <v>9.7799999999999994</v>
          </cell>
          <cell r="P10">
            <v>8.44</v>
          </cell>
          <cell r="Q10">
            <v>6.96</v>
          </cell>
          <cell r="R10">
            <v>10.32</v>
          </cell>
          <cell r="S10">
            <v>5.64</v>
          </cell>
          <cell r="T10">
            <v>8.23</v>
          </cell>
          <cell r="U10">
            <v>8.11</v>
          </cell>
          <cell r="V10">
            <v>10.210000000000001</v>
          </cell>
          <cell r="W10">
            <v>12.17</v>
          </cell>
          <cell r="X10">
            <v>10.68</v>
          </cell>
        </row>
        <row r="11">
          <cell r="N11" t="str">
            <v>Current Ratio</v>
          </cell>
          <cell r="O11">
            <v>1.92</v>
          </cell>
          <cell r="P11">
            <v>1.95</v>
          </cell>
          <cell r="Q11">
            <v>1.99</v>
          </cell>
          <cell r="R11">
            <v>1.91</v>
          </cell>
          <cell r="S11">
            <v>2.36</v>
          </cell>
          <cell r="T11">
            <v>2.13</v>
          </cell>
          <cell r="U11">
            <v>1.94</v>
          </cell>
          <cell r="V11">
            <v>2.0499999999999998</v>
          </cell>
          <cell r="W11">
            <v>2.36</v>
          </cell>
          <cell r="X11">
            <v>1.82</v>
          </cell>
        </row>
        <row r="12">
          <cell r="N12" t="str">
            <v>Debt / Assets</v>
          </cell>
          <cell r="O12">
            <v>0.32</v>
          </cell>
          <cell r="P12">
            <v>0.31</v>
          </cell>
          <cell r="Q12">
            <v>0.35</v>
          </cell>
          <cell r="R12">
            <v>0.38</v>
          </cell>
          <cell r="S12">
            <v>0.46</v>
          </cell>
          <cell r="T12">
            <v>0.38</v>
          </cell>
          <cell r="U12">
            <v>0.36</v>
          </cell>
          <cell r="V12">
            <v>0.32</v>
          </cell>
          <cell r="W12">
            <v>0.28999999999999998</v>
          </cell>
          <cell r="X12">
            <v>0.32</v>
          </cell>
        </row>
        <row r="13">
          <cell r="N13" t="str">
            <v>Debt / Equity</v>
          </cell>
          <cell r="O13">
            <v>0.68</v>
          </cell>
          <cell r="P13">
            <v>0.64</v>
          </cell>
          <cell r="Q13">
            <v>0.78</v>
          </cell>
          <cell r="R13">
            <v>0.94</v>
          </cell>
          <cell r="S13">
            <v>1.34</v>
          </cell>
          <cell r="T13">
            <v>0.9</v>
          </cell>
          <cell r="U13">
            <v>0.76</v>
          </cell>
          <cell r="V13">
            <v>0.64</v>
          </cell>
          <cell r="W13">
            <v>0.51</v>
          </cell>
          <cell r="X13">
            <v>0.6</v>
          </cell>
        </row>
        <row r="14">
          <cell r="N14" t="str">
            <v>Dir Rem % Pft BTax</v>
          </cell>
          <cell r="O14">
            <v>0.43</v>
          </cell>
          <cell r="P14">
            <v>0.4</v>
          </cell>
          <cell r="Q14">
            <v>0.2</v>
          </cell>
          <cell r="R14">
            <v>0.4</v>
          </cell>
          <cell r="S14">
            <v>-0.22</v>
          </cell>
          <cell r="T14">
            <v>-5.41</v>
          </cell>
          <cell r="U14">
            <v>1</v>
          </cell>
          <cell r="V14">
            <v>-3.02</v>
          </cell>
          <cell r="W14">
            <v>0.05</v>
          </cell>
          <cell r="X14">
            <v>0.04</v>
          </cell>
        </row>
        <row r="15">
          <cell r="N15" t="str">
            <v>Dividend / Share (c)</v>
          </cell>
          <cell r="O15">
            <v>1260</v>
          </cell>
          <cell r="P15">
            <v>1060.67</v>
          </cell>
          <cell r="Q15">
            <v>1085.76</v>
          </cell>
          <cell r="R15" t="e">
            <v>#N/A</v>
          </cell>
          <cell r="S15">
            <v>408.81</v>
          </cell>
          <cell r="T15">
            <v>922.06</v>
          </cell>
          <cell r="U15">
            <v>820.16</v>
          </cell>
          <cell r="V15">
            <v>698.09</v>
          </cell>
          <cell r="W15">
            <v>542.96</v>
          </cell>
          <cell r="X15">
            <v>475.52</v>
          </cell>
        </row>
        <row r="16">
          <cell r="N16" t="str">
            <v>Dividend Cover</v>
          </cell>
          <cell r="O16">
            <v>3.14</v>
          </cell>
          <cell r="P16">
            <v>2.5499999999999998</v>
          </cell>
          <cell r="Q16">
            <v>2.81</v>
          </cell>
          <cell r="R16" t="e">
            <v>#N/A</v>
          </cell>
          <cell r="S16">
            <v>0.91</v>
          </cell>
          <cell r="T16">
            <v>1.41</v>
          </cell>
          <cell r="U16">
            <v>1.2</v>
          </cell>
          <cell r="V16">
            <v>1.1200000000000001</v>
          </cell>
          <cell r="W16">
            <v>6.61</v>
          </cell>
          <cell r="X16">
            <v>6.57</v>
          </cell>
        </row>
        <row r="17">
          <cell r="N17" t="str">
            <v>Dividend Yield %</v>
          </cell>
          <cell r="O17">
            <v>3.72</v>
          </cell>
          <cell r="P17">
            <v>4.0599999999999996</v>
          </cell>
          <cell r="Q17">
            <v>2.3199999999999998</v>
          </cell>
          <cell r="R17" t="e">
            <v>#N/A</v>
          </cell>
          <cell r="S17">
            <v>14.97</v>
          </cell>
          <cell r="T17">
            <v>4.3</v>
          </cell>
          <cell r="U17">
            <v>3.71</v>
          </cell>
          <cell r="V17">
            <v>2.2400000000000002</v>
          </cell>
          <cell r="W17">
            <v>1.51</v>
          </cell>
          <cell r="X17">
            <v>0.51</v>
          </cell>
        </row>
        <row r="18">
          <cell r="N18" t="str">
            <v>Earnings/ Share (C)</v>
          </cell>
          <cell r="O18">
            <v>3959.18</v>
          </cell>
          <cell r="P18">
            <v>2704.71</v>
          </cell>
          <cell r="Q18">
            <v>3047.05</v>
          </cell>
          <cell r="R18">
            <v>2161.29</v>
          </cell>
          <cell r="S18">
            <v>370.49</v>
          </cell>
          <cell r="T18">
            <v>1301.73</v>
          </cell>
          <cell r="U18">
            <v>984.19</v>
          </cell>
          <cell r="V18">
            <v>780.22</v>
          </cell>
          <cell r="W18">
            <v>3587.93</v>
          </cell>
          <cell r="X18">
            <v>3123.77</v>
          </cell>
        </row>
        <row r="19">
          <cell r="N19" t="str">
            <v>Earnings Yield %</v>
          </cell>
          <cell r="O19">
            <v>9.82</v>
          </cell>
          <cell r="P19">
            <v>9.0299999999999994</v>
          </cell>
          <cell r="Q19">
            <v>12.1</v>
          </cell>
          <cell r="R19">
            <v>10.42</v>
          </cell>
          <cell r="S19">
            <v>5.17</v>
          </cell>
          <cell r="T19">
            <v>6.01</v>
          </cell>
          <cell r="U19">
            <v>4.4800000000000004</v>
          </cell>
          <cell r="V19">
            <v>3.05</v>
          </cell>
          <cell r="W19">
            <v>11.72</v>
          </cell>
          <cell r="X19">
            <v>9.4700000000000006</v>
          </cell>
        </row>
        <row r="20">
          <cell r="N20" t="str">
            <v>Inflation Adjusted Profit/ Share (C)</v>
          </cell>
          <cell r="O20">
            <v>2819.67</v>
          </cell>
          <cell r="P20">
            <v>2627.33</v>
          </cell>
          <cell r="Q20">
            <v>2549.59</v>
          </cell>
          <cell r="R20">
            <v>1563.98</v>
          </cell>
          <cell r="S20">
            <v>-5671.83</v>
          </cell>
          <cell r="T20">
            <v>-2200.65</v>
          </cell>
          <cell r="U20">
            <v>-808.85</v>
          </cell>
          <cell r="V20">
            <v>-953.18</v>
          </cell>
          <cell r="W20">
            <v>3248.71</v>
          </cell>
          <cell r="X20">
            <v>3522.32</v>
          </cell>
        </row>
        <row r="21">
          <cell r="N21" t="str">
            <v>Inflation Adjusted Return On Assets %</v>
          </cell>
          <cell r="O21">
            <v>9.66</v>
          </cell>
          <cell r="P21">
            <v>9.93</v>
          </cell>
          <cell r="Q21">
            <v>10.54</v>
          </cell>
          <cell r="R21">
            <v>6.19</v>
          </cell>
          <cell r="S21">
            <v>-8.66</v>
          </cell>
          <cell r="T21">
            <v>-0.03</v>
          </cell>
          <cell r="U21">
            <v>2.72</v>
          </cell>
          <cell r="V21">
            <v>-0.2</v>
          </cell>
          <cell r="W21">
            <v>12.66</v>
          </cell>
          <cell r="X21">
            <v>18.75</v>
          </cell>
        </row>
        <row r="22">
          <cell r="N22" t="str">
            <v>Inflation Adjusted Return On Equity %</v>
          </cell>
          <cell r="O22">
            <v>8.4700000000000006</v>
          </cell>
          <cell r="P22">
            <v>8.7100000000000009</v>
          </cell>
          <cell r="Q22">
            <v>10.17</v>
          </cell>
          <cell r="R22">
            <v>8.09</v>
          </cell>
          <cell r="S22">
            <v>-27.71</v>
          </cell>
          <cell r="T22">
            <v>-9.08</v>
          </cell>
          <cell r="U22">
            <v>-3.06</v>
          </cell>
          <cell r="V22">
            <v>-4.0599999999999996</v>
          </cell>
          <cell r="W22">
            <v>12.36</v>
          </cell>
          <cell r="X22">
            <v>19.57</v>
          </cell>
        </row>
        <row r="23">
          <cell r="N23" t="str">
            <v>Interest Cover</v>
          </cell>
          <cell r="O23">
            <v>8.91</v>
          </cell>
          <cell r="P23">
            <v>7.87</v>
          </cell>
          <cell r="Q23">
            <v>6.89</v>
          </cell>
          <cell r="R23">
            <v>4.8099999999999996</v>
          </cell>
          <cell r="S23">
            <v>-8.9499999999999993</v>
          </cell>
          <cell r="T23">
            <v>-0.26</v>
          </cell>
          <cell r="U23">
            <v>2.86</v>
          </cell>
          <cell r="V23">
            <v>-0.59</v>
          </cell>
          <cell r="W23">
            <v>14.15</v>
          </cell>
          <cell r="X23">
            <v>13.15</v>
          </cell>
        </row>
        <row r="24">
          <cell r="N24" t="str">
            <v>Leverage Factor</v>
          </cell>
          <cell r="O24">
            <v>1.23</v>
          </cell>
          <cell r="P24">
            <v>1.24</v>
          </cell>
          <cell r="Q24">
            <v>1.29</v>
          </cell>
          <cell r="R24">
            <v>1.53</v>
          </cell>
          <cell r="S24">
            <v>3.39</v>
          </cell>
          <cell r="T24">
            <v>40.19</v>
          </cell>
          <cell r="U24">
            <v>-1.05</v>
          </cell>
          <cell r="V24">
            <v>6.31</v>
          </cell>
          <cell r="W24">
            <v>1.1299999999999999</v>
          </cell>
          <cell r="X24">
            <v>1.17</v>
          </cell>
        </row>
        <row r="25">
          <cell r="N25" t="str">
            <v>Long-Term Loans % Total Debt</v>
          </cell>
          <cell r="O25">
            <v>57.41</v>
          </cell>
          <cell r="P25">
            <v>55.05</v>
          </cell>
          <cell r="Q25">
            <v>59.1</v>
          </cell>
          <cell r="R25">
            <v>63.52</v>
          </cell>
          <cell r="S25">
            <v>73.650000000000006</v>
          </cell>
          <cell r="T25">
            <v>71.55</v>
          </cell>
          <cell r="U25">
            <v>65.34</v>
          </cell>
          <cell r="V25">
            <v>63.25</v>
          </cell>
          <cell r="W25">
            <v>59.18</v>
          </cell>
          <cell r="X25">
            <v>61.63</v>
          </cell>
        </row>
        <row r="26">
          <cell r="N26" t="str">
            <v>N A V / Share (C)</v>
          </cell>
          <cell r="O26">
            <v>32037.09</v>
          </cell>
          <cell r="P26">
            <v>30459.96</v>
          </cell>
          <cell r="Q26">
            <v>25404.05</v>
          </cell>
          <cell r="R26">
            <v>23699.42</v>
          </cell>
          <cell r="S26">
            <v>25848.28</v>
          </cell>
          <cell r="T26">
            <v>28915.200000000001</v>
          </cell>
          <cell r="U26">
            <v>30511.77</v>
          </cell>
          <cell r="V26">
            <v>26619.96</v>
          </cell>
          <cell r="W26">
            <v>27404.23</v>
          </cell>
          <cell r="X26">
            <v>18948.8</v>
          </cell>
        </row>
        <row r="27">
          <cell r="N27" t="str">
            <v>Net Profit Margin %</v>
          </cell>
          <cell r="O27">
            <v>11.87</v>
          </cell>
          <cell r="P27">
            <v>12.85</v>
          </cell>
          <cell r="Q27">
            <v>12.06</v>
          </cell>
          <cell r="R27">
            <v>7.46</v>
          </cell>
          <cell r="S27">
            <v>-27.49</v>
          </cell>
          <cell r="T27">
            <v>-9.2799999999999994</v>
          </cell>
          <cell r="U27">
            <v>-3.28</v>
          </cell>
          <cell r="V27">
            <v>-5.19</v>
          </cell>
          <cell r="W27">
            <v>20.170000000000002</v>
          </cell>
          <cell r="X27">
            <v>23.4</v>
          </cell>
        </row>
        <row r="28">
          <cell r="N28" t="str">
            <v>Operating Profit /Employee</v>
          </cell>
          <cell r="O28">
            <v>1418122.67</v>
          </cell>
          <cell r="P28">
            <v>1234066.55</v>
          </cell>
          <cell r="Q28">
            <v>1053480.4099999999</v>
          </cell>
          <cell r="R28">
            <v>473242.71</v>
          </cell>
          <cell r="S28">
            <v>-682573.67</v>
          </cell>
          <cell r="T28">
            <v>-16785.509999999998</v>
          </cell>
          <cell r="U28">
            <v>190813.09</v>
          </cell>
          <cell r="V28">
            <v>-36415.300000000003</v>
          </cell>
          <cell r="W28">
            <v>721401.86</v>
          </cell>
          <cell r="X28">
            <v>770701.09</v>
          </cell>
        </row>
        <row r="29">
          <cell r="N29" t="str">
            <v>Operating Profit Margin %</v>
          </cell>
          <cell r="O29">
            <v>20.7</v>
          </cell>
          <cell r="P29">
            <v>21.58</v>
          </cell>
          <cell r="Q29">
            <v>20.82</v>
          </cell>
          <cell r="R29">
            <v>12.05</v>
          </cell>
          <cell r="S29">
            <v>-23.77</v>
          </cell>
          <cell r="T29">
            <v>-0.54</v>
          </cell>
          <cell r="U29">
            <v>6.6</v>
          </cell>
          <cell r="V29">
            <v>-1.63</v>
          </cell>
          <cell r="W29">
            <v>32.15</v>
          </cell>
          <cell r="X29">
            <v>37.68</v>
          </cell>
        </row>
        <row r="30">
          <cell r="N30" t="str">
            <v>Price / Inflation Adjusted Profit</v>
          </cell>
          <cell r="O30">
            <v>14.3</v>
          </cell>
          <cell r="P30">
            <v>11.4</v>
          </cell>
          <cell r="Q30">
            <v>9.8699999999999992</v>
          </cell>
          <cell r="R30">
            <v>13.27</v>
          </cell>
          <cell r="S30">
            <v>-1.26</v>
          </cell>
          <cell r="T30">
            <v>-9.84</v>
          </cell>
          <cell r="U30">
            <v>-27.14</v>
          </cell>
          <cell r="V30">
            <v>-26.84</v>
          </cell>
          <cell r="W30">
            <v>9.42</v>
          </cell>
          <cell r="X30">
            <v>9.3699999999999992</v>
          </cell>
        </row>
        <row r="31">
          <cell r="N31" t="str">
            <v>Price / Book Value</v>
          </cell>
          <cell r="O31">
            <v>1.59</v>
          </cell>
          <cell r="P31">
            <v>1.24</v>
          </cell>
          <cell r="Q31">
            <v>1.25</v>
          </cell>
          <cell r="R31">
            <v>1.1200000000000001</v>
          </cell>
          <cell r="S31">
            <v>0.36</v>
          </cell>
          <cell r="T31">
            <v>0.91</v>
          </cell>
          <cell r="U31">
            <v>0.85</v>
          </cell>
          <cell r="V31">
            <v>1.1200000000000001</v>
          </cell>
          <cell r="W31">
            <v>1.23</v>
          </cell>
          <cell r="X31">
            <v>1.93</v>
          </cell>
        </row>
        <row r="32">
          <cell r="N32" t="str">
            <v>Price / Cash Flow</v>
          </cell>
          <cell r="O32">
            <v>5.64</v>
          </cell>
          <cell r="P32">
            <v>4.97</v>
          </cell>
          <cell r="Q32">
            <v>4.82</v>
          </cell>
          <cell r="R32">
            <v>3.59</v>
          </cell>
          <cell r="S32">
            <v>2.35</v>
          </cell>
          <cell r="T32">
            <v>5.53</v>
          </cell>
          <cell r="U32">
            <v>5.29</v>
          </cell>
          <cell r="V32">
            <v>5.32</v>
          </cell>
          <cell r="W32">
            <v>6.53</v>
          </cell>
          <cell r="X32">
            <v>6.96</v>
          </cell>
        </row>
        <row r="33">
          <cell r="N33" t="str">
            <v>Price / Earnings</v>
          </cell>
          <cell r="O33">
            <v>10.18</v>
          </cell>
          <cell r="P33">
            <v>11.08</v>
          </cell>
          <cell r="Q33">
            <v>8.26</v>
          </cell>
          <cell r="R33">
            <v>9.6</v>
          </cell>
          <cell r="S33">
            <v>19.34</v>
          </cell>
          <cell r="T33">
            <v>16.63</v>
          </cell>
          <cell r="U33">
            <v>22.3</v>
          </cell>
          <cell r="V33">
            <v>32.79</v>
          </cell>
          <cell r="W33">
            <v>8.5299999999999994</v>
          </cell>
          <cell r="X33">
            <v>10.56</v>
          </cell>
        </row>
        <row r="34">
          <cell r="N34" t="str">
            <v>Price / N A V</v>
          </cell>
          <cell r="O34">
            <v>1.0900000000000001</v>
          </cell>
          <cell r="P34">
            <v>0.87</v>
          </cell>
          <cell r="Q34">
            <v>0.86</v>
          </cell>
          <cell r="R34">
            <v>0.73</v>
          </cell>
          <cell r="S34">
            <v>0.22</v>
          </cell>
          <cell r="T34">
            <v>0.63</v>
          </cell>
          <cell r="U34">
            <v>0.63</v>
          </cell>
          <cell r="V34">
            <v>0.83</v>
          </cell>
          <cell r="W34">
            <v>0.96</v>
          </cell>
          <cell r="X34">
            <v>1.51</v>
          </cell>
        </row>
        <row r="35">
          <cell r="N35" t="str">
            <v>Price / Share (C)</v>
          </cell>
          <cell r="O35">
            <v>40313</v>
          </cell>
          <cell r="P35">
            <v>29964</v>
          </cell>
          <cell r="Q35">
            <v>25176</v>
          </cell>
          <cell r="R35">
            <v>20750</v>
          </cell>
          <cell r="S35">
            <v>7164</v>
          </cell>
          <cell r="T35">
            <v>21651</v>
          </cell>
          <cell r="U35">
            <v>21951</v>
          </cell>
          <cell r="V35">
            <v>25586</v>
          </cell>
          <cell r="W35">
            <v>30605</v>
          </cell>
          <cell r="X35">
            <v>32988</v>
          </cell>
        </row>
        <row r="36">
          <cell r="N36" t="str">
            <v>Quick Ratio</v>
          </cell>
          <cell r="O36">
            <v>1.24</v>
          </cell>
          <cell r="P36">
            <v>1.29</v>
          </cell>
          <cell r="Q36">
            <v>1.38</v>
          </cell>
          <cell r="R36">
            <v>1.34</v>
          </cell>
          <cell r="S36">
            <v>1.66</v>
          </cell>
          <cell r="T36">
            <v>1.43</v>
          </cell>
          <cell r="U36">
            <v>1.36</v>
          </cell>
          <cell r="V36">
            <v>1.48</v>
          </cell>
          <cell r="W36">
            <v>1.93</v>
          </cell>
          <cell r="X36">
            <v>1.36</v>
          </cell>
        </row>
        <row r="37">
          <cell r="N37" t="str">
            <v>Return On External Investments %</v>
          </cell>
          <cell r="O37">
            <v>16.18</v>
          </cell>
          <cell r="P37">
            <v>11.42</v>
          </cell>
          <cell r="Q37">
            <v>11.46</v>
          </cell>
          <cell r="R37">
            <v>11.7</v>
          </cell>
          <cell r="S37">
            <v>5.3</v>
          </cell>
          <cell r="T37">
            <v>4.05</v>
          </cell>
          <cell r="U37">
            <v>4.13</v>
          </cell>
          <cell r="V37">
            <v>10.86</v>
          </cell>
          <cell r="W37">
            <v>7.17</v>
          </cell>
          <cell r="X37">
            <v>5.09</v>
          </cell>
        </row>
        <row r="38">
          <cell r="N38" t="str">
            <v>Retention Rate</v>
          </cell>
          <cell r="O38">
            <v>59.91</v>
          </cell>
          <cell r="P38">
            <v>63.62</v>
          </cell>
          <cell r="Q38">
            <v>80.48</v>
          </cell>
          <cell r="R38">
            <v>100</v>
          </cell>
          <cell r="S38">
            <v>119.17</v>
          </cell>
          <cell r="T38">
            <v>140.55000000000001</v>
          </cell>
          <cell r="U38">
            <v>212.17</v>
          </cell>
          <cell r="V38">
            <v>164.97</v>
          </cell>
          <cell r="W38">
            <v>137.01</v>
          </cell>
          <cell r="X38">
            <v>88.59</v>
          </cell>
        </row>
        <row r="39">
          <cell r="N39" t="str">
            <v>Return On Assets %</v>
          </cell>
          <cell r="O39">
            <v>12.02</v>
          </cell>
          <cell r="P39">
            <v>11.21</v>
          </cell>
          <cell r="Q39">
            <v>11.48</v>
          </cell>
          <cell r="R39">
            <v>5.89</v>
          </cell>
          <cell r="S39">
            <v>-8.2100000000000009</v>
          </cell>
          <cell r="T39">
            <v>-0.22</v>
          </cell>
          <cell r="U39">
            <v>2.67</v>
          </cell>
          <cell r="V39">
            <v>-0.61</v>
          </cell>
          <cell r="W39">
            <v>12.25</v>
          </cell>
          <cell r="X39">
            <v>18.18</v>
          </cell>
        </row>
        <row r="40">
          <cell r="N40" t="str">
            <v>Return On Equity %</v>
          </cell>
          <cell r="O40">
            <v>14.76</v>
          </cell>
          <cell r="P40">
            <v>13.89</v>
          </cell>
          <cell r="Q40">
            <v>14.83</v>
          </cell>
          <cell r="R40">
            <v>9</v>
          </cell>
          <cell r="S40">
            <v>-27.87</v>
          </cell>
          <cell r="T40">
            <v>-8.9700000000000006</v>
          </cell>
          <cell r="U40">
            <v>-2.8</v>
          </cell>
          <cell r="V40">
            <v>-3.85</v>
          </cell>
          <cell r="W40">
            <v>13.79</v>
          </cell>
          <cell r="X40">
            <v>21.23</v>
          </cell>
        </row>
        <row r="41">
          <cell r="N41" t="str">
            <v>Total Assets / Turnover</v>
          </cell>
          <cell r="O41">
            <v>0.57999999999999996</v>
          </cell>
          <cell r="P41">
            <v>0.52</v>
          </cell>
          <cell r="Q41">
            <v>0.55000000000000004</v>
          </cell>
          <cell r="R41">
            <v>0.49</v>
          </cell>
          <cell r="S41">
            <v>0.35</v>
          </cell>
          <cell r="T41">
            <v>0.41</v>
          </cell>
          <cell r="U41">
            <v>0.4</v>
          </cell>
          <cell r="V41">
            <v>0.37</v>
          </cell>
          <cell r="W41">
            <v>0.38</v>
          </cell>
          <cell r="X41">
            <v>0.48</v>
          </cell>
        </row>
        <row r="42">
          <cell r="N42" t="str">
            <v>Total Debt / Cash Flow</v>
          </cell>
          <cell r="O42">
            <v>2.42</v>
          </cell>
          <cell r="P42">
            <v>2.58</v>
          </cell>
          <cell r="Q42">
            <v>3.02</v>
          </cell>
          <cell r="R42">
            <v>3.02</v>
          </cell>
          <cell r="S42">
            <v>8.82</v>
          </cell>
          <cell r="T42">
            <v>5.42</v>
          </cell>
          <cell r="U42">
            <v>4.75</v>
          </cell>
          <cell r="V42">
            <v>3.03</v>
          </cell>
          <cell r="W42">
            <v>2.71</v>
          </cell>
          <cell r="X42">
            <v>2.16</v>
          </cell>
        </row>
        <row r="43">
          <cell r="N43" t="str">
            <v>Turnover / Employee</v>
          </cell>
          <cell r="O43">
            <v>6850933.8899999997</v>
          </cell>
          <cell r="P43">
            <v>5719754.4699999997</v>
          </cell>
          <cell r="Q43">
            <v>5060678.4400000004</v>
          </cell>
          <cell r="R43">
            <v>3928925.27</v>
          </cell>
          <cell r="S43">
            <v>2871666.89</v>
          </cell>
          <cell r="T43">
            <v>3091388.64</v>
          </cell>
          <cell r="U43">
            <v>2888977.09</v>
          </cell>
          <cell r="V43">
            <v>2228384.1</v>
          </cell>
          <cell r="W43">
            <v>2243741.75</v>
          </cell>
          <cell r="X43">
            <v>2045448.75</v>
          </cell>
        </row>
        <row r="44">
          <cell r="N44" t="str">
            <v>Return on Capital Employed</v>
          </cell>
          <cell r="O44">
            <v>7.48</v>
          </cell>
          <cell r="P44">
            <v>7.23</v>
          </cell>
          <cell r="Q44">
            <v>7.22</v>
          </cell>
          <cell r="R44">
            <v>3.92</v>
          </cell>
          <cell r="S44">
            <v>-10</v>
          </cell>
          <cell r="T44">
            <v>-4</v>
          </cell>
          <cell r="U44">
            <v>-1.41</v>
          </cell>
          <cell r="V44">
            <v>-2.0499999999999998</v>
          </cell>
          <cell r="W44">
            <v>8.39</v>
          </cell>
          <cell r="X44">
            <v>12.36</v>
          </cell>
        </row>
        <row r="45">
          <cell r="N45" t="str">
            <v>Price / EBITDA</v>
          </cell>
          <cell r="O45">
            <v>4.16</v>
          </cell>
          <cell r="P45">
            <v>3.66</v>
          </cell>
          <cell r="Q45">
            <v>3.33</v>
          </cell>
          <cell r="R45">
            <v>4.08</v>
          </cell>
          <cell r="S45">
            <v>-3.04</v>
          </cell>
          <cell r="T45">
            <v>10.57</v>
          </cell>
          <cell r="U45">
            <v>6.35</v>
          </cell>
          <cell r="V45">
            <v>13.5</v>
          </cell>
          <cell r="W45">
            <v>4.62</v>
          </cell>
          <cell r="X45">
            <v>4.78</v>
          </cell>
        </row>
        <row r="46">
          <cell r="N46" t="str">
            <v>Price / EBIT</v>
          </cell>
          <cell r="O46">
            <v>6.19</v>
          </cell>
          <cell r="P46">
            <v>5.33</v>
          </cell>
          <cell r="Q46">
            <v>4.87</v>
          </cell>
          <cell r="R46">
            <v>7.7</v>
          </cell>
          <cell r="S46">
            <v>-1.48</v>
          </cell>
          <cell r="T46">
            <v>-173.79</v>
          </cell>
          <cell r="U46">
            <v>15.01</v>
          </cell>
          <cell r="V46">
            <v>-92.2</v>
          </cell>
          <cell r="W46">
            <v>5.61</v>
          </cell>
          <cell r="X46">
            <v>5.65</v>
          </cell>
        </row>
        <row r="47">
          <cell r="N47" t="str">
            <v>Price / Cash</v>
          </cell>
          <cell r="O47">
            <v>6.22</v>
          </cell>
          <cell r="P47">
            <v>4.47</v>
          </cell>
          <cell r="Q47">
            <v>3.67</v>
          </cell>
          <cell r="R47">
            <v>3.52</v>
          </cell>
          <cell r="S47">
            <v>0.86</v>
          </cell>
          <cell r="T47">
            <v>3.57</v>
          </cell>
          <cell r="U47">
            <v>3.49</v>
          </cell>
          <cell r="V47">
            <v>4.63</v>
          </cell>
          <cell r="W47">
            <v>4.1100000000000003</v>
          </cell>
          <cell r="X47">
            <v>10.33</v>
          </cell>
        </row>
        <row r="48">
          <cell r="N48" t="str">
            <v>Return on Average External Investments %</v>
          </cell>
          <cell r="O48">
            <v>29.74</v>
          </cell>
          <cell r="P48">
            <v>21.09</v>
          </cell>
          <cell r="Q48">
            <v>21.02</v>
          </cell>
          <cell r="R48">
            <v>21.88</v>
          </cell>
          <cell r="S48">
            <v>9.34</v>
          </cell>
          <cell r="T48">
            <v>7.4</v>
          </cell>
          <cell r="U48">
            <v>7.63</v>
          </cell>
          <cell r="V48">
            <v>18.399999999999999</v>
          </cell>
          <cell r="W48">
            <v>12.82</v>
          </cell>
          <cell r="X48">
            <v>9.14</v>
          </cell>
        </row>
        <row r="49">
          <cell r="N49" t="str">
            <v>Return on Average Assets %</v>
          </cell>
          <cell r="O49">
            <v>22.56</v>
          </cell>
          <cell r="P49">
            <v>20.89</v>
          </cell>
          <cell r="Q49">
            <v>21.37</v>
          </cell>
          <cell r="R49">
            <v>10.95</v>
          </cell>
          <cell r="S49">
            <v>-15.18</v>
          </cell>
          <cell r="T49">
            <v>-0.41</v>
          </cell>
          <cell r="U49">
            <v>4.82</v>
          </cell>
          <cell r="V49">
            <v>-1.1000000000000001</v>
          </cell>
          <cell r="W49">
            <v>22.09</v>
          </cell>
          <cell r="X49">
            <v>32.29</v>
          </cell>
        </row>
        <row r="50">
          <cell r="N50" t="str">
            <v>Return on Average Equity %</v>
          </cell>
          <cell r="O50">
            <v>27.65</v>
          </cell>
          <cell r="P50">
            <v>26.02</v>
          </cell>
          <cell r="Q50">
            <v>27.81</v>
          </cell>
          <cell r="R50">
            <v>16.920000000000002</v>
          </cell>
          <cell r="S50">
            <v>-50.56</v>
          </cell>
          <cell r="T50">
            <v>-16.25</v>
          </cell>
          <cell r="U50">
            <v>-5.04</v>
          </cell>
          <cell r="V50">
            <v>-6.86</v>
          </cell>
          <cell r="W50">
            <v>24.97</v>
          </cell>
          <cell r="X50">
            <v>38.04</v>
          </cell>
        </row>
        <row r="51">
          <cell r="N51" t="str">
            <v>Inflation Adj. Return on Average Total Assets %</v>
          </cell>
          <cell r="O51">
            <v>16.899999999999999</v>
          </cell>
          <cell r="P51">
            <v>16.27</v>
          </cell>
          <cell r="Q51">
            <v>17.72</v>
          </cell>
          <cell r="R51">
            <v>10.36</v>
          </cell>
          <cell r="S51">
            <v>-15.32</v>
          </cell>
          <cell r="T51">
            <v>-0.63</v>
          </cell>
          <cell r="U51">
            <v>4.5</v>
          </cell>
          <cell r="V51">
            <v>-1.36</v>
          </cell>
          <cell r="W51">
            <v>20.72</v>
          </cell>
          <cell r="X51">
            <v>30.81</v>
          </cell>
        </row>
        <row r="52">
          <cell r="N52" t="str">
            <v>Inflation Adjusted Return on Average Equity %</v>
          </cell>
          <cell r="O52">
            <v>15.89</v>
          </cell>
          <cell r="P52">
            <v>16.329999999999998</v>
          </cell>
          <cell r="Q52">
            <v>19.27</v>
          </cell>
          <cell r="R52">
            <v>15.24</v>
          </cell>
          <cell r="S52">
            <v>-50.25</v>
          </cell>
          <cell r="T52">
            <v>-16.45</v>
          </cell>
          <cell r="U52">
            <v>-5.49</v>
          </cell>
          <cell r="V52">
            <v>-7.19</v>
          </cell>
          <cell r="W52">
            <v>22.41</v>
          </cell>
          <cell r="X52">
            <v>35.01</v>
          </cell>
        </row>
        <row r="53">
          <cell r="N53" t="str">
            <v>Number of shares</v>
          </cell>
          <cell r="O53">
            <v>1263000</v>
          </cell>
          <cell r="P53">
            <v>1269000</v>
          </cell>
          <cell r="Q53">
            <v>1275000</v>
          </cell>
          <cell r="R53">
            <v>1288000</v>
          </cell>
          <cell r="S53">
            <v>1289000</v>
          </cell>
          <cell r="T53">
            <v>1284000</v>
          </cell>
          <cell r="U53">
            <v>1281000</v>
          </cell>
          <cell r="V53">
            <v>1254000</v>
          </cell>
          <cell r="W53">
            <v>1210000</v>
          </cell>
          <cell r="X53">
            <v>1206000</v>
          </cell>
        </row>
        <row r="54">
          <cell r="N54" t="str">
            <v>Book value</v>
          </cell>
          <cell r="O54">
            <v>319667447.09999996</v>
          </cell>
          <cell r="P54">
            <v>305762250.60000002</v>
          </cell>
          <cell r="Q54">
            <v>257623057.5</v>
          </cell>
          <cell r="R54">
            <v>238627244.79999998</v>
          </cell>
          <cell r="S54">
            <v>258669817.20000002</v>
          </cell>
          <cell r="T54">
            <v>304809915.59999996</v>
          </cell>
          <cell r="U54">
            <v>331302724.19999999</v>
          </cell>
          <cell r="V54">
            <v>287081605.80000001</v>
          </cell>
          <cell r="W54">
            <v>300135781</v>
          </cell>
          <cell r="X54">
            <v>206061984</v>
          </cell>
        </row>
        <row r="55">
          <cell r="N55" t="str">
            <v>Cashflow</v>
          </cell>
          <cell r="O55">
            <v>90344158.200000003</v>
          </cell>
          <cell r="P55">
            <v>76447224.900000006</v>
          </cell>
          <cell r="Q55">
            <v>66654705</v>
          </cell>
          <cell r="R55">
            <v>74362293.599999994</v>
          </cell>
          <cell r="S55">
            <v>39229039.299999997</v>
          </cell>
          <cell r="T55">
            <v>50305836</v>
          </cell>
          <cell r="U55">
            <v>53107057.5</v>
          </cell>
          <cell r="V55">
            <v>60321789</v>
          </cell>
          <cell r="W55">
            <v>56719718</v>
          </cell>
          <cell r="X55">
            <v>57177786.600000001</v>
          </cell>
        </row>
        <row r="56">
          <cell r="N56" t="str">
            <v>Growth rate</v>
          </cell>
          <cell r="O56">
            <v>0.08</v>
          </cell>
          <cell r="P56">
            <v>0.05</v>
          </cell>
          <cell r="Q56">
            <v>0.23</v>
          </cell>
          <cell r="R56">
            <v>0.05</v>
          </cell>
          <cell r="S56">
            <v>-0.24</v>
          </cell>
          <cell r="T56">
            <v>-0.08</v>
          </cell>
          <cell r="U56">
            <v>0.02</v>
          </cell>
          <cell r="V56">
            <v>-0.06</v>
          </cell>
          <cell r="W56">
            <v>0.09</v>
          </cell>
          <cell r="X56">
            <v>0.34</v>
          </cell>
        </row>
        <row r="57">
          <cell r="N57" t="str">
            <v>Net operating working capital</v>
          </cell>
          <cell r="O57">
            <v>7541000</v>
          </cell>
          <cell r="P57">
            <v>6955000</v>
          </cell>
          <cell r="Q57">
            <v>8458000</v>
          </cell>
          <cell r="R57">
            <v>7400000</v>
          </cell>
          <cell r="S57">
            <v>9428000</v>
          </cell>
          <cell r="T57">
            <v>9074000</v>
          </cell>
          <cell r="U57">
            <v>9690000</v>
          </cell>
          <cell r="V57">
            <v>11658000</v>
          </cell>
          <cell r="W57">
            <v>12097000</v>
          </cell>
          <cell r="X57">
            <v>7846000</v>
          </cell>
        </row>
        <row r="58">
          <cell r="N58" t="str">
            <v>Operating long-term assets</v>
          </cell>
          <cell r="O58">
            <v>23123000</v>
          </cell>
          <cell r="P58">
            <v>20282000</v>
          </cell>
          <cell r="Q58">
            <v>19107000</v>
          </cell>
          <cell r="R58">
            <v>19099000</v>
          </cell>
          <cell r="S58">
            <v>20648000</v>
          </cell>
          <cell r="T58">
            <v>25457000</v>
          </cell>
          <cell r="U58">
            <v>26509000</v>
          </cell>
          <cell r="V58">
            <v>27724000</v>
          </cell>
          <cell r="W58">
            <v>25906000</v>
          </cell>
          <cell r="X58">
            <v>24434000</v>
          </cell>
        </row>
        <row r="59">
          <cell r="N59" t="str">
            <v>Total net operating capital</v>
          </cell>
          <cell r="O59">
            <v>30664000</v>
          </cell>
          <cell r="P59">
            <v>27237000</v>
          </cell>
          <cell r="Q59">
            <v>27565000</v>
          </cell>
          <cell r="R59">
            <v>26499000</v>
          </cell>
          <cell r="S59">
            <v>30076000</v>
          </cell>
          <cell r="T59">
            <v>34531000</v>
          </cell>
          <cell r="U59">
            <v>36199000</v>
          </cell>
          <cell r="V59">
            <v>39382000</v>
          </cell>
          <cell r="W59">
            <v>38003000</v>
          </cell>
          <cell r="X59">
            <v>32280000</v>
          </cell>
        </row>
        <row r="60">
          <cell r="N60" t="str">
            <v>Depreciation</v>
          </cell>
          <cell r="O60">
            <v>2890000</v>
          </cell>
          <cell r="P60">
            <v>2659000</v>
          </cell>
          <cell r="Q60">
            <v>2452000</v>
          </cell>
          <cell r="R60">
            <v>2228000</v>
          </cell>
          <cell r="S60">
            <v>2337000</v>
          </cell>
          <cell r="T60">
            <v>2545000</v>
          </cell>
          <cell r="U60">
            <v>2579000</v>
          </cell>
          <cell r="V60">
            <v>2444000</v>
          </cell>
          <cell r="W60">
            <v>2070000</v>
          </cell>
          <cell r="X60">
            <v>1888000</v>
          </cell>
        </row>
        <row r="61">
          <cell r="N61" t="str">
            <v>Tax rate</v>
          </cell>
          <cell r="O61">
            <v>0.25447445493003579</v>
          </cell>
          <cell r="P61">
            <v>0.29342381644853771</v>
          </cell>
          <cell r="Q61">
            <v>0.26267029972752043</v>
          </cell>
          <cell r="R61">
            <v>0.2660060975609756</v>
          </cell>
          <cell r="S61">
            <v>-7.1140447378071139E-2</v>
          </cell>
          <cell r="T61">
            <v>-4.884169884169884</v>
          </cell>
          <cell r="U61">
            <v>0.74941176470588233</v>
          </cell>
          <cell r="V61">
            <v>-1.5690376569037656</v>
          </cell>
          <cell r="W61">
            <v>0.26525690966425525</v>
          </cell>
          <cell r="X61">
            <v>0.25704612005856514</v>
          </cell>
        </row>
        <row r="62">
          <cell r="N62" t="str">
            <v>EBIT</v>
          </cell>
          <cell r="O62">
            <v>6183000</v>
          </cell>
          <cell r="P62">
            <v>5957000</v>
          </cell>
          <cell r="Q62">
            <v>5463000</v>
          </cell>
          <cell r="R62">
            <v>2575000</v>
          </cell>
          <cell r="S62">
            <v>-4862000</v>
          </cell>
          <cell r="T62">
            <v>-147000</v>
          </cell>
          <cell r="U62">
            <v>1938000</v>
          </cell>
          <cell r="V62">
            <v>-470000</v>
          </cell>
          <cell r="W62">
            <v>9832000</v>
          </cell>
          <cell r="X62">
            <v>10535000</v>
          </cell>
        </row>
        <row r="63">
          <cell r="N63" t="str">
            <v>Net Operating Profit After Tax</v>
          </cell>
          <cell r="O63">
            <v>4609584.445167589</v>
          </cell>
          <cell r="P63">
            <v>4209074.3254160611</v>
          </cell>
          <cell r="Q63">
            <v>4028032.1525885561</v>
          </cell>
          <cell r="R63">
            <v>1890034.2987804879</v>
          </cell>
          <cell r="S63">
            <v>-5207884.8551521823</v>
          </cell>
          <cell r="T63">
            <v>-864972.9729729729</v>
          </cell>
          <cell r="U63">
            <v>485640.00000000006</v>
          </cell>
          <cell r="V63">
            <v>-1207447.6987447699</v>
          </cell>
          <cell r="W63">
            <v>7223994.0641810428</v>
          </cell>
          <cell r="X63">
            <v>7827019.1251830161</v>
          </cell>
        </row>
        <row r="64">
          <cell r="N64" t="str">
            <v>FCF</v>
          </cell>
          <cell r="O64">
            <v>1182584.445167589</v>
          </cell>
          <cell r="P64">
            <v>4537074.3254160611</v>
          </cell>
          <cell r="Q64">
            <v>2962032.1525885556</v>
          </cell>
          <cell r="R64">
            <v>5467034.2987804879</v>
          </cell>
          <cell r="S64">
            <v>-752884.85515218228</v>
          </cell>
          <cell r="T64">
            <v>803027.02702702722</v>
          </cell>
          <cell r="U64">
            <v>3668640</v>
          </cell>
          <cell r="V64">
            <v>-2586447.6987447701</v>
          </cell>
          <cell r="W64">
            <v>1500994.0641810428</v>
          </cell>
          <cell r="X64">
            <v>-24452980.874816984</v>
          </cell>
        </row>
        <row r="65">
          <cell r="N65" t="str">
            <v>FCF vs Net Cash Flow</v>
          </cell>
          <cell r="O65">
            <v>1.3089772141654523E-2</v>
          </cell>
          <cell r="P65">
            <v>5.9349104318056949E-2</v>
          </cell>
          <cell r="Q65">
            <v>4.4438455658734902E-2</v>
          </cell>
          <cell r="R65">
            <v>7.3518903655501136E-2</v>
          </cell>
          <cell r="S65">
            <v>-1.9192028879284392E-2</v>
          </cell>
          <cell r="T65">
            <v>1.5962899951151337E-2</v>
          </cell>
          <cell r="U65">
            <v>6.9080084130061239E-2</v>
          </cell>
          <cell r="V65">
            <v>-4.2877503164648681E-2</v>
          </cell>
          <cell r="W65">
            <v>2.6463355550904587E-2</v>
          </cell>
          <cell r="X65">
            <v>-0.42766574799201801</v>
          </cell>
        </row>
        <row r="66">
          <cell r="N66" t="str">
            <v>Goodwill</v>
          </cell>
          <cell r="O66">
            <v>1981000</v>
          </cell>
          <cell r="P66">
            <v>1976000</v>
          </cell>
          <cell r="Q66">
            <v>2122000</v>
          </cell>
          <cell r="R66">
            <v>2014000</v>
          </cell>
          <cell r="S66">
            <v>2170000</v>
          </cell>
          <cell r="T66">
            <v>2553000</v>
          </cell>
          <cell r="U66">
            <v>2668000</v>
          </cell>
          <cell r="V66">
            <v>2954000</v>
          </cell>
          <cell r="W66">
            <v>2239000</v>
          </cell>
          <cell r="X66">
            <v>2231000</v>
          </cell>
        </row>
        <row r="67">
          <cell r="N67" t="str">
            <v>Total assets</v>
          </cell>
          <cell r="O67">
            <v>56152000</v>
          </cell>
          <cell r="P67">
            <v>52196000</v>
          </cell>
          <cell r="Q67">
            <v>54561000</v>
          </cell>
          <cell r="R67">
            <v>50149000</v>
          </cell>
          <cell r="S67">
            <v>52013000</v>
          </cell>
          <cell r="T67">
            <v>66010000</v>
          </cell>
          <cell r="U67">
            <v>71165000</v>
          </cell>
          <cell r="V67">
            <v>79369000</v>
          </cell>
          <cell r="W67">
            <v>72442000</v>
          </cell>
          <cell r="X67">
            <v>66656000</v>
          </cell>
        </row>
        <row r="68">
          <cell r="N68" t="str">
            <v>Goodwill/Total assets</v>
          </cell>
          <cell r="O68">
            <v>3.5279242057273119E-2</v>
          </cell>
          <cell r="P68">
            <v>3.7857307073338953E-2</v>
          </cell>
          <cell r="Q68">
            <v>3.8892249042356261E-2</v>
          </cell>
          <cell r="R68">
            <v>4.016032223972562E-2</v>
          </cell>
          <cell r="S68">
            <v>4.1720339145982735E-2</v>
          </cell>
          <cell r="T68">
            <v>3.8675958188153309E-2</v>
          </cell>
          <cell r="U68">
            <v>3.7490339352209655E-2</v>
          </cell>
          <cell r="V68">
            <v>3.7218561403066688E-2</v>
          </cell>
          <cell r="W68">
            <v>3.0907484608376355E-2</v>
          </cell>
          <cell r="X68">
            <v>3.3470355256841097E-2</v>
          </cell>
        </row>
        <row r="69">
          <cell r="N69" t="str">
            <v>Goodwill Impairments</v>
          </cell>
          <cell r="O69">
            <v>68000</v>
          </cell>
          <cell r="P69">
            <v>0</v>
          </cell>
          <cell r="Q69">
            <v>8000</v>
          </cell>
          <cell r="R69">
            <v>0</v>
          </cell>
          <cell r="S69">
            <v>93000</v>
          </cell>
          <cell r="T69">
            <v>0</v>
          </cell>
          <cell r="U69">
            <v>2000</v>
          </cell>
          <cell r="V69">
            <v>1169000</v>
          </cell>
          <cell r="W69">
            <v>15000</v>
          </cell>
          <cell r="X69">
            <v>0</v>
          </cell>
        </row>
        <row r="70">
          <cell r="N70" t="str">
            <v>Impairment of goodwill/Prior year's Goodwill</v>
          </cell>
          <cell r="O70">
            <v>3.4412955465587043E-2</v>
          </cell>
          <cell r="P70">
            <v>0</v>
          </cell>
          <cell r="Q70">
            <v>3.9721946375372392E-3</v>
          </cell>
          <cell r="R70">
            <v>0</v>
          </cell>
          <cell r="S70">
            <v>3.6427732079905996E-2</v>
          </cell>
          <cell r="T70">
            <v>0</v>
          </cell>
          <cell r="U70">
            <v>6.770480704129993E-4</v>
          </cell>
          <cell r="V70">
            <v>0.52210808396605624</v>
          </cell>
          <cell r="W70">
            <v>6.7234424025100848E-3</v>
          </cell>
          <cell r="X70" t="e">
            <v>#DIV/0!</v>
          </cell>
        </row>
        <row r="71">
          <cell r="N71" t="str">
            <v>Book value of equity</v>
          </cell>
          <cell r="O71">
            <v>31385000</v>
          </cell>
          <cell r="P71">
            <v>29832000</v>
          </cell>
          <cell r="Q71">
            <v>28882000</v>
          </cell>
          <cell r="R71">
            <v>24325000</v>
          </cell>
          <cell r="S71">
            <v>21342000</v>
          </cell>
          <cell r="T71">
            <v>32177000</v>
          </cell>
          <cell r="U71">
            <v>37364000</v>
          </cell>
          <cell r="V71">
            <v>43787000</v>
          </cell>
          <cell r="W71">
            <v>43189000</v>
          </cell>
          <cell r="X71">
            <v>37971000</v>
          </cell>
        </row>
        <row r="72">
          <cell r="N72" t="str">
            <v>Market Value of Equity</v>
          </cell>
          <cell r="O72">
            <v>403.13</v>
          </cell>
          <cell r="P72">
            <v>299.64</v>
          </cell>
          <cell r="Q72">
            <v>251.76</v>
          </cell>
          <cell r="R72">
            <v>207.5</v>
          </cell>
          <cell r="S72">
            <v>71.64</v>
          </cell>
          <cell r="T72">
            <v>216.51</v>
          </cell>
          <cell r="U72">
            <v>219.51</v>
          </cell>
          <cell r="V72">
            <v>255.86</v>
          </cell>
          <cell r="W72">
            <v>306.05</v>
          </cell>
          <cell r="X72">
            <v>329.88</v>
          </cell>
        </row>
        <row r="73">
          <cell r="N73" t="str">
            <v>Return On Assets %</v>
          </cell>
          <cell r="O73">
            <v>0.1202</v>
          </cell>
          <cell r="P73">
            <v>0.11210000000000001</v>
          </cell>
          <cell r="Q73">
            <v>0.1148</v>
          </cell>
          <cell r="R73">
            <v>5.8899999999999994E-2</v>
          </cell>
          <cell r="S73">
            <v>-8.2100000000000006E-2</v>
          </cell>
          <cell r="T73">
            <v>-2.2000000000000001E-3</v>
          </cell>
          <cell r="U73">
            <v>2.6699999999999998E-2</v>
          </cell>
          <cell r="V73">
            <v>-6.0999999999999995E-3</v>
          </cell>
          <cell r="W73">
            <v>0.1225</v>
          </cell>
          <cell r="X73">
            <v>0.18179999999999999</v>
          </cell>
        </row>
        <row r="74">
          <cell r="N74" t="str">
            <v>EBITDA/Sales %</v>
          </cell>
          <cell r="O74">
            <v>0.30813525276196851</v>
          </cell>
          <cell r="P74">
            <v>0.31452372328866351</v>
          </cell>
          <cell r="Q74">
            <v>0.30438593148649162</v>
          </cell>
          <cell r="R74">
            <v>0.22752362241556739</v>
          </cell>
          <cell r="S74">
            <v>-0.11576631630408213</v>
          </cell>
          <cell r="T74">
            <v>8.9277139585564949E-2</v>
          </cell>
          <cell r="U74">
            <v>0.15602208438415924</v>
          </cell>
          <cell r="V74">
            <v>0.11160947115886095</v>
          </cell>
          <cell r="W74">
            <v>0.39035317200784825</v>
          </cell>
          <cell r="X74">
            <v>0.4454220314735336</v>
          </cell>
        </row>
      </sheetData>
      <sheetData sheetId="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ANGGOLD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 t="e">
            <v>#N/A</v>
          </cell>
          <cell r="P5" t="e">
            <v>#N/A</v>
          </cell>
          <cell r="Q5" t="e">
            <v>#N/A</v>
          </cell>
          <cell r="R5" t="e">
            <v>#N/A</v>
          </cell>
          <cell r="S5" t="e">
            <v>#N/A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 t="e">
            <v>#N/A</v>
          </cell>
          <cell r="P6" t="e">
            <v>#N/A</v>
          </cell>
          <cell r="Q6" t="e">
            <v>#N/A</v>
          </cell>
          <cell r="R6" t="e">
            <v>#N/A</v>
          </cell>
          <cell r="S6" t="e">
            <v>#N/A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 t="e">
            <v>#N/A</v>
          </cell>
          <cell r="P7" t="e">
            <v>#N/A</v>
          </cell>
          <cell r="Q7" t="e">
            <v>#N/A</v>
          </cell>
          <cell r="R7" t="e">
            <v>#N/A</v>
          </cell>
          <cell r="S7" t="e">
            <v>#N/A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 t="e">
            <v>#N/A</v>
          </cell>
          <cell r="P8" t="e">
            <v>#N/A</v>
          </cell>
          <cell r="Q8" t="e">
            <v>#N/A</v>
          </cell>
          <cell r="R8" t="e">
            <v>#N/A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 t="e">
            <v>#N/A</v>
          </cell>
          <cell r="P11" t="e">
            <v>#N/A</v>
          </cell>
          <cell r="Q11" t="e">
            <v>#N/A</v>
          </cell>
          <cell r="R11" t="e">
            <v>#N/A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 t="e">
            <v>#N/A</v>
          </cell>
          <cell r="P12" t="e">
            <v>#N/A</v>
          </cell>
          <cell r="Q12" t="e">
            <v>#N/A</v>
          </cell>
          <cell r="R12" t="e">
            <v>#N/A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 t="e">
            <v>#N/A</v>
          </cell>
          <cell r="P13" t="e">
            <v>#N/A</v>
          </cell>
          <cell r="Q13" t="e">
            <v>#N/A</v>
          </cell>
          <cell r="R13" t="e">
            <v>#N/A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 t="e">
            <v>#N/A</v>
          </cell>
          <cell r="P14" t="e">
            <v>#N/A</v>
          </cell>
          <cell r="Q14" t="e">
            <v>#N/A</v>
          </cell>
          <cell r="R14" t="e">
            <v>#N/A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 t="e">
            <v>#N/A</v>
          </cell>
          <cell r="P20" t="e">
            <v>#N/A</v>
          </cell>
          <cell r="Q20" t="e">
            <v>#N/A</v>
          </cell>
          <cell r="R20" t="e">
            <v>#N/A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 t="e">
            <v>#N/A</v>
          </cell>
          <cell r="P21" t="e">
            <v>#N/A</v>
          </cell>
          <cell r="Q21" t="e">
            <v>#N/A</v>
          </cell>
          <cell r="R21" t="e">
            <v>#N/A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 t="e">
            <v>#N/A</v>
          </cell>
          <cell r="P22" t="e">
            <v>#N/A</v>
          </cell>
          <cell r="Q22" t="e">
            <v>#N/A</v>
          </cell>
          <cell r="R22" t="e">
            <v>#N/A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 t="e">
            <v>#N/A</v>
          </cell>
          <cell r="P23" t="e">
            <v>#N/A</v>
          </cell>
          <cell r="Q23" t="e">
            <v>#N/A</v>
          </cell>
          <cell r="R23" t="e">
            <v>#N/A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 t="e">
            <v>#N/A</v>
          </cell>
          <cell r="P24" t="e">
            <v>#N/A</v>
          </cell>
          <cell r="Q24" t="e">
            <v>#N/A</v>
          </cell>
          <cell r="R24" t="e">
            <v>#N/A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 t="e">
            <v>#N/A</v>
          </cell>
          <cell r="P26" t="e">
            <v>#N/A</v>
          </cell>
          <cell r="Q26" t="e">
            <v>#N/A</v>
          </cell>
          <cell r="R26" t="e">
            <v>#N/A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 t="e">
            <v>#N/A</v>
          </cell>
          <cell r="P27" t="e">
            <v>#N/A</v>
          </cell>
          <cell r="Q27" t="e">
            <v>#N/A</v>
          </cell>
          <cell r="R27" t="e">
            <v>#N/A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 t="e">
            <v>#N/A</v>
          </cell>
          <cell r="P29" t="e">
            <v>#N/A</v>
          </cell>
          <cell r="Q29" t="e">
            <v>#N/A</v>
          </cell>
          <cell r="R29" t="e">
            <v>#N/A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 t="e">
            <v>#N/A</v>
          </cell>
          <cell r="P36" t="e">
            <v>#N/A</v>
          </cell>
          <cell r="Q36" t="e">
            <v>#N/A</v>
          </cell>
          <cell r="R36" t="e">
            <v>#N/A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 t="e">
            <v>#N/A</v>
          </cell>
          <cell r="P38" t="e">
            <v>#N/A</v>
          </cell>
          <cell r="Q38" t="e">
            <v>#N/A</v>
          </cell>
          <cell r="R38" t="e">
            <v>#N/A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 t="e">
            <v>#N/A</v>
          </cell>
          <cell r="P39" t="e">
            <v>#N/A</v>
          </cell>
          <cell r="Q39" t="e">
            <v>#N/A</v>
          </cell>
          <cell r="R39" t="e">
            <v>#N/A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 t="e">
            <v>#N/A</v>
          </cell>
          <cell r="P40" t="e">
            <v>#N/A</v>
          </cell>
          <cell r="Q40" t="e">
            <v>#N/A</v>
          </cell>
          <cell r="R40" t="e">
            <v>#N/A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 t="e">
            <v>#N/A</v>
          </cell>
          <cell r="P41" t="e">
            <v>#N/A</v>
          </cell>
          <cell r="Q41" t="e">
            <v>#N/A</v>
          </cell>
          <cell r="R41" t="e">
            <v>#N/A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 t="e">
            <v>#N/A</v>
          </cell>
          <cell r="P44" t="e">
            <v>#N/A</v>
          </cell>
          <cell r="Q44" t="e">
            <v>#N/A</v>
          </cell>
          <cell r="R44" t="e">
            <v>#N/A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 t="e">
            <v>#N/A</v>
          </cell>
          <cell r="P49" t="e">
            <v>#N/A</v>
          </cell>
          <cell r="Q49" t="e">
            <v>#N/A</v>
          </cell>
          <cell r="R49" t="e">
            <v>#N/A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 t="e">
            <v>#N/A</v>
          </cell>
          <cell r="P50" t="e">
            <v>#N/A</v>
          </cell>
          <cell r="Q50" t="e">
            <v>#N/A</v>
          </cell>
          <cell r="R50" t="e">
            <v>#N/A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 t="e">
            <v>#N/A</v>
          </cell>
          <cell r="P51" t="e">
            <v>#N/A</v>
          </cell>
          <cell r="Q51" t="e">
            <v>#N/A</v>
          </cell>
          <cell r="R51" t="e">
            <v>#N/A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 t="e">
            <v>#N/A</v>
          </cell>
          <cell r="P52" t="e">
            <v>#N/A</v>
          </cell>
          <cell r="Q52" t="e">
            <v>#N/A</v>
          </cell>
          <cell r="R52" t="e">
            <v>#N/A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418350</v>
          </cell>
          <cell r="P53">
            <v>417122</v>
          </cell>
          <cell r="Q53">
            <v>415440</v>
          </cell>
          <cell r="R53">
            <v>409607</v>
          </cell>
          <cell r="S53">
            <v>409607</v>
          </cell>
          <cell r="T53">
            <v>407729</v>
          </cell>
          <cell r="U53">
            <v>392625</v>
          </cell>
          <cell r="V53">
            <v>386766</v>
          </cell>
          <cell r="W53">
            <v>385962</v>
          </cell>
          <cell r="X53">
            <v>371871</v>
          </cell>
        </row>
        <row r="54">
          <cell r="N54" t="str">
            <v>Book value</v>
          </cell>
          <cell r="O54" t="e">
            <v>#N/A</v>
          </cell>
          <cell r="P54" t="e">
            <v>#N/A</v>
          </cell>
          <cell r="Q54" t="e">
            <v>#N/A</v>
          </cell>
          <cell r="R54" t="e">
            <v>#N/A</v>
          </cell>
          <cell r="S54" t="e">
            <v>#N/A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 t="e">
            <v>#N/A</v>
          </cell>
          <cell r="P55" t="e">
            <v>#N/A</v>
          </cell>
          <cell r="Q55" t="e">
            <v>#N/A</v>
          </cell>
          <cell r="R55" t="e">
            <v>#N/A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0.03</v>
          </cell>
          <cell r="P56">
            <v>-0.09</v>
          </cell>
          <cell r="Q56">
            <v>0.03</v>
          </cell>
          <cell r="R56">
            <v>-0.02</v>
          </cell>
          <cell r="S56">
            <v>-0.19</v>
          </cell>
          <cell r="T56">
            <v>-0.05</v>
          </cell>
          <cell r="U56">
            <v>-0.14000000000000001</v>
          </cell>
          <cell r="V56">
            <v>0.08</v>
          </cell>
          <cell r="W56">
            <v>0.26</v>
          </cell>
          <cell r="X56">
            <v>0.25</v>
          </cell>
        </row>
        <row r="57">
          <cell r="N57" t="str">
            <v>Net operating working capital</v>
          </cell>
          <cell r="O57">
            <v>723000</v>
          </cell>
          <cell r="P57">
            <v>573000</v>
          </cell>
          <cell r="Q57">
            <v>454000</v>
          </cell>
          <cell r="R57">
            <v>440000</v>
          </cell>
          <cell r="S57">
            <v>743000</v>
          </cell>
          <cell r="T57">
            <v>888000</v>
          </cell>
          <cell r="U57">
            <v>1216000</v>
          </cell>
          <cell r="V57">
            <v>1588000</v>
          </cell>
          <cell r="W57">
            <v>13318000</v>
          </cell>
          <cell r="X57">
            <v>5816000</v>
          </cell>
        </row>
        <row r="58">
          <cell r="N58" t="str">
            <v>Operating long-term assets</v>
          </cell>
          <cell r="O58">
            <v>76000</v>
          </cell>
          <cell r="P58">
            <v>65000</v>
          </cell>
          <cell r="Q58">
            <v>68000</v>
          </cell>
          <cell r="R58">
            <v>70000</v>
          </cell>
          <cell r="S58">
            <v>66000</v>
          </cell>
          <cell r="T58">
            <v>70000</v>
          </cell>
          <cell r="U58">
            <v>66000</v>
          </cell>
          <cell r="V58">
            <v>69000</v>
          </cell>
          <cell r="W58">
            <v>501000</v>
          </cell>
          <cell r="X58">
            <v>424000</v>
          </cell>
        </row>
        <row r="59">
          <cell r="N59" t="str">
            <v>Total net operating capital</v>
          </cell>
          <cell r="O59">
            <v>799000</v>
          </cell>
          <cell r="P59">
            <v>638000</v>
          </cell>
          <cell r="Q59">
            <v>522000</v>
          </cell>
          <cell r="R59">
            <v>510000</v>
          </cell>
          <cell r="S59">
            <v>809000</v>
          </cell>
          <cell r="T59">
            <v>958000</v>
          </cell>
          <cell r="U59">
            <v>1282000</v>
          </cell>
          <cell r="V59">
            <v>1657000</v>
          </cell>
          <cell r="W59">
            <v>13819000</v>
          </cell>
          <cell r="X59">
            <v>6240000</v>
          </cell>
        </row>
        <row r="60">
          <cell r="N60" t="str">
            <v>Depreciation</v>
          </cell>
          <cell r="O60">
            <v>580000</v>
          </cell>
          <cell r="P60">
            <v>625000</v>
          </cell>
          <cell r="Q60">
            <v>817000</v>
          </cell>
          <cell r="R60">
            <v>789000</v>
          </cell>
          <cell r="S60">
            <v>775000</v>
          </cell>
          <cell r="T60">
            <v>750000</v>
          </cell>
          <cell r="U60">
            <v>775000</v>
          </cell>
          <cell r="V60">
            <v>793000</v>
          </cell>
          <cell r="W60">
            <v>5582000</v>
          </cell>
          <cell r="X60">
            <v>5022000</v>
          </cell>
        </row>
        <row r="61">
          <cell r="N61" t="str">
            <v>Tax rate</v>
          </cell>
          <cell r="O61">
            <v>0.40387722132471726</v>
          </cell>
          <cell r="P61">
            <v>0.46043165467625902</v>
          </cell>
          <cell r="Q61">
            <v>-1.7142857142857142</v>
          </cell>
          <cell r="R61">
            <v>0.70260223048327142</v>
          </cell>
          <cell r="S61">
            <v>0.82101167315175094</v>
          </cell>
          <cell r="T61">
            <v>1.1805555555555556</v>
          </cell>
          <cell r="U61">
            <v>0.13146466640347415</v>
          </cell>
          <cell r="V61">
            <v>0.2749786507258753</v>
          </cell>
          <cell r="W61">
            <v>0.31466305052768118</v>
          </cell>
          <cell r="X61">
            <v>0.6646903820816864</v>
          </cell>
        </row>
        <row r="62">
          <cell r="N62" t="str">
            <v>EBIT</v>
          </cell>
          <cell r="O62">
            <v>609000</v>
          </cell>
          <cell r="P62">
            <v>315000</v>
          </cell>
          <cell r="Q62">
            <v>69000</v>
          </cell>
          <cell r="R62">
            <v>416000</v>
          </cell>
          <cell r="S62">
            <v>386000</v>
          </cell>
          <cell r="T62">
            <v>495000</v>
          </cell>
          <cell r="U62">
            <v>-2119000</v>
          </cell>
          <cell r="V62">
            <v>1380000</v>
          </cell>
          <cell r="W62">
            <v>17458000</v>
          </cell>
          <cell r="X62">
            <v>3461000</v>
          </cell>
        </row>
        <row r="63">
          <cell r="N63" t="str">
            <v>Net Operating Profit After Tax</v>
          </cell>
          <cell r="O63">
            <v>363038.7722132472</v>
          </cell>
          <cell r="P63">
            <v>169964.0287769784</v>
          </cell>
          <cell r="Q63">
            <v>187285.71428571429</v>
          </cell>
          <cell r="R63">
            <v>123717.47211895909</v>
          </cell>
          <cell r="S63">
            <v>69089.49416342414</v>
          </cell>
          <cell r="T63">
            <v>-89375.000000000015</v>
          </cell>
          <cell r="U63">
            <v>-1840426.3718910383</v>
          </cell>
          <cell r="V63">
            <v>1000529.461998292</v>
          </cell>
          <cell r="W63">
            <v>11964612.463887742</v>
          </cell>
          <cell r="X63">
            <v>1160506.5876152834</v>
          </cell>
        </row>
        <row r="64">
          <cell r="N64" t="str">
            <v>FCF</v>
          </cell>
          <cell r="O64">
            <v>202038.77221324714</v>
          </cell>
          <cell r="P64">
            <v>53964.028776978375</v>
          </cell>
          <cell r="Q64">
            <v>175285.71428571432</v>
          </cell>
          <cell r="R64">
            <v>422717.47211895906</v>
          </cell>
          <cell r="S64">
            <v>218089.49416342413</v>
          </cell>
          <cell r="T64">
            <v>234625</v>
          </cell>
          <cell r="U64">
            <v>-1465426.3718910383</v>
          </cell>
          <cell r="V64">
            <v>13162529.461998291</v>
          </cell>
          <cell r="W64">
            <v>4385612.4638877437</v>
          </cell>
          <cell r="X64">
            <v>-5079493.4123847168</v>
          </cell>
        </row>
        <row r="65">
          <cell r="N65" t="str">
            <v>FCF vs Net Cash Flow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</row>
        <row r="66">
          <cell r="N66" t="str">
            <v>Goodwill</v>
          </cell>
          <cell r="O66">
            <v>116000</v>
          </cell>
          <cell r="P66">
            <v>116000</v>
          </cell>
          <cell r="Q66">
            <v>127000</v>
          </cell>
          <cell r="R66">
            <v>126000</v>
          </cell>
          <cell r="S66">
            <v>126000</v>
          </cell>
          <cell r="T66">
            <v>142000</v>
          </cell>
          <cell r="U66">
            <v>154000</v>
          </cell>
          <cell r="V66">
            <v>195000</v>
          </cell>
          <cell r="W66">
            <v>1441000</v>
          </cell>
          <cell r="X66">
            <v>1164000</v>
          </cell>
        </row>
        <row r="67">
          <cell r="N67" t="str">
            <v>Total assets</v>
          </cell>
          <cell r="O67">
            <v>6863000</v>
          </cell>
          <cell r="P67">
            <v>6643000</v>
          </cell>
          <cell r="Q67">
            <v>7219000</v>
          </cell>
          <cell r="R67">
            <v>7153000</v>
          </cell>
          <cell r="S67">
            <v>7284000</v>
          </cell>
          <cell r="T67">
            <v>9134000</v>
          </cell>
          <cell r="U67">
            <v>9674000</v>
          </cell>
          <cell r="V67">
            <v>12695000</v>
          </cell>
          <cell r="W67">
            <v>86858000</v>
          </cell>
          <cell r="X67">
            <v>62629000</v>
          </cell>
        </row>
        <row r="68">
          <cell r="N68" t="str">
            <v>Goodwill/Total assets</v>
          </cell>
          <cell r="O68">
            <v>1.6902229345767156E-2</v>
          </cell>
          <cell r="P68">
            <v>1.7461990064729791E-2</v>
          </cell>
          <cell r="Q68">
            <v>1.7592464330239647E-2</v>
          </cell>
          <cell r="R68">
            <v>1.7614986718859221E-2</v>
          </cell>
          <cell r="S68">
            <v>1.729818780889621E-2</v>
          </cell>
          <cell r="T68">
            <v>1.5546310488285527E-2</v>
          </cell>
          <cell r="U68">
            <v>1.5918958031837915E-2</v>
          </cell>
          <cell r="V68">
            <v>1.536037810161481E-2</v>
          </cell>
          <cell r="W68">
            <v>1.6590296806281518E-2</v>
          </cell>
          <cell r="X68">
            <v>1.8585639240607386E-2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9000</v>
          </cell>
          <cell r="R69">
            <v>0</v>
          </cell>
          <cell r="S69">
            <v>15000</v>
          </cell>
          <cell r="T69">
            <v>10000</v>
          </cell>
          <cell r="U69">
            <v>3029000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7.1428571428571425E-2</v>
          </cell>
          <cell r="R70">
            <v>0</v>
          </cell>
          <cell r="S70">
            <v>0.10563380281690141</v>
          </cell>
          <cell r="T70">
            <v>6.4935064935064929E-2</v>
          </cell>
          <cell r="U70">
            <v>15.533333333333333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2676000</v>
          </cell>
          <cell r="P71">
            <v>2694000</v>
          </cell>
          <cell r="Q71">
            <v>2704000</v>
          </cell>
          <cell r="R71">
            <v>2754000</v>
          </cell>
          <cell r="S71">
            <v>2467000</v>
          </cell>
          <cell r="T71">
            <v>2871000</v>
          </cell>
          <cell r="U71">
            <v>3107000</v>
          </cell>
          <cell r="V71">
            <v>5469000</v>
          </cell>
          <cell r="W71">
            <v>41538000</v>
          </cell>
          <cell r="X71">
            <v>27023000</v>
          </cell>
        </row>
        <row r="72">
          <cell r="N72" t="str">
            <v>Market Value of Equity</v>
          </cell>
          <cell r="O72">
            <v>0</v>
          </cell>
          <cell r="P72">
            <v>0</v>
          </cell>
          <cell r="Q72">
            <v>0</v>
          </cell>
          <cell r="R72">
            <v>143.63</v>
          </cell>
          <cell r="S72">
            <v>102.61</v>
          </cell>
          <cell r="T72">
            <v>97.57</v>
          </cell>
          <cell r="U72">
            <v>125.15</v>
          </cell>
          <cell r="V72">
            <v>263.02999999999997</v>
          </cell>
          <cell r="W72">
            <v>362.57</v>
          </cell>
          <cell r="X72">
            <v>335.3</v>
          </cell>
        </row>
        <row r="73">
          <cell r="N73" t="str">
            <v>Return On Assets %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</row>
        <row r="74">
          <cell r="N74" t="str">
            <v>EBITDA/Sales %</v>
          </cell>
          <cell r="O74">
            <v>0.29215686274509806</v>
          </cell>
          <cell r="P74">
            <v>0.23966522952066954</v>
          </cell>
          <cell r="Q74">
            <v>0.20755586270444598</v>
          </cell>
          <cell r="R74">
            <v>0.29007814349988159</v>
          </cell>
          <cell r="S74">
            <v>0.28670842032011135</v>
          </cell>
          <cell r="T74">
            <v>0.24130841121495328</v>
          </cell>
          <cell r="U74">
            <v>0.30233793836344314</v>
          </cell>
          <cell r="V74">
            <v>0.33053819179753013</v>
          </cell>
          <cell r="W74">
            <v>0.46092797313235911</v>
          </cell>
          <cell r="X74">
            <v>0.21346424266773806</v>
          </cell>
        </row>
      </sheetData>
      <sheetData sheetId="8"/>
      <sheetData sheetId="9"/>
      <sheetData sheetId="10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BHP (June)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12.27</v>
          </cell>
          <cell r="P5">
            <v>2.75</v>
          </cell>
          <cell r="Q5">
            <v>13.58</v>
          </cell>
          <cell r="R5">
            <v>9.7100000000000009</v>
          </cell>
          <cell r="S5">
            <v>9.1999999999999993</v>
          </cell>
          <cell r="T5">
            <v>8.85</v>
          </cell>
          <cell r="U5">
            <v>8.0500000000000007</v>
          </cell>
          <cell r="V5">
            <v>7.54</v>
          </cell>
          <cell r="W5">
            <v>7.15</v>
          </cell>
          <cell r="X5">
            <v>8.19</v>
          </cell>
        </row>
        <row r="6">
          <cell r="N6" t="str">
            <v>Assets / Captal Emp</v>
          </cell>
          <cell r="O6">
            <v>1.1299999999999999</v>
          </cell>
          <cell r="P6">
            <v>1.1299999999999999</v>
          </cell>
          <cell r="Q6">
            <v>1.07</v>
          </cell>
          <cell r="R6">
            <v>1.08</v>
          </cell>
          <cell r="S6">
            <v>1.08</v>
          </cell>
          <cell r="T6">
            <v>1.0900000000000001</v>
          </cell>
          <cell r="U6">
            <v>1.1299999999999999</v>
          </cell>
          <cell r="V6">
            <v>1.1599999999999999</v>
          </cell>
          <cell r="W6">
            <v>1.23</v>
          </cell>
          <cell r="X6">
            <v>1.1599999999999999</v>
          </cell>
        </row>
        <row r="7">
          <cell r="N7" t="str">
            <v>Book Val / Share (c)</v>
          </cell>
          <cell r="O7">
            <v>31315.56</v>
          </cell>
          <cell r="P7">
            <v>37772.050000000003</v>
          </cell>
          <cell r="Q7">
            <v>33513.769999999997</v>
          </cell>
          <cell r="R7">
            <v>35197.85</v>
          </cell>
          <cell r="S7">
            <v>47747.33</v>
          </cell>
          <cell r="T7">
            <v>43124.85</v>
          </cell>
          <cell r="U7">
            <v>34945.760000000002</v>
          </cell>
          <cell r="V7">
            <v>26382.639999999999</v>
          </cell>
          <cell r="W7">
            <v>22579.88</v>
          </cell>
          <cell r="X7">
            <v>14489.91</v>
          </cell>
        </row>
        <row r="8">
          <cell r="N8" t="str">
            <v>Cash Flw / Share (c)</v>
          </cell>
          <cell r="O8">
            <v>10435.219999999999</v>
          </cell>
          <cell r="P8">
            <v>6856.84</v>
          </cell>
          <cell r="Q8">
            <v>9095.2099999999991</v>
          </cell>
          <cell r="R8">
            <v>8764.23</v>
          </cell>
          <cell r="S8">
            <v>9446.2800000000007</v>
          </cell>
          <cell r="T8">
            <v>12115.8</v>
          </cell>
          <cell r="U8">
            <v>9236.7900000000009</v>
          </cell>
          <cell r="V8">
            <v>9963.02</v>
          </cell>
          <cell r="W8">
            <v>10256.040000000001</v>
          </cell>
          <cell r="X8">
            <v>7374.4</v>
          </cell>
        </row>
        <row r="9">
          <cell r="N9" t="str">
            <v>Cash Flow Div Cover</v>
          </cell>
          <cell r="O9">
            <v>3.84</v>
          </cell>
          <cell r="P9">
            <v>5.48</v>
          </cell>
          <cell r="Q9">
            <v>10.29</v>
          </cell>
          <cell r="R9">
            <v>19.87</v>
          </cell>
          <cell r="S9">
            <v>5.96</v>
          </cell>
          <cell r="T9">
            <v>9.23</v>
          </cell>
          <cell r="U9">
            <v>8.25</v>
          </cell>
          <cell r="V9">
            <v>10.83</v>
          </cell>
          <cell r="W9">
            <v>13.84</v>
          </cell>
          <cell r="X9">
            <v>11.59</v>
          </cell>
        </row>
        <row r="10">
          <cell r="N10" t="str">
            <v>Cash Flow Intr Cover</v>
          </cell>
          <cell r="O10">
            <v>10.1</v>
          </cell>
          <cell r="P10">
            <v>6.97</v>
          </cell>
          <cell r="Q10">
            <v>9.17</v>
          </cell>
          <cell r="R10">
            <v>10.84</v>
          </cell>
          <cell r="S10">
            <v>22.23</v>
          </cell>
          <cell r="T10">
            <v>18.52</v>
          </cell>
          <cell r="U10">
            <v>13.28</v>
          </cell>
          <cell r="V10">
            <v>26.82</v>
          </cell>
          <cell r="W10">
            <v>36.61</v>
          </cell>
          <cell r="X10">
            <v>32.99</v>
          </cell>
        </row>
        <row r="11">
          <cell r="N11" t="str">
            <v>Current Ratio</v>
          </cell>
          <cell r="O11">
            <v>1.89</v>
          </cell>
          <cell r="P11">
            <v>2.5099999999999998</v>
          </cell>
          <cell r="Q11">
            <v>1.85</v>
          </cell>
          <cell r="R11">
            <v>1.44</v>
          </cell>
          <cell r="S11">
            <v>1.27</v>
          </cell>
          <cell r="T11">
            <v>1.23</v>
          </cell>
          <cell r="U11">
            <v>0.97</v>
          </cell>
          <cell r="V11">
            <v>0.93</v>
          </cell>
          <cell r="W11">
            <v>1.28</v>
          </cell>
          <cell r="X11">
            <v>1.93</v>
          </cell>
        </row>
        <row r="12">
          <cell r="N12" t="str">
            <v>Debt / Assets</v>
          </cell>
          <cell r="O12">
            <v>0.35</v>
          </cell>
          <cell r="P12">
            <v>0.34</v>
          </cell>
          <cell r="Q12">
            <v>0.36</v>
          </cell>
          <cell r="R12">
            <v>0.38</v>
          </cell>
          <cell r="S12">
            <v>0.34</v>
          </cell>
          <cell r="T12">
            <v>0.33</v>
          </cell>
          <cell r="U12">
            <v>0.38</v>
          </cell>
          <cell r="V12">
            <v>0.38</v>
          </cell>
          <cell r="W12">
            <v>0.32</v>
          </cell>
          <cell r="X12">
            <v>0.3</v>
          </cell>
        </row>
        <row r="13">
          <cell r="N13" t="str">
            <v>Debt / Equity</v>
          </cell>
          <cell r="O13">
            <v>0.75</v>
          </cell>
          <cell r="P13">
            <v>0.68</v>
          </cell>
          <cell r="Q13">
            <v>0.71</v>
          </cell>
          <cell r="R13">
            <v>0.81</v>
          </cell>
          <cell r="S13">
            <v>0.63</v>
          </cell>
          <cell r="T13">
            <v>0.61</v>
          </cell>
          <cell r="U13">
            <v>0.71</v>
          </cell>
          <cell r="V13">
            <v>0.71</v>
          </cell>
          <cell r="W13">
            <v>0.56999999999999995</v>
          </cell>
          <cell r="X13">
            <v>0.55000000000000004</v>
          </cell>
        </row>
        <row r="14">
          <cell r="N14" t="str">
            <v>Dir Rem % Pft BTax</v>
          </cell>
          <cell r="O14">
            <v>0.21</v>
          </cell>
          <cell r="P14">
            <v>0.22</v>
          </cell>
          <cell r="Q14">
            <v>0.35</v>
          </cell>
          <cell r="R14">
            <v>-0.42</v>
          </cell>
          <cell r="S14">
            <v>0.14000000000000001</v>
          </cell>
          <cell r="T14">
            <v>0.06</v>
          </cell>
          <cell r="U14">
            <v>0.27</v>
          </cell>
          <cell r="V14">
            <v>0.19</v>
          </cell>
          <cell r="W14">
            <v>0.16</v>
          </cell>
          <cell r="X14">
            <v>0.24</v>
          </cell>
        </row>
        <row r="15">
          <cell r="N15" t="str">
            <v>Dividend / Share (c)</v>
          </cell>
          <cell r="O15">
            <v>2716.52</v>
          </cell>
          <cell r="P15">
            <v>1251.5899999999999</v>
          </cell>
          <cell r="Q15">
            <v>883.51</v>
          </cell>
          <cell r="R15">
            <v>441.08</v>
          </cell>
          <cell r="S15">
            <v>1584.15</v>
          </cell>
          <cell r="T15">
            <v>1312.58</v>
          </cell>
          <cell r="U15">
            <v>1119.28</v>
          </cell>
          <cell r="V15">
            <v>919.84</v>
          </cell>
          <cell r="W15">
            <v>741.07</v>
          </cell>
          <cell r="X15">
            <v>636.46</v>
          </cell>
        </row>
        <row r="16">
          <cell r="N16" t="str">
            <v>Dividend Cover</v>
          </cell>
          <cell r="O16">
            <v>0.85</v>
          </cell>
          <cell r="P16">
            <v>0.74</v>
          </cell>
          <cell r="Q16">
            <v>1.67</v>
          </cell>
          <cell r="R16">
            <v>-4</v>
          </cell>
          <cell r="S16">
            <v>0.28999999999999998</v>
          </cell>
          <cell r="T16">
            <v>2.15</v>
          </cell>
          <cell r="U16">
            <v>1.76</v>
          </cell>
          <cell r="V16">
            <v>2.59</v>
          </cell>
          <cell r="W16">
            <v>4.25</v>
          </cell>
          <cell r="X16">
            <v>2.63</v>
          </cell>
        </row>
        <row r="17">
          <cell r="N17" t="str">
            <v>Dividend Yield %</v>
          </cell>
          <cell r="O17">
            <v>21.89</v>
          </cell>
          <cell r="P17">
            <v>10.92</v>
          </cell>
          <cell r="Q17">
            <v>9.3699999999999992</v>
          </cell>
          <cell r="R17">
            <v>15.98</v>
          </cell>
          <cell r="S17">
            <v>15.59</v>
          </cell>
          <cell r="T17">
            <v>9.4600000000000009</v>
          </cell>
          <cell r="U17">
            <v>10.09</v>
          </cell>
          <cell r="V17">
            <v>9.8699999999999992</v>
          </cell>
          <cell r="W17">
            <v>6.99</v>
          </cell>
          <cell r="X17">
            <v>7.29</v>
          </cell>
        </row>
        <row r="18">
          <cell r="N18" t="str">
            <v>Earnings/ Share (C)</v>
          </cell>
          <cell r="O18">
            <v>2316.27</v>
          </cell>
          <cell r="P18">
            <v>922.78</v>
          </cell>
          <cell r="Q18">
            <v>1472.96</v>
          </cell>
          <cell r="R18">
            <v>-1764.32</v>
          </cell>
          <cell r="S18">
            <v>458.64</v>
          </cell>
          <cell r="T18">
            <v>2820.42</v>
          </cell>
          <cell r="U18">
            <v>1972.25</v>
          </cell>
          <cell r="V18">
            <v>2378.4299999999998</v>
          </cell>
          <cell r="W18">
            <v>3148.43</v>
          </cell>
          <cell r="X18">
            <v>1672.35</v>
          </cell>
        </row>
        <row r="19">
          <cell r="N19" t="str">
            <v>Earnings Yield %</v>
          </cell>
          <cell r="O19">
            <v>6.56</v>
          </cell>
          <cell r="P19">
            <v>3.07</v>
          </cell>
          <cell r="Q19">
            <v>7.63</v>
          </cell>
          <cell r="R19">
            <v>-9.75</v>
          </cell>
          <cell r="S19">
            <v>1.79</v>
          </cell>
          <cell r="T19">
            <v>8.27</v>
          </cell>
          <cell r="U19">
            <v>7.17</v>
          </cell>
          <cell r="V19">
            <v>10.24</v>
          </cell>
          <cell r="W19">
            <v>12.35</v>
          </cell>
          <cell r="X19">
            <v>7.96</v>
          </cell>
        </row>
        <row r="20">
          <cell r="N20" t="str">
            <v>Inflation Adjusted Profit/ Share (C)</v>
          </cell>
          <cell r="O20">
            <v>4011.67</v>
          </cell>
          <cell r="P20">
            <v>420.94</v>
          </cell>
          <cell r="Q20">
            <v>2513.44</v>
          </cell>
          <cell r="R20">
            <v>-4627.25</v>
          </cell>
          <cell r="S20">
            <v>963.74</v>
          </cell>
          <cell r="T20">
            <v>6892.04</v>
          </cell>
          <cell r="U20">
            <v>4599.3500000000004</v>
          </cell>
          <cell r="V20">
            <v>5722.3</v>
          </cell>
          <cell r="W20">
            <v>7951.41</v>
          </cell>
          <cell r="X20">
            <v>4054.89</v>
          </cell>
        </row>
        <row r="21">
          <cell r="N21" t="str">
            <v>Inflation Adjusted Return On Assets %</v>
          </cell>
          <cell r="O21">
            <v>11.71</v>
          </cell>
          <cell r="P21">
            <v>9.39</v>
          </cell>
          <cell r="Q21">
            <v>8.16</v>
          </cell>
          <cell r="R21">
            <v>-5.96</v>
          </cell>
          <cell r="S21">
            <v>5.62</v>
          </cell>
          <cell r="T21">
            <v>14.51</v>
          </cell>
          <cell r="U21">
            <v>12.14</v>
          </cell>
          <cell r="V21">
            <v>17.34</v>
          </cell>
          <cell r="W21">
            <v>25.35</v>
          </cell>
          <cell r="X21">
            <v>23.4</v>
          </cell>
        </row>
        <row r="22">
          <cell r="N22" t="str">
            <v>Inflation Adjusted Return On Equity %</v>
          </cell>
          <cell r="O22">
            <v>8.9600000000000009</v>
          </cell>
          <cell r="P22">
            <v>0.86</v>
          </cell>
          <cell r="Q22">
            <v>5.79</v>
          </cell>
          <cell r="R22">
            <v>-12.65</v>
          </cell>
          <cell r="S22">
            <v>1.98</v>
          </cell>
          <cell r="T22">
            <v>15.36</v>
          </cell>
          <cell r="U22">
            <v>11.95</v>
          </cell>
          <cell r="V22">
            <v>20.23</v>
          </cell>
          <cell r="W22">
            <v>32.380000000000003</v>
          </cell>
          <cell r="X22">
            <v>25.62</v>
          </cell>
        </row>
        <row r="23">
          <cell r="N23" t="str">
            <v>Interest Cover</v>
          </cell>
          <cell r="O23">
            <v>11.03</v>
          </cell>
          <cell r="P23">
            <v>10.11</v>
          </cell>
          <cell r="Q23">
            <v>7.29</v>
          </cell>
          <cell r="R23">
            <v>-3.56</v>
          </cell>
          <cell r="S23">
            <v>11.55</v>
          </cell>
          <cell r="T23">
            <v>17.43</v>
          </cell>
          <cell r="U23">
            <v>12.62</v>
          </cell>
          <cell r="V23">
            <v>24.85</v>
          </cell>
          <cell r="W23">
            <v>39.46</v>
          </cell>
          <cell r="X23">
            <v>29.7</v>
          </cell>
        </row>
        <row r="24">
          <cell r="N24" t="str">
            <v>Leverage Factor</v>
          </cell>
          <cell r="O24">
            <v>1.06</v>
          </cell>
          <cell r="P24">
            <v>0.47</v>
          </cell>
          <cell r="Q24">
            <v>1.01</v>
          </cell>
          <cell r="R24">
            <v>3.27</v>
          </cell>
          <cell r="S24">
            <v>0.44</v>
          </cell>
          <cell r="T24">
            <v>1.1499999999999999</v>
          </cell>
          <cell r="U24">
            <v>1.06</v>
          </cell>
          <cell r="V24">
            <v>1.22</v>
          </cell>
          <cell r="W24">
            <v>1.34</v>
          </cell>
          <cell r="X24">
            <v>1.1499999999999999</v>
          </cell>
        </row>
        <row r="25">
          <cell r="N25" t="str">
            <v>Long-Term Loans % Total Debt</v>
          </cell>
          <cell r="O25">
            <v>65.25</v>
          </cell>
          <cell r="P25">
            <v>63.24</v>
          </cell>
          <cell r="Q25">
            <v>72</v>
          </cell>
          <cell r="R25">
            <v>72.02</v>
          </cell>
          <cell r="S25">
            <v>68.510000000000005</v>
          </cell>
          <cell r="T25">
            <v>62.67</v>
          </cell>
          <cell r="U25">
            <v>59.45</v>
          </cell>
          <cell r="V25">
            <v>52.95</v>
          </cell>
          <cell r="W25">
            <v>38.57</v>
          </cell>
          <cell r="X25">
            <v>51</v>
          </cell>
        </row>
        <row r="26">
          <cell r="N26" t="str">
            <v>N A V / Share (C)</v>
          </cell>
          <cell r="O26">
            <v>34354.31</v>
          </cell>
          <cell r="P26">
            <v>41222.31</v>
          </cell>
          <cell r="Q26">
            <v>36714.25</v>
          </cell>
          <cell r="R26">
            <v>38945.839999999997</v>
          </cell>
          <cell r="S26">
            <v>52006.17</v>
          </cell>
          <cell r="T26">
            <v>46524.47</v>
          </cell>
          <cell r="U26">
            <v>35623.760000000002</v>
          </cell>
          <cell r="V26">
            <v>26869.279999999999</v>
          </cell>
          <cell r="W26">
            <v>22974.9</v>
          </cell>
          <cell r="X26">
            <v>14729.99</v>
          </cell>
        </row>
        <row r="27">
          <cell r="N27" t="str">
            <v>Net Profit Margin %</v>
          </cell>
          <cell r="O27">
            <v>18.399999999999999</v>
          </cell>
          <cell r="P27">
            <v>8.09</v>
          </cell>
          <cell r="Q27">
            <v>15.38</v>
          </cell>
          <cell r="R27">
            <v>-20.66</v>
          </cell>
          <cell r="S27">
            <v>3.65</v>
          </cell>
          <cell r="T27">
            <v>20.58</v>
          </cell>
          <cell r="U27">
            <v>16.489999999999998</v>
          </cell>
          <cell r="V27">
            <v>21.35</v>
          </cell>
          <cell r="W27">
            <v>32.96</v>
          </cell>
          <cell r="X27">
            <v>24.1</v>
          </cell>
        </row>
        <row r="28">
          <cell r="N28" t="str">
            <v>Operating Profit /Employee</v>
          </cell>
          <cell r="O28">
            <v>8321768.8799999999</v>
          </cell>
          <cell r="P28">
            <v>7736545.1299999999</v>
          </cell>
          <cell r="Q28">
            <v>5842770.2999999998</v>
          </cell>
          <cell r="R28">
            <v>-2264017.44</v>
          </cell>
          <cell r="S28">
            <v>2417636.7799999998</v>
          </cell>
          <cell r="T28">
            <v>5115824.01</v>
          </cell>
          <cell r="U28">
            <v>3744098.65</v>
          </cell>
          <cell r="V28">
            <v>4202402.72</v>
          </cell>
          <cell r="W28">
            <v>5725519.8399999999</v>
          </cell>
          <cell r="X28">
            <v>3700334.45</v>
          </cell>
        </row>
        <row r="29">
          <cell r="N29" t="str">
            <v>Operating Profit Margin %</v>
          </cell>
          <cell r="O29">
            <v>36.909999999999997</v>
          </cell>
          <cell r="P29">
            <v>34.6</v>
          </cell>
          <cell r="Q29">
            <v>29.99</v>
          </cell>
          <cell r="R29">
            <v>-13.36</v>
          </cell>
          <cell r="S29">
            <v>15.51</v>
          </cell>
          <cell r="T29">
            <v>33.01</v>
          </cell>
          <cell r="U29">
            <v>29.11</v>
          </cell>
          <cell r="V29">
            <v>32.85</v>
          </cell>
          <cell r="W29">
            <v>44.33</v>
          </cell>
          <cell r="X29">
            <v>37.909999999999997</v>
          </cell>
        </row>
        <row r="30">
          <cell r="N30" t="str">
            <v>Price / Inflation Adjusted Profit</v>
          </cell>
          <cell r="O30">
            <v>8.8000000000000007</v>
          </cell>
          <cell r="P30">
            <v>71.319999999999993</v>
          </cell>
          <cell r="Q30">
            <v>7.68</v>
          </cell>
          <cell r="R30">
            <v>-3.91</v>
          </cell>
          <cell r="S30">
            <v>26.57</v>
          </cell>
          <cell r="T30">
            <v>4.95</v>
          </cell>
          <cell r="U30">
            <v>5.98</v>
          </cell>
          <cell r="V30">
            <v>4.0599999999999996</v>
          </cell>
          <cell r="W30">
            <v>3.21</v>
          </cell>
          <cell r="X30">
            <v>5.18</v>
          </cell>
        </row>
        <row r="31">
          <cell r="N31" t="str">
            <v>Price / Book Value</v>
          </cell>
          <cell r="O31">
            <v>1.1299999999999999</v>
          </cell>
          <cell r="P31">
            <v>0.79</v>
          </cell>
          <cell r="Q31">
            <v>0.57999999999999996</v>
          </cell>
          <cell r="R31">
            <v>0.51</v>
          </cell>
          <cell r="S31">
            <v>0.54</v>
          </cell>
          <cell r="T31">
            <v>0.79</v>
          </cell>
          <cell r="U31">
            <v>0.79</v>
          </cell>
          <cell r="V31">
            <v>0.88</v>
          </cell>
          <cell r="W31">
            <v>1.1299999999999999</v>
          </cell>
          <cell r="X31">
            <v>1.45</v>
          </cell>
        </row>
        <row r="32">
          <cell r="N32" t="str">
            <v>Price / Cash Flow</v>
          </cell>
          <cell r="O32">
            <v>3.38</v>
          </cell>
          <cell r="P32">
            <v>4.38</v>
          </cell>
          <cell r="Q32">
            <v>2.12</v>
          </cell>
          <cell r="R32">
            <v>2.06</v>
          </cell>
          <cell r="S32">
            <v>2.71</v>
          </cell>
          <cell r="T32">
            <v>2.81</v>
          </cell>
          <cell r="U32">
            <v>2.98</v>
          </cell>
          <cell r="V32">
            <v>2.33</v>
          </cell>
          <cell r="W32">
            <v>2.4900000000000002</v>
          </cell>
          <cell r="X32">
            <v>2.85</v>
          </cell>
        </row>
        <row r="33">
          <cell r="N33" t="str">
            <v>Price / Earnings</v>
          </cell>
          <cell r="O33">
            <v>15.25</v>
          </cell>
          <cell r="P33">
            <v>32.53</v>
          </cell>
          <cell r="Q33">
            <v>13.11</v>
          </cell>
          <cell r="R33">
            <v>-10.26</v>
          </cell>
          <cell r="S33">
            <v>55.83</v>
          </cell>
          <cell r="T33">
            <v>12.09</v>
          </cell>
          <cell r="U33">
            <v>13.96</v>
          </cell>
          <cell r="V33">
            <v>9.77</v>
          </cell>
          <cell r="W33">
            <v>8.1</v>
          </cell>
          <cell r="X33">
            <v>12.56</v>
          </cell>
        </row>
        <row r="34">
          <cell r="N34" t="str">
            <v>Price / N A V</v>
          </cell>
          <cell r="O34">
            <v>0.82</v>
          </cell>
          <cell r="P34">
            <v>0.6</v>
          </cell>
          <cell r="Q34">
            <v>0.46</v>
          </cell>
          <cell r="R34">
            <v>0.39</v>
          </cell>
          <cell r="S34">
            <v>0.44</v>
          </cell>
          <cell r="T34">
            <v>0.64</v>
          </cell>
          <cell r="U34">
            <v>0.67</v>
          </cell>
          <cell r="V34">
            <v>0.75</v>
          </cell>
          <cell r="W34">
            <v>0.92</v>
          </cell>
          <cell r="X34">
            <v>1.1399999999999999</v>
          </cell>
        </row>
        <row r="35">
          <cell r="N35" t="str">
            <v>Price / Share (C)</v>
          </cell>
          <cell r="O35">
            <v>35319</v>
          </cell>
          <cell r="P35">
            <v>30021</v>
          </cell>
          <cell r="Q35">
            <v>19304</v>
          </cell>
          <cell r="R35">
            <v>18097</v>
          </cell>
          <cell r="S35">
            <v>25606</v>
          </cell>
          <cell r="T35">
            <v>34105</v>
          </cell>
          <cell r="U35">
            <v>27525</v>
          </cell>
          <cell r="V35">
            <v>23227</v>
          </cell>
          <cell r="W35">
            <v>25491</v>
          </cell>
          <cell r="X35">
            <v>21013</v>
          </cell>
        </row>
        <row r="36">
          <cell r="N36" t="str">
            <v>Quick Ratio</v>
          </cell>
          <cell r="O36">
            <v>1.58</v>
          </cell>
          <cell r="P36">
            <v>2.2400000000000002</v>
          </cell>
          <cell r="Q36">
            <v>1.53</v>
          </cell>
          <cell r="R36">
            <v>1.1599999999999999</v>
          </cell>
          <cell r="S36">
            <v>0.94</v>
          </cell>
          <cell r="T36">
            <v>0.9</v>
          </cell>
          <cell r="U36">
            <v>0.69</v>
          </cell>
          <cell r="V36">
            <v>0.65</v>
          </cell>
          <cell r="W36">
            <v>0.97</v>
          </cell>
          <cell r="X36">
            <v>1.52</v>
          </cell>
        </row>
        <row r="37">
          <cell r="N37" t="str">
            <v>Return On External Investments %</v>
          </cell>
          <cell r="O37">
            <v>17.920000000000002</v>
          </cell>
          <cell r="P37">
            <v>12.03</v>
          </cell>
          <cell r="Q37">
            <v>6.29</v>
          </cell>
          <cell r="R37">
            <v>5.71</v>
          </cell>
          <cell r="S37">
            <v>1.86</v>
          </cell>
          <cell r="T37">
            <v>2.16</v>
          </cell>
          <cell r="U37">
            <v>10.37</v>
          </cell>
          <cell r="V37">
            <v>13.54</v>
          </cell>
          <cell r="W37">
            <v>12.43</v>
          </cell>
          <cell r="X37">
            <v>16.760000000000002</v>
          </cell>
        </row>
        <row r="38">
          <cell r="N38" t="str">
            <v>Retention Rate</v>
          </cell>
          <cell r="O38">
            <v>-36.07</v>
          </cell>
          <cell r="P38">
            <v>-40.92</v>
          </cell>
          <cell r="Q38">
            <v>51.26</v>
          </cell>
          <cell r="R38">
            <v>165.06</v>
          </cell>
          <cell r="S38">
            <v>-245.34</v>
          </cell>
          <cell r="T38">
            <v>54.63</v>
          </cell>
          <cell r="U38">
            <v>44.13</v>
          </cell>
          <cell r="V38">
            <v>61.77</v>
          </cell>
          <cell r="W38">
            <v>35.229999999999997</v>
          </cell>
          <cell r="X38">
            <v>62.3</v>
          </cell>
        </row>
        <row r="39">
          <cell r="N39" t="str">
            <v>Return On Assets %</v>
          </cell>
          <cell r="O39">
            <v>17.16</v>
          </cell>
          <cell r="P39">
            <v>13.17</v>
          </cell>
          <cell r="Q39">
            <v>10.93</v>
          </cell>
          <cell r="R39">
            <v>-3.86</v>
          </cell>
          <cell r="S39">
            <v>5.53</v>
          </cell>
          <cell r="T39">
            <v>14.33</v>
          </cell>
          <cell r="U39">
            <v>13.36</v>
          </cell>
          <cell r="V39">
            <v>18.559999999999999</v>
          </cell>
          <cell r="W39">
            <v>27.25</v>
          </cell>
          <cell r="X39">
            <v>25.21</v>
          </cell>
        </row>
        <row r="40">
          <cell r="N40" t="str">
            <v>Return On Equity %</v>
          </cell>
          <cell r="O40">
            <v>18.149999999999999</v>
          </cell>
          <cell r="P40">
            <v>6.16</v>
          </cell>
          <cell r="Q40">
            <v>11.07</v>
          </cell>
          <cell r="R40">
            <v>-12.63</v>
          </cell>
          <cell r="S40">
            <v>2.42</v>
          </cell>
          <cell r="T40">
            <v>16.48</v>
          </cell>
          <cell r="U40">
            <v>14.23</v>
          </cell>
          <cell r="V40">
            <v>22.73</v>
          </cell>
          <cell r="W40">
            <v>36.4</v>
          </cell>
          <cell r="X40">
            <v>29.12</v>
          </cell>
        </row>
        <row r="41">
          <cell r="N41" t="str">
            <v>Total Assets / Turnover</v>
          </cell>
          <cell r="O41">
            <v>0.47</v>
          </cell>
          <cell r="P41">
            <v>0.38</v>
          </cell>
          <cell r="Q41">
            <v>0.36</v>
          </cell>
          <cell r="R41">
            <v>0.28999999999999998</v>
          </cell>
          <cell r="S41">
            <v>0.36</v>
          </cell>
          <cell r="T41">
            <v>0.43</v>
          </cell>
          <cell r="U41">
            <v>0.46</v>
          </cell>
          <cell r="V41">
            <v>0.56999999999999995</v>
          </cell>
          <cell r="W41">
            <v>0.61</v>
          </cell>
          <cell r="X41">
            <v>0.67</v>
          </cell>
        </row>
        <row r="42">
          <cell r="N42" t="str">
            <v>Total Debt / Cash Flow</v>
          </cell>
          <cell r="O42">
            <v>2.2599999999999998</v>
          </cell>
          <cell r="P42">
            <v>3.77</v>
          </cell>
          <cell r="Q42">
            <v>2.61</v>
          </cell>
          <cell r="R42">
            <v>3.26</v>
          </cell>
          <cell r="S42">
            <v>3.19</v>
          </cell>
          <cell r="T42">
            <v>2.1800000000000002</v>
          </cell>
          <cell r="U42">
            <v>2.69</v>
          </cell>
          <cell r="V42">
            <v>1.88</v>
          </cell>
          <cell r="W42">
            <v>1.25</v>
          </cell>
          <cell r="X42">
            <v>1.08</v>
          </cell>
        </row>
        <row r="43">
          <cell r="N43" t="str">
            <v>Turnover / Employee</v>
          </cell>
          <cell r="O43">
            <v>22548551.859999999</v>
          </cell>
          <cell r="P43">
            <v>22361246.510000002</v>
          </cell>
          <cell r="Q43">
            <v>19483534.629999999</v>
          </cell>
          <cell r="R43">
            <v>16941492.890000001</v>
          </cell>
          <cell r="S43">
            <v>15590699.74</v>
          </cell>
          <cell r="T43">
            <v>15496893.029999999</v>
          </cell>
          <cell r="U43">
            <v>12860080.15</v>
          </cell>
          <cell r="V43">
            <v>12792293.109999999</v>
          </cell>
          <cell r="W43">
            <v>12914824.17</v>
          </cell>
          <cell r="X43">
            <v>9761192.0299999993</v>
          </cell>
        </row>
        <row r="44">
          <cell r="N44" t="str">
            <v>Return on Capital Employed</v>
          </cell>
          <cell r="O44">
            <v>9.68</v>
          </cell>
          <cell r="P44">
            <v>3.49</v>
          </cell>
          <cell r="Q44">
            <v>6</v>
          </cell>
          <cell r="R44">
            <v>-6.43</v>
          </cell>
          <cell r="S44">
            <v>1.4</v>
          </cell>
          <cell r="T44">
            <v>9.7799999999999994</v>
          </cell>
          <cell r="U44">
            <v>8.5399999999999991</v>
          </cell>
          <cell r="V44">
            <v>13.96</v>
          </cell>
          <cell r="W44">
            <v>24.85</v>
          </cell>
          <cell r="X44">
            <v>18.64</v>
          </cell>
        </row>
        <row r="45">
          <cell r="N45" t="str">
            <v>Price / EBITDA</v>
          </cell>
          <cell r="O45">
            <v>2.29</v>
          </cell>
          <cell r="P45">
            <v>1.83</v>
          </cell>
          <cell r="Q45">
            <v>1.58</v>
          </cell>
          <cell r="R45">
            <v>5.72</v>
          </cell>
          <cell r="S45">
            <v>2.27</v>
          </cell>
          <cell r="T45">
            <v>2.15</v>
          </cell>
          <cell r="U45">
            <v>2.29</v>
          </cell>
          <cell r="V45">
            <v>1.94</v>
          </cell>
          <cell r="W45">
            <v>1.99</v>
          </cell>
          <cell r="X45">
            <v>2.56</v>
          </cell>
        </row>
        <row r="46">
          <cell r="N46" t="str">
            <v>Price / EBIT</v>
          </cell>
          <cell r="O46">
            <v>3.1</v>
          </cell>
          <cell r="P46">
            <v>3.02</v>
          </cell>
          <cell r="Q46">
            <v>2.67</v>
          </cell>
          <cell r="R46">
            <v>-6.29</v>
          </cell>
          <cell r="S46">
            <v>5.22</v>
          </cell>
          <cell r="T46">
            <v>2.99</v>
          </cell>
          <cell r="U46">
            <v>3.14</v>
          </cell>
          <cell r="V46">
            <v>2.52</v>
          </cell>
          <cell r="W46">
            <v>2.31</v>
          </cell>
          <cell r="X46">
            <v>3.17</v>
          </cell>
        </row>
        <row r="47">
          <cell r="N47" t="str">
            <v>Price / Cash</v>
          </cell>
          <cell r="O47">
            <v>3.41</v>
          </cell>
          <cell r="P47">
            <v>2.78</v>
          </cell>
          <cell r="Q47">
            <v>2.33</v>
          </cell>
          <cell r="R47">
            <v>2.71</v>
          </cell>
          <cell r="S47">
            <v>5.14</v>
          </cell>
          <cell r="T47">
            <v>7.11</v>
          </cell>
          <cell r="U47">
            <v>9.18</v>
          </cell>
          <cell r="V47">
            <v>12.13</v>
          </cell>
          <cell r="W47">
            <v>6.35</v>
          </cell>
          <cell r="X47">
            <v>5.65</v>
          </cell>
        </row>
        <row r="48">
          <cell r="N48" t="str">
            <v>Return on Average External Investments %</v>
          </cell>
          <cell r="O48">
            <v>33.53</v>
          </cell>
          <cell r="P48">
            <v>22.51</v>
          </cell>
          <cell r="Q48">
            <v>11.59</v>
          </cell>
          <cell r="R48">
            <v>10.1</v>
          </cell>
          <cell r="S48">
            <v>3.46</v>
          </cell>
          <cell r="T48">
            <v>4.22</v>
          </cell>
          <cell r="U48">
            <v>18.809999999999999</v>
          </cell>
          <cell r="V48">
            <v>24.2</v>
          </cell>
          <cell r="W48">
            <v>22.58</v>
          </cell>
          <cell r="X48">
            <v>29.01</v>
          </cell>
        </row>
        <row r="49">
          <cell r="N49" t="str">
            <v>Return on Average Assets %</v>
          </cell>
          <cell r="O49">
            <v>31.8</v>
          </cell>
          <cell r="P49">
            <v>24.59</v>
          </cell>
          <cell r="Q49">
            <v>20.2</v>
          </cell>
          <cell r="R49">
            <v>-7.18</v>
          </cell>
          <cell r="S49">
            <v>10.27</v>
          </cell>
          <cell r="T49">
            <v>26.56</v>
          </cell>
          <cell r="U49">
            <v>24.52</v>
          </cell>
          <cell r="V49">
            <v>33.83</v>
          </cell>
          <cell r="W49">
            <v>49.41</v>
          </cell>
          <cell r="X49">
            <v>44.44</v>
          </cell>
        </row>
        <row r="50">
          <cell r="N50" t="str">
            <v>Return on Average Equity %</v>
          </cell>
          <cell r="O50">
            <v>33.479999999999997</v>
          </cell>
          <cell r="P50">
            <v>11.49</v>
          </cell>
          <cell r="Q50">
            <v>20.57</v>
          </cell>
          <cell r="R50">
            <v>-23.23</v>
          </cell>
          <cell r="S50">
            <v>4.49</v>
          </cell>
          <cell r="T50">
            <v>30.59</v>
          </cell>
          <cell r="U50">
            <v>26.12</v>
          </cell>
          <cell r="V50">
            <v>41.26</v>
          </cell>
          <cell r="W50">
            <v>66.08</v>
          </cell>
          <cell r="X50">
            <v>51.76</v>
          </cell>
        </row>
        <row r="51">
          <cell r="N51" t="str">
            <v>Inflation Adj. Return on Average Total Assets %</v>
          </cell>
          <cell r="O51">
            <v>22.62</v>
          </cell>
          <cell r="P51">
            <v>17.34</v>
          </cell>
          <cell r="Q51">
            <v>14.79</v>
          </cell>
          <cell r="R51">
            <v>-7.5</v>
          </cell>
          <cell r="S51">
            <v>9.74</v>
          </cell>
          <cell r="T51">
            <v>25.43</v>
          </cell>
          <cell r="U51">
            <v>22.31</v>
          </cell>
          <cell r="V51">
            <v>31.57</v>
          </cell>
          <cell r="W51">
            <v>45.98</v>
          </cell>
          <cell r="X51">
            <v>41.26</v>
          </cell>
        </row>
        <row r="52">
          <cell r="N52" t="str">
            <v>Inflation Adjusted Return on Average Equity %</v>
          </cell>
          <cell r="O52">
            <v>16.62</v>
          </cell>
          <cell r="P52">
            <v>1.61</v>
          </cell>
          <cell r="Q52">
            <v>10.9</v>
          </cell>
          <cell r="R52">
            <v>-23.3</v>
          </cell>
          <cell r="S52">
            <v>3.66</v>
          </cell>
          <cell r="T52">
            <v>28.36</v>
          </cell>
          <cell r="U52">
            <v>21.99</v>
          </cell>
          <cell r="V52">
            <v>36.64</v>
          </cell>
          <cell r="W52">
            <v>58.8</v>
          </cell>
          <cell r="X52">
            <v>45.52</v>
          </cell>
        </row>
        <row r="53">
          <cell r="N53" t="str">
            <v>Number of shares</v>
          </cell>
          <cell r="O53">
            <v>5180000</v>
          </cell>
          <cell r="P53">
            <v>5323000</v>
          </cell>
          <cell r="Q53">
            <v>5323000</v>
          </cell>
          <cell r="R53">
            <v>5322000</v>
          </cell>
          <cell r="S53">
            <v>5318000</v>
          </cell>
          <cell r="T53">
            <v>5321000</v>
          </cell>
          <cell r="U53">
            <v>5322000</v>
          </cell>
          <cell r="V53">
            <v>5323000</v>
          </cell>
          <cell r="W53">
            <v>5511000</v>
          </cell>
          <cell r="X53">
            <v>5565000</v>
          </cell>
        </row>
        <row r="54">
          <cell r="N54" t="str">
            <v>Book value</v>
          </cell>
          <cell r="O54">
            <v>1622146008</v>
          </cell>
          <cell r="P54">
            <v>2010606221.5</v>
          </cell>
          <cell r="Q54">
            <v>1783937977.0999999</v>
          </cell>
          <cell r="R54">
            <v>1873229577</v>
          </cell>
          <cell r="S54">
            <v>2539203009.4000001</v>
          </cell>
          <cell r="T54">
            <v>2294673268.5</v>
          </cell>
          <cell r="U54">
            <v>1859813347.2</v>
          </cell>
          <cell r="V54">
            <v>1404347927.1999998</v>
          </cell>
          <cell r="W54">
            <v>1244377186.8</v>
          </cell>
          <cell r="X54">
            <v>806363491.5</v>
          </cell>
        </row>
        <row r="55">
          <cell r="N55" t="str">
            <v>Cashflow</v>
          </cell>
          <cell r="O55">
            <v>540544396</v>
          </cell>
          <cell r="P55">
            <v>364989593.19999999</v>
          </cell>
          <cell r="Q55">
            <v>484138028.29999995</v>
          </cell>
          <cell r="R55">
            <v>466432320.60000002</v>
          </cell>
          <cell r="S55">
            <v>502353170.39999998</v>
          </cell>
          <cell r="T55">
            <v>644681717.99999988</v>
          </cell>
          <cell r="U55">
            <v>491581963.80000007</v>
          </cell>
          <cell r="V55">
            <v>530331554.60000002</v>
          </cell>
          <cell r="W55">
            <v>565210364.4000001</v>
          </cell>
          <cell r="X55">
            <v>410385360</v>
          </cell>
        </row>
        <row r="56">
          <cell r="N56" t="str">
            <v>Growth rate</v>
          </cell>
          <cell r="O56">
            <v>-0.01</v>
          </cell>
          <cell r="P56">
            <v>0.2</v>
          </cell>
          <cell r="Q56">
            <v>0.24</v>
          </cell>
          <cell r="R56">
            <v>-0.41</v>
          </cell>
          <cell r="S56">
            <v>-0.22</v>
          </cell>
          <cell r="T56">
            <v>0.02</v>
          </cell>
          <cell r="U56">
            <v>-0.09</v>
          </cell>
          <cell r="V56">
            <v>0.01</v>
          </cell>
          <cell r="W56">
            <v>0.36</v>
          </cell>
          <cell r="X56">
            <v>0.05</v>
          </cell>
        </row>
        <row r="57">
          <cell r="N57" t="str">
            <v>Net operating working capital</v>
          </cell>
          <cell r="O57">
            <v>12571000</v>
          </cell>
          <cell r="P57">
            <v>23771000</v>
          </cell>
          <cell r="Q57">
            <v>10736000</v>
          </cell>
          <cell r="R57">
            <v>9460000</v>
          </cell>
          <cell r="S57">
            <v>6302000</v>
          </cell>
          <cell r="T57">
            <v>8192000</v>
          </cell>
          <cell r="U57">
            <v>4390000</v>
          </cell>
          <cell r="V57">
            <v>1811000</v>
          </cell>
          <cell r="W57">
            <v>8793000</v>
          </cell>
          <cell r="X57">
            <v>14094000</v>
          </cell>
        </row>
        <row r="58">
          <cell r="N58" t="str">
            <v>Operating long-term assets</v>
          </cell>
          <cell r="O58">
            <v>57208000</v>
          </cell>
          <cell r="P58">
            <v>56591000</v>
          </cell>
          <cell r="Q58">
            <v>63510000</v>
          </cell>
          <cell r="R58">
            <v>66332000</v>
          </cell>
          <cell r="S58">
            <v>71625000</v>
          </cell>
          <cell r="T58">
            <v>82718000</v>
          </cell>
          <cell r="U58">
            <v>77305000</v>
          </cell>
          <cell r="V58">
            <v>68458000</v>
          </cell>
          <cell r="W58">
            <v>51783000</v>
          </cell>
          <cell r="X58">
            <v>42942000</v>
          </cell>
        </row>
        <row r="59">
          <cell r="N59" t="str">
            <v>Total net operating capital</v>
          </cell>
          <cell r="O59">
            <v>69779000</v>
          </cell>
          <cell r="P59">
            <v>80362000</v>
          </cell>
          <cell r="Q59">
            <v>74246000</v>
          </cell>
          <cell r="R59">
            <v>75792000</v>
          </cell>
          <cell r="S59">
            <v>77927000</v>
          </cell>
          <cell r="T59">
            <v>90910000</v>
          </cell>
          <cell r="U59">
            <v>81695000</v>
          </cell>
          <cell r="V59">
            <v>70269000</v>
          </cell>
          <cell r="W59">
            <v>60576000</v>
          </cell>
          <cell r="X59">
            <v>57036000</v>
          </cell>
        </row>
        <row r="60">
          <cell r="N60" t="str">
            <v>Depreciation</v>
          </cell>
          <cell r="O60">
            <v>5747000</v>
          </cell>
          <cell r="P60">
            <v>7745000</v>
          </cell>
          <cell r="Q60">
            <v>7736000</v>
          </cell>
          <cell r="R60">
            <v>8440000</v>
          </cell>
          <cell r="S60">
            <v>9710000</v>
          </cell>
          <cell r="T60">
            <v>8443000</v>
          </cell>
          <cell r="U60">
            <v>6945000</v>
          </cell>
          <cell r="V60">
            <v>6408000</v>
          </cell>
          <cell r="W60">
            <v>5039000</v>
          </cell>
          <cell r="X60">
            <v>4759000</v>
          </cell>
        </row>
        <row r="61">
          <cell r="N61" t="str">
            <v>Tax rate</v>
          </cell>
          <cell r="O61">
            <v>0.36739982723104525</v>
          </cell>
          <cell r="P61">
            <v>0.47501864280387768</v>
          </cell>
          <cell r="Q61">
            <v>0.3972098430536718</v>
          </cell>
          <cell r="R61">
            <v>0.1449235431877669</v>
          </cell>
          <cell r="S61">
            <v>0.45506454816285996</v>
          </cell>
          <cell r="T61">
            <v>0.31534448641842056</v>
          </cell>
          <cell r="U61">
            <v>0.38031557743957028</v>
          </cell>
          <cell r="V61">
            <v>0.3253409781947702</v>
          </cell>
          <cell r="W61">
            <v>0.23385058390657495</v>
          </cell>
          <cell r="X61">
            <v>0.33532597588391577</v>
          </cell>
        </row>
        <row r="62">
          <cell r="N62" t="str">
            <v>EBIT</v>
          </cell>
          <cell r="O62">
            <v>16659000</v>
          </cell>
          <cell r="P62">
            <v>15849000</v>
          </cell>
          <cell r="Q62">
            <v>11481000</v>
          </cell>
          <cell r="R62">
            <v>-4131000</v>
          </cell>
          <cell r="S62">
            <v>8105000</v>
          </cell>
          <cell r="T62">
            <v>22186000</v>
          </cell>
          <cell r="U62">
            <v>19206000</v>
          </cell>
          <cell r="V62">
            <v>23727000</v>
          </cell>
          <cell r="W62">
            <v>31804000</v>
          </cell>
          <cell r="X62">
            <v>20015000</v>
          </cell>
        </row>
        <row r="63">
          <cell r="N63" t="str">
            <v>Net Operating Profit After Tax</v>
          </cell>
          <cell r="O63">
            <v>10538486.278158017</v>
          </cell>
          <cell r="P63">
            <v>8320429.5302013438</v>
          </cell>
          <cell r="Q63">
            <v>6920633.791900794</v>
          </cell>
          <cell r="R63">
            <v>-3532320.8430913351</v>
          </cell>
          <cell r="S63">
            <v>4416701.8371400209</v>
          </cell>
          <cell r="T63">
            <v>15189767.224320922</v>
          </cell>
          <cell r="U63">
            <v>11901659.019695612</v>
          </cell>
          <cell r="V63">
            <v>16007634.610372687</v>
          </cell>
          <cell r="W63">
            <v>24366616.029435288</v>
          </cell>
          <cell r="X63">
            <v>13303450.592683425</v>
          </cell>
        </row>
        <row r="64">
          <cell r="N64" t="str">
            <v>FCF</v>
          </cell>
          <cell r="O64">
            <v>21121486.278158017</v>
          </cell>
          <cell r="P64">
            <v>2204429.5302013438</v>
          </cell>
          <cell r="Q64">
            <v>8466633.791900795</v>
          </cell>
          <cell r="R64">
            <v>-1397320.8430913351</v>
          </cell>
          <cell r="S64">
            <v>17399701.83714002</v>
          </cell>
          <cell r="T64">
            <v>5974767.224320922</v>
          </cell>
          <cell r="U64">
            <v>475659.01969560981</v>
          </cell>
          <cell r="V64">
            <v>6314634.6103726849</v>
          </cell>
          <cell r="W64">
            <v>20826616.029435288</v>
          </cell>
          <cell r="X64">
            <v>-43732549.407316573</v>
          </cell>
        </row>
        <row r="65">
          <cell r="N65" t="str">
            <v>FCF vs Net Cash Flow</v>
          </cell>
          <cell r="O65">
            <v>3.9074470912021105E-2</v>
          </cell>
          <cell r="P65">
            <v>6.0397051622055505E-3</v>
          </cell>
          <cell r="Q65">
            <v>1.7488057737646626E-2</v>
          </cell>
          <cell r="R65">
            <v>-2.9957633323820206E-3</v>
          </cell>
          <cell r="S65">
            <v>3.463639300471711E-2</v>
          </cell>
          <cell r="T65">
            <v>9.2677782811283679E-3</v>
          </cell>
          <cell r="U65">
            <v>9.6760877070976403E-4</v>
          </cell>
          <cell r="V65">
            <v>1.1906956234455004E-2</v>
          </cell>
          <cell r="W65">
            <v>3.6847547994884725E-2</v>
          </cell>
          <cell r="X65">
            <v>-0.10656459432986735</v>
          </cell>
        </row>
        <row r="66">
          <cell r="N66" t="str">
            <v>Goodwill</v>
          </cell>
          <cell r="O66">
            <v>247000</v>
          </cell>
          <cell r="P66">
            <v>247000</v>
          </cell>
          <cell r="Q66">
            <v>3269000</v>
          </cell>
          <cell r="R66">
            <v>3273000</v>
          </cell>
          <cell r="S66">
            <v>3274000</v>
          </cell>
          <cell r="T66">
            <v>4034000</v>
          </cell>
          <cell r="U66">
            <v>4105000</v>
          </cell>
          <cell r="V66">
            <v>4105000</v>
          </cell>
          <cell r="W66">
            <v>370000</v>
          </cell>
          <cell r="X66">
            <v>370000</v>
          </cell>
        </row>
        <row r="67">
          <cell r="N67" t="str">
            <v>Total assets</v>
          </cell>
          <cell r="O67">
            <v>100861000</v>
          </cell>
          <cell r="P67">
            <v>111993000</v>
          </cell>
          <cell r="Q67">
            <v>117006000</v>
          </cell>
          <cell r="R67">
            <v>118953000</v>
          </cell>
          <cell r="S67">
            <v>124580000</v>
          </cell>
          <cell r="T67">
            <v>151413000</v>
          </cell>
          <cell r="U67">
            <v>138109000</v>
          </cell>
          <cell r="V67">
            <v>129273000</v>
          </cell>
          <cell r="W67">
            <v>102891000</v>
          </cell>
          <cell r="X67">
            <v>88852000</v>
          </cell>
        </row>
        <row r="68">
          <cell r="N68" t="str">
            <v>Goodwill/Total assets</v>
          </cell>
          <cell r="O68">
            <v>2.4489148432000475E-3</v>
          </cell>
          <cell r="P68">
            <v>2.2054949862937863E-3</v>
          </cell>
          <cell r="Q68">
            <v>2.7938738184366613E-2</v>
          </cell>
          <cell r="R68">
            <v>2.7515068976822779E-2</v>
          </cell>
          <cell r="S68">
            <v>2.628030181409536E-2</v>
          </cell>
          <cell r="T68">
            <v>2.6642362280649614E-2</v>
          </cell>
          <cell r="U68">
            <v>2.9722900028238564E-2</v>
          </cell>
          <cell r="V68">
            <v>3.175450403409838E-2</v>
          </cell>
          <cell r="W68">
            <v>3.5960385262073457E-3</v>
          </cell>
          <cell r="X68">
            <v>4.1642281546841941E-3</v>
          </cell>
        </row>
        <row r="69">
          <cell r="N69" t="str">
            <v>Goodwill Impairments</v>
          </cell>
          <cell r="O69">
            <v>0</v>
          </cell>
          <cell r="P69">
            <v>2339000</v>
          </cell>
          <cell r="Q69">
            <v>0</v>
          </cell>
          <cell r="R69">
            <v>1000</v>
          </cell>
          <cell r="S69">
            <v>542000</v>
          </cell>
          <cell r="T69">
            <v>0</v>
          </cell>
          <cell r="U69">
            <v>0</v>
          </cell>
          <cell r="V69">
            <v>575000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0.71550933007035789</v>
          </cell>
          <cell r="Q70">
            <v>0</v>
          </cell>
          <cell r="R70">
            <v>3.0543677458766036E-4</v>
          </cell>
          <cell r="S70">
            <v>0.13435795736241943</v>
          </cell>
          <cell r="T70">
            <v>0</v>
          </cell>
          <cell r="U70">
            <v>0</v>
          </cell>
          <cell r="V70">
            <v>1.5540540540540539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51824000</v>
          </cell>
          <cell r="P71">
            <v>60670000</v>
          </cell>
          <cell r="Q71">
            <v>62726000</v>
          </cell>
          <cell r="R71">
            <v>60071000</v>
          </cell>
          <cell r="S71">
            <v>70545000</v>
          </cell>
          <cell r="T71">
            <v>85382000</v>
          </cell>
          <cell r="U71">
            <v>72035000</v>
          </cell>
          <cell r="V71">
            <v>67085000</v>
          </cell>
          <cell r="W71">
            <v>57755000</v>
          </cell>
          <cell r="X71">
            <v>49329000</v>
          </cell>
        </row>
        <row r="72">
          <cell r="N72" t="str">
            <v>Market Value of Equity</v>
          </cell>
          <cell r="O72">
            <v>353.19</v>
          </cell>
          <cell r="P72">
            <v>300.20999999999998</v>
          </cell>
          <cell r="Q72">
            <v>193.04</v>
          </cell>
          <cell r="R72">
            <v>180.97</v>
          </cell>
          <cell r="S72">
            <v>256.06</v>
          </cell>
          <cell r="T72">
            <v>341.05</v>
          </cell>
          <cell r="U72">
            <v>275.25</v>
          </cell>
          <cell r="V72">
            <v>232.27</v>
          </cell>
          <cell r="W72">
            <v>254.91</v>
          </cell>
          <cell r="X72">
            <v>210.13</v>
          </cell>
        </row>
        <row r="73">
          <cell r="N73" t="str">
            <v>Return On Assets %</v>
          </cell>
          <cell r="O73">
            <v>0.1716</v>
          </cell>
          <cell r="P73">
            <v>0.13170000000000001</v>
          </cell>
          <cell r="Q73">
            <v>0.10929999999999999</v>
          </cell>
          <cell r="R73">
            <v>-3.8599999999999995E-2</v>
          </cell>
          <cell r="S73">
            <v>5.5300000000000002E-2</v>
          </cell>
          <cell r="T73">
            <v>0.14330000000000001</v>
          </cell>
          <cell r="U73">
            <v>0.1336</v>
          </cell>
          <cell r="V73">
            <v>0.18559999999999999</v>
          </cell>
          <cell r="W73">
            <v>0.27250000000000002</v>
          </cell>
          <cell r="X73">
            <v>0.25209999999999999</v>
          </cell>
        </row>
        <row r="74">
          <cell r="N74" t="str">
            <v>EBITDA/Sales %</v>
          </cell>
          <cell r="O74">
            <v>0.49983384656283925</v>
          </cell>
          <cell r="P74">
            <v>0.57071754458730817</v>
          </cell>
          <cell r="Q74">
            <v>0.5079012668146794</v>
          </cell>
          <cell r="R74">
            <v>0.14709497929606624</v>
          </cell>
          <cell r="S74">
            <v>0.35640078826027893</v>
          </cell>
          <cell r="T74">
            <v>0.45983989524744817</v>
          </cell>
          <cell r="U74">
            <v>0.39798083919476107</v>
          </cell>
          <cell r="V74">
            <v>0.42663306842411319</v>
          </cell>
          <cell r="W74">
            <v>0.51407184376698867</v>
          </cell>
          <cell r="X74">
            <v>0.46973370203416798</v>
          </cell>
        </row>
      </sheetData>
      <sheetData sheetId="11"/>
      <sheetData sheetId="12"/>
      <sheetData sheetId="13"/>
      <sheetData sheetId="14"/>
      <sheetData sheetId="1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GLENCORE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11.26</v>
          </cell>
          <cell r="P5">
            <v>9.3699999999999992</v>
          </cell>
          <cell r="Q5">
            <v>9.58</v>
          </cell>
          <cell r="R5">
            <v>7.35</v>
          </cell>
          <cell r="S5">
            <v>6.61</v>
          </cell>
          <cell r="T5">
            <v>8.0299999999999994</v>
          </cell>
          <cell r="U5">
            <v>7.67</v>
          </cell>
          <cell r="V5">
            <v>7.49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1.38</v>
          </cell>
          <cell r="P6">
            <v>1.38</v>
          </cell>
          <cell r="Q6">
            <v>1.41</v>
          </cell>
          <cell r="R6">
            <v>1.45</v>
          </cell>
          <cell r="S6">
            <v>1.38</v>
          </cell>
          <cell r="T6">
            <v>1.32</v>
          </cell>
          <cell r="U6">
            <v>1.34</v>
          </cell>
          <cell r="V6">
            <v>1.74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4273.63</v>
          </cell>
          <cell r="P7">
            <v>4745.08</v>
          </cell>
          <cell r="Q7">
            <v>4311.8500000000004</v>
          </cell>
          <cell r="R7">
            <v>4258.0600000000004</v>
          </cell>
          <cell r="S7">
            <v>4458.6400000000003</v>
          </cell>
          <cell r="T7">
            <v>4300.1099999999997</v>
          </cell>
          <cell r="U7">
            <v>7512.26</v>
          </cell>
          <cell r="V7">
            <v>3724.11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1010.92</v>
          </cell>
          <cell r="P8">
            <v>1161.22</v>
          </cell>
          <cell r="Q8">
            <v>1096.01</v>
          </cell>
          <cell r="R8">
            <v>864.52</v>
          </cell>
          <cell r="S8">
            <v>835.59</v>
          </cell>
          <cell r="T8">
            <v>759.24</v>
          </cell>
          <cell r="U8">
            <v>1090.72</v>
          </cell>
          <cell r="V8">
            <v>458.68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>
            <v>6.85</v>
          </cell>
          <cell r="V9">
            <v>3.55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4.76</v>
          </cell>
          <cell r="P10">
            <v>6.95</v>
          </cell>
          <cell r="Q10">
            <v>7.26</v>
          </cell>
          <cell r="R10">
            <v>4.96</v>
          </cell>
          <cell r="S10">
            <v>5.94</v>
          </cell>
          <cell r="T10">
            <v>5.27</v>
          </cell>
          <cell r="U10">
            <v>4.41</v>
          </cell>
          <cell r="V10">
            <v>2.89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1.06</v>
          </cell>
          <cell r="P11">
            <v>1.1000000000000001</v>
          </cell>
          <cell r="Q11">
            <v>1.1100000000000001</v>
          </cell>
          <cell r="R11">
            <v>1</v>
          </cell>
          <cell r="S11">
            <v>1.03</v>
          </cell>
          <cell r="T11">
            <v>1.21</v>
          </cell>
          <cell r="U11">
            <v>1.17</v>
          </cell>
          <cell r="V11">
            <v>1.1000000000000001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0.59</v>
          </cell>
          <cell r="P12">
            <v>0.55000000000000004</v>
          </cell>
          <cell r="Q12">
            <v>0.54</v>
          </cell>
          <cell r="R12">
            <v>0.56999999999999995</v>
          </cell>
          <cell r="S12">
            <v>0.61</v>
          </cell>
          <cell r="T12">
            <v>0.6</v>
          </cell>
          <cell r="U12">
            <v>0.59</v>
          </cell>
          <cell r="V12">
            <v>0.64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1.71</v>
          </cell>
          <cell r="P13">
            <v>1.47</v>
          </cell>
          <cell r="Q13">
            <v>1.39</v>
          </cell>
          <cell r="R13">
            <v>1.51</v>
          </cell>
          <cell r="S13">
            <v>1.79</v>
          </cell>
          <cell r="T13">
            <v>1.76</v>
          </cell>
          <cell r="U13">
            <v>1.71</v>
          </cell>
          <cell r="V13">
            <v>2.09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-0.48</v>
          </cell>
          <cell r="P14">
            <v>0.09</v>
          </cell>
          <cell r="Q14">
            <v>0.06</v>
          </cell>
          <cell r="R14">
            <v>-0.69</v>
          </cell>
          <cell r="S14">
            <v>-0.05</v>
          </cell>
          <cell r="T14">
            <v>0.09</v>
          </cell>
          <cell r="U14">
            <v>-0.05</v>
          </cell>
          <cell r="V14">
            <v>0.41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>
            <v>159.21</v>
          </cell>
          <cell r="V15">
            <v>129.35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>
            <v>1.39</v>
          </cell>
          <cell r="V16">
            <v>0.89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231.19</v>
          </cell>
          <cell r="P18">
            <v>424.27</v>
          </cell>
          <cell r="Q18">
            <v>452.4</v>
          </cell>
          <cell r="R18">
            <v>44.11</v>
          </cell>
          <cell r="S18">
            <v>-38.33</v>
          </cell>
          <cell r="T18">
            <v>227.8</v>
          </cell>
          <cell r="U18">
            <v>221.93</v>
          </cell>
          <cell r="V18">
            <v>114.98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>
            <v>5.37</v>
          </cell>
          <cell r="P19">
            <v>8.26</v>
          </cell>
          <cell r="Q19">
            <v>7.17</v>
          </cell>
          <cell r="R19">
            <v>0.9</v>
          </cell>
          <cell r="S19">
            <v>-1.97</v>
          </cell>
          <cell r="T19">
            <v>4.17</v>
          </cell>
          <cell r="U19">
            <v>4.29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-215.8</v>
          </cell>
          <cell r="P20">
            <v>176.84</v>
          </cell>
          <cell r="Q20">
            <v>403.62</v>
          </cell>
          <cell r="R20">
            <v>129.57</v>
          </cell>
          <cell r="S20">
            <v>-480.59</v>
          </cell>
          <cell r="T20">
            <v>192.58</v>
          </cell>
          <cell r="U20">
            <v>-1032.23</v>
          </cell>
          <cell r="V20">
            <v>114.73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-0.64</v>
          </cell>
          <cell r="P21">
            <v>3.24</v>
          </cell>
          <cell r="Q21">
            <v>5.21</v>
          </cell>
          <cell r="R21">
            <v>0.75</v>
          </cell>
          <cell r="S21">
            <v>-4.71</v>
          </cell>
          <cell r="T21">
            <v>3.75</v>
          </cell>
          <cell r="U21">
            <v>-3.62</v>
          </cell>
          <cell r="V21">
            <v>1.9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-3.95</v>
          </cell>
          <cell r="P22">
            <v>3.08</v>
          </cell>
          <cell r="Q22">
            <v>7.34</v>
          </cell>
          <cell r="R22">
            <v>2.97</v>
          </cell>
          <cell r="S22">
            <v>-10.119999999999999</v>
          </cell>
          <cell r="T22">
            <v>4.4800000000000004</v>
          </cell>
          <cell r="U22">
            <v>-13.65</v>
          </cell>
          <cell r="V22">
            <v>3.07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0.34</v>
          </cell>
          <cell r="P23">
            <v>2.94</v>
          </cell>
          <cell r="Q23">
            <v>4.4400000000000004</v>
          </cell>
          <cell r="R23">
            <v>0.56000000000000005</v>
          </cell>
          <cell r="S23">
            <v>-4.26</v>
          </cell>
          <cell r="T23">
            <v>2.94</v>
          </cell>
          <cell r="U23">
            <v>-3.67</v>
          </cell>
          <cell r="V23">
            <v>1.21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-1.77</v>
          </cell>
          <cell r="P24">
            <v>1.77</v>
          </cell>
          <cell r="Q24">
            <v>2.08</v>
          </cell>
          <cell r="R24">
            <v>3.88</v>
          </cell>
          <cell r="S24">
            <v>2.16</v>
          </cell>
          <cell r="T24">
            <v>1.35</v>
          </cell>
          <cell r="U24">
            <v>3.3</v>
          </cell>
          <cell r="V24">
            <v>1.99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42.84</v>
          </cell>
          <cell r="P25">
            <v>40.03</v>
          </cell>
          <cell r="Q25">
            <v>36.14</v>
          </cell>
          <cell r="R25">
            <v>35.229999999999997</v>
          </cell>
          <cell r="S25">
            <v>44.76</v>
          </cell>
          <cell r="T25">
            <v>48.67</v>
          </cell>
          <cell r="U25">
            <v>46.49</v>
          </cell>
          <cell r="V25">
            <v>29.08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4163.4799999999996</v>
          </cell>
          <cell r="P26">
            <v>4708.25</v>
          </cell>
          <cell r="Q26">
            <v>4285.8599999999997</v>
          </cell>
          <cell r="R26">
            <v>4213.59</v>
          </cell>
          <cell r="S26">
            <v>4468.25</v>
          </cell>
          <cell r="T26">
            <v>4560.37</v>
          </cell>
          <cell r="U26">
            <v>7992.25</v>
          </cell>
          <cell r="V26">
            <v>4085.49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-0.19</v>
          </cell>
          <cell r="P27">
            <v>1.55</v>
          </cell>
          <cell r="Q27">
            <v>2.81</v>
          </cell>
          <cell r="R27">
            <v>0.9</v>
          </cell>
          <cell r="S27">
            <v>-2.91</v>
          </cell>
          <cell r="T27">
            <v>1.04</v>
          </cell>
          <cell r="U27">
            <v>-3.18</v>
          </cell>
          <cell r="V27">
            <v>0.47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>
            <v>430394.35</v>
          </cell>
          <cell r="Q28">
            <v>655008.80000000005</v>
          </cell>
          <cell r="R28">
            <v>89831.18</v>
          </cell>
          <cell r="S28">
            <v>-550966.9</v>
          </cell>
          <cell r="T28">
            <v>303093.46000000002</v>
          </cell>
          <cell r="U28">
            <v>-571797.29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0.31</v>
          </cell>
          <cell r="P29">
            <v>2.33</v>
          </cell>
          <cell r="Q29">
            <v>3.5</v>
          </cell>
          <cell r="R29">
            <v>0.62</v>
          </cell>
          <cell r="S29">
            <v>-3.96</v>
          </cell>
          <cell r="T29">
            <v>2.29</v>
          </cell>
          <cell r="U29">
            <v>-2.81</v>
          </cell>
          <cell r="V29">
            <v>0.78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>
            <v>-19.96</v>
          </cell>
          <cell r="P30">
            <v>29.04</v>
          </cell>
          <cell r="Q30">
            <v>15.62</v>
          </cell>
          <cell r="R30">
            <v>38.03</v>
          </cell>
          <cell r="S30">
            <v>-4.0599999999999996</v>
          </cell>
          <cell r="T30">
            <v>28.39</v>
          </cell>
          <cell r="U30">
            <v>-5.0199999999999996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>
            <v>1.01</v>
          </cell>
          <cell r="P31">
            <v>1.08</v>
          </cell>
          <cell r="Q31">
            <v>1.46</v>
          </cell>
          <cell r="R31">
            <v>1.1599999999999999</v>
          </cell>
          <cell r="S31">
            <v>0.44</v>
          </cell>
          <cell r="T31">
            <v>1.27</v>
          </cell>
          <cell r="U31">
            <v>0.69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>
            <v>4.26</v>
          </cell>
          <cell r="P32">
            <v>4.42</v>
          </cell>
          <cell r="Q32">
            <v>5.75</v>
          </cell>
          <cell r="R32">
            <v>5.7</v>
          </cell>
          <cell r="S32">
            <v>2.33</v>
          </cell>
          <cell r="T32">
            <v>7.2</v>
          </cell>
          <cell r="U32">
            <v>4.75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>
            <v>18.63</v>
          </cell>
          <cell r="P33">
            <v>12.11</v>
          </cell>
          <cell r="Q33">
            <v>13.94</v>
          </cell>
          <cell r="R33">
            <v>111.73</v>
          </cell>
          <cell r="S33">
            <v>-50.88</v>
          </cell>
          <cell r="T33">
            <v>24</v>
          </cell>
          <cell r="U33">
            <v>23.34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>
            <v>0.84</v>
          </cell>
          <cell r="P34">
            <v>0.91</v>
          </cell>
          <cell r="Q34">
            <v>1.22</v>
          </cell>
          <cell r="R34">
            <v>1.01</v>
          </cell>
          <cell r="S34">
            <v>0.38</v>
          </cell>
          <cell r="T34">
            <v>1.07</v>
          </cell>
          <cell r="U34">
            <v>0.56999999999999995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>
            <v>4308</v>
          </cell>
          <cell r="P35">
            <v>5136</v>
          </cell>
          <cell r="Q35">
            <v>6306</v>
          </cell>
          <cell r="R35">
            <v>4928</v>
          </cell>
          <cell r="S35">
            <v>1950</v>
          </cell>
          <cell r="T35">
            <v>5467</v>
          </cell>
          <cell r="U35">
            <v>5179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0.55000000000000004</v>
          </cell>
          <cell r="P36">
            <v>0.59</v>
          </cell>
          <cell r="Q36">
            <v>0.56999999999999995</v>
          </cell>
          <cell r="R36">
            <v>0.57999999999999996</v>
          </cell>
          <cell r="S36">
            <v>0.57999999999999996</v>
          </cell>
          <cell r="T36">
            <v>0.65</v>
          </cell>
          <cell r="U36">
            <v>0.68</v>
          </cell>
          <cell r="V36">
            <v>0.66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>
            <v>1.75</v>
          </cell>
          <cell r="P37">
            <v>1.37</v>
          </cell>
          <cell r="Q37">
            <v>1.06</v>
          </cell>
          <cell r="R37">
            <v>1.23</v>
          </cell>
          <cell r="S37">
            <v>1.1399999999999999</v>
          </cell>
          <cell r="T37">
            <v>1.42</v>
          </cell>
          <cell r="U37">
            <v>2.25</v>
          </cell>
          <cell r="V37">
            <v>1.68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94.79</v>
          </cell>
          <cell r="V38">
            <v>133.07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0.57999999999999996</v>
          </cell>
          <cell r="P39">
            <v>3.89</v>
          </cell>
          <cell r="Q39">
            <v>6</v>
          </cell>
          <cell r="R39">
            <v>0.86</v>
          </cell>
          <cell r="S39">
            <v>-4.58</v>
          </cell>
          <cell r="T39">
            <v>3.33</v>
          </cell>
          <cell r="U39">
            <v>-4.1399999999999997</v>
          </cell>
          <cell r="V39">
            <v>1.57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-1.04</v>
          </cell>
          <cell r="P40">
            <v>6.88</v>
          </cell>
          <cell r="Q40">
            <v>12.5</v>
          </cell>
          <cell r="R40">
            <v>3.35</v>
          </cell>
          <cell r="S40">
            <v>-9.8800000000000008</v>
          </cell>
          <cell r="T40">
            <v>4.4800000000000004</v>
          </cell>
          <cell r="U40">
            <v>-13.69</v>
          </cell>
          <cell r="V40">
            <v>3.12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1.9</v>
          </cell>
          <cell r="P41">
            <v>1.67</v>
          </cell>
          <cell r="Q41">
            <v>1.72</v>
          </cell>
          <cell r="R41">
            <v>1.39</v>
          </cell>
          <cell r="S41">
            <v>1.1599999999999999</v>
          </cell>
          <cell r="T41">
            <v>1.45</v>
          </cell>
          <cell r="U41">
            <v>1.47</v>
          </cell>
          <cell r="V41">
            <v>2.02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7.22</v>
          </cell>
          <cell r="P42">
            <v>6.01</v>
          </cell>
          <cell r="Q42">
            <v>5.48</v>
          </cell>
          <cell r="R42">
            <v>7.45</v>
          </cell>
          <cell r="S42">
            <v>9.57</v>
          </cell>
          <cell r="T42">
            <v>9.99</v>
          </cell>
          <cell r="U42">
            <v>11.79</v>
          </cell>
          <cell r="V42">
            <v>16.989999999999998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>
            <v>18440413.510000002</v>
          </cell>
          <cell r="Q43">
            <v>18729277.390000001</v>
          </cell>
          <cell r="R43">
            <v>14523783.32</v>
          </cell>
          <cell r="S43">
            <v>13920895.68</v>
          </cell>
          <cell r="T43">
            <v>13223955.17</v>
          </cell>
          <cell r="U43">
            <v>20341507.050000001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-0.49</v>
          </cell>
          <cell r="P44">
            <v>3.55</v>
          </cell>
          <cell r="Q44">
            <v>6.85</v>
          </cell>
          <cell r="R44">
            <v>1.83</v>
          </cell>
          <cell r="S44">
            <v>-4.6500000000000004</v>
          </cell>
          <cell r="T44">
            <v>2.0099999999999998</v>
          </cell>
          <cell r="U44">
            <v>-6.27</v>
          </cell>
          <cell r="V44">
            <v>1.67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>
            <v>4.79</v>
          </cell>
          <cell r="P45">
            <v>4.68</v>
          </cell>
          <cell r="Q45">
            <v>5.37</v>
          </cell>
          <cell r="R45">
            <v>7.24</v>
          </cell>
          <cell r="S45">
            <v>-28.72</v>
          </cell>
          <cell r="T45">
            <v>6.21</v>
          </cell>
          <cell r="U45">
            <v>7.47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>
            <v>59.42</v>
          </cell>
          <cell r="P46">
            <v>10.45</v>
          </cell>
          <cell r="Q46">
            <v>9.41</v>
          </cell>
          <cell r="R46">
            <v>50.41</v>
          </cell>
          <cell r="S46">
            <v>-3.26</v>
          </cell>
          <cell r="T46">
            <v>12.91</v>
          </cell>
          <cell r="U46">
            <v>-5.7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>
            <v>21.38</v>
          </cell>
          <cell r="P47">
            <v>24.2</v>
          </cell>
          <cell r="Q47">
            <v>34.26</v>
          </cell>
          <cell r="R47">
            <v>20.420000000000002</v>
          </cell>
          <cell r="S47">
            <v>6.67</v>
          </cell>
          <cell r="T47">
            <v>21.85</v>
          </cell>
          <cell r="U47">
            <v>12.09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3.26</v>
          </cell>
          <cell r="P48">
            <v>2.5299999999999998</v>
          </cell>
          <cell r="Q48">
            <v>1.99</v>
          </cell>
          <cell r="R48">
            <v>2.2999999999999998</v>
          </cell>
          <cell r="S48">
            <v>2.13</v>
          </cell>
          <cell r="T48">
            <v>2.62</v>
          </cell>
          <cell r="U48">
            <v>3.99</v>
          </cell>
          <cell r="V48">
            <v>3.37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1.0900000000000001</v>
          </cell>
          <cell r="P49">
            <v>7.25</v>
          </cell>
          <cell r="Q49">
            <v>11.18</v>
          </cell>
          <cell r="R49">
            <v>1.6</v>
          </cell>
          <cell r="S49">
            <v>-8.51</v>
          </cell>
          <cell r="T49">
            <v>6.13</v>
          </cell>
          <cell r="U49">
            <v>-7.76</v>
          </cell>
          <cell r="V49">
            <v>3.14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-1.92</v>
          </cell>
          <cell r="P50">
            <v>12.8</v>
          </cell>
          <cell r="Q50">
            <v>23.32</v>
          </cell>
          <cell r="R50">
            <v>6.27</v>
          </cell>
          <cell r="S50">
            <v>-18.37</v>
          </cell>
          <cell r="T50">
            <v>8.23</v>
          </cell>
          <cell r="U50">
            <v>-25.84</v>
          </cell>
          <cell r="V50">
            <v>6.24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-1.36</v>
          </cell>
          <cell r="P51">
            <v>4.67</v>
          </cell>
          <cell r="Q51">
            <v>8.1199999999999992</v>
          </cell>
          <cell r="R51">
            <v>1.38</v>
          </cell>
          <cell r="S51">
            <v>-8.9</v>
          </cell>
          <cell r="T51">
            <v>6.12</v>
          </cell>
          <cell r="U51">
            <v>-7.78</v>
          </cell>
          <cell r="V51">
            <v>3.11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-7.33</v>
          </cell>
          <cell r="P52">
            <v>5.72</v>
          </cell>
          <cell r="Q52">
            <v>13.87</v>
          </cell>
          <cell r="R52">
            <v>5.54</v>
          </cell>
          <cell r="S52">
            <v>-18.89</v>
          </cell>
          <cell r="T52">
            <v>8.2100000000000009</v>
          </cell>
          <cell r="U52">
            <v>-25.76</v>
          </cell>
          <cell r="V52">
            <v>6.13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13684091</v>
          </cell>
          <cell r="P53">
            <v>14151826</v>
          </cell>
          <cell r="Q53">
            <v>14256020</v>
          </cell>
          <cell r="R53">
            <v>14224100</v>
          </cell>
          <cell r="S53">
            <v>13317970</v>
          </cell>
          <cell r="T53">
            <v>13098766</v>
          </cell>
          <cell r="U53">
            <v>11093184</v>
          </cell>
          <cell r="V53">
            <v>6961936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584807418.2033</v>
          </cell>
          <cell r="P54">
            <v>671515465.16079998</v>
          </cell>
          <cell r="Q54">
            <v>614698198.37</v>
          </cell>
          <cell r="R54">
            <v>605670712.46000004</v>
          </cell>
          <cell r="S54">
            <v>593800337.60800004</v>
          </cell>
          <cell r="T54">
            <v>563261346.64259994</v>
          </cell>
          <cell r="U54">
            <v>833348824.35840011</v>
          </cell>
          <cell r="V54">
            <v>259270154.76960003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138335212.73719999</v>
          </cell>
          <cell r="P55">
            <v>164333833.87720001</v>
          </cell>
          <cell r="Q55">
            <v>156247404.80200002</v>
          </cell>
          <cell r="R55">
            <v>122970189.31999999</v>
          </cell>
          <cell r="S55">
            <v>111283625.52300002</v>
          </cell>
          <cell r="T55">
            <v>99451070.978400007</v>
          </cell>
          <cell r="U55">
            <v>120995576.5248</v>
          </cell>
          <cell r="V55">
            <v>31933008.044799998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-0.02</v>
          </cell>
          <cell r="P56">
            <v>7.0000000000000007E-2</v>
          </cell>
          <cell r="Q56">
            <v>0.34</v>
          </cell>
          <cell r="R56">
            <v>-0.1</v>
          </cell>
          <cell r="S56">
            <v>-0.23</v>
          </cell>
          <cell r="T56">
            <v>-0.05</v>
          </cell>
          <cell r="U56">
            <v>0.09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13958000</v>
          </cell>
          <cell r="P57">
            <v>15709000</v>
          </cell>
          <cell r="Q57">
            <v>18963000</v>
          </cell>
          <cell r="R57">
            <v>16260000</v>
          </cell>
          <cell r="S57">
            <v>17374000</v>
          </cell>
          <cell r="T57">
            <v>25233000</v>
          </cell>
          <cell r="U57">
            <v>26717000</v>
          </cell>
          <cell r="V57">
            <v>21365000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>
            <v>27453000</v>
          </cell>
          <cell r="P58">
            <v>26292000</v>
          </cell>
          <cell r="Q58">
            <v>36140000</v>
          </cell>
          <cell r="R58">
            <v>35977000</v>
          </cell>
          <cell r="S58">
            <v>41301000</v>
          </cell>
          <cell r="T58">
            <v>47228000</v>
          </cell>
          <cell r="U58">
            <v>46150000</v>
          </cell>
          <cell r="V58">
            <v>15146000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41411000</v>
          </cell>
          <cell r="P59">
            <v>42001000</v>
          </cell>
          <cell r="Q59">
            <v>55103000</v>
          </cell>
          <cell r="R59">
            <v>52237000</v>
          </cell>
          <cell r="S59">
            <v>58675000</v>
          </cell>
          <cell r="T59">
            <v>72461000</v>
          </cell>
          <cell r="U59">
            <v>72867000</v>
          </cell>
          <cell r="V59">
            <v>36511000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7412000</v>
          </cell>
          <cell r="P60">
            <v>6243000</v>
          </cell>
          <cell r="Q60">
            <v>5291000</v>
          </cell>
          <cell r="R60">
            <v>5537000</v>
          </cell>
          <cell r="S60">
            <v>5706000</v>
          </cell>
          <cell r="T60">
            <v>5312000</v>
          </cell>
          <cell r="U60">
            <v>3926000</v>
          </cell>
          <cell r="V60">
            <v>1438000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-0.69594594594594594</v>
          </cell>
          <cell r="P61">
            <v>0.44090617653344732</v>
          </cell>
          <cell r="Q61">
            <v>0.25415402398497328</v>
          </cell>
          <cell r="R61">
            <v>-1.1621129326047359</v>
          </cell>
          <cell r="S61">
            <v>-1.2225548902195609E-2</v>
          </cell>
          <cell r="T61">
            <v>0.42534681401363744</v>
          </cell>
          <cell r="U61">
            <v>-3.6059057353776264E-2</v>
          </cell>
          <cell r="V61">
            <v>-7.0631970260223054E-2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662000</v>
          </cell>
          <cell r="P62">
            <v>5129000</v>
          </cell>
          <cell r="Q62">
            <v>7186000</v>
          </cell>
          <cell r="R62">
            <v>946000</v>
          </cell>
          <cell r="S62">
            <v>-6748000</v>
          </cell>
          <cell r="T62">
            <v>5067000</v>
          </cell>
          <cell r="U62">
            <v>-6541000</v>
          </cell>
          <cell r="V62">
            <v>1662000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1122716.2162162163</v>
          </cell>
          <cell r="P63">
            <v>2867592.2205599486</v>
          </cell>
          <cell r="Q63">
            <v>5359649.1836439818</v>
          </cell>
          <cell r="R63">
            <v>2045358.8342440804</v>
          </cell>
          <cell r="S63">
            <v>-6830498.0039920164</v>
          </cell>
          <cell r="T63">
            <v>2911767.6933928994</v>
          </cell>
          <cell r="U63">
            <v>-6776862.29415105</v>
          </cell>
          <cell r="V63">
            <v>1779390.3345724905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1712716.2162162159</v>
          </cell>
          <cell r="P64">
            <v>15969592.220559949</v>
          </cell>
          <cell r="Q64">
            <v>2493649.1836439818</v>
          </cell>
          <cell r="R64">
            <v>8483358.8342440799</v>
          </cell>
          <cell r="S64">
            <v>6955501.9960079836</v>
          </cell>
          <cell r="T64">
            <v>3317767.6933928989</v>
          </cell>
          <cell r="U64">
            <v>-43132862.294151053</v>
          </cell>
          <cell r="V64">
            <v>-34731609.665427506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1.2380912873354378E-2</v>
          </cell>
          <cell r="P65">
            <v>9.7177749972615968E-2</v>
          </cell>
          <cell r="Q65">
            <v>1.595961985291203E-2</v>
          </cell>
          <cell r="R65">
            <v>6.8987116968391438E-2</v>
          </cell>
          <cell r="S65">
            <v>6.2502474764990698E-2</v>
          </cell>
          <cell r="T65">
            <v>3.3360804069304514E-2</v>
          </cell>
          <cell r="U65">
            <v>-0.35648296849356531</v>
          </cell>
          <cell r="V65">
            <v>-1.0876397743895985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5000000</v>
          </cell>
          <cell r="P66">
            <v>5050000</v>
          </cell>
          <cell r="Q66">
            <v>5050000</v>
          </cell>
          <cell r="R66">
            <v>5050000</v>
          </cell>
          <cell r="S66">
            <v>5879000</v>
          </cell>
          <cell r="T66">
            <v>5998000</v>
          </cell>
          <cell r="U66">
            <v>5998000</v>
          </cell>
          <cell r="V66">
            <v>1420000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>
            <v>124076000</v>
          </cell>
          <cell r="P67">
            <v>128672000</v>
          </cell>
          <cell r="Q67">
            <v>135593000</v>
          </cell>
          <cell r="R67">
            <v>124600000</v>
          </cell>
          <cell r="S67">
            <v>128485000</v>
          </cell>
          <cell r="T67">
            <v>152205000</v>
          </cell>
          <cell r="U67">
            <v>154932000</v>
          </cell>
          <cell r="V67">
            <v>105537000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4.0297881943325058E-2</v>
          </cell>
          <cell r="P68">
            <v>3.9247077841333002E-2</v>
          </cell>
          <cell r="Q68">
            <v>3.7243810521192099E-2</v>
          </cell>
          <cell r="R68">
            <v>4.0529695024077043E-2</v>
          </cell>
          <cell r="S68">
            <v>4.5756313966610888E-2</v>
          </cell>
          <cell r="T68">
            <v>3.9407378207023419E-2</v>
          </cell>
          <cell r="U68">
            <v>3.8713758293961224E-2</v>
          </cell>
          <cell r="V68">
            <v>1.3454996825757791E-2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119000</v>
          </cell>
          <cell r="T69">
            <v>0</v>
          </cell>
          <cell r="U69">
            <v>7480000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1.9839946648882962E-2</v>
          </cell>
          <cell r="T70">
            <v>0</v>
          </cell>
          <cell r="U70">
            <v>5.267605633802817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39236000</v>
          </cell>
          <cell r="P71">
            <v>45383000</v>
          </cell>
          <cell r="Q71">
            <v>49455000</v>
          </cell>
          <cell r="R71">
            <v>43781000</v>
          </cell>
          <cell r="S71">
            <v>41343000</v>
          </cell>
          <cell r="T71">
            <v>51480000</v>
          </cell>
          <cell r="U71">
            <v>53149000</v>
          </cell>
          <cell r="V71">
            <v>34300000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43.08</v>
          </cell>
          <cell r="P72">
            <v>51.36</v>
          </cell>
          <cell r="Q72">
            <v>63.06</v>
          </cell>
          <cell r="R72">
            <v>49.28</v>
          </cell>
          <cell r="S72">
            <v>19.5</v>
          </cell>
          <cell r="T72">
            <v>54.67</v>
          </cell>
          <cell r="U72">
            <v>51.79</v>
          </cell>
          <cell r="V72">
            <v>0</v>
          </cell>
          <cell r="W72">
            <v>0</v>
          </cell>
          <cell r="X72">
            <v>0</v>
          </cell>
        </row>
        <row r="73">
          <cell r="N73" t="str">
            <v>Return On Assets %</v>
          </cell>
          <cell r="O73">
            <v>5.7999999999999996E-3</v>
          </cell>
          <cell r="P73">
            <v>3.8900000000000004E-2</v>
          </cell>
          <cell r="Q73">
            <v>0.06</v>
          </cell>
          <cell r="R73">
            <v>8.6E-3</v>
          </cell>
          <cell r="S73">
            <v>-4.58E-2</v>
          </cell>
          <cell r="T73">
            <v>3.3300000000000003E-2</v>
          </cell>
          <cell r="U73">
            <v>-4.1399999999999999E-2</v>
          </cell>
          <cell r="V73">
            <v>1.5700000000000002E-2</v>
          </cell>
          <cell r="W73" t="e">
            <v>#N/A</v>
          </cell>
          <cell r="X73" t="e">
            <v>#N/A</v>
          </cell>
        </row>
        <row r="74">
          <cell r="N74" t="str">
            <v>EBITDA/Sales %</v>
          </cell>
          <cell r="O74">
            <v>3.8203532129923619E-2</v>
          </cell>
          <cell r="P74">
            <v>5.2121918144834682E-2</v>
          </cell>
          <cell r="Q74">
            <v>6.1243162218458602E-2</v>
          </cell>
          <cell r="R74">
            <v>4.3040772027094179E-2</v>
          </cell>
          <cell r="S74">
            <v>-4.4868824671401844E-3</v>
          </cell>
          <cell r="T74">
            <v>4.7631325399302496E-2</v>
          </cell>
          <cell r="U74">
            <v>2.1435877160562798E-2</v>
          </cell>
          <cell r="V74">
            <v>1.4531142158965846E-2</v>
          </cell>
          <cell r="W74" t="e">
            <v>#DIV/0!</v>
          </cell>
          <cell r="X74" t="e">
            <v>#DIV/0!</v>
          </cell>
        </row>
      </sheetData>
      <sheetData sheetId="16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>
            <v>2010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GFIELDS (December)</v>
          </cell>
          <cell r="O5">
            <v>2010</v>
          </cell>
          <cell r="P5">
            <v>2010</v>
          </cell>
          <cell r="Q5">
            <v>2010</v>
          </cell>
          <cell r="R5">
            <v>2010</v>
          </cell>
          <cell r="S5">
            <v>2010</v>
          </cell>
          <cell r="T5">
            <v>2010</v>
          </cell>
          <cell r="U5">
            <v>2010</v>
          </cell>
          <cell r="V5">
            <v>2010</v>
          </cell>
          <cell r="W5">
            <v>2010</v>
          </cell>
          <cell r="X5">
            <v>2010</v>
          </cell>
        </row>
        <row r="6">
          <cell r="N6" t="str">
            <v>Accounts Rcvb/Tover</v>
          </cell>
          <cell r="O6" t="e">
            <v>#N/A</v>
          </cell>
          <cell r="P6" t="e">
            <v>#N/A</v>
          </cell>
          <cell r="Q6" t="e">
            <v>#N/A</v>
          </cell>
          <cell r="R6" t="e">
            <v>#N/A</v>
          </cell>
          <cell r="S6" t="e">
            <v>#N/A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Assets / Captal Emp</v>
          </cell>
          <cell r="O7" t="e">
            <v>#N/A</v>
          </cell>
          <cell r="P7" t="e">
            <v>#N/A</v>
          </cell>
          <cell r="Q7" t="e">
            <v>#N/A</v>
          </cell>
          <cell r="R7" t="e">
            <v>#N/A</v>
          </cell>
          <cell r="S7" t="e">
            <v>#N/A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Book Val / Share (c)</v>
          </cell>
          <cell r="O8" t="e">
            <v>#N/A</v>
          </cell>
          <cell r="P8" t="e">
            <v>#N/A</v>
          </cell>
          <cell r="Q8" t="e">
            <v>#N/A</v>
          </cell>
          <cell r="R8" t="e">
            <v>#N/A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Flw / Share (c)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Div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Cash Flow Intr Cover</v>
          </cell>
          <cell r="O11" t="e">
            <v>#N/A</v>
          </cell>
          <cell r="P11" t="e">
            <v>#N/A</v>
          </cell>
          <cell r="Q11" t="e">
            <v>#N/A</v>
          </cell>
          <cell r="R11" t="e">
            <v>#N/A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Current Ratio</v>
          </cell>
          <cell r="O12" t="e">
            <v>#N/A</v>
          </cell>
          <cell r="P12" t="e">
            <v>#N/A</v>
          </cell>
          <cell r="Q12" t="e">
            <v>#N/A</v>
          </cell>
          <cell r="R12" t="e">
            <v>#N/A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Assets</v>
          </cell>
          <cell r="O13" t="e">
            <v>#N/A</v>
          </cell>
          <cell r="P13" t="e">
            <v>#N/A</v>
          </cell>
          <cell r="Q13" t="e">
            <v>#N/A</v>
          </cell>
          <cell r="R13" t="e">
            <v>#N/A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Debt / Equity</v>
          </cell>
          <cell r="O14" t="e">
            <v>#N/A</v>
          </cell>
          <cell r="P14" t="e">
            <v>#N/A</v>
          </cell>
          <cell r="Q14" t="e">
            <v>#N/A</v>
          </cell>
          <cell r="R14" t="e">
            <v>#N/A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Dir Rem % Pft BTax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/ Share (c)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Cover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Dividend Yield %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Earnings/ Share (C)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Earnings Yield %</v>
          </cell>
          <cell r="O20" t="e">
            <v>#N/A</v>
          </cell>
          <cell r="P20" t="e">
            <v>#N/A</v>
          </cell>
          <cell r="Q20" t="e">
            <v>#N/A</v>
          </cell>
          <cell r="R20" t="e">
            <v>#N/A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Profit/ Share (C)</v>
          </cell>
          <cell r="O21" t="e">
            <v>#N/A</v>
          </cell>
          <cell r="P21" t="e">
            <v>#N/A</v>
          </cell>
          <cell r="Q21" t="e">
            <v>#N/A</v>
          </cell>
          <cell r="R21" t="e">
            <v>#N/A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Assets %</v>
          </cell>
          <cell r="O22" t="e">
            <v>#N/A</v>
          </cell>
          <cell r="P22" t="e">
            <v>#N/A</v>
          </cell>
          <cell r="Q22" t="e">
            <v>#N/A</v>
          </cell>
          <cell r="R22" t="e">
            <v>#N/A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Inflation Adjusted Return On Equity %</v>
          </cell>
          <cell r="O23" t="e">
            <v>#N/A</v>
          </cell>
          <cell r="P23" t="e">
            <v>#N/A</v>
          </cell>
          <cell r="Q23" t="e">
            <v>#N/A</v>
          </cell>
          <cell r="R23" t="e">
            <v>#N/A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Interest Cover</v>
          </cell>
          <cell r="O24" t="e">
            <v>#N/A</v>
          </cell>
          <cell r="P24" t="e">
            <v>#N/A</v>
          </cell>
          <cell r="Q24" t="e">
            <v>#N/A</v>
          </cell>
          <cell r="R24" t="e">
            <v>#N/A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Leverage Factor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Long-Term Loans % Total Debt</v>
          </cell>
          <cell r="O26" t="e">
            <v>#N/A</v>
          </cell>
          <cell r="P26" t="e">
            <v>#N/A</v>
          </cell>
          <cell r="Q26" t="e">
            <v>#N/A</v>
          </cell>
          <cell r="R26" t="e">
            <v>#N/A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 A V / Share (C)</v>
          </cell>
          <cell r="O27" t="e">
            <v>#N/A</v>
          </cell>
          <cell r="P27" t="e">
            <v>#N/A</v>
          </cell>
          <cell r="Q27" t="e">
            <v>#N/A</v>
          </cell>
          <cell r="R27" t="e">
            <v>#N/A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Net Profit Margin %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/Employee</v>
          </cell>
          <cell r="O29" t="e">
            <v>#N/A</v>
          </cell>
          <cell r="P29" t="e">
            <v>#N/A</v>
          </cell>
          <cell r="Q29" t="e">
            <v>#N/A</v>
          </cell>
          <cell r="R29" t="e">
            <v>#N/A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Operating Profit Margin %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Inflation Adjusted Profit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Book Value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Cash Flow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Earnings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N A V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Price / Share (C)</v>
          </cell>
          <cell r="O36" t="e">
            <v>#N/A</v>
          </cell>
          <cell r="P36" t="e">
            <v>#N/A</v>
          </cell>
          <cell r="Q36" t="e">
            <v>#N/A</v>
          </cell>
          <cell r="R36" t="e">
            <v>#N/A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Quick Ratio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Return On External Investments %</v>
          </cell>
          <cell r="O38" t="e">
            <v>#N/A</v>
          </cell>
          <cell r="P38" t="e">
            <v>#N/A</v>
          </cell>
          <cell r="Q38" t="e">
            <v>#N/A</v>
          </cell>
          <cell r="R38" t="e">
            <v>#N/A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Retention Rate</v>
          </cell>
          <cell r="O39" t="e">
            <v>#N/A</v>
          </cell>
          <cell r="P39" t="e">
            <v>#N/A</v>
          </cell>
          <cell r="Q39" t="e">
            <v>#N/A</v>
          </cell>
          <cell r="R39" t="e">
            <v>#N/A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Assets %</v>
          </cell>
          <cell r="O40" t="e">
            <v>#N/A</v>
          </cell>
          <cell r="P40" t="e">
            <v>#N/A</v>
          </cell>
          <cell r="Q40" t="e">
            <v>#N/A</v>
          </cell>
          <cell r="R40" t="e">
            <v>#N/A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Return On Equity %</v>
          </cell>
          <cell r="O41" t="e">
            <v>#N/A</v>
          </cell>
          <cell r="P41" t="e">
            <v>#N/A</v>
          </cell>
          <cell r="Q41" t="e">
            <v>#N/A</v>
          </cell>
          <cell r="R41" t="e">
            <v>#N/A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Assets / Turnover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Total Debt / Cash Flow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Turnover / Employee</v>
          </cell>
          <cell r="O44" t="e">
            <v>#N/A</v>
          </cell>
          <cell r="P44" t="e">
            <v>#N/A</v>
          </cell>
          <cell r="Q44" t="e">
            <v>#N/A</v>
          </cell>
          <cell r="R44" t="e">
            <v>#N/A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Return on Capital Employed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EBITDA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EBIT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Price / Cash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External Investments %</v>
          </cell>
          <cell r="O49" t="e">
            <v>#N/A</v>
          </cell>
          <cell r="P49" t="e">
            <v>#N/A</v>
          </cell>
          <cell r="Q49" t="e">
            <v>#N/A</v>
          </cell>
          <cell r="R49" t="e">
            <v>#N/A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Assets %</v>
          </cell>
          <cell r="O50" t="e">
            <v>#N/A</v>
          </cell>
          <cell r="P50" t="e">
            <v>#N/A</v>
          </cell>
          <cell r="Q50" t="e">
            <v>#N/A</v>
          </cell>
          <cell r="R50" t="e">
            <v>#N/A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Return on Average Equity %</v>
          </cell>
          <cell r="O51" t="e">
            <v>#N/A</v>
          </cell>
          <cell r="P51" t="e">
            <v>#N/A</v>
          </cell>
          <cell r="Q51" t="e">
            <v>#N/A</v>
          </cell>
          <cell r="R51" t="e">
            <v>#N/A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Adj. Return on Average Total Assets %</v>
          </cell>
          <cell r="O52" t="e">
            <v>#N/A</v>
          </cell>
          <cell r="P52" t="e">
            <v>#N/A</v>
          </cell>
          <cell r="Q52" t="e">
            <v>#N/A</v>
          </cell>
          <cell r="R52" t="e">
            <v>#N/A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Inflation Adjusted Return on Average Equity %</v>
          </cell>
          <cell r="O53" t="e">
            <v>#N/A</v>
          </cell>
          <cell r="P53" t="e">
            <v>#N/A</v>
          </cell>
          <cell r="Q53" t="e">
            <v>#N/A</v>
          </cell>
          <cell r="R53" t="e">
            <v>#N/A</v>
          </cell>
          <cell r="S53" t="e">
            <v>#N/A</v>
          </cell>
          <cell r="T53" t="e">
            <v>#N/A</v>
          </cell>
          <cell r="U53" t="e">
            <v>#N/A</v>
          </cell>
          <cell r="V53" t="e">
            <v>#N/A</v>
          </cell>
          <cell r="W53" t="e">
            <v>#N/A</v>
          </cell>
          <cell r="X53" t="e">
            <v>#N/A</v>
          </cell>
        </row>
        <row r="54">
          <cell r="N54" t="str">
            <v>Number of shares</v>
          </cell>
          <cell r="O54">
            <v>827387</v>
          </cell>
          <cell r="P54">
            <v>821533</v>
          </cell>
          <cell r="Q54">
            <v>820612</v>
          </cell>
          <cell r="R54">
            <v>809890</v>
          </cell>
          <cell r="S54">
            <v>774763</v>
          </cell>
          <cell r="T54">
            <v>769142</v>
          </cell>
          <cell r="U54">
            <v>742607</v>
          </cell>
          <cell r="V54">
            <v>727459</v>
          </cell>
          <cell r="W54">
            <v>722376</v>
          </cell>
          <cell r="X54">
            <v>711012</v>
          </cell>
        </row>
        <row r="55">
          <cell r="N55" t="str">
            <v>Book value</v>
          </cell>
          <cell r="O55" t="e">
            <v>#N/A</v>
          </cell>
          <cell r="P55" t="e">
            <v>#N/A</v>
          </cell>
          <cell r="Q55" t="e">
            <v>#N/A</v>
          </cell>
          <cell r="R55" t="e">
            <v>#N/A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Cashflow</v>
          </cell>
          <cell r="O56" t="e">
            <v>#N/A</v>
          </cell>
          <cell r="P56" t="e">
            <v>#N/A</v>
          </cell>
          <cell r="Q56" t="e">
            <v>#N/A</v>
          </cell>
          <cell r="R56" t="e">
            <v>#N/A</v>
          </cell>
          <cell r="S56" t="e">
            <v>#N/A</v>
          </cell>
          <cell r="T56" t="e">
            <v>#N/A</v>
          </cell>
          <cell r="U56" t="e">
            <v>#N/A</v>
          </cell>
          <cell r="V56" t="e">
            <v>#N/A</v>
          </cell>
          <cell r="W56" t="e">
            <v>#N/A</v>
          </cell>
          <cell r="X56" t="e">
            <v>#N/A</v>
          </cell>
        </row>
        <row r="57">
          <cell r="N57" t="str">
            <v>Growth rate</v>
          </cell>
          <cell r="O57">
            <v>0.15</v>
          </cell>
          <cell r="P57">
            <v>-0.08</v>
          </cell>
          <cell r="Q57">
            <v>0.02</v>
          </cell>
          <cell r="R57">
            <v>0.08</v>
          </cell>
          <cell r="S57">
            <v>-0.11</v>
          </cell>
          <cell r="T57">
            <v>0.02</v>
          </cell>
          <cell r="U57">
            <v>-0.33</v>
          </cell>
          <cell r="V57">
            <v>0.09</v>
          </cell>
          <cell r="W57">
            <v>0.26</v>
          </cell>
          <cell r="X57">
            <v>0.71</v>
          </cell>
        </row>
        <row r="58">
          <cell r="N58" t="str">
            <v>Net operating working capital</v>
          </cell>
          <cell r="O58">
            <v>432200</v>
          </cell>
          <cell r="P58">
            <v>400400</v>
          </cell>
          <cell r="Q58">
            <v>454000</v>
          </cell>
          <cell r="R58">
            <v>381300</v>
          </cell>
          <cell r="S58">
            <v>402700</v>
          </cell>
          <cell r="T58">
            <v>524900</v>
          </cell>
          <cell r="U58">
            <v>5837000</v>
          </cell>
          <cell r="V58">
            <v>14697400</v>
          </cell>
          <cell r="W58">
            <v>6459500</v>
          </cell>
          <cell r="X58">
            <v>5619300</v>
          </cell>
        </row>
        <row r="59">
          <cell r="N59" t="str">
            <v>Operating long-term assets</v>
          </cell>
          <cell r="O59">
            <v>4657100</v>
          </cell>
          <cell r="P59">
            <v>4259200</v>
          </cell>
          <cell r="Q59">
            <v>4892900</v>
          </cell>
          <cell r="R59">
            <v>4547800</v>
          </cell>
          <cell r="S59">
            <v>4312400</v>
          </cell>
          <cell r="T59">
            <v>4895700</v>
          </cell>
          <cell r="U59">
            <v>55720800</v>
          </cell>
          <cell r="V59">
            <v>53789100</v>
          </cell>
          <cell r="W59">
            <v>62682800</v>
          </cell>
          <cell r="X59">
            <v>53249800</v>
          </cell>
        </row>
        <row r="60">
          <cell r="N60" t="str">
            <v>Total net operating capital</v>
          </cell>
          <cell r="O60">
            <v>5089300</v>
          </cell>
          <cell r="P60">
            <v>4659600</v>
          </cell>
          <cell r="Q60">
            <v>5346900</v>
          </cell>
          <cell r="R60">
            <v>4929100</v>
          </cell>
          <cell r="S60">
            <v>4715100</v>
          </cell>
          <cell r="T60">
            <v>5420600</v>
          </cell>
          <cell r="U60">
            <v>61557800</v>
          </cell>
          <cell r="V60">
            <v>68486500</v>
          </cell>
          <cell r="W60">
            <v>69142300</v>
          </cell>
          <cell r="X60">
            <v>58869100</v>
          </cell>
        </row>
        <row r="61">
          <cell r="N61" t="str">
            <v>Depreciation</v>
          </cell>
          <cell r="O61">
            <v>610000</v>
          </cell>
          <cell r="P61">
            <v>668400</v>
          </cell>
          <cell r="Q61">
            <v>751600</v>
          </cell>
          <cell r="R61">
            <v>679200</v>
          </cell>
          <cell r="S61">
            <v>609900</v>
          </cell>
          <cell r="T61">
            <v>656700</v>
          </cell>
          <cell r="U61">
            <v>5864400</v>
          </cell>
          <cell r="V61">
            <v>6294300</v>
          </cell>
          <cell r="W61">
            <v>5655900</v>
          </cell>
          <cell r="X61">
            <v>7613300</v>
          </cell>
        </row>
        <row r="62">
          <cell r="N62" t="str">
            <v>Tax rate</v>
          </cell>
          <cell r="O62">
            <v>0.50128461318869544</v>
          </cell>
          <cell r="P62">
            <v>0.16045775505234966</v>
          </cell>
          <cell r="Q62">
            <v>1.136482939632546</v>
          </cell>
          <cell r="R62">
            <v>0.52515035538545651</v>
          </cell>
          <cell r="S62">
            <v>54.911111111111111</v>
          </cell>
          <cell r="T62">
            <v>0.85270758122743684</v>
          </cell>
          <cell r="U62">
            <v>4.8733003708281826E-2</v>
          </cell>
          <cell r="V62">
            <v>0.57227728867819982</v>
          </cell>
          <cell r="W62">
            <v>0.35678073510773128</v>
          </cell>
          <cell r="X62">
            <v>0.42874666018945834</v>
          </cell>
        </row>
        <row r="63">
          <cell r="N63" t="str">
            <v>EBIT</v>
          </cell>
          <cell r="O63">
            <v>442100</v>
          </cell>
          <cell r="P63">
            <v>-317400</v>
          </cell>
          <cell r="Q63">
            <v>229400</v>
          </cell>
          <cell r="R63">
            <v>438100</v>
          </cell>
          <cell r="S63">
            <v>86800</v>
          </cell>
          <cell r="T63">
            <v>235900</v>
          </cell>
          <cell r="U63">
            <v>-5709700</v>
          </cell>
          <cell r="V63">
            <v>7223500</v>
          </cell>
          <cell r="W63">
            <v>12269900</v>
          </cell>
          <cell r="X63">
            <v>8601600</v>
          </cell>
        </row>
        <row r="64">
          <cell r="N64" t="str">
            <v>Net Operating Profit After Tax</v>
          </cell>
          <cell r="O64">
            <v>220482.07250927776</v>
          </cell>
          <cell r="P64">
            <v>-266470.70854638424</v>
          </cell>
          <cell r="Q64">
            <v>-31309.186351706048</v>
          </cell>
          <cell r="R64">
            <v>208031.6293056315</v>
          </cell>
          <cell r="S64">
            <v>-4679484.444444444</v>
          </cell>
          <cell r="T64">
            <v>34746.281588447651</v>
          </cell>
          <cell r="U64">
            <v>-5431449.1687268233</v>
          </cell>
          <cell r="V64">
            <v>3089655.0052330238</v>
          </cell>
          <cell r="W64">
            <v>7892236.0583016491</v>
          </cell>
          <cell r="X64">
            <v>4913692.727714356</v>
          </cell>
        </row>
        <row r="65">
          <cell r="N65" t="str">
            <v>FCF</v>
          </cell>
          <cell r="O65">
            <v>-209217.92749072227</v>
          </cell>
          <cell r="P65">
            <v>420829.29145361576</v>
          </cell>
          <cell r="Q65">
            <v>-449109.18635170604</v>
          </cell>
          <cell r="R65">
            <v>-5968.3706943684956</v>
          </cell>
          <cell r="S65">
            <v>-3973984.444444444</v>
          </cell>
          <cell r="T65">
            <v>56171946.28158845</v>
          </cell>
          <cell r="U65">
            <v>1497250.8312731767</v>
          </cell>
          <cell r="V65">
            <v>3745455.0052330233</v>
          </cell>
          <cell r="W65">
            <v>-2380963.94169835</v>
          </cell>
          <cell r="X65">
            <v>-53955407.27228564</v>
          </cell>
        </row>
        <row r="66">
          <cell r="N66" t="str">
            <v>FCF vs Net Cash Flow</v>
          </cell>
          <cell r="O66" t="e">
            <v>#N/A</v>
          </cell>
          <cell r="P66" t="e">
            <v>#N/A</v>
          </cell>
          <cell r="Q66" t="e">
            <v>#N/A</v>
          </cell>
          <cell r="R66" t="e">
            <v>#N/A</v>
          </cell>
          <cell r="S66" t="e">
            <v>#N/A</v>
          </cell>
          <cell r="T66" t="e">
            <v>#N/A</v>
          </cell>
          <cell r="U66" t="e">
            <v>#N/A</v>
          </cell>
          <cell r="V66" t="e">
            <v>#N/A</v>
          </cell>
          <cell r="W66" t="e">
            <v>#N/A</v>
          </cell>
          <cell r="X66" t="e">
            <v>#N/A</v>
          </cell>
        </row>
        <row r="67">
          <cell r="N67" t="str">
            <v>Goodwill</v>
          </cell>
          <cell r="O67">
            <v>0</v>
          </cell>
          <cell r="P67">
            <v>0</v>
          </cell>
          <cell r="Q67">
            <v>76600</v>
          </cell>
          <cell r="R67">
            <v>317800</v>
          </cell>
          <cell r="S67">
            <v>295300</v>
          </cell>
          <cell r="T67">
            <v>385700</v>
          </cell>
          <cell r="U67">
            <v>4458900</v>
          </cell>
          <cell r="V67">
            <v>4458900</v>
          </cell>
          <cell r="W67">
            <v>4458900</v>
          </cell>
          <cell r="X67">
            <v>4458900</v>
          </cell>
        </row>
        <row r="68">
          <cell r="N68" t="str">
            <v>Total assets</v>
          </cell>
          <cell r="O68">
            <v>6561300</v>
          </cell>
          <cell r="P68">
            <v>6104300</v>
          </cell>
          <cell r="Q68">
            <v>6620100</v>
          </cell>
          <cell r="R68">
            <v>6334700</v>
          </cell>
          <cell r="S68">
            <v>5877700</v>
          </cell>
          <cell r="T68">
            <v>6857700</v>
          </cell>
          <cell r="U68">
            <v>75441100</v>
          </cell>
          <cell r="V68">
            <v>95045600</v>
          </cell>
          <cell r="W68">
            <v>84282000</v>
          </cell>
          <cell r="X68">
            <v>71814300</v>
          </cell>
        </row>
        <row r="69">
          <cell r="N69" t="str">
            <v>Goodwill/Total assets</v>
          </cell>
          <cell r="O69">
            <v>0</v>
          </cell>
          <cell r="P69">
            <v>0</v>
          </cell>
          <cell r="Q69">
            <v>1.1570822193018233E-2</v>
          </cell>
          <cell r="R69">
            <v>5.0168121615861844E-2</v>
          </cell>
          <cell r="S69">
            <v>5.0240740425676708E-2</v>
          </cell>
          <cell r="T69">
            <v>5.6243346894731469E-2</v>
          </cell>
          <cell r="U69">
            <v>5.910438739626013E-2</v>
          </cell>
          <cell r="V69">
            <v>4.6913271103554505E-2</v>
          </cell>
          <cell r="W69">
            <v>5.2904534776108778E-2</v>
          </cell>
          <cell r="X69">
            <v>6.2089305333338903E-2</v>
          </cell>
        </row>
        <row r="70">
          <cell r="N70" t="str">
            <v>Goodwill Impairments</v>
          </cell>
          <cell r="O70">
            <v>0</v>
          </cell>
          <cell r="P70">
            <v>71700</v>
          </cell>
          <cell r="Q70">
            <v>277800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</row>
        <row r="71">
          <cell r="N71" t="str">
            <v>Impairment of goodwill/Prior year's Goodwill</v>
          </cell>
          <cell r="O71" t="e">
            <v>#DIV/0!</v>
          </cell>
          <cell r="P71">
            <v>0.93603133159268925</v>
          </cell>
          <cell r="Q71">
            <v>0.87413467589679039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e">
            <v>#DIV/0!</v>
          </cell>
        </row>
        <row r="72">
          <cell r="N72" t="str">
            <v>Book value of equity</v>
          </cell>
          <cell r="O72">
            <v>2908700</v>
          </cell>
          <cell r="P72">
            <v>2706900</v>
          </cell>
          <cell r="Q72">
            <v>3403000</v>
          </cell>
          <cell r="R72">
            <v>3189600</v>
          </cell>
          <cell r="S72">
            <v>2768000</v>
          </cell>
          <cell r="T72">
            <v>3663300</v>
          </cell>
          <cell r="U72">
            <v>41827500</v>
          </cell>
          <cell r="V72">
            <v>53157400</v>
          </cell>
          <cell r="W72">
            <v>48061500</v>
          </cell>
          <cell r="X72">
            <v>46622500</v>
          </cell>
        </row>
        <row r="73">
          <cell r="N73" t="str">
            <v>Market Value of Equity</v>
          </cell>
          <cell r="O73">
            <v>0</v>
          </cell>
          <cell r="P73">
            <v>0</v>
          </cell>
          <cell r="Q73">
            <v>0</v>
          </cell>
          <cell r="R73">
            <v>39.979999999999997</v>
          </cell>
          <cell r="S73">
            <v>40.590000000000003</v>
          </cell>
          <cell r="T73">
            <v>49.28</v>
          </cell>
          <cell r="U73">
            <v>35.020000000000003</v>
          </cell>
          <cell r="V73">
            <v>101.15</v>
          </cell>
          <cell r="W73">
            <v>130.71</v>
          </cell>
          <cell r="X73">
            <v>122.1</v>
          </cell>
        </row>
        <row r="74">
          <cell r="N74" t="str">
            <v>Return On Assets %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</row>
        <row r="75">
          <cell r="N75" t="str">
            <v>EBITDA/Sales %</v>
          </cell>
          <cell r="O75">
            <v>0.35458865558963298</v>
          </cell>
          <cell r="P75">
            <v>0.16397703468073552</v>
          </cell>
          <cell r="Q75">
            <v>0.44784403016934682</v>
          </cell>
          <cell r="R75">
            <v>0.40636479359883615</v>
          </cell>
          <cell r="S75">
            <v>0.27370943663078495</v>
          </cell>
          <cell r="T75">
            <v>0.3111405465699944</v>
          </cell>
          <cell r="U75">
            <v>5.0508678220213916E-3</v>
          </cell>
          <cell r="V75">
            <v>0.29729509801118559</v>
          </cell>
          <cell r="W75">
            <v>0.42806040576166277</v>
          </cell>
          <cell r="X75">
            <v>0.32512120689586033</v>
          </cell>
        </row>
      </sheetData>
      <sheetData sheetId="1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HARMONY (June)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 t="e">
            <v>#N/A</v>
          </cell>
          <cell r="P5" t="e">
            <v>#N/A</v>
          </cell>
          <cell r="Q5" t="e">
            <v>#N/A</v>
          </cell>
          <cell r="R5" t="e">
            <v>#N/A</v>
          </cell>
          <cell r="S5" t="e">
            <v>#N/A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 t="e">
            <v>#N/A</v>
          </cell>
          <cell r="P6" t="e">
            <v>#N/A</v>
          </cell>
          <cell r="Q6" t="e">
            <v>#N/A</v>
          </cell>
          <cell r="R6" t="e">
            <v>#N/A</v>
          </cell>
          <cell r="S6" t="e">
            <v>#N/A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 t="e">
            <v>#N/A</v>
          </cell>
          <cell r="P7" t="e">
            <v>#N/A</v>
          </cell>
          <cell r="Q7" t="e">
            <v>#N/A</v>
          </cell>
          <cell r="R7" t="e">
            <v>#N/A</v>
          </cell>
          <cell r="S7" t="e">
            <v>#N/A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 t="e">
            <v>#N/A</v>
          </cell>
          <cell r="P8" t="e">
            <v>#N/A</v>
          </cell>
          <cell r="Q8" t="e">
            <v>#N/A</v>
          </cell>
          <cell r="R8" t="e">
            <v>#N/A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 t="e">
            <v>#N/A</v>
          </cell>
          <cell r="P11" t="e">
            <v>#N/A</v>
          </cell>
          <cell r="Q11" t="e">
            <v>#N/A</v>
          </cell>
          <cell r="R11" t="e">
            <v>#N/A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 t="e">
            <v>#N/A</v>
          </cell>
          <cell r="P12" t="e">
            <v>#N/A</v>
          </cell>
          <cell r="Q12" t="e">
            <v>#N/A</v>
          </cell>
          <cell r="R12" t="e">
            <v>#N/A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 t="e">
            <v>#N/A</v>
          </cell>
          <cell r="P13" t="e">
            <v>#N/A</v>
          </cell>
          <cell r="Q13" t="e">
            <v>#N/A</v>
          </cell>
          <cell r="R13" t="e">
            <v>#N/A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 t="e">
            <v>#N/A</v>
          </cell>
          <cell r="P14" t="e">
            <v>#N/A</v>
          </cell>
          <cell r="Q14" t="e">
            <v>#N/A</v>
          </cell>
          <cell r="R14" t="e">
            <v>#N/A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 t="e">
            <v>#N/A</v>
          </cell>
          <cell r="P20" t="e">
            <v>#N/A</v>
          </cell>
          <cell r="Q20" t="e">
            <v>#N/A</v>
          </cell>
          <cell r="R20" t="e">
            <v>#N/A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 t="e">
            <v>#N/A</v>
          </cell>
          <cell r="P21" t="e">
            <v>#N/A</v>
          </cell>
          <cell r="Q21" t="e">
            <v>#N/A</v>
          </cell>
          <cell r="R21" t="e">
            <v>#N/A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 t="e">
            <v>#N/A</v>
          </cell>
          <cell r="P22" t="e">
            <v>#N/A</v>
          </cell>
          <cell r="Q22" t="e">
            <v>#N/A</v>
          </cell>
          <cell r="R22" t="e">
            <v>#N/A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 t="e">
            <v>#N/A</v>
          </cell>
          <cell r="P23" t="e">
            <v>#N/A</v>
          </cell>
          <cell r="Q23" t="e">
            <v>#N/A</v>
          </cell>
          <cell r="R23" t="e">
            <v>#N/A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 t="e">
            <v>#N/A</v>
          </cell>
          <cell r="P24" t="e">
            <v>#N/A</v>
          </cell>
          <cell r="Q24" t="e">
            <v>#N/A</v>
          </cell>
          <cell r="R24" t="e">
            <v>#N/A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 t="e">
            <v>#N/A</v>
          </cell>
          <cell r="P26" t="e">
            <v>#N/A</v>
          </cell>
          <cell r="Q26" t="e">
            <v>#N/A</v>
          </cell>
          <cell r="R26" t="e">
            <v>#N/A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 t="e">
            <v>#N/A</v>
          </cell>
          <cell r="P27" t="e">
            <v>#N/A</v>
          </cell>
          <cell r="Q27" t="e">
            <v>#N/A</v>
          </cell>
          <cell r="R27" t="e">
            <v>#N/A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 t="e">
            <v>#N/A</v>
          </cell>
          <cell r="P29" t="e">
            <v>#N/A</v>
          </cell>
          <cell r="Q29" t="e">
            <v>#N/A</v>
          </cell>
          <cell r="R29" t="e">
            <v>#N/A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 t="e">
            <v>#N/A</v>
          </cell>
          <cell r="P36" t="e">
            <v>#N/A</v>
          </cell>
          <cell r="Q36" t="e">
            <v>#N/A</v>
          </cell>
          <cell r="R36" t="e">
            <v>#N/A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 t="e">
            <v>#N/A</v>
          </cell>
          <cell r="P38" t="e">
            <v>#N/A</v>
          </cell>
          <cell r="Q38" t="e">
            <v>#N/A</v>
          </cell>
          <cell r="R38" t="e">
            <v>#N/A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 t="e">
            <v>#N/A</v>
          </cell>
          <cell r="P39" t="e">
            <v>#N/A</v>
          </cell>
          <cell r="Q39" t="e">
            <v>#N/A</v>
          </cell>
          <cell r="R39" t="e">
            <v>#N/A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 t="e">
            <v>#N/A</v>
          </cell>
          <cell r="P40" t="e">
            <v>#N/A</v>
          </cell>
          <cell r="Q40" t="e">
            <v>#N/A</v>
          </cell>
          <cell r="R40" t="e">
            <v>#N/A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 t="e">
            <v>#N/A</v>
          </cell>
          <cell r="P41" t="e">
            <v>#N/A</v>
          </cell>
          <cell r="Q41" t="e">
            <v>#N/A</v>
          </cell>
          <cell r="R41" t="e">
            <v>#N/A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 t="e">
            <v>#N/A</v>
          </cell>
          <cell r="P44" t="e">
            <v>#N/A</v>
          </cell>
          <cell r="Q44" t="e">
            <v>#N/A</v>
          </cell>
          <cell r="R44" t="e">
            <v>#N/A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 t="e">
            <v>#N/A</v>
          </cell>
          <cell r="P49" t="e">
            <v>#N/A</v>
          </cell>
          <cell r="Q49" t="e">
            <v>#N/A</v>
          </cell>
          <cell r="R49" t="e">
            <v>#N/A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 t="e">
            <v>#N/A</v>
          </cell>
          <cell r="P50" t="e">
            <v>#N/A</v>
          </cell>
          <cell r="Q50" t="e">
            <v>#N/A</v>
          </cell>
          <cell r="R50" t="e">
            <v>#N/A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 t="e">
            <v>#N/A</v>
          </cell>
          <cell r="P51" t="e">
            <v>#N/A</v>
          </cell>
          <cell r="Q51" t="e">
            <v>#N/A</v>
          </cell>
          <cell r="R51" t="e">
            <v>#N/A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 t="e">
            <v>#N/A</v>
          </cell>
          <cell r="P52" t="e">
            <v>#N/A</v>
          </cell>
          <cell r="Q52" t="e">
            <v>#N/A</v>
          </cell>
          <cell r="R52" t="e">
            <v>#N/A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523809</v>
          </cell>
          <cell r="P53">
            <v>445896</v>
          </cell>
          <cell r="Q53">
            <v>438443</v>
          </cell>
          <cell r="R53">
            <v>435739</v>
          </cell>
          <cell r="S53">
            <v>434424</v>
          </cell>
          <cell r="T53">
            <v>433212</v>
          </cell>
          <cell r="U53">
            <v>431881</v>
          </cell>
          <cell r="V53">
            <v>430818</v>
          </cell>
          <cell r="W53">
            <v>429310</v>
          </cell>
          <cell r="X53">
            <v>426382</v>
          </cell>
        </row>
        <row r="54">
          <cell r="N54" t="str">
            <v>Book value</v>
          </cell>
          <cell r="O54" t="e">
            <v>#N/A</v>
          </cell>
          <cell r="P54" t="e">
            <v>#N/A</v>
          </cell>
          <cell r="Q54" t="e">
            <v>#N/A</v>
          </cell>
          <cell r="R54" t="e">
            <v>#N/A</v>
          </cell>
          <cell r="S54" t="e">
            <v>#N/A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 t="e">
            <v>#N/A</v>
          </cell>
          <cell r="P55" t="e">
            <v>#N/A</v>
          </cell>
          <cell r="Q55" t="e">
            <v>#N/A</v>
          </cell>
          <cell r="R55" t="e">
            <v>#N/A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0.32</v>
          </cell>
          <cell r="P56">
            <v>0.06</v>
          </cell>
          <cell r="Q56">
            <v>0.05</v>
          </cell>
          <cell r="R56">
            <v>0.19</v>
          </cell>
          <cell r="S56">
            <v>-0.02</v>
          </cell>
          <cell r="T56">
            <v>-0.01</v>
          </cell>
          <cell r="U56">
            <v>0.05</v>
          </cell>
          <cell r="V56">
            <v>0.22</v>
          </cell>
          <cell r="W56">
            <v>0.1</v>
          </cell>
          <cell r="X56">
            <v>-0.02</v>
          </cell>
        </row>
        <row r="57">
          <cell r="N57" t="str">
            <v>Net operating working capital</v>
          </cell>
          <cell r="O57">
            <v>1232000</v>
          </cell>
          <cell r="P57">
            <v>1272000</v>
          </cell>
          <cell r="Q57">
            <v>2925000</v>
          </cell>
          <cell r="R57">
            <v>1732000</v>
          </cell>
          <cell r="S57">
            <v>1460000</v>
          </cell>
          <cell r="T57">
            <v>2481000</v>
          </cell>
          <cell r="U57">
            <v>2563000</v>
          </cell>
          <cell r="V57">
            <v>3313000</v>
          </cell>
          <cell r="W57">
            <v>1107000</v>
          </cell>
          <cell r="X57">
            <v>1380000</v>
          </cell>
        </row>
        <row r="58">
          <cell r="N58" t="str">
            <v>Operating long-term assets</v>
          </cell>
          <cell r="O58">
            <v>4236000</v>
          </cell>
          <cell r="P58">
            <v>4238000</v>
          </cell>
          <cell r="Q58">
            <v>5633000</v>
          </cell>
          <cell r="R58">
            <v>5659000</v>
          </cell>
          <cell r="S58">
            <v>5644000</v>
          </cell>
          <cell r="T58">
            <v>5562000</v>
          </cell>
          <cell r="U58">
            <v>5845000</v>
          </cell>
          <cell r="V58">
            <v>6115000</v>
          </cell>
          <cell r="W58">
            <v>6334000</v>
          </cell>
          <cell r="X58">
            <v>6463000</v>
          </cell>
        </row>
        <row r="59">
          <cell r="N59" t="str">
            <v>Total net operating capital</v>
          </cell>
          <cell r="O59">
            <v>5468000</v>
          </cell>
          <cell r="P59">
            <v>5510000</v>
          </cell>
          <cell r="Q59">
            <v>8558000</v>
          </cell>
          <cell r="R59">
            <v>7391000</v>
          </cell>
          <cell r="S59">
            <v>7104000</v>
          </cell>
          <cell r="T59">
            <v>8043000</v>
          </cell>
          <cell r="U59">
            <v>8408000</v>
          </cell>
          <cell r="V59">
            <v>9428000</v>
          </cell>
          <cell r="W59">
            <v>7441000</v>
          </cell>
          <cell r="X59">
            <v>7843000</v>
          </cell>
        </row>
        <row r="60">
          <cell r="N60" t="str">
            <v>Depreciation</v>
          </cell>
          <cell r="O60">
            <v>4223000</v>
          </cell>
          <cell r="P60">
            <v>2845000</v>
          </cell>
          <cell r="Q60">
            <v>2589000</v>
          </cell>
          <cell r="R60">
            <v>2172000</v>
          </cell>
          <cell r="S60">
            <v>2457000</v>
          </cell>
          <cell r="T60">
            <v>2143000</v>
          </cell>
          <cell r="U60">
            <v>1904000</v>
          </cell>
          <cell r="V60">
            <v>2006000</v>
          </cell>
          <cell r="W60">
            <v>1776000</v>
          </cell>
          <cell r="X60">
            <v>1344000</v>
          </cell>
        </row>
        <row r="61">
          <cell r="N61" t="str">
            <v>Tax rate</v>
          </cell>
          <cell r="O61">
            <v>5.0619082301529499E-2</v>
          </cell>
          <cell r="P61">
            <v>4.9713193116634802E-2</v>
          </cell>
          <cell r="Q61">
            <v>3.4459459459459461</v>
          </cell>
          <cell r="R61">
            <v>0.39974699557242249</v>
          </cell>
          <cell r="S61">
            <v>0.13435114503816795</v>
          </cell>
          <cell r="T61">
            <v>0.1801162040025823</v>
          </cell>
          <cell r="U61">
            <v>-0.3229783037475345</v>
          </cell>
          <cell r="V61">
            <v>-6.373056994818653E-2</v>
          </cell>
          <cell r="W61">
            <v>-4.1025641025641022</v>
          </cell>
          <cell r="X61">
            <v>1.9142857142857144</v>
          </cell>
        </row>
        <row r="62">
          <cell r="N62" t="str">
            <v>EBIT</v>
          </cell>
          <cell r="O62">
            <v>-2474000</v>
          </cell>
          <cell r="P62">
            <v>-4758000</v>
          </cell>
          <cell r="Q62">
            <v>-160000</v>
          </cell>
          <cell r="R62">
            <v>1607000</v>
          </cell>
          <cell r="S62">
            <v>-5180000</v>
          </cell>
          <cell r="T62">
            <v>-1383000</v>
          </cell>
          <cell r="U62">
            <v>-1957000</v>
          </cell>
          <cell r="V62">
            <v>2119000</v>
          </cell>
          <cell r="W62">
            <v>316000</v>
          </cell>
          <cell r="X62">
            <v>178000</v>
          </cell>
        </row>
        <row r="63">
          <cell r="N63" t="str">
            <v>Net Operating Profit After Tax</v>
          </cell>
          <cell r="O63">
            <v>-2348768.3903860161</v>
          </cell>
          <cell r="P63">
            <v>-4521464.6271510515</v>
          </cell>
          <cell r="Q63">
            <v>391351.35135135136</v>
          </cell>
          <cell r="R63">
            <v>964606.57811511715</v>
          </cell>
          <cell r="S63">
            <v>-4484061.0687022898</v>
          </cell>
          <cell r="T63">
            <v>-1133899.2898644286</v>
          </cell>
          <cell r="U63">
            <v>-2589068.5404339251</v>
          </cell>
          <cell r="V63">
            <v>2254045.0777202072</v>
          </cell>
          <cell r="W63">
            <v>1612410.2564102563</v>
          </cell>
          <cell r="X63">
            <v>-162742.85714285716</v>
          </cell>
        </row>
        <row r="64">
          <cell r="N64" t="str">
            <v>FCF</v>
          </cell>
          <cell r="O64">
            <v>-2306768.3903860161</v>
          </cell>
          <cell r="P64">
            <v>-1473464.6271510515</v>
          </cell>
          <cell r="Q64">
            <v>-775648.64864864852</v>
          </cell>
          <cell r="R64">
            <v>677606.57811511727</v>
          </cell>
          <cell r="S64">
            <v>-3545061.0687022898</v>
          </cell>
          <cell r="T64">
            <v>-768899.28986442857</v>
          </cell>
          <cell r="U64">
            <v>-1569068.5404339251</v>
          </cell>
          <cell r="V64">
            <v>267045.07772020716</v>
          </cell>
          <cell r="W64">
            <v>2014410.256410256</v>
          </cell>
          <cell r="X64">
            <v>-8005742.8571428573</v>
          </cell>
        </row>
        <row r="65">
          <cell r="N65" t="str">
            <v>FCF vs Net Cash Flow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</row>
        <row r="66">
          <cell r="N66" t="str">
            <v>Goodwill</v>
          </cell>
          <cell r="O66">
            <v>520000</v>
          </cell>
          <cell r="P66">
            <v>496000</v>
          </cell>
          <cell r="Q66">
            <v>591000</v>
          </cell>
          <cell r="R66">
            <v>846000</v>
          </cell>
          <cell r="S66">
            <v>846000</v>
          </cell>
          <cell r="T66">
            <v>846000</v>
          </cell>
          <cell r="U66">
            <v>2153000</v>
          </cell>
          <cell r="V66">
            <v>2153000</v>
          </cell>
          <cell r="W66">
            <v>2153000</v>
          </cell>
          <cell r="X66">
            <v>2163000</v>
          </cell>
        </row>
        <row r="67">
          <cell r="N67" t="str">
            <v>Total assets</v>
          </cell>
          <cell r="O67">
            <v>36736000</v>
          </cell>
          <cell r="P67">
            <v>39523000</v>
          </cell>
          <cell r="Q67">
            <v>38883000</v>
          </cell>
          <cell r="R67">
            <v>37030000</v>
          </cell>
          <cell r="S67">
            <v>36137000</v>
          </cell>
          <cell r="T67">
            <v>40870000</v>
          </cell>
          <cell r="U67">
            <v>42229000</v>
          </cell>
          <cell r="V67">
            <v>43200000</v>
          </cell>
          <cell r="W67">
            <v>39844000</v>
          </cell>
          <cell r="X67">
            <v>39223000</v>
          </cell>
        </row>
        <row r="68">
          <cell r="N68" t="str">
            <v>Goodwill/Total assets</v>
          </cell>
          <cell r="O68">
            <v>1.4155052264808362E-2</v>
          </cell>
          <cell r="P68">
            <v>1.2549654631480403E-2</v>
          </cell>
          <cell r="Q68">
            <v>1.5199444487308079E-2</v>
          </cell>
          <cell r="R68">
            <v>2.2846340804752903E-2</v>
          </cell>
          <cell r="S68">
            <v>2.3410908487146137E-2</v>
          </cell>
          <cell r="T68">
            <v>2.0699779789576708E-2</v>
          </cell>
          <cell r="U68">
            <v>5.0983921002154917E-2</v>
          </cell>
          <cell r="V68">
            <v>4.9837962962962966E-2</v>
          </cell>
          <cell r="W68">
            <v>5.4035739383596022E-2</v>
          </cell>
          <cell r="X68">
            <v>5.5146215230859448E-2</v>
          </cell>
        </row>
        <row r="69">
          <cell r="N69" t="str">
            <v>Goodwill Impairments</v>
          </cell>
          <cell r="O69">
            <v>6000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1307000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1.2096774193548387E-2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0.60705991639572687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22614000</v>
          </cell>
          <cell r="P71">
            <v>25382000</v>
          </cell>
          <cell r="Q71">
            <v>29291000</v>
          </cell>
          <cell r="R71">
            <v>28179000</v>
          </cell>
          <cell r="S71">
            <v>26753000</v>
          </cell>
          <cell r="T71">
            <v>31042000</v>
          </cell>
          <cell r="U71">
            <v>32311000</v>
          </cell>
          <cell r="V71">
            <v>34082000</v>
          </cell>
          <cell r="W71">
            <v>30160000</v>
          </cell>
          <cell r="X71">
            <v>29209000</v>
          </cell>
        </row>
        <row r="72">
          <cell r="N72" t="str">
            <v>Market Value of Equity</v>
          </cell>
          <cell r="O72">
            <v>0</v>
          </cell>
          <cell r="P72">
            <v>0</v>
          </cell>
          <cell r="Q72">
            <v>23.1</v>
          </cell>
          <cell r="R72">
            <v>51.83</v>
          </cell>
          <cell r="S72">
            <v>16.399999999999999</v>
          </cell>
          <cell r="T72">
            <v>30.48</v>
          </cell>
          <cell r="U72">
            <v>37.14</v>
          </cell>
          <cell r="V72">
            <v>85.22</v>
          </cell>
          <cell r="W72">
            <v>88.65</v>
          </cell>
          <cell r="X72">
            <v>77.239999999999995</v>
          </cell>
        </row>
        <row r="73">
          <cell r="N73" t="str">
            <v>Return On Assets %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</row>
        <row r="74">
          <cell r="N74" t="str">
            <v>EBITDA/Sales %</v>
          </cell>
          <cell r="O74">
            <v>6.5472651605231871E-2</v>
          </cell>
          <cell r="P74">
            <v>-9.357041112038901E-2</v>
          </cell>
          <cell r="Q74">
            <v>0.12671303986710963</v>
          </cell>
          <cell r="R74">
            <v>0.20699247300098178</v>
          </cell>
          <cell r="S74">
            <v>-0.17544541626174279</v>
          </cell>
          <cell r="T74">
            <v>0.13250860859584238</v>
          </cell>
          <cell r="U74">
            <v>-2.7040623820903031E-3</v>
          </cell>
          <cell r="V74">
            <v>0.27193618564176941</v>
          </cell>
          <cell r="W74">
            <v>0.1721976697468863</v>
          </cell>
          <cell r="X74">
            <v>0.13753987947536334</v>
          </cell>
        </row>
      </sheetData>
      <sheetData sheetId="18"/>
      <sheetData sheetId="19"/>
      <sheetData sheetId="20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INSIMBI (February)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11.08</v>
          </cell>
          <cell r="P5">
            <v>11.89</v>
          </cell>
          <cell r="Q5">
            <v>4.87</v>
          </cell>
          <cell r="R5">
            <v>6.43</v>
          </cell>
          <cell r="S5">
            <v>7.18</v>
          </cell>
          <cell r="T5">
            <v>7.86</v>
          </cell>
          <cell r="U5">
            <v>9.01</v>
          </cell>
          <cell r="V5">
            <v>6.99</v>
          </cell>
          <cell r="W5">
            <v>6.48</v>
          </cell>
          <cell r="X5">
            <v>5.99</v>
          </cell>
        </row>
        <row r="6">
          <cell r="N6" t="str">
            <v>Assets / Captal Emp</v>
          </cell>
          <cell r="O6">
            <v>1.3</v>
          </cell>
          <cell r="P6">
            <v>1.27</v>
          </cell>
          <cell r="Q6">
            <v>1.29</v>
          </cell>
          <cell r="R6">
            <v>1.73</v>
          </cell>
          <cell r="S6">
            <v>2.13</v>
          </cell>
          <cell r="T6">
            <v>2.2599999999999998</v>
          </cell>
          <cell r="U6">
            <v>2.0499999999999998</v>
          </cell>
          <cell r="V6">
            <v>2.19</v>
          </cell>
          <cell r="W6">
            <v>2.19</v>
          </cell>
          <cell r="X6">
            <v>1.84</v>
          </cell>
        </row>
        <row r="7">
          <cell r="N7" t="str">
            <v>Book Val / Share (c)</v>
          </cell>
          <cell r="O7">
            <v>110.41</v>
          </cell>
          <cell r="P7">
            <v>103.36</v>
          </cell>
          <cell r="Q7">
            <v>80.53</v>
          </cell>
          <cell r="R7">
            <v>64.31</v>
          </cell>
          <cell r="S7">
            <v>56.12</v>
          </cell>
          <cell r="T7">
            <v>49.55</v>
          </cell>
          <cell r="U7">
            <v>42.29</v>
          </cell>
          <cell r="V7">
            <v>34.44</v>
          </cell>
          <cell r="W7">
            <v>30.71</v>
          </cell>
          <cell r="X7">
            <v>28.09</v>
          </cell>
        </row>
        <row r="8">
          <cell r="N8" t="str">
            <v>Cash Flw / Share (c)</v>
          </cell>
          <cell r="O8">
            <v>18.96</v>
          </cell>
          <cell r="P8">
            <v>23.88</v>
          </cell>
          <cell r="Q8">
            <v>12.37</v>
          </cell>
          <cell r="R8">
            <v>16.71</v>
          </cell>
          <cell r="S8">
            <v>15.52</v>
          </cell>
          <cell r="T8">
            <v>11.34</v>
          </cell>
          <cell r="U8">
            <v>5.42</v>
          </cell>
          <cell r="V8">
            <v>9.5</v>
          </cell>
          <cell r="W8">
            <v>7.16</v>
          </cell>
          <cell r="X8">
            <v>6.31</v>
          </cell>
        </row>
        <row r="9">
          <cell r="N9" t="str">
            <v>Cash Flow Div Cover</v>
          </cell>
          <cell r="O9">
            <v>5.92</v>
          </cell>
          <cell r="P9">
            <v>4.9800000000000004</v>
          </cell>
          <cell r="Q9">
            <v>9.6999999999999993</v>
          </cell>
          <cell r="R9">
            <v>4.37</v>
          </cell>
          <cell r="S9">
            <v>4.5599999999999996</v>
          </cell>
          <cell r="T9">
            <v>3.81</v>
          </cell>
          <cell r="U9">
            <v>3.19</v>
          </cell>
          <cell r="V9">
            <v>3.39</v>
          </cell>
          <cell r="W9">
            <v>3.58</v>
          </cell>
          <cell r="X9">
            <v>3.15</v>
          </cell>
        </row>
        <row r="10">
          <cell r="N10" t="str">
            <v>Cash Flow Intr Cover</v>
          </cell>
          <cell r="O10">
            <v>2.33</v>
          </cell>
          <cell r="P10">
            <v>2.99</v>
          </cell>
          <cell r="Q10">
            <v>2.93</v>
          </cell>
          <cell r="R10">
            <v>4.72</v>
          </cell>
          <cell r="S10">
            <v>5.22</v>
          </cell>
          <cell r="T10">
            <v>4.13</v>
          </cell>
          <cell r="U10">
            <v>2.04</v>
          </cell>
          <cell r="V10">
            <v>3.31</v>
          </cell>
          <cell r="W10">
            <v>2.12</v>
          </cell>
          <cell r="X10">
            <v>1.61</v>
          </cell>
        </row>
        <row r="11">
          <cell r="N11" t="str">
            <v>Current Ratio</v>
          </cell>
          <cell r="O11">
            <v>1.52</v>
          </cell>
          <cell r="P11">
            <v>1.73</v>
          </cell>
          <cell r="Q11">
            <v>1.7</v>
          </cell>
          <cell r="R11">
            <v>1.1599999999999999</v>
          </cell>
          <cell r="S11">
            <v>1.1100000000000001</v>
          </cell>
          <cell r="T11">
            <v>1.08</v>
          </cell>
          <cell r="U11">
            <v>1.06</v>
          </cell>
          <cell r="V11">
            <v>1.24</v>
          </cell>
          <cell r="W11">
            <v>1.22</v>
          </cell>
          <cell r="X11">
            <v>1.35</v>
          </cell>
        </row>
        <row r="12">
          <cell r="N12" t="str">
            <v>Debt / Assets</v>
          </cell>
          <cell r="O12">
            <v>0.67</v>
          </cell>
          <cell r="P12">
            <v>0.59</v>
          </cell>
          <cell r="Q12">
            <v>0.68</v>
          </cell>
          <cell r="R12">
            <v>0.71</v>
          </cell>
          <cell r="S12">
            <v>0.7</v>
          </cell>
          <cell r="T12">
            <v>0.73</v>
          </cell>
          <cell r="U12">
            <v>0.73</v>
          </cell>
          <cell r="V12">
            <v>0.82</v>
          </cell>
          <cell r="W12">
            <v>0.84</v>
          </cell>
          <cell r="X12">
            <v>0.84</v>
          </cell>
        </row>
        <row r="13">
          <cell r="N13" t="str">
            <v>Debt / Equity</v>
          </cell>
          <cell r="O13">
            <v>1.48</v>
          </cell>
          <cell r="P13">
            <v>1.1200000000000001</v>
          </cell>
          <cell r="Q13">
            <v>1.56</v>
          </cell>
          <cell r="R13">
            <v>1.74</v>
          </cell>
          <cell r="S13">
            <v>1.79</v>
          </cell>
          <cell r="T13">
            <v>2.0699999999999998</v>
          </cell>
          <cell r="U13">
            <v>1.92</v>
          </cell>
          <cell r="V13">
            <v>2.54</v>
          </cell>
          <cell r="W13">
            <v>2.64</v>
          </cell>
          <cell r="X13">
            <v>2.4500000000000002</v>
          </cell>
        </row>
        <row r="14">
          <cell r="N14" t="str">
            <v>Dir Rem % Pft BTax</v>
          </cell>
          <cell r="O14">
            <v>20.05</v>
          </cell>
          <cell r="P14">
            <v>9.7899999999999991</v>
          </cell>
          <cell r="Q14">
            <v>28.17</v>
          </cell>
          <cell r="R14">
            <v>27.46</v>
          </cell>
          <cell r="S14">
            <v>25.95</v>
          </cell>
          <cell r="T14">
            <v>33.6</v>
          </cell>
          <cell r="U14">
            <v>82.06</v>
          </cell>
          <cell r="V14">
            <v>51.54</v>
          </cell>
          <cell r="W14">
            <v>71.73</v>
          </cell>
          <cell r="X14">
            <v>25</v>
          </cell>
        </row>
        <row r="15">
          <cell r="N15" t="str">
            <v>Dividend / Share (c)</v>
          </cell>
          <cell r="O15">
            <v>3.2</v>
          </cell>
          <cell r="P15">
            <v>4.8</v>
          </cell>
          <cell r="Q15">
            <v>1.28</v>
          </cell>
          <cell r="R15">
            <v>3.83</v>
          </cell>
          <cell r="S15">
            <v>3.4</v>
          </cell>
          <cell r="T15">
            <v>2.98</v>
          </cell>
          <cell r="U15">
            <v>1.7</v>
          </cell>
          <cell r="V15">
            <v>2.8</v>
          </cell>
          <cell r="W15">
            <v>2</v>
          </cell>
          <cell r="X15">
            <v>2</v>
          </cell>
        </row>
        <row r="16">
          <cell r="N16" t="str">
            <v>Dividend Cover</v>
          </cell>
          <cell r="O16">
            <v>4.2300000000000004</v>
          </cell>
          <cell r="P16">
            <v>3.84</v>
          </cell>
          <cell r="Q16">
            <v>8.5299999999999994</v>
          </cell>
          <cell r="R16">
            <v>3.25</v>
          </cell>
          <cell r="S16">
            <v>3.32</v>
          </cell>
          <cell r="T16">
            <v>2.82</v>
          </cell>
          <cell r="U16">
            <v>1.85</v>
          </cell>
          <cell r="V16">
            <v>2.1800000000000002</v>
          </cell>
          <cell r="W16">
            <v>1.95</v>
          </cell>
          <cell r="X16">
            <v>2.0499999999999998</v>
          </cell>
        </row>
        <row r="17">
          <cell r="N17" t="str">
            <v>Dividend Yield %</v>
          </cell>
          <cell r="O17">
            <v>4.3499999999999996</v>
          </cell>
          <cell r="P17">
            <v>2.41</v>
          </cell>
          <cell r="Q17">
            <v>2.5499999999999998</v>
          </cell>
          <cell r="R17">
            <v>4.41</v>
          </cell>
          <cell r="S17">
            <v>7.3</v>
          </cell>
          <cell r="T17">
            <v>1.79</v>
          </cell>
          <cell r="U17">
            <v>5.39</v>
          </cell>
          <cell r="V17">
            <v>3.24</v>
          </cell>
          <cell r="W17">
            <v>3.93</v>
          </cell>
          <cell r="X17">
            <v>14.3</v>
          </cell>
        </row>
        <row r="18">
          <cell r="N18" t="str">
            <v>Earnings/ Share (C)</v>
          </cell>
          <cell r="O18">
            <v>13.52</v>
          </cell>
          <cell r="P18">
            <v>18.45</v>
          </cell>
          <cell r="Q18">
            <v>10.87</v>
          </cell>
          <cell r="R18">
            <v>12.42</v>
          </cell>
          <cell r="S18">
            <v>11.3</v>
          </cell>
          <cell r="T18">
            <v>8.4</v>
          </cell>
          <cell r="U18">
            <v>3.15</v>
          </cell>
          <cell r="V18">
            <v>6.1</v>
          </cell>
          <cell r="W18">
            <v>3.9</v>
          </cell>
          <cell r="X18">
            <v>4.0999999999999996</v>
          </cell>
        </row>
        <row r="19">
          <cell r="N19" t="str">
            <v>Earnings Yield %</v>
          </cell>
          <cell r="O19">
            <v>11.86</v>
          </cell>
          <cell r="P19">
            <v>13.98</v>
          </cell>
          <cell r="Q19">
            <v>10.55</v>
          </cell>
          <cell r="R19">
            <v>12.18</v>
          </cell>
          <cell r="S19">
            <v>20.18</v>
          </cell>
          <cell r="T19">
            <v>15</v>
          </cell>
          <cell r="U19">
            <v>5.63</v>
          </cell>
          <cell r="V19">
            <v>9.52</v>
          </cell>
          <cell r="W19">
            <v>7.65</v>
          </cell>
          <cell r="X19">
            <v>8.3699999999999992</v>
          </cell>
        </row>
        <row r="20">
          <cell r="N20" t="str">
            <v>Inflation Adjusted Profit/ Share (C)</v>
          </cell>
          <cell r="O20">
            <v>9.9700000000000006</v>
          </cell>
          <cell r="P20">
            <v>16.940000000000001</v>
          </cell>
          <cell r="Q20">
            <v>7.44</v>
          </cell>
          <cell r="R20">
            <v>12.32</v>
          </cell>
          <cell r="S20">
            <v>10.85</v>
          </cell>
          <cell r="T20">
            <v>8.26</v>
          </cell>
          <cell r="U20">
            <v>3.06</v>
          </cell>
          <cell r="V20">
            <v>5.97</v>
          </cell>
          <cell r="W20">
            <v>4.51</v>
          </cell>
          <cell r="X20">
            <v>3.93</v>
          </cell>
        </row>
        <row r="21">
          <cell r="N21" t="str">
            <v>Inflation Adjusted Return On Assets %</v>
          </cell>
          <cell r="O21">
            <v>9.07</v>
          </cell>
          <cell r="P21">
            <v>15.49</v>
          </cell>
          <cell r="Q21">
            <v>7.49</v>
          </cell>
          <cell r="R21">
            <v>11.79</v>
          </cell>
          <cell r="S21">
            <v>11.67</v>
          </cell>
          <cell r="T21">
            <v>10.23</v>
          </cell>
          <cell r="U21">
            <v>6.8</v>
          </cell>
          <cell r="V21">
            <v>10.55</v>
          </cell>
          <cell r="W21">
            <v>9.61</v>
          </cell>
          <cell r="X21">
            <v>12.35</v>
          </cell>
        </row>
        <row r="22">
          <cell r="N22" t="str">
            <v>Inflation Adjusted Return On Equity %</v>
          </cell>
          <cell r="O22">
            <v>7.69</v>
          </cell>
          <cell r="P22">
            <v>14.62</v>
          </cell>
          <cell r="Q22">
            <v>8.83</v>
          </cell>
          <cell r="R22">
            <v>18.899999999999999</v>
          </cell>
          <cell r="S22">
            <v>18.989999999999998</v>
          </cell>
          <cell r="T22">
            <v>16.59</v>
          </cell>
          <cell r="U22">
            <v>7.17</v>
          </cell>
          <cell r="V22">
            <v>16.95</v>
          </cell>
          <cell r="W22">
            <v>14.49</v>
          </cell>
          <cell r="X22">
            <v>13.7</v>
          </cell>
        </row>
        <row r="23">
          <cell r="N23" t="str">
            <v>Interest Cover</v>
          </cell>
          <cell r="O23">
            <v>3.08</v>
          </cell>
          <cell r="P23">
            <v>4.1500000000000004</v>
          </cell>
          <cell r="Q23">
            <v>3.33</v>
          </cell>
          <cell r="R23">
            <v>5.3</v>
          </cell>
          <cell r="S23">
            <v>5.72</v>
          </cell>
          <cell r="T23">
            <v>5.29</v>
          </cell>
          <cell r="U23">
            <v>2.91</v>
          </cell>
          <cell r="V23">
            <v>3.99</v>
          </cell>
          <cell r="W23">
            <v>2.8</v>
          </cell>
          <cell r="X23">
            <v>2.64</v>
          </cell>
        </row>
        <row r="24">
          <cell r="N24" t="str">
            <v>Leverage Factor</v>
          </cell>
          <cell r="O24">
            <v>1.02</v>
          </cell>
          <cell r="P24">
            <v>1.05</v>
          </cell>
          <cell r="Q24">
            <v>1.23</v>
          </cell>
          <cell r="R24">
            <v>1.59</v>
          </cell>
          <cell r="S24">
            <v>1.66</v>
          </cell>
          <cell r="T24">
            <v>1.63</v>
          </cell>
          <cell r="U24">
            <v>1.08</v>
          </cell>
          <cell r="V24">
            <v>1.65</v>
          </cell>
          <cell r="W24">
            <v>1.54</v>
          </cell>
          <cell r="X24">
            <v>1.1499999999999999</v>
          </cell>
        </row>
        <row r="25">
          <cell r="N25" t="str">
            <v>Long-Term Loans % Total Debt</v>
          </cell>
          <cell r="O25">
            <v>38.56</v>
          </cell>
          <cell r="P25">
            <v>37.81</v>
          </cell>
          <cell r="Q25">
            <v>44</v>
          </cell>
          <cell r="R25">
            <v>19.420000000000002</v>
          </cell>
          <cell r="S25">
            <v>5.9</v>
          </cell>
          <cell r="T25">
            <v>6.27</v>
          </cell>
          <cell r="U25">
            <v>9.92</v>
          </cell>
          <cell r="V25">
            <v>15.99</v>
          </cell>
          <cell r="W25">
            <v>16.72</v>
          </cell>
          <cell r="X25">
            <v>23.61</v>
          </cell>
        </row>
        <row r="26">
          <cell r="N26" t="str">
            <v>N A V / Share (C)</v>
          </cell>
          <cell r="O26">
            <v>110.1</v>
          </cell>
          <cell r="P26">
            <v>103.22</v>
          </cell>
          <cell r="Q26">
            <v>80.459999999999994</v>
          </cell>
          <cell r="R26">
            <v>63.36</v>
          </cell>
          <cell r="S26">
            <v>55.48</v>
          </cell>
          <cell r="T26">
            <v>49.46</v>
          </cell>
          <cell r="U26">
            <v>42.2</v>
          </cell>
          <cell r="V26">
            <v>34.44</v>
          </cell>
          <cell r="W26">
            <v>30.71</v>
          </cell>
          <cell r="X26">
            <v>28.09</v>
          </cell>
        </row>
        <row r="27">
          <cell r="N27" t="str">
            <v>Net Profit Margin %</v>
          </cell>
          <cell r="O27">
            <v>1.03</v>
          </cell>
          <cell r="P27">
            <v>2.0499999999999998</v>
          </cell>
          <cell r="Q27">
            <v>2.2000000000000002</v>
          </cell>
          <cell r="R27">
            <v>3.08</v>
          </cell>
          <cell r="S27">
            <v>2.72</v>
          </cell>
          <cell r="T27">
            <v>2.16</v>
          </cell>
          <cell r="U27">
            <v>0.94</v>
          </cell>
          <cell r="V27">
            <v>1.85</v>
          </cell>
          <cell r="W27">
            <v>1.64</v>
          </cell>
          <cell r="X27">
            <v>1.74</v>
          </cell>
        </row>
        <row r="28">
          <cell r="N28" t="str">
            <v>Operating Profit /Employee</v>
          </cell>
          <cell r="O28">
            <v>156456.66</v>
          </cell>
          <cell r="P28">
            <v>555786.96</v>
          </cell>
          <cell r="Q28">
            <v>279143.59000000003</v>
          </cell>
          <cell r="R28">
            <v>245237.57</v>
          </cell>
          <cell r="S28">
            <v>248283.95</v>
          </cell>
          <cell r="T28">
            <v>187105.82</v>
          </cell>
          <cell r="U28">
            <v>112104.05</v>
          </cell>
          <cell r="V28">
            <v>226356.59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2.2200000000000002</v>
          </cell>
          <cell r="P29">
            <v>3.66</v>
          </cell>
          <cell r="Q29">
            <v>4.05</v>
          </cell>
          <cell r="R29">
            <v>4.6500000000000004</v>
          </cell>
          <cell r="S29">
            <v>4.2</v>
          </cell>
          <cell r="T29">
            <v>3.77</v>
          </cell>
          <cell r="U29">
            <v>2.31</v>
          </cell>
          <cell r="V29">
            <v>3.46</v>
          </cell>
          <cell r="W29">
            <v>3.36</v>
          </cell>
          <cell r="X29">
            <v>4.38</v>
          </cell>
        </row>
        <row r="30">
          <cell r="N30" t="str">
            <v>Price / Inflation Adjusted Profit</v>
          </cell>
          <cell r="O30">
            <v>11.43</v>
          </cell>
          <cell r="P30">
            <v>7.79</v>
          </cell>
          <cell r="Q30">
            <v>13.84</v>
          </cell>
          <cell r="R30">
            <v>8.2799999999999994</v>
          </cell>
          <cell r="S30">
            <v>5.16</v>
          </cell>
          <cell r="T30">
            <v>6.78</v>
          </cell>
          <cell r="U30">
            <v>18.28</v>
          </cell>
          <cell r="V30">
            <v>10.56</v>
          </cell>
          <cell r="W30">
            <v>11.31</v>
          </cell>
          <cell r="X30">
            <v>12.47</v>
          </cell>
        </row>
        <row r="31">
          <cell r="N31" t="str">
            <v>Price / Book Value</v>
          </cell>
          <cell r="O31">
            <v>1.03</v>
          </cell>
          <cell r="P31">
            <v>1.28</v>
          </cell>
          <cell r="Q31">
            <v>1.28</v>
          </cell>
          <cell r="R31">
            <v>1.59</v>
          </cell>
          <cell r="S31">
            <v>1</v>
          </cell>
          <cell r="T31">
            <v>1.1299999999999999</v>
          </cell>
          <cell r="U31">
            <v>1.32</v>
          </cell>
          <cell r="V31">
            <v>1.83</v>
          </cell>
          <cell r="W31">
            <v>1.66</v>
          </cell>
          <cell r="X31">
            <v>1.74</v>
          </cell>
        </row>
        <row r="32">
          <cell r="N32" t="str">
            <v>Price / Cash Flow</v>
          </cell>
          <cell r="O32">
            <v>6.01</v>
          </cell>
          <cell r="P32">
            <v>5.53</v>
          </cell>
          <cell r="Q32">
            <v>8.33</v>
          </cell>
          <cell r="R32">
            <v>6.11</v>
          </cell>
          <cell r="S32">
            <v>3.61</v>
          </cell>
          <cell r="T32">
            <v>4.9400000000000004</v>
          </cell>
          <cell r="U32">
            <v>10.34</v>
          </cell>
          <cell r="V32">
            <v>6.63</v>
          </cell>
          <cell r="W32">
            <v>7.12</v>
          </cell>
          <cell r="X32">
            <v>7.77</v>
          </cell>
        </row>
        <row r="33">
          <cell r="N33" t="str">
            <v>Price / Earnings</v>
          </cell>
          <cell r="O33">
            <v>8.43</v>
          </cell>
          <cell r="P33">
            <v>7.15</v>
          </cell>
          <cell r="Q33">
            <v>9.48</v>
          </cell>
          <cell r="R33">
            <v>8.2100000000000009</v>
          </cell>
          <cell r="S33">
            <v>4.96</v>
          </cell>
          <cell r="T33">
            <v>6.67</v>
          </cell>
          <cell r="U33">
            <v>17.78</v>
          </cell>
          <cell r="V33">
            <v>10.33</v>
          </cell>
          <cell r="W33">
            <v>13.08</v>
          </cell>
          <cell r="X33">
            <v>11.95</v>
          </cell>
        </row>
        <row r="34">
          <cell r="N34" t="str">
            <v>Price / N A V</v>
          </cell>
          <cell r="O34">
            <v>1.4</v>
          </cell>
          <cell r="P34">
            <v>1.65</v>
          </cell>
          <cell r="Q34">
            <v>1.78</v>
          </cell>
          <cell r="R34">
            <v>2.23</v>
          </cell>
          <cell r="S34">
            <v>1.31</v>
          </cell>
          <cell r="T34">
            <v>1.45</v>
          </cell>
          <cell r="U34">
            <v>1.85</v>
          </cell>
          <cell r="V34">
            <v>3.33</v>
          </cell>
          <cell r="W34">
            <v>3.21</v>
          </cell>
          <cell r="X34">
            <v>3.86</v>
          </cell>
        </row>
        <row r="35">
          <cell r="N35" t="str">
            <v>Price / Share (C)</v>
          </cell>
          <cell r="O35">
            <v>114</v>
          </cell>
          <cell r="P35">
            <v>132</v>
          </cell>
          <cell r="Q35">
            <v>103</v>
          </cell>
          <cell r="R35">
            <v>102</v>
          </cell>
          <cell r="S35">
            <v>56</v>
          </cell>
          <cell r="T35">
            <v>56</v>
          </cell>
          <cell r="U35">
            <v>56</v>
          </cell>
          <cell r="V35">
            <v>63</v>
          </cell>
          <cell r="W35">
            <v>51</v>
          </cell>
          <cell r="X35">
            <v>49</v>
          </cell>
        </row>
        <row r="36">
          <cell r="N36" t="str">
            <v>Quick Ratio</v>
          </cell>
          <cell r="O36">
            <v>1.1100000000000001</v>
          </cell>
          <cell r="P36">
            <v>1.2</v>
          </cell>
          <cell r="Q36">
            <v>1.1399999999999999</v>
          </cell>
          <cell r="R36">
            <v>0.75</v>
          </cell>
          <cell r="S36">
            <v>0.72</v>
          </cell>
          <cell r="T36">
            <v>0.73</v>
          </cell>
          <cell r="U36">
            <v>0.7</v>
          </cell>
          <cell r="V36">
            <v>0.85</v>
          </cell>
          <cell r="W36">
            <v>0.86</v>
          </cell>
          <cell r="X36">
            <v>0.95</v>
          </cell>
        </row>
        <row r="37">
          <cell r="N37" t="str">
            <v>Return On External Investments %</v>
          </cell>
          <cell r="O37">
            <v>84.94</v>
          </cell>
          <cell r="P37">
            <v>69.67</v>
          </cell>
          <cell r="Q37">
            <v>39.700000000000003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57.03</v>
          </cell>
          <cell r="P38">
            <v>82.81</v>
          </cell>
          <cell r="Q38">
            <v>65.680000000000007</v>
          </cell>
          <cell r="R38">
            <v>63.83</v>
          </cell>
          <cell r="S38">
            <v>62.97</v>
          </cell>
          <cell r="T38">
            <v>87.93</v>
          </cell>
          <cell r="U38">
            <v>4.33</v>
          </cell>
          <cell r="V38">
            <v>66.739999999999995</v>
          </cell>
          <cell r="W38">
            <v>56.64</v>
          </cell>
          <cell r="X38">
            <v>-176.79</v>
          </cell>
        </row>
        <row r="39">
          <cell r="N39" t="str">
            <v>Return On Assets %</v>
          </cell>
          <cell r="O39">
            <v>10.220000000000001</v>
          </cell>
          <cell r="P39">
            <v>16.96</v>
          </cell>
          <cell r="Q39">
            <v>7.68</v>
          </cell>
          <cell r="R39">
            <v>11.93</v>
          </cell>
          <cell r="S39">
            <v>11.88</v>
          </cell>
          <cell r="T39">
            <v>10.3</v>
          </cell>
          <cell r="U39">
            <v>6.91</v>
          </cell>
          <cell r="V39">
            <v>10.77</v>
          </cell>
          <cell r="W39">
            <v>9.77</v>
          </cell>
          <cell r="X39">
            <v>12.65</v>
          </cell>
        </row>
        <row r="40">
          <cell r="N40" t="str">
            <v>Return On Equity %</v>
          </cell>
          <cell r="O40">
            <v>10.46</v>
          </cell>
          <cell r="P40">
            <v>17.920000000000002</v>
          </cell>
          <cell r="Q40">
            <v>9.49</v>
          </cell>
          <cell r="R40">
            <v>19.329999999999998</v>
          </cell>
          <cell r="S40">
            <v>19.670000000000002</v>
          </cell>
          <cell r="T40">
            <v>16.809999999999999</v>
          </cell>
          <cell r="U40">
            <v>7.46</v>
          </cell>
          <cell r="V40">
            <v>17.79</v>
          </cell>
          <cell r="W40">
            <v>15.04</v>
          </cell>
          <cell r="X40">
            <v>14.59</v>
          </cell>
        </row>
        <row r="41">
          <cell r="N41" t="str">
            <v>Total Assets / Turnover</v>
          </cell>
          <cell r="O41">
            <v>4.5999999999999996</v>
          </cell>
          <cell r="P41">
            <v>4.63</v>
          </cell>
          <cell r="Q41">
            <v>1.89</v>
          </cell>
          <cell r="R41">
            <v>2.57</v>
          </cell>
          <cell r="S41">
            <v>2.83</v>
          </cell>
          <cell r="T41">
            <v>2.73</v>
          </cell>
          <cell r="U41">
            <v>2.99</v>
          </cell>
          <cell r="V41">
            <v>3.12</v>
          </cell>
          <cell r="W41">
            <v>2.91</v>
          </cell>
          <cell r="X41">
            <v>2.89</v>
          </cell>
        </row>
        <row r="42">
          <cell r="N42" t="str">
            <v>Total Debt / Cash Flow</v>
          </cell>
          <cell r="O42">
            <v>8.61</v>
          </cell>
          <cell r="P42">
            <v>4.84</v>
          </cell>
          <cell r="Q42">
            <v>10.130000000000001</v>
          </cell>
          <cell r="R42">
            <v>6.68</v>
          </cell>
          <cell r="S42">
            <v>6.48</v>
          </cell>
          <cell r="T42">
            <v>9.02</v>
          </cell>
          <cell r="U42">
            <v>15.03</v>
          </cell>
          <cell r="V42">
            <v>9.19</v>
          </cell>
          <cell r="W42">
            <v>11.31</v>
          </cell>
          <cell r="X42">
            <v>10.92</v>
          </cell>
        </row>
        <row r="43">
          <cell r="N43" t="str">
            <v>Turnover / Employee</v>
          </cell>
          <cell r="O43">
            <v>7035934.9800000004</v>
          </cell>
          <cell r="P43">
            <v>15181752.17</v>
          </cell>
          <cell r="Q43">
            <v>6884748.7199999997</v>
          </cell>
          <cell r="R43">
            <v>5276828.7300000004</v>
          </cell>
          <cell r="S43">
            <v>5913679.0099999998</v>
          </cell>
          <cell r="T43">
            <v>4968148.1500000004</v>
          </cell>
          <cell r="U43">
            <v>4852705.2</v>
          </cell>
          <cell r="V43">
            <v>6548193.7999999998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6.12</v>
          </cell>
          <cell r="P44">
            <v>12</v>
          </cell>
          <cell r="Q44">
            <v>5.37</v>
          </cell>
          <cell r="R44">
            <v>13.69</v>
          </cell>
          <cell r="S44">
            <v>16.43</v>
          </cell>
          <cell r="T44">
            <v>13.36</v>
          </cell>
          <cell r="U44">
            <v>5.78</v>
          </cell>
          <cell r="V44">
            <v>12.66</v>
          </cell>
          <cell r="W44">
            <v>10.44</v>
          </cell>
          <cell r="X44">
            <v>9.24</v>
          </cell>
        </row>
        <row r="45">
          <cell r="N45" t="str">
            <v>Price / EBITDA</v>
          </cell>
          <cell r="O45">
            <v>3.49</v>
          </cell>
          <cell r="P45">
            <v>3.43</v>
          </cell>
          <cell r="Q45">
            <v>6.04</v>
          </cell>
          <cell r="R45">
            <v>4.55</v>
          </cell>
          <cell r="S45">
            <v>2.85</v>
          </cell>
          <cell r="T45">
            <v>3.23</v>
          </cell>
          <cell r="U45">
            <v>5.61</v>
          </cell>
          <cell r="V45">
            <v>4.7300000000000004</v>
          </cell>
          <cell r="W45">
            <v>4.7300000000000004</v>
          </cell>
          <cell r="X45">
            <v>4.1399999999999997</v>
          </cell>
        </row>
        <row r="46">
          <cell r="N46" t="str">
            <v>Price / EBIT</v>
          </cell>
          <cell r="O46">
            <v>4.5599999999999996</v>
          </cell>
          <cell r="P46">
            <v>3.98</v>
          </cell>
          <cell r="Q46">
            <v>7.32</v>
          </cell>
          <cell r="R46">
            <v>5.43</v>
          </cell>
          <cell r="S46">
            <v>3.29</v>
          </cell>
          <cell r="T46">
            <v>3.86</v>
          </cell>
          <cell r="U46">
            <v>7.26</v>
          </cell>
          <cell r="V46">
            <v>5.5</v>
          </cell>
          <cell r="W46">
            <v>5.39</v>
          </cell>
          <cell r="X46">
            <v>4.75</v>
          </cell>
        </row>
        <row r="47">
          <cell r="N47" t="str">
            <v>Price / Cash</v>
          </cell>
          <cell r="O47">
            <v>13.71</v>
          </cell>
          <cell r="P47">
            <v>15.72</v>
          </cell>
          <cell r="Q47">
            <v>13.35</v>
          </cell>
          <cell r="R47">
            <v>23.48</v>
          </cell>
          <cell r="S47">
            <v>4.75</v>
          </cell>
          <cell r="T47">
            <v>2.78</v>
          </cell>
          <cell r="U47">
            <v>4.2</v>
          </cell>
          <cell r="V47">
            <v>4.4000000000000004</v>
          </cell>
          <cell r="W47">
            <v>3.51</v>
          </cell>
          <cell r="X47">
            <v>4.68</v>
          </cell>
        </row>
        <row r="48">
          <cell r="N48" t="str">
            <v>Return on Average External Investments %</v>
          </cell>
          <cell r="O48">
            <v>101.81</v>
          </cell>
          <cell r="P48">
            <v>64.47</v>
          </cell>
          <cell r="Q48">
            <v>79.400000000000006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>
            <v>2619.2800000000002</v>
          </cell>
        </row>
        <row r="49">
          <cell r="N49" t="str">
            <v>Return on Average Assets %</v>
          </cell>
          <cell r="O49">
            <v>11.6</v>
          </cell>
          <cell r="P49">
            <v>17.48</v>
          </cell>
          <cell r="Q49">
            <v>10.07</v>
          </cell>
          <cell r="R49">
            <v>12.49</v>
          </cell>
          <cell r="S49">
            <v>11.8</v>
          </cell>
          <cell r="T49">
            <v>11.33</v>
          </cell>
          <cell r="U49">
            <v>7.03</v>
          </cell>
          <cell r="V49">
            <v>11.17</v>
          </cell>
          <cell r="W49">
            <v>10.61</v>
          </cell>
          <cell r="X49">
            <v>11.88</v>
          </cell>
        </row>
        <row r="50">
          <cell r="N50" t="str">
            <v>Return on Average Equity %</v>
          </cell>
          <cell r="O50">
            <v>11.04</v>
          </cell>
          <cell r="P50">
            <v>20.12</v>
          </cell>
          <cell r="Q50">
            <v>12.76</v>
          </cell>
          <cell r="R50">
            <v>20.65</v>
          </cell>
          <cell r="S50">
            <v>20.6</v>
          </cell>
          <cell r="T50">
            <v>17.88</v>
          </cell>
          <cell r="U50">
            <v>8.17</v>
          </cell>
          <cell r="V50">
            <v>18.66</v>
          </cell>
          <cell r="W50">
            <v>15.71</v>
          </cell>
          <cell r="X50">
            <v>12.91</v>
          </cell>
        </row>
        <row r="51">
          <cell r="N51" t="str">
            <v>Inflation Adj. Return on Average Total Assets %</v>
          </cell>
          <cell r="O51">
            <v>10.14</v>
          </cell>
          <cell r="P51">
            <v>15.96</v>
          </cell>
          <cell r="Q51">
            <v>9.7799999999999994</v>
          </cell>
          <cell r="R51">
            <v>12.34</v>
          </cell>
          <cell r="S51">
            <v>11.62</v>
          </cell>
          <cell r="T51">
            <v>11.25</v>
          </cell>
          <cell r="U51">
            <v>6.91</v>
          </cell>
          <cell r="V51">
            <v>10.95</v>
          </cell>
          <cell r="W51">
            <v>10.42</v>
          </cell>
          <cell r="X51">
            <v>11.59</v>
          </cell>
        </row>
        <row r="52">
          <cell r="N52" t="str">
            <v>Inflation Adjusted Return on Average Equity %</v>
          </cell>
          <cell r="O52">
            <v>8.3000000000000007</v>
          </cell>
          <cell r="P52">
            <v>16.91</v>
          </cell>
          <cell r="Q52">
            <v>11.99</v>
          </cell>
          <cell r="R52">
            <v>20.14</v>
          </cell>
          <cell r="S52">
            <v>20.010000000000002</v>
          </cell>
          <cell r="T52">
            <v>17.600000000000001</v>
          </cell>
          <cell r="U52">
            <v>7.81</v>
          </cell>
          <cell r="V52">
            <v>17.84</v>
          </cell>
          <cell r="W52">
            <v>15.08</v>
          </cell>
          <cell r="X52">
            <v>12.12</v>
          </cell>
        </row>
        <row r="53">
          <cell r="N53" t="str">
            <v>Number of shares</v>
          </cell>
          <cell r="O53">
            <v>390923</v>
          </cell>
          <cell r="P53">
            <v>386888</v>
          </cell>
          <cell r="Q53">
            <v>268682</v>
          </cell>
          <cell r="R53">
            <v>236389</v>
          </cell>
          <cell r="S53">
            <v>237018</v>
          </cell>
          <cell r="T53">
            <v>247200</v>
          </cell>
          <cell r="U53">
            <v>253110</v>
          </cell>
          <cell r="V53">
            <v>257516</v>
          </cell>
          <cell r="W53">
            <v>259658</v>
          </cell>
          <cell r="X53">
            <v>259658</v>
          </cell>
        </row>
        <row r="54">
          <cell r="N54" t="str">
            <v>Book value</v>
          </cell>
          <cell r="O54">
            <v>431618.08429999993</v>
          </cell>
          <cell r="P54">
            <v>399887.43680000002</v>
          </cell>
          <cell r="Q54">
            <v>216369.6146</v>
          </cell>
          <cell r="R54">
            <v>152021.7659</v>
          </cell>
          <cell r="S54">
            <v>133014.50159999999</v>
          </cell>
          <cell r="T54">
            <v>122487.6</v>
          </cell>
          <cell r="U54">
            <v>107040.219</v>
          </cell>
          <cell r="V54">
            <v>88688.510399999999</v>
          </cell>
          <cell r="W54">
            <v>79740.971799999999</v>
          </cell>
          <cell r="X54">
            <v>72937.932199999996</v>
          </cell>
        </row>
        <row r="55">
          <cell r="N55" t="str">
            <v>Cashflow</v>
          </cell>
          <cell r="O55">
            <v>74119.000799999994</v>
          </cell>
          <cell r="P55">
            <v>92388.854399999997</v>
          </cell>
          <cell r="Q55">
            <v>33235.963400000001</v>
          </cell>
          <cell r="R55">
            <v>39500.601900000001</v>
          </cell>
          <cell r="S55">
            <v>36785.193599999999</v>
          </cell>
          <cell r="T55">
            <v>28032.48</v>
          </cell>
          <cell r="U55">
            <v>13718.562</v>
          </cell>
          <cell r="V55">
            <v>24464.02</v>
          </cell>
          <cell r="W55">
            <v>18591.5128</v>
          </cell>
          <cell r="X55">
            <v>16384.4198</v>
          </cell>
        </row>
        <row r="56">
          <cell r="N56" t="str">
            <v>Growth rate</v>
          </cell>
          <cell r="O56">
            <v>0.3</v>
          </cell>
          <cell r="P56">
            <v>1.6</v>
          </cell>
          <cell r="Q56">
            <v>0.41</v>
          </cell>
          <cell r="R56">
            <v>0</v>
          </cell>
          <cell r="S56">
            <v>0.02</v>
          </cell>
          <cell r="T56">
            <v>0.12</v>
          </cell>
          <cell r="U56">
            <v>-0.01</v>
          </cell>
          <cell r="V56">
            <v>0.15</v>
          </cell>
          <cell r="W56">
            <v>0.2</v>
          </cell>
          <cell r="X56">
            <v>-0.37</v>
          </cell>
        </row>
        <row r="57">
          <cell r="N57" t="str">
            <v>Net operating working capital</v>
          </cell>
          <cell r="O57">
            <v>358815</v>
          </cell>
          <cell r="P57">
            <v>279243</v>
          </cell>
          <cell r="Q57">
            <v>293252</v>
          </cell>
          <cell r="R57">
            <v>11022</v>
          </cell>
          <cell r="S57">
            <v>82296</v>
          </cell>
          <cell r="T57">
            <v>-688957</v>
          </cell>
          <cell r="U57">
            <v>-181032</v>
          </cell>
          <cell r="V57">
            <v>90743</v>
          </cell>
          <cell r="W57">
            <v>97533</v>
          </cell>
          <cell r="X57">
            <v>79654</v>
          </cell>
        </row>
        <row r="58">
          <cell r="N58" t="str">
            <v>Operating long-term assets</v>
          </cell>
          <cell r="O58">
            <v>362842</v>
          </cell>
          <cell r="P58">
            <v>270514</v>
          </cell>
          <cell r="Q58">
            <v>239095</v>
          </cell>
          <cell r="R58">
            <v>116658</v>
          </cell>
          <cell r="S58">
            <v>78146</v>
          </cell>
          <cell r="T58">
            <v>78008</v>
          </cell>
          <cell r="U58">
            <v>79003</v>
          </cell>
          <cell r="V58">
            <v>34672</v>
          </cell>
          <cell r="W58">
            <v>33700</v>
          </cell>
          <cell r="X58">
            <v>23277</v>
          </cell>
        </row>
        <row r="59">
          <cell r="N59" t="str">
            <v>Total net operating capital</v>
          </cell>
          <cell r="O59">
            <v>721657</v>
          </cell>
          <cell r="P59">
            <v>549757</v>
          </cell>
          <cell r="Q59">
            <v>532347</v>
          </cell>
          <cell r="R59">
            <v>127680</v>
          </cell>
          <cell r="S59">
            <v>160442</v>
          </cell>
          <cell r="T59">
            <v>-610949</v>
          </cell>
          <cell r="U59">
            <v>-102029</v>
          </cell>
          <cell r="V59">
            <v>125415</v>
          </cell>
          <cell r="W59">
            <v>131233</v>
          </cell>
          <cell r="X59">
            <v>102931</v>
          </cell>
        </row>
        <row r="60">
          <cell r="N60" t="str">
            <v>Depreciation</v>
          </cell>
          <cell r="O60">
            <v>21423</v>
          </cell>
          <cell r="P60">
            <v>20563</v>
          </cell>
          <cell r="Q60">
            <v>11580</v>
          </cell>
          <cell r="R60">
            <v>8662</v>
          </cell>
          <cell r="S60">
            <v>6312</v>
          </cell>
          <cell r="T60">
            <v>6846</v>
          </cell>
          <cell r="U60">
            <v>5377</v>
          </cell>
          <cell r="V60">
            <v>4749</v>
          </cell>
          <cell r="W60">
            <v>5203</v>
          </cell>
          <cell r="X60">
            <v>3907</v>
          </cell>
        </row>
        <row r="61">
          <cell r="N61" t="str">
            <v>Tax rate</v>
          </cell>
          <cell r="O61">
            <v>0.35456888175404505</v>
          </cell>
          <cell r="P61">
            <v>0.28789440502756958</v>
          </cell>
          <cell r="Q61">
            <v>0.24275464808290689</v>
          </cell>
          <cell r="R61">
            <v>0.20125228569845405</v>
          </cell>
          <cell r="S61">
            <v>0.22919843334230275</v>
          </cell>
          <cell r="T61">
            <v>0.29941359089341152</v>
          </cell>
          <cell r="U61">
            <v>0.31331894558347462</v>
          </cell>
          <cell r="V61">
            <v>0.30394906727216064</v>
          </cell>
          <cell r="W61">
            <v>0.29428033423561256</v>
          </cell>
          <cell r="X61">
            <v>0.40018036298049825</v>
          </cell>
        </row>
        <row r="62">
          <cell r="N62" t="str">
            <v>EBIT</v>
          </cell>
          <cell r="O62">
            <v>101071</v>
          </cell>
          <cell r="P62">
            <v>127831</v>
          </cell>
          <cell r="Q62">
            <v>54433</v>
          </cell>
          <cell r="R62">
            <v>44388</v>
          </cell>
          <cell r="S62">
            <v>40222</v>
          </cell>
          <cell r="T62">
            <v>35363</v>
          </cell>
          <cell r="U62">
            <v>19394</v>
          </cell>
          <cell r="V62">
            <v>29200</v>
          </cell>
          <cell r="W62">
            <v>24579</v>
          </cell>
          <cell r="X62">
            <v>26797</v>
          </cell>
        </row>
        <row r="63">
          <cell r="N63" t="str">
            <v>Net Operating Profit After Tax</v>
          </cell>
          <cell r="O63">
            <v>65234.368552236905</v>
          </cell>
          <cell r="P63">
            <v>91029.170310920759</v>
          </cell>
          <cell r="Q63">
            <v>41219.136240903128</v>
          </cell>
          <cell r="R63">
            <v>35454.813542417025</v>
          </cell>
          <cell r="S63">
            <v>31003.180614105899</v>
          </cell>
          <cell r="T63">
            <v>24774.837185236291</v>
          </cell>
          <cell r="U63">
            <v>13317.492369354093</v>
          </cell>
          <cell r="V63">
            <v>20324.687235652909</v>
          </cell>
          <cell r="W63">
            <v>17345.883664822879</v>
          </cell>
          <cell r="X63">
            <v>16073.366813211587</v>
          </cell>
        </row>
        <row r="64">
          <cell r="N64" t="str">
            <v>FCF</v>
          </cell>
          <cell r="O64">
            <v>-106665.63144776309</v>
          </cell>
          <cell r="P64">
            <v>73619.170310920759</v>
          </cell>
          <cell r="Q64">
            <v>-363447.86375909689</v>
          </cell>
          <cell r="R64">
            <v>68216.813542417018</v>
          </cell>
          <cell r="S64">
            <v>-740387.81938589411</v>
          </cell>
          <cell r="T64">
            <v>533694.83718523628</v>
          </cell>
          <cell r="U64">
            <v>240761.49236935409</v>
          </cell>
          <cell r="V64">
            <v>26142.687235652909</v>
          </cell>
          <cell r="W64">
            <v>-10956.116335177121</v>
          </cell>
          <cell r="X64">
            <v>-86857.633186788415</v>
          </cell>
        </row>
        <row r="65">
          <cell r="N65" t="str">
            <v>FCF vs Net Cash Flow</v>
          </cell>
          <cell r="O65">
            <v>-1.4391131868545521</v>
          </cell>
          <cell r="P65">
            <v>0.79684038501207743</v>
          </cell>
          <cell r="Q65">
            <v>-10.935379227162613</v>
          </cell>
          <cell r="R65">
            <v>1.726981622080473</v>
          </cell>
          <cell r="S65">
            <v>-20.127332410883223</v>
          </cell>
          <cell r="T65">
            <v>19.038445302921335</v>
          </cell>
          <cell r="U65">
            <v>17.550053159314665</v>
          </cell>
          <cell r="V65">
            <v>1.0686178001674667</v>
          </cell>
          <cell r="W65">
            <v>-0.58930741425071775</v>
          </cell>
          <cell r="X65">
            <v>-5.3012333818978696</v>
          </cell>
        </row>
        <row r="66">
          <cell r="N66" t="str">
            <v>Goodwill</v>
          </cell>
          <cell r="O66">
            <v>165048</v>
          </cell>
          <cell r="P66">
            <v>107591</v>
          </cell>
          <cell r="Q66">
            <v>101591</v>
          </cell>
          <cell r="R66">
            <v>44560</v>
          </cell>
          <cell r="S66">
            <v>35638</v>
          </cell>
          <cell r="T66">
            <v>35638</v>
          </cell>
          <cell r="U66">
            <v>35638</v>
          </cell>
          <cell r="V66">
            <v>35938</v>
          </cell>
          <cell r="W66">
            <v>35938</v>
          </cell>
          <cell r="X66">
            <v>39938</v>
          </cell>
        </row>
        <row r="67">
          <cell r="N67" t="str">
            <v>Total assets</v>
          </cell>
          <cell r="O67">
            <v>1166854</v>
          </cell>
          <cell r="P67">
            <v>872902</v>
          </cell>
          <cell r="Q67">
            <v>822153</v>
          </cell>
          <cell r="R67">
            <v>427332</v>
          </cell>
          <cell r="S67">
            <v>382575</v>
          </cell>
          <cell r="T67">
            <v>385504</v>
          </cell>
          <cell r="U67">
            <v>321397</v>
          </cell>
          <cell r="V67">
            <v>310606</v>
          </cell>
          <cell r="W67">
            <v>290089</v>
          </cell>
          <cell r="X67">
            <v>251761</v>
          </cell>
        </row>
        <row r="68">
          <cell r="N68" t="str">
            <v>Goodwill/Total assets</v>
          </cell>
          <cell r="O68">
            <v>0.14144700193854587</v>
          </cell>
          <cell r="P68">
            <v>0.1232566771527617</v>
          </cell>
          <cell r="Q68">
            <v>0.12356702462923567</v>
          </cell>
          <cell r="R68">
            <v>0.1042748963335299</v>
          </cell>
          <cell r="S68">
            <v>9.3152976540547605E-2</v>
          </cell>
          <cell r="T68">
            <v>9.2445214576243051E-2</v>
          </cell>
          <cell r="U68">
            <v>0.11088466911638876</v>
          </cell>
          <cell r="V68">
            <v>0.1157028518444589</v>
          </cell>
          <cell r="W68">
            <v>0.1238861177087032</v>
          </cell>
          <cell r="X68">
            <v>0.15863457803234018</v>
          </cell>
        </row>
        <row r="69">
          <cell r="N69" t="str">
            <v>Goodwill Impairments</v>
          </cell>
          <cell r="O69">
            <v>8938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300000</v>
          </cell>
          <cell r="V69">
            <v>0</v>
          </cell>
          <cell r="W69">
            <v>4000</v>
          </cell>
          <cell r="X69">
            <v>0</v>
          </cell>
        </row>
        <row r="70">
          <cell r="N70" t="str">
            <v>Impairment of goodwill/Prior year's Goodwill</v>
          </cell>
          <cell r="O70">
            <v>8.3073863055460023E-2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8.3477099449051142</v>
          </cell>
          <cell r="V70">
            <v>0</v>
          </cell>
          <cell r="W70">
            <v>0.1001552406229656</v>
          </cell>
          <cell r="X70" t="e">
            <v>#DIV/0!</v>
          </cell>
        </row>
        <row r="71">
          <cell r="N71" t="str">
            <v>Book value of equity</v>
          </cell>
          <cell r="O71">
            <v>444658</v>
          </cell>
          <cell r="P71">
            <v>398302</v>
          </cell>
          <cell r="Q71">
            <v>311293</v>
          </cell>
          <cell r="R71">
            <v>149789</v>
          </cell>
          <cell r="S71">
            <v>131163</v>
          </cell>
          <cell r="T71">
            <v>120463</v>
          </cell>
          <cell r="U71">
            <v>106021</v>
          </cell>
          <cell r="V71">
            <v>87863</v>
          </cell>
          <cell r="W71">
            <v>79749</v>
          </cell>
          <cell r="X71">
            <v>72936</v>
          </cell>
        </row>
        <row r="72">
          <cell r="N72" t="str">
            <v>Market Value of Equity</v>
          </cell>
          <cell r="O72">
            <v>1.1399999999999999</v>
          </cell>
          <cell r="P72">
            <v>1.32</v>
          </cell>
          <cell r="Q72">
            <v>1.03</v>
          </cell>
          <cell r="R72">
            <v>1.02</v>
          </cell>
          <cell r="S72">
            <v>0.56000000000000005</v>
          </cell>
          <cell r="T72">
            <v>0.56000000000000005</v>
          </cell>
          <cell r="U72">
            <v>0.56000000000000005</v>
          </cell>
          <cell r="V72">
            <v>0.63</v>
          </cell>
          <cell r="W72">
            <v>0.51</v>
          </cell>
          <cell r="X72">
            <v>0.49</v>
          </cell>
        </row>
        <row r="73">
          <cell r="N73" t="str">
            <v>Return On Assets %</v>
          </cell>
          <cell r="O73">
            <v>0.10220000000000001</v>
          </cell>
          <cell r="P73">
            <v>0.1696</v>
          </cell>
          <cell r="Q73">
            <v>7.6799999999999993E-2</v>
          </cell>
          <cell r="R73">
            <v>0.1193</v>
          </cell>
          <cell r="S73">
            <v>0.1188</v>
          </cell>
          <cell r="T73">
            <v>0.10300000000000001</v>
          </cell>
          <cell r="U73">
            <v>6.9099999999999995E-2</v>
          </cell>
          <cell r="V73">
            <v>0.10769999999999999</v>
          </cell>
          <cell r="W73">
            <v>9.7699999999999995E-2</v>
          </cell>
          <cell r="X73">
            <v>0.1265</v>
          </cell>
        </row>
        <row r="74">
          <cell r="N74" t="str">
            <v>EBITDA/Sales %</v>
          </cell>
          <cell r="O74">
            <v>2.9020195748759026E-2</v>
          </cell>
          <cell r="P74">
            <v>4.2586881333225274E-2</v>
          </cell>
          <cell r="Q74">
            <v>4.9170742317094791E-2</v>
          </cell>
          <cell r="R74">
            <v>5.5543573174077016E-2</v>
          </cell>
          <cell r="S74">
            <v>4.8573301489745473E-2</v>
          </cell>
          <cell r="T74">
            <v>4.4951969158022534E-2</v>
          </cell>
          <cell r="U74">
            <v>2.9863564569193275E-2</v>
          </cell>
          <cell r="V74">
            <v>4.0189791373915762E-2</v>
          </cell>
          <cell r="W74">
            <v>3.8215421330788459E-2</v>
          </cell>
          <cell r="X74">
            <v>5.0223769269020391E-2</v>
          </cell>
        </row>
      </sheetData>
      <sheetData sheetId="21"/>
      <sheetData sheetId="22"/>
      <sheetData sheetId="23"/>
      <sheetData sheetId="24"/>
      <sheetData sheetId="2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Mondplc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6.66</v>
          </cell>
          <cell r="P5">
            <v>5.9</v>
          </cell>
          <cell r="Q5">
            <v>6.42</v>
          </cell>
          <cell r="R5">
            <v>7.09</v>
          </cell>
          <cell r="S5">
            <v>5.68</v>
          </cell>
          <cell r="T5">
            <v>6.22</v>
          </cell>
          <cell r="U5">
            <v>5.97</v>
          </cell>
          <cell r="V5">
            <v>5.42</v>
          </cell>
          <cell r="W5">
            <v>6.67</v>
          </cell>
          <cell r="X5">
            <v>6.82</v>
          </cell>
        </row>
        <row r="6">
          <cell r="N6" t="str">
            <v>Assets / Captal Emp</v>
          </cell>
          <cell r="O6">
            <v>1.1599999999999999</v>
          </cell>
          <cell r="P6">
            <v>1.1000000000000001</v>
          </cell>
          <cell r="Q6">
            <v>1.1299999999999999</v>
          </cell>
          <cell r="R6">
            <v>1.21</v>
          </cell>
          <cell r="S6">
            <v>1.1499999999999999</v>
          </cell>
          <cell r="T6">
            <v>1.1299999999999999</v>
          </cell>
          <cell r="U6">
            <v>1.1299999999999999</v>
          </cell>
          <cell r="V6">
            <v>1.1399999999999999</v>
          </cell>
          <cell r="W6">
            <v>1.25</v>
          </cell>
          <cell r="X6">
            <v>1.26</v>
          </cell>
        </row>
        <row r="7">
          <cell r="N7" t="str">
            <v>Book Val / Share (c)</v>
          </cell>
          <cell r="O7">
            <v>13069.17</v>
          </cell>
          <cell r="P7">
            <v>11816.32</v>
          </cell>
          <cell r="Q7">
            <v>11344.15</v>
          </cell>
          <cell r="R7">
            <v>10093.76</v>
          </cell>
          <cell r="S7">
            <v>10052.219999999999</v>
          </cell>
          <cell r="T7">
            <v>7576.57</v>
          </cell>
          <cell r="U7">
            <v>7699.4</v>
          </cell>
          <cell r="V7">
            <v>5908.11</v>
          </cell>
          <cell r="W7">
            <v>5835.75</v>
          </cell>
          <cell r="X7">
            <v>4742.12</v>
          </cell>
        </row>
        <row r="8">
          <cell r="N8" t="str">
            <v>Cash Flw / Share (c)</v>
          </cell>
          <cell r="O8">
            <v>3856.72</v>
          </cell>
          <cell r="P8">
            <v>4323.03</v>
          </cell>
          <cell r="Q8">
            <v>3370.52</v>
          </cell>
          <cell r="R8">
            <v>3446.2</v>
          </cell>
          <cell r="S8">
            <v>2827.78</v>
          </cell>
          <cell r="T8">
            <v>2695.76</v>
          </cell>
          <cell r="U8">
            <v>2181.5500000000002</v>
          </cell>
          <cell r="V8">
            <v>1463.12</v>
          </cell>
          <cell r="W8">
            <v>1654.58</v>
          </cell>
          <cell r="X8">
            <v>1227.97</v>
          </cell>
        </row>
        <row r="9">
          <cell r="N9" t="str">
            <v>Cash Flow Div Cover</v>
          </cell>
          <cell r="O9" t="e">
            <v>#N/A</v>
          </cell>
          <cell r="P9">
            <v>4.55</v>
          </cell>
          <cell r="Q9">
            <v>1.73</v>
          </cell>
          <cell r="R9">
            <v>4.55</v>
          </cell>
          <cell r="S9">
            <v>3.84</v>
          </cell>
          <cell r="T9">
            <v>4.46</v>
          </cell>
          <cell r="U9">
            <v>4.7300000000000004</v>
          </cell>
          <cell r="V9">
            <v>4.95</v>
          </cell>
          <cell r="W9">
            <v>6.26</v>
          </cell>
          <cell r="X9">
            <v>6.33</v>
          </cell>
        </row>
        <row r="10">
          <cell r="N10" t="str">
            <v>Cash Flow Intr Cover</v>
          </cell>
          <cell r="O10">
            <v>9.41</v>
          </cell>
          <cell r="P10">
            <v>14</v>
          </cell>
          <cell r="Q10">
            <v>14.51</v>
          </cell>
          <cell r="R10">
            <v>9.6999999999999993</v>
          </cell>
          <cell r="S10">
            <v>8.89</v>
          </cell>
          <cell r="T10">
            <v>8.0399999999999991</v>
          </cell>
          <cell r="U10">
            <v>7.06</v>
          </cell>
          <cell r="V10">
            <v>5.8</v>
          </cell>
          <cell r="W10">
            <v>5.6</v>
          </cell>
          <cell r="X10">
            <v>4.07</v>
          </cell>
        </row>
        <row r="11">
          <cell r="N11" t="str">
            <v>Current Ratio</v>
          </cell>
          <cell r="O11">
            <v>1.05</v>
          </cell>
          <cell r="P11">
            <v>1.35</v>
          </cell>
          <cell r="Q11">
            <v>1.35</v>
          </cell>
          <cell r="R11">
            <v>1.22</v>
          </cell>
          <cell r="S11">
            <v>1.34</v>
          </cell>
          <cell r="T11">
            <v>1.5</v>
          </cell>
          <cell r="U11">
            <v>1.44</v>
          </cell>
          <cell r="V11">
            <v>1.29</v>
          </cell>
          <cell r="W11">
            <v>1.28</v>
          </cell>
          <cell r="X11">
            <v>1.1299999999999999</v>
          </cell>
        </row>
        <row r="12">
          <cell r="N12" t="str">
            <v>Debt / Assets</v>
          </cell>
          <cell r="O12">
            <v>0.48</v>
          </cell>
          <cell r="P12">
            <v>0.52</v>
          </cell>
          <cell r="Q12">
            <v>0.41</v>
          </cell>
          <cell r="R12">
            <v>0.47</v>
          </cell>
          <cell r="S12">
            <v>0.48</v>
          </cell>
          <cell r="T12">
            <v>0.51</v>
          </cell>
          <cell r="U12">
            <v>0.52</v>
          </cell>
          <cell r="V12">
            <v>0.52</v>
          </cell>
          <cell r="W12">
            <v>0.38</v>
          </cell>
          <cell r="X12">
            <v>0.43</v>
          </cell>
        </row>
        <row r="13">
          <cell r="N13" t="str">
            <v>Debt / Equity</v>
          </cell>
          <cell r="O13">
            <v>0.89</v>
          </cell>
          <cell r="P13">
            <v>1.05</v>
          </cell>
          <cell r="Q13">
            <v>0.71</v>
          </cell>
          <cell r="R13">
            <v>0.9</v>
          </cell>
          <cell r="S13">
            <v>0.95</v>
          </cell>
          <cell r="T13">
            <v>1.1000000000000001</v>
          </cell>
          <cell r="U13">
            <v>1.1100000000000001</v>
          </cell>
          <cell r="V13">
            <v>1.2</v>
          </cell>
          <cell r="W13">
            <v>0.79</v>
          </cell>
          <cell r="X13">
            <v>0.95</v>
          </cell>
        </row>
        <row r="14">
          <cell r="N14" t="str">
            <v>Dir Rem % Pft BTax</v>
          </cell>
          <cell r="O14">
            <v>0.65</v>
          </cell>
          <cell r="P14">
            <v>0.75</v>
          </cell>
          <cell r="Q14">
            <v>1.08</v>
          </cell>
          <cell r="R14">
            <v>1.52</v>
          </cell>
          <cell r="S14">
            <v>2.0299999999999998</v>
          </cell>
          <cell r="T14">
            <v>2.38</v>
          </cell>
          <cell r="U14">
            <v>2.81</v>
          </cell>
          <cell r="V14">
            <v>1.84</v>
          </cell>
          <cell r="W14">
            <v>1.38</v>
          </cell>
          <cell r="X14">
            <v>1.74</v>
          </cell>
        </row>
        <row r="15">
          <cell r="N15" t="str">
            <v>Dividend / Share (c)</v>
          </cell>
          <cell r="O15" t="e">
            <v>#N/A</v>
          </cell>
          <cell r="P15">
            <v>949.58</v>
          </cell>
          <cell r="Q15">
            <v>1949.44</v>
          </cell>
          <cell r="R15">
            <v>757.56</v>
          </cell>
          <cell r="S15">
            <v>736.82</v>
          </cell>
          <cell r="T15">
            <v>604.79</v>
          </cell>
          <cell r="U15">
            <v>461.66</v>
          </cell>
          <cell r="V15">
            <v>295.57</v>
          </cell>
          <cell r="W15">
            <v>264.41000000000003</v>
          </cell>
          <cell r="X15">
            <v>193.96</v>
          </cell>
        </row>
        <row r="16">
          <cell r="N16" t="str">
            <v>Dividend Cover</v>
          </cell>
          <cell r="O16" t="e">
            <v>#N/A</v>
          </cell>
          <cell r="P16">
            <v>3.04</v>
          </cell>
          <cell r="Q16">
            <v>1.1299999999999999</v>
          </cell>
          <cell r="R16">
            <v>2.92</v>
          </cell>
          <cell r="S16">
            <v>2.37</v>
          </cell>
          <cell r="T16">
            <v>2.37</v>
          </cell>
          <cell r="U16">
            <v>2.54</v>
          </cell>
          <cell r="V16">
            <v>2.2599999999999998</v>
          </cell>
          <cell r="W16">
            <v>2.69</v>
          </cell>
          <cell r="X16">
            <v>2.35</v>
          </cell>
        </row>
        <row r="17">
          <cell r="N17" t="str">
            <v>Dividend Yield %</v>
          </cell>
          <cell r="O17">
            <v>4.1100000000000003</v>
          </cell>
          <cell r="P17">
            <v>8.6</v>
          </cell>
          <cell r="Q17">
            <v>2.67</v>
          </cell>
          <cell r="R17">
            <v>3.34</v>
          </cell>
          <cell r="S17">
            <v>1.97</v>
          </cell>
          <cell r="T17">
            <v>3.03</v>
          </cell>
          <cell r="U17">
            <v>2.2400000000000002</v>
          </cell>
          <cell r="V17">
            <v>3.03</v>
          </cell>
          <cell r="W17">
            <v>8.26</v>
          </cell>
          <cell r="X17">
            <v>1.92</v>
          </cell>
        </row>
        <row r="18">
          <cell r="N18" t="str">
            <v>Earnings/ Share (C)</v>
          </cell>
          <cell r="O18">
            <v>2789.56</v>
          </cell>
          <cell r="P18">
            <v>2886.22</v>
          </cell>
          <cell r="Q18">
            <v>2196.13</v>
          </cell>
          <cell r="R18">
            <v>2212.1</v>
          </cell>
          <cell r="S18">
            <v>1748.53</v>
          </cell>
          <cell r="T18">
            <v>1432.77</v>
          </cell>
          <cell r="U18">
            <v>1170.83</v>
          </cell>
          <cell r="V18">
            <v>669.26</v>
          </cell>
          <cell r="W18">
            <v>710.85</v>
          </cell>
          <cell r="X18">
            <v>455.81</v>
          </cell>
        </row>
        <row r="19">
          <cell r="N19" t="str">
            <v>Earnings Yield %</v>
          </cell>
          <cell r="O19">
            <v>8.6999999999999993</v>
          </cell>
          <cell r="P19">
            <v>9.73</v>
          </cell>
          <cell r="Q19">
            <v>6.94</v>
          </cell>
          <cell r="R19">
            <v>8.0399999999999991</v>
          </cell>
          <cell r="S19">
            <v>5.64</v>
          </cell>
          <cell r="T19">
            <v>7.59</v>
          </cell>
          <cell r="U19">
            <v>7.2</v>
          </cell>
          <cell r="V19">
            <v>7.28</v>
          </cell>
          <cell r="W19">
            <v>12.36</v>
          </cell>
          <cell r="X19">
            <v>8.57</v>
          </cell>
        </row>
        <row r="20">
          <cell r="N20" t="str">
            <v>Inflation Adjusted Profit/ Share (C)</v>
          </cell>
          <cell r="O20">
            <v>2137.89</v>
          </cell>
          <cell r="P20">
            <v>2104.62</v>
          </cell>
          <cell r="Q20">
            <v>1670.49</v>
          </cell>
          <cell r="R20">
            <v>2021.03</v>
          </cell>
          <cell r="S20">
            <v>1562.26</v>
          </cell>
          <cell r="T20">
            <v>1242.78</v>
          </cell>
          <cell r="U20">
            <v>868.16</v>
          </cell>
          <cell r="V20">
            <v>443.38</v>
          </cell>
          <cell r="W20">
            <v>510.01</v>
          </cell>
          <cell r="X20">
            <v>226.13</v>
          </cell>
        </row>
        <row r="21">
          <cell r="N21" t="str">
            <v>Inflation Adjusted Return On Assets %</v>
          </cell>
          <cell r="O21">
            <v>11.86</v>
          </cell>
          <cell r="P21">
            <v>11.95</v>
          </cell>
          <cell r="Q21">
            <v>11.3</v>
          </cell>
          <cell r="R21">
            <v>14.89</v>
          </cell>
          <cell r="S21">
            <v>11.42</v>
          </cell>
          <cell r="T21">
            <v>11.29</v>
          </cell>
          <cell r="U21">
            <v>8.3800000000000008</v>
          </cell>
          <cell r="V21">
            <v>6.71</v>
          </cell>
          <cell r="W21">
            <v>7.74</v>
          </cell>
          <cell r="X21">
            <v>6.22</v>
          </cell>
        </row>
        <row r="22">
          <cell r="N22" t="str">
            <v>Inflation Adjusted Return On Equity %</v>
          </cell>
          <cell r="O22">
            <v>11.85</v>
          </cell>
          <cell r="P22">
            <v>13.49</v>
          </cell>
          <cell r="Q22">
            <v>11.56</v>
          </cell>
          <cell r="R22">
            <v>18.059999999999999</v>
          </cell>
          <cell r="S22">
            <v>13.66</v>
          </cell>
          <cell r="T22">
            <v>13.88</v>
          </cell>
          <cell r="U22">
            <v>10</v>
          </cell>
          <cell r="V22">
            <v>6.64</v>
          </cell>
          <cell r="W22">
            <v>7.05</v>
          </cell>
          <cell r="X22">
            <v>3.34</v>
          </cell>
        </row>
        <row r="23">
          <cell r="N23" t="str">
            <v>Interest Cover</v>
          </cell>
          <cell r="O23">
            <v>9.9</v>
          </cell>
          <cell r="P23">
            <v>12.42</v>
          </cell>
          <cell r="Q23">
            <v>12.76</v>
          </cell>
          <cell r="R23">
            <v>8.9</v>
          </cell>
          <cell r="S23">
            <v>8.26</v>
          </cell>
          <cell r="T23">
            <v>6.44</v>
          </cell>
          <cell r="U23">
            <v>5.22</v>
          </cell>
          <cell r="V23">
            <v>4.16</v>
          </cell>
          <cell r="W23">
            <v>4.17</v>
          </cell>
          <cell r="X23">
            <v>3.24</v>
          </cell>
        </row>
        <row r="24">
          <cell r="N24" t="str">
            <v>Leverage Factor</v>
          </cell>
          <cell r="O24">
            <v>1.25</v>
          </cell>
          <cell r="P24">
            <v>1.39</v>
          </cell>
          <cell r="Q24">
            <v>1.21</v>
          </cell>
          <cell r="R24">
            <v>1.3</v>
          </cell>
          <cell r="S24">
            <v>1.33</v>
          </cell>
          <cell r="T24">
            <v>1.4</v>
          </cell>
          <cell r="U24">
            <v>1.36</v>
          </cell>
          <cell r="V24">
            <v>1.17</v>
          </cell>
          <cell r="W24">
            <v>1.17</v>
          </cell>
          <cell r="X24">
            <v>0.97</v>
          </cell>
        </row>
        <row r="25">
          <cell r="N25" t="str">
            <v>Long-Term Loans % Total Debt</v>
          </cell>
          <cell r="O25">
            <v>41.83</v>
          </cell>
          <cell r="P25">
            <v>54.55</v>
          </cell>
          <cell r="Q25">
            <v>41.86</v>
          </cell>
          <cell r="R25">
            <v>36.85</v>
          </cell>
          <cell r="S25">
            <v>47.58</v>
          </cell>
          <cell r="T25">
            <v>54.19</v>
          </cell>
          <cell r="U25">
            <v>54.8</v>
          </cell>
          <cell r="V25">
            <v>53.19</v>
          </cell>
          <cell r="W25">
            <v>36.07</v>
          </cell>
          <cell r="X25">
            <v>39.4</v>
          </cell>
        </row>
        <row r="26">
          <cell r="N26" t="str">
            <v>N A V / Share (C)</v>
          </cell>
          <cell r="O26">
            <v>14273.55</v>
          </cell>
          <cell r="P26">
            <v>12969.13</v>
          </cell>
          <cell r="Q26">
            <v>12336.84</v>
          </cell>
          <cell r="R26">
            <v>10998.39</v>
          </cell>
          <cell r="S26">
            <v>11028.03</v>
          </cell>
          <cell r="T26">
            <v>8343.4500000000007</v>
          </cell>
          <cell r="U26">
            <v>8457.16</v>
          </cell>
          <cell r="V26">
            <v>6606.42</v>
          </cell>
          <cell r="W26">
            <v>6848.99</v>
          </cell>
          <cell r="X26">
            <v>5533.34</v>
          </cell>
        </row>
        <row r="27">
          <cell r="N27" t="str">
            <v>Net Profit Margin %</v>
          </cell>
          <cell r="O27">
            <v>11.17</v>
          </cell>
          <cell r="P27">
            <v>11.01</v>
          </cell>
          <cell r="Q27">
            <v>9.4600000000000009</v>
          </cell>
          <cell r="R27">
            <v>9.58</v>
          </cell>
          <cell r="S27">
            <v>8.8000000000000007</v>
          </cell>
          <cell r="T27">
            <v>7.36</v>
          </cell>
          <cell r="U27">
            <v>5.96</v>
          </cell>
          <cell r="V27">
            <v>4.2</v>
          </cell>
          <cell r="W27">
            <v>5.47</v>
          </cell>
          <cell r="X27">
            <v>3.6</v>
          </cell>
        </row>
        <row r="28">
          <cell r="N28" t="str">
            <v>Operating Profit /Employee</v>
          </cell>
          <cell r="O28">
            <v>760491.12</v>
          </cell>
          <cell r="P28">
            <v>713284.21</v>
          </cell>
          <cell r="Q28">
            <v>547344.93999999994</v>
          </cell>
          <cell r="R28">
            <v>604314.79</v>
          </cell>
          <cell r="S28">
            <v>504058.66</v>
          </cell>
          <cell r="T28">
            <v>417649.34</v>
          </cell>
          <cell r="U28">
            <v>310930.84000000003</v>
          </cell>
          <cell r="V28">
            <v>213783</v>
          </cell>
          <cell r="W28">
            <v>244067.38</v>
          </cell>
          <cell r="X28">
            <v>174767.27</v>
          </cell>
        </row>
        <row r="29">
          <cell r="N29" t="str">
            <v>Operating Profit Margin %</v>
          </cell>
          <cell r="O29">
            <v>16.760000000000002</v>
          </cell>
          <cell r="P29">
            <v>15.93</v>
          </cell>
          <cell r="Q29">
            <v>13.49</v>
          </cell>
          <cell r="R29">
            <v>14.15</v>
          </cell>
          <cell r="S29">
            <v>13.2</v>
          </cell>
          <cell r="T29">
            <v>11.37</v>
          </cell>
          <cell r="U29">
            <v>9.43</v>
          </cell>
          <cell r="V29">
            <v>8.3000000000000007</v>
          </cell>
          <cell r="W29">
            <v>9.74</v>
          </cell>
          <cell r="X29">
            <v>8.33</v>
          </cell>
        </row>
        <row r="30">
          <cell r="N30" t="str">
            <v>Price / Inflation Adjusted Profit</v>
          </cell>
          <cell r="O30">
            <v>15</v>
          </cell>
          <cell r="P30">
            <v>14.09</v>
          </cell>
          <cell r="Q30">
            <v>18.95</v>
          </cell>
          <cell r="R30">
            <v>13.61</v>
          </cell>
          <cell r="S30">
            <v>19.84</v>
          </cell>
          <cell r="T30">
            <v>15.18</v>
          </cell>
          <cell r="U30">
            <v>18.73</v>
          </cell>
          <cell r="V30">
            <v>20.74</v>
          </cell>
          <cell r="W30">
            <v>11.28</v>
          </cell>
          <cell r="X30">
            <v>23.52</v>
          </cell>
        </row>
        <row r="31">
          <cell r="N31" t="str">
            <v>Price / Book Value</v>
          </cell>
          <cell r="O31">
            <v>2.4500000000000002</v>
          </cell>
          <cell r="P31">
            <v>2.5099999999999998</v>
          </cell>
          <cell r="Q31">
            <v>2.79</v>
          </cell>
          <cell r="R31">
            <v>2.73</v>
          </cell>
          <cell r="S31">
            <v>3.08</v>
          </cell>
          <cell r="T31">
            <v>2.4900000000000002</v>
          </cell>
          <cell r="U31">
            <v>2.11</v>
          </cell>
          <cell r="V31">
            <v>1.56</v>
          </cell>
          <cell r="W31">
            <v>0.99</v>
          </cell>
          <cell r="X31">
            <v>1.1200000000000001</v>
          </cell>
        </row>
        <row r="32">
          <cell r="N32" t="str">
            <v>Price / Cash Flow</v>
          </cell>
          <cell r="O32">
            <v>8.32</v>
          </cell>
          <cell r="P32">
            <v>6.86</v>
          </cell>
          <cell r="Q32">
            <v>9.39</v>
          </cell>
          <cell r="R32">
            <v>7.98</v>
          </cell>
          <cell r="S32">
            <v>10.96</v>
          </cell>
          <cell r="T32">
            <v>7</v>
          </cell>
          <cell r="U32">
            <v>7.45</v>
          </cell>
          <cell r="V32">
            <v>6.29</v>
          </cell>
          <cell r="W32">
            <v>3.48</v>
          </cell>
          <cell r="X32">
            <v>4.33</v>
          </cell>
        </row>
        <row r="33">
          <cell r="N33" t="str">
            <v>Price / Earnings</v>
          </cell>
          <cell r="O33">
            <v>11.5</v>
          </cell>
          <cell r="P33">
            <v>10.28</v>
          </cell>
          <cell r="Q33">
            <v>14.41</v>
          </cell>
          <cell r="R33">
            <v>12.44</v>
          </cell>
          <cell r="S33">
            <v>17.73</v>
          </cell>
          <cell r="T33">
            <v>13.17</v>
          </cell>
          <cell r="U33">
            <v>13.89</v>
          </cell>
          <cell r="V33">
            <v>13.74</v>
          </cell>
          <cell r="W33">
            <v>8.09</v>
          </cell>
          <cell r="X33">
            <v>11.67</v>
          </cell>
        </row>
        <row r="34">
          <cell r="N34" t="str">
            <v>Price / N A V</v>
          </cell>
          <cell r="O34">
            <v>2.5</v>
          </cell>
          <cell r="P34">
            <v>2.62</v>
          </cell>
          <cell r="Q34">
            <v>2.74</v>
          </cell>
          <cell r="R34">
            <v>2.66</v>
          </cell>
          <cell r="S34">
            <v>2.98</v>
          </cell>
          <cell r="T34">
            <v>2.34</v>
          </cell>
          <cell r="U34">
            <v>2.0299999999999998</v>
          </cell>
          <cell r="V34">
            <v>1.41</v>
          </cell>
          <cell r="W34">
            <v>0.76</v>
          </cell>
          <cell r="X34">
            <v>0.87</v>
          </cell>
        </row>
        <row r="35">
          <cell r="N35" t="str">
            <v>Price / Share (C)</v>
          </cell>
          <cell r="O35">
            <v>32073</v>
          </cell>
          <cell r="P35">
            <v>29664</v>
          </cell>
          <cell r="Q35">
            <v>31656</v>
          </cell>
          <cell r="R35">
            <v>27516</v>
          </cell>
          <cell r="S35">
            <v>30994</v>
          </cell>
          <cell r="T35">
            <v>18867</v>
          </cell>
          <cell r="U35">
            <v>16261</v>
          </cell>
          <cell r="V35">
            <v>9197</v>
          </cell>
          <cell r="W35">
            <v>5753</v>
          </cell>
          <cell r="X35">
            <v>5319</v>
          </cell>
        </row>
        <row r="36">
          <cell r="N36" t="str">
            <v>Quick Ratio</v>
          </cell>
          <cell r="O36">
            <v>0.57999999999999996</v>
          </cell>
          <cell r="P36">
            <v>0.77</v>
          </cell>
          <cell r="Q36">
            <v>0.78</v>
          </cell>
          <cell r="R36">
            <v>0.78</v>
          </cell>
          <cell r="S36">
            <v>0.76</v>
          </cell>
          <cell r="T36">
            <v>0.86</v>
          </cell>
          <cell r="U36">
            <v>0.86</v>
          </cell>
          <cell r="V36">
            <v>0.75</v>
          </cell>
          <cell r="W36">
            <v>0.79</v>
          </cell>
          <cell r="X36">
            <v>0.69</v>
          </cell>
        </row>
        <row r="37">
          <cell r="N37" t="str">
            <v>Return On External Investments %</v>
          </cell>
          <cell r="O37">
            <v>18.190000000000001</v>
          </cell>
          <cell r="P37">
            <v>25.3</v>
          </cell>
          <cell r="Q37">
            <v>15.6</v>
          </cell>
          <cell r="R37">
            <v>16.57</v>
          </cell>
          <cell r="S37">
            <v>10.54</v>
          </cell>
          <cell r="T37">
            <v>9.9499999999999993</v>
          </cell>
          <cell r="U37">
            <v>8.08</v>
          </cell>
          <cell r="V37">
            <v>11.47</v>
          </cell>
          <cell r="W37">
            <v>19.43</v>
          </cell>
          <cell r="X37">
            <v>24.18</v>
          </cell>
        </row>
        <row r="38">
          <cell r="N38" t="str">
            <v>Retention Rate</v>
          </cell>
          <cell r="O38">
            <v>51.23</v>
          </cell>
          <cell r="P38">
            <v>3.76</v>
          </cell>
          <cell r="Q38">
            <v>59.31</v>
          </cell>
          <cell r="R38">
            <v>57.05</v>
          </cell>
          <cell r="S38">
            <v>65.17</v>
          </cell>
          <cell r="T38">
            <v>59.02</v>
          </cell>
          <cell r="U38">
            <v>64.25</v>
          </cell>
          <cell r="V38">
            <v>-23.36</v>
          </cell>
          <cell r="W38">
            <v>30.3</v>
          </cell>
          <cell r="X38">
            <v>74.55</v>
          </cell>
        </row>
        <row r="39">
          <cell r="N39" t="str">
            <v>Return On Assets %</v>
          </cell>
          <cell r="O39">
            <v>16.59</v>
          </cell>
          <cell r="P39">
            <v>16.13</v>
          </cell>
          <cell r="Q39">
            <v>15.17</v>
          </cell>
          <cell r="R39">
            <v>16.32</v>
          </cell>
          <cell r="S39">
            <v>13.15</v>
          </cell>
          <cell r="T39">
            <v>13.16</v>
          </cell>
          <cell r="U39">
            <v>9.76</v>
          </cell>
          <cell r="V39">
            <v>7.71</v>
          </cell>
          <cell r="W39">
            <v>10.09</v>
          </cell>
          <cell r="X39">
            <v>9.23</v>
          </cell>
        </row>
        <row r="40">
          <cell r="N40" t="str">
            <v>Return On Equity %</v>
          </cell>
          <cell r="O40">
            <v>20.69</v>
          </cell>
          <cell r="P40">
            <v>22.43</v>
          </cell>
          <cell r="Q40">
            <v>18.32</v>
          </cell>
          <cell r="R40">
            <v>21.19</v>
          </cell>
          <cell r="S40">
            <v>17.420000000000002</v>
          </cell>
          <cell r="T40">
            <v>18.440000000000001</v>
          </cell>
          <cell r="U40">
            <v>13.24</v>
          </cell>
          <cell r="V40">
            <v>8.98</v>
          </cell>
          <cell r="W40">
            <v>11.84</v>
          </cell>
          <cell r="X40">
            <v>8.91</v>
          </cell>
        </row>
        <row r="41">
          <cell r="N41" t="str">
            <v>Total Assets / Turnover</v>
          </cell>
          <cell r="O41">
            <v>0.99</v>
          </cell>
          <cell r="P41">
            <v>1.01</v>
          </cell>
          <cell r="Q41">
            <v>1.1200000000000001</v>
          </cell>
          <cell r="R41">
            <v>1.1499999999999999</v>
          </cell>
          <cell r="S41">
            <v>1</v>
          </cell>
          <cell r="T41">
            <v>1.1599999999999999</v>
          </cell>
          <cell r="U41">
            <v>1.03</v>
          </cell>
          <cell r="V41">
            <v>0.93</v>
          </cell>
          <cell r="W41">
            <v>1.04</v>
          </cell>
          <cell r="X41">
            <v>1.1100000000000001</v>
          </cell>
        </row>
        <row r="42">
          <cell r="N42" t="str">
            <v>Total Debt / Cash Flow</v>
          </cell>
          <cell r="O42">
            <v>3.02</v>
          </cell>
          <cell r="P42">
            <v>2.88</v>
          </cell>
          <cell r="Q42">
            <v>2.38</v>
          </cell>
          <cell r="R42">
            <v>2.62</v>
          </cell>
          <cell r="S42">
            <v>3.39</v>
          </cell>
          <cell r="T42">
            <v>3.09</v>
          </cell>
          <cell r="U42">
            <v>3.91</v>
          </cell>
          <cell r="V42">
            <v>4.84</v>
          </cell>
          <cell r="W42">
            <v>2.79</v>
          </cell>
          <cell r="X42">
            <v>3.68</v>
          </cell>
        </row>
        <row r="43">
          <cell r="N43" t="str">
            <v>Turnover / Employee</v>
          </cell>
          <cell r="O43">
            <v>4537971.67</v>
          </cell>
          <cell r="P43">
            <v>4476576.51</v>
          </cell>
          <cell r="Q43">
            <v>4058474.1</v>
          </cell>
          <cell r="R43">
            <v>4269294.96</v>
          </cell>
          <cell r="S43">
            <v>3819084.45</v>
          </cell>
          <cell r="T43">
            <v>3672789.91</v>
          </cell>
          <cell r="U43">
            <v>3295561.62</v>
          </cell>
          <cell r="V43">
            <v>2575597.25</v>
          </cell>
          <cell r="W43">
            <v>2505011.25</v>
          </cell>
          <cell r="X43">
            <v>2097207.21</v>
          </cell>
        </row>
        <row r="44">
          <cell r="N44" t="str">
            <v>Return on Capital Employed</v>
          </cell>
          <cell r="O44">
            <v>12.86</v>
          </cell>
          <cell r="P44">
            <v>12.26</v>
          </cell>
          <cell r="Q44">
            <v>11.97</v>
          </cell>
          <cell r="R44">
            <v>13.33</v>
          </cell>
          <cell r="S44">
            <v>10.09</v>
          </cell>
          <cell r="T44">
            <v>9.64</v>
          </cell>
          <cell r="U44">
            <v>6.94</v>
          </cell>
          <cell r="V44">
            <v>4.47</v>
          </cell>
          <cell r="W44">
            <v>7.06</v>
          </cell>
          <cell r="X44">
            <v>5.03</v>
          </cell>
        </row>
        <row r="45">
          <cell r="N45" t="str">
            <v>Price / EBITDA</v>
          </cell>
          <cell r="O45">
            <v>5.83</v>
          </cell>
          <cell r="P45">
            <v>5.6</v>
          </cell>
          <cell r="Q45">
            <v>7.39</v>
          </cell>
          <cell r="R45">
            <v>6.2</v>
          </cell>
          <cell r="S45">
            <v>8.4</v>
          </cell>
          <cell r="T45">
            <v>5.87</v>
          </cell>
          <cell r="U45">
            <v>6.31</v>
          </cell>
          <cell r="V45">
            <v>5.08</v>
          </cell>
          <cell r="W45">
            <v>2.95</v>
          </cell>
          <cell r="X45">
            <v>3.16</v>
          </cell>
        </row>
        <row r="46">
          <cell r="N46" t="str">
            <v>Price / EBIT</v>
          </cell>
          <cell r="O46">
            <v>7.91</v>
          </cell>
          <cell r="P46">
            <v>7.74</v>
          </cell>
          <cell r="Q46">
            <v>10.68</v>
          </cell>
          <cell r="R46">
            <v>8.6999999999999993</v>
          </cell>
          <cell r="S46">
            <v>11.8</v>
          </cell>
          <cell r="T46">
            <v>8.74</v>
          </cell>
          <cell r="U46">
            <v>10.08</v>
          </cell>
          <cell r="V46">
            <v>8.7799999999999994</v>
          </cell>
          <cell r="W46">
            <v>4.67</v>
          </cell>
          <cell r="X46">
            <v>5.43</v>
          </cell>
        </row>
        <row r="47">
          <cell r="N47" t="str">
            <v>Price / Cash</v>
          </cell>
          <cell r="O47">
            <v>133.15</v>
          </cell>
          <cell r="P47">
            <v>168.25</v>
          </cell>
          <cell r="Q47">
            <v>272.74</v>
          </cell>
          <cell r="R47">
            <v>22.89</v>
          </cell>
          <cell r="S47">
            <v>139.94999999999999</v>
          </cell>
          <cell r="T47">
            <v>116.86</v>
          </cell>
          <cell r="U47">
            <v>42.09</v>
          </cell>
          <cell r="V47">
            <v>71.5</v>
          </cell>
          <cell r="W47">
            <v>13.35</v>
          </cell>
          <cell r="X47">
            <v>37.340000000000003</v>
          </cell>
        </row>
        <row r="48">
          <cell r="N48" t="str">
            <v>Return on Average External Investments %</v>
          </cell>
          <cell r="O48">
            <v>34.909999999999997</v>
          </cell>
          <cell r="P48">
            <v>48.06</v>
          </cell>
          <cell r="Q48">
            <v>28.68</v>
          </cell>
          <cell r="R48">
            <v>31.11</v>
          </cell>
          <cell r="S48">
            <v>19.93</v>
          </cell>
          <cell r="T48">
            <v>18.5</v>
          </cell>
          <cell r="U48">
            <v>15.11</v>
          </cell>
          <cell r="V48">
            <v>20.54</v>
          </cell>
          <cell r="W48">
            <v>35.119999999999997</v>
          </cell>
          <cell r="X48">
            <v>44.99</v>
          </cell>
        </row>
        <row r="49">
          <cell r="N49" t="str">
            <v>Return on Average Assets %</v>
          </cell>
          <cell r="O49">
            <v>31.33</v>
          </cell>
          <cell r="P49">
            <v>30.57</v>
          </cell>
          <cell r="Q49">
            <v>28.39</v>
          </cell>
          <cell r="R49">
            <v>30.75</v>
          </cell>
          <cell r="S49">
            <v>24.83</v>
          </cell>
          <cell r="T49">
            <v>24.6</v>
          </cell>
          <cell r="U49">
            <v>18.18</v>
          </cell>
          <cell r="V49">
            <v>14.25</v>
          </cell>
          <cell r="W49">
            <v>18.28</v>
          </cell>
          <cell r="X49">
            <v>16.66</v>
          </cell>
        </row>
        <row r="50">
          <cell r="N50" t="str">
            <v>Return on Average Equity %</v>
          </cell>
          <cell r="O50">
            <v>39.229999999999997</v>
          </cell>
          <cell r="P50">
            <v>42.13</v>
          </cell>
          <cell r="Q50">
            <v>34.520000000000003</v>
          </cell>
          <cell r="R50">
            <v>40.01</v>
          </cell>
          <cell r="S50">
            <v>33.06</v>
          </cell>
          <cell r="T50">
            <v>34.450000000000003</v>
          </cell>
          <cell r="U50">
            <v>24.78</v>
          </cell>
          <cell r="V50">
            <v>16.47</v>
          </cell>
          <cell r="W50">
            <v>21.58</v>
          </cell>
          <cell r="X50">
            <v>16.22</v>
          </cell>
        </row>
        <row r="51">
          <cell r="N51" t="str">
            <v>Inflation Adj. Return on Average Total Assets %</v>
          </cell>
          <cell r="O51">
            <v>22.44</v>
          </cell>
          <cell r="P51">
            <v>22.62</v>
          </cell>
          <cell r="Q51">
            <v>21.25</v>
          </cell>
          <cell r="R51">
            <v>27.98</v>
          </cell>
          <cell r="S51">
            <v>21.54</v>
          </cell>
          <cell r="T51">
            <v>21.1</v>
          </cell>
          <cell r="U51">
            <v>15.55</v>
          </cell>
          <cell r="V51">
            <v>12.31</v>
          </cell>
          <cell r="W51">
            <v>13.92</v>
          </cell>
          <cell r="X51">
            <v>11.17</v>
          </cell>
        </row>
        <row r="52">
          <cell r="N52" t="str">
            <v>Inflation Adjusted Return on Average Equity %</v>
          </cell>
          <cell r="O52">
            <v>22.5</v>
          </cell>
          <cell r="P52">
            <v>25.4</v>
          </cell>
          <cell r="Q52">
            <v>21.95</v>
          </cell>
          <cell r="R52">
            <v>34</v>
          </cell>
          <cell r="S52">
            <v>25.87</v>
          </cell>
          <cell r="T52">
            <v>25.99</v>
          </cell>
          <cell r="U52">
            <v>18.690000000000001</v>
          </cell>
          <cell r="V52">
            <v>12.08</v>
          </cell>
          <cell r="W52">
            <v>12.71</v>
          </cell>
          <cell r="X52">
            <v>6.06</v>
          </cell>
        </row>
        <row r="53">
          <cell r="N53" t="str">
            <v>Number of shares</v>
          </cell>
          <cell r="O53">
            <v>484600</v>
          </cell>
          <cell r="P53">
            <v>484400</v>
          </cell>
          <cell r="Q53">
            <v>484300</v>
          </cell>
          <cell r="R53">
            <v>484200</v>
          </cell>
          <cell r="S53">
            <v>483900</v>
          </cell>
          <cell r="T53">
            <v>483600</v>
          </cell>
          <cell r="U53">
            <v>484000</v>
          </cell>
          <cell r="V53">
            <v>483000</v>
          </cell>
          <cell r="W53">
            <v>499000</v>
          </cell>
          <cell r="X53">
            <v>508000</v>
          </cell>
        </row>
        <row r="54">
          <cell r="N54" t="str">
            <v>Book value</v>
          </cell>
          <cell r="O54">
            <v>63333197.82</v>
          </cell>
          <cell r="P54">
            <v>57238254.079999998</v>
          </cell>
          <cell r="Q54">
            <v>54939718.449999996</v>
          </cell>
          <cell r="R54">
            <v>48873985.920000002</v>
          </cell>
          <cell r="S54">
            <v>48642692.579999998</v>
          </cell>
          <cell r="T54">
            <v>36640292.519999996</v>
          </cell>
          <cell r="U54">
            <v>37265096</v>
          </cell>
          <cell r="V54">
            <v>28536171.300000001</v>
          </cell>
          <cell r="W54">
            <v>29120392.5</v>
          </cell>
          <cell r="X54">
            <v>24089969.599999998</v>
          </cell>
        </row>
        <row r="55">
          <cell r="N55" t="str">
            <v>Cashflow</v>
          </cell>
          <cell r="O55">
            <v>18689665.120000001</v>
          </cell>
          <cell r="P55">
            <v>20940757.319999997</v>
          </cell>
          <cell r="Q55">
            <v>16323428.359999999</v>
          </cell>
          <cell r="R55">
            <v>16686500.4</v>
          </cell>
          <cell r="S55">
            <v>13683627.42</v>
          </cell>
          <cell r="T55">
            <v>13036695.359999999</v>
          </cell>
          <cell r="U55">
            <v>10558702.000000002</v>
          </cell>
          <cell r="V55">
            <v>7066869.5999999996</v>
          </cell>
          <cell r="W55">
            <v>8256354.2000000002</v>
          </cell>
          <cell r="X55">
            <v>6238087.5999999996</v>
          </cell>
        </row>
        <row r="56">
          <cell r="N56" t="str">
            <v>Growth rate</v>
          </cell>
          <cell r="O56">
            <v>-0.03</v>
          </cell>
          <cell r="P56">
            <v>0.05</v>
          </cell>
          <cell r="Q56">
            <v>7.0000000000000007E-2</v>
          </cell>
          <cell r="R56">
            <v>-0.02</v>
          </cell>
          <cell r="S56">
            <v>7.0000000000000007E-2</v>
          </cell>
          <cell r="T56">
            <v>-0.01</v>
          </cell>
          <cell r="U56">
            <v>0.12</v>
          </cell>
          <cell r="V56">
            <v>-0.04</v>
          </cell>
          <cell r="W56">
            <v>-0.03</v>
          </cell>
          <cell r="X56">
            <v>0.18</v>
          </cell>
        </row>
        <row r="57">
          <cell r="N57" t="str">
            <v>Net operating working capital</v>
          </cell>
          <cell r="O57">
            <v>883000</v>
          </cell>
          <cell r="P57">
            <v>835000</v>
          </cell>
          <cell r="Q57">
            <v>768000</v>
          </cell>
          <cell r="R57">
            <v>1039000</v>
          </cell>
          <cell r="S57">
            <v>711000</v>
          </cell>
          <cell r="T57">
            <v>811000</v>
          </cell>
          <cell r="U57">
            <v>725000</v>
          </cell>
          <cell r="V57">
            <v>691000</v>
          </cell>
          <cell r="W57">
            <v>656000</v>
          </cell>
          <cell r="X57">
            <v>612000</v>
          </cell>
        </row>
        <row r="58">
          <cell r="N58" t="str">
            <v>Operating long-term assets</v>
          </cell>
          <cell r="O58">
            <v>5211000</v>
          </cell>
          <cell r="P58">
            <v>4680000</v>
          </cell>
          <cell r="Q58">
            <v>4287000</v>
          </cell>
          <cell r="R58">
            <v>4104000</v>
          </cell>
          <cell r="S58">
            <v>3773000</v>
          </cell>
          <cell r="T58">
            <v>3432000</v>
          </cell>
          <cell r="U58">
            <v>3428000</v>
          </cell>
          <cell r="V58">
            <v>3706000</v>
          </cell>
          <cell r="W58">
            <v>3377000</v>
          </cell>
          <cell r="X58">
            <v>3976000</v>
          </cell>
        </row>
        <row r="59">
          <cell r="N59" t="str">
            <v>Total net operating capital</v>
          </cell>
          <cell r="O59">
            <v>6094000</v>
          </cell>
          <cell r="P59">
            <v>5515000</v>
          </cell>
          <cell r="Q59">
            <v>5055000</v>
          </cell>
          <cell r="R59">
            <v>5143000</v>
          </cell>
          <cell r="S59">
            <v>4484000</v>
          </cell>
          <cell r="T59">
            <v>4243000</v>
          </cell>
          <cell r="U59">
            <v>4153000</v>
          </cell>
          <cell r="V59">
            <v>4397000</v>
          </cell>
          <cell r="W59">
            <v>4033000</v>
          </cell>
          <cell r="X59">
            <v>4588000</v>
          </cell>
        </row>
        <row r="60">
          <cell r="N60" t="str">
            <v>Depreciation</v>
          </cell>
          <cell r="O60">
            <v>405000</v>
          </cell>
          <cell r="P60">
            <v>410000</v>
          </cell>
          <cell r="Q60">
            <v>389000</v>
          </cell>
          <cell r="R60">
            <v>351000</v>
          </cell>
          <cell r="S60">
            <v>341000</v>
          </cell>
          <cell r="T60">
            <v>333000</v>
          </cell>
          <cell r="U60">
            <v>342000</v>
          </cell>
          <cell r="V60">
            <v>334000</v>
          </cell>
          <cell r="W60">
            <v>332000</v>
          </cell>
          <cell r="X60">
            <v>360000</v>
          </cell>
        </row>
        <row r="61">
          <cell r="N61" t="str">
            <v>Tax rate</v>
          </cell>
          <cell r="O61">
            <v>0.23300090661831369</v>
          </cell>
          <cell r="P61">
            <v>0.216289592760181</v>
          </cell>
          <cell r="Q61">
            <v>0.19503945885005636</v>
          </cell>
          <cell r="R61">
            <v>0.18623962040332148</v>
          </cell>
          <cell r="S61">
            <v>0.18969849246231155</v>
          </cell>
          <cell r="T61">
            <v>0.19709208400646203</v>
          </cell>
          <cell r="U61">
            <v>0.17034068136272545</v>
          </cell>
          <cell r="V61">
            <v>0.24797843665768193</v>
          </cell>
          <cell r="W61">
            <v>0.21881838074398249</v>
          </cell>
          <cell r="X61">
            <v>0.23387096774193547</v>
          </cell>
        </row>
        <row r="62">
          <cell r="N62" t="str">
            <v>EBIT</v>
          </cell>
          <cell r="O62">
            <v>1218000</v>
          </cell>
          <cell r="P62">
            <v>1192000</v>
          </cell>
          <cell r="Q62">
            <v>957000</v>
          </cell>
          <cell r="R62">
            <v>943000</v>
          </cell>
          <cell r="S62">
            <v>900000</v>
          </cell>
          <cell r="T62">
            <v>728000</v>
          </cell>
          <cell r="U62">
            <v>611000</v>
          </cell>
          <cell r="V62">
            <v>482000</v>
          </cell>
          <cell r="W62">
            <v>588000</v>
          </cell>
          <cell r="X62">
            <v>519000</v>
          </cell>
        </row>
        <row r="63">
          <cell r="N63" t="str">
            <v>Net Operating Profit After Tax</v>
          </cell>
          <cell r="O63">
            <v>934204.895738894</v>
          </cell>
          <cell r="P63">
            <v>934182.80542986421</v>
          </cell>
          <cell r="Q63">
            <v>770347.23788049608</v>
          </cell>
          <cell r="R63">
            <v>767376.03795966785</v>
          </cell>
          <cell r="S63">
            <v>729271.35678391962</v>
          </cell>
          <cell r="T63">
            <v>584516.96284329565</v>
          </cell>
          <cell r="U63">
            <v>506921.84368737473</v>
          </cell>
          <cell r="V63">
            <v>362474.39353099733</v>
          </cell>
          <cell r="W63">
            <v>459334.79212253826</v>
          </cell>
          <cell r="X63">
            <v>397620.96774193546</v>
          </cell>
        </row>
        <row r="64">
          <cell r="N64" t="str">
            <v>FCF</v>
          </cell>
          <cell r="O64">
            <v>355204.89573889412</v>
          </cell>
          <cell r="P64">
            <v>474182.80542986421</v>
          </cell>
          <cell r="Q64">
            <v>858347.23788049608</v>
          </cell>
          <cell r="R64">
            <v>108376.03795966785</v>
          </cell>
          <cell r="S64">
            <v>488271.3567839195</v>
          </cell>
          <cell r="T64">
            <v>494516.96284329565</v>
          </cell>
          <cell r="U64">
            <v>750921.84368737473</v>
          </cell>
          <cell r="V64">
            <v>-1525.6064690026687</v>
          </cell>
          <cell r="W64">
            <v>1014334.7921225382</v>
          </cell>
          <cell r="X64">
            <v>-4190379.0322580645</v>
          </cell>
        </row>
        <row r="65">
          <cell r="N65" t="str">
            <v>FCF vs Net Cash Flow</v>
          </cell>
          <cell r="O65">
            <v>1.9005417885138334E-2</v>
          </cell>
          <cell r="P65">
            <v>2.2644014167385627E-2</v>
          </cell>
          <cell r="Q65">
            <v>5.2583759915524025E-2</v>
          </cell>
          <cell r="R65">
            <v>6.4948332701126382E-3</v>
          </cell>
          <cell r="S65">
            <v>3.568288888590037E-2</v>
          </cell>
          <cell r="T65">
            <v>3.7932693001372371E-2</v>
          </cell>
          <cell r="U65">
            <v>7.111876475795742E-2</v>
          </cell>
          <cell r="V65">
            <v>-2.158815084125323E-4</v>
          </cell>
          <cell r="W65">
            <v>0.12285504806982944</v>
          </cell>
          <cell r="X65">
            <v>-0.67174097270741517</v>
          </cell>
        </row>
        <row r="66">
          <cell r="N66" t="str">
            <v>Goodwill</v>
          </cell>
          <cell r="O66">
            <v>948000</v>
          </cell>
          <cell r="P66">
            <v>942000</v>
          </cell>
          <cell r="Q66">
            <v>698000</v>
          </cell>
          <cell r="R66">
            <v>681000</v>
          </cell>
          <cell r="S66">
            <v>590000</v>
          </cell>
          <cell r="T66">
            <v>545000</v>
          </cell>
          <cell r="U66">
            <v>550000</v>
          </cell>
          <cell r="V66">
            <v>561000</v>
          </cell>
          <cell r="W66">
            <v>202000</v>
          </cell>
          <cell r="X66">
            <v>274000</v>
          </cell>
        </row>
        <row r="67">
          <cell r="N67" t="str">
            <v>Total assets</v>
          </cell>
          <cell r="O67">
            <v>8540000</v>
          </cell>
          <cell r="P67">
            <v>8042000</v>
          </cell>
          <cell r="Q67">
            <v>7209000</v>
          </cell>
          <cell r="R67">
            <v>7310000</v>
          </cell>
          <cell r="S67">
            <v>6469000</v>
          </cell>
          <cell r="T67">
            <v>6348000</v>
          </cell>
          <cell r="U67">
            <v>6240000</v>
          </cell>
          <cell r="V67">
            <v>6614000</v>
          </cell>
          <cell r="W67">
            <v>5645000</v>
          </cell>
          <cell r="X67">
            <v>6493000</v>
          </cell>
        </row>
        <row r="68">
          <cell r="N68" t="str">
            <v>Goodwill/Total assets</v>
          </cell>
          <cell r="O68">
            <v>0.11100702576112412</v>
          </cell>
          <cell r="P68">
            <v>0.11713504103456851</v>
          </cell>
          <cell r="Q68">
            <v>9.6823415175475103E-2</v>
          </cell>
          <cell r="R68">
            <v>9.3160054719562249E-2</v>
          </cell>
          <cell r="S68">
            <v>9.1204204668418609E-2</v>
          </cell>
          <cell r="T68">
            <v>8.5853812224322618E-2</v>
          </cell>
          <cell r="U68">
            <v>8.8141025641025647E-2</v>
          </cell>
          <cell r="V68">
            <v>8.4820078621106743E-2</v>
          </cell>
          <cell r="W68">
            <v>3.5783879539415413E-2</v>
          </cell>
          <cell r="X68">
            <v>4.2199291544740489E-2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4385000</v>
          </cell>
          <cell r="P71">
            <v>3825000</v>
          </cell>
          <cell r="Q71">
            <v>4039000</v>
          </cell>
          <cell r="R71">
            <v>3696000</v>
          </cell>
          <cell r="S71">
            <v>3187000</v>
          </cell>
          <cell r="T71">
            <v>2894000</v>
          </cell>
          <cell r="U71">
            <v>2846000</v>
          </cell>
          <cell r="V71">
            <v>2876000</v>
          </cell>
          <cell r="W71">
            <v>3035000</v>
          </cell>
          <cell r="X71">
            <v>3224000</v>
          </cell>
        </row>
        <row r="72">
          <cell r="N72" t="str">
            <v>Market Value of Equity</v>
          </cell>
          <cell r="O72">
            <v>320.73</v>
          </cell>
          <cell r="P72">
            <v>296.64</v>
          </cell>
          <cell r="Q72">
            <v>316.56</v>
          </cell>
          <cell r="R72">
            <v>275.16000000000003</v>
          </cell>
          <cell r="S72">
            <v>309.94</v>
          </cell>
          <cell r="T72">
            <v>188.67</v>
          </cell>
          <cell r="U72">
            <v>162.61000000000001</v>
          </cell>
          <cell r="V72">
            <v>91.97</v>
          </cell>
          <cell r="W72">
            <v>57.53</v>
          </cell>
          <cell r="X72">
            <v>53.19</v>
          </cell>
        </row>
        <row r="73">
          <cell r="N73" t="str">
            <v>Return On Assets %</v>
          </cell>
          <cell r="O73">
            <v>0.16589999999999999</v>
          </cell>
          <cell r="P73">
            <v>0.1613</v>
          </cell>
          <cell r="Q73">
            <v>0.1517</v>
          </cell>
          <cell r="R73">
            <v>0.16320000000000001</v>
          </cell>
          <cell r="S73">
            <v>0.13150000000000001</v>
          </cell>
          <cell r="T73">
            <v>0.13159999999999999</v>
          </cell>
          <cell r="U73">
            <v>9.7599999999999992E-2</v>
          </cell>
          <cell r="V73">
            <v>7.7100000000000002E-2</v>
          </cell>
          <cell r="W73">
            <v>0.1009</v>
          </cell>
          <cell r="X73">
            <v>9.2300000000000007E-2</v>
          </cell>
        </row>
        <row r="74">
          <cell r="N74" t="str">
            <v>EBITDA/Sales %</v>
          </cell>
          <cell r="O74">
            <v>0.2271601541001651</v>
          </cell>
          <cell r="P74">
            <v>0.22015773292340596</v>
          </cell>
          <cell r="Q74">
            <v>0.19475760992108229</v>
          </cell>
          <cell r="R74">
            <v>0.19858901230861603</v>
          </cell>
          <cell r="S74">
            <v>0.18551107200469277</v>
          </cell>
          <cell r="T74">
            <v>0.16916588566073101</v>
          </cell>
          <cell r="U74">
            <v>0.15071031500926499</v>
          </cell>
          <cell r="V74">
            <v>0.14344756328568969</v>
          </cell>
          <cell r="W74">
            <v>0.15410107705053852</v>
          </cell>
          <cell r="X74">
            <v>0.14322414900449582</v>
          </cell>
        </row>
      </sheetData>
      <sheetData sheetId="26"/>
      <sheetData sheetId="2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OMNIA (March)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4.78</v>
          </cell>
          <cell r="P5">
            <v>4.58</v>
          </cell>
          <cell r="Q5">
            <v>5.16</v>
          </cell>
          <cell r="R5">
            <v>5.19</v>
          </cell>
          <cell r="S5">
            <v>5.4</v>
          </cell>
          <cell r="T5">
            <v>5.91</v>
          </cell>
          <cell r="U5">
            <v>6.2</v>
          </cell>
          <cell r="V5">
            <v>5.63</v>
          </cell>
          <cell r="W5">
            <v>5.44</v>
          </cell>
          <cell r="X5">
            <v>6.47</v>
          </cell>
        </row>
        <row r="6">
          <cell r="N6" t="str">
            <v>Assets / Captal Emp</v>
          </cell>
          <cell r="O6">
            <v>1.7</v>
          </cell>
          <cell r="P6">
            <v>1.49</v>
          </cell>
          <cell r="Q6">
            <v>1.45</v>
          </cell>
          <cell r="R6">
            <v>1.43</v>
          </cell>
          <cell r="S6">
            <v>1.57</v>
          </cell>
          <cell r="T6">
            <v>1.57</v>
          </cell>
          <cell r="U6">
            <v>1.59</v>
          </cell>
          <cell r="V6">
            <v>1.56</v>
          </cell>
          <cell r="W6">
            <v>1.54</v>
          </cell>
          <cell r="X6">
            <v>1.63</v>
          </cell>
        </row>
        <row r="7">
          <cell r="N7" t="str">
            <v>Book Val / Share (c)</v>
          </cell>
          <cell r="O7">
            <v>10315.41</v>
          </cell>
          <cell r="P7">
            <v>10852.65</v>
          </cell>
          <cell r="Q7">
            <v>11219.66</v>
          </cell>
          <cell r="R7">
            <v>11421.26</v>
          </cell>
          <cell r="S7">
            <v>9860.5300000000007</v>
          </cell>
          <cell r="T7">
            <v>8800</v>
          </cell>
          <cell r="U7">
            <v>7444.81</v>
          </cell>
          <cell r="V7">
            <v>6061.38</v>
          </cell>
          <cell r="W7">
            <v>5034.16</v>
          </cell>
          <cell r="X7">
            <v>4243.74</v>
          </cell>
        </row>
        <row r="8">
          <cell r="N8" t="str">
            <v>Cash Flw / Share (c)</v>
          </cell>
          <cell r="O8">
            <v>870.36</v>
          </cell>
          <cell r="P8">
            <v>1736.31</v>
          </cell>
          <cell r="Q8">
            <v>1623.84</v>
          </cell>
          <cell r="R8">
            <v>2328.3200000000002</v>
          </cell>
          <cell r="S8">
            <v>2279.5</v>
          </cell>
          <cell r="T8">
            <v>2069.89</v>
          </cell>
          <cell r="U8">
            <v>2396.9499999999998</v>
          </cell>
          <cell r="V8">
            <v>1217.7</v>
          </cell>
          <cell r="W8">
            <v>912.42</v>
          </cell>
          <cell r="X8">
            <v>1363.68</v>
          </cell>
        </row>
        <row r="9">
          <cell r="N9" t="str">
            <v>Cash Flow Div Cover</v>
          </cell>
          <cell r="O9">
            <v>14.51</v>
          </cell>
          <cell r="P9">
            <v>6.2</v>
          </cell>
          <cell r="Q9">
            <v>5.8</v>
          </cell>
          <cell r="R9">
            <v>7.61</v>
          </cell>
          <cell r="S9">
            <v>5.47</v>
          </cell>
          <cell r="T9">
            <v>5.13</v>
          </cell>
          <cell r="U9">
            <v>6.71</v>
          </cell>
          <cell r="V9">
            <v>4.8099999999999996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1.25</v>
          </cell>
          <cell r="P10">
            <v>3.84</v>
          </cell>
          <cell r="Q10">
            <v>4.3499999999999996</v>
          </cell>
          <cell r="R10">
            <v>6.54</v>
          </cell>
          <cell r="S10">
            <v>8.01</v>
          </cell>
          <cell r="T10">
            <v>9.73</v>
          </cell>
          <cell r="U10">
            <v>13.4</v>
          </cell>
          <cell r="V10">
            <v>10.11</v>
          </cell>
          <cell r="W10">
            <v>4.96</v>
          </cell>
          <cell r="X10">
            <v>3.43</v>
          </cell>
        </row>
        <row r="11">
          <cell r="N11" t="str">
            <v>Current Ratio</v>
          </cell>
          <cell r="O11">
            <v>1.02</v>
          </cell>
          <cell r="P11">
            <v>1.54</v>
          </cell>
          <cell r="Q11">
            <v>1.77</v>
          </cell>
          <cell r="R11">
            <v>1.87</v>
          </cell>
          <cell r="S11">
            <v>1.6</v>
          </cell>
          <cell r="T11">
            <v>1.5</v>
          </cell>
          <cell r="U11">
            <v>1.45</v>
          </cell>
          <cell r="V11">
            <v>1.4</v>
          </cell>
          <cell r="W11">
            <v>1.47</v>
          </cell>
          <cell r="X11">
            <v>1.39</v>
          </cell>
        </row>
        <row r="12">
          <cell r="N12" t="str">
            <v>Debt / Assets</v>
          </cell>
          <cell r="O12">
            <v>0.59</v>
          </cell>
          <cell r="P12">
            <v>0.5</v>
          </cell>
          <cell r="Q12">
            <v>0.37</v>
          </cell>
          <cell r="R12">
            <v>0.35</v>
          </cell>
          <cell r="S12">
            <v>0.41</v>
          </cell>
          <cell r="T12">
            <v>0.43</v>
          </cell>
          <cell r="U12">
            <v>0.45</v>
          </cell>
          <cell r="V12">
            <v>0.46</v>
          </cell>
          <cell r="W12">
            <v>0.49</v>
          </cell>
          <cell r="X12">
            <v>0.67</v>
          </cell>
        </row>
        <row r="13">
          <cell r="N13" t="str">
            <v>Debt / Equity</v>
          </cell>
          <cell r="O13">
            <v>1.18</v>
          </cell>
          <cell r="P13">
            <v>0.94</v>
          </cell>
          <cell r="Q13">
            <v>0.6</v>
          </cell>
          <cell r="R13">
            <v>0.54</v>
          </cell>
          <cell r="S13">
            <v>0.71</v>
          </cell>
          <cell r="T13">
            <v>0.73</v>
          </cell>
          <cell r="U13">
            <v>0.77</v>
          </cell>
          <cell r="V13">
            <v>0.8</v>
          </cell>
          <cell r="W13">
            <v>0.85</v>
          </cell>
          <cell r="X13">
            <v>1.59</v>
          </cell>
        </row>
        <row r="14">
          <cell r="N14" t="str">
            <v>Dir Rem % Pft BTax</v>
          </cell>
          <cell r="O14">
            <v>-6.86</v>
          </cell>
          <cell r="P14">
            <v>3.39</v>
          </cell>
          <cell r="Q14">
            <v>3.14</v>
          </cell>
          <cell r="R14">
            <v>2.4700000000000002</v>
          </cell>
          <cell r="S14">
            <v>11.93</v>
          </cell>
          <cell r="T14">
            <v>2.41</v>
          </cell>
          <cell r="U14">
            <v>2.5299999999999998</v>
          </cell>
          <cell r="V14">
            <v>2.27</v>
          </cell>
          <cell r="W14">
            <v>2.82</v>
          </cell>
          <cell r="X14">
            <v>27.52</v>
          </cell>
        </row>
        <row r="15">
          <cell r="N15" t="str">
            <v>Dividend / Share (c)</v>
          </cell>
          <cell r="O15">
            <v>60</v>
          </cell>
          <cell r="P15">
            <v>280</v>
          </cell>
          <cell r="Q15">
            <v>280</v>
          </cell>
          <cell r="R15">
            <v>306</v>
          </cell>
          <cell r="S15">
            <v>416.5</v>
          </cell>
          <cell r="T15">
            <v>403.75</v>
          </cell>
          <cell r="U15">
            <v>357</v>
          </cell>
          <cell r="V15">
            <v>253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-1.87</v>
          </cell>
          <cell r="P16">
            <v>3.54</v>
          </cell>
          <cell r="Q16">
            <v>3.15</v>
          </cell>
          <cell r="R16">
            <v>3.38</v>
          </cell>
          <cell r="S16">
            <v>3.52</v>
          </cell>
          <cell r="T16">
            <v>3.54</v>
          </cell>
          <cell r="U16">
            <v>3.73</v>
          </cell>
          <cell r="V16">
            <v>3.79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3.74</v>
          </cell>
          <cell r="P17">
            <v>2.5</v>
          </cell>
          <cell r="Q17">
            <v>2.0499999999999998</v>
          </cell>
          <cell r="R17">
            <v>3.66</v>
          </cell>
          <cell r="S17">
            <v>2.66</v>
          </cell>
          <cell r="T17">
            <v>2.12</v>
          </cell>
          <cell r="U17">
            <v>2.12</v>
          </cell>
          <cell r="V17">
            <v>1.04</v>
          </cell>
          <cell r="W17" t="e">
            <v>#N/A</v>
          </cell>
          <cell r="X17">
            <v>2.36</v>
          </cell>
        </row>
        <row r="18">
          <cell r="N18" t="str">
            <v>Earnings/ Share (C)</v>
          </cell>
          <cell r="O18">
            <v>-112</v>
          </cell>
          <cell r="P18">
            <v>991</v>
          </cell>
          <cell r="Q18">
            <v>881</v>
          </cell>
          <cell r="R18">
            <v>1033</v>
          </cell>
          <cell r="S18">
            <v>1465</v>
          </cell>
          <cell r="T18">
            <v>1428</v>
          </cell>
          <cell r="U18">
            <v>1330.6</v>
          </cell>
          <cell r="V18">
            <v>958.6</v>
          </cell>
          <cell r="W18">
            <v>766.5</v>
          </cell>
          <cell r="X18">
            <v>80.599999999999994</v>
          </cell>
        </row>
        <row r="19">
          <cell r="N19" t="str">
            <v>Earnings Yield %</v>
          </cell>
          <cell r="O19">
            <v>-1.89</v>
          </cell>
          <cell r="P19">
            <v>6.53</v>
          </cell>
          <cell r="Q19">
            <v>5.22</v>
          </cell>
          <cell r="R19">
            <v>7.83</v>
          </cell>
          <cell r="S19">
            <v>8.18</v>
          </cell>
          <cell r="T19">
            <v>6.78</v>
          </cell>
          <cell r="U19">
            <v>8.5500000000000007</v>
          </cell>
          <cell r="V19">
            <v>10.029999999999999</v>
          </cell>
          <cell r="W19">
            <v>10.35</v>
          </cell>
          <cell r="X19">
            <v>1.34</v>
          </cell>
        </row>
        <row r="20">
          <cell r="N20" t="str">
            <v>Inflation Adjusted Profit/ Share (C)</v>
          </cell>
          <cell r="O20">
            <v>-808.47</v>
          </cell>
          <cell r="P20">
            <v>785.2</v>
          </cell>
          <cell r="Q20">
            <v>856.93</v>
          </cell>
          <cell r="R20">
            <v>1026.1300000000001</v>
          </cell>
          <cell r="S20">
            <v>1377.23</v>
          </cell>
          <cell r="T20">
            <v>1470.95</v>
          </cell>
          <cell r="U20">
            <v>1322.77</v>
          </cell>
          <cell r="V20">
            <v>929.22</v>
          </cell>
          <cell r="W20">
            <v>647.95000000000005</v>
          </cell>
          <cell r="X20">
            <v>86.08</v>
          </cell>
        </row>
        <row r="21">
          <cell r="N21" t="str">
            <v>Inflation Adjusted Return On Assets %</v>
          </cell>
          <cell r="O21">
            <v>-0.76</v>
          </cell>
          <cell r="P21">
            <v>6.7</v>
          </cell>
          <cell r="Q21">
            <v>8.32</v>
          </cell>
          <cell r="R21">
            <v>9.85</v>
          </cell>
          <cell r="S21">
            <v>12.76</v>
          </cell>
          <cell r="T21">
            <v>13.92</v>
          </cell>
          <cell r="U21">
            <v>14.34</v>
          </cell>
          <cell r="V21">
            <v>12.03</v>
          </cell>
          <cell r="W21">
            <v>11.03</v>
          </cell>
          <cell r="X21">
            <v>4.87</v>
          </cell>
        </row>
        <row r="22">
          <cell r="N22" t="str">
            <v>Inflation Adjusted Return On Equity %</v>
          </cell>
          <cell r="O22">
            <v>-6.33</v>
          </cell>
          <cell r="P22">
            <v>6.12</v>
          </cell>
          <cell r="Q22">
            <v>7.46</v>
          </cell>
          <cell r="R22">
            <v>8.83</v>
          </cell>
          <cell r="S22">
            <v>13.74</v>
          </cell>
          <cell r="T22">
            <v>16.47</v>
          </cell>
          <cell r="U22">
            <v>17.649999999999999</v>
          </cell>
          <cell r="V22">
            <v>14.56</v>
          </cell>
          <cell r="W22">
            <v>11.93</v>
          </cell>
          <cell r="X22">
            <v>1.88</v>
          </cell>
        </row>
        <row r="23">
          <cell r="N23" t="str">
            <v>Interest Cover</v>
          </cell>
          <cell r="O23">
            <v>-0.01</v>
          </cell>
          <cell r="P23">
            <v>3.56</v>
          </cell>
          <cell r="Q23">
            <v>4.1399999999999997</v>
          </cell>
          <cell r="R23">
            <v>4.97</v>
          </cell>
          <cell r="S23">
            <v>7.69</v>
          </cell>
          <cell r="T23">
            <v>9.9</v>
          </cell>
          <cell r="U23">
            <v>10.37</v>
          </cell>
          <cell r="V23">
            <v>11.06</v>
          </cell>
          <cell r="W23">
            <v>5.63</v>
          </cell>
          <cell r="X23">
            <v>1.34</v>
          </cell>
        </row>
        <row r="24">
          <cell r="N24" t="str">
            <v>Leverage Factor</v>
          </cell>
          <cell r="O24">
            <v>274.31</v>
          </cell>
          <cell r="P24">
            <v>1.1200000000000001</v>
          </cell>
          <cell r="Q24">
            <v>0.92</v>
          </cell>
          <cell r="R24">
            <v>0.91</v>
          </cell>
          <cell r="S24">
            <v>1.0900000000000001</v>
          </cell>
          <cell r="T24">
            <v>1.19</v>
          </cell>
          <cell r="U24">
            <v>1.23</v>
          </cell>
          <cell r="V24">
            <v>1.24</v>
          </cell>
          <cell r="W24">
            <v>1.1299999999999999</v>
          </cell>
          <cell r="X24">
            <v>0.53</v>
          </cell>
        </row>
        <row r="25">
          <cell r="N25" t="str">
            <v>Long-Term Loans % Total Debt</v>
          </cell>
          <cell r="O25">
            <v>0.54</v>
          </cell>
          <cell r="P25">
            <v>15.12</v>
          </cell>
          <cell r="Q25">
            <v>3.37</v>
          </cell>
          <cell r="R25">
            <v>0.9</v>
          </cell>
          <cell r="S25">
            <v>1.4</v>
          </cell>
          <cell r="T25">
            <v>2.78</v>
          </cell>
          <cell r="U25">
            <v>2.97</v>
          </cell>
          <cell r="V25">
            <v>6.59</v>
          </cell>
          <cell r="W25">
            <v>9.91</v>
          </cell>
          <cell r="X25">
            <v>25.65</v>
          </cell>
        </row>
        <row r="26">
          <cell r="N26" t="str">
            <v>N A V / Share (C)</v>
          </cell>
          <cell r="O26">
            <v>10463.129999999999</v>
          </cell>
          <cell r="P26">
            <v>10845.4</v>
          </cell>
          <cell r="Q26">
            <v>11215.2</v>
          </cell>
          <cell r="R26">
            <v>11406.37</v>
          </cell>
          <cell r="S26">
            <v>9844.23</v>
          </cell>
          <cell r="T26">
            <v>8791.08</v>
          </cell>
          <cell r="U26">
            <v>7441.8</v>
          </cell>
          <cell r="V26">
            <v>6062.89</v>
          </cell>
          <cell r="W26">
            <v>5035.67</v>
          </cell>
          <cell r="X26">
            <v>4239.4399999999996</v>
          </cell>
        </row>
        <row r="27">
          <cell r="N27" t="str">
            <v>Net Profit Margin %</v>
          </cell>
          <cell r="O27">
            <v>-2.2200000000000002</v>
          </cell>
          <cell r="P27">
            <v>3.83</v>
          </cell>
          <cell r="Q27">
            <v>3.65</v>
          </cell>
          <cell r="R27">
            <v>4.18</v>
          </cell>
          <cell r="S27">
            <v>5.58</v>
          </cell>
          <cell r="T27">
            <v>6.13</v>
          </cell>
          <cell r="U27">
            <v>6.56</v>
          </cell>
          <cell r="V27">
            <v>5.76</v>
          </cell>
          <cell r="W27">
            <v>4.78</v>
          </cell>
          <cell r="X27">
            <v>0.63</v>
          </cell>
        </row>
        <row r="28">
          <cell r="N28" t="str">
            <v>Operating Profit /Employee</v>
          </cell>
          <cell r="O28" t="e">
            <v>#N/A</v>
          </cell>
          <cell r="P28">
            <v>230433.88</v>
          </cell>
          <cell r="Q28">
            <v>238204.31</v>
          </cell>
          <cell r="R28">
            <v>289646.77</v>
          </cell>
          <cell r="S28">
            <v>366525.95</v>
          </cell>
          <cell r="T28">
            <v>384260.52</v>
          </cell>
          <cell r="U28">
            <v>342397.34</v>
          </cell>
          <cell r="V28">
            <v>293337.75</v>
          </cell>
          <cell r="W28">
            <v>242756.18</v>
          </cell>
          <cell r="X28">
            <v>92578.71</v>
          </cell>
        </row>
        <row r="29">
          <cell r="N29" t="str">
            <v>Operating Profit Margin %</v>
          </cell>
          <cell r="O29">
            <v>-0.02</v>
          </cell>
          <cell r="P29">
            <v>6.39</v>
          </cell>
          <cell r="Q29">
            <v>6.39</v>
          </cell>
          <cell r="R29">
            <v>7.09</v>
          </cell>
          <cell r="S29">
            <v>8.77</v>
          </cell>
          <cell r="T29">
            <v>8.7100000000000009</v>
          </cell>
          <cell r="U29">
            <v>9.17</v>
          </cell>
          <cell r="V29">
            <v>8.09</v>
          </cell>
          <cell r="W29">
            <v>7.33</v>
          </cell>
          <cell r="X29">
            <v>2.8</v>
          </cell>
        </row>
        <row r="30">
          <cell r="N30" t="str">
            <v>Price / Inflation Adjusted Profit</v>
          </cell>
          <cell r="O30">
            <v>-7.32</v>
          </cell>
          <cell r="P30">
            <v>19.329999999999998</v>
          </cell>
          <cell r="Q30">
            <v>19.7</v>
          </cell>
          <cell r="R30">
            <v>12.86</v>
          </cell>
          <cell r="S30">
            <v>13.01</v>
          </cell>
          <cell r="T30">
            <v>14.32</v>
          </cell>
          <cell r="U30">
            <v>11.77</v>
          </cell>
          <cell r="V30">
            <v>10.29</v>
          </cell>
          <cell r="W30">
            <v>11.43</v>
          </cell>
          <cell r="X30">
            <v>70.02</v>
          </cell>
        </row>
        <row r="31">
          <cell r="N31" t="str">
            <v>Price / Book Value</v>
          </cell>
          <cell r="O31">
            <v>0.56999999999999995</v>
          </cell>
          <cell r="P31">
            <v>1.4</v>
          </cell>
          <cell r="Q31">
            <v>1.5</v>
          </cell>
          <cell r="R31">
            <v>1.1599999999999999</v>
          </cell>
          <cell r="S31">
            <v>1.82</v>
          </cell>
          <cell r="T31">
            <v>2.39</v>
          </cell>
          <cell r="U31">
            <v>2.09</v>
          </cell>
          <cell r="V31">
            <v>1.58</v>
          </cell>
          <cell r="W31">
            <v>1.47</v>
          </cell>
          <cell r="X31">
            <v>1.42</v>
          </cell>
        </row>
        <row r="32">
          <cell r="N32" t="str">
            <v>Price / Cash Flow</v>
          </cell>
          <cell r="O32">
            <v>6.8</v>
          </cell>
          <cell r="P32">
            <v>8.74</v>
          </cell>
          <cell r="Q32">
            <v>10.4</v>
          </cell>
          <cell r="R32">
            <v>5.67</v>
          </cell>
          <cell r="S32">
            <v>7.86</v>
          </cell>
          <cell r="T32">
            <v>10.18</v>
          </cell>
          <cell r="U32">
            <v>6.49</v>
          </cell>
          <cell r="V32">
            <v>7.85</v>
          </cell>
          <cell r="W32">
            <v>8.1199999999999992</v>
          </cell>
          <cell r="X32">
            <v>4.42</v>
          </cell>
        </row>
        <row r="33">
          <cell r="N33" t="str">
            <v>Price / Earnings</v>
          </cell>
          <cell r="O33">
            <v>-52.86</v>
          </cell>
          <cell r="P33">
            <v>15.31</v>
          </cell>
          <cell r="Q33">
            <v>19.16</v>
          </cell>
          <cell r="R33">
            <v>12.77</v>
          </cell>
          <cell r="S33">
            <v>12.23</v>
          </cell>
          <cell r="T33">
            <v>14.75</v>
          </cell>
          <cell r="U33">
            <v>11.7</v>
          </cell>
          <cell r="V33">
            <v>9.9700000000000006</v>
          </cell>
          <cell r="W33">
            <v>9.66</v>
          </cell>
          <cell r="X33">
            <v>74.78</v>
          </cell>
        </row>
        <row r="34">
          <cell r="N34" t="str">
            <v>Price / N A V</v>
          </cell>
          <cell r="O34">
            <v>0.71</v>
          </cell>
          <cell r="P34">
            <v>1.5</v>
          </cell>
          <cell r="Q34">
            <v>1.5</v>
          </cell>
          <cell r="R34">
            <v>1.1499999999999999</v>
          </cell>
          <cell r="S34">
            <v>1.81</v>
          </cell>
          <cell r="T34">
            <v>2.48</v>
          </cell>
          <cell r="U34">
            <v>2.19</v>
          </cell>
          <cell r="V34">
            <v>1.69</v>
          </cell>
          <cell r="W34">
            <v>1.67</v>
          </cell>
          <cell r="X34">
            <v>1.85</v>
          </cell>
        </row>
        <row r="35">
          <cell r="N35" t="str">
            <v>Price / Share (C)</v>
          </cell>
          <cell r="O35">
            <v>5920</v>
          </cell>
          <cell r="P35">
            <v>15175</v>
          </cell>
          <cell r="Q35">
            <v>16884</v>
          </cell>
          <cell r="R35">
            <v>13191</v>
          </cell>
          <cell r="S35">
            <v>17920</v>
          </cell>
          <cell r="T35">
            <v>21070</v>
          </cell>
          <cell r="U35">
            <v>15568</v>
          </cell>
          <cell r="V35">
            <v>9560</v>
          </cell>
          <cell r="W35">
            <v>7406</v>
          </cell>
          <cell r="X35">
            <v>6027</v>
          </cell>
        </row>
        <row r="36">
          <cell r="N36" t="str">
            <v>Quick Ratio</v>
          </cell>
          <cell r="O36">
            <v>0.56000000000000005</v>
          </cell>
          <cell r="P36">
            <v>0.84</v>
          </cell>
          <cell r="Q36">
            <v>1.03</v>
          </cell>
          <cell r="R36">
            <v>0.93</v>
          </cell>
          <cell r="S36">
            <v>0.76</v>
          </cell>
          <cell r="T36">
            <v>0.74</v>
          </cell>
          <cell r="U36">
            <v>0.66</v>
          </cell>
          <cell r="V36">
            <v>0.71</v>
          </cell>
          <cell r="W36">
            <v>0.88</v>
          </cell>
          <cell r="X36">
            <v>0.83</v>
          </cell>
        </row>
        <row r="37">
          <cell r="N37" t="str">
            <v>Return On External Investments %</v>
          </cell>
          <cell r="O37">
            <v>87.76</v>
          </cell>
          <cell r="P37">
            <v>59.15</v>
          </cell>
          <cell r="Q37" t="e">
            <v>#N/A</v>
          </cell>
          <cell r="R37">
            <v>230.77</v>
          </cell>
          <cell r="S37">
            <v>235</v>
          </cell>
          <cell r="T37">
            <v>109.8</v>
          </cell>
          <cell r="U37">
            <v>42.68</v>
          </cell>
          <cell r="V37">
            <v>60</v>
          </cell>
          <cell r="W37">
            <v>41.49</v>
          </cell>
          <cell r="X37">
            <v>42.72</v>
          </cell>
        </row>
        <row r="38">
          <cell r="N38" t="str">
            <v>Retention Rate</v>
          </cell>
          <cell r="O38">
            <v>136.96</v>
          </cell>
          <cell r="P38">
            <v>60.66</v>
          </cell>
          <cell r="Q38">
            <v>60.71</v>
          </cell>
          <cell r="R38">
            <v>53.78</v>
          </cell>
          <cell r="S38">
            <v>65.709999999999994</v>
          </cell>
          <cell r="T38">
            <v>69.78</v>
          </cell>
          <cell r="U38">
            <v>75.31</v>
          </cell>
          <cell r="V38">
            <v>89.37</v>
          </cell>
          <cell r="W38">
            <v>100</v>
          </cell>
          <cell r="X38">
            <v>-96.43</v>
          </cell>
        </row>
        <row r="39">
          <cell r="N39" t="str">
            <v>Return On Assets %</v>
          </cell>
          <cell r="O39">
            <v>-0.02</v>
          </cell>
          <cell r="P39">
            <v>7.91</v>
          </cell>
          <cell r="Q39">
            <v>8.58</v>
          </cell>
          <cell r="R39">
            <v>10.050000000000001</v>
          </cell>
          <cell r="S39">
            <v>12.96</v>
          </cell>
          <cell r="T39">
            <v>14.11</v>
          </cell>
          <cell r="U39">
            <v>14.45</v>
          </cell>
          <cell r="V39">
            <v>12.65</v>
          </cell>
          <cell r="W39">
            <v>11.88</v>
          </cell>
          <cell r="X39">
            <v>5.31</v>
          </cell>
        </row>
        <row r="40">
          <cell r="N40" t="str">
            <v>Return On Equity %</v>
          </cell>
          <cell r="O40">
            <v>-5.81</v>
          </cell>
          <cell r="P40">
            <v>8.89</v>
          </cell>
          <cell r="Q40">
            <v>7.86</v>
          </cell>
          <cell r="R40">
            <v>9.14</v>
          </cell>
          <cell r="S40">
            <v>14.11</v>
          </cell>
          <cell r="T40">
            <v>16.829999999999998</v>
          </cell>
          <cell r="U40">
            <v>17.82</v>
          </cell>
          <cell r="V40">
            <v>15.64</v>
          </cell>
          <cell r="W40">
            <v>13.42</v>
          </cell>
          <cell r="X40">
            <v>2.84</v>
          </cell>
        </row>
        <row r="41">
          <cell r="N41" t="str">
            <v>Total Assets / Turnover</v>
          </cell>
          <cell r="O41">
            <v>1.32</v>
          </cell>
          <cell r="P41">
            <v>1.24</v>
          </cell>
          <cell r="Q41">
            <v>1.34</v>
          </cell>
          <cell r="R41">
            <v>1.42</v>
          </cell>
          <cell r="S41">
            <v>1.48</v>
          </cell>
          <cell r="T41">
            <v>1.62</v>
          </cell>
          <cell r="U41">
            <v>1.58</v>
          </cell>
          <cell r="V41">
            <v>1.56</v>
          </cell>
          <cell r="W41">
            <v>1.62</v>
          </cell>
          <cell r="X41">
            <v>1.9</v>
          </cell>
        </row>
        <row r="42">
          <cell r="N42" t="str">
            <v>Total Debt / Cash Flow</v>
          </cell>
          <cell r="O42">
            <v>13.94</v>
          </cell>
          <cell r="P42">
            <v>5.9</v>
          </cell>
          <cell r="Q42">
            <v>4.16</v>
          </cell>
          <cell r="R42">
            <v>2.64</v>
          </cell>
          <cell r="S42">
            <v>3.07</v>
          </cell>
          <cell r="T42">
            <v>3.1</v>
          </cell>
          <cell r="U42">
            <v>2.39</v>
          </cell>
          <cell r="V42">
            <v>4</v>
          </cell>
          <cell r="W42">
            <v>4.6900000000000004</v>
          </cell>
          <cell r="X42">
            <v>4.9400000000000004</v>
          </cell>
        </row>
        <row r="43">
          <cell r="N43" t="str">
            <v>Turnover / Employee</v>
          </cell>
          <cell r="O43" t="e">
            <v>#N/A</v>
          </cell>
          <cell r="P43">
            <v>3606394.02</v>
          </cell>
          <cell r="Q43">
            <v>3726294.09</v>
          </cell>
          <cell r="R43">
            <v>4086236.3</v>
          </cell>
          <cell r="S43">
            <v>4180531.41</v>
          </cell>
          <cell r="T43">
            <v>4412211.67</v>
          </cell>
          <cell r="U43">
            <v>3732796.89</v>
          </cell>
          <cell r="V43">
            <v>3627775.94</v>
          </cell>
          <cell r="W43">
            <v>3310247.35</v>
          </cell>
          <cell r="X43">
            <v>3308470.76</v>
          </cell>
        </row>
        <row r="44">
          <cell r="N44" t="str">
            <v>Return on Capital Employed</v>
          </cell>
          <cell r="O44">
            <v>-4.9800000000000004</v>
          </cell>
          <cell r="P44">
            <v>7.08</v>
          </cell>
          <cell r="Q44">
            <v>7.08</v>
          </cell>
          <cell r="R44">
            <v>8.4600000000000009</v>
          </cell>
          <cell r="S44">
            <v>12.96</v>
          </cell>
          <cell r="T44">
            <v>15.63</v>
          </cell>
          <cell r="U44">
            <v>16.48</v>
          </cell>
          <cell r="V44">
            <v>14.01</v>
          </cell>
          <cell r="W44">
            <v>11.95</v>
          </cell>
          <cell r="X44">
            <v>1.96</v>
          </cell>
        </row>
        <row r="45">
          <cell r="N45" t="str">
            <v>Price / EBITDA</v>
          </cell>
          <cell r="O45">
            <v>4.37</v>
          </cell>
          <cell r="P45">
            <v>6.73</v>
          </cell>
          <cell r="Q45">
            <v>7.82</v>
          </cell>
          <cell r="R45">
            <v>5.67</v>
          </cell>
          <cell r="S45">
            <v>6.61</v>
          </cell>
          <cell r="T45">
            <v>8.2799999999999994</v>
          </cell>
          <cell r="U45">
            <v>6.88</v>
          </cell>
          <cell r="V45">
            <v>5.96</v>
          </cell>
          <cell r="W45">
            <v>5.81</v>
          </cell>
          <cell r="X45">
            <v>7.2</v>
          </cell>
        </row>
        <row r="46">
          <cell r="N46" t="str">
            <v>Price / EBIT</v>
          </cell>
          <cell r="O46">
            <v>-1362.63</v>
          </cell>
          <cell r="P46">
            <v>9.43</v>
          </cell>
          <cell r="Q46">
            <v>10.92</v>
          </cell>
          <cell r="R46">
            <v>7.45</v>
          </cell>
          <cell r="S46">
            <v>8.19</v>
          </cell>
          <cell r="T46">
            <v>10.01</v>
          </cell>
          <cell r="U46">
            <v>8.4</v>
          </cell>
          <cell r="V46">
            <v>7.18</v>
          </cell>
          <cell r="W46">
            <v>7.15</v>
          </cell>
          <cell r="X46">
            <v>11.34</v>
          </cell>
        </row>
        <row r="47">
          <cell r="N47" t="str">
            <v>Price / Cash</v>
          </cell>
          <cell r="O47">
            <v>6.35</v>
          </cell>
          <cell r="P47">
            <v>9.42</v>
          </cell>
          <cell r="Q47">
            <v>8.7200000000000006</v>
          </cell>
          <cell r="R47">
            <v>15.49</v>
          </cell>
          <cell r="S47">
            <v>30.23</v>
          </cell>
          <cell r="T47">
            <v>41.92</v>
          </cell>
          <cell r="U47">
            <v>38.369999999999997</v>
          </cell>
          <cell r="V47">
            <v>31.13</v>
          </cell>
          <cell r="W47">
            <v>9.2100000000000009</v>
          </cell>
          <cell r="X47">
            <v>4.9800000000000004</v>
          </cell>
        </row>
        <row r="48">
          <cell r="N48" t="str">
            <v>Return on Average External Investments %</v>
          </cell>
          <cell r="O48">
            <v>71.67</v>
          </cell>
          <cell r="P48">
            <v>118.31</v>
          </cell>
          <cell r="Q48">
            <v>515.38</v>
          </cell>
          <cell r="R48">
            <v>260.87</v>
          </cell>
          <cell r="S48">
            <v>132.38999999999999</v>
          </cell>
          <cell r="T48">
            <v>84.21</v>
          </cell>
          <cell r="U48">
            <v>49.3</v>
          </cell>
          <cell r="V48">
            <v>46.75</v>
          </cell>
          <cell r="W48">
            <v>39.590000000000003</v>
          </cell>
          <cell r="X48">
            <v>61.11</v>
          </cell>
        </row>
        <row r="49">
          <cell r="N49" t="str">
            <v>Return on Average Assets %</v>
          </cell>
          <cell r="O49">
            <v>-0.02</v>
          </cell>
          <cell r="P49">
            <v>8.49</v>
          </cell>
          <cell r="Q49">
            <v>8.68</v>
          </cell>
          <cell r="R49">
            <v>10.24</v>
          </cell>
          <cell r="S49">
            <v>13.78</v>
          </cell>
          <cell r="T49">
            <v>15.25</v>
          </cell>
          <cell r="U49">
            <v>15.89</v>
          </cell>
          <cell r="V49">
            <v>13.85</v>
          </cell>
          <cell r="W49">
            <v>13.17</v>
          </cell>
          <cell r="X49">
            <v>4.99</v>
          </cell>
        </row>
        <row r="50">
          <cell r="N50" t="str">
            <v>Return on Average Equity %</v>
          </cell>
          <cell r="O50">
            <v>-5.67</v>
          </cell>
          <cell r="P50">
            <v>8.86</v>
          </cell>
          <cell r="Q50">
            <v>7.79</v>
          </cell>
          <cell r="R50">
            <v>9.7899999999999991</v>
          </cell>
          <cell r="S50">
            <v>14.94</v>
          </cell>
          <cell r="T50">
            <v>18.32</v>
          </cell>
          <cell r="U50">
            <v>19.66</v>
          </cell>
          <cell r="V50">
            <v>17.11</v>
          </cell>
          <cell r="W50">
            <v>16.87</v>
          </cell>
          <cell r="X50">
            <v>2.72</v>
          </cell>
        </row>
        <row r="51">
          <cell r="N51" t="str">
            <v>Inflation Adj. Return on Average Total Assets %</v>
          </cell>
          <cell r="O51">
            <v>-0.94</v>
          </cell>
          <cell r="P51">
            <v>7.12</v>
          </cell>
          <cell r="Q51">
            <v>8.43</v>
          </cell>
          <cell r="R51">
            <v>10.039999999999999</v>
          </cell>
          <cell r="S51">
            <v>13.57</v>
          </cell>
          <cell r="T51">
            <v>15.08</v>
          </cell>
          <cell r="U51">
            <v>15.6</v>
          </cell>
          <cell r="V51">
            <v>13.16</v>
          </cell>
          <cell r="W51">
            <v>12.32</v>
          </cell>
          <cell r="X51">
            <v>4.53</v>
          </cell>
        </row>
        <row r="52">
          <cell r="N52" t="str">
            <v>Inflation Adjusted Return on Average Equity %</v>
          </cell>
          <cell r="O52">
            <v>-6.32</v>
          </cell>
          <cell r="P52">
            <v>6.54</v>
          </cell>
          <cell r="Q52">
            <v>7.42</v>
          </cell>
          <cell r="R52">
            <v>9.4600000000000009</v>
          </cell>
          <cell r="S52">
            <v>14.56</v>
          </cell>
          <cell r="T52">
            <v>18</v>
          </cell>
          <cell r="U52">
            <v>19.079999999999998</v>
          </cell>
          <cell r="V52">
            <v>15.75</v>
          </cell>
          <cell r="W52">
            <v>14.99</v>
          </cell>
          <cell r="X52">
            <v>1.81</v>
          </cell>
        </row>
        <row r="53">
          <cell r="N53" t="str">
            <v>Number of shares</v>
          </cell>
          <cell r="O53">
            <v>67975</v>
          </cell>
          <cell r="P53">
            <v>67607</v>
          </cell>
          <cell r="Q53">
            <v>66997</v>
          </cell>
          <cell r="R53">
            <v>67277</v>
          </cell>
          <cell r="S53">
            <v>66970</v>
          </cell>
          <cell r="T53">
            <v>66592</v>
          </cell>
          <cell r="U53">
            <v>66288</v>
          </cell>
          <cell r="V53">
            <v>66342</v>
          </cell>
          <cell r="W53">
            <v>58316</v>
          </cell>
          <cell r="X53">
            <v>45904</v>
          </cell>
        </row>
        <row r="54">
          <cell r="N54" t="str">
            <v>Book value</v>
          </cell>
          <cell r="O54">
            <v>7011899.9474999998</v>
          </cell>
          <cell r="P54">
            <v>7337151.0855</v>
          </cell>
          <cell r="Q54">
            <v>7516835.6102</v>
          </cell>
          <cell r="R54">
            <v>7683881.0902000004</v>
          </cell>
          <cell r="S54">
            <v>6603596.9409999996</v>
          </cell>
          <cell r="T54">
            <v>5860096</v>
          </cell>
          <cell r="U54">
            <v>4935015.6528000003</v>
          </cell>
          <cell r="V54">
            <v>4021240.7196</v>
          </cell>
          <cell r="W54">
            <v>2935720.7456</v>
          </cell>
          <cell r="X54">
            <v>1948046.4095999999</v>
          </cell>
        </row>
        <row r="55">
          <cell r="N55" t="str">
            <v>Cashflow</v>
          </cell>
          <cell r="O55">
            <v>591627.21</v>
          </cell>
          <cell r="P55">
            <v>1173867.1017</v>
          </cell>
          <cell r="Q55">
            <v>1087924.0847999998</v>
          </cell>
          <cell r="R55">
            <v>1566423.8464000002</v>
          </cell>
          <cell r="S55">
            <v>1526581.15</v>
          </cell>
          <cell r="T55">
            <v>1378381.1487999998</v>
          </cell>
          <cell r="U55">
            <v>1588890.216</v>
          </cell>
          <cell r="V55">
            <v>807846.5340000001</v>
          </cell>
          <cell r="W55">
            <v>532086.84719999996</v>
          </cell>
          <cell r="X55">
            <v>625983.66720000003</v>
          </cell>
        </row>
        <row r="56">
          <cell r="N56" t="str">
            <v>Growth rate</v>
          </cell>
          <cell r="O56">
            <v>7.0000000000000007E-2</v>
          </cell>
          <cell r="P56">
            <v>7.0000000000000007E-2</v>
          </cell>
          <cell r="Q56">
            <v>-0.03</v>
          </cell>
          <cell r="R56">
            <v>0</v>
          </cell>
          <cell r="S56">
            <v>0.04</v>
          </cell>
          <cell r="T56">
            <v>0.21</v>
          </cell>
          <cell r="U56">
            <v>0.23</v>
          </cell>
          <cell r="V56">
            <v>0.17</v>
          </cell>
          <cell r="W56">
            <v>0.06</v>
          </cell>
          <cell r="X56">
            <v>-0.21</v>
          </cell>
        </row>
        <row r="57">
          <cell r="N57" t="str">
            <v>Net operating working capital</v>
          </cell>
          <cell r="O57">
            <v>5095000</v>
          </cell>
          <cell r="P57">
            <v>5680000</v>
          </cell>
          <cell r="Q57">
            <v>4350000</v>
          </cell>
          <cell r="R57">
            <v>3868000</v>
          </cell>
          <cell r="S57">
            <v>3901000</v>
          </cell>
          <cell r="T57">
            <v>2657000</v>
          </cell>
          <cell r="U57">
            <v>2388000</v>
          </cell>
          <cell r="V57">
            <v>1973000</v>
          </cell>
          <cell r="W57">
            <v>1783000</v>
          </cell>
          <cell r="X57">
            <v>1075000</v>
          </cell>
        </row>
        <row r="58">
          <cell r="N58" t="str">
            <v>Operating long-term assets</v>
          </cell>
          <cell r="O58">
            <v>5425000</v>
          </cell>
          <cell r="P58">
            <v>4588000</v>
          </cell>
          <cell r="Q58">
            <v>4283000</v>
          </cell>
          <cell r="R58">
            <v>4060000</v>
          </cell>
          <cell r="S58">
            <v>3927000</v>
          </cell>
          <cell r="T58">
            <v>3672000</v>
          </cell>
          <cell r="U58">
            <v>3099000</v>
          </cell>
          <cell r="V58">
            <v>2705000</v>
          </cell>
          <cell r="W58">
            <v>1938000</v>
          </cell>
          <cell r="X58">
            <v>1295000</v>
          </cell>
        </row>
        <row r="59">
          <cell r="N59" t="str">
            <v>Total net operating capital</v>
          </cell>
          <cell r="O59">
            <v>10520000</v>
          </cell>
          <cell r="P59">
            <v>10268000</v>
          </cell>
          <cell r="Q59">
            <v>8633000</v>
          </cell>
          <cell r="R59">
            <v>7928000</v>
          </cell>
          <cell r="S59">
            <v>7828000</v>
          </cell>
          <cell r="T59">
            <v>6329000</v>
          </cell>
          <cell r="U59">
            <v>5487000</v>
          </cell>
          <cell r="V59">
            <v>4678000</v>
          </cell>
          <cell r="W59">
            <v>3721000</v>
          </cell>
          <cell r="X59">
            <v>2370000</v>
          </cell>
        </row>
        <row r="60">
          <cell r="N60" t="str">
            <v>Depreciation</v>
          </cell>
          <cell r="O60">
            <v>418000</v>
          </cell>
          <cell r="P60">
            <v>384000</v>
          </cell>
          <cell r="Q60">
            <v>366000</v>
          </cell>
          <cell r="R60">
            <v>333000</v>
          </cell>
          <cell r="S60">
            <v>322000</v>
          </cell>
          <cell r="T60">
            <v>264000</v>
          </cell>
          <cell r="U60">
            <v>242000</v>
          </cell>
          <cell r="V60">
            <v>151000</v>
          </cell>
          <cell r="W60">
            <v>127000</v>
          </cell>
          <cell r="X60">
            <v>119000</v>
          </cell>
        </row>
        <row r="61">
          <cell r="N61" t="str">
            <v>Tax rate</v>
          </cell>
          <cell r="O61">
            <v>1.6908212560386472E-2</v>
          </cell>
          <cell r="P61">
            <v>0.25056433408577877</v>
          </cell>
          <cell r="Q61">
            <v>0.30841121495327101</v>
          </cell>
          <cell r="R61">
            <v>0.30632411067193677</v>
          </cell>
          <cell r="S61">
            <v>0.29827197595792637</v>
          </cell>
          <cell r="T61">
            <v>0.25357411587659895</v>
          </cell>
          <cell r="U61">
            <v>0.23344947735191637</v>
          </cell>
          <cell r="V61">
            <v>0.24760765550239233</v>
          </cell>
          <cell r="W61">
            <v>0.25083056478405313</v>
          </cell>
          <cell r="X61">
            <v>0.46788990825688076</v>
          </cell>
        </row>
        <row r="62">
          <cell r="N62" t="str">
            <v>EBIT</v>
          </cell>
          <cell r="O62">
            <v>-3000</v>
          </cell>
          <cell r="P62">
            <v>1110000</v>
          </cell>
          <cell r="Q62">
            <v>1040000</v>
          </cell>
          <cell r="R62">
            <v>1189000</v>
          </cell>
          <cell r="S62">
            <v>1476000</v>
          </cell>
          <cell r="T62">
            <v>1416000</v>
          </cell>
          <cell r="U62">
            <v>1234000</v>
          </cell>
          <cell r="V62">
            <v>885000</v>
          </cell>
          <cell r="W62">
            <v>687000</v>
          </cell>
          <cell r="X62">
            <v>247000</v>
          </cell>
        </row>
        <row r="63">
          <cell r="N63" t="str">
            <v>Net Operating Profit After Tax</v>
          </cell>
          <cell r="O63">
            <v>-2949.2753623188405</v>
          </cell>
          <cell r="P63">
            <v>831873.58916478546</v>
          </cell>
          <cell r="Q63">
            <v>719252.33644859819</v>
          </cell>
          <cell r="R63">
            <v>824780.63241106714</v>
          </cell>
          <cell r="S63">
            <v>1035750.5634861006</v>
          </cell>
          <cell r="T63">
            <v>1056939.051918736</v>
          </cell>
          <cell r="U63">
            <v>945923.3449477352</v>
          </cell>
          <cell r="V63">
            <v>665867.22488038288</v>
          </cell>
          <cell r="W63">
            <v>514679.40199335548</v>
          </cell>
          <cell r="X63">
            <v>131431.19266055044</v>
          </cell>
        </row>
        <row r="64">
          <cell r="N64" t="str">
            <v>FCF</v>
          </cell>
          <cell r="O64">
            <v>-254949.27536231885</v>
          </cell>
          <cell r="P64">
            <v>-803126.41083521442</v>
          </cell>
          <cell r="Q64">
            <v>14252.336448598187</v>
          </cell>
          <cell r="R64">
            <v>724780.63241106714</v>
          </cell>
          <cell r="S64">
            <v>-463249.43651389936</v>
          </cell>
          <cell r="T64">
            <v>214939.05191873596</v>
          </cell>
          <cell r="U64">
            <v>136923.34494773531</v>
          </cell>
          <cell r="V64">
            <v>-291132.77511961712</v>
          </cell>
          <cell r="W64">
            <v>-836320.59800664452</v>
          </cell>
          <cell r="X64">
            <v>-2238568.8073394494</v>
          </cell>
        </row>
        <row r="65">
          <cell r="N65" t="str">
            <v>FCF vs Net Cash Flow</v>
          </cell>
          <cell r="O65">
            <v>-0.43092892120752674</v>
          </cell>
          <cell r="P65">
            <v>-0.68417149579549752</v>
          </cell>
          <cell r="Q65">
            <v>1.3100488028278449E-2</v>
          </cell>
          <cell r="R65">
            <v>0.46269764985816492</v>
          </cell>
          <cell r="S65">
            <v>-0.30345549367873392</v>
          </cell>
          <cell r="T65">
            <v>0.15593586150380759</v>
          </cell>
          <cell r="U65">
            <v>8.6175459807687121E-2</v>
          </cell>
          <cell r="V65">
            <v>-0.36038128885456983</v>
          </cell>
          <cell r="W65">
            <v>-1.5717746123731746</v>
          </cell>
          <cell r="X65">
            <v>-3.5760818127292016</v>
          </cell>
        </row>
        <row r="66">
          <cell r="N66" t="str">
            <v>Goodwill</v>
          </cell>
          <cell r="O66">
            <v>597000</v>
          </cell>
          <cell r="P66">
            <v>525000</v>
          </cell>
          <cell r="Q66">
            <v>333000</v>
          </cell>
          <cell r="R66">
            <v>333000</v>
          </cell>
          <cell r="S66">
            <v>333000</v>
          </cell>
          <cell r="T66">
            <v>333000</v>
          </cell>
          <cell r="U66">
            <v>332000</v>
          </cell>
          <cell r="V66">
            <v>332000</v>
          </cell>
          <cell r="W66">
            <v>332000</v>
          </cell>
          <cell r="X66">
            <v>332000</v>
          </cell>
        </row>
        <row r="67">
          <cell r="N67" t="str">
            <v>Total assets</v>
          </cell>
          <cell r="O67">
            <v>16647000</v>
          </cell>
          <cell r="P67">
            <v>15402000</v>
          </cell>
          <cell r="Q67">
            <v>12764000</v>
          </cell>
          <cell r="R67">
            <v>12378000</v>
          </cell>
          <cell r="S67">
            <v>11904000</v>
          </cell>
          <cell r="T67">
            <v>10572000</v>
          </cell>
          <cell r="U67">
            <v>9054000</v>
          </cell>
          <cell r="V67">
            <v>7519000</v>
          </cell>
          <cell r="W67">
            <v>6304000</v>
          </cell>
          <cell r="X67">
            <v>5187000</v>
          </cell>
        </row>
        <row r="68">
          <cell r="N68" t="str">
            <v>Goodwill/Total assets</v>
          </cell>
          <cell r="O68">
            <v>3.5862317534690935E-2</v>
          </cell>
          <cell r="P68">
            <v>3.4086482275029216E-2</v>
          </cell>
          <cell r="Q68">
            <v>2.6089000313381384E-2</v>
          </cell>
          <cell r="R68">
            <v>2.6902569074163839E-2</v>
          </cell>
          <cell r="S68">
            <v>2.7973790322580645E-2</v>
          </cell>
          <cell r="T68">
            <v>3.1498297389330306E-2</v>
          </cell>
          <cell r="U68">
            <v>3.6668875635078417E-2</v>
          </cell>
          <cell r="V68">
            <v>4.4154807820188852E-2</v>
          </cell>
          <cell r="W68">
            <v>5.2664974619289338E-2</v>
          </cell>
          <cell r="X68">
            <v>6.4006169269327159E-2</v>
          </cell>
        </row>
        <row r="69">
          <cell r="N69" t="str">
            <v>Goodwill Impairments</v>
          </cell>
          <cell r="O69">
            <v>324000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0.6171428571428571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7225000</v>
          </cell>
          <cell r="P71">
            <v>7483000</v>
          </cell>
          <cell r="Q71">
            <v>7542000</v>
          </cell>
          <cell r="R71">
            <v>7662000</v>
          </cell>
          <cell r="S71">
            <v>6642000</v>
          </cell>
          <cell r="T71">
            <v>5912000</v>
          </cell>
          <cell r="U71">
            <v>4952000</v>
          </cell>
          <cell r="V71">
            <v>4028000</v>
          </cell>
          <cell r="W71">
            <v>3339000</v>
          </cell>
          <cell r="X71">
            <v>1971000</v>
          </cell>
        </row>
        <row r="72">
          <cell r="N72" t="str">
            <v>Market Value of Equity</v>
          </cell>
          <cell r="O72">
            <v>59.2</v>
          </cell>
          <cell r="P72">
            <v>151.75</v>
          </cell>
          <cell r="Q72">
            <v>168.84</v>
          </cell>
          <cell r="R72">
            <v>131.91</v>
          </cell>
          <cell r="S72">
            <v>179.2</v>
          </cell>
          <cell r="T72">
            <v>210.7</v>
          </cell>
          <cell r="U72">
            <v>155.68</v>
          </cell>
          <cell r="V72">
            <v>95.6</v>
          </cell>
          <cell r="W72">
            <v>74.06</v>
          </cell>
          <cell r="X72">
            <v>60.27</v>
          </cell>
        </row>
        <row r="73">
          <cell r="N73" t="str">
            <v>Return On Assets %</v>
          </cell>
          <cell r="O73">
            <v>-2.0000000000000001E-4</v>
          </cell>
          <cell r="P73">
            <v>7.9100000000000004E-2</v>
          </cell>
          <cell r="Q73">
            <v>8.5800000000000001E-2</v>
          </cell>
          <cell r="R73">
            <v>0.10050000000000001</v>
          </cell>
          <cell r="S73">
            <v>0.12960000000000002</v>
          </cell>
          <cell r="T73">
            <v>0.1411</v>
          </cell>
          <cell r="U73">
            <v>0.14449999999999999</v>
          </cell>
          <cell r="V73">
            <v>0.1265</v>
          </cell>
          <cell r="W73">
            <v>0.1188</v>
          </cell>
          <cell r="X73">
            <v>5.3099999999999994E-2</v>
          </cell>
        </row>
        <row r="74">
          <cell r="N74" t="str">
            <v>EBITDA/Sales %</v>
          </cell>
          <cell r="O74">
            <v>5.0246940090186813E-2</v>
          </cell>
          <cell r="P74">
            <v>8.9569422058484921E-2</v>
          </cell>
          <cell r="Q74">
            <v>8.9249492900608518E-2</v>
          </cell>
          <cell r="R74">
            <v>9.312030523429117E-2</v>
          </cell>
          <cell r="S74">
            <v>0.10864270864270864</v>
          </cell>
          <cell r="T74">
            <v>0.10523402423273263</v>
          </cell>
          <cell r="U74">
            <v>0.11194529101315692</v>
          </cell>
          <cell r="V74">
            <v>9.7304705344906345E-2</v>
          </cell>
          <cell r="W74">
            <v>9.020068317677199E-2</v>
          </cell>
          <cell r="X74">
            <v>4.4069332729126547E-2</v>
          </cell>
        </row>
      </sheetData>
      <sheetData sheetId="28"/>
      <sheetData sheetId="29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PAN AFRICAN (June)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 t="e">
            <v>#N/A</v>
          </cell>
          <cell r="P5" t="e">
            <v>#N/A</v>
          </cell>
          <cell r="Q5" t="e">
            <v>#N/A</v>
          </cell>
          <cell r="R5" t="e">
            <v>#N/A</v>
          </cell>
          <cell r="S5" t="e">
            <v>#N/A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 t="e">
            <v>#N/A</v>
          </cell>
          <cell r="P6" t="e">
            <v>#N/A</v>
          </cell>
          <cell r="Q6" t="e">
            <v>#N/A</v>
          </cell>
          <cell r="R6" t="e">
            <v>#N/A</v>
          </cell>
          <cell r="S6" t="e">
            <v>#N/A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 t="e">
            <v>#N/A</v>
          </cell>
          <cell r="P7" t="e">
            <v>#N/A</v>
          </cell>
          <cell r="Q7" t="e">
            <v>#N/A</v>
          </cell>
          <cell r="R7" t="e">
            <v>#N/A</v>
          </cell>
          <cell r="S7" t="e">
            <v>#N/A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 t="e">
            <v>#N/A</v>
          </cell>
          <cell r="P8" t="e">
            <v>#N/A</v>
          </cell>
          <cell r="Q8" t="e">
            <v>#N/A</v>
          </cell>
          <cell r="R8" t="e">
            <v>#N/A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 t="e">
            <v>#N/A</v>
          </cell>
          <cell r="P11" t="e">
            <v>#N/A</v>
          </cell>
          <cell r="Q11" t="e">
            <v>#N/A</v>
          </cell>
          <cell r="R11" t="e">
            <v>#N/A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 t="e">
            <v>#N/A</v>
          </cell>
          <cell r="P12" t="e">
            <v>#N/A</v>
          </cell>
          <cell r="Q12" t="e">
            <v>#N/A</v>
          </cell>
          <cell r="R12" t="e">
            <v>#N/A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 t="e">
            <v>#N/A</v>
          </cell>
          <cell r="P13" t="e">
            <v>#N/A</v>
          </cell>
          <cell r="Q13" t="e">
            <v>#N/A</v>
          </cell>
          <cell r="R13" t="e">
            <v>#N/A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 t="e">
            <v>#N/A</v>
          </cell>
          <cell r="P14" t="e">
            <v>#N/A</v>
          </cell>
          <cell r="Q14" t="e">
            <v>#N/A</v>
          </cell>
          <cell r="R14" t="e">
            <v>#N/A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 t="e">
            <v>#N/A</v>
          </cell>
          <cell r="P20" t="e">
            <v>#N/A</v>
          </cell>
          <cell r="Q20" t="e">
            <v>#N/A</v>
          </cell>
          <cell r="R20" t="e">
            <v>#N/A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 t="e">
            <v>#N/A</v>
          </cell>
          <cell r="P21" t="e">
            <v>#N/A</v>
          </cell>
          <cell r="Q21" t="e">
            <v>#N/A</v>
          </cell>
          <cell r="R21" t="e">
            <v>#N/A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 t="e">
            <v>#N/A</v>
          </cell>
          <cell r="P22" t="e">
            <v>#N/A</v>
          </cell>
          <cell r="Q22" t="e">
            <v>#N/A</v>
          </cell>
          <cell r="R22" t="e">
            <v>#N/A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 t="e">
            <v>#N/A</v>
          </cell>
          <cell r="P23" t="e">
            <v>#N/A</v>
          </cell>
          <cell r="Q23" t="e">
            <v>#N/A</v>
          </cell>
          <cell r="R23" t="e">
            <v>#N/A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 t="e">
            <v>#N/A</v>
          </cell>
          <cell r="P24" t="e">
            <v>#N/A</v>
          </cell>
          <cell r="Q24" t="e">
            <v>#N/A</v>
          </cell>
          <cell r="R24" t="e">
            <v>#N/A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 t="e">
            <v>#N/A</v>
          </cell>
          <cell r="P26" t="e">
            <v>#N/A</v>
          </cell>
          <cell r="Q26" t="e">
            <v>#N/A</v>
          </cell>
          <cell r="R26" t="e">
            <v>#N/A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 t="e">
            <v>#N/A</v>
          </cell>
          <cell r="P27" t="e">
            <v>#N/A</v>
          </cell>
          <cell r="Q27" t="e">
            <v>#N/A</v>
          </cell>
          <cell r="R27" t="e">
            <v>#N/A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 t="e">
            <v>#N/A</v>
          </cell>
          <cell r="P29" t="e">
            <v>#N/A</v>
          </cell>
          <cell r="Q29" t="e">
            <v>#N/A</v>
          </cell>
          <cell r="R29" t="e">
            <v>#N/A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 t="e">
            <v>#N/A</v>
          </cell>
          <cell r="P36" t="e">
            <v>#N/A</v>
          </cell>
          <cell r="Q36" t="e">
            <v>#N/A</v>
          </cell>
          <cell r="R36" t="e">
            <v>#N/A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 t="e">
            <v>#N/A</v>
          </cell>
          <cell r="P38" t="e">
            <v>#N/A</v>
          </cell>
          <cell r="Q38" t="e">
            <v>#N/A</v>
          </cell>
          <cell r="R38" t="e">
            <v>#N/A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 t="e">
            <v>#N/A</v>
          </cell>
          <cell r="P39" t="e">
            <v>#N/A</v>
          </cell>
          <cell r="Q39" t="e">
            <v>#N/A</v>
          </cell>
          <cell r="R39" t="e">
            <v>#N/A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 t="e">
            <v>#N/A</v>
          </cell>
          <cell r="P40" t="e">
            <v>#N/A</v>
          </cell>
          <cell r="Q40" t="e">
            <v>#N/A</v>
          </cell>
          <cell r="R40" t="e">
            <v>#N/A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 t="e">
            <v>#N/A</v>
          </cell>
          <cell r="P41" t="e">
            <v>#N/A</v>
          </cell>
          <cell r="Q41" t="e">
            <v>#N/A</v>
          </cell>
          <cell r="R41" t="e">
            <v>#N/A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 t="e">
            <v>#N/A</v>
          </cell>
          <cell r="P44" t="e">
            <v>#N/A</v>
          </cell>
          <cell r="Q44" t="e">
            <v>#N/A</v>
          </cell>
          <cell r="R44" t="e">
            <v>#N/A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 t="e">
            <v>#N/A</v>
          </cell>
          <cell r="P49" t="e">
            <v>#N/A</v>
          </cell>
          <cell r="Q49" t="e">
            <v>#N/A</v>
          </cell>
          <cell r="R49" t="e">
            <v>#N/A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 t="e">
            <v>#N/A</v>
          </cell>
          <cell r="P50" t="e">
            <v>#N/A</v>
          </cell>
          <cell r="Q50" t="e">
            <v>#N/A</v>
          </cell>
          <cell r="R50" t="e">
            <v>#N/A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 t="e">
            <v>#N/A</v>
          </cell>
          <cell r="P51" t="e">
            <v>#N/A</v>
          </cell>
          <cell r="Q51" t="e">
            <v>#N/A</v>
          </cell>
          <cell r="R51" t="e">
            <v>#N/A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 t="e">
            <v>#N/A</v>
          </cell>
          <cell r="P52" t="e">
            <v>#N/A</v>
          </cell>
          <cell r="Q52" t="e">
            <v>#N/A</v>
          </cell>
          <cell r="R52" t="e">
            <v>#N/A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1928330</v>
          </cell>
          <cell r="P53">
            <v>1809727</v>
          </cell>
          <cell r="Q53">
            <v>1564346</v>
          </cell>
          <cell r="R53">
            <v>1811427</v>
          </cell>
          <cell r="S53">
            <v>1830422</v>
          </cell>
          <cell r="T53">
            <v>1827208</v>
          </cell>
          <cell r="U53">
            <v>1619757</v>
          </cell>
          <cell r="V53">
            <v>1445202</v>
          </cell>
          <cell r="W53">
            <v>1432667</v>
          </cell>
          <cell r="X53">
            <v>1366269</v>
          </cell>
        </row>
        <row r="54">
          <cell r="N54" t="str">
            <v>Book value</v>
          </cell>
          <cell r="O54" t="e">
            <v>#N/A</v>
          </cell>
          <cell r="P54" t="e">
            <v>#N/A</v>
          </cell>
          <cell r="Q54" t="e">
            <v>#N/A</v>
          </cell>
          <cell r="R54" t="e">
            <v>#N/A</v>
          </cell>
          <cell r="S54" t="e">
            <v>#N/A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 t="e">
            <v>#N/A</v>
          </cell>
          <cell r="P55" t="e">
            <v>#N/A</v>
          </cell>
          <cell r="Q55" t="e">
            <v>#N/A</v>
          </cell>
          <cell r="R55" t="e">
            <v>#N/A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0.64</v>
          </cell>
          <cell r="P56">
            <v>-0.46</v>
          </cell>
          <cell r="Q56">
            <v>0.18</v>
          </cell>
          <cell r="R56">
            <v>0.2</v>
          </cell>
          <cell r="S56">
            <v>-0.09</v>
          </cell>
          <cell r="T56">
            <v>0.2</v>
          </cell>
          <cell r="U56">
            <v>0.28000000000000003</v>
          </cell>
          <cell r="V56">
            <v>0.28000000000000003</v>
          </cell>
          <cell r="W56">
            <v>0.16</v>
          </cell>
          <cell r="X56">
            <v>0.28999999999999998</v>
          </cell>
        </row>
        <row r="57">
          <cell r="N57" t="str">
            <v>Net operating working capital</v>
          </cell>
          <cell r="O57">
            <v>-485763</v>
          </cell>
          <cell r="P57">
            <v>111797</v>
          </cell>
          <cell r="Q57">
            <v>-47819</v>
          </cell>
          <cell r="R57">
            <v>-545588</v>
          </cell>
          <cell r="S57">
            <v>-504409</v>
          </cell>
          <cell r="T57">
            <v>3398</v>
          </cell>
          <cell r="U57">
            <v>2067</v>
          </cell>
          <cell r="V57">
            <v>17417</v>
          </cell>
          <cell r="W57">
            <v>-758359</v>
          </cell>
          <cell r="X57">
            <v>-565830</v>
          </cell>
        </row>
        <row r="58">
          <cell r="N58" t="str">
            <v>Operating long-term assets</v>
          </cell>
          <cell r="O58">
            <v>193170</v>
          </cell>
          <cell r="P58">
            <v>37465</v>
          </cell>
          <cell r="Q58">
            <v>108139</v>
          </cell>
          <cell r="R58">
            <v>92654</v>
          </cell>
          <cell r="S58">
            <v>100942</v>
          </cell>
          <cell r="T58">
            <v>83071</v>
          </cell>
          <cell r="U58">
            <v>107589</v>
          </cell>
          <cell r="V58">
            <v>25763</v>
          </cell>
          <cell r="W58">
            <v>18428</v>
          </cell>
          <cell r="X58">
            <v>10526</v>
          </cell>
        </row>
        <row r="59">
          <cell r="N59" t="str">
            <v>Total net operating capital</v>
          </cell>
          <cell r="O59">
            <v>-292593</v>
          </cell>
          <cell r="P59">
            <v>149262</v>
          </cell>
          <cell r="Q59">
            <v>60320</v>
          </cell>
          <cell r="R59">
            <v>-452934</v>
          </cell>
          <cell r="S59">
            <v>-403467</v>
          </cell>
          <cell r="T59">
            <v>86469</v>
          </cell>
          <cell r="U59">
            <v>109656</v>
          </cell>
          <cell r="V59">
            <v>43180</v>
          </cell>
          <cell r="W59">
            <v>-739931</v>
          </cell>
          <cell r="X59">
            <v>-555304</v>
          </cell>
        </row>
        <row r="60">
          <cell r="N60" t="str">
            <v>Depreciation</v>
          </cell>
          <cell r="O60">
            <v>16138</v>
          </cell>
          <cell r="P60">
            <v>11095</v>
          </cell>
          <cell r="Q60">
            <v>12035</v>
          </cell>
          <cell r="R60">
            <v>10456</v>
          </cell>
          <cell r="S60">
            <v>10221</v>
          </cell>
          <cell r="T60">
            <v>10023</v>
          </cell>
          <cell r="U60">
            <v>6039</v>
          </cell>
          <cell r="V60">
            <v>3317</v>
          </cell>
          <cell r="W60">
            <v>2885</v>
          </cell>
          <cell r="X60">
            <v>3125</v>
          </cell>
        </row>
        <row r="61">
          <cell r="N61" t="str">
            <v>Tax rate</v>
          </cell>
          <cell r="O61">
            <v>0.1768651549247014</v>
          </cell>
          <cell r="P61">
            <v>-0.22487168520102652</v>
          </cell>
          <cell r="Q61">
            <v>10.562002868692137</v>
          </cell>
          <cell r="R61">
            <v>0.24407161489210338</v>
          </cell>
          <cell r="S61">
            <v>0.26153262038853381</v>
          </cell>
          <cell r="T61">
            <v>0.21081941129673826</v>
          </cell>
          <cell r="U61">
            <v>0.22178149048567825</v>
          </cell>
          <cell r="V61">
            <v>0.30748827736465684</v>
          </cell>
          <cell r="W61">
            <v>0.35007760154445999</v>
          </cell>
          <cell r="X61">
            <v>0.34554973821989526</v>
          </cell>
        </row>
        <row r="62">
          <cell r="N62" t="str">
            <v>EBIT</v>
          </cell>
          <cell r="O62">
            <v>58408</v>
          </cell>
          <cell r="P62">
            <v>11005</v>
          </cell>
          <cell r="Q62">
            <v>25493</v>
          </cell>
          <cell r="R62">
            <v>34697</v>
          </cell>
          <cell r="S62">
            <v>18005</v>
          </cell>
          <cell r="T62">
            <v>34303</v>
          </cell>
          <cell r="U62">
            <v>54662</v>
          </cell>
          <cell r="V62">
            <v>41711</v>
          </cell>
          <cell r="W62">
            <v>25655</v>
          </cell>
          <cell r="X62">
            <v>21562</v>
          </cell>
        </row>
        <row r="63">
          <cell r="N63" t="str">
            <v>Net Operating Profit After Tax</v>
          </cell>
          <cell r="O63">
            <v>48077.660031158041</v>
          </cell>
          <cell r="P63">
            <v>13479.712895637296</v>
          </cell>
          <cell r="Q63">
            <v>-243764.13913156863</v>
          </cell>
          <cell r="R63">
            <v>26228.447178088689</v>
          </cell>
          <cell r="S63">
            <v>13296.105169904449</v>
          </cell>
          <cell r="T63">
            <v>27071.261734287986</v>
          </cell>
          <cell r="U63">
            <v>42538.980167071852</v>
          </cell>
          <cell r="V63">
            <v>28885.356462842799</v>
          </cell>
          <cell r="W63">
            <v>16673.759132376879</v>
          </cell>
          <cell r="X63">
            <v>14111.256544502618</v>
          </cell>
        </row>
        <row r="64">
          <cell r="N64" t="str">
            <v>FCF</v>
          </cell>
          <cell r="O64">
            <v>489932.66003115801</v>
          </cell>
          <cell r="P64">
            <v>-75462.287104362709</v>
          </cell>
          <cell r="Q64">
            <v>-757018.13913156861</v>
          </cell>
          <cell r="R64">
            <v>75695.447178088682</v>
          </cell>
          <cell r="S64">
            <v>503232.10516990442</v>
          </cell>
          <cell r="T64">
            <v>50258.261734287982</v>
          </cell>
          <cell r="U64">
            <v>-23937.019832928148</v>
          </cell>
          <cell r="V64">
            <v>-754225.64353715722</v>
          </cell>
          <cell r="W64">
            <v>201300.75913237687</v>
          </cell>
          <cell r="X64">
            <v>569415.25654450257</v>
          </cell>
        </row>
        <row r="65">
          <cell r="N65" t="str">
            <v>FCF vs Net Cash Flow</v>
          </cell>
          <cell r="O65" t="e">
            <v>#N/A</v>
          </cell>
          <cell r="P65" t="e">
            <v>#N/A</v>
          </cell>
          <cell r="Q65" t="e">
            <v>#N/A</v>
          </cell>
          <cell r="R65" t="e">
            <v>#N/A</v>
          </cell>
          <cell r="S65" t="e">
            <v>#N/A</v>
          </cell>
          <cell r="T65" t="e">
            <v>#N/A</v>
          </cell>
          <cell r="U65" t="e">
            <v>#N/A</v>
          </cell>
          <cell r="V65" t="e">
            <v>#N/A</v>
          </cell>
          <cell r="W65" t="e">
            <v>#N/A</v>
          </cell>
          <cell r="X65" t="e">
            <v>#N/A</v>
          </cell>
        </row>
        <row r="66">
          <cell r="N66" t="str">
            <v>Goodwill</v>
          </cell>
          <cell r="O66">
            <v>21555</v>
          </cell>
          <cell r="P66">
            <v>21001</v>
          </cell>
          <cell r="Q66">
            <v>21001</v>
          </cell>
          <cell r="R66">
            <v>21001</v>
          </cell>
          <cell r="S66">
            <v>21001</v>
          </cell>
          <cell r="T66">
            <v>21001</v>
          </cell>
          <cell r="U66">
            <v>21001</v>
          </cell>
          <cell r="V66">
            <v>21001</v>
          </cell>
          <cell r="W66">
            <v>21001</v>
          </cell>
          <cell r="X66">
            <v>21001</v>
          </cell>
        </row>
        <row r="67">
          <cell r="N67" t="str">
            <v>Total assets</v>
          </cell>
          <cell r="O67">
            <v>393130</v>
          </cell>
          <cell r="P67">
            <v>265342</v>
          </cell>
          <cell r="Q67">
            <v>311088</v>
          </cell>
          <cell r="R67">
            <v>252691</v>
          </cell>
          <cell r="S67">
            <v>237368</v>
          </cell>
          <cell r="T67">
            <v>246936</v>
          </cell>
          <cell r="U67">
            <v>276278</v>
          </cell>
          <cell r="V67">
            <v>127689</v>
          </cell>
          <cell r="W67">
            <v>113116</v>
          </cell>
          <cell r="X67">
            <v>92001</v>
          </cell>
        </row>
        <row r="68">
          <cell r="N68" t="str">
            <v>Goodwill/Total assets</v>
          </cell>
          <cell r="O68">
            <v>5.4829191361636102E-2</v>
          </cell>
          <cell r="P68">
            <v>7.9146912286784596E-2</v>
          </cell>
          <cell r="Q68">
            <v>6.7508229182739285E-2</v>
          </cell>
          <cell r="R68">
            <v>8.3109410307450601E-2</v>
          </cell>
          <cell r="S68">
            <v>8.8474436318290592E-2</v>
          </cell>
          <cell r="T68">
            <v>8.5046327793436349E-2</v>
          </cell>
          <cell r="U68">
            <v>7.6014014869081145E-2</v>
          </cell>
          <cell r="V68">
            <v>0.16446992301607813</v>
          </cell>
          <cell r="W68">
            <v>0.18565896955337882</v>
          </cell>
          <cell r="X68">
            <v>0.22826925794284844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183582</v>
          </cell>
          <cell r="P71">
            <v>115704</v>
          </cell>
          <cell r="Q71">
            <v>216581</v>
          </cell>
          <cell r="R71">
            <v>150975</v>
          </cell>
          <cell r="S71">
            <v>147168</v>
          </cell>
          <cell r="T71">
            <v>159396</v>
          </cell>
          <cell r="U71">
            <v>172208</v>
          </cell>
          <cell r="V71">
            <v>102626</v>
          </cell>
          <cell r="W71">
            <v>90746</v>
          </cell>
          <cell r="X71">
            <v>73487</v>
          </cell>
        </row>
        <row r="72">
          <cell r="N72" t="str">
            <v>Market Value of Equity</v>
          </cell>
          <cell r="O72">
            <v>0</v>
          </cell>
          <cell r="P72">
            <v>0</v>
          </cell>
          <cell r="Q72">
            <v>2.56</v>
          </cell>
          <cell r="R72">
            <v>3.54</v>
          </cell>
          <cell r="S72">
            <v>2</v>
          </cell>
          <cell r="T72">
            <v>2.57</v>
          </cell>
          <cell r="U72">
            <v>2.0699999999999998</v>
          </cell>
          <cell r="V72">
            <v>1.97</v>
          </cell>
          <cell r="W72">
            <v>1.1599999999999999</v>
          </cell>
          <cell r="X72">
            <v>0.72</v>
          </cell>
        </row>
        <row r="73">
          <cell r="N73" t="str">
            <v>Return On Assets %</v>
          </cell>
          <cell r="O73" t="e">
            <v>#N/A</v>
          </cell>
          <cell r="P73" t="e">
            <v>#N/A</v>
          </cell>
          <cell r="Q73" t="e">
            <v>#N/A</v>
          </cell>
          <cell r="R73" t="e">
            <v>#N/A</v>
          </cell>
          <cell r="S73" t="e">
            <v>#N/A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</row>
        <row r="74">
          <cell r="N74" t="str">
            <v>EBITDA/Sales %</v>
          </cell>
          <cell r="O74">
            <v>0.34375618171362854</v>
          </cell>
          <cell r="P74">
            <v>0.20420990544301698</v>
          </cell>
          <cell r="Q74">
            <v>0.18863222707467373</v>
          </cell>
          <cell r="R74">
            <v>0.26711580588210981</v>
          </cell>
          <cell r="S74">
            <v>0.20124471033549055</v>
          </cell>
          <cell r="T74">
            <v>0.28753615311450587</v>
          </cell>
          <cell r="U74">
            <v>0.47059415054495385</v>
          </cell>
          <cell r="V74">
            <v>0.44551741879310175</v>
          </cell>
          <cell r="W74">
            <v>0.36031713968286033</v>
          </cell>
          <cell r="X74">
            <v>0.36036259597699472</v>
          </cell>
        </row>
      </sheetData>
      <sheetData sheetId="30"/>
      <sheetData sheetId="31"/>
      <sheetData sheetId="32"/>
      <sheetData sheetId="33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SAPPI (September)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7.56</v>
          </cell>
          <cell r="P5">
            <v>6.82</v>
          </cell>
          <cell r="Q5">
            <v>7.79</v>
          </cell>
          <cell r="R5">
            <v>8.07</v>
          </cell>
          <cell r="S5">
            <v>7.2</v>
          </cell>
          <cell r="T5">
            <v>7.77</v>
          </cell>
          <cell r="U5">
            <v>7.33</v>
          </cell>
          <cell r="V5">
            <v>7.64</v>
          </cell>
          <cell r="W5">
            <v>7.63</v>
          </cell>
          <cell r="X5">
            <v>8.08</v>
          </cell>
        </row>
        <row r="6">
          <cell r="N6" t="str">
            <v>Assets / Captal Emp</v>
          </cell>
          <cell r="O6">
            <v>1.26</v>
          </cell>
          <cell r="P6">
            <v>1.25</v>
          </cell>
          <cell r="Q6">
            <v>1.24</v>
          </cell>
          <cell r="R6">
            <v>1.39</v>
          </cell>
          <cell r="S6">
            <v>1.28</v>
          </cell>
          <cell r="T6">
            <v>1.28</v>
          </cell>
          <cell r="U6">
            <v>1.26</v>
          </cell>
          <cell r="V6">
            <v>1.27</v>
          </cell>
          <cell r="W6">
            <v>1.35</v>
          </cell>
          <cell r="X6">
            <v>1.39</v>
          </cell>
        </row>
        <row r="7">
          <cell r="N7" t="str">
            <v>Book Val / Share (c)</v>
          </cell>
          <cell r="O7">
            <v>5428.29</v>
          </cell>
          <cell r="P7">
            <v>5106.97</v>
          </cell>
          <cell r="Q7">
            <v>4427.2700000000004</v>
          </cell>
          <cell r="R7">
            <v>3565.03</v>
          </cell>
          <cell r="S7">
            <v>2667.1</v>
          </cell>
          <cell r="T7">
            <v>2247.77</v>
          </cell>
          <cell r="U7">
            <v>2201.8000000000002</v>
          </cell>
          <cell r="V7">
            <v>2475.92</v>
          </cell>
          <cell r="W7">
            <v>2384.67</v>
          </cell>
          <cell r="X7">
            <v>2404.16</v>
          </cell>
        </row>
        <row r="8">
          <cell r="N8" t="str">
            <v>Cash Flw / Share (c)</v>
          </cell>
          <cell r="O8">
            <v>1432.93</v>
          </cell>
          <cell r="P8">
            <v>1436.39</v>
          </cell>
          <cell r="Q8">
            <v>1400.84</v>
          </cell>
          <cell r="R8">
            <v>1822.63</v>
          </cell>
          <cell r="S8">
            <v>1209.79</v>
          </cell>
          <cell r="T8">
            <v>1107.68</v>
          </cell>
          <cell r="U8">
            <v>902.38</v>
          </cell>
          <cell r="V8">
            <v>1009.17</v>
          </cell>
          <cell r="W8">
            <v>757.04</v>
          </cell>
          <cell r="X8">
            <v>801.25</v>
          </cell>
        </row>
        <row r="9">
          <cell r="N9" t="str">
            <v>Cash Flow Div Cover</v>
          </cell>
          <cell r="O9" t="e">
            <v>#N/A</v>
          </cell>
          <cell r="P9">
            <v>8.07</v>
          </cell>
          <cell r="Q9">
            <v>8.7200000000000006</v>
          </cell>
          <cell r="R9">
            <v>13.18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5.53</v>
          </cell>
          <cell r="P10">
            <v>6.43</v>
          </cell>
          <cell r="Q10">
            <v>5.23</v>
          </cell>
          <cell r="R10">
            <v>4.67</v>
          </cell>
          <cell r="S10">
            <v>2.73</v>
          </cell>
          <cell r="T10">
            <v>2.83</v>
          </cell>
          <cell r="U10">
            <v>2.9</v>
          </cell>
          <cell r="V10">
            <v>2.1</v>
          </cell>
          <cell r="W10">
            <v>1.54</v>
          </cell>
          <cell r="X10">
            <v>1.84</v>
          </cell>
        </row>
        <row r="11">
          <cell r="N11" t="str">
            <v>Current Ratio</v>
          </cell>
          <cell r="O11">
            <v>1.51</v>
          </cell>
          <cell r="P11">
            <v>1.62</v>
          </cell>
          <cell r="Q11">
            <v>1.79</v>
          </cell>
          <cell r="R11">
            <v>1.36</v>
          </cell>
          <cell r="S11">
            <v>1.57</v>
          </cell>
          <cell r="T11">
            <v>1.6</v>
          </cell>
          <cell r="U11">
            <v>1.56</v>
          </cell>
          <cell r="V11">
            <v>1.66</v>
          </cell>
          <cell r="W11">
            <v>1.35</v>
          </cell>
          <cell r="X11">
            <v>1.24</v>
          </cell>
        </row>
        <row r="12">
          <cell r="N12" t="str">
            <v>Debt / Assets</v>
          </cell>
          <cell r="O12">
            <v>0.53</v>
          </cell>
          <cell r="P12">
            <v>0.53</v>
          </cell>
          <cell r="Q12">
            <v>0.53</v>
          </cell>
          <cell r="R12">
            <v>0.57999999999999996</v>
          </cell>
          <cell r="S12">
            <v>0.64</v>
          </cell>
          <cell r="T12">
            <v>0.65</v>
          </cell>
          <cell r="U12">
            <v>0.65</v>
          </cell>
          <cell r="V12">
            <v>0.6</v>
          </cell>
          <cell r="W12">
            <v>0.63</v>
          </cell>
          <cell r="X12">
            <v>0.61</v>
          </cell>
        </row>
        <row r="13">
          <cell r="N13" t="str">
            <v>Debt / Equity</v>
          </cell>
          <cell r="O13">
            <v>1.5</v>
          </cell>
          <cell r="P13">
            <v>1.54</v>
          </cell>
          <cell r="Q13">
            <v>1.59</v>
          </cell>
          <cell r="R13">
            <v>2.1800000000000002</v>
          </cell>
          <cell r="S13">
            <v>3.08</v>
          </cell>
          <cell r="T13">
            <v>3.39</v>
          </cell>
          <cell r="U13">
            <v>3.24</v>
          </cell>
          <cell r="V13">
            <v>2.41</v>
          </cell>
          <cell r="W13">
            <v>2.67</v>
          </cell>
          <cell r="X13">
            <v>2.2999999999999998</v>
          </cell>
        </row>
        <row r="14">
          <cell r="N14" t="str">
            <v>Dir Rem % Pft BTax</v>
          </cell>
          <cell r="O14">
            <v>1.08</v>
          </cell>
          <cell r="P14">
            <v>0.99</v>
          </cell>
          <cell r="Q14">
            <v>0.7</v>
          </cell>
          <cell r="R14">
            <v>0.7</v>
          </cell>
          <cell r="S14">
            <v>1.26</v>
          </cell>
          <cell r="T14">
            <v>6.4</v>
          </cell>
          <cell r="U14">
            <v>-1.99</v>
          </cell>
          <cell r="V14">
            <v>2.9</v>
          </cell>
          <cell r="W14">
            <v>-1.81</v>
          </cell>
          <cell r="X14">
            <v>2.33</v>
          </cell>
        </row>
        <row r="15">
          <cell r="N15" t="str">
            <v>Dividend / Share (c)</v>
          </cell>
          <cell r="O15" t="e">
            <v>#N/A</v>
          </cell>
          <cell r="P15">
            <v>177.94</v>
          </cell>
          <cell r="Q15">
            <v>160.6</v>
          </cell>
          <cell r="R15">
            <v>138.25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>
            <v>4.34</v>
          </cell>
          <cell r="Q16">
            <v>5.33</v>
          </cell>
          <cell r="R16">
            <v>6.2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6.02</v>
          </cell>
          <cell r="P17">
            <v>2.06</v>
          </cell>
          <cell r="Q17">
            <v>1.71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602.69000000000005</v>
          </cell>
          <cell r="P18">
            <v>771.96</v>
          </cell>
          <cell r="Q18">
            <v>856.55</v>
          </cell>
          <cell r="R18">
            <v>857.6</v>
          </cell>
          <cell r="S18">
            <v>384.5</v>
          </cell>
          <cell r="T18">
            <v>327.84</v>
          </cell>
          <cell r="U18">
            <v>-55.69</v>
          </cell>
          <cell r="V18">
            <v>73.92</v>
          </cell>
          <cell r="W18">
            <v>-117.4</v>
          </cell>
          <cell r="X18">
            <v>73.16</v>
          </cell>
        </row>
        <row r="19">
          <cell r="N19" t="str">
            <v>Earnings Yield %</v>
          </cell>
          <cell r="O19">
            <v>14.93</v>
          </cell>
          <cell r="P19">
            <v>8.09</v>
          </cell>
          <cell r="Q19">
            <v>9.9499999999999993</v>
          </cell>
          <cell r="R19">
            <v>12.09</v>
          </cell>
          <cell r="S19">
            <v>9.35</v>
          </cell>
          <cell r="T19">
            <v>7.26</v>
          </cell>
          <cell r="U19">
            <v>-2.21</v>
          </cell>
          <cell r="V19">
            <v>3.11</v>
          </cell>
          <cell r="W19">
            <v>-4.5199999999999996</v>
          </cell>
          <cell r="X19">
            <v>2.06</v>
          </cell>
        </row>
        <row r="20">
          <cell r="N20" t="str">
            <v>Inflation Adjusted Profit/ Share (C)</v>
          </cell>
          <cell r="O20">
            <v>202.86</v>
          </cell>
          <cell r="P20">
            <v>492.85</v>
          </cell>
          <cell r="Q20">
            <v>630.73</v>
          </cell>
          <cell r="R20">
            <v>802.82</v>
          </cell>
          <cell r="S20">
            <v>267.16000000000003</v>
          </cell>
          <cell r="T20">
            <v>169.29</v>
          </cell>
          <cell r="U20">
            <v>-392.44</v>
          </cell>
          <cell r="V20">
            <v>91.39</v>
          </cell>
          <cell r="W20">
            <v>-514.36</v>
          </cell>
          <cell r="X20">
            <v>-72.27</v>
          </cell>
        </row>
        <row r="21">
          <cell r="N21" t="str">
            <v>Inflation Adjusted Return On Assets %</v>
          </cell>
          <cell r="O21">
            <v>3.51</v>
          </cell>
          <cell r="P21">
            <v>5.21</v>
          </cell>
          <cell r="Q21">
            <v>7.43</v>
          </cell>
          <cell r="R21">
            <v>10.14</v>
          </cell>
          <cell r="S21">
            <v>5.98</v>
          </cell>
          <cell r="T21">
            <v>4.37</v>
          </cell>
          <cell r="U21">
            <v>-0.42</v>
          </cell>
          <cell r="V21">
            <v>5.77</v>
          </cell>
          <cell r="W21">
            <v>-0.22</v>
          </cell>
          <cell r="X21">
            <v>3.5</v>
          </cell>
        </row>
        <row r="22">
          <cell r="N22" t="str">
            <v>Inflation Adjusted Return On Equity %</v>
          </cell>
          <cell r="O22">
            <v>2.27</v>
          </cell>
          <cell r="P22">
            <v>6.27</v>
          </cell>
          <cell r="Q22">
            <v>9.7799999999999994</v>
          </cell>
          <cell r="R22">
            <v>18.27</v>
          </cell>
          <cell r="S22">
            <v>7.61</v>
          </cell>
          <cell r="T22">
            <v>5.58</v>
          </cell>
          <cell r="U22">
            <v>-13.43</v>
          </cell>
          <cell r="V22">
            <v>3.04</v>
          </cell>
          <cell r="W22">
            <v>-14.65</v>
          </cell>
          <cell r="X22">
            <v>-1.88</v>
          </cell>
        </row>
        <row r="23">
          <cell r="N23" t="str">
            <v>Interest Cover</v>
          </cell>
          <cell r="O23">
            <v>3.99</v>
          </cell>
          <cell r="P23">
            <v>5.41</v>
          </cell>
          <cell r="Q23">
            <v>5.09</v>
          </cell>
          <cell r="R23">
            <v>3.97</v>
          </cell>
          <cell r="S23">
            <v>2.0499999999999998</v>
          </cell>
          <cell r="T23">
            <v>1.62</v>
          </cell>
          <cell r="U23">
            <v>0.22</v>
          </cell>
          <cell r="V23">
            <v>1.42</v>
          </cell>
          <cell r="W23">
            <v>0.35</v>
          </cell>
          <cell r="X23">
            <v>1.27</v>
          </cell>
        </row>
        <row r="24">
          <cell r="N24" t="str">
            <v>Leverage Factor</v>
          </cell>
          <cell r="O24">
            <v>1.54</v>
          </cell>
          <cell r="P24">
            <v>1.87</v>
          </cell>
          <cell r="Q24">
            <v>1.85</v>
          </cell>
          <cell r="R24">
            <v>2.15</v>
          </cell>
          <cell r="S24">
            <v>2.0299999999999998</v>
          </cell>
          <cell r="T24">
            <v>2.2400000000000002</v>
          </cell>
          <cell r="U24">
            <v>-20.59</v>
          </cell>
          <cell r="V24">
            <v>0.97</v>
          </cell>
          <cell r="W24">
            <v>-8.15</v>
          </cell>
          <cell r="X24">
            <v>0.64</v>
          </cell>
        </row>
        <row r="25">
          <cell r="N25" t="str">
            <v>Long-Term Loans % Total Debt</v>
          </cell>
          <cell r="O25">
            <v>58.52</v>
          </cell>
          <cell r="P25">
            <v>60.78</v>
          </cell>
          <cell r="Q25">
            <v>62.51</v>
          </cell>
          <cell r="R25">
            <v>51.01</v>
          </cell>
          <cell r="S25">
            <v>65.05</v>
          </cell>
          <cell r="T25">
            <v>65.39</v>
          </cell>
          <cell r="U25">
            <v>67.45</v>
          </cell>
          <cell r="V25">
            <v>64.2</v>
          </cell>
          <cell r="W25">
            <v>58.08</v>
          </cell>
          <cell r="X25">
            <v>53.19</v>
          </cell>
        </row>
        <row r="26">
          <cell r="N26" t="str">
            <v>N A V / Share (C)</v>
          </cell>
          <cell r="O26">
            <v>5428.29</v>
          </cell>
          <cell r="P26">
            <v>5106.97</v>
          </cell>
          <cell r="Q26">
            <v>4427.2700000000004</v>
          </cell>
          <cell r="R26">
            <v>3565.03</v>
          </cell>
          <cell r="S26">
            <v>2667.1</v>
          </cell>
          <cell r="T26">
            <v>2247.77</v>
          </cell>
          <cell r="U26">
            <v>2201.8000000000002</v>
          </cell>
          <cell r="V26">
            <v>2475.92</v>
          </cell>
          <cell r="W26">
            <v>2384.67</v>
          </cell>
          <cell r="X26">
            <v>2404.16</v>
          </cell>
        </row>
        <row r="27">
          <cell r="N27" t="str">
            <v>Net Profit Margin %</v>
          </cell>
          <cell r="O27">
            <v>3.67</v>
          </cell>
          <cell r="P27">
            <v>5.56</v>
          </cell>
          <cell r="Q27">
            <v>6.38</v>
          </cell>
          <cell r="R27">
            <v>6.21</v>
          </cell>
          <cell r="S27">
            <v>3.1</v>
          </cell>
          <cell r="T27">
            <v>2.23</v>
          </cell>
          <cell r="U27">
            <v>-2.72</v>
          </cell>
          <cell r="V27">
            <v>1.64</v>
          </cell>
          <cell r="W27">
            <v>-3.18</v>
          </cell>
          <cell r="X27">
            <v>1</v>
          </cell>
        </row>
        <row r="28">
          <cell r="N28" t="str">
            <v>Operating Profit /Employee</v>
          </cell>
          <cell r="O28">
            <v>437623.14</v>
          </cell>
          <cell r="P28">
            <v>515293.89</v>
          </cell>
          <cell r="Q28">
            <v>599936.97</v>
          </cell>
          <cell r="R28">
            <v>682196.82</v>
          </cell>
          <cell r="S28">
            <v>380160.82</v>
          </cell>
          <cell r="T28">
            <v>254189.75</v>
          </cell>
          <cell r="U28">
            <v>26491.05</v>
          </cell>
          <cell r="V28">
            <v>253304.94</v>
          </cell>
          <cell r="W28">
            <v>59737.01</v>
          </cell>
          <cell r="X28">
            <v>183993.65</v>
          </cell>
        </row>
        <row r="29">
          <cell r="N29" t="str">
            <v>Operating Profit Margin %</v>
          </cell>
          <cell r="O29">
            <v>6.8</v>
          </cell>
          <cell r="P29">
            <v>8.58</v>
          </cell>
          <cell r="Q29">
            <v>10.29</v>
          </cell>
          <cell r="R29">
            <v>10.82</v>
          </cell>
          <cell r="S29">
            <v>7.37</v>
          </cell>
          <cell r="T29">
            <v>5.18</v>
          </cell>
          <cell r="U29">
            <v>0.66</v>
          </cell>
          <cell r="V29">
            <v>6.82</v>
          </cell>
          <cell r="W29">
            <v>1.66</v>
          </cell>
          <cell r="X29">
            <v>5.96</v>
          </cell>
        </row>
        <row r="30">
          <cell r="N30" t="str">
            <v>Price / Inflation Adjusted Profit</v>
          </cell>
          <cell r="O30">
            <v>19.91</v>
          </cell>
          <cell r="P30">
            <v>19.350000000000001</v>
          </cell>
          <cell r="Q30">
            <v>13.65</v>
          </cell>
          <cell r="R30">
            <v>8.83</v>
          </cell>
          <cell r="S30">
            <v>15.39</v>
          </cell>
          <cell r="T30">
            <v>26.68</v>
          </cell>
          <cell r="U30">
            <v>-6.43</v>
          </cell>
          <cell r="V30">
            <v>26.04</v>
          </cell>
          <cell r="W30">
            <v>-5.05</v>
          </cell>
          <cell r="X30">
            <v>-49.12</v>
          </cell>
        </row>
        <row r="31">
          <cell r="N31" t="str">
            <v>Price / Book Value</v>
          </cell>
          <cell r="O31">
            <v>0.74</v>
          </cell>
          <cell r="P31">
            <v>1.87</v>
          </cell>
          <cell r="Q31">
            <v>1.95</v>
          </cell>
          <cell r="R31">
            <v>1.99</v>
          </cell>
          <cell r="S31">
            <v>1.54</v>
          </cell>
          <cell r="T31">
            <v>2.0099999999999998</v>
          </cell>
          <cell r="U31">
            <v>1.1499999999999999</v>
          </cell>
          <cell r="V31">
            <v>0.96</v>
          </cell>
          <cell r="W31">
            <v>1.0900000000000001</v>
          </cell>
          <cell r="X31">
            <v>1.48</v>
          </cell>
        </row>
        <row r="32">
          <cell r="N32" t="str">
            <v>Price / Cash Flow</v>
          </cell>
          <cell r="O32">
            <v>2.82</v>
          </cell>
          <cell r="P32">
            <v>6.64</v>
          </cell>
          <cell r="Q32">
            <v>6.15</v>
          </cell>
          <cell r="R32">
            <v>3.89</v>
          </cell>
          <cell r="S32">
            <v>3.4</v>
          </cell>
          <cell r="T32">
            <v>4.08</v>
          </cell>
          <cell r="U32">
            <v>2.8</v>
          </cell>
          <cell r="V32">
            <v>2.36</v>
          </cell>
          <cell r="W32">
            <v>3.43</v>
          </cell>
          <cell r="X32">
            <v>4.43</v>
          </cell>
        </row>
        <row r="33">
          <cell r="N33" t="str">
            <v>Price / Earnings</v>
          </cell>
          <cell r="O33">
            <v>6.7</v>
          </cell>
          <cell r="P33">
            <v>12.36</v>
          </cell>
          <cell r="Q33">
            <v>10.050000000000001</v>
          </cell>
          <cell r="R33">
            <v>8.27</v>
          </cell>
          <cell r="S33">
            <v>10.69</v>
          </cell>
          <cell r="T33">
            <v>13.77</v>
          </cell>
          <cell r="U33">
            <v>-45.34</v>
          </cell>
          <cell r="V33">
            <v>32.200000000000003</v>
          </cell>
          <cell r="W33">
            <v>-22.11</v>
          </cell>
          <cell r="X33">
            <v>48.53</v>
          </cell>
        </row>
        <row r="34">
          <cell r="N34" t="str">
            <v>Price / N A V</v>
          </cell>
          <cell r="O34">
            <v>0.55000000000000004</v>
          </cell>
          <cell r="P34">
            <v>1.39</v>
          </cell>
          <cell r="Q34">
            <v>1.4</v>
          </cell>
          <cell r="R34">
            <v>1.27</v>
          </cell>
          <cell r="S34">
            <v>0.88</v>
          </cell>
          <cell r="T34">
            <v>1.1000000000000001</v>
          </cell>
          <cell r="U34">
            <v>0.66</v>
          </cell>
          <cell r="V34">
            <v>0.59</v>
          </cell>
          <cell r="W34">
            <v>0.69</v>
          </cell>
          <cell r="X34">
            <v>1</v>
          </cell>
        </row>
        <row r="35">
          <cell r="N35" t="str">
            <v>Price / Share (C)</v>
          </cell>
          <cell r="O35">
            <v>4038</v>
          </cell>
          <cell r="P35">
            <v>9539</v>
          </cell>
          <cell r="Q35">
            <v>8611</v>
          </cell>
          <cell r="R35">
            <v>7091</v>
          </cell>
          <cell r="S35">
            <v>4111</v>
          </cell>
          <cell r="T35">
            <v>4516</v>
          </cell>
          <cell r="U35">
            <v>2525</v>
          </cell>
          <cell r="V35">
            <v>2380</v>
          </cell>
          <cell r="W35">
            <v>2596</v>
          </cell>
          <cell r="X35">
            <v>3550</v>
          </cell>
        </row>
        <row r="36">
          <cell r="N36" t="str">
            <v>Quick Ratio</v>
          </cell>
          <cell r="O36">
            <v>0.93</v>
          </cell>
          <cell r="P36">
            <v>0.99</v>
          </cell>
          <cell r="Q36">
            <v>1.18</v>
          </cell>
          <cell r="R36">
            <v>0.95</v>
          </cell>
          <cell r="S36">
            <v>1.02</v>
          </cell>
          <cell r="T36">
            <v>1.04</v>
          </cell>
          <cell r="U36">
            <v>0.95</v>
          </cell>
          <cell r="V36">
            <v>1.1000000000000001</v>
          </cell>
          <cell r="W36">
            <v>0.89</v>
          </cell>
          <cell r="X36">
            <v>0.83</v>
          </cell>
        </row>
        <row r="37">
          <cell r="N37" t="str">
            <v>Return On External Investments %</v>
          </cell>
          <cell r="O37">
            <v>27.54</v>
          </cell>
          <cell r="P37">
            <v>50.46</v>
          </cell>
          <cell r="Q37">
            <v>56.95</v>
          </cell>
          <cell r="R37">
            <v>86.18</v>
          </cell>
          <cell r="S37">
            <v>57.91</v>
          </cell>
          <cell r="T37">
            <v>40.159999999999997</v>
          </cell>
          <cell r="U37">
            <v>28.14</v>
          </cell>
          <cell r="V37">
            <v>46.62</v>
          </cell>
          <cell r="W37">
            <v>8.19</v>
          </cell>
          <cell r="X37">
            <v>10.45</v>
          </cell>
        </row>
        <row r="38">
          <cell r="N38" t="str">
            <v>Retention Rate</v>
          </cell>
          <cell r="O38">
            <v>56.4</v>
          </cell>
          <cell r="P38">
            <v>74.92</v>
          </cell>
          <cell r="Q38">
            <v>82.54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6.66</v>
          </cell>
          <cell r="P39">
            <v>8.2200000000000006</v>
          </cell>
          <cell r="Q39">
            <v>10.33</v>
          </cell>
          <cell r="R39">
            <v>11.61</v>
          </cell>
          <cell r="S39">
            <v>7.05</v>
          </cell>
          <cell r="T39">
            <v>5.4</v>
          </cell>
          <cell r="U39">
            <v>0.63</v>
          </cell>
          <cell r="V39">
            <v>6.84</v>
          </cell>
          <cell r="W39">
            <v>1.68</v>
          </cell>
          <cell r="X39">
            <v>6.08</v>
          </cell>
        </row>
        <row r="40">
          <cell r="N40" t="str">
            <v>Return On Equity %</v>
          </cell>
          <cell r="O40">
            <v>10.28</v>
          </cell>
          <cell r="P40">
            <v>15.35</v>
          </cell>
          <cell r="Q40">
            <v>19.100000000000001</v>
          </cell>
          <cell r="R40">
            <v>24.94</v>
          </cell>
          <cell r="S40">
            <v>14.29</v>
          </cell>
          <cell r="T40">
            <v>12.12</v>
          </cell>
          <cell r="U40">
            <v>-13.01</v>
          </cell>
          <cell r="V40">
            <v>6.62</v>
          </cell>
          <cell r="W40">
            <v>-13.72</v>
          </cell>
          <cell r="X40">
            <v>3.87</v>
          </cell>
        </row>
        <row r="41">
          <cell r="N41" t="str">
            <v>Total Assets / Turnover</v>
          </cell>
          <cell r="O41">
            <v>0.98</v>
          </cell>
          <cell r="P41">
            <v>0.96</v>
          </cell>
          <cell r="Q41">
            <v>1</v>
          </cell>
          <cell r="R41">
            <v>1.07</v>
          </cell>
          <cell r="S41">
            <v>0.96</v>
          </cell>
          <cell r="T41">
            <v>1.04</v>
          </cell>
          <cell r="U41">
            <v>0.96</v>
          </cell>
          <cell r="V41">
            <v>1</v>
          </cell>
          <cell r="W41">
            <v>1.01</v>
          </cell>
          <cell r="X41">
            <v>1.02</v>
          </cell>
        </row>
        <row r="42">
          <cell r="N42" t="str">
            <v>Total Debt / Cash Flow</v>
          </cell>
          <cell r="O42">
            <v>5.69</v>
          </cell>
          <cell r="P42">
            <v>5.46</v>
          </cell>
          <cell r="Q42">
            <v>5.03</v>
          </cell>
          <cell r="R42">
            <v>4.2699999999999996</v>
          </cell>
          <cell r="S42">
            <v>6.78</v>
          </cell>
          <cell r="T42">
            <v>6.87</v>
          </cell>
          <cell r="U42">
            <v>7.9</v>
          </cell>
          <cell r="V42">
            <v>5.91</v>
          </cell>
          <cell r="W42">
            <v>8.4</v>
          </cell>
          <cell r="X42">
            <v>6.89</v>
          </cell>
        </row>
        <row r="43">
          <cell r="N43" t="str">
            <v>Turnover / Employee</v>
          </cell>
          <cell r="O43">
            <v>6431157.5</v>
          </cell>
          <cell r="P43">
            <v>6007623.1600000001</v>
          </cell>
          <cell r="Q43">
            <v>5829846.21</v>
          </cell>
          <cell r="R43">
            <v>6307866.6500000004</v>
          </cell>
          <cell r="S43">
            <v>5161377.32</v>
          </cell>
          <cell r="T43">
            <v>4906509.87</v>
          </cell>
          <cell r="U43">
            <v>4024602.1</v>
          </cell>
          <cell r="V43">
            <v>3712994.1</v>
          </cell>
          <cell r="W43">
            <v>3597056.82</v>
          </cell>
          <cell r="X43">
            <v>3084709.84</v>
          </cell>
        </row>
        <row r="44">
          <cell r="N44" t="str">
            <v>Return on Capital Employed</v>
          </cell>
          <cell r="O44">
            <v>4.54</v>
          </cell>
          <cell r="P44">
            <v>6.64</v>
          </cell>
          <cell r="Q44">
            <v>7.94</v>
          </cell>
          <cell r="R44">
            <v>9.2799999999999994</v>
          </cell>
          <cell r="S44">
            <v>3.8</v>
          </cell>
          <cell r="T44">
            <v>2.98</v>
          </cell>
          <cell r="U44">
            <v>-3.29</v>
          </cell>
          <cell r="V44">
            <v>2.08</v>
          </cell>
          <cell r="W44">
            <v>-4.3499999999999996</v>
          </cell>
          <cell r="X44">
            <v>1.42</v>
          </cell>
        </row>
        <row r="45">
          <cell r="N45" t="str">
            <v>Price / EBITDA</v>
          </cell>
          <cell r="O45">
            <v>2.2599999999999998</v>
          </cell>
          <cell r="P45">
            <v>5.04</v>
          </cell>
          <cell r="Q45">
            <v>4.2699999999999996</v>
          </cell>
          <cell r="R45">
            <v>3.14</v>
          </cell>
          <cell r="S45">
            <v>2.71</v>
          </cell>
          <cell r="T45">
            <v>3.57</v>
          </cell>
          <cell r="U45">
            <v>3.67</v>
          </cell>
          <cell r="V45">
            <v>1.88</v>
          </cell>
          <cell r="W45">
            <v>3.42</v>
          </cell>
          <cell r="X45">
            <v>3.13</v>
          </cell>
        </row>
        <row r="46">
          <cell r="N46" t="str">
            <v>Price / EBIT</v>
          </cell>
          <cell r="O46">
            <v>3.91</v>
          </cell>
          <cell r="P46">
            <v>7.89</v>
          </cell>
          <cell r="Q46">
            <v>6.32</v>
          </cell>
          <cell r="R46">
            <v>4.58</v>
          </cell>
          <cell r="S46">
            <v>4.54</v>
          </cell>
          <cell r="T46">
            <v>7.13</v>
          </cell>
          <cell r="U46">
            <v>36.380000000000003</v>
          </cell>
          <cell r="V46">
            <v>3.49</v>
          </cell>
          <cell r="W46">
            <v>15.22</v>
          </cell>
          <cell r="X46">
            <v>6.43</v>
          </cell>
        </row>
        <row r="47">
          <cell r="N47" t="str">
            <v>Price / Cash</v>
          </cell>
          <cell r="O47">
            <v>3.69</v>
          </cell>
          <cell r="P47">
            <v>10.02</v>
          </cell>
          <cell r="Q47">
            <v>6.18</v>
          </cell>
          <cell r="R47">
            <v>3.9</v>
          </cell>
          <cell r="S47">
            <v>3.43</v>
          </cell>
          <cell r="T47">
            <v>3.97</v>
          </cell>
          <cell r="U47">
            <v>3.41</v>
          </cell>
          <cell r="V47">
            <v>2.27</v>
          </cell>
          <cell r="W47">
            <v>2.52</v>
          </cell>
          <cell r="X47">
            <v>3.53</v>
          </cell>
        </row>
        <row r="48">
          <cell r="N48" t="str">
            <v>Return on Average External Investments %</v>
          </cell>
          <cell r="O48">
            <v>51.47</v>
          </cell>
          <cell r="P48">
            <v>95.59</v>
          </cell>
          <cell r="Q48">
            <v>107.78</v>
          </cell>
          <cell r="R48">
            <v>160.11000000000001</v>
          </cell>
          <cell r="S48">
            <v>108.02</v>
          </cell>
          <cell r="T48">
            <v>73.22</v>
          </cell>
          <cell r="U48">
            <v>50.79</v>
          </cell>
          <cell r="V48">
            <v>58.07</v>
          </cell>
          <cell r="W48">
            <v>14.15</v>
          </cell>
          <cell r="X48">
            <v>17.98</v>
          </cell>
        </row>
        <row r="49">
          <cell r="N49" t="str">
            <v>Return on Average Assets %</v>
          </cell>
          <cell r="O49">
            <v>12.49</v>
          </cell>
          <cell r="P49">
            <v>15.42</v>
          </cell>
          <cell r="Q49">
            <v>19.25</v>
          </cell>
          <cell r="R49">
            <v>21.71</v>
          </cell>
          <cell r="S49">
            <v>13.04</v>
          </cell>
          <cell r="T49">
            <v>9.8800000000000008</v>
          </cell>
          <cell r="U49">
            <v>1.1399999999999999</v>
          </cell>
          <cell r="V49">
            <v>12.21</v>
          </cell>
          <cell r="W49">
            <v>2.96</v>
          </cell>
          <cell r="X49">
            <v>10.54</v>
          </cell>
        </row>
        <row r="50">
          <cell r="N50" t="str">
            <v>Return on Average Equity %</v>
          </cell>
          <cell r="O50">
            <v>19.28</v>
          </cell>
          <cell r="P50">
            <v>28.86</v>
          </cell>
          <cell r="Q50">
            <v>36.1</v>
          </cell>
          <cell r="R50">
            <v>47.33</v>
          </cell>
          <cell r="S50">
            <v>26.61</v>
          </cell>
          <cell r="T50">
            <v>22.09</v>
          </cell>
          <cell r="U50">
            <v>-22.98</v>
          </cell>
          <cell r="V50">
            <v>11.88</v>
          </cell>
          <cell r="W50">
            <v>-23.8</v>
          </cell>
          <cell r="X50">
            <v>6.76</v>
          </cell>
        </row>
        <row r="51">
          <cell r="N51" t="str">
            <v>Inflation Adj. Return on Average Total Assets %</v>
          </cell>
          <cell r="O51">
            <v>6.69</v>
          </cell>
          <cell r="P51">
            <v>9.8800000000000008</v>
          </cell>
          <cell r="Q51">
            <v>14.14</v>
          </cell>
          <cell r="R51">
            <v>19.29</v>
          </cell>
          <cell r="S51">
            <v>10.69</v>
          </cell>
          <cell r="T51">
            <v>7.75</v>
          </cell>
          <cell r="U51">
            <v>-0.56000000000000005</v>
          </cell>
          <cell r="V51">
            <v>10.28</v>
          </cell>
          <cell r="W51">
            <v>-0.26</v>
          </cell>
          <cell r="X51">
            <v>6.36</v>
          </cell>
        </row>
        <row r="52">
          <cell r="N52" t="str">
            <v>Inflation Adjusted Return on Average Equity %</v>
          </cell>
          <cell r="O52">
            <v>4.26</v>
          </cell>
          <cell r="P52">
            <v>11.82</v>
          </cell>
          <cell r="Q52">
            <v>18.649999999999999</v>
          </cell>
          <cell r="R52">
            <v>34.49</v>
          </cell>
          <cell r="S52">
            <v>14.12</v>
          </cell>
          <cell r="T52">
            <v>10.17</v>
          </cell>
          <cell r="U52">
            <v>-23.93</v>
          </cell>
          <cell r="V52">
            <v>5.3</v>
          </cell>
          <cell r="W52">
            <v>-25.26</v>
          </cell>
          <cell r="X52">
            <v>-3.26</v>
          </cell>
        </row>
        <row r="53">
          <cell r="N53" t="str">
            <v>Number of shares</v>
          </cell>
          <cell r="O53">
            <v>542000</v>
          </cell>
          <cell r="P53">
            <v>538100</v>
          </cell>
          <cell r="Q53">
            <v>533900</v>
          </cell>
          <cell r="R53">
            <v>529400</v>
          </cell>
          <cell r="S53">
            <v>525700</v>
          </cell>
          <cell r="T53">
            <v>522500</v>
          </cell>
          <cell r="U53">
            <v>521300</v>
          </cell>
          <cell r="V53">
            <v>520800</v>
          </cell>
          <cell r="W53">
            <v>519900</v>
          </cell>
          <cell r="X53">
            <v>516700</v>
          </cell>
        </row>
        <row r="54">
          <cell r="N54" t="str">
            <v>Book value</v>
          </cell>
          <cell r="O54">
            <v>29421331.799999997</v>
          </cell>
          <cell r="P54">
            <v>27480605.570000004</v>
          </cell>
          <cell r="Q54">
            <v>23637194.530000005</v>
          </cell>
          <cell r="R54">
            <v>18873268.82</v>
          </cell>
          <cell r="S54">
            <v>14020944.699999999</v>
          </cell>
          <cell r="T54">
            <v>11744598.25</v>
          </cell>
          <cell r="U54">
            <v>11477983.4</v>
          </cell>
          <cell r="V54">
            <v>12894591.359999999</v>
          </cell>
          <cell r="W54">
            <v>12397899.330000002</v>
          </cell>
          <cell r="X54">
            <v>12422294.719999999</v>
          </cell>
        </row>
        <row r="55">
          <cell r="N55" t="str">
            <v>Cashflow</v>
          </cell>
          <cell r="O55">
            <v>7766480.5999999996</v>
          </cell>
          <cell r="P55">
            <v>7729214.5899999999</v>
          </cell>
          <cell r="Q55">
            <v>7479084.7599999998</v>
          </cell>
          <cell r="R55">
            <v>9649003.2200000007</v>
          </cell>
          <cell r="S55">
            <v>6359866.0300000003</v>
          </cell>
          <cell r="T55">
            <v>5787628</v>
          </cell>
          <cell r="U55">
            <v>4704106.9400000004</v>
          </cell>
          <cell r="V55">
            <v>5255757.3600000003</v>
          </cell>
          <cell r="W55">
            <v>3935850.96</v>
          </cell>
          <cell r="X55">
            <v>4140058.75</v>
          </cell>
        </row>
        <row r="56">
          <cell r="N56" t="str">
            <v>Growth rate</v>
          </cell>
          <cell r="O56">
            <v>-0.01</v>
          </cell>
          <cell r="P56">
            <v>0.1</v>
          </cell>
          <cell r="Q56">
            <v>0.03</v>
          </cell>
          <cell r="R56">
            <v>-0.05</v>
          </cell>
          <cell r="S56">
            <v>-0.11</v>
          </cell>
          <cell r="T56">
            <v>0.02</v>
          </cell>
          <cell r="U56">
            <v>-7.0000000000000007E-2</v>
          </cell>
          <cell r="V56">
            <v>-0.13</v>
          </cell>
          <cell r="W56">
            <v>0.11</v>
          </cell>
          <cell r="X56">
            <v>0.22</v>
          </cell>
        </row>
        <row r="57">
          <cell r="N57" t="str">
            <v>Net operating working capital</v>
          </cell>
          <cell r="O57">
            <v>790000</v>
          </cell>
          <cell r="P57">
            <v>832000</v>
          </cell>
          <cell r="Q57">
            <v>947000</v>
          </cell>
          <cell r="R57">
            <v>1097000</v>
          </cell>
          <cell r="S57">
            <v>806000</v>
          </cell>
          <cell r="T57">
            <v>886000</v>
          </cell>
          <cell r="U57">
            <v>755000</v>
          </cell>
          <cell r="V57">
            <v>1130000</v>
          </cell>
          <cell r="W57">
            <v>1031000</v>
          </cell>
          <cell r="X57">
            <v>1191000</v>
          </cell>
        </row>
        <row r="58">
          <cell r="N58" t="str">
            <v>Operating long-term assets</v>
          </cell>
          <cell r="O58">
            <v>3512000</v>
          </cell>
          <cell r="P58">
            <v>3476000</v>
          </cell>
          <cell r="Q58">
            <v>3139000</v>
          </cell>
          <cell r="R58">
            <v>2942000</v>
          </cell>
          <cell r="S58">
            <v>2891000</v>
          </cell>
          <cell r="T58">
            <v>3271000</v>
          </cell>
          <cell r="U58">
            <v>3542000</v>
          </cell>
          <cell r="V58">
            <v>3712000</v>
          </cell>
          <cell r="W58">
            <v>3815000</v>
          </cell>
          <cell r="X58">
            <v>4347000</v>
          </cell>
        </row>
        <row r="59">
          <cell r="N59" t="str">
            <v>Total net operating capital</v>
          </cell>
          <cell r="O59">
            <v>4302000</v>
          </cell>
          <cell r="P59">
            <v>4308000</v>
          </cell>
          <cell r="Q59">
            <v>4086000</v>
          </cell>
          <cell r="R59">
            <v>4039000</v>
          </cell>
          <cell r="S59">
            <v>3697000</v>
          </cell>
          <cell r="T59">
            <v>4157000</v>
          </cell>
          <cell r="U59">
            <v>4297000</v>
          </cell>
          <cell r="V59">
            <v>4842000</v>
          </cell>
          <cell r="W59">
            <v>4846000</v>
          </cell>
          <cell r="X59">
            <v>5538000</v>
          </cell>
        </row>
        <row r="60">
          <cell r="N60" t="str">
            <v>Depreciation</v>
          </cell>
          <cell r="O60">
            <v>277000</v>
          </cell>
          <cell r="P60">
            <v>273000</v>
          </cell>
          <cell r="Q60">
            <v>255000</v>
          </cell>
          <cell r="R60">
            <v>250000</v>
          </cell>
          <cell r="S60">
            <v>266000</v>
          </cell>
          <cell r="T60">
            <v>310000</v>
          </cell>
          <cell r="U60">
            <v>345000</v>
          </cell>
          <cell r="V60">
            <v>367000</v>
          </cell>
          <cell r="W60">
            <v>414000</v>
          </cell>
          <cell r="X60">
            <v>411000</v>
          </cell>
        </row>
        <row r="61">
          <cell r="N61" t="str">
            <v>Tax rate</v>
          </cell>
          <cell r="O61">
            <v>0.29194630872483224</v>
          </cell>
          <cell r="P61">
            <v>0.23277909738717339</v>
          </cell>
          <cell r="Q61">
            <v>0.24215246636771301</v>
          </cell>
          <cell r="R61">
            <v>0.2458628841607565</v>
          </cell>
          <cell r="S61">
            <v>0.27074235807860264</v>
          </cell>
          <cell r="T61">
            <v>1.4598540145985401E-2</v>
          </cell>
          <cell r="U61">
            <v>-0.18382352941176472</v>
          </cell>
          <cell r="V61">
            <v>0.24637681159420291</v>
          </cell>
          <cell r="W61">
            <v>-4.9773755656108594E-2</v>
          </cell>
          <cell r="X61">
            <v>0.23255813953488372</v>
          </cell>
        </row>
        <row r="62">
          <cell r="N62" t="str">
            <v>EBIT</v>
          </cell>
          <cell r="O62">
            <v>391000</v>
          </cell>
          <cell r="P62">
            <v>498000</v>
          </cell>
          <cell r="Q62">
            <v>545000</v>
          </cell>
          <cell r="R62">
            <v>556000</v>
          </cell>
          <cell r="S62">
            <v>397000</v>
          </cell>
          <cell r="T62">
            <v>314000</v>
          </cell>
          <cell r="U62">
            <v>39000</v>
          </cell>
          <cell r="V62">
            <v>433000</v>
          </cell>
          <cell r="W62">
            <v>121000</v>
          </cell>
          <cell r="X62">
            <v>392000</v>
          </cell>
        </row>
        <row r="63">
          <cell r="N63" t="str">
            <v>Net Operating Profit After Tax</v>
          </cell>
          <cell r="O63">
            <v>276848.99328859063</v>
          </cell>
          <cell r="P63">
            <v>382076.00950118765</v>
          </cell>
          <cell r="Q63">
            <v>413026.90582959639</v>
          </cell>
          <cell r="R63">
            <v>419300.23640661937</v>
          </cell>
          <cell r="S63">
            <v>289515.28384279477</v>
          </cell>
          <cell r="T63">
            <v>309416.05839416059</v>
          </cell>
          <cell r="U63">
            <v>46169.117647058825</v>
          </cell>
          <cell r="V63">
            <v>326318.84057971014</v>
          </cell>
          <cell r="W63">
            <v>127022.62443438914</v>
          </cell>
          <cell r="X63">
            <v>300837.20930232562</v>
          </cell>
        </row>
        <row r="64">
          <cell r="N64" t="str">
            <v>FCF</v>
          </cell>
          <cell r="O64">
            <v>282848.99328859057</v>
          </cell>
          <cell r="P64">
            <v>160076.0095011876</v>
          </cell>
          <cell r="Q64">
            <v>366026.90582959633</v>
          </cell>
          <cell r="R64">
            <v>77300.236406619428</v>
          </cell>
          <cell r="S64">
            <v>749515.28384279483</v>
          </cell>
          <cell r="T64">
            <v>449416.05839416059</v>
          </cell>
          <cell r="U64">
            <v>591169.1176470588</v>
          </cell>
          <cell r="V64">
            <v>330318.8405797102</v>
          </cell>
          <cell r="W64">
            <v>819022.62443438917</v>
          </cell>
          <cell r="X64">
            <v>-5237162.7906976743</v>
          </cell>
        </row>
        <row r="65">
          <cell r="N65" t="str">
            <v>FCF vs Net Cash Flow</v>
          </cell>
          <cell r="O65">
            <v>3.6419197813819373E-2</v>
          </cell>
          <cell r="P65">
            <v>2.0710514326810481E-2</v>
          </cell>
          <cell r="Q65">
            <v>4.8940066542259159E-2</v>
          </cell>
          <cell r="R65">
            <v>8.0112146969124366E-3</v>
          </cell>
          <cell r="S65">
            <v>0.11785079753366987</v>
          </cell>
          <cell r="T65">
            <v>7.7651165277754647E-2</v>
          </cell>
          <cell r="U65">
            <v>0.12567085000135195</v>
          </cell>
          <cell r="V65">
            <v>6.2848951721719171E-2</v>
          </cell>
          <cell r="W65">
            <v>0.20809289598567249</v>
          </cell>
          <cell r="X65">
            <v>-1.2649972154858127</v>
          </cell>
        </row>
        <row r="66">
          <cell r="N66" t="str">
            <v>Goodwill</v>
          </cell>
          <cell r="O66">
            <v>7000</v>
          </cell>
          <cell r="P66">
            <v>8000</v>
          </cell>
          <cell r="Q66">
            <v>7000</v>
          </cell>
          <cell r="R66">
            <v>3000</v>
          </cell>
          <cell r="S66">
            <v>4000</v>
          </cell>
          <cell r="T66">
            <v>4000</v>
          </cell>
          <cell r="U66">
            <v>4000</v>
          </cell>
          <cell r="V66">
            <v>4000</v>
          </cell>
          <cell r="W66">
            <v>4000</v>
          </cell>
          <cell r="X66">
            <v>4000</v>
          </cell>
        </row>
        <row r="67">
          <cell r="N67" t="str">
            <v>Total assets</v>
          </cell>
          <cell r="O67">
            <v>5623000</v>
          </cell>
          <cell r="P67">
            <v>5670000</v>
          </cell>
          <cell r="Q67">
            <v>5247000</v>
          </cell>
          <cell r="R67">
            <v>5177000</v>
          </cell>
          <cell r="S67">
            <v>4913000</v>
          </cell>
          <cell r="T67">
            <v>5465000</v>
          </cell>
          <cell r="U67">
            <v>5727000</v>
          </cell>
          <cell r="V67">
            <v>6168000</v>
          </cell>
          <cell r="W67">
            <v>6308000</v>
          </cell>
          <cell r="X67">
            <v>7184000</v>
          </cell>
        </row>
        <row r="68">
          <cell r="N68" t="str">
            <v>Goodwill/Total assets</v>
          </cell>
          <cell r="O68">
            <v>1.2448870709585631E-3</v>
          </cell>
          <cell r="P68">
            <v>1.4109347442680777E-3</v>
          </cell>
          <cell r="Q68">
            <v>1.3340956737183153E-3</v>
          </cell>
          <cell r="R68">
            <v>5.7948618891249756E-4</v>
          </cell>
          <cell r="S68">
            <v>8.1416649704864645E-4</v>
          </cell>
          <cell r="T68">
            <v>7.319304666056725E-4</v>
          </cell>
          <cell r="U68">
            <v>6.9844595774401952E-4</v>
          </cell>
          <cell r="V68">
            <v>6.485084306095979E-4</v>
          </cell>
          <cell r="W68">
            <v>6.3411540900443881E-4</v>
          </cell>
          <cell r="X68">
            <v>5.5679287305122492E-4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1000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0.25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1948000</v>
          </cell>
          <cell r="P71">
            <v>1947000</v>
          </cell>
          <cell r="Q71">
            <v>1747000</v>
          </cell>
          <cell r="R71">
            <v>1378000</v>
          </cell>
          <cell r="S71">
            <v>1015000</v>
          </cell>
          <cell r="T71">
            <v>1044000</v>
          </cell>
          <cell r="U71">
            <v>1144000</v>
          </cell>
          <cell r="V71">
            <v>1525000</v>
          </cell>
          <cell r="W71">
            <v>1478000</v>
          </cell>
          <cell r="X71">
            <v>1896000</v>
          </cell>
        </row>
        <row r="72">
          <cell r="N72" t="str">
            <v>Market Value of Equity</v>
          </cell>
          <cell r="O72">
            <v>40.380000000000003</v>
          </cell>
          <cell r="P72">
            <v>95.39</v>
          </cell>
          <cell r="Q72">
            <v>86.11</v>
          </cell>
          <cell r="R72">
            <v>70.91</v>
          </cell>
          <cell r="S72">
            <v>41.11</v>
          </cell>
          <cell r="T72">
            <v>45.16</v>
          </cell>
          <cell r="U72">
            <v>25.25</v>
          </cell>
          <cell r="V72">
            <v>23.8</v>
          </cell>
          <cell r="W72">
            <v>25.96</v>
          </cell>
          <cell r="X72">
            <v>35.5</v>
          </cell>
        </row>
        <row r="73">
          <cell r="N73" t="str">
            <v>Return On Assets %</v>
          </cell>
          <cell r="O73">
            <v>6.6600000000000006E-2</v>
          </cell>
          <cell r="P73">
            <v>8.2200000000000009E-2</v>
          </cell>
          <cell r="Q73">
            <v>0.1033</v>
          </cell>
          <cell r="R73">
            <v>0.11609999999999999</v>
          </cell>
          <cell r="S73">
            <v>7.0499999999999993E-2</v>
          </cell>
          <cell r="T73">
            <v>5.4000000000000006E-2</v>
          </cell>
          <cell r="U73">
            <v>6.3E-3</v>
          </cell>
          <cell r="V73">
            <v>6.8400000000000002E-2</v>
          </cell>
          <cell r="W73">
            <v>1.6799999999999999E-2</v>
          </cell>
          <cell r="X73">
            <v>6.08E-2</v>
          </cell>
        </row>
        <row r="74">
          <cell r="N74" t="str">
            <v>EBITDA/Sales %</v>
          </cell>
          <cell r="O74">
            <v>0.11764705882352941</v>
          </cell>
          <cell r="P74">
            <v>0.13434378229417843</v>
          </cell>
          <cell r="Q74">
            <v>0.15237915407854985</v>
          </cell>
          <cell r="R74">
            <v>0.1575568955456137</v>
          </cell>
          <cell r="S74">
            <v>0.12337662337662338</v>
          </cell>
          <cell r="T74">
            <v>0.10344827586206896</v>
          </cell>
          <cell r="U74">
            <v>6.5316455696202536E-2</v>
          </cell>
          <cell r="V74">
            <v>0.12635890972112809</v>
          </cell>
          <cell r="W74">
            <v>7.3840241559154543E-2</v>
          </cell>
          <cell r="X74">
            <v>0.12264150943396226</v>
          </cell>
        </row>
      </sheetData>
      <sheetData sheetId="34"/>
      <sheetData sheetId="35"/>
      <sheetData sheetId="36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SOUTH 32 (June)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7.26</v>
          </cell>
          <cell r="P5">
            <v>7.29</v>
          </cell>
          <cell r="Q5">
            <v>8.81</v>
          </cell>
          <cell r="R5">
            <v>9.34</v>
          </cell>
          <cell r="S5">
            <v>2.73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1.1100000000000001</v>
          </cell>
          <cell r="P6">
            <v>1.1100000000000001</v>
          </cell>
          <cell r="Q6">
            <v>1.1100000000000001</v>
          </cell>
          <cell r="R6">
            <v>1.0900000000000001</v>
          </cell>
          <cell r="S6">
            <v>1.1000000000000001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2844.39</v>
          </cell>
          <cell r="P7">
            <v>3001.88</v>
          </cell>
          <cell r="Q7">
            <v>2425.09</v>
          </cell>
          <cell r="R7">
            <v>2423.6799999999998</v>
          </cell>
          <cell r="S7">
            <v>3225.02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497.67</v>
          </cell>
          <cell r="P8">
            <v>555.98</v>
          </cell>
          <cell r="Q8">
            <v>463.09</v>
          </cell>
          <cell r="R8">
            <v>161.28</v>
          </cell>
          <cell r="S8">
            <v>249.09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>
            <v>4.4800000000000004</v>
          </cell>
          <cell r="P9">
            <v>3.88</v>
          </cell>
          <cell r="Q9">
            <v>4.3499999999999996</v>
          </cell>
          <cell r="R9">
            <v>10.97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11.42</v>
          </cell>
          <cell r="P10">
            <v>12.78</v>
          </cell>
          <cell r="Q10">
            <v>8.57</v>
          </cell>
          <cell r="R10">
            <v>4.42</v>
          </cell>
          <cell r="S10">
            <v>11.66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2.0099999999999998</v>
          </cell>
          <cell r="P11">
            <v>2.9</v>
          </cell>
          <cell r="Q11">
            <v>2.48</v>
          </cell>
          <cell r="R11">
            <v>1.96</v>
          </cell>
          <cell r="S11">
            <v>1.68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0.16</v>
          </cell>
          <cell r="P12">
            <v>0.15</v>
          </cell>
          <cell r="Q12">
            <v>0.16</v>
          </cell>
          <cell r="R12">
            <v>0.15</v>
          </cell>
          <cell r="S12">
            <v>0.16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0.22</v>
          </cell>
          <cell r="P13">
            <v>0.21</v>
          </cell>
          <cell r="Q13">
            <v>0.23</v>
          </cell>
          <cell r="R13">
            <v>0.21</v>
          </cell>
          <cell r="S13">
            <v>0.22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2.37</v>
          </cell>
          <cell r="P14">
            <v>1.17</v>
          </cell>
          <cell r="Q14">
            <v>1.23</v>
          </cell>
          <cell r="R14">
            <v>-1.36</v>
          </cell>
          <cell r="S14">
            <v>-1.01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>
            <v>110.97</v>
          </cell>
          <cell r="P15">
            <v>143.19</v>
          </cell>
          <cell r="Q15">
            <v>106.45</v>
          </cell>
          <cell r="R15">
            <v>14.7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1</v>
          </cell>
          <cell r="P16">
            <v>2.39</v>
          </cell>
          <cell r="Q16">
            <v>2.9</v>
          </cell>
          <cell r="R16">
            <v>-30.3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5.85</v>
          </cell>
          <cell r="P17">
            <v>4.9400000000000004</v>
          </cell>
          <cell r="Q17">
            <v>2.42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111.26</v>
          </cell>
          <cell r="P18">
            <v>342.07</v>
          </cell>
          <cell r="Q18">
            <v>308.7</v>
          </cell>
          <cell r="R18">
            <v>-445.49</v>
          </cell>
          <cell r="S18">
            <v>-341.1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>
            <v>3.43</v>
          </cell>
          <cell r="P19">
            <v>9.2100000000000009</v>
          </cell>
          <cell r="Q19">
            <v>11.99</v>
          </cell>
          <cell r="R19">
            <v>-25.24</v>
          </cell>
          <cell r="S19">
            <v>-18.03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35.520000000000003</v>
          </cell>
          <cell r="P20">
            <v>279.44</v>
          </cell>
          <cell r="Q20">
            <v>272.92</v>
          </cell>
          <cell r="R20">
            <v>-470.75</v>
          </cell>
          <cell r="S20">
            <v>-238.57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3.72</v>
          </cell>
          <cell r="P21">
            <v>7.85</v>
          </cell>
          <cell r="Q21">
            <v>10.51</v>
          </cell>
          <cell r="R21">
            <v>-11.59</v>
          </cell>
          <cell r="S21">
            <v>-2.0699999999999998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0.98</v>
          </cell>
          <cell r="P22">
            <v>7.69</v>
          </cell>
          <cell r="Q22">
            <v>9.4</v>
          </cell>
          <cell r="R22">
            <v>-17.22</v>
          </cell>
          <cell r="S22">
            <v>-6.79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2.78</v>
          </cell>
          <cell r="P23">
            <v>7.09</v>
          </cell>
          <cell r="Q23">
            <v>6.89</v>
          </cell>
          <cell r="R23">
            <v>-11.01</v>
          </cell>
          <cell r="S23">
            <v>-3.74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1.32</v>
          </cell>
          <cell r="P24">
            <v>1.56</v>
          </cell>
          <cell r="Q24">
            <v>1.19</v>
          </cell>
          <cell r="R24">
            <v>1.54</v>
          </cell>
          <cell r="S24">
            <v>3.8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25.93</v>
          </cell>
          <cell r="P25">
            <v>26.37</v>
          </cell>
          <cell r="Q25">
            <v>26.97</v>
          </cell>
          <cell r="R25">
            <v>31.42</v>
          </cell>
          <cell r="S25">
            <v>28.58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2844.11</v>
          </cell>
          <cell r="P26">
            <v>3001.6</v>
          </cell>
          <cell r="Q26">
            <v>2424.86</v>
          </cell>
          <cell r="R26">
            <v>2423.42</v>
          </cell>
          <cell r="S26">
            <v>3224.73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5.35</v>
          </cell>
          <cell r="P27">
            <v>17.64</v>
          </cell>
          <cell r="Q27">
            <v>17.71</v>
          </cell>
          <cell r="R27">
            <v>-27.79</v>
          </cell>
          <cell r="S27">
            <v>-23.11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>
            <v>1112651.3799999999</v>
          </cell>
          <cell r="Q28">
            <v>1387417.4</v>
          </cell>
          <cell r="R28">
            <v>-1520606.65</v>
          </cell>
          <cell r="S28">
            <v>-273671.44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5.77</v>
          </cell>
          <cell r="P29">
            <v>15.78</v>
          </cell>
          <cell r="Q29">
            <v>21.01</v>
          </cell>
          <cell r="R29">
            <v>-25</v>
          </cell>
          <cell r="S29">
            <v>-8.3800000000000008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>
            <v>91.34</v>
          </cell>
          <cell r="P30">
            <v>13.29</v>
          </cell>
          <cell r="Q30">
            <v>9.44</v>
          </cell>
          <cell r="R30">
            <v>-3.75</v>
          </cell>
          <cell r="S30">
            <v>-7.93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>
            <v>1.1399999999999999</v>
          </cell>
          <cell r="P31">
            <v>1.24</v>
          </cell>
          <cell r="Q31">
            <v>1.06</v>
          </cell>
          <cell r="R31">
            <v>0.73</v>
          </cell>
          <cell r="S31">
            <v>0.59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>
            <v>6.52</v>
          </cell>
          <cell r="P32">
            <v>6.68</v>
          </cell>
          <cell r="Q32">
            <v>5.56</v>
          </cell>
          <cell r="R32">
            <v>10.94</v>
          </cell>
          <cell r="S32">
            <v>7.6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>
            <v>29.16</v>
          </cell>
          <cell r="P33">
            <v>10.86</v>
          </cell>
          <cell r="Q33">
            <v>8.34</v>
          </cell>
          <cell r="R33">
            <v>-3.96</v>
          </cell>
          <cell r="S33">
            <v>-5.55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>
            <v>0.95</v>
          </cell>
          <cell r="P34">
            <v>1.05</v>
          </cell>
          <cell r="Q34">
            <v>0.9</v>
          </cell>
          <cell r="R34">
            <v>0.62</v>
          </cell>
          <cell r="S34">
            <v>0.51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>
            <v>3244</v>
          </cell>
          <cell r="P35">
            <v>3715</v>
          </cell>
          <cell r="Q35">
            <v>2575</v>
          </cell>
          <cell r="R35">
            <v>1765</v>
          </cell>
          <cell r="S35">
            <v>1892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1.45</v>
          </cell>
          <cell r="P36">
            <v>2.36</v>
          </cell>
          <cell r="Q36">
            <v>2.04</v>
          </cell>
          <cell r="R36">
            <v>1.42</v>
          </cell>
          <cell r="S36">
            <v>1.1200000000000001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>
            <v>7.2</v>
          </cell>
          <cell r="P37">
            <v>5.29</v>
          </cell>
          <cell r="Q37">
            <v>5.87</v>
          </cell>
          <cell r="R37">
            <v>3.57</v>
          </cell>
          <cell r="S37">
            <v>1.1200000000000001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-68.89</v>
          </cell>
          <cell r="P38">
            <v>46.85</v>
          </cell>
          <cell r="Q38">
            <v>80.180000000000007</v>
          </cell>
          <cell r="R38">
            <v>100</v>
          </cell>
          <cell r="S38">
            <v>100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2.99</v>
          </cell>
          <cell r="P39">
            <v>7.38</v>
          </cell>
          <cell r="Q39">
            <v>10.85</v>
          </cell>
          <cell r="R39">
            <v>-11.92</v>
          </cell>
          <cell r="S39">
            <v>-1.8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3.95</v>
          </cell>
          <cell r="P40">
            <v>11.49</v>
          </cell>
          <cell r="Q40">
            <v>12.94</v>
          </cell>
          <cell r="R40">
            <v>-18.399999999999999</v>
          </cell>
          <cell r="S40">
            <v>-6.84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0.52</v>
          </cell>
          <cell r="P41">
            <v>0.47</v>
          </cell>
          <cell r="Q41">
            <v>0.52</v>
          </cell>
          <cell r="R41">
            <v>0.48</v>
          </cell>
          <cell r="S41">
            <v>0.22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1.28</v>
          </cell>
          <cell r="P42">
            <v>1.1399999999999999</v>
          </cell>
          <cell r="Q42">
            <v>1.22</v>
          </cell>
          <cell r="R42">
            <v>3.2</v>
          </cell>
          <cell r="S42">
            <v>2.8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>
            <v>7052397.4000000004</v>
          </cell>
          <cell r="Q43">
            <v>6604486.9199999999</v>
          </cell>
          <cell r="R43">
            <v>6082426.5800000001</v>
          </cell>
          <cell r="S43">
            <v>3267620.54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3.08</v>
          </cell>
          <cell r="P44">
            <v>9.14</v>
          </cell>
          <cell r="Q44">
            <v>10.199999999999999</v>
          </cell>
          <cell r="R44">
            <v>-14.45</v>
          </cell>
          <cell r="S44">
            <v>-5.47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>
            <v>9.5500000000000007</v>
          </cell>
          <cell r="P45">
            <v>7.42</v>
          </cell>
          <cell r="Q45">
            <v>4.54</v>
          </cell>
          <cell r="R45">
            <v>-9.51</v>
          </cell>
          <cell r="S45">
            <v>43.56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>
            <v>26.76</v>
          </cell>
          <cell r="P46">
            <v>12.05</v>
          </cell>
          <cell r="Q46">
            <v>6.92</v>
          </cell>
          <cell r="R46">
            <v>-4.4000000000000004</v>
          </cell>
          <cell r="S46">
            <v>-23.68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>
            <v>8.24</v>
          </cell>
          <cell r="P47">
            <v>4.46</v>
          </cell>
          <cell r="Q47">
            <v>4.0599999999999996</v>
          </cell>
          <cell r="R47">
            <v>5.6</v>
          </cell>
          <cell r="S47">
            <v>10.050000000000001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13.13</v>
          </cell>
          <cell r="P48">
            <v>9.9600000000000009</v>
          </cell>
          <cell r="Q48">
            <v>10.84</v>
          </cell>
          <cell r="R48">
            <v>6.44</v>
          </cell>
          <cell r="S48">
            <v>2.23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5.58</v>
          </cell>
          <cell r="P49">
            <v>13.82</v>
          </cell>
          <cell r="Q49">
            <v>20.23</v>
          </cell>
          <cell r="R49">
            <v>-21.98</v>
          </cell>
          <cell r="S49">
            <v>-3.6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7.34</v>
          </cell>
          <cell r="P50">
            <v>21.55</v>
          </cell>
          <cell r="Q50">
            <v>24.09</v>
          </cell>
          <cell r="R50">
            <v>-33.909999999999997</v>
          </cell>
          <cell r="S50">
            <v>-13.68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1.72</v>
          </cell>
          <cell r="P51">
            <v>9.4600000000000009</v>
          </cell>
          <cell r="Q51">
            <v>15.84</v>
          </cell>
          <cell r="R51">
            <v>-21.39</v>
          </cell>
          <cell r="S51">
            <v>-4.1399999999999997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1.83</v>
          </cell>
          <cell r="P52">
            <v>14.43</v>
          </cell>
          <cell r="Q52">
            <v>17.57</v>
          </cell>
          <cell r="R52">
            <v>-31.78</v>
          </cell>
          <cell r="S52">
            <v>-13.57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5048000</v>
          </cell>
          <cell r="P53">
            <v>5159000</v>
          </cell>
          <cell r="Q53">
            <v>5307000</v>
          </cell>
          <cell r="R53">
            <v>5324000</v>
          </cell>
          <cell r="S53">
            <v>3437000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143584807.19999999</v>
          </cell>
          <cell r="P54">
            <v>154866989.20000002</v>
          </cell>
          <cell r="Q54">
            <v>128699526.30000001</v>
          </cell>
          <cell r="R54">
            <v>129036723.19999999</v>
          </cell>
          <cell r="S54">
            <v>110843937.39999999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25122381.600000001</v>
          </cell>
          <cell r="P55">
            <v>28683008.199999999</v>
          </cell>
          <cell r="Q55">
            <v>24576186.300000001</v>
          </cell>
          <cell r="R55">
            <v>8586547.1999999993</v>
          </cell>
          <cell r="S55">
            <v>8561223.3000000007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-0.04</v>
          </cell>
          <cell r="P56">
            <v>0.09</v>
          </cell>
          <cell r="Q56">
            <v>0.2</v>
          </cell>
          <cell r="R56">
            <v>0.46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2019000</v>
          </cell>
          <cell r="P57">
            <v>3482000</v>
          </cell>
          <cell r="Q57">
            <v>2952000</v>
          </cell>
          <cell r="R57">
            <v>1545000</v>
          </cell>
          <cell r="S57">
            <v>1451000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>
            <v>6713000</v>
          </cell>
          <cell r="P58">
            <v>7004000</v>
          </cell>
          <cell r="Q58">
            <v>7206000</v>
          </cell>
          <cell r="R58">
            <v>7468000</v>
          </cell>
          <cell r="S58">
            <v>9550000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8732000</v>
          </cell>
          <cell r="P59">
            <v>10486000</v>
          </cell>
          <cell r="Q59">
            <v>10158000</v>
          </cell>
          <cell r="R59">
            <v>9013000</v>
          </cell>
          <cell r="S59">
            <v>11001000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739000</v>
          </cell>
          <cell r="P60">
            <v>706000</v>
          </cell>
          <cell r="Q60">
            <v>727000</v>
          </cell>
          <cell r="R60">
            <v>749000</v>
          </cell>
          <cell r="S60">
            <v>485000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0.5155666251556662</v>
          </cell>
          <cell r="P61">
            <v>0.17726991970352068</v>
          </cell>
          <cell r="Q61">
            <v>0.24199507389162561</v>
          </cell>
          <cell r="R61">
            <v>-4.5307443365695796E-2</v>
          </cell>
          <cell r="S61">
            <v>-1.3266331658291457</v>
          </cell>
          <cell r="T61" t="e">
            <v>#DIV/0!</v>
          </cell>
          <cell r="U61" t="e">
            <v>#DIV/0!</v>
          </cell>
          <cell r="V61" t="e">
            <v>#DIV/0!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420000</v>
          </cell>
          <cell r="P62">
            <v>1191000</v>
          </cell>
          <cell r="Q62">
            <v>1460000</v>
          </cell>
          <cell r="R62">
            <v>-1453000</v>
          </cell>
          <cell r="S62">
            <v>-333000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203462.01743462018</v>
          </cell>
          <cell r="P63">
            <v>979871.52563310682</v>
          </cell>
          <cell r="Q63">
            <v>1106687.1921182266</v>
          </cell>
          <cell r="R63">
            <v>-1518831.7152103558</v>
          </cell>
          <cell r="S63">
            <v>-774768.84422110557</v>
          </cell>
          <cell r="T63" t="e">
            <v>#DIV/0!</v>
          </cell>
          <cell r="U63" t="e">
            <v>#DIV/0!</v>
          </cell>
          <cell r="V63" t="e">
            <v>#DIV/0!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1957462.0174346203</v>
          </cell>
          <cell r="P64">
            <v>651871.52563310694</v>
          </cell>
          <cell r="Q64">
            <v>-38312.807881773449</v>
          </cell>
          <cell r="R64">
            <v>469168.28478964418</v>
          </cell>
          <cell r="S64">
            <v>-11775768.844221106</v>
          </cell>
          <cell r="T64" t="e">
            <v>#DIV/0!</v>
          </cell>
          <cell r="U64" t="e">
            <v>#DIV/0!</v>
          </cell>
          <cell r="V64" t="e">
            <v>#DIV/0!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7.7917056137488977E-2</v>
          </cell>
          <cell r="P65">
            <v>2.2726748920049011E-2</v>
          </cell>
          <cell r="Q65">
            <v>-1.5589403259761848E-3</v>
          </cell>
          <cell r="R65">
            <v>5.4639923808914047E-2</v>
          </cell>
          <cell r="S65">
            <v>-1.3754773624723822</v>
          </cell>
          <cell r="T65" t="e">
            <v>#DIV/0!</v>
          </cell>
          <cell r="U65" t="e">
            <v>#DIV/0!</v>
          </cell>
          <cell r="V65" t="e">
            <v>#DIV/0!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139000</v>
          </cell>
          <cell r="P66">
            <v>139000</v>
          </cell>
          <cell r="Q66">
            <v>139000</v>
          </cell>
          <cell r="R66">
            <v>139000</v>
          </cell>
          <cell r="S66">
            <v>145000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>
            <v>14715000</v>
          </cell>
          <cell r="P67">
            <v>15133000</v>
          </cell>
          <cell r="Q67">
            <v>14733000</v>
          </cell>
          <cell r="R67">
            <v>13374000</v>
          </cell>
          <cell r="S67">
            <v>15489000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9.4461433910975195E-3</v>
          </cell>
          <cell r="P68">
            <v>9.1852243441485487E-3</v>
          </cell>
          <cell r="Q68">
            <v>9.4346025928188429E-3</v>
          </cell>
          <cell r="R68">
            <v>1.0393300433677284E-2</v>
          </cell>
          <cell r="S68">
            <v>9.3614823423074436E-3</v>
          </cell>
          <cell r="T68" t="e">
            <v>#DIV/0!</v>
          </cell>
          <cell r="U68" t="e">
            <v>#DIV/0!</v>
          </cell>
          <cell r="V68" t="e">
            <v>#DIV/0!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6000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4.1379310344827586E-2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10168000</v>
          </cell>
          <cell r="P71">
            <v>10709000</v>
          </cell>
          <cell r="Q71">
            <v>10235000</v>
          </cell>
          <cell r="R71">
            <v>9422000</v>
          </cell>
          <cell r="S71">
            <v>11035000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32.44</v>
          </cell>
          <cell r="P72">
            <v>37.15</v>
          </cell>
          <cell r="Q72">
            <v>25.75</v>
          </cell>
          <cell r="R72">
            <v>17.649999999999999</v>
          </cell>
          <cell r="S72">
            <v>18.920000000000002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  <row r="73">
          <cell r="N73" t="str">
            <v>Return On Assets %</v>
          </cell>
          <cell r="O73">
            <v>2.9900000000000003E-2</v>
          </cell>
          <cell r="P73">
            <v>7.3800000000000004E-2</v>
          </cell>
          <cell r="Q73">
            <v>0.1085</v>
          </cell>
          <cell r="R73">
            <v>-0.1192</v>
          </cell>
          <cell r="S73">
            <v>-1.8000000000000002E-2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</row>
        <row r="74">
          <cell r="N74" t="str">
            <v>EBITDA/Sales %</v>
          </cell>
          <cell r="O74">
            <v>0.16180918339290623</v>
          </cell>
          <cell r="P74">
            <v>0.25606040535170221</v>
          </cell>
          <cell r="Q74">
            <v>0.31985611510791367</v>
          </cell>
          <cell r="R74">
            <v>-0.11562284927735719</v>
          </cell>
          <cell r="S74">
            <v>4.5523138832997988E-2</v>
          </cell>
          <cell r="T74" t="e">
            <v>#DIV/0!</v>
          </cell>
          <cell r="U74" t="e">
            <v>#DIV/0!</v>
          </cell>
          <cell r="V74" t="e">
            <v>#DIV/0!</v>
          </cell>
          <cell r="W74" t="e">
            <v>#DIV/0!</v>
          </cell>
          <cell r="X74" t="e">
            <v>#DIV/0!</v>
          </cell>
        </row>
      </sheetData>
      <sheetData sheetId="3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SPANJAARD (February)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7.64</v>
          </cell>
          <cell r="P5">
            <v>7.24</v>
          </cell>
          <cell r="Q5">
            <v>7.27</v>
          </cell>
          <cell r="R5">
            <v>6.02</v>
          </cell>
          <cell r="S5">
            <v>5.54</v>
          </cell>
          <cell r="T5">
            <v>5.31</v>
          </cell>
          <cell r="U5">
            <v>6.01</v>
          </cell>
          <cell r="V5">
            <v>4.28</v>
          </cell>
          <cell r="W5">
            <v>4.5999999999999996</v>
          </cell>
          <cell r="X5">
            <v>3.76</v>
          </cell>
        </row>
        <row r="6">
          <cell r="N6" t="str">
            <v>Assets / Captal Emp</v>
          </cell>
          <cell r="O6">
            <v>1.3</v>
          </cell>
          <cell r="P6">
            <v>1.38</v>
          </cell>
          <cell r="Q6">
            <v>1.31</v>
          </cell>
          <cell r="R6">
            <v>1.44</v>
          </cell>
          <cell r="S6">
            <v>1.52</v>
          </cell>
          <cell r="T6">
            <v>1.38</v>
          </cell>
          <cell r="U6">
            <v>1.36</v>
          </cell>
          <cell r="V6">
            <v>1.45</v>
          </cell>
          <cell r="W6">
            <v>1.4</v>
          </cell>
          <cell r="X6">
            <v>1.51</v>
          </cell>
        </row>
        <row r="7">
          <cell r="N7" t="str">
            <v>Book Val / Share (c)</v>
          </cell>
          <cell r="O7">
            <v>544.04</v>
          </cell>
          <cell r="P7">
            <v>502.71</v>
          </cell>
          <cell r="Q7">
            <v>558.58000000000004</v>
          </cell>
          <cell r="R7">
            <v>526.41999999999996</v>
          </cell>
          <cell r="S7">
            <v>539.15</v>
          </cell>
          <cell r="T7">
            <v>522.57000000000005</v>
          </cell>
          <cell r="U7">
            <v>514.05999999999995</v>
          </cell>
          <cell r="V7">
            <v>501.11</v>
          </cell>
          <cell r="W7">
            <v>474.43</v>
          </cell>
          <cell r="X7">
            <v>419.77</v>
          </cell>
        </row>
        <row r="8">
          <cell r="N8" t="str">
            <v>Cash Flw / Share (c)</v>
          </cell>
          <cell r="O8">
            <v>61.01</v>
          </cell>
          <cell r="P8">
            <v>-18.21</v>
          </cell>
          <cell r="Q8">
            <v>40.549999999999997</v>
          </cell>
          <cell r="R8">
            <v>105.58</v>
          </cell>
          <cell r="S8">
            <v>33.85</v>
          </cell>
          <cell r="T8">
            <v>65.63</v>
          </cell>
          <cell r="U8">
            <v>82.84</v>
          </cell>
          <cell r="V8">
            <v>83.79</v>
          </cell>
          <cell r="W8">
            <v>83.1</v>
          </cell>
          <cell r="X8">
            <v>50.02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>
            <v>7.76</v>
          </cell>
          <cell r="S9">
            <v>1.42</v>
          </cell>
          <cell r="T9">
            <v>2.86</v>
          </cell>
          <cell r="U9">
            <v>3.91</v>
          </cell>
          <cell r="V9">
            <v>3.31</v>
          </cell>
          <cell r="W9">
            <v>2.68</v>
          </cell>
          <cell r="X9" t="e">
            <v>#N/A</v>
          </cell>
        </row>
        <row r="10">
          <cell r="N10" t="str">
            <v>Cash Flow Intr Cover</v>
          </cell>
          <cell r="O10">
            <v>4.12</v>
          </cell>
          <cell r="P10">
            <v>-1.44</v>
          </cell>
          <cell r="Q10">
            <v>3.79</v>
          </cell>
          <cell r="R10">
            <v>6.46</v>
          </cell>
          <cell r="S10">
            <v>2.2400000000000002</v>
          </cell>
          <cell r="T10">
            <v>4.33</v>
          </cell>
          <cell r="U10">
            <v>4.68</v>
          </cell>
          <cell r="V10">
            <v>4.75</v>
          </cell>
          <cell r="W10">
            <v>4.29</v>
          </cell>
          <cell r="X10">
            <v>7.16</v>
          </cell>
        </row>
        <row r="11">
          <cell r="N11" t="str">
            <v>Current Ratio</v>
          </cell>
          <cell r="O11">
            <v>2.04</v>
          </cell>
          <cell r="P11">
            <v>1.78</v>
          </cell>
          <cell r="Q11">
            <v>2</v>
          </cell>
          <cell r="R11">
            <v>1.69</v>
          </cell>
          <cell r="S11">
            <v>1.49</v>
          </cell>
          <cell r="T11">
            <v>1.86</v>
          </cell>
          <cell r="U11">
            <v>1.94</v>
          </cell>
          <cell r="V11">
            <v>1.66</v>
          </cell>
          <cell r="W11">
            <v>1.65</v>
          </cell>
          <cell r="X11">
            <v>1.83</v>
          </cell>
        </row>
        <row r="12">
          <cell r="N12" t="str">
            <v>Debt / Assets</v>
          </cell>
          <cell r="O12">
            <v>0.3</v>
          </cell>
          <cell r="P12">
            <v>0.31</v>
          </cell>
          <cell r="Q12">
            <v>0.27</v>
          </cell>
          <cell r="R12">
            <v>0.36</v>
          </cell>
          <cell r="S12">
            <v>0.4</v>
          </cell>
          <cell r="T12">
            <v>0.35</v>
          </cell>
          <cell r="U12">
            <v>0.35</v>
          </cell>
          <cell r="V12">
            <v>0.42</v>
          </cell>
          <cell r="W12">
            <v>0.42</v>
          </cell>
          <cell r="X12">
            <v>0.39</v>
          </cell>
        </row>
        <row r="13">
          <cell r="N13" t="str">
            <v>Debt / Equity</v>
          </cell>
          <cell r="O13">
            <v>0.46</v>
          </cell>
          <cell r="P13">
            <v>0.47</v>
          </cell>
          <cell r="Q13">
            <v>0.4</v>
          </cell>
          <cell r="R13">
            <v>0.57999999999999996</v>
          </cell>
          <cell r="S13">
            <v>0.71</v>
          </cell>
          <cell r="T13">
            <v>0.59</v>
          </cell>
          <cell r="U13">
            <v>0.6</v>
          </cell>
          <cell r="V13">
            <v>0.77</v>
          </cell>
          <cell r="W13">
            <v>0.77</v>
          </cell>
          <cell r="X13">
            <v>0.7</v>
          </cell>
        </row>
        <row r="14">
          <cell r="N14" t="str">
            <v>Dir Rem % Pft BTax</v>
          </cell>
          <cell r="O14">
            <v>176</v>
          </cell>
          <cell r="P14">
            <v>-125.83</v>
          </cell>
          <cell r="Q14">
            <v>18986.05</v>
          </cell>
          <cell r="R14">
            <v>111.15</v>
          </cell>
          <cell r="S14">
            <v>-300.77</v>
          </cell>
          <cell r="T14">
            <v>209</v>
          </cell>
          <cell r="U14">
            <v>139.1</v>
          </cell>
          <cell r="V14">
            <v>115.15</v>
          </cell>
          <cell r="W14">
            <v>85.66</v>
          </cell>
          <cell r="X14">
            <v>168.84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>
            <v>13.6</v>
          </cell>
          <cell r="S15">
            <v>23.8</v>
          </cell>
          <cell r="T15">
            <v>22.95</v>
          </cell>
          <cell r="U15">
            <v>21.2</v>
          </cell>
          <cell r="V15">
            <v>25.3</v>
          </cell>
          <cell r="W15">
            <v>31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>
            <v>4.57</v>
          </cell>
          <cell r="S16">
            <v>-0.54</v>
          </cell>
          <cell r="T16">
            <v>0.83</v>
          </cell>
          <cell r="U16">
            <v>2.36</v>
          </cell>
          <cell r="V16">
            <v>2.11</v>
          </cell>
          <cell r="W16">
            <v>1.9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>
            <v>4.2699999999999996</v>
          </cell>
          <cell r="S17">
            <v>5.58</v>
          </cell>
          <cell r="T17">
            <v>6.17</v>
          </cell>
          <cell r="U17">
            <v>5.51</v>
          </cell>
          <cell r="V17" t="e">
            <v>#N/A</v>
          </cell>
          <cell r="W17">
            <v>8.2200000000000006</v>
          </cell>
          <cell r="X17" t="e">
            <v>#N/A</v>
          </cell>
        </row>
        <row r="18">
          <cell r="N18" t="str">
            <v>Earnings/ Share (C)</v>
          </cell>
          <cell r="O18">
            <v>31.6</v>
          </cell>
          <cell r="P18">
            <v>-54.1</v>
          </cell>
          <cell r="Q18">
            <v>6.2</v>
          </cell>
          <cell r="R18">
            <v>62.1</v>
          </cell>
          <cell r="S18">
            <v>-12.9</v>
          </cell>
          <cell r="T18">
            <v>19.100000000000001</v>
          </cell>
          <cell r="U18">
            <v>50</v>
          </cell>
          <cell r="V18">
            <v>53.3</v>
          </cell>
          <cell r="W18">
            <v>58.8</v>
          </cell>
          <cell r="X18">
            <v>28.1</v>
          </cell>
        </row>
        <row r="19">
          <cell r="N19" t="str">
            <v>Earnings Yield %</v>
          </cell>
          <cell r="O19">
            <v>12.59</v>
          </cell>
          <cell r="P19">
            <v>-26.92</v>
          </cell>
          <cell r="Q19">
            <v>2.48</v>
          </cell>
          <cell r="R19">
            <v>16.559999999999999</v>
          </cell>
          <cell r="S19">
            <v>-2.57</v>
          </cell>
          <cell r="T19">
            <v>4.3600000000000003</v>
          </cell>
          <cell r="U19">
            <v>11.01</v>
          </cell>
          <cell r="V19" t="e">
            <v>#N/A</v>
          </cell>
          <cell r="W19">
            <v>15.6</v>
          </cell>
          <cell r="X19">
            <v>8.44</v>
          </cell>
        </row>
        <row r="20">
          <cell r="N20" t="str">
            <v>Inflation Adjusted Profit/ Share (C)</v>
          </cell>
          <cell r="O20">
            <v>22.61</v>
          </cell>
          <cell r="P20">
            <v>-61.05</v>
          </cell>
          <cell r="Q20">
            <v>4.3</v>
          </cell>
          <cell r="R20">
            <v>60.78</v>
          </cell>
          <cell r="S20">
            <v>-15.09</v>
          </cell>
          <cell r="T20">
            <v>28.52</v>
          </cell>
          <cell r="U20">
            <v>48.44</v>
          </cell>
          <cell r="V20">
            <v>51.25</v>
          </cell>
          <cell r="W20">
            <v>57.29</v>
          </cell>
          <cell r="X20">
            <v>26.52</v>
          </cell>
        </row>
        <row r="21">
          <cell r="N21" t="str">
            <v>Inflation Adjusted Return On Assets %</v>
          </cell>
          <cell r="O21">
            <v>6.03</v>
          </cell>
          <cell r="P21">
            <v>-7.43</v>
          </cell>
          <cell r="Q21">
            <v>1.27</v>
          </cell>
          <cell r="R21">
            <v>10.68</v>
          </cell>
          <cell r="S21">
            <v>-1.91</v>
          </cell>
          <cell r="T21">
            <v>6.74</v>
          </cell>
          <cell r="U21">
            <v>10.199999999999999</v>
          </cell>
          <cell r="V21">
            <v>11.22</v>
          </cell>
          <cell r="W21">
            <v>12.27</v>
          </cell>
          <cell r="X21">
            <v>5.2</v>
          </cell>
        </row>
        <row r="22">
          <cell r="N22" t="str">
            <v>Inflation Adjusted Return On Equity %</v>
          </cell>
          <cell r="O22">
            <v>3.78</v>
          </cell>
          <cell r="P22">
            <v>-11.47</v>
          </cell>
          <cell r="Q22">
            <v>0.76</v>
          </cell>
          <cell r="R22">
            <v>11.45</v>
          </cell>
          <cell r="S22">
            <v>-2.71</v>
          </cell>
          <cell r="T22">
            <v>5.37</v>
          </cell>
          <cell r="U22">
            <v>9.31</v>
          </cell>
          <cell r="V22">
            <v>9.9600000000000009</v>
          </cell>
          <cell r="W22">
            <v>11.68</v>
          </cell>
          <cell r="X22">
            <v>6.07</v>
          </cell>
        </row>
        <row r="23">
          <cell r="N23" t="str">
            <v>Interest Cover</v>
          </cell>
          <cell r="O23">
            <v>4.18</v>
          </cell>
          <cell r="P23">
            <v>-4.28</v>
          </cell>
          <cell r="Q23">
            <v>1.05</v>
          </cell>
          <cell r="R23">
            <v>5.66</v>
          </cell>
          <cell r="S23">
            <v>-1.1000000000000001</v>
          </cell>
          <cell r="T23">
            <v>4.0599999999999996</v>
          </cell>
          <cell r="U23">
            <v>5.17</v>
          </cell>
          <cell r="V23">
            <v>6.13</v>
          </cell>
          <cell r="W23">
            <v>5.77</v>
          </cell>
          <cell r="X23">
            <v>6.04</v>
          </cell>
        </row>
        <row r="24">
          <cell r="N24" t="str">
            <v>Leverage Factor</v>
          </cell>
          <cell r="O24">
            <v>0.76</v>
          </cell>
          <cell r="P24">
            <v>1.58</v>
          </cell>
          <cell r="Q24">
            <v>0.66</v>
          </cell>
          <cell r="R24">
            <v>1.08</v>
          </cell>
          <cell r="S24">
            <v>1.39</v>
          </cell>
          <cell r="T24">
            <v>0.83</v>
          </cell>
          <cell r="U24">
            <v>0.93</v>
          </cell>
          <cell r="V24">
            <v>0.92</v>
          </cell>
          <cell r="W24">
            <v>0.98</v>
          </cell>
          <cell r="X24">
            <v>1.22</v>
          </cell>
        </row>
        <row r="25">
          <cell r="N25" t="str">
            <v>Long-Term Loans % Total Debt</v>
          </cell>
          <cell r="O25">
            <v>11.43</v>
          </cell>
          <cell r="P25">
            <v>2.02</v>
          </cell>
          <cell r="Q25">
            <v>2.12</v>
          </cell>
          <cell r="R25">
            <v>4.57</v>
          </cell>
          <cell r="S25">
            <v>9.8699999999999992</v>
          </cell>
          <cell r="T25">
            <v>16.829999999999998</v>
          </cell>
          <cell r="U25">
            <v>23.41</v>
          </cell>
          <cell r="V25">
            <v>24.08</v>
          </cell>
          <cell r="W25">
            <v>29.49</v>
          </cell>
          <cell r="X25">
            <v>11.91</v>
          </cell>
        </row>
        <row r="26">
          <cell r="N26" t="str">
            <v>N A V / Share (C)</v>
          </cell>
          <cell r="O26">
            <v>544.04</v>
          </cell>
          <cell r="P26">
            <v>502.71</v>
          </cell>
          <cell r="Q26">
            <v>558.58000000000004</v>
          </cell>
          <cell r="R26">
            <v>526.41999999999996</v>
          </cell>
          <cell r="S26">
            <v>539.15</v>
          </cell>
          <cell r="T26">
            <v>522.57000000000005</v>
          </cell>
          <cell r="U26">
            <v>514.05999999999995</v>
          </cell>
          <cell r="V26">
            <v>501.11</v>
          </cell>
          <cell r="W26">
            <v>474.43</v>
          </cell>
          <cell r="X26">
            <v>419.77</v>
          </cell>
        </row>
        <row r="27">
          <cell r="N27" t="str">
            <v>Net Profit Margin %</v>
          </cell>
          <cell r="O27">
            <v>1.98</v>
          </cell>
          <cell r="P27">
            <v>-3.85</v>
          </cell>
          <cell r="Q27">
            <v>0.34</v>
          </cell>
          <cell r="R27">
            <v>3.98</v>
          </cell>
          <cell r="S27">
            <v>-0.88</v>
          </cell>
          <cell r="T27">
            <v>2.15</v>
          </cell>
          <cell r="U27">
            <v>3.6</v>
          </cell>
          <cell r="V27">
            <v>3.85</v>
          </cell>
          <cell r="W27">
            <v>4.7300000000000004</v>
          </cell>
          <cell r="X27">
            <v>2.58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3.99</v>
          </cell>
          <cell r="P29">
            <v>-3.74</v>
          </cell>
          <cell r="Q29">
            <v>0.76</v>
          </cell>
          <cell r="R29">
            <v>5.99</v>
          </cell>
          <cell r="S29">
            <v>-1.1299999999999999</v>
          </cell>
          <cell r="T29">
            <v>4.38</v>
          </cell>
          <cell r="U29">
            <v>6.63</v>
          </cell>
          <cell r="V29">
            <v>7.81</v>
          </cell>
          <cell r="W29">
            <v>8.91</v>
          </cell>
          <cell r="X29">
            <v>3.78</v>
          </cell>
        </row>
        <row r="30">
          <cell r="N30" t="str">
            <v>Price / Inflation Adjusted Profit</v>
          </cell>
          <cell r="O30">
            <v>11.1</v>
          </cell>
          <cell r="P30">
            <v>-3.29</v>
          </cell>
          <cell r="Q30">
            <v>58.17</v>
          </cell>
          <cell r="R30">
            <v>6.17</v>
          </cell>
          <cell r="S30">
            <v>-33.270000000000003</v>
          </cell>
          <cell r="T30">
            <v>15.36</v>
          </cell>
          <cell r="U30">
            <v>9.3699999999999992</v>
          </cell>
          <cell r="V30" t="e">
            <v>#N/A</v>
          </cell>
          <cell r="W30">
            <v>6.58</v>
          </cell>
          <cell r="X30">
            <v>12.55</v>
          </cell>
        </row>
        <row r="31">
          <cell r="N31" t="str">
            <v>Price / Book Value</v>
          </cell>
          <cell r="O31">
            <v>0.46</v>
          </cell>
          <cell r="P31">
            <v>0.4</v>
          </cell>
          <cell r="Q31">
            <v>0.45</v>
          </cell>
          <cell r="R31">
            <v>0.71</v>
          </cell>
          <cell r="S31">
            <v>0.93</v>
          </cell>
          <cell r="T31">
            <v>0.84</v>
          </cell>
          <cell r="U31">
            <v>0.88</v>
          </cell>
          <cell r="V31" t="e">
            <v>#N/A</v>
          </cell>
          <cell r="W31">
            <v>0.79</v>
          </cell>
          <cell r="X31">
            <v>0.79</v>
          </cell>
        </row>
        <row r="32">
          <cell r="N32" t="str">
            <v>Price / Cash Flow</v>
          </cell>
          <cell r="O32">
            <v>4.1100000000000003</v>
          </cell>
          <cell r="P32">
            <v>-11.04</v>
          </cell>
          <cell r="Q32">
            <v>6.17</v>
          </cell>
          <cell r="R32">
            <v>3.55</v>
          </cell>
          <cell r="S32">
            <v>14.83</v>
          </cell>
          <cell r="T32">
            <v>6.67</v>
          </cell>
          <cell r="U32">
            <v>5.48</v>
          </cell>
          <cell r="V32" t="e">
            <v>#N/A</v>
          </cell>
          <cell r="W32">
            <v>4.54</v>
          </cell>
          <cell r="X32">
            <v>6.66</v>
          </cell>
        </row>
        <row r="33">
          <cell r="N33" t="str">
            <v>Price / Earnings</v>
          </cell>
          <cell r="O33">
            <v>7.94</v>
          </cell>
          <cell r="P33">
            <v>-3.72</v>
          </cell>
          <cell r="Q33">
            <v>40.32</v>
          </cell>
          <cell r="R33">
            <v>6.04</v>
          </cell>
          <cell r="S33">
            <v>-38.909999999999997</v>
          </cell>
          <cell r="T33">
            <v>22.93</v>
          </cell>
          <cell r="U33">
            <v>9.08</v>
          </cell>
          <cell r="V33" t="e">
            <v>#N/A</v>
          </cell>
          <cell r="W33">
            <v>6.41</v>
          </cell>
          <cell r="X33">
            <v>11.85</v>
          </cell>
        </row>
        <row r="34">
          <cell r="N34" t="str">
            <v>Price / N A V</v>
          </cell>
          <cell r="O34">
            <v>0.43</v>
          </cell>
          <cell r="P34">
            <v>0.38</v>
          </cell>
          <cell r="Q34">
            <v>0.42</v>
          </cell>
          <cell r="R34">
            <v>0.68</v>
          </cell>
          <cell r="S34">
            <v>0.86</v>
          </cell>
          <cell r="T34">
            <v>0.77</v>
          </cell>
          <cell r="U34">
            <v>0.8</v>
          </cell>
          <cell r="V34" t="e">
            <v>#N/A</v>
          </cell>
          <cell r="W34">
            <v>0.74</v>
          </cell>
          <cell r="X34">
            <v>0.73</v>
          </cell>
        </row>
        <row r="35">
          <cell r="N35" t="str">
            <v>Price / Share (C)</v>
          </cell>
          <cell r="O35">
            <v>251</v>
          </cell>
          <cell r="P35">
            <v>201</v>
          </cell>
          <cell r="Q35">
            <v>250</v>
          </cell>
          <cell r="R35">
            <v>375</v>
          </cell>
          <cell r="S35">
            <v>502</v>
          </cell>
          <cell r="T35">
            <v>438</v>
          </cell>
          <cell r="U35">
            <v>454</v>
          </cell>
          <cell r="V35" t="e">
            <v>#N/A</v>
          </cell>
          <cell r="W35">
            <v>377</v>
          </cell>
          <cell r="X35">
            <v>333</v>
          </cell>
        </row>
        <row r="36">
          <cell r="N36" t="str">
            <v>Quick Ratio</v>
          </cell>
          <cell r="O36">
            <v>0.94</v>
          </cell>
          <cell r="P36">
            <v>0.9</v>
          </cell>
          <cell r="Q36">
            <v>1.04</v>
          </cell>
          <cell r="R36">
            <v>0.96</v>
          </cell>
          <cell r="S36">
            <v>0.85</v>
          </cell>
          <cell r="T36">
            <v>1.04</v>
          </cell>
          <cell r="U36">
            <v>1.1599999999999999</v>
          </cell>
          <cell r="V36">
            <v>1.1599999999999999</v>
          </cell>
          <cell r="W36">
            <v>1.19</v>
          </cell>
          <cell r="X36">
            <v>1.49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73.97</v>
          </cell>
          <cell r="S38">
            <v>316.73</v>
          </cell>
          <cell r="T38">
            <v>10.54</v>
          </cell>
          <cell r="U38">
            <v>49.54</v>
          </cell>
          <cell r="V38">
            <v>47.44</v>
          </cell>
          <cell r="W38">
            <v>47.72</v>
          </cell>
          <cell r="X38">
            <v>100</v>
          </cell>
        </row>
        <row r="39">
          <cell r="N39" t="str">
            <v>Return On Assets %</v>
          </cell>
          <cell r="O39">
            <v>7.39</v>
          </cell>
          <cell r="P39">
            <v>-7.01</v>
          </cell>
          <cell r="Q39">
            <v>1.37</v>
          </cell>
          <cell r="R39">
            <v>10.81</v>
          </cell>
          <cell r="S39">
            <v>-1.72</v>
          </cell>
          <cell r="T39">
            <v>7</v>
          </cell>
          <cell r="U39">
            <v>10.4</v>
          </cell>
          <cell r="V39">
            <v>11.6</v>
          </cell>
          <cell r="W39">
            <v>12.72</v>
          </cell>
          <cell r="X39">
            <v>5.62</v>
          </cell>
        </row>
        <row r="40">
          <cell r="N40" t="str">
            <v>Return On Equity %</v>
          </cell>
          <cell r="O40">
            <v>5.65</v>
          </cell>
          <cell r="P40">
            <v>-11.08</v>
          </cell>
          <cell r="Q40">
            <v>0.91</v>
          </cell>
          <cell r="R40">
            <v>11.68</v>
          </cell>
          <cell r="S40">
            <v>-2.4</v>
          </cell>
          <cell r="T40">
            <v>5.78</v>
          </cell>
          <cell r="U40">
            <v>9.64</v>
          </cell>
          <cell r="V40">
            <v>10.63</v>
          </cell>
          <cell r="W40">
            <v>12.5</v>
          </cell>
          <cell r="X40">
            <v>6.85</v>
          </cell>
        </row>
        <row r="41">
          <cell r="N41" t="str">
            <v>Total Assets / Turnover</v>
          </cell>
          <cell r="O41">
            <v>1.85</v>
          </cell>
          <cell r="P41">
            <v>1.87</v>
          </cell>
          <cell r="Q41">
            <v>1.8</v>
          </cell>
          <cell r="R41">
            <v>1.81</v>
          </cell>
          <cell r="S41">
            <v>1.52</v>
          </cell>
          <cell r="T41">
            <v>1.6</v>
          </cell>
          <cell r="U41">
            <v>1.57</v>
          </cell>
          <cell r="V41">
            <v>1.49</v>
          </cell>
          <cell r="W41">
            <v>1.43</v>
          </cell>
          <cell r="X41">
            <v>1.49</v>
          </cell>
        </row>
        <row r="42">
          <cell r="N42" t="str">
            <v>Total Debt / Cash Flow</v>
          </cell>
          <cell r="O42">
            <v>4.1399999999999997</v>
          </cell>
          <cell r="P42">
            <v>-12.98</v>
          </cell>
          <cell r="Q42">
            <v>5.5</v>
          </cell>
          <cell r="R42">
            <v>2.91</v>
          </cell>
          <cell r="S42">
            <v>11.35</v>
          </cell>
          <cell r="T42">
            <v>4.7300000000000004</v>
          </cell>
          <cell r="U42">
            <v>3.72</v>
          </cell>
          <cell r="V42">
            <v>4.63</v>
          </cell>
          <cell r="W42">
            <v>4.41</v>
          </cell>
          <cell r="X42">
            <v>5.91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4.78</v>
          </cell>
          <cell r="P44">
            <v>-9.9700000000000006</v>
          </cell>
          <cell r="Q44">
            <v>0.81</v>
          </cell>
          <cell r="R44">
            <v>10.33</v>
          </cell>
          <cell r="S44">
            <v>-2.0299999999999998</v>
          </cell>
          <cell r="T44">
            <v>4.7300000000000004</v>
          </cell>
          <cell r="U44">
            <v>7.65</v>
          </cell>
          <cell r="V44">
            <v>8.2899999999999991</v>
          </cell>
          <cell r="W44">
            <v>9.48</v>
          </cell>
          <cell r="X44">
            <v>5.8</v>
          </cell>
        </row>
        <row r="45">
          <cell r="N45" t="str">
            <v>Price / EBITDA</v>
          </cell>
          <cell r="O45">
            <v>2.76</v>
          </cell>
          <cell r="P45">
            <v>-10.26</v>
          </cell>
          <cell r="Q45">
            <v>5.45</v>
          </cell>
          <cell r="R45">
            <v>2.76</v>
          </cell>
          <cell r="S45">
            <v>33.619999999999997</v>
          </cell>
          <cell r="T45">
            <v>4.6500000000000004</v>
          </cell>
          <cell r="U45">
            <v>3.66</v>
          </cell>
          <cell r="V45" t="e">
            <v>#N/A</v>
          </cell>
          <cell r="W45">
            <v>2.8</v>
          </cell>
          <cell r="X45">
            <v>5.25</v>
          </cell>
        </row>
        <row r="46">
          <cell r="N46" t="str">
            <v>Price / EBIT</v>
          </cell>
          <cell r="O46">
            <v>4.0599999999999996</v>
          </cell>
          <cell r="P46">
            <v>-3.72</v>
          </cell>
          <cell r="Q46">
            <v>22.27</v>
          </cell>
          <cell r="R46">
            <v>4.05</v>
          </cell>
          <cell r="S46">
            <v>-30.24</v>
          </cell>
          <cell r="T46">
            <v>7.12</v>
          </cell>
          <cell r="U46">
            <v>4.97</v>
          </cell>
          <cell r="V46" t="e">
            <v>#N/A</v>
          </cell>
          <cell r="W46">
            <v>3.38</v>
          </cell>
          <cell r="X46">
            <v>7.89</v>
          </cell>
        </row>
        <row r="47">
          <cell r="N47" t="str">
            <v>Price / Cash</v>
          </cell>
          <cell r="O47">
            <v>37.99</v>
          </cell>
          <cell r="P47">
            <v>25.78</v>
          </cell>
          <cell r="Q47">
            <v>11.17</v>
          </cell>
          <cell r="R47">
            <v>19.13</v>
          </cell>
          <cell r="S47">
            <v>65.3</v>
          </cell>
          <cell r="T47">
            <v>11888.78</v>
          </cell>
          <cell r="U47">
            <v>11.14</v>
          </cell>
          <cell r="V47" t="e">
            <v>#N/A</v>
          </cell>
          <cell r="W47">
            <v>12.94</v>
          </cell>
          <cell r="X47">
            <v>4.63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7.69</v>
          </cell>
          <cell r="P49">
            <v>-6.8</v>
          </cell>
          <cell r="Q49">
            <v>1.34</v>
          </cell>
          <cell r="R49">
            <v>10.16</v>
          </cell>
          <cell r="S49">
            <v>-1.8</v>
          </cell>
          <cell r="T49">
            <v>7</v>
          </cell>
          <cell r="U49">
            <v>10.1</v>
          </cell>
          <cell r="V49">
            <v>11.94</v>
          </cell>
          <cell r="W49">
            <v>13.71</v>
          </cell>
          <cell r="X49">
            <v>5.5</v>
          </cell>
        </row>
        <row r="50">
          <cell r="N50" t="str">
            <v>Return on Average Equity %</v>
          </cell>
          <cell r="O50">
            <v>5.87</v>
          </cell>
          <cell r="P50">
            <v>-10.49</v>
          </cell>
          <cell r="Q50">
            <v>0.93</v>
          </cell>
          <cell r="R50">
            <v>11.54</v>
          </cell>
          <cell r="S50">
            <v>-2.4300000000000002</v>
          </cell>
          <cell r="T50">
            <v>5.82</v>
          </cell>
          <cell r="U50">
            <v>9.76</v>
          </cell>
          <cell r="V50">
            <v>10.92</v>
          </cell>
          <cell r="W50">
            <v>13.26</v>
          </cell>
          <cell r="X50">
            <v>7.1</v>
          </cell>
        </row>
        <row r="51">
          <cell r="N51" t="str">
            <v>Inflation Adj. Return on Average Total Assets %</v>
          </cell>
          <cell r="O51">
            <v>6.35</v>
          </cell>
          <cell r="P51">
            <v>-7.32</v>
          </cell>
          <cell r="Q51">
            <v>1.24</v>
          </cell>
          <cell r="R51">
            <v>9.9600000000000009</v>
          </cell>
          <cell r="S51">
            <v>-2.0099999999999998</v>
          </cell>
          <cell r="T51">
            <v>6.76</v>
          </cell>
          <cell r="U51">
            <v>9.8699999999999992</v>
          </cell>
          <cell r="V51">
            <v>11.53</v>
          </cell>
          <cell r="W51">
            <v>13.19</v>
          </cell>
          <cell r="X51">
            <v>5.08</v>
          </cell>
        </row>
        <row r="52">
          <cell r="N52" t="str">
            <v>Inflation Adjusted Return on Average Equity %</v>
          </cell>
          <cell r="O52">
            <v>4</v>
          </cell>
          <cell r="P52">
            <v>-11.14</v>
          </cell>
          <cell r="Q52">
            <v>0.79</v>
          </cell>
          <cell r="R52">
            <v>11.18</v>
          </cell>
          <cell r="S52">
            <v>-2.78</v>
          </cell>
          <cell r="T52">
            <v>5.42</v>
          </cell>
          <cell r="U52">
            <v>9.36</v>
          </cell>
          <cell r="V52">
            <v>10.199999999999999</v>
          </cell>
          <cell r="W52">
            <v>12.35</v>
          </cell>
          <cell r="X52">
            <v>6.25</v>
          </cell>
        </row>
        <row r="53">
          <cell r="N53" t="str">
            <v>Number of shares</v>
          </cell>
          <cell r="O53">
            <v>8143</v>
          </cell>
          <cell r="P53">
            <v>8143</v>
          </cell>
          <cell r="Q53">
            <v>8143</v>
          </cell>
          <cell r="R53">
            <v>8143</v>
          </cell>
          <cell r="S53">
            <v>8143</v>
          </cell>
          <cell r="T53">
            <v>8143</v>
          </cell>
          <cell r="U53">
            <v>8143</v>
          </cell>
          <cell r="V53">
            <v>8143</v>
          </cell>
          <cell r="W53">
            <v>8143</v>
          </cell>
          <cell r="X53">
            <v>8143</v>
          </cell>
        </row>
        <row r="54">
          <cell r="N54" t="str">
            <v>Book value</v>
          </cell>
          <cell r="O54">
            <v>44301.177199999998</v>
          </cell>
          <cell r="P54">
            <v>40935.675300000003</v>
          </cell>
          <cell r="Q54">
            <v>45485.169400000006</v>
          </cell>
          <cell r="R54">
            <v>42866.380599999997</v>
          </cell>
          <cell r="S54">
            <v>43902.984499999999</v>
          </cell>
          <cell r="T54">
            <v>42552.875100000005</v>
          </cell>
          <cell r="U54">
            <v>41859.905799999993</v>
          </cell>
          <cell r="V54">
            <v>40805.387300000002</v>
          </cell>
          <cell r="W54">
            <v>38632.834900000002</v>
          </cell>
          <cell r="X54">
            <v>34181.871100000004</v>
          </cell>
        </row>
        <row r="55">
          <cell r="N55" t="str">
            <v>Cashflow</v>
          </cell>
          <cell r="O55">
            <v>4968.0442999999996</v>
          </cell>
          <cell r="P55">
            <v>-1482.8403000000001</v>
          </cell>
          <cell r="Q55">
            <v>3301.9864999999995</v>
          </cell>
          <cell r="R55">
            <v>8597.3793999999998</v>
          </cell>
          <cell r="S55">
            <v>2756.4054999999998</v>
          </cell>
          <cell r="T55">
            <v>5344.2509</v>
          </cell>
          <cell r="U55">
            <v>6745.6611999999996</v>
          </cell>
          <cell r="V55">
            <v>6823.0197000000007</v>
          </cell>
          <cell r="W55">
            <v>6766.8329999999996</v>
          </cell>
          <cell r="X55">
            <v>4073.1286000000005</v>
          </cell>
        </row>
        <row r="56">
          <cell r="N56" t="str">
            <v>Growth rate</v>
          </cell>
          <cell r="O56">
            <v>7.0000000000000007E-2</v>
          </cell>
          <cell r="P56">
            <v>-0.02</v>
          </cell>
          <cell r="Q56">
            <v>-0.05</v>
          </cell>
          <cell r="R56">
            <v>0.05</v>
          </cell>
          <cell r="S56">
            <v>0.05</v>
          </cell>
          <cell r="T56">
            <v>0.02</v>
          </cell>
          <cell r="U56">
            <v>0</v>
          </cell>
          <cell r="V56">
            <v>0.1</v>
          </cell>
          <cell r="W56">
            <v>0.12</v>
          </cell>
          <cell r="X56">
            <v>-0.06</v>
          </cell>
        </row>
        <row r="57">
          <cell r="N57" t="str">
            <v>Net operating working capital</v>
          </cell>
          <cell r="O57">
            <v>564098</v>
          </cell>
          <cell r="P57">
            <v>648544</v>
          </cell>
          <cell r="Q57">
            <v>15557</v>
          </cell>
          <cell r="R57">
            <v>25243</v>
          </cell>
          <cell r="S57">
            <v>646746</v>
          </cell>
          <cell r="T57">
            <v>24200</v>
          </cell>
          <cell r="U57">
            <v>-833131</v>
          </cell>
          <cell r="V57">
            <v>-665060</v>
          </cell>
          <cell r="W57">
            <v>17134</v>
          </cell>
          <cell r="X57">
            <v>-14045</v>
          </cell>
        </row>
        <row r="58">
          <cell r="N58" t="str">
            <v>Operating long-term assets</v>
          </cell>
          <cell r="O58">
            <v>31047</v>
          </cell>
          <cell r="P58">
            <v>28994</v>
          </cell>
          <cell r="Q58">
            <v>31098</v>
          </cell>
          <cell r="R58">
            <v>29412</v>
          </cell>
          <cell r="S58">
            <v>36638</v>
          </cell>
          <cell r="T58">
            <v>28800</v>
          </cell>
          <cell r="U58">
            <v>34237</v>
          </cell>
          <cell r="V58">
            <v>35978</v>
          </cell>
          <cell r="W58">
            <v>36872</v>
          </cell>
          <cell r="X58">
            <v>22406</v>
          </cell>
        </row>
        <row r="59">
          <cell r="N59" t="str">
            <v>Total net operating capital</v>
          </cell>
          <cell r="O59">
            <v>595145</v>
          </cell>
          <cell r="P59">
            <v>677538</v>
          </cell>
          <cell r="Q59">
            <v>46655</v>
          </cell>
          <cell r="R59">
            <v>54655</v>
          </cell>
          <cell r="S59">
            <v>683384</v>
          </cell>
          <cell r="T59">
            <v>53000</v>
          </cell>
          <cell r="U59">
            <v>-798894</v>
          </cell>
          <cell r="V59">
            <v>-629082</v>
          </cell>
          <cell r="W59">
            <v>54006</v>
          </cell>
          <cell r="X59">
            <v>8361</v>
          </cell>
        </row>
        <row r="60">
          <cell r="N60" t="str">
            <v>Depreciation</v>
          </cell>
          <cell r="O60">
            <v>1961</v>
          </cell>
          <cell r="P60">
            <v>2116</v>
          </cell>
          <cell r="Q60">
            <v>2047</v>
          </cell>
          <cell r="R60">
            <v>2434</v>
          </cell>
          <cell r="S60">
            <v>2400</v>
          </cell>
          <cell r="T60">
            <v>2444</v>
          </cell>
          <cell r="U60">
            <v>2660</v>
          </cell>
          <cell r="V60">
            <v>2427</v>
          </cell>
          <cell r="W60">
            <v>1859</v>
          </cell>
          <cell r="X60">
            <v>1730</v>
          </cell>
        </row>
        <row r="61">
          <cell r="N61" t="str">
            <v>Tax rate</v>
          </cell>
          <cell r="O61">
            <v>0.34877667881311819</v>
          </cell>
          <cell r="P61">
            <v>165.16295341557725</v>
          </cell>
          <cell r="Q61">
            <v>-8.604651162790697</v>
          </cell>
          <cell r="R61">
            <v>0.19903999999999999</v>
          </cell>
          <cell r="S61">
            <v>0.59272164150212936</v>
          </cell>
          <cell r="T61">
            <v>0.37490071485305798</v>
          </cell>
          <cell r="U61">
            <v>0.32805995004163196</v>
          </cell>
          <cell r="V61">
            <v>0.41259309410968181</v>
          </cell>
          <cell r="W61">
            <v>0.36582162091159859</v>
          </cell>
          <cell r="X61">
            <v>0.29934210526315791</v>
          </cell>
        </row>
        <row r="62">
          <cell r="N62" t="str">
            <v>EBIT</v>
          </cell>
          <cell r="O62">
            <v>5039</v>
          </cell>
          <cell r="P62">
            <v>-4402</v>
          </cell>
          <cell r="Q62">
            <v>914000</v>
          </cell>
          <cell r="R62">
            <v>7537</v>
          </cell>
          <cell r="S62">
            <v>-1352</v>
          </cell>
          <cell r="T62">
            <v>5012</v>
          </cell>
          <cell r="U62">
            <v>7442</v>
          </cell>
          <cell r="V62">
            <v>8800</v>
          </cell>
          <cell r="W62">
            <v>9096</v>
          </cell>
          <cell r="X62">
            <v>3435</v>
          </cell>
        </row>
        <row r="63">
          <cell r="N63" t="str">
            <v>Net Operating Profit After Tax</v>
          </cell>
          <cell r="O63">
            <v>3281.5143154606976</v>
          </cell>
          <cell r="P63">
            <v>722645.3209353711</v>
          </cell>
          <cell r="Q63">
            <v>8778651.1627906971</v>
          </cell>
          <cell r="R63">
            <v>6036.8355199999996</v>
          </cell>
          <cell r="S63">
            <v>-550.6403406891211</v>
          </cell>
          <cell r="T63">
            <v>3132.9976171564736</v>
          </cell>
          <cell r="U63">
            <v>5000.5778517901754</v>
          </cell>
          <cell r="V63">
            <v>5169.1807718348</v>
          </cell>
          <cell r="W63">
            <v>5768.4865361880993</v>
          </cell>
          <cell r="X63">
            <v>2406.7598684210525</v>
          </cell>
        </row>
        <row r="64">
          <cell r="N64" t="str">
            <v>FCF</v>
          </cell>
          <cell r="O64">
            <v>85674.514315460692</v>
          </cell>
          <cell r="P64">
            <v>91762.320935371099</v>
          </cell>
          <cell r="Q64">
            <v>8786651.1627906971</v>
          </cell>
          <cell r="R64">
            <v>634765.83551999996</v>
          </cell>
          <cell r="S64">
            <v>-630934.6403406891</v>
          </cell>
          <cell r="T64">
            <v>-848761.00238284352</v>
          </cell>
          <cell r="U64">
            <v>174812.57785179018</v>
          </cell>
          <cell r="V64">
            <v>688257.1807718348</v>
          </cell>
          <cell r="W64">
            <v>-39876.513463811898</v>
          </cell>
          <cell r="X64">
            <v>-5954.2401315789475</v>
          </cell>
        </row>
        <row r="65">
          <cell r="N65" t="str">
            <v>FCF vs Net Cash Flow</v>
          </cell>
          <cell r="O65">
            <v>17.245118831863213</v>
          </cell>
          <cell r="P65">
            <v>-61.88280756556933</v>
          </cell>
          <cell r="Q65">
            <v>2661.0197112528167</v>
          </cell>
          <cell r="R65">
            <v>73.832479176154536</v>
          </cell>
          <cell r="S65">
            <v>-228.89761333762002</v>
          </cell>
          <cell r="T65">
            <v>-158.81758140936898</v>
          </cell>
          <cell r="U65">
            <v>25.914817342411176</v>
          </cell>
          <cell r="V65">
            <v>100.87281160449159</v>
          </cell>
          <cell r="W65">
            <v>-5.8929359515465949</v>
          </cell>
          <cell r="X65">
            <v>-1.4618345542978797</v>
          </cell>
        </row>
        <row r="66">
          <cell r="N66" t="str">
            <v>Goodwill</v>
          </cell>
          <cell r="O66">
            <v>437</v>
          </cell>
          <cell r="P66">
            <v>437</v>
          </cell>
          <cell r="Q66">
            <v>437</v>
          </cell>
          <cell r="R66">
            <v>437</v>
          </cell>
          <cell r="S66">
            <v>437</v>
          </cell>
          <cell r="T66">
            <v>437</v>
          </cell>
          <cell r="U66">
            <v>437</v>
          </cell>
          <cell r="V66">
            <v>437</v>
          </cell>
          <cell r="W66">
            <v>437</v>
          </cell>
          <cell r="X66">
            <v>437</v>
          </cell>
        </row>
        <row r="67">
          <cell r="N67" t="str">
            <v>Total assets</v>
          </cell>
          <cell r="O67">
            <v>70530</v>
          </cell>
          <cell r="P67">
            <v>64356</v>
          </cell>
          <cell r="Q67">
            <v>68752</v>
          </cell>
          <cell r="R67">
            <v>72337</v>
          </cell>
          <cell r="S67">
            <v>80144</v>
          </cell>
          <cell r="T67">
            <v>72941</v>
          </cell>
          <cell r="U67">
            <v>71975</v>
          </cell>
          <cell r="V67">
            <v>76294</v>
          </cell>
          <cell r="W67">
            <v>71955</v>
          </cell>
          <cell r="X67">
            <v>61612</v>
          </cell>
        </row>
        <row r="68">
          <cell r="N68" t="str">
            <v>Goodwill/Total assets</v>
          </cell>
          <cell r="O68">
            <v>6.1959449879483907E-3</v>
          </cell>
          <cell r="P68">
            <v>6.7903536577786066E-3</v>
          </cell>
          <cell r="Q68">
            <v>6.3561787293460554E-3</v>
          </cell>
          <cell r="R68">
            <v>6.0411684200340071E-3</v>
          </cell>
          <cell r="S68">
            <v>5.45268516669994E-3</v>
          </cell>
          <cell r="T68">
            <v>5.9911435269601456E-3</v>
          </cell>
          <cell r="U68">
            <v>6.0715526224383465E-3</v>
          </cell>
          <cell r="V68">
            <v>5.7278422942826437E-3</v>
          </cell>
          <cell r="W68">
            <v>6.0732402195816833E-3</v>
          </cell>
          <cell r="X68">
            <v>7.0927741349087843E-3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44301</v>
          </cell>
          <cell r="P71">
            <v>40936</v>
          </cell>
          <cell r="Q71">
            <v>45485</v>
          </cell>
          <cell r="R71">
            <v>42866</v>
          </cell>
          <cell r="S71">
            <v>43903</v>
          </cell>
          <cell r="T71">
            <v>42553</v>
          </cell>
          <cell r="U71">
            <v>41860</v>
          </cell>
          <cell r="V71">
            <v>40805</v>
          </cell>
          <cell r="W71">
            <v>38633</v>
          </cell>
          <cell r="X71">
            <v>34182</v>
          </cell>
        </row>
        <row r="72">
          <cell r="N72" t="str">
            <v>Market Value of Equity</v>
          </cell>
          <cell r="O72">
            <v>2.5099999999999998</v>
          </cell>
          <cell r="P72">
            <v>2.0099999999999998</v>
          </cell>
          <cell r="Q72">
            <v>2.5</v>
          </cell>
          <cell r="R72">
            <v>3.75</v>
          </cell>
          <cell r="S72">
            <v>5.0199999999999996</v>
          </cell>
          <cell r="T72">
            <v>4.38</v>
          </cell>
          <cell r="U72">
            <v>4.54</v>
          </cell>
          <cell r="V72">
            <v>0</v>
          </cell>
          <cell r="W72">
            <v>3.77</v>
          </cell>
          <cell r="X72">
            <v>3.33</v>
          </cell>
        </row>
        <row r="73">
          <cell r="N73" t="str">
            <v>Return On Assets %</v>
          </cell>
          <cell r="O73">
            <v>7.3899999999999993E-2</v>
          </cell>
          <cell r="P73">
            <v>-7.0099999999999996E-2</v>
          </cell>
          <cell r="Q73">
            <v>1.37E-2</v>
          </cell>
          <cell r="R73">
            <v>0.1081</v>
          </cell>
          <cell r="S73">
            <v>-1.72E-2</v>
          </cell>
          <cell r="T73">
            <v>7.0000000000000007E-2</v>
          </cell>
          <cell r="U73">
            <v>0.10400000000000001</v>
          </cell>
          <cell r="V73">
            <v>0.11599999999999999</v>
          </cell>
          <cell r="W73">
            <v>0.12720000000000001</v>
          </cell>
          <cell r="X73">
            <v>5.62E-2</v>
          </cell>
        </row>
        <row r="74">
          <cell r="N74" t="str">
            <v>EBITDA/Sales %</v>
          </cell>
          <cell r="O74">
            <v>5.8656252970438201E-2</v>
          </cell>
          <cell r="P74">
            <v>-1.3562433080099934E-2</v>
          </cell>
          <cell r="Q74">
            <v>3.1119070426054725E-2</v>
          </cell>
          <cell r="R74">
            <v>8.7907808464136691E-2</v>
          </cell>
          <cell r="S74">
            <v>1.0147539889178183E-2</v>
          </cell>
          <cell r="T74">
            <v>6.7072691208724E-2</v>
          </cell>
          <cell r="U74">
            <v>9.0034131517738591E-2</v>
          </cell>
          <cell r="V74">
            <v>9.9674174560757126E-2</v>
          </cell>
          <cell r="W74">
            <v>0.10733040717952737</v>
          </cell>
          <cell r="X74">
            <v>5.6806933415455008E-2</v>
          </cell>
        </row>
      </sheetData>
      <sheetData sheetId="38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THARISA (September)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4.26</v>
          </cell>
          <cell r="P5">
            <v>4.2</v>
          </cell>
          <cell r="Q5">
            <v>4.9000000000000004</v>
          </cell>
          <cell r="R5">
            <v>4.5199999999999996</v>
          </cell>
          <cell r="S5">
            <v>5.64</v>
          </cell>
          <cell r="T5">
            <v>6.85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1.3</v>
          </cell>
          <cell r="P6">
            <v>1.24</v>
          </cell>
          <cell r="Q6">
            <v>1.25</v>
          </cell>
          <cell r="R6">
            <v>1.35</v>
          </cell>
          <cell r="S6">
            <v>1.37</v>
          </cell>
          <cell r="T6">
            <v>1.24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1831.1</v>
          </cell>
          <cell r="P7">
            <v>1761.27</v>
          </cell>
          <cell r="Q7">
            <v>1548.22</v>
          </cell>
          <cell r="R7">
            <v>1264.56</v>
          </cell>
          <cell r="S7">
            <v>1171.5899999999999</v>
          </cell>
          <cell r="T7">
            <v>1044.93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276.68</v>
          </cell>
          <cell r="P8">
            <v>425.65</v>
          </cell>
          <cell r="Q8">
            <v>411.59</v>
          </cell>
          <cell r="R8">
            <v>151.38</v>
          </cell>
          <cell r="S8">
            <v>86.26</v>
          </cell>
          <cell r="T8">
            <v>-14.42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>
            <v>3.21</v>
          </cell>
          <cell r="P9">
            <v>10.17</v>
          </cell>
          <cell r="Q9">
            <v>7.69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5.83</v>
          </cell>
          <cell r="P10">
            <v>8.33</v>
          </cell>
          <cell r="Q10">
            <v>10.4</v>
          </cell>
          <cell r="R10">
            <v>2.23</v>
          </cell>
          <cell r="S10">
            <v>1.55</v>
          </cell>
          <cell r="T10">
            <v>-0.24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1.64</v>
          </cell>
          <cell r="P11">
            <v>2.04</v>
          </cell>
          <cell r="Q11">
            <v>1.81</v>
          </cell>
          <cell r="R11">
            <v>1.01</v>
          </cell>
          <cell r="S11">
            <v>0.87</v>
          </cell>
          <cell r="T11">
            <v>0.98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0.28000000000000003</v>
          </cell>
          <cell r="P12">
            <v>0.25</v>
          </cell>
          <cell r="Q12">
            <v>0.21</v>
          </cell>
          <cell r="R12">
            <v>0.34</v>
          </cell>
          <cell r="S12">
            <v>0.39</v>
          </cell>
          <cell r="T12">
            <v>0.38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0.39</v>
          </cell>
          <cell r="P13">
            <v>0.35</v>
          </cell>
          <cell r="Q13">
            <v>0.28000000000000003</v>
          </cell>
          <cell r="R13">
            <v>0.45</v>
          </cell>
          <cell r="S13">
            <v>0.54</v>
          </cell>
          <cell r="T13">
            <v>0.56000000000000005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38.81</v>
          </cell>
          <cell r="P14">
            <v>5.42</v>
          </cell>
          <cell r="Q14">
            <v>3.2</v>
          </cell>
          <cell r="R14">
            <v>8.0399999999999991</v>
          </cell>
          <cell r="S14">
            <v>19.73</v>
          </cell>
          <cell r="T14">
            <v>-5.2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>
            <v>86.1</v>
          </cell>
          <cell r="P15">
            <v>41.87</v>
          </cell>
          <cell r="Q15">
            <v>53.53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0.83</v>
          </cell>
          <cell r="P16">
            <v>5.94</v>
          </cell>
          <cell r="Q16">
            <v>5.5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1.64</v>
          </cell>
          <cell r="P17">
            <v>5.22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71.75</v>
          </cell>
          <cell r="P18">
            <v>248.6</v>
          </cell>
          <cell r="Q18">
            <v>294.44</v>
          </cell>
          <cell r="R18">
            <v>88.72</v>
          </cell>
          <cell r="S18">
            <v>24.03</v>
          </cell>
          <cell r="T18">
            <v>-211.51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>
            <v>3.32</v>
          </cell>
          <cell r="P19">
            <v>14.2</v>
          </cell>
          <cell r="Q19">
            <v>16.72</v>
          </cell>
          <cell r="R19">
            <v>6.27</v>
          </cell>
          <cell r="S19">
            <v>4.8099999999999996</v>
          </cell>
          <cell r="T19">
            <v>-8.6300000000000008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55.38</v>
          </cell>
          <cell r="P20">
            <v>241.65</v>
          </cell>
          <cell r="Q20">
            <v>295.75</v>
          </cell>
          <cell r="R20">
            <v>79.39</v>
          </cell>
          <cell r="S20">
            <v>21.67</v>
          </cell>
          <cell r="T20">
            <v>-203.41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3.81</v>
          </cell>
          <cell r="P21">
            <v>14.95</v>
          </cell>
          <cell r="Q21">
            <v>25</v>
          </cell>
          <cell r="R21">
            <v>11.16</v>
          </cell>
          <cell r="S21">
            <v>5.87</v>
          </cell>
          <cell r="T21">
            <v>-7.2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3.02</v>
          </cell>
          <cell r="P22">
            <v>13.7</v>
          </cell>
          <cell r="Q22">
            <v>19.059999999999999</v>
          </cell>
          <cell r="R22">
            <v>6.28</v>
          </cell>
          <cell r="S22">
            <v>1.85</v>
          </cell>
          <cell r="T22">
            <v>-19.47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2.29</v>
          </cell>
          <cell r="P23">
            <v>7.26</v>
          </cell>
          <cell r="Q23">
            <v>12.69</v>
          </cell>
          <cell r="R23">
            <v>2.79</v>
          </cell>
          <cell r="S23">
            <v>1.71</v>
          </cell>
          <cell r="T23">
            <v>-1.81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0.74</v>
          </cell>
          <cell r="P24">
            <v>0.92</v>
          </cell>
          <cell r="Q24">
            <v>0.76</v>
          </cell>
          <cell r="R24">
            <v>0.56000000000000005</v>
          </cell>
          <cell r="S24">
            <v>0.32</v>
          </cell>
          <cell r="T24">
            <v>2.7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15.86</v>
          </cell>
          <cell r="P25">
            <v>23.71</v>
          </cell>
          <cell r="Q25">
            <v>5.33</v>
          </cell>
          <cell r="R25">
            <v>22.31</v>
          </cell>
          <cell r="S25">
            <v>30.78</v>
          </cell>
          <cell r="T25">
            <v>48.34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1638.32</v>
          </cell>
          <cell r="P26">
            <v>1617.39</v>
          </cell>
          <cell r="Q26">
            <v>1417.56</v>
          </cell>
          <cell r="R26">
            <v>1078.2</v>
          </cell>
          <cell r="S26">
            <v>967.3</v>
          </cell>
          <cell r="T26">
            <v>929.53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3.1</v>
          </cell>
          <cell r="P27">
            <v>11.92</v>
          </cell>
          <cell r="Q27">
            <v>16.48</v>
          </cell>
          <cell r="R27">
            <v>6.29</v>
          </cell>
          <cell r="S27">
            <v>1.87</v>
          </cell>
          <cell r="T27">
            <v>-20.350000000000001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>
            <v>154704.79999999999</v>
          </cell>
          <cell r="P28">
            <v>550418.67000000004</v>
          </cell>
          <cell r="Q28">
            <v>1862546.95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5.89</v>
          </cell>
          <cell r="P29">
            <v>18.2</v>
          </cell>
          <cell r="Q29">
            <v>27.92</v>
          </cell>
          <cell r="R29">
            <v>15.03</v>
          </cell>
          <cell r="S29">
            <v>8.23</v>
          </cell>
          <cell r="T29">
            <v>-11.04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>
            <v>39.07</v>
          </cell>
          <cell r="P30">
            <v>7.25</v>
          </cell>
          <cell r="Q30">
            <v>5.95</v>
          </cell>
          <cell r="R30">
            <v>17.82</v>
          </cell>
          <cell r="S30">
            <v>23.08</v>
          </cell>
          <cell r="T30">
            <v>-12.05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>
            <v>1.18</v>
          </cell>
          <cell r="P31">
            <v>0.99</v>
          </cell>
          <cell r="Q31">
            <v>1.1399999999999999</v>
          </cell>
          <cell r="R31">
            <v>1.1200000000000001</v>
          </cell>
          <cell r="S31">
            <v>0.43</v>
          </cell>
          <cell r="T31">
            <v>2.35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>
            <v>7.82</v>
          </cell>
          <cell r="P32">
            <v>4.1100000000000003</v>
          </cell>
          <cell r="Q32">
            <v>4.28</v>
          </cell>
          <cell r="R32">
            <v>9.35</v>
          </cell>
          <cell r="S32">
            <v>5.8</v>
          </cell>
          <cell r="T32">
            <v>-170.09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>
            <v>30.16</v>
          </cell>
          <cell r="P33">
            <v>7.04</v>
          </cell>
          <cell r="Q33">
            <v>5.98</v>
          </cell>
          <cell r="R33">
            <v>15.95</v>
          </cell>
          <cell r="S33">
            <v>20.81</v>
          </cell>
          <cell r="T33">
            <v>-11.59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>
            <v>1.17</v>
          </cell>
          <cell r="P34">
            <v>0.95</v>
          </cell>
          <cell r="Q34">
            <v>1.1200000000000001</v>
          </cell>
          <cell r="R34">
            <v>1.26</v>
          </cell>
          <cell r="S34">
            <v>0.51</v>
          </cell>
          <cell r="T34">
            <v>2.6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>
            <v>2164</v>
          </cell>
          <cell r="P35">
            <v>1751</v>
          </cell>
          <cell r="Q35">
            <v>1761</v>
          </cell>
          <cell r="R35">
            <v>1415</v>
          </cell>
          <cell r="S35">
            <v>500</v>
          </cell>
          <cell r="T35">
            <v>2452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1.29</v>
          </cell>
          <cell r="P36">
            <v>1.78</v>
          </cell>
          <cell r="Q36">
            <v>1.55</v>
          </cell>
          <cell r="R36">
            <v>0.82</v>
          </cell>
          <cell r="S36">
            <v>0.76</v>
          </cell>
          <cell r="T36">
            <v>0.77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>
            <v>15.53</v>
          </cell>
          <cell r="P37">
            <v>26.66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37.89</v>
          </cell>
          <cell r="P38">
            <v>62.39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4.2300000000000004</v>
          </cell>
          <cell r="P39">
            <v>15.03</v>
          </cell>
          <cell r="Q39">
            <v>25.09</v>
          </cell>
          <cell r="R39">
            <v>11.17</v>
          </cell>
          <cell r="S39">
            <v>5.88</v>
          </cell>
          <cell r="T39">
            <v>-7.2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3.12</v>
          </cell>
          <cell r="P40">
            <v>13.79</v>
          </cell>
          <cell r="Q40">
            <v>19.149999999999999</v>
          </cell>
          <cell r="R40">
            <v>6.28</v>
          </cell>
          <cell r="S40">
            <v>1.85</v>
          </cell>
          <cell r="T40">
            <v>-19.46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0.72</v>
          </cell>
          <cell r="P41">
            <v>0.83</v>
          </cell>
          <cell r="Q41">
            <v>0.9</v>
          </cell>
          <cell r="R41">
            <v>0.74</v>
          </cell>
          <cell r="S41">
            <v>0.71</v>
          </cell>
          <cell r="T41">
            <v>0.65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2.57</v>
          </cell>
          <cell r="P42">
            <v>1.47</v>
          </cell>
          <cell r="Q42">
            <v>1.04</v>
          </cell>
          <cell r="R42">
            <v>3.8</v>
          </cell>
          <cell r="S42">
            <v>7.4</v>
          </cell>
          <cell r="T42">
            <v>-40.82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>
            <v>2628379.4700000002</v>
          </cell>
          <cell r="P43">
            <v>3023696.73</v>
          </cell>
          <cell r="Q43">
            <v>6671593.6699999999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2.9</v>
          </cell>
          <cell r="P44">
            <v>12.17</v>
          </cell>
          <cell r="Q44">
            <v>18.52</v>
          </cell>
          <cell r="R44">
            <v>6.31</v>
          </cell>
          <cell r="S44">
            <v>1.83</v>
          </cell>
          <cell r="T44">
            <v>-16.48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>
            <v>8.48</v>
          </cell>
          <cell r="P45">
            <v>3.36</v>
          </cell>
          <cell r="Q45">
            <v>2.99</v>
          </cell>
          <cell r="R45">
            <v>5.69</v>
          </cell>
          <cell r="S45">
            <v>3.48</v>
          </cell>
          <cell r="T45">
            <v>-37.549999999999997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>
            <v>19.920000000000002</v>
          </cell>
          <cell r="P46">
            <v>4.72</v>
          </cell>
          <cell r="Q46">
            <v>3.51</v>
          </cell>
          <cell r="R46">
            <v>7.45</v>
          </cell>
          <cell r="S46">
            <v>5.24</v>
          </cell>
          <cell r="T46">
            <v>-22.24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>
            <v>6.44</v>
          </cell>
          <cell r="P47">
            <v>4.84</v>
          </cell>
          <cell r="Q47">
            <v>6.79</v>
          </cell>
          <cell r="R47">
            <v>16.739999999999998</v>
          </cell>
          <cell r="S47">
            <v>3.81</v>
          </cell>
          <cell r="T47">
            <v>28.2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30.05</v>
          </cell>
          <cell r="P48">
            <v>53.32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7.93</v>
          </cell>
          <cell r="P49">
            <v>28.37</v>
          </cell>
          <cell r="Q49">
            <v>47.28</v>
          </cell>
          <cell r="R49">
            <v>20.9</v>
          </cell>
          <cell r="S49">
            <v>10.85</v>
          </cell>
          <cell r="T49">
            <v>-14.39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5.85</v>
          </cell>
          <cell r="P50">
            <v>25.91</v>
          </cell>
          <cell r="Q50">
            <v>36.17</v>
          </cell>
          <cell r="R50">
            <v>11.78</v>
          </cell>
          <cell r="S50">
            <v>3.44</v>
          </cell>
          <cell r="T50">
            <v>-38.93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7.8</v>
          </cell>
          <cell r="P51">
            <v>28.24</v>
          </cell>
          <cell r="Q51">
            <v>47.13</v>
          </cell>
          <cell r="R51">
            <v>20.89</v>
          </cell>
          <cell r="S51">
            <v>10.84</v>
          </cell>
          <cell r="T51">
            <v>-14.4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5.67</v>
          </cell>
          <cell r="P52">
            <v>25.73</v>
          </cell>
          <cell r="Q52">
            <v>36.01</v>
          </cell>
          <cell r="R52">
            <v>11.77</v>
          </cell>
          <cell r="S52">
            <v>3.43</v>
          </cell>
          <cell r="T52">
            <v>-38.93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263131</v>
          </cell>
          <cell r="P53">
            <v>260329</v>
          </cell>
          <cell r="Q53">
            <v>257393</v>
          </cell>
          <cell r="R53">
            <v>256178</v>
          </cell>
          <cell r="S53">
            <v>255076</v>
          </cell>
          <cell r="T53">
            <v>247879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4818191.7410000004</v>
          </cell>
          <cell r="P54">
            <v>4585096.5783000002</v>
          </cell>
          <cell r="Q54">
            <v>3985009.9046</v>
          </cell>
          <cell r="R54">
            <v>3239524.5167999999</v>
          </cell>
          <cell r="S54">
            <v>2988444.9084000001</v>
          </cell>
          <cell r="T54">
            <v>2590162.0347000002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728030.85080000001</v>
          </cell>
          <cell r="P55">
            <v>1108090.3884999999</v>
          </cell>
          <cell r="Q55">
            <v>1059403.8487</v>
          </cell>
          <cell r="R55">
            <v>387802.25640000001</v>
          </cell>
          <cell r="S55">
            <v>220028.55760000003</v>
          </cell>
          <cell r="T55">
            <v>-35744.1518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-0.16</v>
          </cell>
          <cell r="P56">
            <v>0.16</v>
          </cell>
          <cell r="Q56">
            <v>0.59</v>
          </cell>
          <cell r="R56">
            <v>-0.11</v>
          </cell>
          <cell r="S56">
            <v>0.03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57620</v>
          </cell>
          <cell r="P57">
            <v>141606</v>
          </cell>
          <cell r="Q57">
            <v>-103548</v>
          </cell>
          <cell r="R57">
            <v>-15168</v>
          </cell>
          <cell r="S57">
            <v>-74659</v>
          </cell>
          <cell r="T57">
            <v>-391071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>
            <v>16882</v>
          </cell>
          <cell r="P58">
            <v>20308</v>
          </cell>
          <cell r="Q58">
            <v>19146</v>
          </cell>
          <cell r="R58">
            <v>15375</v>
          </cell>
          <cell r="S58">
            <v>14814</v>
          </cell>
          <cell r="T58">
            <v>18218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74502</v>
          </cell>
          <cell r="P59">
            <v>161914</v>
          </cell>
          <cell r="Q59">
            <v>-84402</v>
          </cell>
          <cell r="R59">
            <v>207</v>
          </cell>
          <cell r="S59">
            <v>-59845</v>
          </cell>
          <cell r="T59">
            <v>-372853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27236</v>
          </cell>
          <cell r="P60">
            <v>29858</v>
          </cell>
          <cell r="Q60">
            <v>16929</v>
          </cell>
          <cell r="R60">
            <v>10167</v>
          </cell>
          <cell r="S60">
            <v>10256</v>
          </cell>
          <cell r="T60">
            <v>10764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0.24912595248767369</v>
          </cell>
          <cell r="P61">
            <v>0.21561023652339842</v>
          </cell>
          <cell r="Q61">
            <v>0.25625075558584004</v>
          </cell>
          <cell r="R61">
            <v>0.28099248804916915</v>
          </cell>
          <cell r="S61">
            <v>0.37551910299003322</v>
          </cell>
          <cell r="T61">
            <v>-0.36076875387476753</v>
          </cell>
          <cell r="U61" t="e">
            <v>#DIV/0!</v>
          </cell>
          <cell r="V61" t="e">
            <v>#DIV/0!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20182</v>
          </cell>
          <cell r="P62">
            <v>73955</v>
          </cell>
          <cell r="Q62">
            <v>97556</v>
          </cell>
          <cell r="R62">
            <v>33010</v>
          </cell>
          <cell r="S62">
            <v>20302</v>
          </cell>
          <cell r="T62">
            <v>-26567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15154.14002689377</v>
          </cell>
          <cell r="P63">
            <v>58009.544957912069</v>
          </cell>
          <cell r="Q63">
            <v>72557.201288067794</v>
          </cell>
          <cell r="R63">
            <v>23734.437969496925</v>
          </cell>
          <cell r="S63">
            <v>12678.211171096345</v>
          </cell>
          <cell r="T63">
            <v>-36151.543484190945</v>
          </cell>
          <cell r="U63" t="e">
            <v>#DIV/0!</v>
          </cell>
          <cell r="V63" t="e">
            <v>#DIV/0!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102566.14002689377</v>
          </cell>
          <cell r="P64">
            <v>-188306.45504208794</v>
          </cell>
          <cell r="Q64">
            <v>157166.20128806779</v>
          </cell>
          <cell r="R64">
            <v>-36317.562030503075</v>
          </cell>
          <cell r="S64">
            <v>-300329.78882890363</v>
          </cell>
          <cell r="T64">
            <v>336701.45651580906</v>
          </cell>
          <cell r="U64" t="e">
            <v>#DIV/0!</v>
          </cell>
          <cell r="V64" t="e">
            <v>#DIV/0!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0.14088158477650845</v>
          </cell>
          <cell r="P65">
            <v>-0.16993781102730679</v>
          </cell>
          <cell r="Q65">
            <v>0.14835343620936178</v>
          </cell>
          <cell r="R65">
            <v>-9.3649692417063182E-2</v>
          </cell>
          <cell r="S65">
            <v>-1.3649582222635248</v>
          </cell>
          <cell r="T65">
            <v>-9.4197635014466634</v>
          </cell>
          <cell r="U65" t="e">
            <v>#DIV/0!</v>
          </cell>
          <cell r="V65" t="e">
            <v>#DIV/0!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750000</v>
          </cell>
          <cell r="P66">
            <v>804000</v>
          </cell>
          <cell r="Q66">
            <v>838000</v>
          </cell>
          <cell r="R66">
            <v>883000</v>
          </cell>
          <cell r="S66">
            <v>919000</v>
          </cell>
          <cell r="T66">
            <v>1211000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>
            <v>453351000</v>
          </cell>
          <cell r="P67">
            <v>455924000</v>
          </cell>
          <cell r="Q67">
            <v>384720000</v>
          </cell>
          <cell r="R67">
            <v>319332000</v>
          </cell>
          <cell r="S67">
            <v>301077000</v>
          </cell>
          <cell r="T67">
            <v>347180000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1.6543472938186968E-3</v>
          </cell>
          <cell r="P68">
            <v>1.7634518033707372E-3</v>
          </cell>
          <cell r="Q68">
            <v>2.1782075275525057E-3</v>
          </cell>
          <cell r="R68">
            <v>2.7651472448736738E-3</v>
          </cell>
          <cell r="S68">
            <v>3.0523753059848477E-3</v>
          </cell>
          <cell r="T68">
            <v>3.4881041534650615E-3</v>
          </cell>
          <cell r="U68" t="e">
            <v>#DIV/0!</v>
          </cell>
          <cell r="V68" t="e">
            <v>#DIV/0!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57000</v>
          </cell>
          <cell r="R69">
            <v>51000</v>
          </cell>
          <cell r="S69">
            <v>63000</v>
          </cell>
          <cell r="T69">
            <v>72000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6.4552661381653456E-2</v>
          </cell>
          <cell r="R70">
            <v>5.5495103373231776E-2</v>
          </cell>
          <cell r="S70">
            <v>5.2023121387283239E-2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288789</v>
          </cell>
          <cell r="P71">
            <v>298334</v>
          </cell>
          <cell r="Q71">
            <v>271846</v>
          </cell>
          <cell r="R71">
            <v>201859</v>
          </cell>
          <cell r="S71">
            <v>178948</v>
          </cell>
          <cell r="T71">
            <v>209854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21.64</v>
          </cell>
          <cell r="P72">
            <v>17.510000000000002</v>
          </cell>
          <cell r="Q72">
            <v>17.61</v>
          </cell>
          <cell r="R72">
            <v>14.15</v>
          </cell>
          <cell r="S72">
            <v>5</v>
          </cell>
          <cell r="T72">
            <v>24.52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  <row r="73">
          <cell r="N73" t="str">
            <v>Return On Assets %</v>
          </cell>
          <cell r="O73">
            <v>4.2300000000000004E-2</v>
          </cell>
          <cell r="P73">
            <v>0.15029999999999999</v>
          </cell>
          <cell r="Q73">
            <v>0.25090000000000001</v>
          </cell>
          <cell r="R73">
            <v>0.11169999999999999</v>
          </cell>
          <cell r="S73">
            <v>5.8799999999999998E-2</v>
          </cell>
          <cell r="T73">
            <v>-7.2000000000000008E-2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</row>
        <row r="74">
          <cell r="N74" t="str">
            <v>EBITDA/Sales %</v>
          </cell>
          <cell r="O74">
            <v>0.13829126383481341</v>
          </cell>
          <cell r="P74">
            <v>0.25552837043527915</v>
          </cell>
          <cell r="Q74">
            <v>0.32778450276583021</v>
          </cell>
          <cell r="R74">
            <v>0.19680131844318083</v>
          </cell>
          <cell r="S74">
            <v>0.1240811728570155</v>
          </cell>
          <cell r="T74">
            <v>-6.5346797878129526E-2</v>
          </cell>
          <cell r="U74" t="e">
            <v>#DIV/0!</v>
          </cell>
          <cell r="V74" t="e">
            <v>#DIV/0!</v>
          </cell>
          <cell r="W74" t="e">
            <v>#DIV/0!</v>
          </cell>
          <cell r="X74" t="e">
            <v>#DIV/0!</v>
          </cell>
        </row>
      </sheetData>
      <sheetData sheetId="39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UNICORN (June)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6.64</v>
          </cell>
          <cell r="P5">
            <v>6.86</v>
          </cell>
          <cell r="Q5">
            <v>5.53</v>
          </cell>
          <cell r="R5">
            <v>5.75</v>
          </cell>
          <cell r="S5">
            <v>4.3899999999999997</v>
          </cell>
          <cell r="T5">
            <v>4.92</v>
          </cell>
          <cell r="U5">
            <v>3.9</v>
          </cell>
          <cell r="V5">
            <v>5.36</v>
          </cell>
          <cell r="W5">
            <v>4.96</v>
          </cell>
          <cell r="X5">
            <v>1.92</v>
          </cell>
        </row>
        <row r="6">
          <cell r="N6" t="str">
            <v>Assets / Captal Emp</v>
          </cell>
          <cell r="O6">
            <v>1.48</v>
          </cell>
          <cell r="P6">
            <v>1.84</v>
          </cell>
          <cell r="Q6">
            <v>2.04</v>
          </cell>
          <cell r="R6">
            <v>1.94</v>
          </cell>
          <cell r="S6">
            <v>1.52</v>
          </cell>
          <cell r="T6">
            <v>1.42</v>
          </cell>
          <cell r="U6">
            <v>1.41</v>
          </cell>
          <cell r="V6">
            <v>1.04</v>
          </cell>
          <cell r="W6">
            <v>1.05</v>
          </cell>
          <cell r="X6">
            <v>1.24</v>
          </cell>
        </row>
        <row r="7">
          <cell r="N7" t="str">
            <v>Book Val / Share (c)</v>
          </cell>
          <cell r="O7">
            <v>58.87</v>
          </cell>
          <cell r="P7">
            <v>22</v>
          </cell>
          <cell r="Q7">
            <v>20.55</v>
          </cell>
          <cell r="R7">
            <v>31.3</v>
          </cell>
          <cell r="S7">
            <v>124.79</v>
          </cell>
          <cell r="T7">
            <v>174.67</v>
          </cell>
          <cell r="U7">
            <v>272.36</v>
          </cell>
          <cell r="V7">
            <v>404.19</v>
          </cell>
          <cell r="W7">
            <v>487.14</v>
          </cell>
          <cell r="X7">
            <v>483.37</v>
          </cell>
        </row>
        <row r="8">
          <cell r="N8" t="str">
            <v>Cash Flw / Share (c)</v>
          </cell>
          <cell r="O8">
            <v>-9.82</v>
          </cell>
          <cell r="P8">
            <v>6.01</v>
          </cell>
          <cell r="Q8">
            <v>-0.34</v>
          </cell>
          <cell r="R8">
            <v>-0.81</v>
          </cell>
          <cell r="S8">
            <v>-3.48</v>
          </cell>
          <cell r="T8">
            <v>35.4</v>
          </cell>
          <cell r="U8">
            <v>34.44</v>
          </cell>
          <cell r="V8">
            <v>63.73</v>
          </cell>
          <cell r="W8">
            <v>69.62</v>
          </cell>
          <cell r="X8">
            <v>98.58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-4.72</v>
          </cell>
          <cell r="P10">
            <v>2.54</v>
          </cell>
          <cell r="Q10">
            <v>-3.6</v>
          </cell>
          <cell r="R10">
            <v>-0.25</v>
          </cell>
          <cell r="S10">
            <v>-0.38</v>
          </cell>
          <cell r="T10">
            <v>3.84</v>
          </cell>
          <cell r="U10">
            <v>3.33</v>
          </cell>
          <cell r="V10">
            <v>5.59</v>
          </cell>
          <cell r="W10">
            <v>3.57</v>
          </cell>
          <cell r="X10">
            <v>2.57</v>
          </cell>
        </row>
        <row r="11">
          <cell r="N11" t="str">
            <v>Current Ratio</v>
          </cell>
          <cell r="O11">
            <v>0.44</v>
          </cell>
          <cell r="P11">
            <v>0.46</v>
          </cell>
          <cell r="Q11">
            <v>0.56999999999999995</v>
          </cell>
          <cell r="R11">
            <v>0.54</v>
          </cell>
          <cell r="S11">
            <v>0.79</v>
          </cell>
          <cell r="T11">
            <v>0.9</v>
          </cell>
          <cell r="U11">
            <v>0.92</v>
          </cell>
          <cell r="V11">
            <v>1.8</v>
          </cell>
          <cell r="W11">
            <v>1.55</v>
          </cell>
          <cell r="X11">
            <v>1.18</v>
          </cell>
        </row>
        <row r="12">
          <cell r="N12" t="str">
            <v>Debt / Assets</v>
          </cell>
          <cell r="O12">
            <v>0.38</v>
          </cell>
          <cell r="P12">
            <v>0.69</v>
          </cell>
          <cell r="Q12">
            <v>0.65</v>
          </cell>
          <cell r="R12">
            <v>0.54</v>
          </cell>
          <cell r="S12">
            <v>0.4</v>
          </cell>
          <cell r="T12">
            <v>0.34</v>
          </cell>
          <cell r="U12">
            <v>0.35</v>
          </cell>
          <cell r="V12">
            <v>0.31</v>
          </cell>
          <cell r="W12">
            <v>0.28999999999999998</v>
          </cell>
          <cell r="X12">
            <v>0.4</v>
          </cell>
        </row>
        <row r="13">
          <cell r="N13" t="str">
            <v>Debt / Equity</v>
          </cell>
          <cell r="O13">
            <v>0.72</v>
          </cell>
          <cell r="P13">
            <v>2.4</v>
          </cell>
          <cell r="Q13">
            <v>2.2000000000000002</v>
          </cell>
          <cell r="R13">
            <v>1.48</v>
          </cell>
          <cell r="S13">
            <v>0.76</v>
          </cell>
          <cell r="T13">
            <v>0.56999999999999995</v>
          </cell>
          <cell r="U13">
            <v>0.57999999999999996</v>
          </cell>
          <cell r="V13">
            <v>0.45</v>
          </cell>
          <cell r="W13">
            <v>0.41</v>
          </cell>
          <cell r="X13">
            <v>0.65</v>
          </cell>
        </row>
        <row r="14">
          <cell r="N14" t="str">
            <v>Dir Rem % Pft BTax</v>
          </cell>
          <cell r="O14">
            <v>68.02</v>
          </cell>
          <cell r="P14">
            <v>-21.07</v>
          </cell>
          <cell r="Q14">
            <v>-17.829999999999998</v>
          </cell>
          <cell r="R14">
            <v>-2.88</v>
          </cell>
          <cell r="S14">
            <v>-3.56</v>
          </cell>
          <cell r="T14">
            <v>-7.65</v>
          </cell>
          <cell r="U14">
            <v>-1.7</v>
          </cell>
          <cell r="V14">
            <v>-3.4</v>
          </cell>
          <cell r="W14">
            <v>16.260000000000002</v>
          </cell>
          <cell r="X14">
            <v>4.29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-3.3</v>
          </cell>
          <cell r="P18">
            <v>-0.3</v>
          </cell>
          <cell r="Q18">
            <v>-6.95</v>
          </cell>
          <cell r="R18">
            <v>-34.81</v>
          </cell>
          <cell r="S18">
            <v>-41.3</v>
          </cell>
          <cell r="T18">
            <v>-43.7</v>
          </cell>
          <cell r="U18">
            <v>-27</v>
          </cell>
          <cell r="V18">
            <v>21.7</v>
          </cell>
          <cell r="W18">
            <v>16.100000000000001</v>
          </cell>
          <cell r="X18">
            <v>0.6</v>
          </cell>
        </row>
        <row r="19">
          <cell r="N19" t="str">
            <v>Earnings Yield %</v>
          </cell>
          <cell r="O19">
            <v>-22</v>
          </cell>
          <cell r="P19">
            <v>-1.3</v>
          </cell>
          <cell r="Q19">
            <v>-24.82</v>
          </cell>
          <cell r="R19">
            <v>-271.94</v>
          </cell>
          <cell r="S19">
            <v>-258.13</v>
          </cell>
          <cell r="T19">
            <v>-182.08</v>
          </cell>
          <cell r="U19">
            <v>-16.350000000000001</v>
          </cell>
          <cell r="V19">
            <v>9.7799999999999994</v>
          </cell>
          <cell r="W19">
            <v>5.67</v>
          </cell>
          <cell r="X19">
            <v>0.21</v>
          </cell>
        </row>
        <row r="20">
          <cell r="N20" t="str">
            <v>Inflation Adjusted Profit/ Share (C)</v>
          </cell>
          <cell r="O20">
            <v>11.91</v>
          </cell>
          <cell r="P20">
            <v>-0.12</v>
          </cell>
          <cell r="Q20">
            <v>-11.93</v>
          </cell>
          <cell r="R20">
            <v>-31.13</v>
          </cell>
          <cell r="S20">
            <v>-50.78</v>
          </cell>
          <cell r="T20">
            <v>-92.43</v>
          </cell>
          <cell r="U20">
            <v>-152</v>
          </cell>
          <cell r="V20">
            <v>-88.73</v>
          </cell>
          <cell r="W20">
            <v>-0.8</v>
          </cell>
          <cell r="X20">
            <v>34.22</v>
          </cell>
        </row>
        <row r="21">
          <cell r="N21" t="str">
            <v>Inflation Adjusted Return On Assets %</v>
          </cell>
          <cell r="O21">
            <v>1.36</v>
          </cell>
          <cell r="P21">
            <v>-2.94</v>
          </cell>
          <cell r="Q21">
            <v>-6.67</v>
          </cell>
          <cell r="R21">
            <v>-35.18</v>
          </cell>
          <cell r="S21">
            <v>-14.95</v>
          </cell>
          <cell r="T21">
            <v>-10.38</v>
          </cell>
          <cell r="U21">
            <v>-31.54</v>
          </cell>
          <cell r="V21">
            <v>-12.51</v>
          </cell>
          <cell r="W21">
            <v>3.34</v>
          </cell>
          <cell r="X21">
            <v>9.24</v>
          </cell>
        </row>
        <row r="22">
          <cell r="N22" t="str">
            <v>Inflation Adjusted Return On Equity %</v>
          </cell>
          <cell r="O22">
            <v>16.600000000000001</v>
          </cell>
          <cell r="P22">
            <v>-0.35</v>
          </cell>
          <cell r="Q22">
            <v>-39.78</v>
          </cell>
          <cell r="R22">
            <v>-95.78</v>
          </cell>
          <cell r="S22">
            <v>-39.700000000000003</v>
          </cell>
          <cell r="T22">
            <v>-50.97</v>
          </cell>
          <cell r="U22">
            <v>-52.04</v>
          </cell>
          <cell r="V22">
            <v>-21.72</v>
          </cell>
          <cell r="W22">
            <v>-0.15</v>
          </cell>
          <cell r="X22">
            <v>6.33</v>
          </cell>
        </row>
        <row r="23">
          <cell r="N23" t="str">
            <v>Interest Cover</v>
          </cell>
          <cell r="O23">
            <v>1.73</v>
          </cell>
          <cell r="P23">
            <v>-0.43</v>
          </cell>
          <cell r="Q23">
            <v>-38.58</v>
          </cell>
          <cell r="R23">
            <v>-9.36</v>
          </cell>
          <cell r="S23">
            <v>-3.79</v>
          </cell>
          <cell r="T23">
            <v>-3.27</v>
          </cell>
          <cell r="U23">
            <v>-14.39</v>
          </cell>
          <cell r="V23">
            <v>-6.38</v>
          </cell>
          <cell r="W23">
            <v>1.62</v>
          </cell>
          <cell r="X23">
            <v>2.0699999999999998</v>
          </cell>
        </row>
        <row r="24">
          <cell r="N24" t="str">
            <v>Leverage Factor</v>
          </cell>
          <cell r="O24">
            <v>7.29</v>
          </cell>
          <cell r="P24">
            <v>-4.91</v>
          </cell>
          <cell r="Q24">
            <v>9.57</v>
          </cell>
          <cell r="R24">
            <v>2.79</v>
          </cell>
          <cell r="S24">
            <v>2.7</v>
          </cell>
          <cell r="T24">
            <v>5.15</v>
          </cell>
          <cell r="U24">
            <v>1.7</v>
          </cell>
          <cell r="V24">
            <v>1.74</v>
          </cell>
          <cell r="W24">
            <v>0.26</v>
          </cell>
          <cell r="X24">
            <v>0.84</v>
          </cell>
        </row>
        <row r="25">
          <cell r="N25" t="str">
            <v>Long-Term Loans % Total Debt</v>
          </cell>
          <cell r="O25">
            <v>6.66</v>
          </cell>
          <cell r="P25">
            <v>27.28</v>
          </cell>
          <cell r="Q25">
            <v>13.72</v>
          </cell>
          <cell r="R25">
            <v>2.65</v>
          </cell>
          <cell r="S25">
            <v>8.6199999999999992</v>
          </cell>
          <cell r="T25">
            <v>5.32</v>
          </cell>
          <cell r="U25">
            <v>0.36</v>
          </cell>
          <cell r="V25">
            <v>46.1</v>
          </cell>
          <cell r="W25">
            <v>47.84</v>
          </cell>
          <cell r="X25">
            <v>29.18</v>
          </cell>
        </row>
        <row r="26">
          <cell r="N26" t="str">
            <v>N A V / Share (C)</v>
          </cell>
          <cell r="O26">
            <v>36.82</v>
          </cell>
          <cell r="P26">
            <v>15.6</v>
          </cell>
          <cell r="Q26">
            <v>17.13</v>
          </cell>
          <cell r="R26">
            <v>29.42</v>
          </cell>
          <cell r="S26">
            <v>124.79</v>
          </cell>
          <cell r="T26">
            <v>174.92</v>
          </cell>
          <cell r="U26">
            <v>277.93</v>
          </cell>
          <cell r="V26">
            <v>414.38</v>
          </cell>
          <cell r="W26">
            <v>499.97</v>
          </cell>
          <cell r="X26">
            <v>496.9</v>
          </cell>
        </row>
        <row r="27">
          <cell r="N27" t="str">
            <v>Net Profit Margin %</v>
          </cell>
          <cell r="O27">
            <v>16.11</v>
          </cell>
          <cell r="P27">
            <v>1.59</v>
          </cell>
          <cell r="Q27">
            <v>-10.72</v>
          </cell>
          <cell r="R27">
            <v>-29.14</v>
          </cell>
          <cell r="S27">
            <v>-21.35</v>
          </cell>
          <cell r="T27">
            <v>-33.5</v>
          </cell>
          <cell r="U27">
            <v>-41.97</v>
          </cell>
          <cell r="V27">
            <v>-20.57</v>
          </cell>
          <cell r="W27">
            <v>1.46</v>
          </cell>
          <cell r="X27">
            <v>10.98</v>
          </cell>
        </row>
        <row r="28">
          <cell r="N28" t="str">
            <v>Operating Profit /Employee</v>
          </cell>
          <cell r="O28">
            <v>33626.5</v>
          </cell>
          <cell r="P28">
            <v>-12682.2</v>
          </cell>
          <cell r="Q28">
            <v>-40828.410000000003</v>
          </cell>
          <cell r="R28">
            <v>-255157.23</v>
          </cell>
          <cell r="S28">
            <v>-133615.07999999999</v>
          </cell>
          <cell r="T28">
            <v>-99190.34</v>
          </cell>
          <cell r="U28">
            <v>-378556.76</v>
          </cell>
          <cell r="V28">
            <v>-128499.85</v>
          </cell>
          <cell r="W28">
            <v>51576.85</v>
          </cell>
          <cell r="X28">
            <v>106527.59</v>
          </cell>
        </row>
        <row r="29">
          <cell r="N29" t="str">
            <v>Operating Profit Margin %</v>
          </cell>
          <cell r="O29">
            <v>4.21</v>
          </cell>
          <cell r="P29">
            <v>-1.1299999999999999</v>
          </cell>
          <cell r="Q29">
            <v>-3.82</v>
          </cell>
          <cell r="R29">
            <v>-28.74</v>
          </cell>
          <cell r="S29">
            <v>-14.95</v>
          </cell>
          <cell r="T29">
            <v>-11.09</v>
          </cell>
          <cell r="U29">
            <v>-41.9</v>
          </cell>
          <cell r="V29">
            <v>-16.989999999999998</v>
          </cell>
          <cell r="W29">
            <v>7.7</v>
          </cell>
          <cell r="X29">
            <v>21.35</v>
          </cell>
        </row>
        <row r="30">
          <cell r="N30" t="str">
            <v>Price / Inflation Adjusted Profit</v>
          </cell>
          <cell r="O30">
            <v>1.26</v>
          </cell>
          <cell r="P30">
            <v>-199.85</v>
          </cell>
          <cell r="Q30">
            <v>-2.35</v>
          </cell>
          <cell r="R30">
            <v>-0.51</v>
          </cell>
          <cell r="S30">
            <v>-0.32</v>
          </cell>
          <cell r="T30">
            <v>-0.26</v>
          </cell>
          <cell r="U30">
            <v>-1.0900000000000001</v>
          </cell>
          <cell r="V30">
            <v>-2.5</v>
          </cell>
          <cell r="W30">
            <v>-355.72</v>
          </cell>
          <cell r="X30">
            <v>8.2100000000000009</v>
          </cell>
        </row>
        <row r="31">
          <cell r="N31" t="str">
            <v>Price / Book Value</v>
          </cell>
          <cell r="O31">
            <v>0.25</v>
          </cell>
          <cell r="P31">
            <v>1.05</v>
          </cell>
          <cell r="Q31">
            <v>1.36</v>
          </cell>
          <cell r="R31">
            <v>0.51</v>
          </cell>
          <cell r="S31">
            <v>0.13</v>
          </cell>
          <cell r="T31">
            <v>0.14000000000000001</v>
          </cell>
          <cell r="U31">
            <v>0.61</v>
          </cell>
          <cell r="V31">
            <v>0.55000000000000004</v>
          </cell>
          <cell r="W31">
            <v>0.57999999999999996</v>
          </cell>
          <cell r="X31">
            <v>0.57999999999999996</v>
          </cell>
        </row>
        <row r="32">
          <cell r="N32" t="str">
            <v>Price / Cash Flow</v>
          </cell>
          <cell r="O32">
            <v>-1.53</v>
          </cell>
          <cell r="P32">
            <v>3.83</v>
          </cell>
          <cell r="Q32">
            <v>-81.790000000000006</v>
          </cell>
          <cell r="R32">
            <v>-19.760000000000002</v>
          </cell>
          <cell r="S32">
            <v>-4.5999999999999996</v>
          </cell>
          <cell r="T32">
            <v>0.68</v>
          </cell>
          <cell r="U32">
            <v>4.79</v>
          </cell>
          <cell r="V32">
            <v>3.48</v>
          </cell>
          <cell r="W32">
            <v>4.08</v>
          </cell>
          <cell r="X32">
            <v>2.85</v>
          </cell>
        </row>
        <row r="33">
          <cell r="N33" t="str">
            <v>Price / Earnings</v>
          </cell>
          <cell r="O33">
            <v>-4.55</v>
          </cell>
          <cell r="P33">
            <v>-76.67</v>
          </cell>
          <cell r="Q33">
            <v>-4.03</v>
          </cell>
          <cell r="R33">
            <v>-0.46</v>
          </cell>
          <cell r="S33">
            <v>-0.39</v>
          </cell>
          <cell r="T33">
            <v>-0.55000000000000004</v>
          </cell>
          <cell r="U33">
            <v>-6.11</v>
          </cell>
          <cell r="V33">
            <v>10.23</v>
          </cell>
          <cell r="W33">
            <v>17.64</v>
          </cell>
          <cell r="X33">
            <v>468.33</v>
          </cell>
        </row>
        <row r="34">
          <cell r="N34" t="str">
            <v>Price / N A V</v>
          </cell>
          <cell r="O34">
            <v>0.22</v>
          </cell>
          <cell r="P34">
            <v>0.95</v>
          </cell>
          <cell r="Q34">
            <v>1.1299999999999999</v>
          </cell>
          <cell r="R34">
            <v>0.4</v>
          </cell>
          <cell r="S34">
            <v>0.11</v>
          </cell>
          <cell r="T34">
            <v>0.12</v>
          </cell>
          <cell r="U34">
            <v>0.55000000000000004</v>
          </cell>
          <cell r="V34">
            <v>0.55000000000000004</v>
          </cell>
          <cell r="W34">
            <v>0.59</v>
          </cell>
          <cell r="X34">
            <v>0.59</v>
          </cell>
        </row>
        <row r="35">
          <cell r="N35" t="str">
            <v>Price / Share (C)</v>
          </cell>
          <cell r="O35">
            <v>15</v>
          </cell>
          <cell r="P35">
            <v>23</v>
          </cell>
          <cell r="Q35">
            <v>28</v>
          </cell>
          <cell r="R35">
            <v>16</v>
          </cell>
          <cell r="S35">
            <v>16</v>
          </cell>
          <cell r="T35">
            <v>24</v>
          </cell>
          <cell r="U35">
            <v>165</v>
          </cell>
          <cell r="V35">
            <v>222</v>
          </cell>
          <cell r="W35">
            <v>284</v>
          </cell>
          <cell r="X35">
            <v>281</v>
          </cell>
        </row>
        <row r="36">
          <cell r="N36" t="str">
            <v>Quick Ratio</v>
          </cell>
          <cell r="O36">
            <v>0.37</v>
          </cell>
          <cell r="P36">
            <v>0.39</v>
          </cell>
          <cell r="Q36">
            <v>0.52</v>
          </cell>
          <cell r="R36">
            <v>0.48</v>
          </cell>
          <cell r="S36">
            <v>0.65</v>
          </cell>
          <cell r="T36">
            <v>0.69</v>
          </cell>
          <cell r="U36">
            <v>0.71</v>
          </cell>
          <cell r="V36">
            <v>1.1599999999999999</v>
          </cell>
          <cell r="W36">
            <v>0.96</v>
          </cell>
          <cell r="X36">
            <v>0.93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99.66</v>
          </cell>
          <cell r="T38">
            <v>102.14</v>
          </cell>
          <cell r="U38">
            <v>100</v>
          </cell>
          <cell r="V38">
            <v>100</v>
          </cell>
          <cell r="W38">
            <v>105.12</v>
          </cell>
          <cell r="X38">
            <v>104.96</v>
          </cell>
        </row>
        <row r="39">
          <cell r="N39" t="str">
            <v>Return On Assets %</v>
          </cell>
          <cell r="O39">
            <v>3.22</v>
          </cell>
          <cell r="P39">
            <v>-1.33</v>
          </cell>
          <cell r="Q39">
            <v>-5.23</v>
          </cell>
          <cell r="R39">
            <v>-35.119999999999997</v>
          </cell>
          <cell r="S39">
            <v>-14.82</v>
          </cell>
          <cell r="T39">
            <v>-10.119999999999999</v>
          </cell>
          <cell r="U39">
            <v>-32.28</v>
          </cell>
          <cell r="V39">
            <v>-12.49</v>
          </cell>
          <cell r="W39">
            <v>4.6500000000000004</v>
          </cell>
          <cell r="X39">
            <v>10.06</v>
          </cell>
        </row>
        <row r="40">
          <cell r="N40" t="str">
            <v>Return On Equity %</v>
          </cell>
          <cell r="O40">
            <v>23.47</v>
          </cell>
          <cell r="P40">
            <v>6.55</v>
          </cell>
          <cell r="Q40">
            <v>-50.1</v>
          </cell>
          <cell r="R40">
            <v>-97.96</v>
          </cell>
          <cell r="S40">
            <v>-40.090000000000003</v>
          </cell>
          <cell r="T40">
            <v>-52.07</v>
          </cell>
          <cell r="U40">
            <v>-54.77</v>
          </cell>
          <cell r="V40">
            <v>-21.79</v>
          </cell>
          <cell r="W40">
            <v>1.23</v>
          </cell>
          <cell r="X40">
            <v>8.43</v>
          </cell>
        </row>
        <row r="41">
          <cell r="N41" t="str">
            <v>Total Assets / Turnover</v>
          </cell>
          <cell r="O41">
            <v>0.77</v>
          </cell>
          <cell r="P41">
            <v>1.18</v>
          </cell>
          <cell r="Q41">
            <v>1.37</v>
          </cell>
          <cell r="R41">
            <v>1.22</v>
          </cell>
          <cell r="S41">
            <v>0.99</v>
          </cell>
          <cell r="T41">
            <v>0.91</v>
          </cell>
          <cell r="U41">
            <v>0.77</v>
          </cell>
          <cell r="V41">
            <v>0.74</v>
          </cell>
          <cell r="W41">
            <v>0.6</v>
          </cell>
          <cell r="X41">
            <v>0.47</v>
          </cell>
        </row>
        <row r="42">
          <cell r="N42" t="str">
            <v>Total Debt / Cash Flow</v>
          </cell>
          <cell r="O42">
            <v>-4.32</v>
          </cell>
          <cell r="P42">
            <v>8.7899999999999991</v>
          </cell>
          <cell r="Q42">
            <v>-132.05000000000001</v>
          </cell>
          <cell r="R42">
            <v>-57.06</v>
          </cell>
          <cell r="S42">
            <v>-27.34</v>
          </cell>
          <cell r="T42">
            <v>2.82</v>
          </cell>
          <cell r="U42">
            <v>4.62</v>
          </cell>
          <cell r="V42">
            <v>2.84</v>
          </cell>
          <cell r="W42">
            <v>2.87</v>
          </cell>
          <cell r="X42">
            <v>3.2</v>
          </cell>
        </row>
        <row r="43">
          <cell r="N43" t="str">
            <v>Turnover / Employee</v>
          </cell>
          <cell r="O43">
            <v>799237.83</v>
          </cell>
          <cell r="P43">
            <v>1124167.3700000001</v>
          </cell>
          <cell r="Q43">
            <v>1068478.55</v>
          </cell>
          <cell r="R43">
            <v>887681.5</v>
          </cell>
          <cell r="S43">
            <v>893856.96</v>
          </cell>
          <cell r="T43">
            <v>894372.82</v>
          </cell>
          <cell r="U43">
            <v>903390.81</v>
          </cell>
          <cell r="V43">
            <v>756523.64</v>
          </cell>
          <cell r="W43">
            <v>670118.55000000005</v>
          </cell>
          <cell r="X43">
            <v>498878.18</v>
          </cell>
        </row>
        <row r="44">
          <cell r="N44" t="str">
            <v>Return on Capital Employed</v>
          </cell>
          <cell r="O44">
            <v>18.23</v>
          </cell>
          <cell r="P44">
            <v>3.46</v>
          </cell>
          <cell r="Q44">
            <v>-30.03</v>
          </cell>
          <cell r="R44">
            <v>-69.11</v>
          </cell>
          <cell r="S44">
            <v>-32.07</v>
          </cell>
          <cell r="T44">
            <v>-43.38</v>
          </cell>
          <cell r="U44">
            <v>-45.53</v>
          </cell>
          <cell r="V44">
            <v>-15.73</v>
          </cell>
          <cell r="W44">
            <v>0.92</v>
          </cell>
          <cell r="X44">
            <v>6.39</v>
          </cell>
        </row>
        <row r="45">
          <cell r="N45" t="str">
            <v>Price / EBITDA</v>
          </cell>
          <cell r="O45">
            <v>1.85</v>
          </cell>
          <cell r="P45">
            <v>7.19</v>
          </cell>
          <cell r="Q45">
            <v>18.3</v>
          </cell>
          <cell r="R45">
            <v>-0.79</v>
          </cell>
          <cell r="S45">
            <v>-2.64</v>
          </cell>
          <cell r="T45">
            <v>2.7</v>
          </cell>
          <cell r="U45">
            <v>-2.37</v>
          </cell>
          <cell r="V45">
            <v>-5.78</v>
          </cell>
          <cell r="W45">
            <v>3.72</v>
          </cell>
          <cell r="X45">
            <v>2.19</v>
          </cell>
        </row>
        <row r="46">
          <cell r="N46" t="str">
            <v>Price / EBIT</v>
          </cell>
          <cell r="O46">
            <v>4.16</v>
          </cell>
          <cell r="P46">
            <v>-22.43</v>
          </cell>
          <cell r="Q46">
            <v>-7.63</v>
          </cell>
          <cell r="R46">
            <v>-0.53</v>
          </cell>
          <cell r="S46">
            <v>-0.46</v>
          </cell>
          <cell r="T46">
            <v>-0.8</v>
          </cell>
          <cell r="U46">
            <v>-1.1100000000000001</v>
          </cell>
          <cell r="V46">
            <v>-3.05</v>
          </cell>
          <cell r="W46">
            <v>9.01</v>
          </cell>
          <cell r="X46">
            <v>3.54</v>
          </cell>
        </row>
        <row r="47">
          <cell r="N47" t="str">
            <v>Price / Cash</v>
          </cell>
          <cell r="O47">
            <v>7.87</v>
          </cell>
          <cell r="P47">
            <v>14.15</v>
          </cell>
          <cell r="Q47">
            <v>9.5399999999999991</v>
          </cell>
          <cell r="R47">
            <v>5.69</v>
          </cell>
          <cell r="S47">
            <v>4.88</v>
          </cell>
          <cell r="T47">
            <v>2.33</v>
          </cell>
          <cell r="U47">
            <v>8.74</v>
          </cell>
          <cell r="V47">
            <v>7.23</v>
          </cell>
          <cell r="W47">
            <v>18.850000000000001</v>
          </cell>
          <cell r="X47">
            <v>20.49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>
            <v>2.29</v>
          </cell>
        </row>
        <row r="49">
          <cell r="N49" t="str">
            <v>Return on Average Assets %</v>
          </cell>
          <cell r="O49">
            <v>3.82</v>
          </cell>
          <cell r="P49">
            <v>-1.4</v>
          </cell>
          <cell r="Q49">
            <v>-4.7</v>
          </cell>
          <cell r="R49">
            <v>-29.53</v>
          </cell>
          <cell r="S49">
            <v>-13.12</v>
          </cell>
          <cell r="T49">
            <v>-7.93</v>
          </cell>
          <cell r="U49">
            <v>-28.54</v>
          </cell>
          <cell r="V49">
            <v>-11.54</v>
          </cell>
          <cell r="W49">
            <v>4.3</v>
          </cell>
          <cell r="X49">
            <v>10.18</v>
          </cell>
        </row>
        <row r="50">
          <cell r="N50" t="str">
            <v>Return on Average Equity %</v>
          </cell>
          <cell r="O50">
            <v>34.159999999999997</v>
          </cell>
          <cell r="P50">
            <v>6.77</v>
          </cell>
          <cell r="Q50">
            <v>-39.71</v>
          </cell>
          <cell r="R50">
            <v>-65.23</v>
          </cell>
          <cell r="S50">
            <v>-33.409999999999997</v>
          </cell>
          <cell r="T50">
            <v>-40.69</v>
          </cell>
          <cell r="U50">
            <v>-44.1</v>
          </cell>
          <cell r="V50">
            <v>-19.760000000000002</v>
          </cell>
          <cell r="W50">
            <v>1.23</v>
          </cell>
          <cell r="X50">
            <v>9.5399999999999991</v>
          </cell>
        </row>
        <row r="51">
          <cell r="N51" t="str">
            <v>Inflation Adj. Return on Average Total Assets %</v>
          </cell>
          <cell r="O51">
            <v>1.6</v>
          </cell>
          <cell r="P51">
            <v>-3.09</v>
          </cell>
          <cell r="Q51">
            <v>-6.36</v>
          </cell>
          <cell r="R51">
            <v>-29.59</v>
          </cell>
          <cell r="S51">
            <v>-13.16</v>
          </cell>
          <cell r="T51">
            <v>-8.0399999999999991</v>
          </cell>
          <cell r="U51">
            <v>-28.43</v>
          </cell>
          <cell r="V51">
            <v>-11.06</v>
          </cell>
          <cell r="W51">
            <v>3.12</v>
          </cell>
          <cell r="X51">
            <v>8.67</v>
          </cell>
        </row>
        <row r="52">
          <cell r="N52" t="str">
            <v>Inflation Adjusted Return on Average Equity %</v>
          </cell>
          <cell r="O52">
            <v>22.78</v>
          </cell>
          <cell r="P52">
            <v>-0.37</v>
          </cell>
          <cell r="Q52">
            <v>-38.18</v>
          </cell>
          <cell r="R52">
            <v>-64.34</v>
          </cell>
          <cell r="S52">
            <v>-32.840000000000003</v>
          </cell>
          <cell r="T52">
            <v>-39.049999999999997</v>
          </cell>
          <cell r="U52">
            <v>-43.39</v>
          </cell>
          <cell r="V52">
            <v>-18.54</v>
          </cell>
          <cell r="W52">
            <v>-0.15</v>
          </cell>
          <cell r="X52">
            <v>7.02</v>
          </cell>
        </row>
        <row r="53">
          <cell r="N53" t="str">
            <v>Number of shares</v>
          </cell>
          <cell r="O53">
            <v>1162010</v>
          </cell>
          <cell r="P53">
            <v>1162010</v>
          </cell>
          <cell r="Q53">
            <v>1162010</v>
          </cell>
          <cell r="R53">
            <v>1162010</v>
          </cell>
          <cell r="S53">
            <v>581005</v>
          </cell>
          <cell r="T53">
            <v>581005</v>
          </cell>
          <cell r="U53">
            <v>581005</v>
          </cell>
          <cell r="V53">
            <v>581005</v>
          </cell>
          <cell r="W53">
            <v>581005</v>
          </cell>
          <cell r="X53">
            <v>428185</v>
          </cell>
        </row>
        <row r="54">
          <cell r="N54" t="str">
            <v>Book value</v>
          </cell>
          <cell r="O54">
            <v>684075.28700000001</v>
          </cell>
          <cell r="P54">
            <v>255642.2</v>
          </cell>
          <cell r="Q54">
            <v>238793.05500000002</v>
          </cell>
          <cell r="R54">
            <v>363709.13</v>
          </cell>
          <cell r="S54">
            <v>725036.13950000005</v>
          </cell>
          <cell r="T54">
            <v>1014841.4334999999</v>
          </cell>
          <cell r="U54">
            <v>1582425.2180000001</v>
          </cell>
          <cell r="V54">
            <v>2348364.1095000003</v>
          </cell>
          <cell r="W54">
            <v>2830307.7569999998</v>
          </cell>
          <cell r="X54">
            <v>2069717.8345000001</v>
          </cell>
        </row>
        <row r="55">
          <cell r="N55" t="str">
            <v>Cashflow</v>
          </cell>
          <cell r="O55">
            <v>-114109.38200000001</v>
          </cell>
          <cell r="P55">
            <v>69836.800999999992</v>
          </cell>
          <cell r="Q55">
            <v>-3950.8340000000003</v>
          </cell>
          <cell r="R55">
            <v>-9412.2810000000009</v>
          </cell>
          <cell r="S55">
            <v>-20218.973999999998</v>
          </cell>
          <cell r="T55">
            <v>205675.77</v>
          </cell>
          <cell r="U55">
            <v>200098.122</v>
          </cell>
          <cell r="V55">
            <v>370274.4865</v>
          </cell>
          <cell r="W55">
            <v>404495.68100000004</v>
          </cell>
          <cell r="X55">
            <v>422104.77299999999</v>
          </cell>
        </row>
        <row r="56">
          <cell r="N56" t="str">
            <v>Growth rate</v>
          </cell>
          <cell r="O56">
            <v>-0.06</v>
          </cell>
          <cell r="P56">
            <v>-0.05</v>
          </cell>
          <cell r="Q56">
            <v>-0.27</v>
          </cell>
          <cell r="R56">
            <v>0.12</v>
          </cell>
          <cell r="S56">
            <v>-0.14000000000000001</v>
          </cell>
          <cell r="T56">
            <v>-0.24</v>
          </cell>
          <cell r="U56">
            <v>-0.17</v>
          </cell>
          <cell r="V56">
            <v>0.05</v>
          </cell>
          <cell r="W56">
            <v>0.1</v>
          </cell>
          <cell r="X56">
            <v>-0.27</v>
          </cell>
        </row>
        <row r="57">
          <cell r="N57" t="str">
            <v>Net operating working capital</v>
          </cell>
          <cell r="O57">
            <v>-114015</v>
          </cell>
          <cell r="P57">
            <v>-128955</v>
          </cell>
          <cell r="Q57">
            <v>-107817</v>
          </cell>
          <cell r="R57">
            <v>-114851</v>
          </cell>
          <cell r="S57">
            <v>133758</v>
          </cell>
          <cell r="T57">
            <v>285892</v>
          </cell>
          <cell r="U57">
            <v>516430</v>
          </cell>
          <cell r="V57">
            <v>670035</v>
          </cell>
          <cell r="W57">
            <v>468444</v>
          </cell>
          <cell r="X57">
            <v>1031560</v>
          </cell>
        </row>
        <row r="58">
          <cell r="N58" t="str">
            <v>Operating long-term assets</v>
          </cell>
          <cell r="O58">
            <v>317763</v>
          </cell>
          <cell r="P58">
            <v>318111</v>
          </cell>
          <cell r="Q58">
            <v>338520</v>
          </cell>
          <cell r="R58">
            <v>425991</v>
          </cell>
          <cell r="S58">
            <v>749942</v>
          </cell>
          <cell r="T58">
            <v>932313</v>
          </cell>
          <cell r="U58">
            <v>1224046</v>
          </cell>
          <cell r="V58">
            <v>1365845</v>
          </cell>
          <cell r="W58">
            <v>2440264</v>
          </cell>
          <cell r="X58">
            <v>2539436</v>
          </cell>
        </row>
        <row r="59">
          <cell r="N59" t="str">
            <v>Total net operating capital</v>
          </cell>
          <cell r="O59">
            <v>203748</v>
          </cell>
          <cell r="P59">
            <v>189156</v>
          </cell>
          <cell r="Q59">
            <v>230703</v>
          </cell>
          <cell r="R59">
            <v>311140</v>
          </cell>
          <cell r="S59">
            <v>883700</v>
          </cell>
          <cell r="T59">
            <v>1218205</v>
          </cell>
          <cell r="U59">
            <v>1740476</v>
          </cell>
          <cell r="V59">
            <v>2035880</v>
          </cell>
          <cell r="W59">
            <v>2908708</v>
          </cell>
          <cell r="X59">
            <v>3570996</v>
          </cell>
        </row>
        <row r="60">
          <cell r="N60" t="str">
            <v>Depreciation</v>
          </cell>
          <cell r="O60">
            <v>52404</v>
          </cell>
          <cell r="P60">
            <v>49301</v>
          </cell>
          <cell r="Q60">
            <v>60694</v>
          </cell>
          <cell r="R60">
            <v>145104</v>
          </cell>
          <cell r="S60">
            <v>168664</v>
          </cell>
          <cell r="T60">
            <v>192266</v>
          </cell>
          <cell r="U60">
            <v>164354</v>
          </cell>
          <cell r="V60">
            <v>201070</v>
          </cell>
          <cell r="W60">
            <v>262430</v>
          </cell>
          <cell r="X60">
            <v>286293</v>
          </cell>
        </row>
        <row r="61">
          <cell r="N61" t="str">
            <v>Tax rate</v>
          </cell>
          <cell r="O61">
            <v>0.49309475806451614</v>
          </cell>
          <cell r="P61">
            <v>-3.1019123569733017E-2</v>
          </cell>
          <cell r="Q61">
            <v>-0.1487822635571526</v>
          </cell>
          <cell r="R61">
            <v>3.596713008509126E-2</v>
          </cell>
          <cell r="S61">
            <v>-6.2763704928674099E-2</v>
          </cell>
          <cell r="T61">
            <v>-0.23714380587037637</v>
          </cell>
          <cell r="U61">
            <v>3.3519835048003606E-2</v>
          </cell>
          <cell r="V61">
            <v>-8.4850449172287692E-2</v>
          </cell>
          <cell r="W61">
            <v>0.5792666413908899</v>
          </cell>
          <cell r="X61">
            <v>0.16047556929874604</v>
          </cell>
        </row>
        <row r="62">
          <cell r="N62" t="str">
            <v>EBIT</v>
          </cell>
          <cell r="O62">
            <v>42134</v>
          </cell>
          <cell r="P62">
            <v>-11972</v>
          </cell>
          <cell r="Q62">
            <v>-42829</v>
          </cell>
          <cell r="R62">
            <v>-441422</v>
          </cell>
          <cell r="S62">
            <v>-205500</v>
          </cell>
          <cell r="T62">
            <v>-176658</v>
          </cell>
          <cell r="U62">
            <v>-873709</v>
          </cell>
          <cell r="V62">
            <v>-426748</v>
          </cell>
          <cell r="W62">
            <v>184903</v>
          </cell>
          <cell r="X62">
            <v>465206</v>
          </cell>
        </row>
        <row r="63">
          <cell r="N63" t="str">
            <v>Net Operating Profit After Tax</v>
          </cell>
          <cell r="O63">
            <v>21357.945463709675</v>
          </cell>
          <cell r="P63">
            <v>-12343.360947376843</v>
          </cell>
          <cell r="Q63">
            <v>-49201.195565889284</v>
          </cell>
          <cell r="R63">
            <v>-425545.31750357884</v>
          </cell>
          <cell r="S63">
            <v>-218397.94136284251</v>
          </cell>
          <cell r="T63">
            <v>-218551.35045744895</v>
          </cell>
          <cell r="U63">
            <v>-844422.41844004381</v>
          </cell>
          <cell r="V63">
            <v>-462957.75948337541</v>
          </cell>
          <cell r="W63">
            <v>77794.860206900281</v>
          </cell>
          <cell r="X63">
            <v>390551.80230880756</v>
          </cell>
        </row>
        <row r="64">
          <cell r="N64" t="str">
            <v>FCF</v>
          </cell>
          <cell r="O64">
            <v>6765.9454637096787</v>
          </cell>
          <cell r="P64">
            <v>29203.639052623155</v>
          </cell>
          <cell r="Q64">
            <v>31235.804434110716</v>
          </cell>
          <cell r="R64">
            <v>147014.68249642116</v>
          </cell>
          <cell r="S64">
            <v>116107.05863715749</v>
          </cell>
          <cell r="T64">
            <v>303719.64954255102</v>
          </cell>
          <cell r="U64">
            <v>-549018.41844004381</v>
          </cell>
          <cell r="V64">
            <v>409870.24051662459</v>
          </cell>
          <cell r="W64">
            <v>740082.86020690028</v>
          </cell>
          <cell r="X64">
            <v>-3180444.1976911924</v>
          </cell>
        </row>
        <row r="65">
          <cell r="N65" t="str">
            <v>FCF vs Net Cash Flow</v>
          </cell>
          <cell r="O65">
            <v>-5.9293507204426693E-2</v>
          </cell>
          <cell r="P65">
            <v>0.4181697705859001</v>
          </cell>
          <cell r="Q65">
            <v>-7.9061292967790378</v>
          </cell>
          <cell r="R65">
            <v>-15.619453190615658</v>
          </cell>
          <cell r="S65">
            <v>-5.7424802384709279</v>
          </cell>
          <cell r="T65">
            <v>1.4766914427623197</v>
          </cell>
          <cell r="U65">
            <v>-2.7437459829835076</v>
          </cell>
          <cell r="V65">
            <v>1.1069362201833062</v>
          </cell>
          <cell r="W65">
            <v>1.8296434176435625</v>
          </cell>
          <cell r="X65">
            <v>-7.5347269235716325</v>
          </cell>
        </row>
        <row r="66">
          <cell r="N66" t="str">
            <v>Goodwill</v>
          </cell>
          <cell r="O66">
            <v>37427</v>
          </cell>
          <cell r="P66">
            <v>37427</v>
          </cell>
          <cell r="Q66">
            <v>37427</v>
          </cell>
          <cell r="R66">
            <v>37427</v>
          </cell>
          <cell r="S66">
            <v>37427</v>
          </cell>
          <cell r="T66">
            <v>37427</v>
          </cell>
          <cell r="U66">
            <v>120648</v>
          </cell>
          <cell r="V66">
            <v>412709</v>
          </cell>
          <cell r="W66">
            <v>408338</v>
          </cell>
          <cell r="X66">
            <v>411148</v>
          </cell>
        </row>
        <row r="67">
          <cell r="N67" t="str">
            <v>Total assets</v>
          </cell>
          <cell r="O67">
            <v>1346566</v>
          </cell>
          <cell r="P67">
            <v>935041</v>
          </cell>
          <cell r="Q67">
            <v>855666</v>
          </cell>
          <cell r="R67">
            <v>1042963</v>
          </cell>
          <cell r="S67">
            <v>1424435</v>
          </cell>
          <cell r="T67">
            <v>1785186</v>
          </cell>
          <cell r="U67">
            <v>2852664</v>
          </cell>
          <cell r="V67">
            <v>3855635</v>
          </cell>
          <cell r="W67">
            <v>4412021</v>
          </cell>
          <cell r="X67">
            <v>5051291</v>
          </cell>
        </row>
        <row r="68">
          <cell r="N68" t="str">
            <v>Goodwill/Total assets</v>
          </cell>
          <cell r="O68">
            <v>2.779440443320268E-2</v>
          </cell>
          <cell r="P68">
            <v>4.0027121805353991E-2</v>
          </cell>
          <cell r="Q68">
            <v>4.374019769396003E-2</v>
          </cell>
          <cell r="R68">
            <v>3.5885261509756336E-2</v>
          </cell>
          <cell r="S68">
            <v>2.6274979202280203E-2</v>
          </cell>
          <cell r="T68">
            <v>2.0965322380973189E-2</v>
          </cell>
          <cell r="U68">
            <v>4.2293098661461706E-2</v>
          </cell>
          <cell r="V68">
            <v>0.10704047452624535</v>
          </cell>
          <cell r="W68">
            <v>9.2551236723487945E-2</v>
          </cell>
          <cell r="X68">
            <v>8.1394637529296959E-2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35138</v>
          </cell>
          <cell r="U69">
            <v>300127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0.2912439493402294</v>
          </cell>
          <cell r="U70">
            <v>0.72721215190364152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429905</v>
          </cell>
          <cell r="P71">
            <v>182169</v>
          </cell>
          <cell r="Q71">
            <v>200004</v>
          </cell>
          <cell r="R71">
            <v>343461</v>
          </cell>
          <cell r="S71">
            <v>732012</v>
          </cell>
          <cell r="T71">
            <v>1026084</v>
          </cell>
          <cell r="U71">
            <v>1630315</v>
          </cell>
          <cell r="V71">
            <v>2430775</v>
          </cell>
          <cell r="W71">
            <v>2932835</v>
          </cell>
          <cell r="X71">
            <v>2914614</v>
          </cell>
        </row>
        <row r="72">
          <cell r="N72" t="str">
            <v>Market Value of Equity</v>
          </cell>
          <cell r="O72">
            <v>0.15</v>
          </cell>
          <cell r="P72">
            <v>0.23</v>
          </cell>
          <cell r="Q72">
            <v>0.28000000000000003</v>
          </cell>
          <cell r="R72">
            <v>0.16</v>
          </cell>
          <cell r="S72">
            <v>0.16</v>
          </cell>
          <cell r="T72">
            <v>0.24</v>
          </cell>
          <cell r="U72">
            <v>1.65</v>
          </cell>
          <cell r="V72">
            <v>2.2200000000000002</v>
          </cell>
          <cell r="W72">
            <v>2.84</v>
          </cell>
          <cell r="X72">
            <v>2.81</v>
          </cell>
        </row>
        <row r="73">
          <cell r="N73" t="str">
            <v>Return On Assets %</v>
          </cell>
          <cell r="O73">
            <v>3.2199999999999999E-2</v>
          </cell>
          <cell r="P73">
            <v>-1.3300000000000001E-2</v>
          </cell>
          <cell r="Q73">
            <v>-5.2300000000000006E-2</v>
          </cell>
          <cell r="R73">
            <v>-0.35119999999999996</v>
          </cell>
          <cell r="S73">
            <v>-0.1482</v>
          </cell>
          <cell r="T73">
            <v>-0.1012</v>
          </cell>
          <cell r="U73">
            <v>-0.32280000000000003</v>
          </cell>
          <cell r="V73">
            <v>-0.1249</v>
          </cell>
          <cell r="W73">
            <v>4.6500000000000007E-2</v>
          </cell>
          <cell r="X73">
            <v>0.10060000000000001</v>
          </cell>
        </row>
        <row r="74">
          <cell r="N74" t="str">
            <v>EBITDA/Sales %</v>
          </cell>
          <cell r="O74">
            <v>9.4401589702879346E-2</v>
          </cell>
          <cell r="P74">
            <v>3.5175751544928732E-2</v>
          </cell>
          <cell r="Q74">
            <v>1.5939023976788712E-2</v>
          </cell>
          <cell r="R74">
            <v>-0.1925168442308306</v>
          </cell>
          <cell r="S74">
            <v>-2.581483787621331E-2</v>
          </cell>
          <cell r="T74">
            <v>3.2704325127222551E-2</v>
          </cell>
          <cell r="U74">
            <v>-0.19591026682640889</v>
          </cell>
          <cell r="V74">
            <v>-8.9642037641074424E-2</v>
          </cell>
          <cell r="W74">
            <v>0.18639596232894531</v>
          </cell>
          <cell r="X74">
            <v>0.34581871577218593</v>
          </cell>
        </row>
      </sheetData>
      <sheetData sheetId="40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WESCOAL (March)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4.6500000000000004</v>
          </cell>
          <cell r="P5">
            <v>5.62</v>
          </cell>
          <cell r="Q5">
            <v>7.51</v>
          </cell>
          <cell r="R5">
            <v>7.05</v>
          </cell>
          <cell r="S5">
            <v>7.01</v>
          </cell>
          <cell r="T5">
            <v>4.49</v>
          </cell>
          <cell r="U5">
            <v>6.19</v>
          </cell>
          <cell r="V5">
            <v>5.59</v>
          </cell>
          <cell r="W5">
            <v>7.57</v>
          </cell>
          <cell r="X5">
            <v>5.72</v>
          </cell>
        </row>
        <row r="6">
          <cell r="N6" t="str">
            <v>Assets / Captal Emp</v>
          </cell>
          <cell r="O6">
            <v>1.5</v>
          </cell>
          <cell r="P6">
            <v>1.38</v>
          </cell>
          <cell r="Q6">
            <v>1.55</v>
          </cell>
          <cell r="R6">
            <v>1.96</v>
          </cell>
          <cell r="S6">
            <v>1.91</v>
          </cell>
          <cell r="T6">
            <v>1.66</v>
          </cell>
          <cell r="U6">
            <v>1.1000000000000001</v>
          </cell>
          <cell r="V6">
            <v>1.22</v>
          </cell>
          <cell r="W6">
            <v>1.3</v>
          </cell>
          <cell r="X6">
            <v>1.04</v>
          </cell>
        </row>
        <row r="7">
          <cell r="N7" t="str">
            <v>Book Val / Share (c)</v>
          </cell>
          <cell r="O7">
            <v>249.89</v>
          </cell>
          <cell r="P7">
            <v>236.88</v>
          </cell>
          <cell r="Q7">
            <v>195.6</v>
          </cell>
          <cell r="R7">
            <v>166.07</v>
          </cell>
          <cell r="S7">
            <v>152.47</v>
          </cell>
          <cell r="T7">
            <v>147.97</v>
          </cell>
          <cell r="U7">
            <v>112.39</v>
          </cell>
          <cell r="V7">
            <v>94.27</v>
          </cell>
          <cell r="W7">
            <v>82.02</v>
          </cell>
          <cell r="X7">
            <v>115.25</v>
          </cell>
        </row>
        <row r="8">
          <cell r="N8" t="str">
            <v>Cash Flw / Share (c)</v>
          </cell>
          <cell r="O8">
            <v>76.84</v>
          </cell>
          <cell r="P8">
            <v>89.12</v>
          </cell>
          <cell r="Q8">
            <v>57.34</v>
          </cell>
          <cell r="R8">
            <v>48.38</v>
          </cell>
          <cell r="S8">
            <v>51.57</v>
          </cell>
          <cell r="T8">
            <v>70.08</v>
          </cell>
          <cell r="U8">
            <v>19.63</v>
          </cell>
          <cell r="V8">
            <v>18.22</v>
          </cell>
          <cell r="W8">
            <v>-18.97</v>
          </cell>
          <cell r="X8">
            <v>10.199999999999999</v>
          </cell>
        </row>
        <row r="9">
          <cell r="N9" t="str">
            <v>Cash Flow Div Cover</v>
          </cell>
          <cell r="O9" t="e">
            <v>#N/A</v>
          </cell>
          <cell r="P9">
            <v>10.23</v>
          </cell>
          <cell r="Q9">
            <v>26.84</v>
          </cell>
          <cell r="R9">
            <v>13.24</v>
          </cell>
          <cell r="S9" t="e">
            <v>#N/A</v>
          </cell>
          <cell r="T9">
            <v>21.7</v>
          </cell>
          <cell r="U9">
            <v>7.7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3.58</v>
          </cell>
          <cell r="P10">
            <v>4.91</v>
          </cell>
          <cell r="Q10">
            <v>6.77</v>
          </cell>
          <cell r="R10">
            <v>5.12</v>
          </cell>
          <cell r="S10">
            <v>8.81</v>
          </cell>
          <cell r="T10">
            <v>13.47</v>
          </cell>
          <cell r="U10">
            <v>9.23</v>
          </cell>
          <cell r="V10">
            <v>6.81</v>
          </cell>
          <cell r="W10">
            <v>-11.91</v>
          </cell>
          <cell r="X10">
            <v>11.13</v>
          </cell>
        </row>
        <row r="11">
          <cell r="N11" t="str">
            <v>Current Ratio</v>
          </cell>
          <cell r="O11">
            <v>0.9</v>
          </cell>
          <cell r="P11">
            <v>0.92</v>
          </cell>
          <cell r="Q11">
            <v>1.23</v>
          </cell>
          <cell r="R11">
            <v>0.7</v>
          </cell>
          <cell r="S11">
            <v>0.78</v>
          </cell>
          <cell r="T11">
            <v>1.04</v>
          </cell>
          <cell r="U11">
            <v>1.52</v>
          </cell>
          <cell r="V11">
            <v>1.37</v>
          </cell>
          <cell r="W11">
            <v>1.1100000000000001</v>
          </cell>
          <cell r="X11">
            <v>1.63</v>
          </cell>
        </row>
        <row r="12">
          <cell r="N12" t="str">
            <v>Debt / Assets</v>
          </cell>
          <cell r="O12">
            <v>0.41</v>
          </cell>
          <cell r="P12">
            <v>0.38</v>
          </cell>
          <cell r="Q12">
            <v>0.47</v>
          </cell>
          <cell r="R12">
            <v>0.62</v>
          </cell>
          <cell r="S12">
            <v>0.7</v>
          </cell>
          <cell r="T12">
            <v>0.67</v>
          </cell>
          <cell r="U12">
            <v>0.46</v>
          </cell>
          <cell r="V12">
            <v>0.54</v>
          </cell>
          <cell r="W12">
            <v>0.62</v>
          </cell>
          <cell r="X12">
            <v>0.43</v>
          </cell>
        </row>
        <row r="13">
          <cell r="N13" t="str">
            <v>Debt / Equity</v>
          </cell>
          <cell r="O13">
            <v>1.23</v>
          </cell>
          <cell r="P13">
            <v>1.08</v>
          </cell>
          <cell r="Q13">
            <v>1.02</v>
          </cell>
          <cell r="R13">
            <v>1.48</v>
          </cell>
          <cell r="S13">
            <v>1.79</v>
          </cell>
          <cell r="T13">
            <v>1.51</v>
          </cell>
          <cell r="U13">
            <v>0.55000000000000004</v>
          </cell>
          <cell r="V13">
            <v>0.74</v>
          </cell>
          <cell r="W13">
            <v>0.94</v>
          </cell>
          <cell r="X13">
            <v>0.47</v>
          </cell>
        </row>
        <row r="14">
          <cell r="N14" t="str">
            <v>Dir Rem % Pft BTax</v>
          </cell>
          <cell r="O14">
            <v>19.260000000000002</v>
          </cell>
          <cell r="P14">
            <v>7.69</v>
          </cell>
          <cell r="Q14">
            <v>16.64</v>
          </cell>
          <cell r="R14">
            <v>10.78</v>
          </cell>
          <cell r="S14">
            <v>60.49</v>
          </cell>
          <cell r="T14">
            <v>8.51</v>
          </cell>
          <cell r="U14">
            <v>26.18</v>
          </cell>
          <cell r="V14">
            <v>18.84</v>
          </cell>
          <cell r="W14">
            <v>-16.3</v>
          </cell>
          <cell r="X14">
            <v>57.43</v>
          </cell>
        </row>
        <row r="15">
          <cell r="N15" t="str">
            <v>Dividend / Share (c)</v>
          </cell>
          <cell r="O15" t="e">
            <v>#N/A</v>
          </cell>
          <cell r="P15">
            <v>8.7100000000000009</v>
          </cell>
          <cell r="Q15">
            <v>2.14</v>
          </cell>
          <cell r="R15">
            <v>3.66</v>
          </cell>
          <cell r="S15" t="e">
            <v>#N/A</v>
          </cell>
          <cell r="T15">
            <v>3.23</v>
          </cell>
          <cell r="U15">
            <v>2.5499999999999998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>
            <v>5.32</v>
          </cell>
          <cell r="Q16">
            <v>5.28</v>
          </cell>
          <cell r="R16">
            <v>7.4</v>
          </cell>
          <cell r="S16" t="e">
            <v>#N/A</v>
          </cell>
          <cell r="T16">
            <v>4.8600000000000003</v>
          </cell>
          <cell r="U16">
            <v>4.78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5.26</v>
          </cell>
          <cell r="P17">
            <v>3.5</v>
          </cell>
          <cell r="Q17">
            <v>2.29</v>
          </cell>
          <cell r="R17" t="e">
            <v>#N/A</v>
          </cell>
          <cell r="S17">
            <v>2.14</v>
          </cell>
          <cell r="T17">
            <v>1.46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17.5</v>
          </cell>
          <cell r="P18">
            <v>46.37</v>
          </cell>
          <cell r="Q18">
            <v>11.28</v>
          </cell>
          <cell r="R18">
            <v>27.06</v>
          </cell>
          <cell r="S18">
            <v>15.4</v>
          </cell>
          <cell r="T18">
            <v>15.7</v>
          </cell>
          <cell r="U18">
            <v>12.2</v>
          </cell>
          <cell r="V18">
            <v>11.4</v>
          </cell>
          <cell r="W18">
            <v>-26.2</v>
          </cell>
          <cell r="X18">
            <v>4.3</v>
          </cell>
        </row>
        <row r="19">
          <cell r="N19" t="str">
            <v>Earnings Yield %</v>
          </cell>
          <cell r="O19">
            <v>11.36</v>
          </cell>
          <cell r="P19">
            <v>27.28</v>
          </cell>
          <cell r="Q19">
            <v>4.74</v>
          </cell>
          <cell r="R19">
            <v>23.33</v>
          </cell>
          <cell r="S19">
            <v>8.1300000000000008</v>
          </cell>
          <cell r="T19">
            <v>8.18</v>
          </cell>
          <cell r="U19">
            <v>13.71</v>
          </cell>
          <cell r="V19">
            <v>15.62</v>
          </cell>
          <cell r="W19">
            <v>-28.48</v>
          </cell>
          <cell r="X19">
            <v>3.98</v>
          </cell>
        </row>
        <row r="20">
          <cell r="N20" t="str">
            <v>Inflation Adjusted Profit/ Share (C)</v>
          </cell>
          <cell r="O20">
            <v>19.87</v>
          </cell>
          <cell r="P20">
            <v>43.57</v>
          </cell>
          <cell r="Q20">
            <v>7.76</v>
          </cell>
          <cell r="R20">
            <v>22.2</v>
          </cell>
          <cell r="S20">
            <v>15.7</v>
          </cell>
          <cell r="T20">
            <v>37.700000000000003</v>
          </cell>
          <cell r="U20">
            <v>12.36</v>
          </cell>
          <cell r="V20">
            <v>12.26</v>
          </cell>
          <cell r="W20">
            <v>-26.19</v>
          </cell>
          <cell r="X20">
            <v>4.3099999999999996</v>
          </cell>
        </row>
        <row r="21">
          <cell r="N21" t="str">
            <v>Inflation Adjusted Return On Assets %</v>
          </cell>
          <cell r="O21">
            <v>6.8</v>
          </cell>
          <cell r="P21">
            <v>11.48</v>
          </cell>
          <cell r="Q21">
            <v>7.93</v>
          </cell>
          <cell r="R21">
            <v>10.87</v>
          </cell>
          <cell r="S21">
            <v>6.41</v>
          </cell>
          <cell r="T21">
            <v>19.38</v>
          </cell>
          <cell r="U21">
            <v>12.97</v>
          </cell>
          <cell r="V21">
            <v>14.21</v>
          </cell>
          <cell r="W21">
            <v>-12.84</v>
          </cell>
          <cell r="X21">
            <v>4.3600000000000003</v>
          </cell>
        </row>
        <row r="22">
          <cell r="N22" t="str">
            <v>Inflation Adjusted Return On Equity %</v>
          </cell>
          <cell r="O22">
            <v>7.93</v>
          </cell>
          <cell r="P22">
            <v>17.260000000000002</v>
          </cell>
          <cell r="Q22">
            <v>3.89</v>
          </cell>
          <cell r="R22">
            <v>13.31</v>
          </cell>
          <cell r="S22">
            <v>10.26</v>
          </cell>
          <cell r="T22">
            <v>25.45</v>
          </cell>
          <cell r="U22">
            <v>10.95</v>
          </cell>
          <cell r="V22">
            <v>12.96</v>
          </cell>
          <cell r="W22">
            <v>-31.86</v>
          </cell>
          <cell r="X22">
            <v>3.71</v>
          </cell>
        </row>
        <row r="23">
          <cell r="N23" t="str">
            <v>Interest Cover</v>
          </cell>
          <cell r="O23">
            <v>2.41</v>
          </cell>
          <cell r="P23">
            <v>4.34</v>
          </cell>
          <cell r="Q23">
            <v>4.1399999999999997</v>
          </cell>
          <cell r="R23">
            <v>4.5999999999999996</v>
          </cell>
          <cell r="S23">
            <v>4.3</v>
          </cell>
          <cell r="T23">
            <v>12.36</v>
          </cell>
          <cell r="U23">
            <v>8.25</v>
          </cell>
          <cell r="V23">
            <v>6.83</v>
          </cell>
          <cell r="W23">
            <v>-10.06</v>
          </cell>
          <cell r="X23">
            <v>6.3</v>
          </cell>
        </row>
        <row r="24">
          <cell r="N24" t="str">
            <v>Leverage Factor</v>
          </cell>
          <cell r="O24">
            <v>1.18</v>
          </cell>
          <cell r="P24">
            <v>1.64</v>
          </cell>
          <cell r="Q24">
            <v>0.54</v>
          </cell>
          <cell r="R24">
            <v>1.23</v>
          </cell>
          <cell r="S24">
            <v>1.61</v>
          </cell>
          <cell r="T24">
            <v>1.31</v>
          </cell>
          <cell r="U24">
            <v>0.85</v>
          </cell>
          <cell r="V24">
            <v>0.92</v>
          </cell>
          <cell r="W24">
            <v>2.48</v>
          </cell>
          <cell r="X24">
            <v>0.86</v>
          </cell>
        </row>
        <row r="25">
          <cell r="N25" t="str">
            <v>Long-Term Loans % Total Debt</v>
          </cell>
          <cell r="O25">
            <v>11.41</v>
          </cell>
          <cell r="P25">
            <v>20.350000000000001</v>
          </cell>
          <cell r="Q25">
            <v>9.6999999999999993</v>
          </cell>
          <cell r="R25">
            <v>3.77</v>
          </cell>
          <cell r="S25">
            <v>10.7</v>
          </cell>
          <cell r="T25">
            <v>13.88</v>
          </cell>
          <cell r="U25">
            <v>1.1499999999999999</v>
          </cell>
          <cell r="V25">
            <v>7.55</v>
          </cell>
          <cell r="W25">
            <v>14.97</v>
          </cell>
          <cell r="X25">
            <v>10.199999999999999</v>
          </cell>
        </row>
        <row r="26">
          <cell r="N26" t="str">
            <v>N A V / Share (C)</v>
          </cell>
          <cell r="O26">
            <v>252.43</v>
          </cell>
          <cell r="P26">
            <v>239.25</v>
          </cell>
          <cell r="Q26">
            <v>195.6</v>
          </cell>
          <cell r="R26">
            <v>166.07</v>
          </cell>
          <cell r="S26">
            <v>152.47</v>
          </cell>
          <cell r="T26">
            <v>147.87</v>
          </cell>
          <cell r="U26">
            <v>112.28</v>
          </cell>
          <cell r="V26">
            <v>94.16</v>
          </cell>
          <cell r="W26">
            <v>81.91</v>
          </cell>
          <cell r="X26">
            <v>114.2</v>
          </cell>
        </row>
        <row r="27">
          <cell r="N27" t="str">
            <v>Net Profit Margin %</v>
          </cell>
          <cell r="O27">
            <v>2.21</v>
          </cell>
          <cell r="P27">
            <v>5.71</v>
          </cell>
          <cell r="Q27">
            <v>1.43</v>
          </cell>
          <cell r="R27">
            <v>3.26</v>
          </cell>
          <cell r="S27">
            <v>1.73</v>
          </cell>
          <cell r="T27">
            <v>6.08</v>
          </cell>
          <cell r="U27">
            <v>2.91</v>
          </cell>
          <cell r="V27">
            <v>3.27</v>
          </cell>
          <cell r="W27">
            <v>-7.52</v>
          </cell>
          <cell r="X27">
            <v>1.73</v>
          </cell>
        </row>
        <row r="28">
          <cell r="N28" t="str">
            <v>Operating Profit /Employee</v>
          </cell>
          <cell r="O28">
            <v>1445393.55</v>
          </cell>
          <cell r="P28">
            <v>2074704.82</v>
          </cell>
          <cell r="Q28">
            <v>722023.53</v>
          </cell>
          <cell r="R28">
            <v>525640.63</v>
          </cell>
          <cell r="S28">
            <v>247256.68</v>
          </cell>
          <cell r="T28">
            <v>606469.39</v>
          </cell>
          <cell r="U28">
            <v>221664</v>
          </cell>
          <cell r="V28">
            <v>251966.94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5.65</v>
          </cell>
          <cell r="P29">
            <v>9.76</v>
          </cell>
          <cell r="Q29">
            <v>5.8</v>
          </cell>
          <cell r="R29">
            <v>6.35</v>
          </cell>
          <cell r="S29">
            <v>2.76</v>
          </cell>
          <cell r="T29">
            <v>10.36</v>
          </cell>
          <cell r="U29">
            <v>4.09</v>
          </cell>
          <cell r="V29">
            <v>4.83</v>
          </cell>
          <cell r="W29">
            <v>-4.5999999999999996</v>
          </cell>
          <cell r="X29">
            <v>2.1800000000000002</v>
          </cell>
        </row>
        <row r="30">
          <cell r="N30" t="str">
            <v>Price / Inflation Adjusted Profit</v>
          </cell>
          <cell r="O30">
            <v>7.75</v>
          </cell>
          <cell r="P30">
            <v>3.9</v>
          </cell>
          <cell r="Q30">
            <v>30.66</v>
          </cell>
          <cell r="R30">
            <v>5.22</v>
          </cell>
          <cell r="S30">
            <v>12.04</v>
          </cell>
          <cell r="T30">
            <v>5.09</v>
          </cell>
          <cell r="U30">
            <v>7.2</v>
          </cell>
          <cell r="V30">
            <v>5.96</v>
          </cell>
          <cell r="W30">
            <v>-3.51</v>
          </cell>
          <cell r="X30">
            <v>25.04</v>
          </cell>
        </row>
        <row r="31">
          <cell r="N31" t="str">
            <v>Price / Book Value</v>
          </cell>
          <cell r="O31">
            <v>0.62</v>
          </cell>
          <cell r="P31">
            <v>0.72</v>
          </cell>
          <cell r="Q31">
            <v>1.22</v>
          </cell>
          <cell r="R31">
            <v>0.7</v>
          </cell>
          <cell r="S31">
            <v>1.24</v>
          </cell>
          <cell r="T31">
            <v>1.3</v>
          </cell>
          <cell r="U31">
            <v>0.79</v>
          </cell>
          <cell r="V31">
            <v>0.77</v>
          </cell>
          <cell r="W31">
            <v>1.1200000000000001</v>
          </cell>
          <cell r="X31">
            <v>0.94</v>
          </cell>
        </row>
        <row r="32">
          <cell r="N32" t="str">
            <v>Price / Cash Flow</v>
          </cell>
          <cell r="O32">
            <v>2</v>
          </cell>
          <cell r="P32">
            <v>1.91</v>
          </cell>
          <cell r="Q32">
            <v>4.1500000000000004</v>
          </cell>
          <cell r="R32">
            <v>2.4</v>
          </cell>
          <cell r="S32">
            <v>3.67</v>
          </cell>
          <cell r="T32">
            <v>2.74</v>
          </cell>
          <cell r="U32">
            <v>4.53</v>
          </cell>
          <cell r="V32">
            <v>4.01</v>
          </cell>
          <cell r="W32">
            <v>-4.8499999999999996</v>
          </cell>
          <cell r="X32">
            <v>10.59</v>
          </cell>
        </row>
        <row r="33">
          <cell r="N33" t="str">
            <v>Price / Earnings</v>
          </cell>
          <cell r="O33">
            <v>8.8000000000000007</v>
          </cell>
          <cell r="P33">
            <v>3.67</v>
          </cell>
          <cell r="Q33">
            <v>21.1</v>
          </cell>
          <cell r="R33">
            <v>4.29</v>
          </cell>
          <cell r="S33">
            <v>12.27</v>
          </cell>
          <cell r="T33">
            <v>12.23</v>
          </cell>
          <cell r="U33">
            <v>7.3</v>
          </cell>
          <cell r="V33">
            <v>6.4</v>
          </cell>
          <cell r="W33">
            <v>-3.51</v>
          </cell>
          <cell r="X33">
            <v>25.12</v>
          </cell>
        </row>
        <row r="34">
          <cell r="N34" t="str">
            <v>Price / N A V</v>
          </cell>
          <cell r="O34">
            <v>0.34</v>
          </cell>
          <cell r="P34">
            <v>0.42</v>
          </cell>
          <cell r="Q34">
            <v>1.04</v>
          </cell>
          <cell r="R34">
            <v>0.76</v>
          </cell>
          <cell r="S34">
            <v>1.58</v>
          </cell>
          <cell r="T34">
            <v>1.77</v>
          </cell>
          <cell r="U34">
            <v>1.24</v>
          </cell>
          <cell r="V34">
            <v>1.25</v>
          </cell>
          <cell r="W34">
            <v>1.92</v>
          </cell>
          <cell r="X34">
            <v>1.52</v>
          </cell>
        </row>
        <row r="35">
          <cell r="N35" t="str">
            <v>Price / Share (C)</v>
          </cell>
          <cell r="O35">
            <v>154</v>
          </cell>
          <cell r="P35">
            <v>170</v>
          </cell>
          <cell r="Q35">
            <v>238</v>
          </cell>
          <cell r="R35">
            <v>116</v>
          </cell>
          <cell r="S35">
            <v>189</v>
          </cell>
          <cell r="T35">
            <v>192</v>
          </cell>
          <cell r="U35">
            <v>89</v>
          </cell>
          <cell r="V35">
            <v>73</v>
          </cell>
          <cell r="W35">
            <v>92</v>
          </cell>
          <cell r="X35">
            <v>108</v>
          </cell>
        </row>
        <row r="36">
          <cell r="N36" t="str">
            <v>Quick Ratio</v>
          </cell>
          <cell r="O36">
            <v>0.83</v>
          </cell>
          <cell r="P36">
            <v>0.81</v>
          </cell>
          <cell r="Q36">
            <v>1.1399999999999999</v>
          </cell>
          <cell r="R36">
            <v>0.6</v>
          </cell>
          <cell r="S36">
            <v>0.6</v>
          </cell>
          <cell r="T36">
            <v>0.87</v>
          </cell>
          <cell r="U36">
            <v>1.36</v>
          </cell>
          <cell r="V36">
            <v>1.25</v>
          </cell>
          <cell r="W36">
            <v>0.99</v>
          </cell>
          <cell r="X36">
            <v>1.1100000000000001</v>
          </cell>
        </row>
        <row r="37">
          <cell r="N37" t="str">
            <v>Return On External Investments %</v>
          </cell>
          <cell r="O37">
            <v>33.840000000000003</v>
          </cell>
          <cell r="P37">
            <v>43.48</v>
          </cell>
          <cell r="Q37">
            <v>37.83</v>
          </cell>
          <cell r="R37">
            <v>4.5599999999999996</v>
          </cell>
          <cell r="S37">
            <v>11.17</v>
          </cell>
          <cell r="T37">
            <v>1.02</v>
          </cell>
          <cell r="U37">
            <v>30.35</v>
          </cell>
          <cell r="V37">
            <v>13.88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60.06</v>
          </cell>
          <cell r="P38">
            <v>87.08</v>
          </cell>
          <cell r="Q38">
            <v>36.729999999999997</v>
          </cell>
          <cell r="R38">
            <v>100</v>
          </cell>
          <cell r="S38">
            <v>73.78</v>
          </cell>
          <cell r="T38">
            <v>92.56</v>
          </cell>
          <cell r="U38">
            <v>100</v>
          </cell>
          <cell r="V38">
            <v>100</v>
          </cell>
          <cell r="W38">
            <v>103.44</v>
          </cell>
          <cell r="X38">
            <v>100</v>
          </cell>
        </row>
        <row r="39">
          <cell r="N39" t="str">
            <v>Return On Assets %</v>
          </cell>
          <cell r="O39">
            <v>6.86</v>
          </cell>
          <cell r="P39">
            <v>11.84</v>
          </cell>
          <cell r="Q39">
            <v>8.2100000000000009</v>
          </cell>
          <cell r="R39">
            <v>10.93</v>
          </cell>
          <cell r="S39">
            <v>6.43</v>
          </cell>
          <cell r="T39">
            <v>19.41</v>
          </cell>
          <cell r="U39">
            <v>13.11</v>
          </cell>
          <cell r="V39">
            <v>14.31</v>
          </cell>
          <cell r="W39">
            <v>-12.83</v>
          </cell>
          <cell r="X39">
            <v>4.5999999999999996</v>
          </cell>
        </row>
        <row r="40">
          <cell r="N40" t="str">
            <v>Return On Equity %</v>
          </cell>
          <cell r="O40">
            <v>8.11</v>
          </cell>
          <cell r="P40">
            <v>19.43</v>
          </cell>
          <cell r="Q40">
            <v>4.41</v>
          </cell>
          <cell r="R40">
            <v>13.44</v>
          </cell>
          <cell r="S40">
            <v>10.35</v>
          </cell>
          <cell r="T40">
            <v>25.52</v>
          </cell>
          <cell r="U40">
            <v>11.1</v>
          </cell>
          <cell r="V40">
            <v>13.1</v>
          </cell>
          <cell r="W40">
            <v>-31.88</v>
          </cell>
          <cell r="X40">
            <v>3.97</v>
          </cell>
        </row>
        <row r="41">
          <cell r="N41" t="str">
            <v>Total Assets / Turnover</v>
          </cell>
          <cell r="O41">
            <v>1.21</v>
          </cell>
          <cell r="P41">
            <v>1.21</v>
          </cell>
          <cell r="Q41">
            <v>1.42</v>
          </cell>
          <cell r="R41">
            <v>1.72</v>
          </cell>
          <cell r="S41">
            <v>2.33</v>
          </cell>
          <cell r="T41">
            <v>1.87</v>
          </cell>
          <cell r="U41">
            <v>3.2</v>
          </cell>
          <cell r="V41">
            <v>2.96</v>
          </cell>
          <cell r="W41">
            <v>2.79</v>
          </cell>
          <cell r="X41">
            <v>2.11</v>
          </cell>
        </row>
        <row r="42">
          <cell r="N42" t="str">
            <v>Total Debt / Cash Flow</v>
          </cell>
          <cell r="O42">
            <v>3.99</v>
          </cell>
          <cell r="P42">
            <v>2.86</v>
          </cell>
          <cell r="Q42">
            <v>3.47</v>
          </cell>
          <cell r="R42">
            <v>5.08</v>
          </cell>
          <cell r="S42">
            <v>5.28</v>
          </cell>
          <cell r="T42">
            <v>3.18</v>
          </cell>
          <cell r="U42">
            <v>3.15</v>
          </cell>
          <cell r="V42">
            <v>3.8</v>
          </cell>
          <cell r="W42">
            <v>-4.0599999999999996</v>
          </cell>
          <cell r="X42">
            <v>5.34</v>
          </cell>
        </row>
        <row r="43">
          <cell r="N43" t="str">
            <v>Turnover / Employee</v>
          </cell>
          <cell r="O43">
            <v>25577877.420000002</v>
          </cell>
          <cell r="P43">
            <v>21247331.329999998</v>
          </cell>
          <cell r="Q43">
            <v>12458941.18</v>
          </cell>
          <cell r="R43">
            <v>8280572.9199999999</v>
          </cell>
          <cell r="S43">
            <v>8953860.9600000009</v>
          </cell>
          <cell r="T43">
            <v>5854306.1200000001</v>
          </cell>
          <cell r="U43">
            <v>5415416</v>
          </cell>
          <cell r="V43">
            <v>5212826.45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4.0199999999999996</v>
          </cell>
          <cell r="P44">
            <v>9.5399999999999991</v>
          </cell>
          <cell r="Q44">
            <v>3.14</v>
          </cell>
          <cell r="R44">
            <v>10.97</v>
          </cell>
          <cell r="S44">
            <v>7.68</v>
          </cell>
          <cell r="T44">
            <v>18.87</v>
          </cell>
          <cell r="U44">
            <v>10.23</v>
          </cell>
          <cell r="V44">
            <v>11.79</v>
          </cell>
          <cell r="W44">
            <v>-27.32</v>
          </cell>
          <cell r="X44">
            <v>3.77</v>
          </cell>
        </row>
        <row r="45">
          <cell r="N45" t="str">
            <v>Price / EBITDA</v>
          </cell>
          <cell r="O45">
            <v>1.46</v>
          </cell>
          <cell r="P45">
            <v>1.38</v>
          </cell>
          <cell r="Q45">
            <v>4.07</v>
          </cell>
          <cell r="R45">
            <v>1.79</v>
          </cell>
          <cell r="S45">
            <v>3.24</v>
          </cell>
          <cell r="T45">
            <v>2.67</v>
          </cell>
          <cell r="U45">
            <v>3.07</v>
          </cell>
          <cell r="V45">
            <v>2.56</v>
          </cell>
          <cell r="W45">
            <v>-37.159999999999997</v>
          </cell>
          <cell r="X45">
            <v>8.11</v>
          </cell>
        </row>
        <row r="46">
          <cell r="N46" t="str">
            <v>Price / EBIT</v>
          </cell>
          <cell r="O46">
            <v>2.97</v>
          </cell>
          <cell r="P46">
            <v>2.16</v>
          </cell>
          <cell r="Q46">
            <v>6.79</v>
          </cell>
          <cell r="R46">
            <v>2.67</v>
          </cell>
          <cell r="S46">
            <v>7.5</v>
          </cell>
          <cell r="T46">
            <v>2.98</v>
          </cell>
          <cell r="U46">
            <v>5.07</v>
          </cell>
          <cell r="V46">
            <v>3.99</v>
          </cell>
          <cell r="W46">
            <v>-5.74</v>
          </cell>
          <cell r="X46">
            <v>18.71</v>
          </cell>
        </row>
        <row r="47">
          <cell r="N47" t="str">
            <v>Price / Cash</v>
          </cell>
          <cell r="O47">
            <v>5.73</v>
          </cell>
          <cell r="P47">
            <v>7.99</v>
          </cell>
          <cell r="Q47">
            <v>1.92</v>
          </cell>
          <cell r="R47">
            <v>2.66</v>
          </cell>
          <cell r="S47">
            <v>12.86</v>
          </cell>
          <cell r="T47">
            <v>6.8</v>
          </cell>
          <cell r="U47">
            <v>6.58</v>
          </cell>
          <cell r="V47">
            <v>6.04</v>
          </cell>
          <cell r="W47">
            <v>4.9000000000000004</v>
          </cell>
          <cell r="X47">
            <v>13.85</v>
          </cell>
        </row>
        <row r="48">
          <cell r="N48" t="str">
            <v>Return on Average External Investments %</v>
          </cell>
          <cell r="O48">
            <v>35.700000000000003</v>
          </cell>
          <cell r="P48">
            <v>61.31</v>
          </cell>
          <cell r="Q48">
            <v>33.93</v>
          </cell>
          <cell r="R48">
            <v>5.54</v>
          </cell>
          <cell r="S48">
            <v>7.89</v>
          </cell>
          <cell r="T48">
            <v>1.87</v>
          </cell>
          <cell r="U48">
            <v>39.74</v>
          </cell>
          <cell r="V48">
            <v>27.77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7.25</v>
          </cell>
          <cell r="P49">
            <v>15.64</v>
          </cell>
          <cell r="Q49">
            <v>10.15</v>
          </cell>
          <cell r="R49">
            <v>12.29</v>
          </cell>
          <cell r="S49">
            <v>6.95</v>
          </cell>
          <cell r="T49">
            <v>28.86</v>
          </cell>
          <cell r="U49">
            <v>13.06</v>
          </cell>
          <cell r="V49">
            <v>14.47</v>
          </cell>
          <cell r="W49">
            <v>-13.66</v>
          </cell>
          <cell r="X49">
            <v>4.6100000000000003</v>
          </cell>
        </row>
        <row r="50">
          <cell r="N50" t="str">
            <v>Return on Average Equity %</v>
          </cell>
          <cell r="O50">
            <v>8.2799999999999994</v>
          </cell>
          <cell r="P50">
            <v>23.4</v>
          </cell>
          <cell r="Q50">
            <v>5.65</v>
          </cell>
          <cell r="R50">
            <v>15.57</v>
          </cell>
          <cell r="S50">
            <v>10.47</v>
          </cell>
          <cell r="T50">
            <v>30.94</v>
          </cell>
          <cell r="U50">
            <v>11.77</v>
          </cell>
          <cell r="V50">
            <v>14.01</v>
          </cell>
          <cell r="W50">
            <v>-28.6</v>
          </cell>
          <cell r="X50">
            <v>4.13</v>
          </cell>
        </row>
        <row r="51">
          <cell r="N51" t="str">
            <v>Inflation Adj. Return on Average Total Assets %</v>
          </cell>
          <cell r="O51">
            <v>7.12</v>
          </cell>
          <cell r="P51">
            <v>14.87</v>
          </cell>
          <cell r="Q51">
            <v>9.83</v>
          </cell>
          <cell r="R51">
            <v>12.23</v>
          </cell>
          <cell r="S51">
            <v>6.92</v>
          </cell>
          <cell r="T51">
            <v>28.8</v>
          </cell>
          <cell r="U51">
            <v>12.93</v>
          </cell>
          <cell r="V51">
            <v>14.37</v>
          </cell>
          <cell r="W51">
            <v>-13.63</v>
          </cell>
          <cell r="X51">
            <v>4.37</v>
          </cell>
        </row>
        <row r="52">
          <cell r="N52" t="str">
            <v>Inflation Adjusted Return on Average Equity %</v>
          </cell>
          <cell r="O52">
            <v>7.85</v>
          </cell>
          <cell r="P52">
            <v>21.14</v>
          </cell>
          <cell r="Q52">
            <v>5</v>
          </cell>
          <cell r="R52">
            <v>15.42</v>
          </cell>
          <cell r="S52">
            <v>10.39</v>
          </cell>
          <cell r="T52">
            <v>30.83</v>
          </cell>
          <cell r="U52">
            <v>11.62</v>
          </cell>
          <cell r="V52">
            <v>13.87</v>
          </cell>
          <cell r="W52">
            <v>-28.49</v>
          </cell>
          <cell r="X52">
            <v>3.86</v>
          </cell>
        </row>
        <row r="53">
          <cell r="N53" t="str">
            <v>Number of shares</v>
          </cell>
          <cell r="O53">
            <v>434838</v>
          </cell>
          <cell r="P53">
            <v>418606</v>
          </cell>
          <cell r="Q53">
            <v>259559</v>
          </cell>
          <cell r="R53">
            <v>197361</v>
          </cell>
          <cell r="S53">
            <v>183929</v>
          </cell>
          <cell r="T53">
            <v>170067</v>
          </cell>
          <cell r="U53">
            <v>157931</v>
          </cell>
          <cell r="V53">
            <v>157931</v>
          </cell>
          <cell r="W53">
            <v>150271</v>
          </cell>
          <cell r="X53">
            <v>145931</v>
          </cell>
        </row>
        <row r="54">
          <cell r="N54" t="str">
            <v>Book value</v>
          </cell>
          <cell r="O54">
            <v>1086616.6782</v>
          </cell>
          <cell r="P54">
            <v>991593.89279999991</v>
          </cell>
          <cell r="Q54">
            <v>507697.40399999998</v>
          </cell>
          <cell r="R54">
            <v>327757.41269999999</v>
          </cell>
          <cell r="S54">
            <v>280436.54629999999</v>
          </cell>
          <cell r="T54">
            <v>251648.13990000001</v>
          </cell>
          <cell r="U54">
            <v>177498.65089999998</v>
          </cell>
          <cell r="V54">
            <v>148881.55369999999</v>
          </cell>
          <cell r="W54">
            <v>123252.27419999999</v>
          </cell>
          <cell r="X54">
            <v>168185.47750000001</v>
          </cell>
        </row>
        <row r="55">
          <cell r="N55" t="str">
            <v>Cashflow</v>
          </cell>
          <cell r="O55">
            <v>334129.51920000004</v>
          </cell>
          <cell r="P55">
            <v>373061.66719999997</v>
          </cell>
          <cell r="Q55">
            <v>148831.1306</v>
          </cell>
          <cell r="R55">
            <v>95483.251799999998</v>
          </cell>
          <cell r="S55">
            <v>94852.185299999997</v>
          </cell>
          <cell r="T55">
            <v>119182.95359999999</v>
          </cell>
          <cell r="U55">
            <v>31001.855299999999</v>
          </cell>
          <cell r="V55">
            <v>28775.028199999997</v>
          </cell>
          <cell r="W55">
            <v>-28506.408699999996</v>
          </cell>
          <cell r="X55">
            <v>14884.962</v>
          </cell>
        </row>
        <row r="56">
          <cell r="N56" t="str">
            <v>Growth rate</v>
          </cell>
          <cell r="O56">
            <v>0.12</v>
          </cell>
          <cell r="P56">
            <v>0.67</v>
          </cell>
          <cell r="Q56">
            <v>0.33</v>
          </cell>
          <cell r="R56">
            <v>-0.05</v>
          </cell>
          <cell r="S56">
            <v>0.46</v>
          </cell>
          <cell r="T56">
            <v>0.7</v>
          </cell>
          <cell r="U56">
            <v>7.0000000000000007E-2</v>
          </cell>
          <cell r="V56">
            <v>0.09</v>
          </cell>
          <cell r="W56">
            <v>0.5</v>
          </cell>
          <cell r="X56">
            <v>-0.32</v>
          </cell>
        </row>
        <row r="57">
          <cell r="N57" t="str">
            <v>Net operating working capital</v>
          </cell>
          <cell r="O57">
            <v>448461</v>
          </cell>
          <cell r="P57">
            <v>250118</v>
          </cell>
          <cell r="Q57">
            <v>418870</v>
          </cell>
          <cell r="R57">
            <v>70395</v>
          </cell>
          <cell r="S57">
            <v>89724</v>
          </cell>
          <cell r="T57">
            <v>137911</v>
          </cell>
          <cell r="U57">
            <v>48049</v>
          </cell>
          <cell r="V57">
            <v>15002</v>
          </cell>
          <cell r="W57">
            <v>24269</v>
          </cell>
          <cell r="X57">
            <v>49585</v>
          </cell>
        </row>
        <row r="58">
          <cell r="N58" t="str">
            <v>Operating long-term assets</v>
          </cell>
          <cell r="O58">
            <v>67445</v>
          </cell>
          <cell r="P58">
            <v>324250</v>
          </cell>
          <cell r="Q58">
            <v>168455</v>
          </cell>
          <cell r="R58">
            <v>175889</v>
          </cell>
          <cell r="S58">
            <v>188359</v>
          </cell>
          <cell r="T58">
            <v>75013</v>
          </cell>
          <cell r="U58">
            <v>48663</v>
          </cell>
          <cell r="V58">
            <v>45759</v>
          </cell>
          <cell r="W58">
            <v>50122</v>
          </cell>
          <cell r="X58">
            <v>31915</v>
          </cell>
        </row>
        <row r="59">
          <cell r="N59" t="str">
            <v>Total net operating capital</v>
          </cell>
          <cell r="O59">
            <v>515906</v>
          </cell>
          <cell r="P59">
            <v>574368</v>
          </cell>
          <cell r="Q59">
            <v>587325</v>
          </cell>
          <cell r="R59">
            <v>246284</v>
          </cell>
          <cell r="S59">
            <v>278083</v>
          </cell>
          <cell r="T59">
            <v>212924</v>
          </cell>
          <cell r="U59">
            <v>96712</v>
          </cell>
          <cell r="V59">
            <v>60761</v>
          </cell>
          <cell r="W59">
            <v>74391</v>
          </cell>
          <cell r="X59">
            <v>81500</v>
          </cell>
        </row>
        <row r="60">
          <cell r="N60" t="str">
            <v>Depreciation</v>
          </cell>
          <cell r="O60">
            <v>223017</v>
          </cell>
          <cell r="P60">
            <v>183103</v>
          </cell>
          <cell r="Q60">
            <v>73882</v>
          </cell>
          <cell r="R60">
            <v>41064</v>
          </cell>
          <cell r="S60">
            <v>53706</v>
          </cell>
          <cell r="T60">
            <v>11986</v>
          </cell>
          <cell r="U60">
            <v>18136</v>
          </cell>
          <cell r="V60">
            <v>16999</v>
          </cell>
          <cell r="W60">
            <v>17818</v>
          </cell>
          <cell r="X60">
            <v>7905</v>
          </cell>
        </row>
        <row r="61">
          <cell r="N61" t="str">
            <v>Tax rate</v>
          </cell>
          <cell r="O61">
            <v>0.40086748165595326</v>
          </cell>
          <cell r="P61">
            <v>0.30706300830437722</v>
          </cell>
          <cell r="Q61">
            <v>0.69767954031273149</v>
          </cell>
          <cell r="R61">
            <v>0.3529698515074246</v>
          </cell>
          <cell r="S61">
            <v>0.21921095919963327</v>
          </cell>
          <cell r="T61">
            <v>0.20853193082415675</v>
          </cell>
          <cell r="U61">
            <v>0.21316777130080652</v>
          </cell>
          <cell r="V61">
            <v>0.21339391393990301</v>
          </cell>
          <cell r="W61">
            <v>0.41628432513867014</v>
          </cell>
          <cell r="X61">
            <v>0.33192883895131087</v>
          </cell>
        </row>
        <row r="62">
          <cell r="N62" t="str">
            <v>EBIT</v>
          </cell>
          <cell r="O62">
            <v>224036</v>
          </cell>
          <cell r="P62">
            <v>344401</v>
          </cell>
          <cell r="Q62">
            <v>122744</v>
          </cell>
          <cell r="R62">
            <v>100923</v>
          </cell>
          <cell r="S62">
            <v>46237</v>
          </cell>
          <cell r="T62">
            <v>118868</v>
          </cell>
          <cell r="U62">
            <v>27708</v>
          </cell>
          <cell r="V62">
            <v>30488</v>
          </cell>
          <cell r="W62">
            <v>-26724</v>
          </cell>
          <cell r="X62">
            <v>8422</v>
          </cell>
        </row>
        <row r="63">
          <cell r="N63" t="str">
            <v>Net Operating Profit After Tax</v>
          </cell>
          <cell r="O63">
            <v>134227.25287972688</v>
          </cell>
          <cell r="P63">
            <v>238648.19287696417</v>
          </cell>
          <cell r="Q63">
            <v>37108.022503854088</v>
          </cell>
          <cell r="R63">
            <v>65300.223676316178</v>
          </cell>
          <cell r="S63">
            <v>36101.342879486554</v>
          </cell>
          <cell r="T63">
            <v>94080.226446794128</v>
          </cell>
          <cell r="U63">
            <v>21801.547392797253</v>
          </cell>
          <cell r="V63">
            <v>23982.046351800236</v>
          </cell>
          <cell r="W63">
            <v>-15599.21769499418</v>
          </cell>
          <cell r="X63">
            <v>5626.4953183520602</v>
          </cell>
        </row>
        <row r="64">
          <cell r="N64" t="str">
            <v>FCF</v>
          </cell>
          <cell r="O64">
            <v>192689.25287972688</v>
          </cell>
          <cell r="P64">
            <v>251605.19287696417</v>
          </cell>
          <cell r="Q64">
            <v>-303932.97749614588</v>
          </cell>
          <cell r="R64">
            <v>97099.223676316178</v>
          </cell>
          <cell r="S64">
            <v>-29057.657120513439</v>
          </cell>
          <cell r="T64">
            <v>-22131.773553205872</v>
          </cell>
          <cell r="U64">
            <v>-14149.452607202751</v>
          </cell>
          <cell r="V64">
            <v>37612.046351800236</v>
          </cell>
          <cell r="W64">
            <v>-8490.2176949941804</v>
          </cell>
          <cell r="X64">
            <v>-75873.504681647944</v>
          </cell>
        </row>
        <row r="65">
          <cell r="N65" t="str">
            <v>FCF vs Net Cash Flow</v>
          </cell>
          <cell r="O65">
            <v>0.5766903006387436</v>
          </cell>
          <cell r="P65">
            <v>0.67443325058127068</v>
          </cell>
          <cell r="Q65">
            <v>-2.0421330958843491</v>
          </cell>
          <cell r="R65">
            <v>1.016924139530784</v>
          </cell>
          <cell r="S65">
            <v>-0.30634673337898771</v>
          </cell>
          <cell r="T65">
            <v>-0.18569579696341637</v>
          </cell>
          <cell r="U65">
            <v>-0.45640663986980001</v>
          </cell>
          <cell r="V65">
            <v>1.3071071934449134</v>
          </cell>
          <cell r="W65">
            <v>0.29783540200888869</v>
          </cell>
          <cell r="X65">
            <v>-5.0973260584506663</v>
          </cell>
        </row>
        <row r="66">
          <cell r="N66" t="str">
            <v>Goodwill</v>
          </cell>
          <cell r="O66">
            <v>73637</v>
          </cell>
          <cell r="P66">
            <v>73637</v>
          </cell>
          <cell r="Q66">
            <v>73637</v>
          </cell>
          <cell r="R66">
            <v>73637</v>
          </cell>
          <cell r="S66">
            <v>73637</v>
          </cell>
          <cell r="T66">
            <v>73637</v>
          </cell>
          <cell r="U66">
            <v>49736</v>
          </cell>
          <cell r="V66">
            <v>49738</v>
          </cell>
          <cell r="W66">
            <v>49737</v>
          </cell>
          <cell r="X66">
            <v>54513</v>
          </cell>
        </row>
        <row r="67">
          <cell r="N67" t="str">
            <v>Total assets</v>
          </cell>
          <cell r="O67">
            <v>3352072</v>
          </cell>
          <cell r="P67">
            <v>3000199</v>
          </cell>
          <cell r="Q67">
            <v>1591857</v>
          </cell>
          <cell r="R67">
            <v>1019969</v>
          </cell>
          <cell r="S67">
            <v>823242</v>
          </cell>
          <cell r="T67">
            <v>724143</v>
          </cell>
          <cell r="U67">
            <v>289123</v>
          </cell>
          <cell r="V67">
            <v>281577</v>
          </cell>
          <cell r="W67">
            <v>268925</v>
          </cell>
          <cell r="X67">
            <v>248182</v>
          </cell>
        </row>
        <row r="68">
          <cell r="N68" t="str">
            <v>Goodwill/Total assets</v>
          </cell>
          <cell r="O68">
            <v>2.1967606901045086E-2</v>
          </cell>
          <cell r="P68">
            <v>2.4544038578774276E-2</v>
          </cell>
          <cell r="Q68">
            <v>4.6258552118689053E-2</v>
          </cell>
          <cell r="R68">
            <v>7.2195331426739437E-2</v>
          </cell>
          <cell r="S68">
            <v>8.9447574346304001E-2</v>
          </cell>
          <cell r="T68">
            <v>0.10168847865683987</v>
          </cell>
          <cell r="U68">
            <v>0.17202367158614154</v>
          </cell>
          <cell r="V68">
            <v>0.17664084779651748</v>
          </cell>
          <cell r="W68">
            <v>0.1849474760620991</v>
          </cell>
          <cell r="X68">
            <v>0.21964928963422004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4776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8.7612129216884049E-2</v>
          </cell>
          <cell r="X70" t="e">
            <v>#DIV/0!</v>
          </cell>
        </row>
        <row r="71">
          <cell r="N71" t="str">
            <v>Book value of equity</v>
          </cell>
          <cell r="O71">
            <v>1091596</v>
          </cell>
          <cell r="P71">
            <v>1047174</v>
          </cell>
          <cell r="Q71">
            <v>684632</v>
          </cell>
          <cell r="R71">
            <v>385061</v>
          </cell>
          <cell r="S71">
            <v>279821</v>
          </cell>
          <cell r="T71">
            <v>273225</v>
          </cell>
          <cell r="U71">
            <v>177320</v>
          </cell>
          <cell r="V71">
            <v>157061</v>
          </cell>
          <cell r="W71">
            <v>136632</v>
          </cell>
          <cell r="X71">
            <v>166655</v>
          </cell>
        </row>
        <row r="72">
          <cell r="N72" t="str">
            <v>Market Value of Equity</v>
          </cell>
          <cell r="O72">
            <v>1.54</v>
          </cell>
          <cell r="P72">
            <v>1.7</v>
          </cell>
          <cell r="Q72">
            <v>2.38</v>
          </cell>
          <cell r="R72">
            <v>1.1599999999999999</v>
          </cell>
          <cell r="S72">
            <v>1.89</v>
          </cell>
          <cell r="T72">
            <v>1.92</v>
          </cell>
          <cell r="U72">
            <v>0.89</v>
          </cell>
          <cell r="V72">
            <v>0.73</v>
          </cell>
          <cell r="W72">
            <v>0.92</v>
          </cell>
          <cell r="X72">
            <v>1.08</v>
          </cell>
        </row>
        <row r="73">
          <cell r="N73" t="str">
            <v>Return On Assets %</v>
          </cell>
          <cell r="O73">
            <v>6.8600000000000008E-2</v>
          </cell>
          <cell r="P73">
            <v>0.11840000000000001</v>
          </cell>
          <cell r="Q73">
            <v>8.2100000000000006E-2</v>
          </cell>
          <cell r="R73">
            <v>0.10929999999999999</v>
          </cell>
          <cell r="S73">
            <v>6.4299999999999996E-2</v>
          </cell>
          <cell r="T73">
            <v>0.19409999999999999</v>
          </cell>
          <cell r="U73">
            <v>0.13109999999999999</v>
          </cell>
          <cell r="V73">
            <v>0.1431</v>
          </cell>
          <cell r="W73">
            <v>-0.1283</v>
          </cell>
          <cell r="X73">
            <v>4.5999999999999999E-2</v>
          </cell>
        </row>
        <row r="74">
          <cell r="N74" t="str">
            <v>EBITDA/Sales %</v>
          </cell>
          <cell r="O74">
            <v>0.11512948059197325</v>
          </cell>
          <cell r="P74">
            <v>0.15269103958342606</v>
          </cell>
          <cell r="Q74">
            <v>9.6529305672278826E-2</v>
          </cell>
          <cell r="R74">
            <v>9.4488857579550528E-2</v>
          </cell>
          <cell r="S74">
            <v>6.3980405787961103E-2</v>
          </cell>
          <cell r="T74">
            <v>0.11574508211293971</v>
          </cell>
          <cell r="U74">
            <v>6.7723698419475065E-2</v>
          </cell>
          <cell r="V74">
            <v>7.5286324894728834E-2</v>
          </cell>
          <cell r="W74">
            <v>-7.1165301659891888E-3</v>
          </cell>
          <cell r="X74">
            <v>5.0296340179382171E-2</v>
          </cell>
        </row>
      </sheetData>
      <sheetData sheetId="41"/>
      <sheetData sheetId="42">
        <row r="3">
          <cell r="N3" t="str">
            <v>YORK (June)</v>
          </cell>
          <cell r="O3">
            <v>5.029633641242981E-2</v>
          </cell>
          <cell r="P3">
            <v>5.029633641242981E-2</v>
          </cell>
          <cell r="Q3">
            <v>5.029633641242981E-2</v>
          </cell>
          <cell r="R3">
            <v>5.029633641242981E-2</v>
          </cell>
          <cell r="S3">
            <v>5.029633641242981E-2</v>
          </cell>
          <cell r="T3">
            <v>5.029633641242981E-2</v>
          </cell>
          <cell r="U3">
            <v>5.029633641242981E-2</v>
          </cell>
          <cell r="V3">
            <v>5.029633641242981E-2</v>
          </cell>
          <cell r="W3">
            <v>5.029633641242981E-2</v>
          </cell>
          <cell r="X3">
            <v>5.029633641242981E-2</v>
          </cell>
        </row>
        <row r="4">
          <cell r="N4" t="str">
            <v>Year</v>
          </cell>
          <cell r="O4">
            <v>2019</v>
          </cell>
          <cell r="P4">
            <v>2018</v>
          </cell>
          <cell r="Q4">
            <v>2017</v>
          </cell>
          <cell r="R4">
            <v>2016</v>
          </cell>
          <cell r="S4">
            <v>2015</v>
          </cell>
          <cell r="T4">
            <v>2014</v>
          </cell>
          <cell r="U4">
            <v>2013</v>
          </cell>
          <cell r="V4">
            <v>2012</v>
          </cell>
          <cell r="W4">
            <v>2011</v>
          </cell>
          <cell r="X4">
            <v>2010</v>
          </cell>
        </row>
        <row r="5">
          <cell r="N5" t="str">
            <v>YORK (June)</v>
          </cell>
        </row>
        <row r="6">
          <cell r="N6" t="str">
            <v>Accounts Rcvb/Tover</v>
          </cell>
          <cell r="O6">
            <v>2.17</v>
          </cell>
          <cell r="P6">
            <v>2.68</v>
          </cell>
          <cell r="Q6">
            <v>2.85</v>
          </cell>
          <cell r="R6">
            <v>3.13</v>
          </cell>
          <cell r="S6">
            <v>2.91</v>
          </cell>
          <cell r="T6">
            <v>3.01</v>
          </cell>
          <cell r="U6">
            <v>2.63</v>
          </cell>
          <cell r="V6">
            <v>2.62</v>
          </cell>
          <cell r="W6">
            <v>2.16</v>
          </cell>
          <cell r="X6">
            <v>1.96</v>
          </cell>
        </row>
        <row r="7">
          <cell r="N7" t="str">
            <v>Assets / Captal Emp</v>
          </cell>
          <cell r="O7">
            <v>1.05</v>
          </cell>
          <cell r="P7">
            <v>0.98</v>
          </cell>
          <cell r="Q7">
            <v>0.98</v>
          </cell>
          <cell r="R7">
            <v>0.96</v>
          </cell>
          <cell r="S7">
            <v>0.93</v>
          </cell>
          <cell r="T7">
            <v>0.91</v>
          </cell>
          <cell r="U7">
            <v>0.9</v>
          </cell>
          <cell r="V7">
            <v>0.89</v>
          </cell>
          <cell r="W7">
            <v>0.89</v>
          </cell>
          <cell r="X7">
            <v>0.88</v>
          </cell>
        </row>
        <row r="8">
          <cell r="N8" t="str">
            <v>Book Val / Share (c)</v>
          </cell>
          <cell r="O8">
            <v>979.82</v>
          </cell>
          <cell r="P8">
            <v>991.13</v>
          </cell>
          <cell r="Q8">
            <v>946.87</v>
          </cell>
          <cell r="R8">
            <v>827.42</v>
          </cell>
          <cell r="S8">
            <v>738.83</v>
          </cell>
          <cell r="T8">
            <v>702.54</v>
          </cell>
          <cell r="U8">
            <v>687.52</v>
          </cell>
          <cell r="V8">
            <v>655.21</v>
          </cell>
          <cell r="W8">
            <v>611.72</v>
          </cell>
          <cell r="X8">
            <v>593.99</v>
          </cell>
        </row>
        <row r="9">
          <cell r="N9" t="str">
            <v>Cash Flw / Share (c)</v>
          </cell>
          <cell r="O9">
            <v>22.47</v>
          </cell>
          <cell r="P9">
            <v>46.31</v>
          </cell>
          <cell r="Q9">
            <v>10.35</v>
          </cell>
          <cell r="R9">
            <v>27.69</v>
          </cell>
          <cell r="S9">
            <v>48.29</v>
          </cell>
          <cell r="T9">
            <v>28.9</v>
          </cell>
          <cell r="U9">
            <v>42.69</v>
          </cell>
          <cell r="V9">
            <v>56.48</v>
          </cell>
          <cell r="W9">
            <v>26.94</v>
          </cell>
          <cell r="X9">
            <v>40.93</v>
          </cell>
        </row>
        <row r="10">
          <cell r="N10" t="str">
            <v>Cash Flow Div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Cash Flow Intr Cover</v>
          </cell>
          <cell r="O11">
            <v>0.92</v>
          </cell>
          <cell r="P11">
            <v>1.79</v>
          </cell>
          <cell r="Q11">
            <v>0.37</v>
          </cell>
          <cell r="R11">
            <v>1.56</v>
          </cell>
          <cell r="S11">
            <v>2.71</v>
          </cell>
          <cell r="T11">
            <v>1.7</v>
          </cell>
          <cell r="U11">
            <v>2.59</v>
          </cell>
          <cell r="V11">
            <v>2.14</v>
          </cell>
          <cell r="W11">
            <v>0.79</v>
          </cell>
          <cell r="X11">
            <v>0.76</v>
          </cell>
        </row>
        <row r="12">
          <cell r="N12" t="str">
            <v>Current Ratio</v>
          </cell>
          <cell r="O12">
            <v>2.04</v>
          </cell>
          <cell r="P12">
            <v>2.29</v>
          </cell>
          <cell r="Q12">
            <v>2.36</v>
          </cell>
          <cell r="R12">
            <v>2.77</v>
          </cell>
          <cell r="S12">
            <v>3.09</v>
          </cell>
          <cell r="T12">
            <v>3.25</v>
          </cell>
          <cell r="U12">
            <v>3.71</v>
          </cell>
          <cell r="V12">
            <v>3.61</v>
          </cell>
          <cell r="W12">
            <v>2.98</v>
          </cell>
          <cell r="X12">
            <v>3.76</v>
          </cell>
        </row>
        <row r="13">
          <cell r="N13" t="str">
            <v>Debt / Assets</v>
          </cell>
          <cell r="O13">
            <v>0.23</v>
          </cell>
          <cell r="P13">
            <v>0.25</v>
          </cell>
          <cell r="Q13">
            <v>0.27</v>
          </cell>
          <cell r="R13">
            <v>0.3</v>
          </cell>
          <cell r="S13">
            <v>0.28000000000000003</v>
          </cell>
          <cell r="T13">
            <v>0.24</v>
          </cell>
          <cell r="U13">
            <v>0.25</v>
          </cell>
          <cell r="V13">
            <v>0.25</v>
          </cell>
          <cell r="W13">
            <v>0.28000000000000003</v>
          </cell>
          <cell r="X13">
            <v>0.3</v>
          </cell>
        </row>
        <row r="14">
          <cell r="N14" t="str">
            <v>Debt / Equity</v>
          </cell>
          <cell r="O14">
            <v>0.37</v>
          </cell>
          <cell r="P14">
            <v>0.36</v>
          </cell>
          <cell r="Q14">
            <v>0.41</v>
          </cell>
          <cell r="R14">
            <v>0.46</v>
          </cell>
          <cell r="S14">
            <v>0.41</v>
          </cell>
          <cell r="T14">
            <v>0.33</v>
          </cell>
          <cell r="U14">
            <v>0.34</v>
          </cell>
          <cell r="V14">
            <v>0.34</v>
          </cell>
          <cell r="W14">
            <v>0.38</v>
          </cell>
          <cell r="X14">
            <v>0.41</v>
          </cell>
        </row>
        <row r="15">
          <cell r="N15" t="str">
            <v>Dir Rem % Pft BTax</v>
          </cell>
          <cell r="O15">
            <v>77.37</v>
          </cell>
          <cell r="P15">
            <v>13.84</v>
          </cell>
          <cell r="Q15">
            <v>3.26</v>
          </cell>
          <cell r="R15">
            <v>7.84</v>
          </cell>
          <cell r="S15">
            <v>18.04</v>
          </cell>
          <cell r="T15">
            <v>55.26</v>
          </cell>
          <cell r="U15">
            <v>7.88</v>
          </cell>
          <cell r="V15">
            <v>3.88</v>
          </cell>
          <cell r="W15">
            <v>12.97</v>
          </cell>
          <cell r="X15">
            <v>10.88</v>
          </cell>
        </row>
        <row r="16">
          <cell r="N16" t="str">
            <v>Dividend / Share (c)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Cover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Dividend Yield %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Earnings/ Share (C)</v>
          </cell>
          <cell r="O19">
            <v>50</v>
          </cell>
          <cell r="P19">
            <v>46</v>
          </cell>
          <cell r="Q19">
            <v>116</v>
          </cell>
          <cell r="R19">
            <v>73</v>
          </cell>
          <cell r="S19">
            <v>29</v>
          </cell>
          <cell r="T19">
            <v>14</v>
          </cell>
          <cell r="U19">
            <v>33</v>
          </cell>
          <cell r="V19">
            <v>42</v>
          </cell>
          <cell r="W19">
            <v>16</v>
          </cell>
          <cell r="X19">
            <v>40</v>
          </cell>
        </row>
        <row r="20">
          <cell r="N20" t="str">
            <v>Earnings Yield %</v>
          </cell>
          <cell r="O20">
            <v>25.64</v>
          </cell>
          <cell r="P20">
            <v>20.54</v>
          </cell>
          <cell r="Q20">
            <v>44.27</v>
          </cell>
          <cell r="R20">
            <v>26.55</v>
          </cell>
          <cell r="S20">
            <v>11.07</v>
          </cell>
          <cell r="T20">
            <v>3.98</v>
          </cell>
          <cell r="U20">
            <v>8.73</v>
          </cell>
          <cell r="V20">
            <v>11.05</v>
          </cell>
          <cell r="W20">
            <v>4.41</v>
          </cell>
          <cell r="X20">
            <v>12.58</v>
          </cell>
        </row>
        <row r="21">
          <cell r="N21" t="str">
            <v>Inflation Adjusted Profit/ Share (C)</v>
          </cell>
          <cell r="O21">
            <v>-16.34</v>
          </cell>
          <cell r="P21">
            <v>40.369999999999997</v>
          </cell>
          <cell r="Q21">
            <v>112.22</v>
          </cell>
          <cell r="R21">
            <v>74.430000000000007</v>
          </cell>
          <cell r="S21">
            <v>30.69</v>
          </cell>
          <cell r="T21">
            <v>15.27</v>
          </cell>
          <cell r="U21">
            <v>32.130000000000003</v>
          </cell>
          <cell r="V21">
            <v>41.53</v>
          </cell>
          <cell r="W21">
            <v>10.98</v>
          </cell>
          <cell r="X21">
            <v>18.649999999999999</v>
          </cell>
        </row>
        <row r="22">
          <cell r="N22" t="str">
            <v>Inflation Adjusted Return On Assets %</v>
          </cell>
          <cell r="O22">
            <v>1.74</v>
          </cell>
          <cell r="P22">
            <v>5.42</v>
          </cell>
          <cell r="Q22">
            <v>12.51</v>
          </cell>
          <cell r="R22">
            <v>9.41</v>
          </cell>
          <cell r="S22">
            <v>5.47</v>
          </cell>
          <cell r="T22">
            <v>3.72</v>
          </cell>
          <cell r="U22">
            <v>6.02</v>
          </cell>
          <cell r="V22">
            <v>10.1</v>
          </cell>
          <cell r="W22">
            <v>5.85</v>
          </cell>
          <cell r="X22">
            <v>8.5299999999999994</v>
          </cell>
        </row>
        <row r="23">
          <cell r="N23" t="str">
            <v>Inflation Adjusted Return On Equity %</v>
          </cell>
          <cell r="O23">
            <v>-1.62</v>
          </cell>
          <cell r="P23">
            <v>3.95</v>
          </cell>
          <cell r="Q23">
            <v>11.53</v>
          </cell>
          <cell r="R23">
            <v>8.9499999999999993</v>
          </cell>
          <cell r="S23">
            <v>4.1500000000000004</v>
          </cell>
          <cell r="T23">
            <v>2.17</v>
          </cell>
          <cell r="U23">
            <v>4.67</v>
          </cell>
          <cell r="V23">
            <v>6.34</v>
          </cell>
          <cell r="W23">
            <v>1.78</v>
          </cell>
          <cell r="X23">
            <v>3.1</v>
          </cell>
        </row>
        <row r="24">
          <cell r="N24" t="str">
            <v>Interest Cover</v>
          </cell>
          <cell r="O24">
            <v>1.31</v>
          </cell>
          <cell r="P24">
            <v>3.26</v>
          </cell>
          <cell r="Q24">
            <v>6.64</v>
          </cell>
          <cell r="R24">
            <v>6.68</v>
          </cell>
          <cell r="S24">
            <v>3.3</v>
          </cell>
          <cell r="T24">
            <v>2.09</v>
          </cell>
          <cell r="U24">
            <v>3.41</v>
          </cell>
          <cell r="V24">
            <v>3.4</v>
          </cell>
          <cell r="W24">
            <v>1.45</v>
          </cell>
          <cell r="X24">
            <v>1.33</v>
          </cell>
        </row>
        <row r="25">
          <cell r="N25" t="str">
            <v>Leverage Factor</v>
          </cell>
          <cell r="O25">
            <v>-0.56000000000000005</v>
          </cell>
          <cell r="P25">
            <v>0.77</v>
          </cell>
          <cell r="Q25">
            <v>0.94</v>
          </cell>
          <cell r="R25">
            <v>0.96</v>
          </cell>
          <cell r="S25">
            <v>0.76</v>
          </cell>
          <cell r="T25">
            <v>0.59</v>
          </cell>
          <cell r="U25">
            <v>0.78</v>
          </cell>
          <cell r="V25">
            <v>0.63</v>
          </cell>
          <cell r="W25">
            <v>0.32</v>
          </cell>
          <cell r="X25">
            <v>0.38</v>
          </cell>
        </row>
        <row r="26">
          <cell r="N26" t="str">
            <v>Long-Term Loans % Total Debt</v>
          </cell>
          <cell r="O26">
            <v>47.61</v>
          </cell>
          <cell r="P26">
            <v>56.36</v>
          </cell>
          <cell r="Q26">
            <v>60.06</v>
          </cell>
          <cell r="R26">
            <v>66.89</v>
          </cell>
          <cell r="S26">
            <v>68.08</v>
          </cell>
          <cell r="T26">
            <v>68.680000000000007</v>
          </cell>
          <cell r="U26">
            <v>72.67</v>
          </cell>
          <cell r="V26">
            <v>72.59</v>
          </cell>
          <cell r="W26">
            <v>69.650000000000006</v>
          </cell>
          <cell r="X26">
            <v>77.349999999999994</v>
          </cell>
        </row>
        <row r="27">
          <cell r="N27" t="str">
            <v>N A V / Share (C)</v>
          </cell>
          <cell r="O27">
            <v>979.82</v>
          </cell>
          <cell r="P27">
            <v>991.13</v>
          </cell>
          <cell r="Q27">
            <v>946.87</v>
          </cell>
          <cell r="R27">
            <v>827.42</v>
          </cell>
          <cell r="S27">
            <v>738.83</v>
          </cell>
          <cell r="T27">
            <v>702.54</v>
          </cell>
          <cell r="U27">
            <v>687.52</v>
          </cell>
          <cell r="V27">
            <v>655.21</v>
          </cell>
          <cell r="W27">
            <v>611.72</v>
          </cell>
          <cell r="X27">
            <v>593.99</v>
          </cell>
        </row>
        <row r="28">
          <cell r="N28" t="str">
            <v>Net Profit Margin %</v>
          </cell>
          <cell r="O28">
            <v>-2.27</v>
          </cell>
          <cell r="P28">
            <v>7.69</v>
          </cell>
          <cell r="Q28">
            <v>20.04</v>
          </cell>
          <cell r="R28">
            <v>13.45</v>
          </cell>
          <cell r="S28">
            <v>6.58</v>
          </cell>
          <cell r="T28">
            <v>3.85</v>
          </cell>
          <cell r="U28">
            <v>9.44</v>
          </cell>
          <cell r="V28">
            <v>12.38</v>
          </cell>
          <cell r="W28">
            <v>3.99</v>
          </cell>
          <cell r="X28">
            <v>7.11</v>
          </cell>
        </row>
        <row r="29">
          <cell r="N29" t="str">
            <v>Operating Profit /Employee</v>
          </cell>
          <cell r="O29" t="e">
            <v>#N/A</v>
          </cell>
          <cell r="P29">
            <v>44825.83</v>
          </cell>
          <cell r="Q29">
            <v>111909.96</v>
          </cell>
          <cell r="R29">
            <v>72216.490000000005</v>
          </cell>
          <cell r="S29">
            <v>70736.78</v>
          </cell>
          <cell r="T29">
            <v>43387.76</v>
          </cell>
          <cell r="U29">
            <v>41465.56</v>
          </cell>
          <cell r="V29">
            <v>70625.83</v>
          </cell>
          <cell r="W29">
            <v>37899.14</v>
          </cell>
          <cell r="X29">
            <v>54514.49</v>
          </cell>
        </row>
        <row r="30">
          <cell r="N30" t="str">
            <v>Operating Profit Margin %</v>
          </cell>
          <cell r="O30">
            <v>6.35</v>
          </cell>
          <cell r="P30">
            <v>14.68</v>
          </cell>
          <cell r="Q30">
            <v>32.07</v>
          </cell>
          <cell r="R30">
            <v>21.36</v>
          </cell>
          <cell r="S30">
            <v>12.49</v>
          </cell>
          <cell r="T30">
            <v>8.89</v>
          </cell>
          <cell r="U30">
            <v>16.48</v>
          </cell>
          <cell r="V30">
            <v>26.68</v>
          </cell>
          <cell r="W30">
            <v>17.04</v>
          </cell>
          <cell r="X30">
            <v>25.86</v>
          </cell>
        </row>
        <row r="31">
          <cell r="N31" t="str">
            <v>Price / Inflation Adjusted Profit</v>
          </cell>
          <cell r="O31">
            <v>-11.93</v>
          </cell>
          <cell r="P31">
            <v>5.55</v>
          </cell>
          <cell r="Q31">
            <v>2.33</v>
          </cell>
          <cell r="R31">
            <v>3.69</v>
          </cell>
          <cell r="S31">
            <v>8.5399999999999991</v>
          </cell>
          <cell r="T31">
            <v>23.06</v>
          </cell>
          <cell r="U31">
            <v>11.76</v>
          </cell>
          <cell r="V31">
            <v>9.15</v>
          </cell>
          <cell r="W31">
            <v>33.07</v>
          </cell>
          <cell r="X31">
            <v>17.05</v>
          </cell>
        </row>
        <row r="32">
          <cell r="N32" t="str">
            <v>Price / Book Value</v>
          </cell>
          <cell r="O32">
            <v>0.2</v>
          </cell>
          <cell r="P32">
            <v>0.23</v>
          </cell>
          <cell r="Q32">
            <v>0.28000000000000003</v>
          </cell>
          <cell r="R32">
            <v>0.33</v>
          </cell>
          <cell r="S32">
            <v>0.35</v>
          </cell>
          <cell r="T32">
            <v>0.5</v>
          </cell>
          <cell r="U32">
            <v>0.55000000000000004</v>
          </cell>
          <cell r="V32">
            <v>0.57999999999999996</v>
          </cell>
          <cell r="W32">
            <v>0.59</v>
          </cell>
          <cell r="X32">
            <v>0.54</v>
          </cell>
        </row>
        <row r="33">
          <cell r="N33" t="str">
            <v>Price / Cash Flow</v>
          </cell>
          <cell r="O33">
            <v>8.68</v>
          </cell>
          <cell r="P33">
            <v>4.84</v>
          </cell>
          <cell r="Q33">
            <v>25.32</v>
          </cell>
          <cell r="R33">
            <v>9.93</v>
          </cell>
          <cell r="S33">
            <v>5.43</v>
          </cell>
          <cell r="T33">
            <v>12.18</v>
          </cell>
          <cell r="U33">
            <v>8.85</v>
          </cell>
          <cell r="V33">
            <v>6.73</v>
          </cell>
          <cell r="W33">
            <v>13.47</v>
          </cell>
          <cell r="X33">
            <v>7.77</v>
          </cell>
        </row>
        <row r="34">
          <cell r="N34" t="str">
            <v>Price / Earnings</v>
          </cell>
          <cell r="O34">
            <v>3.9</v>
          </cell>
          <cell r="P34">
            <v>4.87</v>
          </cell>
          <cell r="Q34">
            <v>2.2599999999999998</v>
          </cell>
          <cell r="R34">
            <v>3.77</v>
          </cell>
          <cell r="S34">
            <v>9.0299999999999994</v>
          </cell>
          <cell r="T34">
            <v>25.14</v>
          </cell>
          <cell r="U34">
            <v>11.45</v>
          </cell>
          <cell r="V34">
            <v>9.0500000000000007</v>
          </cell>
          <cell r="W34">
            <v>22.69</v>
          </cell>
          <cell r="X34">
            <v>7.95</v>
          </cell>
        </row>
        <row r="35">
          <cell r="N35" t="str">
            <v>Price / N A V</v>
          </cell>
          <cell r="O35">
            <v>0.17</v>
          </cell>
          <cell r="P35">
            <v>0.2</v>
          </cell>
          <cell r="Q35">
            <v>0.25</v>
          </cell>
          <cell r="R35">
            <v>0.31</v>
          </cell>
          <cell r="S35">
            <v>0.34</v>
          </cell>
          <cell r="T35">
            <v>0.49</v>
          </cell>
          <cell r="U35">
            <v>0.54</v>
          </cell>
          <cell r="V35">
            <v>0.56999999999999995</v>
          </cell>
          <cell r="W35">
            <v>0.61</v>
          </cell>
          <cell r="X35">
            <v>0.56000000000000005</v>
          </cell>
        </row>
        <row r="36">
          <cell r="N36" t="str">
            <v>Price / Share (C)</v>
          </cell>
          <cell r="O36">
            <v>195</v>
          </cell>
          <cell r="P36">
            <v>224</v>
          </cell>
          <cell r="Q36">
            <v>262</v>
          </cell>
          <cell r="R36">
            <v>275</v>
          </cell>
          <cell r="S36">
            <v>262</v>
          </cell>
          <cell r="T36">
            <v>352</v>
          </cell>
          <cell r="U36">
            <v>378</v>
          </cell>
          <cell r="V36">
            <v>380</v>
          </cell>
          <cell r="W36">
            <v>363</v>
          </cell>
          <cell r="X36">
            <v>318</v>
          </cell>
        </row>
        <row r="37">
          <cell r="N37" t="str">
            <v>Quick Ratio</v>
          </cell>
          <cell r="O37">
            <v>1.41</v>
          </cell>
          <cell r="P37">
            <v>1.69</v>
          </cell>
          <cell r="Q37">
            <v>1.66</v>
          </cell>
          <cell r="R37">
            <v>2.16</v>
          </cell>
          <cell r="S37">
            <v>2.2799999999999998</v>
          </cell>
          <cell r="T37">
            <v>2.2799999999999998</v>
          </cell>
          <cell r="U37">
            <v>2.8</v>
          </cell>
          <cell r="V37">
            <v>2.85</v>
          </cell>
          <cell r="W37">
            <v>2.35</v>
          </cell>
          <cell r="X37">
            <v>3.01</v>
          </cell>
        </row>
        <row r="38">
          <cell r="N38" t="str">
            <v>Return On External Investments %</v>
          </cell>
          <cell r="O38">
            <v>8.51</v>
          </cell>
          <cell r="P38">
            <v>12.34</v>
          </cell>
          <cell r="Q38">
            <v>34.96</v>
          </cell>
          <cell r="R38">
            <v>60.67</v>
          </cell>
          <cell r="S38">
            <v>8.56</v>
          </cell>
          <cell r="T38">
            <v>15.13</v>
          </cell>
          <cell r="U38">
            <v>20.82</v>
          </cell>
          <cell r="V38">
            <v>494.58</v>
          </cell>
          <cell r="W38">
            <v>220.82</v>
          </cell>
          <cell r="X38">
            <v>208.92</v>
          </cell>
        </row>
        <row r="39">
          <cell r="N39" t="str">
            <v>Retention Rate</v>
          </cell>
          <cell r="O39">
            <v>100</v>
          </cell>
          <cell r="P39">
            <v>100</v>
          </cell>
          <cell r="Q39">
            <v>100</v>
          </cell>
          <cell r="R39">
            <v>100</v>
          </cell>
          <cell r="S39">
            <v>100</v>
          </cell>
          <cell r="T39">
            <v>100</v>
          </cell>
          <cell r="U39">
            <v>100</v>
          </cell>
          <cell r="V39">
            <v>100</v>
          </cell>
          <cell r="W39">
            <v>100</v>
          </cell>
          <cell r="X39">
            <v>100</v>
          </cell>
        </row>
        <row r="40">
          <cell r="N40" t="str">
            <v>Return On Assets %</v>
          </cell>
          <cell r="O40">
            <v>2.1</v>
          </cell>
          <cell r="P40">
            <v>5.8</v>
          </cell>
          <cell r="Q40">
            <v>13.02</v>
          </cell>
          <cell r="R40">
            <v>9.4700000000000006</v>
          </cell>
          <cell r="S40">
            <v>5.5</v>
          </cell>
          <cell r="T40">
            <v>3.73</v>
          </cell>
          <cell r="U40">
            <v>6.04</v>
          </cell>
          <cell r="V40">
            <v>10.119999999999999</v>
          </cell>
          <cell r="W40">
            <v>5.95</v>
          </cell>
          <cell r="X40">
            <v>8.7100000000000009</v>
          </cell>
        </row>
        <row r="41">
          <cell r="N41" t="str">
            <v>Return On Equity %</v>
          </cell>
          <cell r="O41">
            <v>-1.17</v>
          </cell>
          <cell r="P41">
            <v>4.46</v>
          </cell>
          <cell r="Q41">
            <v>12.27</v>
          </cell>
          <cell r="R41">
            <v>9.0500000000000007</v>
          </cell>
          <cell r="S41">
            <v>4.1900000000000004</v>
          </cell>
          <cell r="T41">
            <v>2.19</v>
          </cell>
          <cell r="U41">
            <v>4.6900000000000004</v>
          </cell>
          <cell r="V41">
            <v>6.35</v>
          </cell>
          <cell r="W41">
            <v>1.89</v>
          </cell>
          <cell r="X41">
            <v>3.28</v>
          </cell>
        </row>
        <row r="42">
          <cell r="N42" t="str">
            <v>Total Assets / Turnover</v>
          </cell>
          <cell r="O42">
            <v>0.33</v>
          </cell>
          <cell r="P42">
            <v>0.4</v>
          </cell>
          <cell r="Q42">
            <v>0.41</v>
          </cell>
          <cell r="R42">
            <v>0.44</v>
          </cell>
          <cell r="S42">
            <v>0.44</v>
          </cell>
          <cell r="T42">
            <v>0.42</v>
          </cell>
          <cell r="U42">
            <v>0.37</v>
          </cell>
          <cell r="V42">
            <v>0.38</v>
          </cell>
          <cell r="W42">
            <v>0.35</v>
          </cell>
          <cell r="X42">
            <v>0.34</v>
          </cell>
        </row>
        <row r="43">
          <cell r="N43" t="str">
            <v>Total Debt / Cash Flow</v>
          </cell>
          <cell r="O43">
            <v>16</v>
          </cell>
          <cell r="P43">
            <v>7.72</v>
          </cell>
          <cell r="Q43">
            <v>37.32</v>
          </cell>
          <cell r="R43">
            <v>13.63</v>
          </cell>
          <cell r="S43">
            <v>6.3</v>
          </cell>
          <cell r="T43">
            <v>8.0399999999999991</v>
          </cell>
          <cell r="U43">
            <v>5.44</v>
          </cell>
          <cell r="V43">
            <v>3.9</v>
          </cell>
          <cell r="W43">
            <v>8.68</v>
          </cell>
          <cell r="X43">
            <v>5.97</v>
          </cell>
        </row>
        <row r="44">
          <cell r="N44" t="str">
            <v>Turnover / Employee</v>
          </cell>
          <cell r="O44" t="e">
            <v>#N/A</v>
          </cell>
          <cell r="P44">
            <v>305275.28000000003</v>
          </cell>
          <cell r="Q44">
            <v>348906.34</v>
          </cell>
          <cell r="R44">
            <v>338115.5</v>
          </cell>
          <cell r="S44">
            <v>566501.1</v>
          </cell>
          <cell r="T44">
            <v>488011.8</v>
          </cell>
          <cell r="U44">
            <v>251554.22</v>
          </cell>
          <cell r="V44">
            <v>264710.51</v>
          </cell>
          <cell r="W44">
            <v>222384.19</v>
          </cell>
          <cell r="X44">
            <v>210841.87</v>
          </cell>
        </row>
        <row r="45">
          <cell r="N45" t="str">
            <v>Return on Capital Employed</v>
          </cell>
          <cell r="O45">
            <v>-0.79</v>
          </cell>
          <cell r="P45">
            <v>2.99</v>
          </cell>
          <cell r="Q45">
            <v>7.99</v>
          </cell>
          <cell r="R45">
            <v>5.72</v>
          </cell>
          <cell r="S45">
            <v>2.7</v>
          </cell>
          <cell r="T45">
            <v>1.47</v>
          </cell>
          <cell r="U45">
            <v>3.1</v>
          </cell>
          <cell r="V45">
            <v>4.17</v>
          </cell>
          <cell r="W45">
            <v>1.24</v>
          </cell>
          <cell r="X45">
            <v>2.1</v>
          </cell>
        </row>
        <row r="46">
          <cell r="N46" t="str">
            <v>Price / EBITDA</v>
          </cell>
          <cell r="O46">
            <v>1.51</v>
          </cell>
          <cell r="P46">
            <v>2.0299999999999998</v>
          </cell>
          <cell r="Q46">
            <v>1.22</v>
          </cell>
          <cell r="R46">
            <v>2.0099999999999998</v>
          </cell>
          <cell r="S46">
            <v>3.46</v>
          </cell>
          <cell r="T46">
            <v>7.43</v>
          </cell>
          <cell r="U46">
            <v>5.83</v>
          </cell>
          <cell r="V46">
            <v>3.78</v>
          </cell>
          <cell r="W46">
            <v>6.12</v>
          </cell>
          <cell r="X46">
            <v>4.0199999999999996</v>
          </cell>
        </row>
        <row r="47">
          <cell r="N47" t="str">
            <v>Price / EBIT</v>
          </cell>
          <cell r="O47">
            <v>6.07</v>
          </cell>
          <cell r="P47">
            <v>2.65</v>
          </cell>
          <cell r="Q47">
            <v>1.41</v>
          </cell>
          <cell r="R47">
            <v>2.31</v>
          </cell>
          <cell r="S47">
            <v>4.45</v>
          </cell>
          <cell r="T47">
            <v>9.91</v>
          </cell>
          <cell r="U47">
            <v>6.71</v>
          </cell>
          <cell r="V47">
            <v>4.24</v>
          </cell>
          <cell r="W47">
            <v>7.36</v>
          </cell>
          <cell r="X47">
            <v>4.4800000000000004</v>
          </cell>
        </row>
        <row r="48">
          <cell r="N48" t="str">
            <v>Price / Cash</v>
          </cell>
          <cell r="O48">
            <v>6.92</v>
          </cell>
          <cell r="P48">
            <v>4.66</v>
          </cell>
          <cell r="Q48">
            <v>5.2</v>
          </cell>
          <cell r="R48">
            <v>3.06</v>
          </cell>
          <cell r="S48">
            <v>4.47</v>
          </cell>
          <cell r="T48">
            <v>10.56</v>
          </cell>
          <cell r="U48">
            <v>7.89</v>
          </cell>
          <cell r="V48">
            <v>8.7100000000000009</v>
          </cell>
          <cell r="W48">
            <v>11.62</v>
          </cell>
          <cell r="X48">
            <v>12.47</v>
          </cell>
        </row>
        <row r="49">
          <cell r="N49" t="str">
            <v>Return on Average External Investments %</v>
          </cell>
          <cell r="O49">
            <v>10.37</v>
          </cell>
          <cell r="P49">
            <v>13.67</v>
          </cell>
          <cell r="Q49">
            <v>43.52</v>
          </cell>
          <cell r="R49">
            <v>38.380000000000003</v>
          </cell>
          <cell r="S49">
            <v>8.92</v>
          </cell>
          <cell r="T49">
            <v>17.010000000000002</v>
          </cell>
          <cell r="U49">
            <v>39.89</v>
          </cell>
          <cell r="V49">
            <v>560.16999999999996</v>
          </cell>
          <cell r="W49">
            <v>188.76</v>
          </cell>
          <cell r="X49">
            <v>284.7</v>
          </cell>
        </row>
        <row r="50">
          <cell r="N50" t="str">
            <v>Return on Average Assets %</v>
          </cell>
          <cell r="O50">
            <v>2.15</v>
          </cell>
          <cell r="P50">
            <v>5.85</v>
          </cell>
          <cell r="Q50">
            <v>13.82</v>
          </cell>
          <cell r="R50">
            <v>10.09</v>
          </cell>
          <cell r="S50">
            <v>5.79</v>
          </cell>
          <cell r="T50">
            <v>3.77</v>
          </cell>
          <cell r="U50">
            <v>6.19</v>
          </cell>
          <cell r="V50">
            <v>10.45</v>
          </cell>
          <cell r="W50">
            <v>6</v>
          </cell>
          <cell r="X50">
            <v>8.8000000000000007</v>
          </cell>
        </row>
        <row r="51">
          <cell r="N51" t="str">
            <v>Return on Average Equity %</v>
          </cell>
          <cell r="O51">
            <v>-1.1599999999999999</v>
          </cell>
          <cell r="P51">
            <v>4.5599999999999996</v>
          </cell>
          <cell r="Q51">
            <v>13.06</v>
          </cell>
          <cell r="R51">
            <v>9.43</v>
          </cell>
          <cell r="S51">
            <v>4.28</v>
          </cell>
          <cell r="T51">
            <v>2.2200000000000002</v>
          </cell>
          <cell r="U51">
            <v>4.8099999999999996</v>
          </cell>
          <cell r="V51">
            <v>6.57</v>
          </cell>
          <cell r="W51">
            <v>1.92</v>
          </cell>
          <cell r="X51">
            <v>3.9</v>
          </cell>
        </row>
        <row r="52">
          <cell r="N52" t="str">
            <v>Inflation Adj. Return on Average Total Assets %</v>
          </cell>
          <cell r="O52">
            <v>1.79</v>
          </cell>
          <cell r="P52">
            <v>5.48</v>
          </cell>
          <cell r="Q52">
            <v>13.37</v>
          </cell>
          <cell r="R52">
            <v>10.029999999999999</v>
          </cell>
          <cell r="S52">
            <v>5.76</v>
          </cell>
          <cell r="T52">
            <v>3.75</v>
          </cell>
          <cell r="U52">
            <v>6.17</v>
          </cell>
          <cell r="V52">
            <v>10.42</v>
          </cell>
          <cell r="W52">
            <v>5.89</v>
          </cell>
          <cell r="X52">
            <v>8.61</v>
          </cell>
        </row>
        <row r="53">
          <cell r="N53" t="str">
            <v>Inflation Adjusted Return on Average Equity %</v>
          </cell>
          <cell r="O53">
            <v>-1.61</v>
          </cell>
          <cell r="P53">
            <v>4.05</v>
          </cell>
          <cell r="Q53">
            <v>12.4</v>
          </cell>
          <cell r="R53">
            <v>9.34</v>
          </cell>
          <cell r="S53">
            <v>4.2300000000000004</v>
          </cell>
          <cell r="T53">
            <v>2.19</v>
          </cell>
          <cell r="U53">
            <v>4.78</v>
          </cell>
          <cell r="V53">
            <v>6.53</v>
          </cell>
          <cell r="W53">
            <v>1.8</v>
          </cell>
          <cell r="X53">
            <v>3.67</v>
          </cell>
        </row>
        <row r="54">
          <cell r="N54" t="str">
            <v>Number of shares</v>
          </cell>
          <cell r="O54">
            <v>317439</v>
          </cell>
          <cell r="P54">
            <v>316874</v>
          </cell>
          <cell r="Q54">
            <v>317209</v>
          </cell>
          <cell r="R54">
            <v>325286</v>
          </cell>
          <cell r="S54">
            <v>331032</v>
          </cell>
          <cell r="T54">
            <v>331241</v>
          </cell>
          <cell r="U54">
            <v>331241</v>
          </cell>
          <cell r="V54">
            <v>331241</v>
          </cell>
          <cell r="W54">
            <v>331241</v>
          </cell>
          <cell r="X54">
            <v>216781</v>
          </cell>
        </row>
        <row r="55">
          <cell r="N55" t="str">
            <v>Book value</v>
          </cell>
          <cell r="O55">
            <v>3110330.8098000004</v>
          </cell>
          <cell r="P55">
            <v>3140633.2762000002</v>
          </cell>
          <cell r="Q55">
            <v>3003556.8583</v>
          </cell>
          <cell r="R55">
            <v>2691481.4212000002</v>
          </cell>
          <cell r="S55">
            <v>2445763.7256</v>
          </cell>
          <cell r="T55">
            <v>2327100.5214</v>
          </cell>
          <cell r="U55">
            <v>2277348.1231999998</v>
          </cell>
          <cell r="V55">
            <v>2170324.1561000003</v>
          </cell>
          <cell r="W55">
            <v>2026267.4452000002</v>
          </cell>
          <cell r="X55">
            <v>1287657.4619</v>
          </cell>
        </row>
        <row r="56">
          <cell r="N56" t="str">
            <v>Cashflow</v>
          </cell>
          <cell r="O56">
            <v>71328.543300000005</v>
          </cell>
          <cell r="P56">
            <v>146744.34940000001</v>
          </cell>
          <cell r="Q56">
            <v>32831.131499999996</v>
          </cell>
          <cell r="R56">
            <v>90071.693400000004</v>
          </cell>
          <cell r="S56">
            <v>159855.35279999999</v>
          </cell>
          <cell r="T56">
            <v>95728.649000000005</v>
          </cell>
          <cell r="U56">
            <v>141406.78289999999</v>
          </cell>
          <cell r="V56">
            <v>187084.91680000001</v>
          </cell>
          <cell r="W56">
            <v>89236.325400000016</v>
          </cell>
          <cell r="X56">
            <v>88728.463300000003</v>
          </cell>
        </row>
        <row r="57">
          <cell r="N57" t="str">
            <v>Growth rate</v>
          </cell>
          <cell r="O57">
            <v>-0.12</v>
          </cell>
          <cell r="P57">
            <v>-0.01</v>
          </cell>
          <cell r="Q57">
            <v>0.03</v>
          </cell>
          <cell r="R57">
            <v>0.15</v>
          </cell>
          <cell r="S57">
            <v>0.17</v>
          </cell>
          <cell r="T57">
            <v>0.17</v>
          </cell>
          <cell r="U57">
            <v>0.02</v>
          </cell>
          <cell r="V57">
            <v>0.16</v>
          </cell>
          <cell r="W57">
            <v>0.05</v>
          </cell>
          <cell r="X57">
            <v>-0.17</v>
          </cell>
        </row>
        <row r="58">
          <cell r="N58" t="str">
            <v>Net operating working capital</v>
          </cell>
          <cell r="O58">
            <v>749063</v>
          </cell>
          <cell r="P58">
            <v>787331</v>
          </cell>
          <cell r="Q58">
            <v>558092</v>
          </cell>
          <cell r="R58">
            <v>784206</v>
          </cell>
          <cell r="S58">
            <v>648665</v>
          </cell>
          <cell r="T58">
            <v>575632</v>
          </cell>
          <cell r="U58">
            <v>605748</v>
          </cell>
          <cell r="V58">
            <v>543002</v>
          </cell>
          <cell r="W58">
            <v>167694</v>
          </cell>
          <cell r="X58">
            <v>189612</v>
          </cell>
        </row>
        <row r="59">
          <cell r="N59" t="str">
            <v>Operating long-term assets</v>
          </cell>
          <cell r="O59">
            <v>924631</v>
          </cell>
          <cell r="P59">
            <v>927933</v>
          </cell>
          <cell r="Q59">
            <v>938263</v>
          </cell>
          <cell r="R59">
            <v>878327</v>
          </cell>
          <cell r="S59">
            <v>650007</v>
          </cell>
          <cell r="T59">
            <v>485511</v>
          </cell>
          <cell r="U59">
            <v>452960</v>
          </cell>
          <cell r="V59">
            <v>430697</v>
          </cell>
          <cell r="W59">
            <v>429605</v>
          </cell>
          <cell r="X59">
            <v>444924</v>
          </cell>
        </row>
        <row r="60">
          <cell r="N60" t="str">
            <v>Total net operating capital</v>
          </cell>
          <cell r="O60">
            <v>1673694</v>
          </cell>
          <cell r="P60">
            <v>1715264</v>
          </cell>
          <cell r="Q60">
            <v>1496355</v>
          </cell>
          <cell r="R60">
            <v>1662533</v>
          </cell>
          <cell r="S60">
            <v>1298672</v>
          </cell>
          <cell r="T60">
            <v>1061143</v>
          </cell>
          <cell r="U60">
            <v>1058708</v>
          </cell>
          <cell r="V60">
            <v>973699</v>
          </cell>
          <cell r="W60">
            <v>597299</v>
          </cell>
          <cell r="X60">
            <v>634536</v>
          </cell>
        </row>
        <row r="61">
          <cell r="N61" t="str">
            <v>Depreciation</v>
          </cell>
          <cell r="O61">
            <v>98718</v>
          </cell>
          <cell r="P61">
            <v>80937</v>
          </cell>
          <cell r="Q61">
            <v>92174</v>
          </cell>
          <cell r="R61">
            <v>56344</v>
          </cell>
          <cell r="S61">
            <v>54264</v>
          </cell>
          <cell r="T61">
            <v>38206</v>
          </cell>
          <cell r="U61">
            <v>26977</v>
          </cell>
          <cell r="V61">
            <v>35387</v>
          </cell>
          <cell r="W61">
            <v>32305</v>
          </cell>
          <cell r="X61">
            <v>25931</v>
          </cell>
        </row>
        <row r="62">
          <cell r="N62" t="str">
            <v>Tax rate</v>
          </cell>
          <cell r="O62">
            <v>2.237013540707391</v>
          </cell>
          <cell r="P62">
            <v>0.26452692744957684</v>
          </cell>
          <cell r="Q62">
            <v>0.28045638788268229</v>
          </cell>
          <cell r="R62">
            <v>0.28550689862027595</v>
          </cell>
          <cell r="S62">
            <v>0.26412207097115753</v>
          </cell>
          <cell r="T62">
            <v>0.23992785917634257</v>
          </cell>
          <cell r="U62">
            <v>0.22653117354989072</v>
          </cell>
          <cell r="V62">
            <v>0.36221059110450882</v>
          </cell>
          <cell r="W62">
            <v>0.28129571969839068</v>
          </cell>
          <cell r="X62">
            <v>-6.6963843486874688E-2</v>
          </cell>
        </row>
        <row r="63">
          <cell r="N63" t="str">
            <v>EBIT</v>
          </cell>
          <cell r="O63">
            <v>101587</v>
          </cell>
          <cell r="P63">
            <v>266893</v>
          </cell>
          <cell r="Q63">
            <v>587863</v>
          </cell>
          <cell r="R63">
            <v>378270</v>
          </cell>
          <cell r="S63">
            <v>192687</v>
          </cell>
          <cell r="T63">
            <v>117711</v>
          </cell>
          <cell r="U63">
            <v>186595</v>
          </cell>
          <cell r="V63">
            <v>296911</v>
          </cell>
          <cell r="W63">
            <v>163459</v>
          </cell>
          <cell r="X63">
            <v>235121</v>
          </cell>
        </row>
        <row r="64">
          <cell r="N64" t="str">
            <v>Net Operating Profit After Tax</v>
          </cell>
          <cell r="O64">
            <v>-125664.49455984173</v>
          </cell>
          <cell r="P64">
            <v>196292.61475220008</v>
          </cell>
          <cell r="Q64">
            <v>422993.0664501228</v>
          </cell>
          <cell r="R64">
            <v>270271.3054589082</v>
          </cell>
          <cell r="S64">
            <v>141794.11051078056</v>
          </cell>
          <cell r="T64">
            <v>89468.85176849355</v>
          </cell>
          <cell r="U64">
            <v>144325.41567145815</v>
          </cell>
          <cell r="V64">
            <v>189366.69118456918</v>
          </cell>
          <cell r="W64">
            <v>117478.68295382075</v>
          </cell>
          <cell r="X64">
            <v>250865.60584447745</v>
          </cell>
        </row>
        <row r="65">
          <cell r="N65" t="str">
            <v>FCF</v>
          </cell>
          <cell r="O65">
            <v>-84094.494559841725</v>
          </cell>
          <cell r="P65">
            <v>-22616.385247799917</v>
          </cell>
          <cell r="Q65">
            <v>589171.06645012274</v>
          </cell>
          <cell r="R65">
            <v>-93589.694541091798</v>
          </cell>
          <cell r="S65">
            <v>-95734.889489219437</v>
          </cell>
          <cell r="T65">
            <v>87033.85176849355</v>
          </cell>
          <cell r="U65">
            <v>59316.415671458148</v>
          </cell>
          <cell r="V65">
            <v>-187033.30881543082</v>
          </cell>
          <cell r="W65">
            <v>154715.68295382074</v>
          </cell>
          <cell r="X65">
            <v>-383670.39415552258</v>
          </cell>
        </row>
        <row r="66">
          <cell r="N66" t="str">
            <v>FCF vs Net Cash Flow</v>
          </cell>
          <cell r="O66">
            <v>-1.1789739516500364</v>
          </cell>
          <cell r="P66">
            <v>-0.15412099573354962</v>
          </cell>
          <cell r="Q66">
            <v>17.945499881724235</v>
          </cell>
          <cell r="R66">
            <v>-1.0390577883938372</v>
          </cell>
          <cell r="S66">
            <v>-0.59888447782537713</v>
          </cell>
          <cell r="T66">
            <v>0.90917246485421044</v>
          </cell>
          <cell r="U66">
            <v>0.41947362393079485</v>
          </cell>
          <cell r="V66">
            <v>-0.9997241467380058</v>
          </cell>
          <cell r="W66">
            <v>1.7337746961263907</v>
          </cell>
          <cell r="X66">
            <v>-4.3240960102993533</v>
          </cell>
        </row>
        <row r="67">
          <cell r="N67" t="str">
            <v>Goodwill</v>
          </cell>
          <cell r="O67">
            <v>357630</v>
          </cell>
          <cell r="P67">
            <v>565442</v>
          </cell>
          <cell r="Q67">
            <v>565442</v>
          </cell>
          <cell r="R67">
            <v>565442</v>
          </cell>
          <cell r="S67">
            <v>565442</v>
          </cell>
          <cell r="T67">
            <v>565442</v>
          </cell>
          <cell r="U67">
            <v>565442</v>
          </cell>
          <cell r="V67">
            <v>565442</v>
          </cell>
          <cell r="W67">
            <v>565442</v>
          </cell>
          <cell r="X67">
            <v>565442</v>
          </cell>
        </row>
        <row r="68">
          <cell r="N68" t="str">
            <v>Total assets</v>
          </cell>
          <cell r="O68">
            <v>5206035</v>
          </cell>
          <cell r="P68">
            <v>5167422</v>
          </cell>
          <cell r="Q68">
            <v>5081951</v>
          </cell>
          <cell r="R68">
            <v>4561456</v>
          </cell>
          <cell r="S68">
            <v>4070982</v>
          </cell>
          <cell r="T68">
            <v>3719832</v>
          </cell>
          <cell r="U68">
            <v>3658458</v>
          </cell>
          <cell r="V68">
            <v>3503849</v>
          </cell>
          <cell r="W68">
            <v>3316134</v>
          </cell>
          <cell r="X68">
            <v>3267052</v>
          </cell>
        </row>
        <row r="69">
          <cell r="N69" t="str">
            <v>Goodwill/Total assets</v>
          </cell>
          <cell r="O69">
            <v>6.869527385044473E-2</v>
          </cell>
          <cell r="P69">
            <v>0.1094243899569263</v>
          </cell>
          <cell r="Q69">
            <v>0.11126474851882673</v>
          </cell>
          <cell r="R69">
            <v>0.12396085811197126</v>
          </cell>
          <cell r="S69">
            <v>0.13889572589611057</v>
          </cell>
          <cell r="T69">
            <v>0.1520074024848434</v>
          </cell>
          <cell r="U69">
            <v>0.15455746656104841</v>
          </cell>
          <cell r="V69">
            <v>0.16137738812374619</v>
          </cell>
          <cell r="W69">
            <v>0.17051240993277111</v>
          </cell>
          <cell r="X69">
            <v>0.17307407411942019</v>
          </cell>
        </row>
        <row r="70">
          <cell r="N70" t="str">
            <v>Goodwill Impairments</v>
          </cell>
          <cell r="O70">
            <v>207812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</row>
        <row r="71">
          <cell r="N71" t="str">
            <v>Impairment of goodwill/Prior year's Goodwill</v>
          </cell>
          <cell r="O71">
            <v>0.36752133729011993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e">
            <v>#DIV/0!</v>
          </cell>
        </row>
        <row r="72">
          <cell r="N72" t="str">
            <v>Book value of equity</v>
          </cell>
          <cell r="O72">
            <v>2735471</v>
          </cell>
          <cell r="P72">
            <v>2566530</v>
          </cell>
          <cell r="Q72">
            <v>2426215</v>
          </cell>
          <cell r="R72">
            <v>2065499</v>
          </cell>
          <cell r="S72">
            <v>1851841</v>
          </cell>
          <cell r="T72">
            <v>1759221</v>
          </cell>
          <cell r="U72">
            <v>1709646</v>
          </cell>
          <cell r="V72">
            <v>1601673</v>
          </cell>
          <cell r="W72">
            <v>1457551</v>
          </cell>
          <cell r="X72">
            <v>1399408</v>
          </cell>
        </row>
        <row r="73">
          <cell r="N73" t="str">
            <v>Market Value of Equity</v>
          </cell>
          <cell r="O73">
            <v>1.95</v>
          </cell>
          <cell r="P73">
            <v>2.2400000000000002</v>
          </cell>
          <cell r="Q73">
            <v>2.62</v>
          </cell>
          <cell r="R73">
            <v>2.75</v>
          </cell>
          <cell r="S73">
            <v>2.62</v>
          </cell>
          <cell r="T73">
            <v>3.52</v>
          </cell>
          <cell r="U73">
            <v>3.78</v>
          </cell>
          <cell r="V73">
            <v>3.8</v>
          </cell>
          <cell r="W73">
            <v>3.63</v>
          </cell>
          <cell r="X73">
            <v>3.18</v>
          </cell>
        </row>
        <row r="74">
          <cell r="N74" t="str">
            <v>Return On Assets %</v>
          </cell>
          <cell r="O74">
            <v>2.1000000000000001E-2</v>
          </cell>
          <cell r="P74">
            <v>5.7999999999999996E-2</v>
          </cell>
          <cell r="Q74">
            <v>0.13019999999999998</v>
          </cell>
          <cell r="R74">
            <v>9.4700000000000006E-2</v>
          </cell>
          <cell r="S74">
            <v>5.5E-2</v>
          </cell>
          <cell r="T74">
            <v>3.73E-2</v>
          </cell>
          <cell r="U74">
            <v>6.0400000000000002E-2</v>
          </cell>
          <cell r="V74">
            <v>0.1012</v>
          </cell>
          <cell r="W74">
            <v>5.9500000000000004E-2</v>
          </cell>
          <cell r="X74">
            <v>8.7100000000000011E-2</v>
          </cell>
        </row>
        <row r="75">
          <cell r="N75" t="str">
            <v>EBITDA/Sales %</v>
          </cell>
          <cell r="O75">
            <v>0.25519236848978022</v>
          </cell>
          <cell r="P75">
            <v>0.19162482139998208</v>
          </cell>
          <cell r="Q75">
            <v>0.37152288432211827</v>
          </cell>
          <cell r="R75">
            <v>0.24600843906633865</v>
          </cell>
          <cell r="S75">
            <v>0.16074598110746272</v>
          </cell>
          <cell r="T75">
            <v>0.11846211713807502</v>
          </cell>
          <cell r="U75">
            <v>0.18956549239660281</v>
          </cell>
          <cell r="V75">
            <v>0.29950765741438817</v>
          </cell>
          <cell r="W75">
            <v>0.20490375262082922</v>
          </cell>
          <cell r="X75">
            <v>0.28789666590056096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 Materials Over Analysis"/>
      <sheetName val="AECI"/>
      <sheetName val="Anglo Plat"/>
      <sheetName val="Anglo Gold"/>
      <sheetName val="BHP"/>
      <sheetName val="Glencore"/>
      <sheetName val="Gold Fields"/>
      <sheetName val="Harmony"/>
      <sheetName val="Insimbi"/>
      <sheetName val="Mondi"/>
      <sheetName val="Omnia"/>
      <sheetName val="Pan African Resources PLC"/>
      <sheetName val="RB PLat"/>
      <sheetName val="Sappi"/>
      <sheetName val="Sasol"/>
      <sheetName val="South 32"/>
      <sheetName val="Spanjaard"/>
      <sheetName val="Tharisa"/>
      <sheetName val="Unicorn Cap"/>
      <sheetName val="Wescoal"/>
      <sheetName val="York"/>
    </sheetNames>
    <sheetDataSet>
      <sheetData sheetId="0">
        <row r="9">
          <cell r="C9">
            <v>0.94444444444444442</v>
          </cell>
        </row>
        <row r="10">
          <cell r="C10">
            <v>1</v>
          </cell>
        </row>
        <row r="11">
          <cell r="C11">
            <v>0.83333333333333337</v>
          </cell>
        </row>
        <row r="12">
          <cell r="C12">
            <v>0.94444444444444442</v>
          </cell>
        </row>
        <row r="14">
          <cell r="C14">
            <v>0.88888888888888884</v>
          </cell>
        </row>
        <row r="16">
          <cell r="C16">
            <v>0.88888888888888884</v>
          </cell>
        </row>
        <row r="17">
          <cell r="C17">
            <v>0.72222222222222221</v>
          </cell>
        </row>
        <row r="18">
          <cell r="C18">
            <v>0.5</v>
          </cell>
        </row>
        <row r="19">
          <cell r="C19">
            <v>1</v>
          </cell>
        </row>
        <row r="20">
          <cell r="C20">
            <v>0.94444444444444442</v>
          </cell>
        </row>
        <row r="21">
          <cell r="C21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stats analysis"/>
      <sheetName val="Consumer goods analysis"/>
      <sheetName val="AB InBev SA"/>
      <sheetName val="Astral Foods Ltd"/>
      <sheetName val="AVI LTD"/>
      <sheetName val="British Americal Tobacco"/>
      <sheetName val="Compagnie Financiere Richemont "/>
      <sheetName val="Crookes Brothers LTD"/>
      <sheetName val="Distell Group Holdings"/>
      <sheetName val="Libstar Holdings"/>
      <sheetName val="Metair Investments (MTA)"/>
      <sheetName val="Nu-World Holdings"/>
      <sheetName val="Oceaba Group LTD"/>
      <sheetName val="Premier Fishing and Brands"/>
      <sheetName val="Quantum Foods"/>
      <sheetName val="Tongaat Hullett"/>
      <sheetName val="RCL Foods LTD"/>
      <sheetName val="RFG Holdings"/>
      <sheetName val="Sea Harvest Group"/>
      <sheetName val="Tiger Brands"/>
    </sheetNames>
    <sheetDataSet>
      <sheetData sheetId="0"/>
      <sheetData sheetId="1">
        <row r="1">
          <cell r="N1" t="str">
            <v>Sample inclusion test</v>
          </cell>
        </row>
        <row r="2">
          <cell r="N2">
            <v>0</v>
          </cell>
        </row>
        <row r="3">
          <cell r="N3" t="str">
            <v>Zero data entry counts</v>
          </cell>
        </row>
        <row r="4">
          <cell r="C4" t="str">
            <v>ABInBev (December)</v>
          </cell>
          <cell r="N4">
            <v>0</v>
          </cell>
          <cell r="O4">
            <v>5</v>
          </cell>
          <cell r="DG4">
            <v>1149.79</v>
          </cell>
          <cell r="DH4">
            <v>995.43999999999994</v>
          </cell>
          <cell r="DI4">
            <v>1487.32</v>
          </cell>
          <cell r="DJ4">
            <v>1430.94</v>
          </cell>
        </row>
        <row r="5">
          <cell r="C5" t="str">
            <v>ASTRAL (September)</v>
          </cell>
          <cell r="D5">
            <v>136135</v>
          </cell>
          <cell r="N5">
            <v>0</v>
          </cell>
          <cell r="O5">
            <v>5</v>
          </cell>
          <cell r="DG5">
            <v>154.25</v>
          </cell>
          <cell r="DH5">
            <v>252.23</v>
          </cell>
          <cell r="DI5">
            <v>162.54999999999998</v>
          </cell>
          <cell r="DJ5">
            <v>124.33</v>
          </cell>
          <cell r="DK5">
            <v>176.43</v>
          </cell>
        </row>
        <row r="6">
          <cell r="C6" t="str">
            <v>A V I (June)</v>
          </cell>
          <cell r="N6">
            <v>0</v>
          </cell>
          <cell r="O6">
            <v>5</v>
          </cell>
          <cell r="DG6">
            <v>92.16</v>
          </cell>
          <cell r="DH6">
            <v>106.05000000000001</v>
          </cell>
          <cell r="DI6">
            <v>95.63000000000001</v>
          </cell>
          <cell r="DJ6">
            <v>84.58</v>
          </cell>
          <cell r="DK6">
            <v>78.22</v>
          </cell>
        </row>
        <row r="7">
          <cell r="C7" t="str">
            <v>BATS (December)</v>
          </cell>
          <cell r="N7">
            <v>0</v>
          </cell>
          <cell r="O7">
            <v>5</v>
          </cell>
          <cell r="DG7">
            <v>591.18000000000006</v>
          </cell>
          <cell r="DH7">
            <v>478.05</v>
          </cell>
          <cell r="DI7">
            <v>867.33999999999992</v>
          </cell>
          <cell r="DJ7">
            <v>770.36</v>
          </cell>
          <cell r="DK7">
            <v>842.33999999999992</v>
          </cell>
        </row>
        <row r="8">
          <cell r="C8" t="str">
            <v>RICHEMONT (March)</v>
          </cell>
          <cell r="N8">
            <v>0</v>
          </cell>
          <cell r="O8">
            <v>5</v>
          </cell>
          <cell r="DG8">
            <v>105</v>
          </cell>
          <cell r="DH8">
            <v>105.22</v>
          </cell>
          <cell r="DI8">
            <v>99.22</v>
          </cell>
          <cell r="DJ8">
            <v>101.83</v>
          </cell>
          <cell r="DK8">
            <v>102.07000000000001</v>
          </cell>
        </row>
        <row r="9">
          <cell r="C9" t="str">
            <v>CROOKES (March)</v>
          </cell>
          <cell r="N9">
            <v>5</v>
          </cell>
          <cell r="O9">
            <v>0</v>
          </cell>
        </row>
        <row r="10">
          <cell r="C10" t="str">
            <v>DISTELL GROU (June)</v>
          </cell>
          <cell r="N10">
            <v>3</v>
          </cell>
          <cell r="O10">
            <v>2</v>
          </cell>
        </row>
        <row r="11">
          <cell r="C11" t="str">
            <v>LIBSTAR (December)</v>
          </cell>
          <cell r="N11">
            <v>3</v>
          </cell>
          <cell r="O11">
            <v>2</v>
          </cell>
        </row>
        <row r="12">
          <cell r="C12" t="str">
            <v>METAIR (December)</v>
          </cell>
          <cell r="N12">
            <v>0</v>
          </cell>
          <cell r="O12">
            <v>5</v>
          </cell>
          <cell r="DG12">
            <v>23.580000000000002</v>
          </cell>
          <cell r="DH12">
            <v>18.990000000000002</v>
          </cell>
          <cell r="DI12">
            <v>20.7</v>
          </cell>
          <cell r="DJ12">
            <v>21.65</v>
          </cell>
          <cell r="DK12">
            <v>24.24</v>
          </cell>
        </row>
        <row r="13">
          <cell r="C13" t="str">
            <v>NUWORLD (August)</v>
          </cell>
          <cell r="N13">
            <v>0</v>
          </cell>
          <cell r="O13">
            <v>5</v>
          </cell>
          <cell r="DG13">
            <v>40.29</v>
          </cell>
          <cell r="DH13">
            <v>37.58</v>
          </cell>
          <cell r="DI13">
            <v>39.75</v>
          </cell>
          <cell r="DJ13">
            <v>26.080000000000002</v>
          </cell>
          <cell r="DK13">
            <v>21.57</v>
          </cell>
        </row>
        <row r="14">
          <cell r="C14" t="str">
            <v>OCEANA (September)</v>
          </cell>
          <cell r="N14">
            <v>0</v>
          </cell>
          <cell r="O14">
            <v>5</v>
          </cell>
          <cell r="DG14">
            <v>70.08</v>
          </cell>
          <cell r="DH14">
            <v>83.91</v>
          </cell>
          <cell r="DI14">
            <v>80.45</v>
          </cell>
          <cell r="DJ14">
            <v>113.27</v>
          </cell>
          <cell r="DK14">
            <v>93.34</v>
          </cell>
        </row>
        <row r="15">
          <cell r="C15" t="str">
            <v>PFB (August)</v>
          </cell>
          <cell r="N15">
            <v>2</v>
          </cell>
          <cell r="O15">
            <v>3</v>
          </cell>
          <cell r="DG15">
            <v>1.75</v>
          </cell>
          <cell r="DH15">
            <v>3.9</v>
          </cell>
          <cell r="DI15">
            <v>4.0199999999999996</v>
          </cell>
        </row>
        <row r="16">
          <cell r="C16" t="str">
            <v>QUANTUMFOODS (September)</v>
          </cell>
          <cell r="N16">
            <v>1</v>
          </cell>
          <cell r="O16">
            <v>4</v>
          </cell>
          <cell r="DG16">
            <v>3.75</v>
          </cell>
          <cell r="DH16">
            <v>4.09</v>
          </cell>
          <cell r="DI16">
            <v>3.12</v>
          </cell>
          <cell r="DJ16">
            <v>2.63</v>
          </cell>
          <cell r="DK16">
            <v>3.28</v>
          </cell>
        </row>
        <row r="17">
          <cell r="C17" t="str">
            <v>RCL (June)</v>
          </cell>
          <cell r="N17">
            <v>0</v>
          </cell>
          <cell r="O17">
            <v>5</v>
          </cell>
          <cell r="DG17">
            <v>12.34</v>
          </cell>
          <cell r="DH17">
            <v>17.740000000000002</v>
          </cell>
          <cell r="DI17">
            <v>15.069999999999999</v>
          </cell>
          <cell r="DJ17">
            <v>14.030000000000001</v>
          </cell>
          <cell r="DK17">
            <v>17.29</v>
          </cell>
        </row>
        <row r="18">
          <cell r="C18" t="str">
            <v>RHODES (September)</v>
          </cell>
          <cell r="N18">
            <v>0</v>
          </cell>
          <cell r="O18">
            <v>5</v>
          </cell>
          <cell r="DG18">
            <v>16.36</v>
          </cell>
          <cell r="DH18">
            <v>17.21</v>
          </cell>
          <cell r="DI18">
            <v>19.38</v>
          </cell>
          <cell r="DJ18">
            <v>27.040000000000003</v>
          </cell>
          <cell r="DK18">
            <v>20.65</v>
          </cell>
        </row>
        <row r="19">
          <cell r="C19" t="str">
            <v>Sea Harvest (December)</v>
          </cell>
          <cell r="N19">
            <v>2</v>
          </cell>
          <cell r="O19">
            <v>3</v>
          </cell>
          <cell r="DG19">
            <v>14.64</v>
          </cell>
          <cell r="DH19">
            <v>13.91</v>
          </cell>
          <cell r="DI19">
            <v>12.350000000000001</v>
          </cell>
        </row>
        <row r="20">
          <cell r="C20" t="str">
            <v>TIGBRANDS (September)</v>
          </cell>
          <cell r="N20">
            <v>2</v>
          </cell>
          <cell r="O20">
            <v>3</v>
          </cell>
          <cell r="DG20">
            <v>14.64</v>
          </cell>
          <cell r="DH20">
            <v>13.91</v>
          </cell>
          <cell r="DI20">
            <v>12.350000000000001</v>
          </cell>
        </row>
        <row r="21">
          <cell r="C21" t="str">
            <v>TONGAAT (March)</v>
          </cell>
          <cell r="N21">
            <v>0</v>
          </cell>
          <cell r="O21">
            <v>5</v>
          </cell>
          <cell r="DG21">
            <v>20</v>
          </cell>
          <cell r="DH21">
            <v>102.52000000000001</v>
          </cell>
          <cell r="DI21">
            <v>128.29000000000002</v>
          </cell>
          <cell r="DJ21">
            <v>98.93</v>
          </cell>
          <cell r="DK21">
            <v>138.35000000000002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er Services Full Stats"/>
      <sheetName val="Consumer ServicesAnalysis"/>
      <sheetName val="ADVTech LTD"/>
      <sheetName val="African and Overseas ENT LTD"/>
      <sheetName val="African Media Entertainment LTD"/>
      <sheetName val="Bid Corporation LTD"/>
      <sheetName val="Cash Build LTD"/>
      <sheetName val="Caxton CTP Publishers and Print"/>
      <sheetName val="City Lodge Hotels LTD"/>
      <sheetName val="Clicks Group LTD"/>
      <sheetName val="Combined motor Holdings"/>
      <sheetName val="Curro"/>
      <sheetName val="Dis-chem"/>
      <sheetName val="E Media Holdings LTD"/>
      <sheetName val="Famous Brand LTD"/>
      <sheetName val="Homechoice Internation PLC"/>
      <sheetName val="Hosken Passenger Logistics&amp;R"/>
      <sheetName val="Italtile LTD"/>
      <sheetName val="KAAP Agri"/>
      <sheetName val="Lewis Group LTD"/>
      <sheetName val="Massmart Hold"/>
      <sheetName val="Motus Holdings LTD"/>
      <sheetName val="Mr Price Group LTD"/>
      <sheetName val="Multichoice group"/>
      <sheetName val="Nictus Ltd"/>
      <sheetName val="PepKor"/>
      <sheetName val="Pick n Pay"/>
      <sheetName val="Rex TrueForm Group LTD"/>
      <sheetName val="Shoprite Holdings LTD"/>
      <sheetName val="Spur Corp LTD"/>
      <sheetName val="Stadio Holdings LTD"/>
      <sheetName val="Steinhoff"/>
      <sheetName val="Sun International"/>
      <sheetName val="Taste Holdings"/>
      <sheetName val="The Forshini group"/>
      <sheetName val="The SPAR group LTD"/>
      <sheetName val="TISO BLACKSTAR Group"/>
      <sheetName val="Truworths International"/>
      <sheetName val="Tsogo Sun Gaming LTD"/>
      <sheetName val="Vivo Energy PLC"/>
      <sheetName val="Woolworths"/>
    </sheetNames>
    <sheetDataSet>
      <sheetData sheetId="0"/>
      <sheetData sheetId="1">
        <row r="4">
          <cell r="B4" t="str">
            <v>ADVTECH (December)</v>
          </cell>
          <cell r="M4">
            <v>0</v>
          </cell>
          <cell r="N4">
            <v>5</v>
          </cell>
          <cell r="BF4">
            <v>0.16</v>
          </cell>
          <cell r="BG4">
            <v>7.0000000000000007E-2</v>
          </cell>
          <cell r="BH4">
            <v>0.22</v>
          </cell>
          <cell r="BI4">
            <v>0.24</v>
          </cell>
          <cell r="BJ4">
            <v>0.4</v>
          </cell>
          <cell r="CF4">
            <v>0.19098639455782312</v>
          </cell>
          <cell r="CG4">
            <v>0.23325693913929207</v>
          </cell>
          <cell r="CH4">
            <v>0.23481686694970139</v>
          </cell>
          <cell r="CI4">
            <v>0.25188358376027897</v>
          </cell>
          <cell r="CJ4">
            <v>0.25223696748553232</v>
          </cell>
          <cell r="DF4">
            <v>10.32</v>
          </cell>
          <cell r="DG4">
            <v>14.88</v>
          </cell>
          <cell r="DH4">
            <v>15.78</v>
          </cell>
          <cell r="DI4">
            <v>17.63</v>
          </cell>
          <cell r="DJ4">
            <v>13.38</v>
          </cell>
          <cell r="DS4">
            <v>14.74</v>
          </cell>
          <cell r="DT4">
            <v>16</v>
          </cell>
          <cell r="DU4">
            <v>16.079999999999998</v>
          </cell>
          <cell r="DV4">
            <v>18.87</v>
          </cell>
          <cell r="DW4">
            <v>15.15</v>
          </cell>
          <cell r="EF4">
            <v>0.23240015661707125</v>
          </cell>
          <cell r="EG4">
            <v>0.20683526999316473</v>
          </cell>
          <cell r="EH4">
            <v>0.19462184051481562</v>
          </cell>
          <cell r="EI4">
            <v>0.22087023947988429</v>
          </cell>
          <cell r="EJ4">
            <v>0.20604202828969237</v>
          </cell>
        </row>
        <row r="5">
          <cell r="B5" t="str">
            <v>AF &amp; OVR (June)</v>
          </cell>
          <cell r="M5">
            <v>0</v>
          </cell>
          <cell r="N5">
            <v>5</v>
          </cell>
          <cell r="BF5">
            <v>0.04</v>
          </cell>
          <cell r="BG5">
            <v>0.1</v>
          </cell>
          <cell r="BI5">
            <v>-0.06</v>
          </cell>
          <cell r="BJ5">
            <v>0.05</v>
          </cell>
          <cell r="CF5">
            <v>0.15328591803626038</v>
          </cell>
          <cell r="CG5">
            <v>0.16715583748626447</v>
          </cell>
          <cell r="CH5">
            <v>0.12872618993202253</v>
          </cell>
          <cell r="CI5">
            <v>0.13151205844090863</v>
          </cell>
          <cell r="CJ5">
            <v>0.1267089608361133</v>
          </cell>
          <cell r="DF5">
            <v>36.049999999999997</v>
          </cell>
          <cell r="DG5">
            <v>45.42</v>
          </cell>
          <cell r="DH5">
            <v>62.190000000000005</v>
          </cell>
          <cell r="DI5">
            <v>82.74</v>
          </cell>
          <cell r="DJ5">
            <v>86.49</v>
          </cell>
          <cell r="DS5">
            <v>9.85</v>
          </cell>
          <cell r="DT5">
            <v>22.59</v>
          </cell>
          <cell r="DU5">
            <v>24.03</v>
          </cell>
          <cell r="DV5">
            <v>24.75</v>
          </cell>
          <cell r="DW5">
            <v>25.82</v>
          </cell>
          <cell r="EF5">
            <v>0.11809875370052265</v>
          </cell>
          <cell r="EG5">
            <v>0.25170454112610174</v>
          </cell>
          <cell r="EH5">
            <v>0.29571278285616093</v>
          </cell>
          <cell r="EI5">
            <v>0.29346672093930837</v>
          </cell>
          <cell r="EJ5">
            <v>0.2896387321260962</v>
          </cell>
        </row>
        <row r="6">
          <cell r="B6" t="str">
            <v>AME (March)</v>
          </cell>
          <cell r="M6">
            <v>0</v>
          </cell>
          <cell r="N6">
            <v>5</v>
          </cell>
          <cell r="BF6">
            <v>0.16</v>
          </cell>
          <cell r="BG6">
            <v>7.0000000000000007E-2</v>
          </cell>
          <cell r="BH6">
            <v>0.22</v>
          </cell>
          <cell r="BI6">
            <v>0.24</v>
          </cell>
          <cell r="BJ6">
            <v>0.4</v>
          </cell>
          <cell r="CF6">
            <v>0.19098639455782312</v>
          </cell>
          <cell r="CG6">
            <v>0.23325693913929207</v>
          </cell>
          <cell r="CH6">
            <v>0.23481686694970139</v>
          </cell>
          <cell r="CI6">
            <v>0.25188358376027897</v>
          </cell>
          <cell r="CJ6">
            <v>0.25223696748553232</v>
          </cell>
          <cell r="DF6">
            <v>10.32</v>
          </cell>
          <cell r="DG6">
            <v>14.88</v>
          </cell>
          <cell r="DH6">
            <v>15.78</v>
          </cell>
          <cell r="DI6">
            <v>17.63</v>
          </cell>
          <cell r="DJ6">
            <v>13.38</v>
          </cell>
          <cell r="DS6">
            <v>14.74</v>
          </cell>
          <cell r="DT6">
            <v>16</v>
          </cell>
          <cell r="DU6">
            <v>16.079999999999998</v>
          </cell>
          <cell r="DV6">
            <v>18.87</v>
          </cell>
          <cell r="DW6">
            <v>15.15</v>
          </cell>
          <cell r="EF6">
            <v>0.23240015661707125</v>
          </cell>
          <cell r="EG6">
            <v>0.20683526999316473</v>
          </cell>
          <cell r="EH6">
            <v>0.19462184051481562</v>
          </cell>
          <cell r="EI6">
            <v>0.22087023947988429</v>
          </cell>
          <cell r="EJ6">
            <v>0.20604202828969237</v>
          </cell>
        </row>
        <row r="7">
          <cell r="B7" t="str">
            <v>BIDCORP (June)</v>
          </cell>
          <cell r="M7">
            <v>1</v>
          </cell>
          <cell r="BF7">
            <v>0.08</v>
          </cell>
          <cell r="BG7">
            <v>0.05</v>
          </cell>
          <cell r="BH7">
            <v>-0.03</v>
          </cell>
          <cell r="CF7">
            <v>0.22768679555703664</v>
          </cell>
          <cell r="CG7">
            <v>0.23476435876770349</v>
          </cell>
          <cell r="CH7">
            <v>0.23493308711479521</v>
          </cell>
          <cell r="CI7">
            <v>0.23401886107837425</v>
          </cell>
          <cell r="CT7">
            <v>1.5652693701654573E-2</v>
          </cell>
          <cell r="CU7">
            <v>1.3361919825447247E-2</v>
          </cell>
          <cell r="DF7">
            <v>316.39</v>
          </cell>
          <cell r="DG7">
            <v>269.7</v>
          </cell>
          <cell r="DH7">
            <v>293.14</v>
          </cell>
          <cell r="DI7">
            <v>261.14999999999998</v>
          </cell>
          <cell r="DS7">
            <v>13.27</v>
          </cell>
          <cell r="DT7">
            <v>12.11</v>
          </cell>
          <cell r="DU7">
            <v>13.44</v>
          </cell>
          <cell r="DV7">
            <v>11.03</v>
          </cell>
        </row>
        <row r="8">
          <cell r="B8" t="str">
            <v>CASHBIL (June)</v>
          </cell>
          <cell r="M8">
            <v>0</v>
          </cell>
          <cell r="N8">
            <v>5</v>
          </cell>
          <cell r="BF8">
            <v>0.06</v>
          </cell>
          <cell r="BG8">
            <v>0.05</v>
          </cell>
          <cell r="BH8">
            <v>0.12</v>
          </cell>
          <cell r="BI8">
            <v>0.13</v>
          </cell>
          <cell r="BJ8">
            <v>0.13</v>
          </cell>
          <cell r="CF8">
            <v>7.7386964864387883E-2</v>
          </cell>
          <cell r="CG8">
            <v>7.2354474784944764E-2</v>
          </cell>
          <cell r="CH8">
            <v>7.3313562649566066E-2</v>
          </cell>
          <cell r="CI8">
            <v>7.5857048963165863E-2</v>
          </cell>
          <cell r="CJ8">
            <v>3.754365427508809E-4</v>
          </cell>
          <cell r="DF8">
            <v>256.2</v>
          </cell>
          <cell r="DG8">
            <v>338.26</v>
          </cell>
          <cell r="DH8">
            <v>348.93</v>
          </cell>
          <cell r="DI8">
            <v>349.69</v>
          </cell>
          <cell r="DJ8">
            <v>291.66000000000003</v>
          </cell>
          <cell r="DS8">
            <v>15.67</v>
          </cell>
          <cell r="DT8">
            <v>14.15</v>
          </cell>
          <cell r="DU8">
            <v>18.7</v>
          </cell>
          <cell r="DV8">
            <v>17.47</v>
          </cell>
          <cell r="DW8">
            <v>15.33</v>
          </cell>
          <cell r="EF8">
            <v>6.4608244807547385E-2</v>
          </cell>
          <cell r="EG8">
            <v>6.6745640479944218E-2</v>
          </cell>
          <cell r="EH8">
            <v>7.7607290711681001E-2</v>
          </cell>
          <cell r="EI8">
            <v>7.8122709320326111E-2</v>
          </cell>
          <cell r="EJ8">
            <v>7.6049775330880948E-2</v>
          </cell>
        </row>
        <row r="9">
          <cell r="B9" t="str">
            <v>CAXTON (June)</v>
          </cell>
          <cell r="M9">
            <v>2</v>
          </cell>
          <cell r="BG9">
            <v>-0.01</v>
          </cell>
          <cell r="BI9">
            <v>0.02</v>
          </cell>
          <cell r="BJ9">
            <v>0.16</v>
          </cell>
          <cell r="CF9">
            <v>2.0523636750959279E-2</v>
          </cell>
          <cell r="CG9">
            <v>2.4139426798785994E-2</v>
          </cell>
          <cell r="CH9">
            <v>1.0813353960236815E-2</v>
          </cell>
          <cell r="CS9">
            <v>6.7750755174449595E-3</v>
          </cell>
          <cell r="CT9">
            <v>0.15448974631238246</v>
          </cell>
          <cell r="DF9">
            <v>7.8</v>
          </cell>
          <cell r="DG9">
            <v>9.42</v>
          </cell>
          <cell r="DH9">
            <v>115.10000000000001</v>
          </cell>
          <cell r="DI9">
            <v>132.69999999999999</v>
          </cell>
          <cell r="DJ9">
            <v>187.5</v>
          </cell>
          <cell r="DS9">
            <v>4.07</v>
          </cell>
          <cell r="DT9">
            <v>5.55</v>
          </cell>
          <cell r="DU9">
            <v>6.19</v>
          </cell>
          <cell r="DV9">
            <v>6.26</v>
          </cell>
          <cell r="DW9">
            <v>6.75</v>
          </cell>
        </row>
        <row r="10">
          <cell r="B10" t="str">
            <v>CITYLDG (June)</v>
          </cell>
          <cell r="M10">
            <v>0</v>
          </cell>
          <cell r="N10">
            <v>5</v>
          </cell>
          <cell r="BF10">
            <v>0.03</v>
          </cell>
          <cell r="BG10">
            <v>-0.01</v>
          </cell>
          <cell r="BH10">
            <v>0.02</v>
          </cell>
          <cell r="BI10">
            <v>0.15</v>
          </cell>
          <cell r="BJ10">
            <v>0.23</v>
          </cell>
          <cell r="CF10">
            <v>3.618633267762337E-3</v>
          </cell>
          <cell r="CG10">
            <v>2.6961012462161124E-3</v>
          </cell>
          <cell r="CH10">
            <v>1.4539360063976587E-3</v>
          </cell>
          <cell r="CI10">
            <v>1.5521596953443836E-3</v>
          </cell>
          <cell r="CJ10">
            <v>1.7101175618266537E-3</v>
          </cell>
          <cell r="DF10">
            <v>104.96000000000001</v>
          </cell>
          <cell r="DG10">
            <v>152.02000000000001</v>
          </cell>
          <cell r="DH10">
            <v>150.07</v>
          </cell>
          <cell r="DI10">
            <v>149.97999999999999</v>
          </cell>
          <cell r="DJ10">
            <v>141.82999999999998</v>
          </cell>
          <cell r="DS10">
            <v>12.27</v>
          </cell>
          <cell r="DT10">
            <v>17.77</v>
          </cell>
          <cell r="DU10">
            <v>21.58</v>
          </cell>
          <cell r="DV10">
            <v>24.32</v>
          </cell>
          <cell r="DW10">
            <v>26.1</v>
          </cell>
          <cell r="EF10">
            <v>0.31140825744968942</v>
          </cell>
          <cell r="EG10">
            <v>0.38223976359192913</v>
          </cell>
          <cell r="EH10">
            <v>0.39405752395735361</v>
          </cell>
          <cell r="EI10">
            <v>0.41575902965717743</v>
          </cell>
          <cell r="EJ10">
            <v>0.46006943378619797</v>
          </cell>
        </row>
        <row r="11">
          <cell r="B11" t="str">
            <v>CLICKS (August)</v>
          </cell>
          <cell r="M11">
            <v>0</v>
          </cell>
          <cell r="N11">
            <v>5</v>
          </cell>
          <cell r="BF11">
            <v>7.0000000000000007E-2</v>
          </cell>
          <cell r="BG11">
            <v>0.09</v>
          </cell>
          <cell r="BH11">
            <v>0.11</v>
          </cell>
          <cell r="BI11">
            <v>0.1</v>
          </cell>
          <cell r="BJ11">
            <v>0.15</v>
          </cell>
          <cell r="CF11">
            <v>7.8750332735207894E-3</v>
          </cell>
          <cell r="CG11">
            <v>8.9509953972115551E-3</v>
          </cell>
          <cell r="CH11">
            <v>1.0647955507161473E-2</v>
          </cell>
          <cell r="CI11">
            <v>1.2356605597109001E-2</v>
          </cell>
          <cell r="CJ11">
            <v>1.3699159521954786E-2</v>
          </cell>
          <cell r="DF11">
            <v>199.20000000000002</v>
          </cell>
          <cell r="DG11">
            <v>193.84</v>
          </cell>
          <cell r="DH11">
            <v>146.38999999999999</v>
          </cell>
          <cell r="DI11">
            <v>125.96000000000001</v>
          </cell>
          <cell r="DJ11">
            <v>93.919999999999987</v>
          </cell>
          <cell r="DS11">
            <v>18.64</v>
          </cell>
          <cell r="DT11">
            <v>18.579999999999998</v>
          </cell>
          <cell r="DU11">
            <v>19.75</v>
          </cell>
          <cell r="DV11">
            <v>19.97</v>
          </cell>
          <cell r="DW11">
            <v>19.649999999999999</v>
          </cell>
          <cell r="EF11">
            <v>8.679594728380155E-2</v>
          </cell>
          <cell r="EG11">
            <v>8.1380348518082679E-2</v>
          </cell>
          <cell r="EH11">
            <v>7.8547020282403346E-2</v>
          </cell>
          <cell r="EI11">
            <v>7.5685787016682354E-2</v>
          </cell>
          <cell r="EJ11">
            <v>7.4066161572865219E-2</v>
          </cell>
        </row>
        <row r="12">
          <cell r="B12" t="str">
            <v>CMH (February)</v>
          </cell>
          <cell r="M12">
            <v>0</v>
          </cell>
          <cell r="N12">
            <v>5</v>
          </cell>
          <cell r="BF12">
            <v>0.06</v>
          </cell>
          <cell r="BG12">
            <v>0.03</v>
          </cell>
          <cell r="BH12">
            <v>-7.0000000000000007E-2</v>
          </cell>
          <cell r="BI12">
            <v>0.03</v>
          </cell>
          <cell r="CF12">
            <v>2.5968590157589284E-3</v>
          </cell>
          <cell r="CG12">
            <v>2.913458243918273E-3</v>
          </cell>
          <cell r="CH12">
            <v>3.6163263607154571E-3</v>
          </cell>
          <cell r="CI12">
            <v>9.7281485800632238E-3</v>
          </cell>
          <cell r="CJ12">
            <v>1.6697638412142658E-2</v>
          </cell>
          <cell r="CT12">
            <v>0.19845207382417146</v>
          </cell>
          <cell r="CU12">
            <v>0.62781593913878431</v>
          </cell>
          <cell r="CV12">
            <v>0.48919327581606331</v>
          </cell>
          <cell r="CW12">
            <v>0.40014938910526598</v>
          </cell>
          <cell r="DF12">
            <v>20.2</v>
          </cell>
          <cell r="DG12">
            <v>26.32</v>
          </cell>
          <cell r="DH12">
            <v>20.22</v>
          </cell>
          <cell r="DI12">
            <v>13.799999999999999</v>
          </cell>
          <cell r="DJ12">
            <v>15.280000000000001</v>
          </cell>
          <cell r="DS12">
            <v>13.25</v>
          </cell>
          <cell r="DT12">
            <v>15.86</v>
          </cell>
          <cell r="DU12">
            <v>13.67</v>
          </cell>
          <cell r="DV12">
            <v>13.53</v>
          </cell>
          <cell r="DW12">
            <v>12.32</v>
          </cell>
          <cell r="EF12">
            <v>5.0083654892706317E-2</v>
          </cell>
          <cell r="EG12">
            <v>5.4812555024328934E-2</v>
          </cell>
          <cell r="EH12">
            <v>5.0267093076704905E-2</v>
          </cell>
          <cell r="EI12">
            <v>4.5974858983231781E-2</v>
          </cell>
          <cell r="EJ12">
            <v>4.3217080079815715E-2</v>
          </cell>
        </row>
        <row r="13">
          <cell r="B13" t="str">
            <v>CURRO (December)</v>
          </cell>
          <cell r="M13">
            <v>0</v>
          </cell>
          <cell r="N13">
            <v>5</v>
          </cell>
          <cell r="BF13">
            <v>0.18</v>
          </cell>
          <cell r="BG13">
            <v>0.19</v>
          </cell>
          <cell r="BH13">
            <v>0.19</v>
          </cell>
          <cell r="BI13">
            <v>0.27</v>
          </cell>
          <cell r="BJ13">
            <v>0.38</v>
          </cell>
          <cell r="CF13">
            <v>5.3886504530281355E-2</v>
          </cell>
          <cell r="CG13">
            <v>5.6737588652482268E-2</v>
          </cell>
          <cell r="CH13">
            <v>4.9121589654628608E-2</v>
          </cell>
          <cell r="CI13">
            <v>5.8471315030954374E-2</v>
          </cell>
          <cell r="CJ13">
            <v>6.4180368657581296E-2</v>
          </cell>
          <cell r="CW13">
            <v>1.5946348292160305E-2</v>
          </cell>
          <cell r="DF13">
            <v>17.130000000000003</v>
          </cell>
          <cell r="DG13">
            <v>24.08</v>
          </cell>
          <cell r="DH13">
            <v>39.76</v>
          </cell>
          <cell r="DI13">
            <v>49.07</v>
          </cell>
          <cell r="DJ13">
            <v>51.39</v>
          </cell>
          <cell r="DS13">
            <v>4.46</v>
          </cell>
          <cell r="DT13">
            <v>5.62</v>
          </cell>
          <cell r="DU13">
            <v>4.7</v>
          </cell>
          <cell r="DV13">
            <v>4.21</v>
          </cell>
          <cell r="DW13">
            <v>4.3499999999999996</v>
          </cell>
          <cell r="EF13">
            <v>0.20991847826086957</v>
          </cell>
          <cell r="EG13">
            <v>0.25080128205128205</v>
          </cell>
          <cell r="EH13">
            <v>0.23095383354146212</v>
          </cell>
          <cell r="EI13">
            <v>0.22191022879749153</v>
          </cell>
          <cell r="EJ13">
            <v>0.21433594052057506</v>
          </cell>
        </row>
        <row r="14">
          <cell r="B14" t="str">
            <v>Dis-Chem (February)</v>
          </cell>
          <cell r="M14">
            <v>2</v>
          </cell>
          <cell r="BF14">
            <v>0.1</v>
          </cell>
          <cell r="BG14">
            <v>0.13</v>
          </cell>
          <cell r="CF14">
            <v>2.3019245231131202E-2</v>
          </cell>
          <cell r="CG14">
            <v>1.7996442622382865E-2</v>
          </cell>
          <cell r="CH14">
            <v>4.9049792755595069E-3</v>
          </cell>
          <cell r="DF14">
            <v>25.270000000000003</v>
          </cell>
          <cell r="DG14">
            <v>35.510000000000005</v>
          </cell>
          <cell r="DH14">
            <v>24.39</v>
          </cell>
          <cell r="DS14">
            <v>14.52</v>
          </cell>
          <cell r="DT14">
            <v>16.48</v>
          </cell>
          <cell r="DU14">
            <v>19.239999999999998</v>
          </cell>
        </row>
        <row r="15">
          <cell r="B15" t="str">
            <v>E Media (March)</v>
          </cell>
          <cell r="M15">
            <v>0</v>
          </cell>
          <cell r="N15">
            <v>5</v>
          </cell>
          <cell r="BF15">
            <v>-0.01</v>
          </cell>
          <cell r="BG15">
            <v>-0.06</v>
          </cell>
          <cell r="BH15">
            <v>0.05</v>
          </cell>
          <cell r="BI15">
            <v>-0.44</v>
          </cell>
          <cell r="BJ15">
            <v>0.28999999999999998</v>
          </cell>
          <cell r="CF15">
            <v>0.31094159112175984</v>
          </cell>
          <cell r="CG15">
            <v>0.29273303625102737</v>
          </cell>
          <cell r="CH15">
            <v>0.41041570533125121</v>
          </cell>
          <cell r="CI15">
            <v>0.41767481975411269</v>
          </cell>
          <cell r="CJ15">
            <v>0.41342397214997878</v>
          </cell>
          <cell r="CS15">
            <v>7.7091651963970657E-3</v>
          </cell>
          <cell r="CT15">
            <v>0.40565773064031524</v>
          </cell>
          <cell r="CV15">
            <v>2.0700848261203664E-3</v>
          </cell>
          <cell r="CW15">
            <v>3.5677221727457964E-2</v>
          </cell>
          <cell r="DF15">
            <v>2.69</v>
          </cell>
          <cell r="DG15">
            <v>3.24</v>
          </cell>
          <cell r="DH15">
            <v>7.24</v>
          </cell>
          <cell r="DI15">
            <v>9.32</v>
          </cell>
          <cell r="DJ15">
            <v>1.52</v>
          </cell>
          <cell r="DS15">
            <v>7.97</v>
          </cell>
          <cell r="DT15">
            <v>-57.71</v>
          </cell>
          <cell r="DU15">
            <v>9.59</v>
          </cell>
          <cell r="DV15">
            <v>10.07</v>
          </cell>
          <cell r="DW15">
            <v>15.93</v>
          </cell>
          <cell r="EF15">
            <v>0.15530530835657946</v>
          </cell>
          <cell r="EG15">
            <v>7.5874559458326801E-2</v>
          </cell>
          <cell r="EH15">
            <v>0.19035729187169403</v>
          </cell>
          <cell r="EI15">
            <v>0.25606802139907653</v>
          </cell>
          <cell r="EJ15">
            <v>0.18049968682900128</v>
          </cell>
        </row>
        <row r="16">
          <cell r="B16" t="str">
            <v>FAMBRANDS (February)</v>
          </cell>
          <cell r="M16">
            <v>0</v>
          </cell>
          <cell r="N16">
            <v>5</v>
          </cell>
          <cell r="BF16">
            <v>0.02</v>
          </cell>
          <cell r="BG16">
            <v>0.23</v>
          </cell>
          <cell r="BH16">
            <v>0.33</v>
          </cell>
          <cell r="BI16">
            <v>0.31</v>
          </cell>
          <cell r="BJ16">
            <v>0.16</v>
          </cell>
          <cell r="CF16">
            <v>0.11390183530548177</v>
          </cell>
          <cell r="CG16">
            <v>9.9725506710278092E-2</v>
          </cell>
          <cell r="CH16">
            <v>0.14903915821633162</v>
          </cell>
          <cell r="CI16">
            <v>0.23459369185432111</v>
          </cell>
          <cell r="CJ16">
            <v>0.26717523457829895</v>
          </cell>
          <cell r="CV16">
            <v>2.4248400615909375E-2</v>
          </cell>
          <cell r="DF16">
            <v>91.03</v>
          </cell>
          <cell r="DG16">
            <v>113.4</v>
          </cell>
          <cell r="DH16">
            <v>149.32</v>
          </cell>
          <cell r="DI16">
            <v>112.97</v>
          </cell>
          <cell r="DJ16">
            <v>112.65</v>
          </cell>
          <cell r="DS16">
            <v>-2.4</v>
          </cell>
          <cell r="DT16">
            <v>15.42</v>
          </cell>
          <cell r="DU16">
            <v>26.64</v>
          </cell>
          <cell r="DV16">
            <v>59.44</v>
          </cell>
          <cell r="DW16">
            <v>72.290000000000006</v>
          </cell>
          <cell r="EF16">
            <v>2.1668949079717687E-2</v>
          </cell>
          <cell r="EG16">
            <v>0.10258696486378156</v>
          </cell>
          <cell r="EH16">
            <v>0.16209460833167405</v>
          </cell>
          <cell r="EI16">
            <v>0.1961364040444554</v>
          </cell>
          <cell r="EJ16">
            <v>0.21743485753235575</v>
          </cell>
        </row>
        <row r="17">
          <cell r="B17" t="str">
            <v>HOMECHOICE (December)</v>
          </cell>
          <cell r="M17">
            <v>5</v>
          </cell>
        </row>
        <row r="18">
          <cell r="B18" t="str">
            <v>HPLR (March)</v>
          </cell>
          <cell r="M18">
            <v>3</v>
          </cell>
        </row>
        <row r="19">
          <cell r="B19" t="str">
            <v>ITLTILE (June)</v>
          </cell>
          <cell r="M19">
            <v>0</v>
          </cell>
          <cell r="N19">
            <v>5</v>
          </cell>
          <cell r="BF19">
            <v>0.15</v>
          </cell>
          <cell r="BG19">
            <v>0.65</v>
          </cell>
          <cell r="BH19">
            <v>0.04</v>
          </cell>
          <cell r="BI19">
            <v>0.14000000000000001</v>
          </cell>
          <cell r="BJ19">
            <v>0.15</v>
          </cell>
          <cell r="CF19">
            <v>2.5589225589225588E-3</v>
          </cell>
          <cell r="CG19">
            <v>1.738580685949107E-3</v>
          </cell>
          <cell r="CH19">
            <v>1.441268316118184E-3</v>
          </cell>
          <cell r="CI19">
            <v>1.5831134564643799E-3</v>
          </cell>
          <cell r="CJ19">
            <v>1.9342359767891683E-3</v>
          </cell>
          <cell r="DF19">
            <v>13.99</v>
          </cell>
          <cell r="DG19">
            <v>13.48</v>
          </cell>
          <cell r="DH19">
            <v>13.16</v>
          </cell>
          <cell r="DI19">
            <v>13.53</v>
          </cell>
          <cell r="DJ19">
            <v>11.43</v>
          </cell>
          <cell r="DS19">
            <v>24.26</v>
          </cell>
          <cell r="DT19">
            <v>24.03</v>
          </cell>
          <cell r="DU19">
            <v>25.57</v>
          </cell>
          <cell r="DV19">
            <v>27.67</v>
          </cell>
          <cell r="DW19">
            <v>29.23</v>
          </cell>
          <cell r="EF19">
            <v>0.30666666666666664</v>
          </cell>
          <cell r="EG19">
            <v>0.29188654353562005</v>
          </cell>
          <cell r="EH19">
            <v>0.3128065395095368</v>
          </cell>
          <cell r="EI19">
            <v>0.31816897428652163</v>
          </cell>
          <cell r="EJ19">
            <v>0.3130016051364366</v>
          </cell>
        </row>
        <row r="20">
          <cell r="B20" t="str">
            <v>Kaapagri (September)</v>
          </cell>
          <cell r="M20">
            <v>2</v>
          </cell>
          <cell r="BF20">
            <v>0.28999999999999998</v>
          </cell>
          <cell r="BG20">
            <v>0.02</v>
          </cell>
          <cell r="CF20">
            <v>5.8761938299933453E-2</v>
          </cell>
          <cell r="CG20">
            <v>4.2700569434290979E-2</v>
          </cell>
          <cell r="CH20">
            <v>2.8927114751319427E-2</v>
          </cell>
          <cell r="DF20">
            <v>31.44</v>
          </cell>
          <cell r="DG20">
            <v>39.479999999999997</v>
          </cell>
          <cell r="DH20">
            <v>49.900000000000006</v>
          </cell>
          <cell r="DS20">
            <v>8.19</v>
          </cell>
          <cell r="DT20">
            <v>8.39</v>
          </cell>
          <cell r="DU20">
            <v>8.73</v>
          </cell>
        </row>
        <row r="21">
          <cell r="B21" t="str">
            <v>LEWIS (March)</v>
          </cell>
          <cell r="M21">
            <v>2</v>
          </cell>
          <cell r="BF21">
            <v>0.1</v>
          </cell>
          <cell r="BG21">
            <v>-0.01</v>
          </cell>
          <cell r="BH21">
            <v>-0.03</v>
          </cell>
          <cell r="BI21">
            <v>0.32</v>
          </cell>
          <cell r="BJ21">
            <v>7.0000000000000007E-2</v>
          </cell>
          <cell r="CF21">
            <v>3.2406287787182589E-2</v>
          </cell>
          <cell r="CG21">
            <v>2.7650448803926482E-2</v>
          </cell>
          <cell r="CH21">
            <v>7.3574658212269576E-4</v>
          </cell>
          <cell r="DF21">
            <v>9.6</v>
          </cell>
          <cell r="DG21">
            <v>9</v>
          </cell>
          <cell r="DH21">
            <v>9</v>
          </cell>
          <cell r="DI21">
            <v>9.1</v>
          </cell>
          <cell r="DS21">
            <v>8.41</v>
          </cell>
          <cell r="DT21">
            <v>5.87</v>
          </cell>
          <cell r="DU21">
            <v>7.45</v>
          </cell>
          <cell r="DV21">
            <v>14.11</v>
          </cell>
          <cell r="DW21">
            <v>14.26</v>
          </cell>
        </row>
        <row r="22">
          <cell r="B22" t="str">
            <v>MASSMART (December)</v>
          </cell>
          <cell r="M22">
            <v>0</v>
          </cell>
          <cell r="N22">
            <v>5</v>
          </cell>
          <cell r="BF22">
            <v>0.03</v>
          </cell>
          <cell r="BG22">
            <v>-0.03</v>
          </cell>
          <cell r="BH22">
            <v>0.03</v>
          </cell>
          <cell r="BI22">
            <v>0.08</v>
          </cell>
          <cell r="BJ22">
            <v>0.08</v>
          </cell>
          <cell r="CF22">
            <v>6.4411048693781017E-2</v>
          </cell>
          <cell r="CG22">
            <v>7.4727018681754673E-2</v>
          </cell>
          <cell r="CH22">
            <v>8.0334570074978101E-2</v>
          </cell>
          <cell r="CI22">
            <v>8.1323940834786543E-2</v>
          </cell>
          <cell r="CJ22">
            <v>8.4262112638015252E-2</v>
          </cell>
          <cell r="DF22">
            <v>46.319999999999993</v>
          </cell>
          <cell r="DG22">
            <v>102.28</v>
          </cell>
          <cell r="DH22">
            <v>126.30000000000001</v>
          </cell>
          <cell r="DI22">
            <v>126.21000000000001</v>
          </cell>
          <cell r="DJ22">
            <v>105.41</v>
          </cell>
          <cell r="DS22">
            <v>1.89</v>
          </cell>
          <cell r="DT22">
            <v>5.97</v>
          </cell>
          <cell r="DU22">
            <v>9.16</v>
          </cell>
          <cell r="DV22">
            <v>8.4700000000000006</v>
          </cell>
          <cell r="DW22">
            <v>7.61</v>
          </cell>
          <cell r="EF22">
            <v>4.0322442878496692E-2</v>
          </cell>
          <cell r="EG22">
            <v>3.2904633303130801E-2</v>
          </cell>
          <cell r="EH22">
            <v>3.9955107579649908E-2</v>
          </cell>
          <cell r="EI22">
            <v>3.8026301369863014E-2</v>
          </cell>
          <cell r="EJ22">
            <v>3.6070282939817164E-2</v>
          </cell>
        </row>
        <row r="23">
          <cell r="B23" t="str">
            <v>MOTUS (June)</v>
          </cell>
          <cell r="M23">
            <v>4</v>
          </cell>
        </row>
        <row r="24">
          <cell r="B24" t="str">
            <v>MR PRICE (March)</v>
          </cell>
          <cell r="M24">
            <v>0</v>
          </cell>
          <cell r="N24">
            <v>5</v>
          </cell>
          <cell r="BF24">
            <v>0.06</v>
          </cell>
          <cell r="BG24">
            <v>0.08</v>
          </cell>
          <cell r="BH24">
            <v>-0.01</v>
          </cell>
          <cell r="BI24">
            <v>0.11</v>
          </cell>
          <cell r="BJ24">
            <v>0.14000000000000001</v>
          </cell>
          <cell r="CF24">
            <v>2.1534320323014803E-3</v>
          </cell>
          <cell r="CG24">
            <v>2.4705998616464078E-3</v>
          </cell>
          <cell r="CH24">
            <v>3.1407739764441954E-3</v>
          </cell>
          <cell r="CI24">
            <v>3.2246062259704824E-3</v>
          </cell>
          <cell r="CJ24">
            <v>3.8133977373840089E-3</v>
          </cell>
          <cell r="DF24">
            <v>196.23999999999998</v>
          </cell>
          <cell r="DG24">
            <v>283.90999999999997</v>
          </cell>
          <cell r="DH24">
            <v>170.71</v>
          </cell>
          <cell r="DI24">
            <v>174.43</v>
          </cell>
          <cell r="DJ24">
            <v>256.75</v>
          </cell>
          <cell r="DS24">
            <v>36.729999999999997</v>
          </cell>
          <cell r="DT24">
            <v>38.53</v>
          </cell>
          <cell r="DU24">
            <v>35.61</v>
          </cell>
          <cell r="DV24">
            <v>46.85</v>
          </cell>
          <cell r="DW24">
            <v>40.799999999999997</v>
          </cell>
          <cell r="EF24">
            <v>0.1950717767541702</v>
          </cell>
          <cell r="EG24">
            <v>0.19230587679962238</v>
          </cell>
          <cell r="EH24">
            <v>0.17175669495401188</v>
          </cell>
          <cell r="EI24">
            <v>0.19389650153089394</v>
          </cell>
          <cell r="EJ24">
            <v>0.18238854033646104</v>
          </cell>
        </row>
        <row r="25">
          <cell r="B25" t="str">
            <v>MULTICHOICE (March)</v>
          </cell>
          <cell r="M25">
            <v>4</v>
          </cell>
        </row>
        <row r="26">
          <cell r="B26" t="str">
            <v>NICTUS (March)</v>
          </cell>
          <cell r="M26">
            <v>5</v>
          </cell>
        </row>
        <row r="27">
          <cell r="B27" t="str">
            <v>PEPKORH (September)</v>
          </cell>
          <cell r="M27">
            <v>2</v>
          </cell>
          <cell r="BF27">
            <v>0.09</v>
          </cell>
          <cell r="BG27">
            <v>0.11</v>
          </cell>
          <cell r="CF27">
            <v>0.44765346820500207</v>
          </cell>
          <cell r="CG27">
            <v>0.46755259513288927</v>
          </cell>
          <cell r="CH27">
            <v>0.48738994179973139</v>
          </cell>
          <cell r="CS27">
            <v>1.5798011143240004E-2</v>
          </cell>
          <cell r="DF27">
            <v>18.46</v>
          </cell>
          <cell r="DG27">
            <v>16.86</v>
          </cell>
          <cell r="DH27">
            <v>21.78</v>
          </cell>
          <cell r="DS27">
            <v>16.239999999999998</v>
          </cell>
          <cell r="DT27">
            <v>19.53</v>
          </cell>
          <cell r="DU27">
            <v>22.01</v>
          </cell>
        </row>
        <row r="28">
          <cell r="B28" t="str">
            <v>PICKNPAY (February)</v>
          </cell>
          <cell r="M28">
            <v>0</v>
          </cell>
          <cell r="N28">
            <v>5</v>
          </cell>
          <cell r="BF28">
            <v>0.08</v>
          </cell>
          <cell r="BG28">
            <v>0.05</v>
          </cell>
          <cell r="BH28">
            <v>7.0000000000000007E-2</v>
          </cell>
          <cell r="BI28">
            <v>0.08</v>
          </cell>
          <cell r="BJ28">
            <v>0.06</v>
          </cell>
          <cell r="CF28">
            <v>2.1582226520199654E-2</v>
          </cell>
          <cell r="CG28">
            <v>2.2396670266852822E-2</v>
          </cell>
          <cell r="CH28">
            <v>2.0555285487007247E-2</v>
          </cell>
          <cell r="CI28">
            <v>2.2430041784997197E-2</v>
          </cell>
          <cell r="CJ28">
            <v>2.1317104681603374E-2</v>
          </cell>
          <cell r="CS28">
            <v>1.2467654669489531E-2</v>
          </cell>
          <cell r="CT28">
            <v>1.8543402311206665E-2</v>
          </cell>
          <cell r="CU28">
            <v>1.4516129032258065E-2</v>
          </cell>
          <cell r="CV28">
            <v>2.7432216905901117E-2</v>
          </cell>
          <cell r="DF28">
            <v>68.19</v>
          </cell>
          <cell r="DG28">
            <v>70.290000000000006</v>
          </cell>
          <cell r="DH28">
            <v>68.209999999999994</v>
          </cell>
          <cell r="DI28">
            <v>56.94</v>
          </cell>
          <cell r="DJ28">
            <v>56.45</v>
          </cell>
          <cell r="DS28">
            <v>11.55</v>
          </cell>
          <cell r="DT28">
            <v>10</v>
          </cell>
          <cell r="DU28">
            <v>10.09</v>
          </cell>
          <cell r="DV28">
            <v>9.52</v>
          </cell>
          <cell r="DW28">
            <v>9.1300000000000008</v>
          </cell>
          <cell r="EF28">
            <v>3.8373283559775838E-2</v>
          </cell>
          <cell r="EG28">
            <v>3.5475679897400809E-2</v>
          </cell>
          <cell r="EH28">
            <v>3.5030799072349753E-2</v>
          </cell>
          <cell r="EI28">
            <v>3.3586812634670941E-2</v>
          </cell>
          <cell r="EJ28">
            <v>3.1669773889765288E-2</v>
          </cell>
        </row>
        <row r="29">
          <cell r="B29" t="str">
            <v>REX TRUE (June)</v>
          </cell>
          <cell r="M29">
            <v>5</v>
          </cell>
        </row>
        <row r="30">
          <cell r="B30" t="str">
            <v>SHOPRIT (June)</v>
          </cell>
          <cell r="M30">
            <v>0</v>
          </cell>
          <cell r="N30">
            <v>5</v>
          </cell>
          <cell r="BF30">
            <v>0.04</v>
          </cell>
          <cell r="BG30">
            <v>0.03</v>
          </cell>
          <cell r="BH30">
            <v>0.08</v>
          </cell>
          <cell r="BI30">
            <v>0.14000000000000001</v>
          </cell>
          <cell r="BJ30">
            <v>0.11</v>
          </cell>
          <cell r="CF30">
            <v>4.1695515039618433E-3</v>
          </cell>
          <cell r="CG30">
            <v>4.5438375214255687E-3</v>
          </cell>
          <cell r="CH30">
            <v>4.2531809127290343E-3</v>
          </cell>
          <cell r="CI30">
            <v>5.5317297532475607E-3</v>
          </cell>
          <cell r="CJ30">
            <v>6.0336976320582878E-3</v>
          </cell>
          <cell r="CW30">
            <v>4.3478260869565216E-2</v>
          </cell>
          <cell r="DF30">
            <v>16.809000000000001</v>
          </cell>
          <cell r="DG30">
            <v>22.003</v>
          </cell>
          <cell r="DH30">
            <v>20.05</v>
          </cell>
          <cell r="DI30">
            <v>16.527999999999999</v>
          </cell>
          <cell r="DJ30">
            <v>16.173999999999999</v>
          </cell>
          <cell r="DS30">
            <v>11.13</v>
          </cell>
          <cell r="DT30">
            <v>12.71</v>
          </cell>
          <cell r="DU30">
            <v>14.45</v>
          </cell>
          <cell r="DV30">
            <v>15.56</v>
          </cell>
          <cell r="DW30">
            <v>14.33</v>
          </cell>
          <cell r="EF30">
            <v>6.6298746633864161E-2</v>
          </cell>
          <cell r="EG30">
            <v>7.1655678361526712E-2</v>
          </cell>
          <cell r="EH30">
            <v>7.259574468085106E-2</v>
          </cell>
          <cell r="EI30">
            <v>7.3637985664626079E-2</v>
          </cell>
          <cell r="EJ30">
            <v>7.0874452477703312E-2</v>
          </cell>
        </row>
        <row r="31">
          <cell r="B31" t="str">
            <v>SPURCORP (June)</v>
          </cell>
          <cell r="M31">
            <v>0</v>
          </cell>
          <cell r="N31">
            <v>5</v>
          </cell>
          <cell r="BF31">
            <v>0.42</v>
          </cell>
          <cell r="BG31">
            <v>0.03</v>
          </cell>
          <cell r="BH31">
            <v>-0.12</v>
          </cell>
          <cell r="BI31">
            <v>-0.03</v>
          </cell>
          <cell r="BJ31">
            <v>0.04</v>
          </cell>
          <cell r="CF31">
            <v>7.2046844647577393E-2</v>
          </cell>
          <cell r="CG31">
            <v>6.9018890115925879E-2</v>
          </cell>
          <cell r="CH31">
            <v>7.1756683269956989E-2</v>
          </cell>
          <cell r="CI31">
            <v>6.5185680992798492E-2</v>
          </cell>
          <cell r="CJ31">
            <v>6.3256812897953874E-2</v>
          </cell>
          <cell r="DF31">
            <v>22.85</v>
          </cell>
          <cell r="DG31">
            <v>27.78</v>
          </cell>
          <cell r="DH31">
            <v>32.26</v>
          </cell>
          <cell r="DI31">
            <v>32.619999999999997</v>
          </cell>
          <cell r="DJ31">
            <v>34.409999999999997</v>
          </cell>
          <cell r="DS31">
            <v>33.75</v>
          </cell>
          <cell r="DT31">
            <v>30.23</v>
          </cell>
          <cell r="DU31">
            <v>27.68</v>
          </cell>
          <cell r="DV31">
            <v>31.45</v>
          </cell>
          <cell r="DW31">
            <v>25.28</v>
          </cell>
          <cell r="EF31">
            <v>0.25071048361574505</v>
          </cell>
          <cell r="EG31">
            <v>0.31861742946558114</v>
          </cell>
          <cell r="EH31">
            <v>0.29545721093306337</v>
          </cell>
          <cell r="EI31">
            <v>0.33962550737688357</v>
          </cell>
          <cell r="EJ31">
            <v>0.27677193481032392</v>
          </cell>
        </row>
        <row r="32">
          <cell r="B32" t="str">
            <v>Stadio (December)</v>
          </cell>
          <cell r="M32">
            <v>2</v>
          </cell>
          <cell r="BF32">
            <v>0.28999999999999998</v>
          </cell>
          <cell r="BG32">
            <v>4.16</v>
          </cell>
          <cell r="CF32">
            <v>0.36265392597424151</v>
          </cell>
          <cell r="CG32">
            <v>0.39358465240310336</v>
          </cell>
          <cell r="CH32">
            <v>0.2412280391838196</v>
          </cell>
          <cell r="DF32">
            <v>2.0099999999999998</v>
          </cell>
          <cell r="DG32">
            <v>3.46</v>
          </cell>
          <cell r="DH32">
            <v>7.01</v>
          </cell>
          <cell r="DS32">
            <v>10.8</v>
          </cell>
          <cell r="DT32">
            <v>10</v>
          </cell>
          <cell r="DU32">
            <v>-0.82</v>
          </cell>
        </row>
        <row r="33">
          <cell r="B33" t="str">
            <v>STEIN NV (September)</v>
          </cell>
          <cell r="M33">
            <v>1</v>
          </cell>
          <cell r="N33">
            <v>4</v>
          </cell>
          <cell r="BG33">
            <v>-0.32</v>
          </cell>
          <cell r="BH33">
            <v>0.14000000000000001</v>
          </cell>
          <cell r="BI33">
            <v>0.98</v>
          </cell>
          <cell r="BJ33">
            <v>0.01</v>
          </cell>
          <cell r="CG33">
            <v>0.27397678680513132</v>
          </cell>
          <cell r="CH33">
            <v>0.26238217652099399</v>
          </cell>
          <cell r="CI33">
            <v>0.28454678226282587</v>
          </cell>
          <cell r="CJ33">
            <v>0.25675192957836318</v>
          </cell>
          <cell r="CT33">
            <v>5.6607881558893968E-3</v>
          </cell>
          <cell r="CU33">
            <v>0.29878781260238069</v>
          </cell>
          <cell r="CW33">
            <v>2.9593671341244156E-2</v>
          </cell>
          <cell r="DG33">
            <v>2.59</v>
          </cell>
          <cell r="DH33">
            <v>62.25</v>
          </cell>
          <cell r="DI33">
            <v>81.389999999999986</v>
          </cell>
          <cell r="DJ33">
            <v>73.680000000000007</v>
          </cell>
          <cell r="DT33">
            <v>0.72</v>
          </cell>
          <cell r="DU33">
            <v>-34.659999999999997</v>
          </cell>
          <cell r="DV33">
            <v>12.18</v>
          </cell>
          <cell r="DW33">
            <v>9.99</v>
          </cell>
          <cell r="EG33">
            <v>4.997271380681375E-2</v>
          </cell>
          <cell r="EH33">
            <v>-1.2222340312466786E-3</v>
          </cell>
          <cell r="EI33">
            <v>0.1289228159457167</v>
          </cell>
          <cell r="EJ33">
            <v>0.15277402586024372</v>
          </cell>
        </row>
        <row r="34">
          <cell r="B34" t="str">
            <v>SUNINT (December)</v>
          </cell>
          <cell r="M34">
            <v>0</v>
          </cell>
          <cell r="N34">
            <v>5</v>
          </cell>
          <cell r="BF34">
            <v>0.05</v>
          </cell>
          <cell r="BG34">
            <v>0.05</v>
          </cell>
          <cell r="BH34">
            <v>0.28000000000000003</v>
          </cell>
          <cell r="BI34">
            <v>0.1</v>
          </cell>
          <cell r="BJ34">
            <v>0.02</v>
          </cell>
          <cell r="CF34">
            <v>4.3769048425330172E-2</v>
          </cell>
          <cell r="CG34">
            <v>4.8767438989258817E-2</v>
          </cell>
          <cell r="CH34">
            <v>4.321492879358324E-2</v>
          </cell>
          <cell r="CI34">
            <v>4.8348273572377157E-2</v>
          </cell>
          <cell r="CJ34">
            <v>8.069003895381191E-3</v>
          </cell>
          <cell r="CU34">
            <v>8.5836909871244635E-3</v>
          </cell>
          <cell r="DF34">
            <v>40.15</v>
          </cell>
          <cell r="DG34">
            <v>62.12</v>
          </cell>
          <cell r="DH34">
            <v>57.97</v>
          </cell>
          <cell r="DI34">
            <v>82.84</v>
          </cell>
          <cell r="DJ34">
            <v>0.11375</v>
          </cell>
          <cell r="DS34">
            <v>13.09</v>
          </cell>
          <cell r="DT34">
            <v>10.76</v>
          </cell>
          <cell r="DU34">
            <v>7.33</v>
          </cell>
          <cell r="DV34">
            <v>3.36</v>
          </cell>
          <cell r="DW34">
            <v>14.47</v>
          </cell>
          <cell r="EF34">
            <v>0.25586118848653666</v>
          </cell>
          <cell r="EG34">
            <v>0.23867235079171742</v>
          </cell>
          <cell r="EH34">
            <v>0.21468383624831827</v>
          </cell>
          <cell r="EI34">
            <v>0.1501723289020187</v>
          </cell>
          <cell r="EJ34">
            <v>0.27191235059760954</v>
          </cell>
        </row>
        <row r="35">
          <cell r="B35" t="str">
            <v>TASTE (February)</v>
          </cell>
          <cell r="M35">
            <v>0</v>
          </cell>
          <cell r="N35">
            <v>5</v>
          </cell>
          <cell r="BF35">
            <v>-0.08</v>
          </cell>
          <cell r="BG35">
            <v>-0.05</v>
          </cell>
          <cell r="BH35">
            <v>0.03</v>
          </cell>
          <cell r="BI35">
            <v>0.47</v>
          </cell>
          <cell r="BJ35">
            <v>0.24</v>
          </cell>
          <cell r="CF35">
            <v>5.1171211113574228E-2</v>
          </cell>
          <cell r="CG35">
            <v>0.12227090075892839</v>
          </cell>
          <cell r="CH35">
            <v>0.11943475740935391</v>
          </cell>
          <cell r="CI35">
            <v>9.6567193013862032E-2</v>
          </cell>
          <cell r="CJ35">
            <v>0.14666340428148802</v>
          </cell>
          <cell r="CS35">
            <v>0.66900979002538152</v>
          </cell>
          <cell r="CT35">
            <v>0.27622737105304285</v>
          </cell>
          <cell r="CV35">
            <v>2.833437416361852E-2</v>
          </cell>
          <cell r="DF35">
            <v>0.12</v>
          </cell>
          <cell r="DG35">
            <v>0.66</v>
          </cell>
          <cell r="DH35">
            <v>1.86</v>
          </cell>
          <cell r="DI35">
            <v>2.4700000000000002</v>
          </cell>
          <cell r="DJ35">
            <v>3.19</v>
          </cell>
          <cell r="DS35">
            <v>-39.43</v>
          </cell>
          <cell r="DT35">
            <v>-29.08</v>
          </cell>
          <cell r="DU35">
            <v>-13.97</v>
          </cell>
          <cell r="DV35">
            <v>-8.7200000000000006</v>
          </cell>
          <cell r="DW35">
            <v>5.65</v>
          </cell>
          <cell r="EF35">
            <v>-0.13653739929755812</v>
          </cell>
          <cell r="EG35">
            <v>-0.13848676742878435</v>
          </cell>
          <cell r="EH35">
            <v>-6.3226234359255618E-2</v>
          </cell>
          <cell r="EI35">
            <v>-4.0229425429678715E-2</v>
          </cell>
          <cell r="EJ35">
            <v>6.4535964239572752E-2</v>
          </cell>
        </row>
        <row r="36">
          <cell r="B36" t="str">
            <v>TFG (March)</v>
          </cell>
          <cell r="M36">
            <v>0</v>
          </cell>
          <cell r="N36">
            <v>5</v>
          </cell>
          <cell r="BF36">
            <v>0.19</v>
          </cell>
          <cell r="BG36">
            <v>0.21</v>
          </cell>
          <cell r="BH36">
            <v>0.12</v>
          </cell>
          <cell r="BI36">
            <v>0.31</v>
          </cell>
          <cell r="BJ36">
            <v>0.14000000000000001</v>
          </cell>
          <cell r="CF36">
            <v>0.13963624730917645</v>
          </cell>
          <cell r="CG36">
            <v>0.13538304495036266</v>
          </cell>
          <cell r="CH36">
            <v>0.11616445815937557</v>
          </cell>
          <cell r="CI36">
            <v>0.14349335373001254</v>
          </cell>
          <cell r="CJ36">
            <v>0.14698328423279053</v>
          </cell>
          <cell r="DF36">
            <v>16.898</v>
          </cell>
          <cell r="DG36">
            <v>22.414999999999999</v>
          </cell>
          <cell r="DH36">
            <v>16.475999999999999</v>
          </cell>
          <cell r="DI36">
            <v>13.439</v>
          </cell>
          <cell r="DJ36">
            <v>17.481999999999999</v>
          </cell>
          <cell r="DS36">
            <v>11.97</v>
          </cell>
          <cell r="DT36">
            <v>11.56</v>
          </cell>
          <cell r="DU36">
            <v>11.95</v>
          </cell>
          <cell r="DV36">
            <v>12.09</v>
          </cell>
          <cell r="DW36">
            <v>8.1</v>
          </cell>
          <cell r="EF36">
            <v>9.9934313547244399E-2</v>
          </cell>
          <cell r="EG36">
            <v>0.10757528066309936</v>
          </cell>
          <cell r="EH36">
            <v>0.11102948358083461</v>
          </cell>
          <cell r="EI36">
            <v>0.11663626672983536</v>
          </cell>
          <cell r="EJ36">
            <v>9.7918052455877508E-2</v>
          </cell>
        </row>
        <row r="37">
          <cell r="B37" t="str">
            <v>SPAR (September)</v>
          </cell>
          <cell r="M37">
            <v>0</v>
          </cell>
          <cell r="N37">
            <v>5</v>
          </cell>
          <cell r="BF37">
            <v>0.08</v>
          </cell>
          <cell r="BG37">
            <v>0.06</v>
          </cell>
          <cell r="BH37">
            <v>0.05</v>
          </cell>
          <cell r="BI37">
            <v>0.24</v>
          </cell>
          <cell r="BJ37">
            <v>0.34</v>
          </cell>
          <cell r="CF37">
            <v>8.6089584147018311E-2</v>
          </cell>
          <cell r="CG37">
            <v>8.47434851466142E-2</v>
          </cell>
          <cell r="CH37">
            <v>8.6077573677979205E-2</v>
          </cell>
          <cell r="CI37">
            <v>8.4629219397714561E-2</v>
          </cell>
          <cell r="CJ37">
            <v>8.2497426320336464E-2</v>
          </cell>
          <cell r="CS37">
            <v>1.8877185034167705E-3</v>
          </cell>
          <cell r="CT37">
            <v>5.0652720009883457E-3</v>
          </cell>
          <cell r="CU37">
            <v>4.0171050926525852E-3</v>
          </cell>
          <cell r="CV37">
            <v>3.0726782466921677E-3</v>
          </cell>
          <cell r="CW37">
            <v>1.0641225575635262E-2</v>
          </cell>
          <cell r="DF37">
            <v>18.751999999999999</v>
          </cell>
          <cell r="DG37">
            <v>19.157</v>
          </cell>
          <cell r="DH37">
            <v>16.71</v>
          </cell>
          <cell r="DI37">
            <v>19.047000000000001</v>
          </cell>
          <cell r="DJ37">
            <v>18.489000000000001</v>
          </cell>
          <cell r="DS37">
            <v>10.18</v>
          </cell>
          <cell r="DT37">
            <v>9.32</v>
          </cell>
          <cell r="DU37">
            <v>10.55</v>
          </cell>
          <cell r="DV37">
            <v>10.93</v>
          </cell>
          <cell r="DW37">
            <v>13.48</v>
          </cell>
          <cell r="EF37">
            <v>3.4005285123555523E-2</v>
          </cell>
          <cell r="EG37">
            <v>3.2100219762814547E-2</v>
          </cell>
          <cell r="EH37">
            <v>3.3978238256211171E-2</v>
          </cell>
          <cell r="EI37">
            <v>3.4062753270811624E-2</v>
          </cell>
          <cell r="EJ37">
            <v>3.4206129502530755E-2</v>
          </cell>
        </row>
        <row r="38">
          <cell r="B38" t="str">
            <v>BLACKSTAR (June)</v>
          </cell>
          <cell r="M38">
            <v>2</v>
          </cell>
          <cell r="N38">
            <v>3</v>
          </cell>
          <cell r="BF38">
            <v>-0.28000000000000003</v>
          </cell>
          <cell r="BG38">
            <v>-0.19</v>
          </cell>
          <cell r="CF38">
            <v>0.12574326840667524</v>
          </cell>
          <cell r="CG38">
            <v>0.15394775529182231</v>
          </cell>
          <cell r="CH38">
            <v>0.14551477723686149</v>
          </cell>
          <cell r="CW38">
            <v>0.93877551020408168</v>
          </cell>
          <cell r="DF38">
            <v>3.77</v>
          </cell>
          <cell r="DG38">
            <v>4.41</v>
          </cell>
          <cell r="DH38">
            <v>9.59</v>
          </cell>
          <cell r="DI38">
            <v>8.85</v>
          </cell>
          <cell r="DJ38">
            <v>13.48</v>
          </cell>
          <cell r="DS38">
            <v>-3.37</v>
          </cell>
          <cell r="DT38">
            <v>4.78</v>
          </cell>
          <cell r="DU38">
            <v>4.8499999999999996</v>
          </cell>
          <cell r="DV38">
            <v>-30.14</v>
          </cell>
          <cell r="DW38">
            <v>10.46</v>
          </cell>
          <cell r="EF38">
            <v>1.1319014337935867E-2</v>
          </cell>
          <cell r="EG38">
            <v>5.7782571411613741E-2</v>
          </cell>
          <cell r="EH38">
            <v>5.1102817577087685E-2</v>
          </cell>
        </row>
        <row r="39">
          <cell r="B39" t="str">
            <v>TRUWTHS (June)</v>
          </cell>
          <cell r="M39">
            <v>0</v>
          </cell>
          <cell r="N39">
            <v>5</v>
          </cell>
          <cell r="BF39">
            <v>0.03</v>
          </cell>
          <cell r="BG39">
            <v>-0.03</v>
          </cell>
          <cell r="BH39">
            <v>0.08</v>
          </cell>
          <cell r="BI39">
            <v>0.48</v>
          </cell>
          <cell r="BJ39">
            <v>0.08</v>
          </cell>
          <cell r="CF39">
            <v>2.590595986822402E-2</v>
          </cell>
          <cell r="CG39">
            <v>0.10515783358078884</v>
          </cell>
          <cell r="CH39">
            <v>9.6164570295557347E-2</v>
          </cell>
          <cell r="CI39">
            <v>0.10579684660922573</v>
          </cell>
          <cell r="CJ39">
            <v>3.7785300862727966E-2</v>
          </cell>
          <cell r="CS39">
            <v>0.77655003069367712</v>
          </cell>
          <cell r="DF39">
            <v>72.75</v>
          </cell>
          <cell r="DG39">
            <v>80.95</v>
          </cell>
          <cell r="DH39">
            <v>72.56</v>
          </cell>
          <cell r="DI39">
            <v>90.69</v>
          </cell>
          <cell r="DJ39">
            <v>83.31</v>
          </cell>
          <cell r="DS39">
            <v>4.7300000000000004</v>
          </cell>
          <cell r="DT39">
            <v>23.68</v>
          </cell>
          <cell r="DU39">
            <v>23.45</v>
          </cell>
          <cell r="DV39">
            <v>24.52</v>
          </cell>
          <cell r="DW39">
            <v>27.61</v>
          </cell>
          <cell r="EF39">
            <v>0.15082347739582183</v>
          </cell>
          <cell r="EG39">
            <v>0.16606827377899355</v>
          </cell>
          <cell r="EH39">
            <v>0.17199003598117907</v>
          </cell>
          <cell r="EI39">
            <v>0.19268644169568871</v>
          </cell>
          <cell r="EJ39">
            <v>0.23162090345438441</v>
          </cell>
        </row>
        <row r="40">
          <cell r="B40" t="str">
            <v>TSOGO SUN (March)</v>
          </cell>
          <cell r="M40">
            <v>0</v>
          </cell>
          <cell r="N40">
            <v>5</v>
          </cell>
          <cell r="BF40">
            <v>0.15</v>
          </cell>
          <cell r="BG40">
            <v>0.06</v>
          </cell>
          <cell r="BH40">
            <v>0.08</v>
          </cell>
          <cell r="BI40">
            <v>0.08</v>
          </cell>
          <cell r="BJ40">
            <v>0.05</v>
          </cell>
          <cell r="CF40">
            <v>5.1116115973429882E-2</v>
          </cell>
          <cell r="CG40">
            <v>6.3173475429248074E-2</v>
          </cell>
          <cell r="CH40">
            <v>6.4734269818338297E-2</v>
          </cell>
          <cell r="CI40">
            <v>8.2143692955768774E-2</v>
          </cell>
          <cell r="CJ40">
            <v>8.54985384865216E-2</v>
          </cell>
          <cell r="CT40">
            <v>9.4966761633428296E-3</v>
          </cell>
          <cell r="DF40">
            <v>20.73</v>
          </cell>
          <cell r="DG40">
            <v>24.73</v>
          </cell>
          <cell r="DH40">
            <v>28.07</v>
          </cell>
          <cell r="DI40">
            <v>22.28</v>
          </cell>
          <cell r="DJ40">
            <v>26.65</v>
          </cell>
          <cell r="DS40">
            <v>10.51</v>
          </cell>
          <cell r="DT40">
            <v>13.11</v>
          </cell>
          <cell r="DU40">
            <v>17.77</v>
          </cell>
          <cell r="DV40">
            <v>17.88</v>
          </cell>
          <cell r="DW40">
            <v>16.87</v>
          </cell>
          <cell r="EF40">
            <v>0.25512243878060969</v>
          </cell>
          <cell r="EG40">
            <v>0.3291592128801431</v>
          </cell>
          <cell r="EH40">
            <v>0.41309937982150963</v>
          </cell>
          <cell r="EI40">
            <v>0.34437840918342427</v>
          </cell>
          <cell r="EJ40">
            <v>0.33280437274089747</v>
          </cell>
        </row>
        <row r="41">
          <cell r="B41" t="str">
            <v>VIVO (December)</v>
          </cell>
          <cell r="M41">
            <v>3</v>
          </cell>
        </row>
        <row r="42">
          <cell r="B42" t="str">
            <v>WOOLIES (June)</v>
          </cell>
          <cell r="M42">
            <v>0</v>
          </cell>
          <cell r="N42">
            <v>5</v>
          </cell>
          <cell r="BF42">
            <v>7.0000000000000007E-2</v>
          </cell>
          <cell r="BG42">
            <v>0.02</v>
          </cell>
          <cell r="BH42">
            <v>0.04</v>
          </cell>
          <cell r="BI42">
            <v>0.15</v>
          </cell>
          <cell r="BJ42">
            <v>0.42</v>
          </cell>
          <cell r="CF42">
            <v>0.13663057697124886</v>
          </cell>
          <cell r="CG42">
            <v>0.12454230702169528</v>
          </cell>
          <cell r="CH42">
            <v>0.25724001511346212</v>
          </cell>
          <cell r="CI42">
            <v>0.21178376189512046</v>
          </cell>
          <cell r="CJ42">
            <v>0.21362923652152938</v>
          </cell>
          <cell r="CS42">
            <v>1.2999999999999999E-2</v>
          </cell>
          <cell r="CT42">
            <v>0.57007084845343015</v>
          </cell>
          <cell r="CU42">
            <v>7.6481835564053537E-4</v>
          </cell>
          <cell r="DF42">
            <v>48.38</v>
          </cell>
          <cell r="DG42">
            <v>55.97</v>
          </cell>
          <cell r="DH42">
            <v>63.5</v>
          </cell>
          <cell r="DI42">
            <v>82.83</v>
          </cell>
          <cell r="DJ42">
            <v>95.59</v>
          </cell>
          <cell r="DS42">
            <v>-3.6</v>
          </cell>
          <cell r="DT42">
            <v>-6.24</v>
          </cell>
          <cell r="DU42">
            <v>30.03</v>
          </cell>
          <cell r="DV42">
            <v>22.91</v>
          </cell>
          <cell r="DW42">
            <v>21.69</v>
          </cell>
          <cell r="EF42">
            <v>9.6302477326511912E-2</v>
          </cell>
          <cell r="EG42">
            <v>0.10129461161651504</v>
          </cell>
          <cell r="EH42">
            <v>0.14203913307917104</v>
          </cell>
          <cell r="EI42">
            <v>0.13528398252415236</v>
          </cell>
          <cell r="EJ42">
            <v>0.12878278412911903</v>
          </cell>
        </row>
      </sheetData>
      <sheetData sheetId="2">
        <row r="4">
          <cell r="N4" t="str">
            <v>ADVTECH (December)</v>
          </cell>
        </row>
      </sheetData>
      <sheetData sheetId="3">
        <row r="4">
          <cell r="N4" t="str">
            <v>AF &amp; OVR (June)</v>
          </cell>
        </row>
      </sheetData>
      <sheetData sheetId="4">
        <row r="4">
          <cell r="N4" t="str">
            <v>AME (March)</v>
          </cell>
        </row>
      </sheetData>
      <sheetData sheetId="5">
        <row r="4">
          <cell r="N4" t="str">
            <v>BIDCORP (June)</v>
          </cell>
        </row>
      </sheetData>
      <sheetData sheetId="6">
        <row r="4">
          <cell r="N4" t="str">
            <v>CASHBIL (June)</v>
          </cell>
        </row>
      </sheetData>
      <sheetData sheetId="7">
        <row r="4">
          <cell r="N4" t="str">
            <v>CAXTON (June)</v>
          </cell>
        </row>
      </sheetData>
      <sheetData sheetId="8">
        <row r="4">
          <cell r="N4" t="str">
            <v>CITYLDG (June)</v>
          </cell>
        </row>
      </sheetData>
      <sheetData sheetId="9">
        <row r="4">
          <cell r="N4" t="str">
            <v>CLICKS (August)</v>
          </cell>
        </row>
      </sheetData>
      <sheetData sheetId="10">
        <row r="4">
          <cell r="N4" t="str">
            <v>CMH (February)</v>
          </cell>
        </row>
      </sheetData>
      <sheetData sheetId="11">
        <row r="4">
          <cell r="N4" t="str">
            <v>CURRO (December)</v>
          </cell>
        </row>
      </sheetData>
      <sheetData sheetId="12">
        <row r="4">
          <cell r="N4" t="str">
            <v>Dis-Chem (February)</v>
          </cell>
        </row>
      </sheetData>
      <sheetData sheetId="13">
        <row r="4">
          <cell r="N4" t="str">
            <v>E Media (March)</v>
          </cell>
        </row>
      </sheetData>
      <sheetData sheetId="14">
        <row r="4">
          <cell r="N4" t="str">
            <v>FAMBRANDS (February)</v>
          </cell>
        </row>
      </sheetData>
      <sheetData sheetId="15"/>
      <sheetData sheetId="16"/>
      <sheetData sheetId="17">
        <row r="4">
          <cell r="N4" t="str">
            <v>ITLTILE (June)</v>
          </cell>
        </row>
      </sheetData>
      <sheetData sheetId="18">
        <row r="4">
          <cell r="N4" t="str">
            <v>Kaapagri (September)</v>
          </cell>
        </row>
      </sheetData>
      <sheetData sheetId="19">
        <row r="4">
          <cell r="N4" t="str">
            <v>LEWIS (March)</v>
          </cell>
        </row>
      </sheetData>
      <sheetData sheetId="20">
        <row r="4">
          <cell r="N4" t="str">
            <v>MASSMART (December)</v>
          </cell>
        </row>
      </sheetData>
      <sheetData sheetId="21"/>
      <sheetData sheetId="22">
        <row r="4">
          <cell r="N4" t="str">
            <v>MR PRICE (March)</v>
          </cell>
        </row>
      </sheetData>
      <sheetData sheetId="23"/>
      <sheetData sheetId="24"/>
      <sheetData sheetId="25">
        <row r="4">
          <cell r="N4" t="str">
            <v>PEPKORH (September)</v>
          </cell>
        </row>
      </sheetData>
      <sheetData sheetId="26">
        <row r="4">
          <cell r="N4" t="str">
            <v>PICKNPAY (February)</v>
          </cell>
        </row>
      </sheetData>
      <sheetData sheetId="27"/>
      <sheetData sheetId="28">
        <row r="4">
          <cell r="N4" t="str">
            <v>SHOPRIT (June)</v>
          </cell>
        </row>
      </sheetData>
      <sheetData sheetId="29">
        <row r="4">
          <cell r="N4" t="str">
            <v>SPURCORP (June)</v>
          </cell>
        </row>
      </sheetData>
      <sheetData sheetId="30">
        <row r="4">
          <cell r="N4" t="str">
            <v>Stadio (December)</v>
          </cell>
        </row>
      </sheetData>
      <sheetData sheetId="31">
        <row r="4">
          <cell r="N4" t="str">
            <v>STEIN NV (September)</v>
          </cell>
        </row>
      </sheetData>
      <sheetData sheetId="32">
        <row r="4">
          <cell r="N4" t="str">
            <v>SUNINT (December)</v>
          </cell>
        </row>
      </sheetData>
      <sheetData sheetId="33">
        <row r="4">
          <cell r="N4" t="str">
            <v>TASTE (February)</v>
          </cell>
        </row>
      </sheetData>
      <sheetData sheetId="34">
        <row r="3">
          <cell r="N3" t="str">
            <v>TFG (March)</v>
          </cell>
        </row>
      </sheetData>
      <sheetData sheetId="35">
        <row r="4">
          <cell r="N4" t="str">
            <v>SPAR (September)</v>
          </cell>
        </row>
      </sheetData>
      <sheetData sheetId="36">
        <row r="4">
          <cell r="N4" t="str">
            <v>BLACKSTAR (June)</v>
          </cell>
        </row>
      </sheetData>
      <sheetData sheetId="37">
        <row r="4">
          <cell r="N4" t="str">
            <v>TRUWTHS (June)</v>
          </cell>
        </row>
      </sheetData>
      <sheetData sheetId="38">
        <row r="4">
          <cell r="N4" t="str">
            <v>TSOGO SUN (March)</v>
          </cell>
        </row>
      </sheetData>
      <sheetData sheetId="39"/>
      <sheetData sheetId="40">
        <row r="5">
          <cell r="N5" t="str">
            <v>WOOLIES (June)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alth Care Full Stats"/>
      <sheetName val="Healthcare Overview"/>
      <sheetName val="Adcock Ingram Holdings LTD"/>
      <sheetName val="Afrocentric Investment Corp"/>
      <sheetName val="Ascendis Health"/>
      <sheetName val="Aspen Pharmacare"/>
      <sheetName val="Life Healthcare Group Hold"/>
      <sheetName val="Mediclinic"/>
      <sheetName val="Netcare Ltd"/>
    </sheetNames>
    <sheetDataSet>
      <sheetData sheetId="0"/>
      <sheetData sheetId="1">
        <row r="4">
          <cell r="B4" t="str">
            <v>ADCOCK (June)</v>
          </cell>
          <cell r="N4">
            <v>5</v>
          </cell>
        </row>
        <row r="5">
          <cell r="B5" t="str">
            <v>AFRO-C (June)</v>
          </cell>
          <cell r="N5">
            <v>5</v>
          </cell>
        </row>
        <row r="6">
          <cell r="B6" t="str">
            <v>ASCENDIS (June)</v>
          </cell>
          <cell r="N6">
            <v>5</v>
          </cell>
        </row>
        <row r="7">
          <cell r="B7" t="str">
            <v>ASPEN (June)</v>
          </cell>
          <cell r="N7">
            <v>5</v>
          </cell>
        </row>
        <row r="8">
          <cell r="B8" t="str">
            <v>LIFEHC (September)</v>
          </cell>
          <cell r="N8">
            <v>5</v>
          </cell>
        </row>
        <row r="9">
          <cell r="B9" t="str">
            <v>MEDCLIN (March)</v>
          </cell>
          <cell r="N9">
            <v>4</v>
          </cell>
        </row>
        <row r="10">
          <cell r="B10" t="str">
            <v>NETCARE (September)</v>
          </cell>
          <cell r="N10">
            <v>5</v>
          </cell>
        </row>
      </sheetData>
      <sheetData sheetId="2">
        <row r="56">
          <cell r="O56">
            <v>0.1</v>
          </cell>
          <cell r="P56">
            <v>0.1</v>
          </cell>
          <cell r="Q56">
            <v>0</v>
          </cell>
          <cell r="R56">
            <v>0.08</v>
          </cell>
          <cell r="S56">
            <v>0.15</v>
          </cell>
        </row>
      </sheetData>
      <sheetData sheetId="3">
        <row r="56">
          <cell r="O56">
            <v>0.26</v>
          </cell>
          <cell r="P56">
            <v>0.11</v>
          </cell>
          <cell r="Q56">
            <v>0.2</v>
          </cell>
          <cell r="R56">
            <v>0.5</v>
          </cell>
          <cell r="S56">
            <v>7.0000000000000007E-2</v>
          </cell>
        </row>
      </sheetData>
      <sheetData sheetId="4">
        <row r="56">
          <cell r="O56">
            <v>0.01</v>
          </cell>
          <cell r="P56">
            <v>0.24</v>
          </cell>
          <cell r="Q56">
            <v>0.64</v>
          </cell>
          <cell r="R56">
            <v>0.39</v>
          </cell>
          <cell r="S56">
            <v>0.74</v>
          </cell>
        </row>
      </sheetData>
      <sheetData sheetId="5">
        <row r="56">
          <cell r="O56">
            <v>-0.01</v>
          </cell>
          <cell r="P56">
            <v>0.03</v>
          </cell>
          <cell r="Q56">
            <v>0.16</v>
          </cell>
          <cell r="R56">
            <v>-0.01</v>
          </cell>
          <cell r="S56">
            <v>0.22</v>
          </cell>
        </row>
      </sheetData>
      <sheetData sheetId="6">
        <row r="56">
          <cell r="O56">
            <v>0.09</v>
          </cell>
          <cell r="P56">
            <v>0.13</v>
          </cell>
          <cell r="Q56">
            <v>0.42</v>
          </cell>
          <cell r="R56">
            <v>0</v>
          </cell>
          <cell r="S56">
            <v>0.12</v>
          </cell>
        </row>
      </sheetData>
      <sheetData sheetId="7">
        <row r="56">
          <cell r="O56">
            <v>0.02</v>
          </cell>
          <cell r="P56">
            <v>0.04</v>
          </cell>
          <cell r="Q56">
            <v>0.3</v>
          </cell>
          <cell r="R56">
            <v>0</v>
          </cell>
          <cell r="S56">
            <v>0</v>
          </cell>
        </row>
      </sheetData>
      <sheetData sheetId="8">
        <row r="56">
          <cell r="O56">
            <v>-0.24</v>
          </cell>
          <cell r="P56">
            <v>-0.17</v>
          </cell>
          <cell r="Q56">
            <v>-0.1</v>
          </cell>
          <cell r="R56">
            <v>0.12</v>
          </cell>
          <cell r="S56">
            <v>0.06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Stats Analysis"/>
      <sheetName val="Industrials overview"/>
      <sheetName val="Adcorp LTD"/>
      <sheetName val="Afrimat LTD"/>
      <sheetName val="ARB holdings"/>
      <sheetName val="Argent Industrial"/>
      <sheetName val="Aveng Ltd"/>
      <sheetName val="Barloworld Ltd"/>
      <sheetName val="Bell Equipment"/>
      <sheetName val="Bowler Metcalf LTD"/>
      <sheetName val="CAFCA LTD"/>
      <sheetName val="Calgro M3 Holdings"/>
      <sheetName val="Cartrack holdings"/>
      <sheetName val="Consolidated infrastructure gro"/>
      <sheetName val="CSG Holdings"/>
      <sheetName val="ELB group Limited"/>
      <sheetName val="ELLIES Holdings"/>
      <sheetName val="ENX Group"/>
      <sheetName val="Grinrod LTD"/>
      <sheetName val="Grinrod Shipping Hol"/>
      <sheetName val="Hudaco Ind LTD"/>
      <sheetName val="Imperial Logistics"/>
      <sheetName val="Invicta Holdings LTD"/>
      <sheetName val="Kap Industrial Holdings"/>
      <sheetName val="Kaydav GRP"/>
      <sheetName val="Marshall Monteagle PLC"/>
      <sheetName val="Mazor Group LTD"/>
      <sheetName val="Metrofile HLD"/>
      <sheetName val="Mix Telematics LTD"/>
      <sheetName val="MPact LTD"/>
      <sheetName val="Murray and Roberts"/>
      <sheetName val="Nampak LTD"/>
      <sheetName val="Novus Holdings LTD"/>
      <sheetName val="OneLogix Group LTD"/>
      <sheetName val="PPC LTD"/>
      <sheetName val="Primeserv Group LTD"/>
      <sheetName val="Raubex Group LTD"/>
      <sheetName val="Reunert LTD"/>
      <sheetName val="Santova LTD"/>
      <sheetName val="Sephaku LTD Holdings LTD"/>
      <sheetName val="South Ocean Hold Lts"/>
      <sheetName val="Stefanutti Stocks Holdings"/>
      <sheetName val="Super Group"/>
      <sheetName val="The Bidvest group LTD"/>
      <sheetName val="Transpaco LTD"/>
      <sheetName val="Trellidor Holdings"/>
      <sheetName val="Trencor LTF"/>
      <sheetName val="Value Group LTD"/>
      <sheetName val="Wilson Bayly Holmes-Ovcon"/>
    </sheetNames>
    <sheetDataSet>
      <sheetData sheetId="0" refreshError="1"/>
      <sheetData sheetId="1">
        <row r="4">
          <cell r="B4" t="str">
            <v>ADCORP (February)</v>
          </cell>
          <cell r="M4">
            <v>0</v>
          </cell>
          <cell r="N4">
            <v>5</v>
          </cell>
        </row>
        <row r="5">
          <cell r="B5" t="str">
            <v>AFRIMAT (February)</v>
          </cell>
          <cell r="M5">
            <v>0</v>
          </cell>
          <cell r="N5">
            <v>5</v>
          </cell>
        </row>
        <row r="6">
          <cell r="B6" t="str">
            <v>ARB (June)</v>
          </cell>
          <cell r="M6">
            <v>0</v>
          </cell>
          <cell r="N6">
            <v>5</v>
          </cell>
        </row>
        <row r="7">
          <cell r="B7" t="str">
            <v>ARGENT (March)</v>
          </cell>
          <cell r="M7">
            <v>0</v>
          </cell>
          <cell r="N7">
            <v>5</v>
          </cell>
        </row>
        <row r="8">
          <cell r="B8" t="str">
            <v>AVENG (June)</v>
          </cell>
          <cell r="M8">
            <v>0</v>
          </cell>
          <cell r="N8">
            <v>5</v>
          </cell>
        </row>
        <row r="9">
          <cell r="B9" t="str">
            <v>BARWORLD (September)</v>
          </cell>
          <cell r="M9">
            <v>0</v>
          </cell>
          <cell r="N9">
            <v>5</v>
          </cell>
        </row>
        <row r="10">
          <cell r="B10" t="str">
            <v>BELL (December)</v>
          </cell>
          <cell r="M10">
            <v>5</v>
          </cell>
        </row>
        <row r="11">
          <cell r="B11" t="str">
            <v>BOWCALF (June)</v>
          </cell>
          <cell r="M11">
            <v>0</v>
          </cell>
          <cell r="N11">
            <v>5</v>
          </cell>
        </row>
        <row r="12">
          <cell r="B12" t="str">
            <v>CAFCA (September)</v>
          </cell>
          <cell r="M12">
            <v>5</v>
          </cell>
        </row>
        <row r="13">
          <cell r="B13" t="str">
            <v>CALGRO M3 (February)</v>
          </cell>
          <cell r="M13">
            <v>0</v>
          </cell>
          <cell r="N13">
            <v>5</v>
          </cell>
        </row>
        <row r="14">
          <cell r="B14" t="str">
            <v>CARTRACK (February)</v>
          </cell>
          <cell r="M14">
            <v>1</v>
          </cell>
          <cell r="N14">
            <v>4</v>
          </cell>
        </row>
        <row r="15">
          <cell r="B15" t="str">
            <v>CIL (December)</v>
          </cell>
          <cell r="M15">
            <v>0</v>
          </cell>
          <cell r="N15">
            <v>5</v>
          </cell>
        </row>
        <row r="16">
          <cell r="B16" t="str">
            <v>CSG (March)</v>
          </cell>
          <cell r="M16">
            <v>1</v>
          </cell>
          <cell r="N16">
            <v>4</v>
          </cell>
        </row>
        <row r="17">
          <cell r="B17" t="str">
            <v>ELBGROUP (June)</v>
          </cell>
          <cell r="M17">
            <v>1</v>
          </cell>
          <cell r="N17">
            <v>4</v>
          </cell>
        </row>
        <row r="18">
          <cell r="B18" t="str">
            <v>ELLIES (April)</v>
          </cell>
          <cell r="M18">
            <v>0</v>
          </cell>
          <cell r="N18">
            <v>5</v>
          </cell>
        </row>
        <row r="19">
          <cell r="B19" t="str">
            <v>enXGROUP (August)</v>
          </cell>
          <cell r="M19">
            <v>0</v>
          </cell>
          <cell r="N19">
            <v>5</v>
          </cell>
        </row>
        <row r="20">
          <cell r="B20" t="str">
            <v>GRINDROD (December)</v>
          </cell>
          <cell r="M20">
            <v>0</v>
          </cell>
          <cell r="N20">
            <v>5</v>
          </cell>
        </row>
        <row r="21">
          <cell r="B21" t="str">
            <v>GRINSHIP (December)</v>
          </cell>
          <cell r="M21">
            <v>3</v>
          </cell>
        </row>
        <row r="22">
          <cell r="B22" t="str">
            <v>HUDACO (November)</v>
          </cell>
          <cell r="M22">
            <v>0</v>
          </cell>
          <cell r="N22">
            <v>5</v>
          </cell>
        </row>
        <row r="23">
          <cell r="B23" t="str">
            <v>IMPERIAL (June)</v>
          </cell>
          <cell r="M23">
            <v>0</v>
          </cell>
          <cell r="N23">
            <v>5</v>
          </cell>
        </row>
        <row r="24">
          <cell r="B24" t="str">
            <v>INVICTA (March)</v>
          </cell>
          <cell r="M24">
            <v>0</v>
          </cell>
          <cell r="N24">
            <v>5</v>
          </cell>
        </row>
        <row r="25">
          <cell r="B25" t="str">
            <v>KAP (June)</v>
          </cell>
          <cell r="M25">
            <v>0</v>
          </cell>
          <cell r="N25">
            <v>5</v>
          </cell>
        </row>
        <row r="26">
          <cell r="B26" t="str">
            <v>KAYDAV (December)</v>
          </cell>
          <cell r="M26">
            <v>0</v>
          </cell>
          <cell r="N26">
            <v>5</v>
          </cell>
        </row>
        <row r="27">
          <cell r="B27" t="str">
            <v>MARSHALL (September)</v>
          </cell>
          <cell r="M27">
            <v>1</v>
          </cell>
          <cell r="N27">
            <v>4</v>
          </cell>
        </row>
        <row r="28">
          <cell r="B28" t="str">
            <v>MAZOR (February)</v>
          </cell>
          <cell r="M28">
            <v>5</v>
          </cell>
        </row>
        <row r="29">
          <cell r="B29" t="str">
            <v>METROFILE (June)</v>
          </cell>
          <cell r="M29">
            <v>0</v>
          </cell>
          <cell r="N29">
            <v>5</v>
          </cell>
        </row>
        <row r="30">
          <cell r="B30" t="str">
            <v>MIXTEL (March)</v>
          </cell>
          <cell r="M30">
            <v>0</v>
          </cell>
          <cell r="N30">
            <v>5</v>
          </cell>
        </row>
        <row r="31">
          <cell r="B31" t="str">
            <v>MPACT (December)</v>
          </cell>
          <cell r="M31">
            <v>0</v>
          </cell>
          <cell r="N31">
            <v>5</v>
          </cell>
        </row>
        <row r="32">
          <cell r="B32" t="str">
            <v>M&amp;R HLD (June)</v>
          </cell>
          <cell r="M32">
            <v>0</v>
          </cell>
          <cell r="N32">
            <v>5</v>
          </cell>
        </row>
        <row r="33">
          <cell r="B33" t="str">
            <v>NAMPAK (September)</v>
          </cell>
          <cell r="M33">
            <v>0</v>
          </cell>
          <cell r="N33">
            <v>5</v>
          </cell>
        </row>
        <row r="34">
          <cell r="B34" t="str">
            <v>NOVUS (March)</v>
          </cell>
          <cell r="M34">
            <v>0</v>
          </cell>
          <cell r="N34">
            <v>5</v>
          </cell>
        </row>
        <row r="35">
          <cell r="B35" t="str">
            <v>ONELOGIX (May)</v>
          </cell>
          <cell r="M35">
            <v>0</v>
          </cell>
          <cell r="N35">
            <v>5</v>
          </cell>
        </row>
        <row r="36">
          <cell r="B36" t="str">
            <v>PPC (March)</v>
          </cell>
          <cell r="M36">
            <v>0</v>
          </cell>
          <cell r="N36">
            <v>5</v>
          </cell>
        </row>
        <row r="37">
          <cell r="B37" t="str">
            <v>PRIMESERV (March)</v>
          </cell>
          <cell r="M37">
            <v>0</v>
          </cell>
          <cell r="N37">
            <v>5</v>
          </cell>
        </row>
        <row r="38">
          <cell r="B38" t="str">
            <v>RAUBEX (February)</v>
          </cell>
          <cell r="M38">
            <v>0</v>
          </cell>
          <cell r="N38">
            <v>5</v>
          </cell>
        </row>
        <row r="39">
          <cell r="B39" t="str">
            <v>REUNERT (September)</v>
          </cell>
          <cell r="M39">
            <v>0</v>
          </cell>
          <cell r="N39">
            <v>5</v>
          </cell>
        </row>
        <row r="40">
          <cell r="B40" t="str">
            <v>SANTOVA (February)</v>
          </cell>
          <cell r="M40">
            <v>0</v>
          </cell>
          <cell r="N40">
            <v>5</v>
          </cell>
        </row>
        <row r="41">
          <cell r="B41" t="str">
            <v>SEPHAKU (March)</v>
          </cell>
          <cell r="M41">
            <v>0</v>
          </cell>
          <cell r="N41">
            <v>5</v>
          </cell>
        </row>
        <row r="42">
          <cell r="B42" t="str">
            <v>S.OCEAN (December)</v>
          </cell>
          <cell r="M42">
            <v>5</v>
          </cell>
        </row>
        <row r="43">
          <cell r="B43" t="str">
            <v>STEFSTOCK (February)</v>
          </cell>
          <cell r="M43">
            <v>0</v>
          </cell>
          <cell r="N43">
            <v>5</v>
          </cell>
        </row>
        <row r="44">
          <cell r="B44" t="str">
            <v>SUPRGRP (June)</v>
          </cell>
          <cell r="M44">
            <v>0</v>
          </cell>
          <cell r="N44">
            <v>5</v>
          </cell>
        </row>
        <row r="45">
          <cell r="B45" t="str">
            <v>BIDVEST (June)</v>
          </cell>
          <cell r="M45">
            <v>0</v>
          </cell>
          <cell r="N45">
            <v>5</v>
          </cell>
        </row>
        <row r="46">
          <cell r="B46" t="str">
            <v>TRNPACO (June)</v>
          </cell>
          <cell r="M46">
            <v>0</v>
          </cell>
          <cell r="N46">
            <v>5</v>
          </cell>
        </row>
        <row r="47">
          <cell r="B47" t="str">
            <v>TRELLIDOR (June)</v>
          </cell>
          <cell r="M47">
            <v>1</v>
          </cell>
          <cell r="N47">
            <v>4</v>
          </cell>
        </row>
        <row r="48">
          <cell r="B48" t="str">
            <v>TRENCOR (December)</v>
          </cell>
          <cell r="M48">
            <v>2</v>
          </cell>
          <cell r="N48">
            <v>3</v>
          </cell>
        </row>
        <row r="49">
          <cell r="B49" t="str">
            <v>VALUE (February)</v>
          </cell>
          <cell r="M49">
            <v>1</v>
          </cell>
          <cell r="N49">
            <v>4</v>
          </cell>
        </row>
        <row r="50">
          <cell r="B50" t="str">
            <v>WBHO (June)</v>
          </cell>
          <cell r="M50">
            <v>0</v>
          </cell>
          <cell r="N50">
            <v>5</v>
          </cell>
        </row>
      </sheetData>
      <sheetData sheetId="2">
        <row r="3">
          <cell r="N3" t="str">
            <v>Company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ADCORP (February)</v>
          </cell>
        </row>
        <row r="5">
          <cell r="N5" t="str">
            <v>Accounts Rcvb/Tover</v>
          </cell>
          <cell r="O5">
            <v>6.87</v>
          </cell>
          <cell r="P5">
            <v>6.49</v>
          </cell>
          <cell r="Q5">
            <v>6.33</v>
          </cell>
          <cell r="R5">
            <v>5.52</v>
          </cell>
          <cell r="S5">
            <v>5.75</v>
          </cell>
          <cell r="T5">
            <v>5.78</v>
          </cell>
          <cell r="U5">
            <v>5.26</v>
          </cell>
          <cell r="V5">
            <v>5.95</v>
          </cell>
          <cell r="W5">
            <v>7.27</v>
          </cell>
          <cell r="X5">
            <v>7.04</v>
          </cell>
        </row>
        <row r="6">
          <cell r="N6" t="str">
            <v>Assets / Captal Emp</v>
          </cell>
          <cell r="O6">
            <v>1.0900000000000001</v>
          </cell>
          <cell r="P6">
            <v>1.1399999999999999</v>
          </cell>
          <cell r="Q6">
            <v>1.23</v>
          </cell>
          <cell r="R6">
            <v>0.98</v>
          </cell>
          <cell r="S6">
            <v>0.95</v>
          </cell>
          <cell r="T6">
            <v>0.9</v>
          </cell>
          <cell r="U6">
            <v>1.19</v>
          </cell>
          <cell r="V6">
            <v>0.9</v>
          </cell>
          <cell r="W6">
            <v>1</v>
          </cell>
          <cell r="X6">
            <v>0.84</v>
          </cell>
        </row>
        <row r="7">
          <cell r="N7" t="str">
            <v>Book Val / Share (c)</v>
          </cell>
          <cell r="O7">
            <v>1728.87</v>
          </cell>
          <cell r="P7">
            <v>1453.33</v>
          </cell>
          <cell r="Q7">
            <v>2097.73</v>
          </cell>
          <cell r="R7">
            <v>2447.19</v>
          </cell>
          <cell r="S7">
            <v>2268.54</v>
          </cell>
          <cell r="T7">
            <v>2109.48</v>
          </cell>
          <cell r="U7">
            <v>2069.64</v>
          </cell>
          <cell r="V7">
            <v>1872.98</v>
          </cell>
          <cell r="W7">
            <v>1653.64</v>
          </cell>
          <cell r="X7">
            <v>1545.22</v>
          </cell>
        </row>
        <row r="8">
          <cell r="N8" t="str">
            <v>Cash Flw / Share (c)</v>
          </cell>
          <cell r="O8">
            <v>338.39</v>
          </cell>
          <cell r="P8">
            <v>210.03</v>
          </cell>
          <cell r="Q8">
            <v>116.95</v>
          </cell>
          <cell r="R8">
            <v>365.78</v>
          </cell>
          <cell r="S8">
            <v>477.6</v>
          </cell>
          <cell r="T8">
            <v>418.97</v>
          </cell>
          <cell r="U8">
            <v>289.05</v>
          </cell>
          <cell r="V8">
            <v>258.72000000000003</v>
          </cell>
          <cell r="W8">
            <v>284.27</v>
          </cell>
          <cell r="X8">
            <v>280.57</v>
          </cell>
        </row>
        <row r="9">
          <cell r="N9" t="str">
            <v>Cash Flow Div Cover</v>
          </cell>
          <cell r="O9">
            <v>4.4000000000000004</v>
          </cell>
          <cell r="P9" t="e">
            <v>#N/A</v>
          </cell>
          <cell r="Q9">
            <v>6.88</v>
          </cell>
          <cell r="R9">
            <v>3.19</v>
          </cell>
          <cell r="S9">
            <v>3.8</v>
          </cell>
          <cell r="T9">
            <v>3.52</v>
          </cell>
          <cell r="U9">
            <v>2.4300000000000002</v>
          </cell>
          <cell r="V9">
            <v>2.0699999999999998</v>
          </cell>
          <cell r="W9">
            <v>1.62</v>
          </cell>
          <cell r="X9">
            <v>1.7</v>
          </cell>
        </row>
        <row r="10">
          <cell r="N10" t="str">
            <v>Cash Flow Intr Cover</v>
          </cell>
          <cell r="O10">
            <v>3.56</v>
          </cell>
          <cell r="P10">
            <v>1.64</v>
          </cell>
          <cell r="Q10">
            <v>0.85</v>
          </cell>
          <cell r="R10">
            <v>3.01</v>
          </cell>
          <cell r="S10">
            <v>5.03</v>
          </cell>
          <cell r="T10">
            <v>5.32</v>
          </cell>
          <cell r="U10">
            <v>4.43</v>
          </cell>
          <cell r="V10">
            <v>4.5599999999999996</v>
          </cell>
          <cell r="W10">
            <v>5.47</v>
          </cell>
          <cell r="X10">
            <v>2.65</v>
          </cell>
        </row>
        <row r="11">
          <cell r="N11" t="str">
            <v>Current Ratio</v>
          </cell>
          <cell r="O11">
            <v>1.6</v>
          </cell>
          <cell r="P11">
            <v>1.54</v>
          </cell>
          <cell r="Q11">
            <v>1.23</v>
          </cell>
          <cell r="R11">
            <v>1.71</v>
          </cell>
          <cell r="S11">
            <v>1.75</v>
          </cell>
          <cell r="T11">
            <v>1.6</v>
          </cell>
          <cell r="U11">
            <v>1.1000000000000001</v>
          </cell>
          <cell r="V11">
            <v>1.26</v>
          </cell>
          <cell r="W11">
            <v>1.63</v>
          </cell>
          <cell r="X11">
            <v>1.58</v>
          </cell>
        </row>
        <row r="12">
          <cell r="N12" t="str">
            <v>Debt / Assets</v>
          </cell>
          <cell r="O12">
            <v>0.8</v>
          </cell>
          <cell r="P12">
            <v>0.9</v>
          </cell>
          <cell r="Q12">
            <v>0.89</v>
          </cell>
          <cell r="R12">
            <v>0.86</v>
          </cell>
          <cell r="S12">
            <v>0.76</v>
          </cell>
          <cell r="T12">
            <v>0.83</v>
          </cell>
          <cell r="U12">
            <v>0.84</v>
          </cell>
          <cell r="V12">
            <v>0.77</v>
          </cell>
          <cell r="W12">
            <v>0.62</v>
          </cell>
          <cell r="X12">
            <v>0.65</v>
          </cell>
        </row>
        <row r="13">
          <cell r="N13" t="str">
            <v>Debt / Equity</v>
          </cell>
          <cell r="O13">
            <v>1.23</v>
          </cell>
          <cell r="P13">
            <v>1.75</v>
          </cell>
          <cell r="Q13">
            <v>1.45</v>
          </cell>
          <cell r="R13">
            <v>1.31</v>
          </cell>
          <cell r="S13">
            <v>1.05</v>
          </cell>
          <cell r="T13">
            <v>1.1000000000000001</v>
          </cell>
          <cell r="U13">
            <v>1.1000000000000001</v>
          </cell>
          <cell r="V13">
            <v>0.83</v>
          </cell>
          <cell r="W13">
            <v>0.75</v>
          </cell>
          <cell r="X13">
            <v>0.68</v>
          </cell>
        </row>
        <row r="14">
          <cell r="N14" t="str">
            <v>Dir Rem % Pft BTax</v>
          </cell>
          <cell r="O14">
            <v>7.44</v>
          </cell>
          <cell r="P14">
            <v>-16.12</v>
          </cell>
          <cell r="Q14">
            <v>-27.59</v>
          </cell>
          <cell r="R14">
            <v>27.31</v>
          </cell>
          <cell r="S14">
            <v>12.65</v>
          </cell>
          <cell r="T14">
            <v>23.57</v>
          </cell>
          <cell r="U14">
            <v>21.4</v>
          </cell>
          <cell r="V14">
            <v>10.77</v>
          </cell>
          <cell r="W14">
            <v>12.27</v>
          </cell>
          <cell r="X14">
            <v>15.8</v>
          </cell>
        </row>
        <row r="15">
          <cell r="N15" t="str">
            <v>Dividend / Share (c)</v>
          </cell>
          <cell r="O15">
            <v>76.88</v>
          </cell>
          <cell r="P15" t="e">
            <v>#N/A</v>
          </cell>
          <cell r="Q15">
            <v>17</v>
          </cell>
          <cell r="R15">
            <v>114.75</v>
          </cell>
          <cell r="S15">
            <v>125.8</v>
          </cell>
          <cell r="T15">
            <v>119</v>
          </cell>
          <cell r="U15">
            <v>119</v>
          </cell>
          <cell r="V15">
            <v>125</v>
          </cell>
          <cell r="W15">
            <v>175</v>
          </cell>
          <cell r="X15">
            <v>165</v>
          </cell>
        </row>
        <row r="16">
          <cell r="N16" t="str">
            <v>Dividend Cover</v>
          </cell>
          <cell r="O16">
            <v>3.19</v>
          </cell>
          <cell r="P16" t="e">
            <v>#N/A</v>
          </cell>
          <cell r="Q16">
            <v>-1.64</v>
          </cell>
          <cell r="R16">
            <v>2.61</v>
          </cell>
          <cell r="S16">
            <v>2.37</v>
          </cell>
          <cell r="T16">
            <v>1.58</v>
          </cell>
          <cell r="U16">
            <v>1.99</v>
          </cell>
          <cell r="V16">
            <v>1.67</v>
          </cell>
          <cell r="W16">
            <v>1.1200000000000001</v>
          </cell>
          <cell r="X16">
            <v>1.19</v>
          </cell>
        </row>
        <row r="17">
          <cell r="N17" t="str">
            <v>Dividend Yield %</v>
          </cell>
          <cell r="O17">
            <v>0.1</v>
          </cell>
          <cell r="P17">
            <v>7.0000000000000007E-2</v>
          </cell>
          <cell r="Q17">
            <v>5.75</v>
          </cell>
          <cell r="R17">
            <v>9.1999999999999993</v>
          </cell>
          <cell r="S17">
            <v>2.5299999999999998</v>
          </cell>
          <cell r="T17">
            <v>4.24</v>
          </cell>
          <cell r="U17">
            <v>3.76</v>
          </cell>
          <cell r="V17">
            <v>5.35</v>
          </cell>
          <cell r="W17">
            <v>2.58</v>
          </cell>
          <cell r="X17">
            <v>7.64</v>
          </cell>
        </row>
        <row r="18">
          <cell r="N18" t="str">
            <v>Earnings/ Share (C)</v>
          </cell>
          <cell r="O18">
            <v>245</v>
          </cell>
          <cell r="P18">
            <v>-146.1</v>
          </cell>
          <cell r="Q18">
            <v>-27.9</v>
          </cell>
          <cell r="R18">
            <v>299.60000000000002</v>
          </cell>
          <cell r="S18">
            <v>298.5</v>
          </cell>
          <cell r="T18">
            <v>188.6</v>
          </cell>
          <cell r="U18">
            <v>236.7</v>
          </cell>
          <cell r="V18">
            <v>209.1</v>
          </cell>
          <cell r="W18">
            <v>195.7</v>
          </cell>
          <cell r="X18">
            <v>195.9</v>
          </cell>
        </row>
        <row r="19">
          <cell r="N19" t="str">
            <v>Earnings Yield %</v>
          </cell>
          <cell r="O19">
            <v>12.34</v>
          </cell>
          <cell r="P19">
            <v>-8.2100000000000009</v>
          </cell>
          <cell r="Q19">
            <v>-1.71</v>
          </cell>
          <cell r="R19">
            <v>18.41</v>
          </cell>
          <cell r="S19">
            <v>9.34</v>
          </cell>
          <cell r="T19">
            <v>6</v>
          </cell>
          <cell r="U19">
            <v>7.46</v>
          </cell>
          <cell r="V19">
            <v>7.77</v>
          </cell>
          <cell r="W19">
            <v>7.32</v>
          </cell>
          <cell r="X19">
            <v>7.42</v>
          </cell>
        </row>
        <row r="20">
          <cell r="N20" t="str">
            <v>Inflation Adjusted Profit/ Share (C)</v>
          </cell>
          <cell r="O20">
            <v>233.46</v>
          </cell>
          <cell r="P20">
            <v>-519.71</v>
          </cell>
          <cell r="Q20">
            <v>-148.35</v>
          </cell>
          <cell r="R20">
            <v>188.01</v>
          </cell>
          <cell r="S20">
            <v>223.9</v>
          </cell>
          <cell r="T20">
            <v>165.27</v>
          </cell>
          <cell r="U20">
            <v>190.5</v>
          </cell>
          <cell r="V20">
            <v>171.07</v>
          </cell>
          <cell r="W20">
            <v>184.04</v>
          </cell>
          <cell r="X20">
            <v>172.65</v>
          </cell>
        </row>
        <row r="21">
          <cell r="N21" t="str">
            <v>Inflation Adjusted Return On Assets %</v>
          </cell>
          <cell r="O21">
            <v>12.77</v>
          </cell>
          <cell r="P21">
            <v>-8.9</v>
          </cell>
          <cell r="Q21">
            <v>0.56000000000000005</v>
          </cell>
          <cell r="R21">
            <v>8.99</v>
          </cell>
          <cell r="S21">
            <v>12.25</v>
          </cell>
          <cell r="T21">
            <v>11.58</v>
          </cell>
          <cell r="U21">
            <v>11.67</v>
          </cell>
          <cell r="V21">
            <v>12.6</v>
          </cell>
          <cell r="W21">
            <v>12.38</v>
          </cell>
          <cell r="X21">
            <v>17.2</v>
          </cell>
        </row>
        <row r="22">
          <cell r="N22" t="str">
            <v>Inflation Adjusted Return On Equity %</v>
          </cell>
          <cell r="O22">
            <v>13.44</v>
          </cell>
          <cell r="P22">
            <v>-35.46</v>
          </cell>
          <cell r="Q22">
            <v>-7.06</v>
          </cell>
          <cell r="R22">
            <v>7.68</v>
          </cell>
          <cell r="S22">
            <v>9.86</v>
          </cell>
          <cell r="T22">
            <v>7.83</v>
          </cell>
          <cell r="U22">
            <v>9.19</v>
          </cell>
          <cell r="V22">
            <v>9.09</v>
          </cell>
          <cell r="W22">
            <v>11.08</v>
          </cell>
          <cell r="X22">
            <v>11.11</v>
          </cell>
        </row>
        <row r="23">
          <cell r="N23" t="str">
            <v>Interest Cover</v>
          </cell>
          <cell r="O23">
            <v>3.65</v>
          </cell>
          <cell r="P23">
            <v>-2.0299999999999998</v>
          </cell>
          <cell r="Q23">
            <v>-0.01</v>
          </cell>
          <cell r="R23">
            <v>2.6</v>
          </cell>
          <cell r="S23">
            <v>3.79</v>
          </cell>
          <cell r="T23">
            <v>3.71</v>
          </cell>
          <cell r="U23">
            <v>4.6100000000000003</v>
          </cell>
          <cell r="V23">
            <v>4.5999999999999996</v>
          </cell>
          <cell r="W23">
            <v>4.8899999999999997</v>
          </cell>
          <cell r="X23">
            <v>2.66</v>
          </cell>
        </row>
        <row r="24">
          <cell r="N24" t="str">
            <v>Leverage Factor</v>
          </cell>
          <cell r="O24">
            <v>1.06</v>
          </cell>
          <cell r="P24">
            <v>3.83</v>
          </cell>
          <cell r="Q24">
            <v>220.7</v>
          </cell>
          <cell r="R24">
            <v>0.91</v>
          </cell>
          <cell r="S24">
            <v>0.87</v>
          </cell>
          <cell r="T24">
            <v>0.76</v>
          </cell>
          <cell r="U24">
            <v>0.83</v>
          </cell>
          <cell r="V24">
            <v>0.73</v>
          </cell>
          <cell r="W24">
            <v>0.9</v>
          </cell>
          <cell r="X24">
            <v>0.65</v>
          </cell>
        </row>
        <row r="25">
          <cell r="N25" t="str">
            <v>Long-Term Loans % Total Debt</v>
          </cell>
          <cell r="O25">
            <v>29.47</v>
          </cell>
          <cell r="P25">
            <v>34.950000000000003</v>
          </cell>
          <cell r="Q25">
            <v>19.53</v>
          </cell>
          <cell r="R25">
            <v>38.200000000000003</v>
          </cell>
          <cell r="S25">
            <v>33.29</v>
          </cell>
          <cell r="T25">
            <v>31.51</v>
          </cell>
          <cell r="U25">
            <v>0.61</v>
          </cell>
          <cell r="V25">
            <v>7.63</v>
          </cell>
          <cell r="W25">
            <v>7.94</v>
          </cell>
          <cell r="X25">
            <v>10.18</v>
          </cell>
        </row>
        <row r="26">
          <cell r="N26" t="str">
            <v>N A V / Share (C)</v>
          </cell>
          <cell r="O26">
            <v>1732.96</v>
          </cell>
          <cell r="P26">
            <v>1457.5</v>
          </cell>
          <cell r="Q26">
            <v>2093.5700000000002</v>
          </cell>
          <cell r="R26">
            <v>2442.1799999999998</v>
          </cell>
          <cell r="S26">
            <v>2265.6799999999998</v>
          </cell>
          <cell r="T26">
            <v>2147.5700000000002</v>
          </cell>
          <cell r="U26">
            <v>2154.0300000000002</v>
          </cell>
          <cell r="V26">
            <v>2026.88</v>
          </cell>
          <cell r="W26">
            <v>1866.57</v>
          </cell>
          <cell r="X26">
            <v>1767.28</v>
          </cell>
        </row>
        <row r="27">
          <cell r="N27" t="str">
            <v>Net Profit Margin %</v>
          </cell>
          <cell r="O27">
            <v>1.74</v>
          </cell>
          <cell r="P27">
            <v>-3.68</v>
          </cell>
          <cell r="Q27">
            <v>-1.01</v>
          </cell>
          <cell r="R27">
            <v>1.33</v>
          </cell>
          <cell r="S27">
            <v>1.84</v>
          </cell>
          <cell r="T27">
            <v>1.4</v>
          </cell>
          <cell r="U27">
            <v>2.0299999999999998</v>
          </cell>
          <cell r="V27">
            <v>2.09</v>
          </cell>
          <cell r="W27">
            <v>2.15</v>
          </cell>
          <cell r="X27">
            <v>2.0699999999999998</v>
          </cell>
        </row>
        <row r="28">
          <cell r="N28" t="str">
            <v>Operating Profit /Employee</v>
          </cell>
          <cell r="O28">
            <v>119068.04</v>
          </cell>
          <cell r="P28">
            <v>-92801.24</v>
          </cell>
          <cell r="Q28">
            <v>-344.78</v>
          </cell>
          <cell r="R28">
            <v>79806.06</v>
          </cell>
          <cell r="S28">
            <v>92732.59</v>
          </cell>
          <cell r="T28">
            <v>99066.08</v>
          </cell>
          <cell r="U28">
            <v>91787.41</v>
          </cell>
          <cell r="V28">
            <v>60195.8</v>
          </cell>
          <cell r="W28">
            <v>68221.3</v>
          </cell>
          <cell r="X28">
            <v>69103.77</v>
          </cell>
        </row>
        <row r="29">
          <cell r="N29" t="str">
            <v>Operating Profit Margin %</v>
          </cell>
          <cell r="O29">
            <v>2.5299999999999998</v>
          </cell>
          <cell r="P29">
            <v>-1.86</v>
          </cell>
          <cell r="Q29">
            <v>-0.01</v>
          </cell>
          <cell r="R29">
            <v>2.23</v>
          </cell>
          <cell r="S29">
            <v>2.94</v>
          </cell>
          <cell r="T29">
            <v>2.46</v>
          </cell>
          <cell r="U29">
            <v>3.18</v>
          </cell>
          <cell r="V29">
            <v>3.12</v>
          </cell>
          <cell r="W29">
            <v>2.89</v>
          </cell>
          <cell r="X29">
            <v>3.27</v>
          </cell>
        </row>
        <row r="30">
          <cell r="N30" t="str">
            <v>Price / Inflation Adjusted Profit</v>
          </cell>
          <cell r="O30">
            <v>8.5</v>
          </cell>
          <cell r="P30">
            <v>-3.43</v>
          </cell>
          <cell r="Q30">
            <v>-10.98</v>
          </cell>
          <cell r="R30">
            <v>8.65</v>
          </cell>
          <cell r="S30">
            <v>14.28</v>
          </cell>
          <cell r="T30">
            <v>19.03</v>
          </cell>
          <cell r="U30">
            <v>16.649999999999999</v>
          </cell>
          <cell r="V30">
            <v>15.73</v>
          </cell>
          <cell r="W30">
            <v>14.53</v>
          </cell>
          <cell r="X30">
            <v>15.29</v>
          </cell>
        </row>
        <row r="31">
          <cell r="N31" t="str">
            <v>Price / Book Value</v>
          </cell>
          <cell r="O31">
            <v>1.1499999999999999</v>
          </cell>
          <cell r="P31">
            <v>1.22</v>
          </cell>
          <cell r="Q31">
            <v>0.78</v>
          </cell>
          <cell r="R31">
            <v>0.66</v>
          </cell>
          <cell r="S31">
            <v>1.41</v>
          </cell>
          <cell r="T31">
            <v>1.49</v>
          </cell>
          <cell r="U31">
            <v>1.53</v>
          </cell>
          <cell r="V31">
            <v>1.44</v>
          </cell>
          <cell r="W31">
            <v>1.62</v>
          </cell>
          <cell r="X31">
            <v>1.71</v>
          </cell>
        </row>
        <row r="32">
          <cell r="N32" t="str">
            <v>Price / Cash Flow</v>
          </cell>
          <cell r="O32">
            <v>5.87</v>
          </cell>
          <cell r="P32">
            <v>8.48</v>
          </cell>
          <cell r="Q32">
            <v>13.93</v>
          </cell>
          <cell r="R32">
            <v>4.45</v>
          </cell>
          <cell r="S32">
            <v>6.69</v>
          </cell>
          <cell r="T32">
            <v>7.51</v>
          </cell>
          <cell r="U32">
            <v>10.97</v>
          </cell>
          <cell r="V32">
            <v>10.4</v>
          </cell>
          <cell r="W32">
            <v>9.41</v>
          </cell>
          <cell r="X32">
            <v>9.41</v>
          </cell>
        </row>
        <row r="33">
          <cell r="N33" t="str">
            <v>Price / Earnings</v>
          </cell>
          <cell r="O33">
            <v>8.1</v>
          </cell>
          <cell r="P33">
            <v>-12.18</v>
          </cell>
          <cell r="Q33">
            <v>-58.39</v>
          </cell>
          <cell r="R33">
            <v>5.43</v>
          </cell>
          <cell r="S33">
            <v>10.71</v>
          </cell>
          <cell r="T33">
            <v>16.68</v>
          </cell>
          <cell r="U33">
            <v>13.4</v>
          </cell>
          <cell r="V33">
            <v>12.87</v>
          </cell>
          <cell r="W33">
            <v>13.66</v>
          </cell>
          <cell r="X33">
            <v>13.47</v>
          </cell>
        </row>
        <row r="34">
          <cell r="N34" t="str">
            <v>Price / N A V</v>
          </cell>
          <cell r="O34">
            <v>3.66</v>
          </cell>
          <cell r="P34">
            <v>6.65</v>
          </cell>
          <cell r="Q34">
            <v>4.2699999999999996</v>
          </cell>
          <cell r="R34">
            <v>3.11</v>
          </cell>
          <cell r="S34">
            <v>4.16</v>
          </cell>
          <cell r="T34">
            <v>6.41</v>
          </cell>
          <cell r="U34">
            <v>7.46</v>
          </cell>
          <cell r="V34">
            <v>5.67</v>
          </cell>
          <cell r="W34">
            <v>3.48</v>
          </cell>
          <cell r="X34">
            <v>4.78</v>
          </cell>
        </row>
        <row r="35">
          <cell r="N35" t="str">
            <v>Price / Share (C)</v>
          </cell>
          <cell r="O35">
            <v>1985</v>
          </cell>
          <cell r="P35">
            <v>1780</v>
          </cell>
          <cell r="Q35">
            <v>1629</v>
          </cell>
          <cell r="R35">
            <v>1627</v>
          </cell>
          <cell r="S35">
            <v>3197</v>
          </cell>
          <cell r="T35">
            <v>3145</v>
          </cell>
          <cell r="U35">
            <v>3172</v>
          </cell>
          <cell r="V35">
            <v>2691</v>
          </cell>
          <cell r="W35">
            <v>2674</v>
          </cell>
          <cell r="X35">
            <v>2639</v>
          </cell>
        </row>
        <row r="36">
          <cell r="N36" t="str">
            <v>Quick Ratio</v>
          </cell>
          <cell r="O36">
            <v>1.6</v>
          </cell>
          <cell r="P36">
            <v>1.54</v>
          </cell>
          <cell r="Q36">
            <v>1.23</v>
          </cell>
          <cell r="R36">
            <v>1.71</v>
          </cell>
          <cell r="S36">
            <v>1.75</v>
          </cell>
          <cell r="T36">
            <v>1.6</v>
          </cell>
          <cell r="U36">
            <v>1.1000000000000001</v>
          </cell>
          <cell r="V36">
            <v>1.26</v>
          </cell>
          <cell r="W36">
            <v>1.63</v>
          </cell>
          <cell r="X36">
            <v>1.58</v>
          </cell>
        </row>
        <row r="37">
          <cell r="N37" t="str">
            <v>Return On External Investments %</v>
          </cell>
          <cell r="O37">
            <v>137.94</v>
          </cell>
          <cell r="P37">
            <v>70.38</v>
          </cell>
          <cell r="Q37">
            <v>8.16</v>
          </cell>
          <cell r="R37">
            <v>17.5</v>
          </cell>
          <cell r="S37">
            <v>8.23</v>
          </cell>
          <cell r="T37">
            <v>10.92</v>
          </cell>
          <cell r="U37">
            <v>5.62</v>
          </cell>
          <cell r="V37">
            <v>14.45</v>
          </cell>
          <cell r="W37" t="e">
            <v>#N/A</v>
          </cell>
          <cell r="X37">
            <v>1413.08</v>
          </cell>
        </row>
        <row r="38">
          <cell r="N38" t="str">
            <v>Retention Rate</v>
          </cell>
          <cell r="O38">
            <v>99.15</v>
          </cell>
          <cell r="P38">
            <v>100.23</v>
          </cell>
          <cell r="Q38">
            <v>163.56</v>
          </cell>
          <cell r="R38">
            <v>20.75</v>
          </cell>
          <cell r="S38">
            <v>56.13</v>
          </cell>
          <cell r="T38">
            <v>-12.29</v>
          </cell>
          <cell r="U38">
            <v>30.85</v>
          </cell>
          <cell r="V38">
            <v>17.7</v>
          </cell>
          <cell r="W38">
            <v>91.09</v>
          </cell>
          <cell r="X38">
            <v>3.83</v>
          </cell>
        </row>
        <row r="39">
          <cell r="N39" t="str">
            <v>Return On Assets %</v>
          </cell>
          <cell r="O39">
            <v>12.98</v>
          </cell>
          <cell r="P39">
            <v>-9.2100000000000009</v>
          </cell>
          <cell r="Q39">
            <v>-0.03</v>
          </cell>
          <cell r="R39">
            <v>8.4600000000000009</v>
          </cell>
          <cell r="S39">
            <v>11.42</v>
          </cell>
          <cell r="T39">
            <v>10.4</v>
          </cell>
          <cell r="U39">
            <v>11.13</v>
          </cell>
          <cell r="V39">
            <v>12.8</v>
          </cell>
          <cell r="W39">
            <v>12.66</v>
          </cell>
          <cell r="X39">
            <v>17.600000000000001</v>
          </cell>
        </row>
        <row r="40">
          <cell r="N40" t="str">
            <v>Return On Equity %</v>
          </cell>
          <cell r="O40">
            <v>13.77</v>
          </cell>
          <cell r="P40">
            <v>-35.25</v>
          </cell>
          <cell r="Q40">
            <v>-7.02</v>
          </cell>
          <cell r="R40">
            <v>7.72</v>
          </cell>
          <cell r="S40">
            <v>9.91</v>
          </cell>
          <cell r="T40">
            <v>7.86</v>
          </cell>
          <cell r="U40">
            <v>9.27</v>
          </cell>
          <cell r="V40">
            <v>9.34</v>
          </cell>
          <cell r="W40">
            <v>11.42</v>
          </cell>
          <cell r="X40">
            <v>11.49</v>
          </cell>
        </row>
        <row r="41">
          <cell r="N41" t="str">
            <v>Total Assets / Turnover</v>
          </cell>
          <cell r="O41">
            <v>5.13</v>
          </cell>
          <cell r="P41">
            <v>4.95</v>
          </cell>
          <cell r="Q41">
            <v>4.28</v>
          </cell>
          <cell r="R41">
            <v>3.79</v>
          </cell>
          <cell r="S41">
            <v>3.89</v>
          </cell>
          <cell r="T41">
            <v>4.22</v>
          </cell>
          <cell r="U41">
            <v>3.5</v>
          </cell>
          <cell r="V41">
            <v>4.0999999999999996</v>
          </cell>
          <cell r="W41">
            <v>4.38</v>
          </cell>
          <cell r="X41">
            <v>5.38</v>
          </cell>
        </row>
        <row r="42">
          <cell r="N42" t="str">
            <v>Total Debt / Cash Flow</v>
          </cell>
          <cell r="O42">
            <v>6.3</v>
          </cell>
          <cell r="P42">
            <v>12.12</v>
          </cell>
          <cell r="Q42">
            <v>25.94</v>
          </cell>
          <cell r="R42">
            <v>8.7899999999999991</v>
          </cell>
          <cell r="S42">
            <v>4.99</v>
          </cell>
          <cell r="T42">
            <v>5.54</v>
          </cell>
          <cell r="U42">
            <v>7.87</v>
          </cell>
          <cell r="V42">
            <v>6.04</v>
          </cell>
          <cell r="W42">
            <v>4.3600000000000003</v>
          </cell>
          <cell r="X42">
            <v>3.73</v>
          </cell>
        </row>
        <row r="43">
          <cell r="N43" t="str">
            <v>Turnover / Employee</v>
          </cell>
          <cell r="O43">
            <v>4702073.03</v>
          </cell>
          <cell r="P43">
            <v>4993610.62</v>
          </cell>
          <cell r="Q43">
            <v>4637319.97</v>
          </cell>
          <cell r="R43">
            <v>3577174.89</v>
          </cell>
          <cell r="S43">
            <v>3155470.87</v>
          </cell>
          <cell r="T43">
            <v>4019896.12</v>
          </cell>
          <cell r="U43">
            <v>2884781.39</v>
          </cell>
          <cell r="V43">
            <v>1928897.6</v>
          </cell>
          <cell r="W43">
            <v>2359581.9500000002</v>
          </cell>
          <cell r="X43">
            <v>2113120.5</v>
          </cell>
        </row>
        <row r="44">
          <cell r="N44" t="str">
            <v>Return on Capital Employed</v>
          </cell>
          <cell r="O44">
            <v>9.67</v>
          </cell>
          <cell r="P44">
            <v>-20.78</v>
          </cell>
          <cell r="Q44">
            <v>-5.29</v>
          </cell>
          <cell r="R44">
            <v>4.95</v>
          </cell>
          <cell r="S44">
            <v>6.76</v>
          </cell>
          <cell r="T44">
            <v>5.3</v>
          </cell>
          <cell r="U44">
            <v>8.4700000000000006</v>
          </cell>
          <cell r="V44">
            <v>7.77</v>
          </cell>
          <cell r="W44">
            <v>9.42</v>
          </cell>
          <cell r="X44">
            <v>9.31</v>
          </cell>
        </row>
        <row r="45">
          <cell r="N45" t="str">
            <v>Price / EBITDA</v>
          </cell>
          <cell r="O45">
            <v>4.67</v>
          </cell>
          <cell r="P45">
            <v>7.3</v>
          </cell>
          <cell r="Q45">
            <v>6.5</v>
          </cell>
          <cell r="R45">
            <v>3.41</v>
          </cell>
          <cell r="S45">
            <v>6.1</v>
          </cell>
          <cell r="T45">
            <v>7.91</v>
          </cell>
          <cell r="U45">
            <v>7.82</v>
          </cell>
          <cell r="V45">
            <v>7.75</v>
          </cell>
          <cell r="W45">
            <v>6.07</v>
          </cell>
          <cell r="X45">
            <v>5.93</v>
          </cell>
        </row>
        <row r="46">
          <cell r="N46" t="str">
            <v>Price / EBIT</v>
          </cell>
          <cell r="O46">
            <v>5.72</v>
          </cell>
          <cell r="P46">
            <v>-6.87</v>
          </cell>
          <cell r="Q46">
            <v>-1498.88</v>
          </cell>
          <cell r="R46">
            <v>5.14</v>
          </cell>
          <cell r="S46">
            <v>8.8800000000000008</v>
          </cell>
          <cell r="T46">
            <v>10.76</v>
          </cell>
          <cell r="U46">
            <v>10.56</v>
          </cell>
          <cell r="V46">
            <v>10.31</v>
          </cell>
          <cell r="W46">
            <v>10.52</v>
          </cell>
          <cell r="X46">
            <v>9.3800000000000008</v>
          </cell>
        </row>
        <row r="47">
          <cell r="N47" t="str">
            <v>Price / Cash</v>
          </cell>
          <cell r="O47">
            <v>5.95</v>
          </cell>
          <cell r="P47">
            <v>5.43</v>
          </cell>
          <cell r="Q47">
            <v>2.48</v>
          </cell>
          <cell r="R47">
            <v>2.11</v>
          </cell>
          <cell r="S47">
            <v>5.1100000000000003</v>
          </cell>
          <cell r="T47">
            <v>6.64</v>
          </cell>
          <cell r="U47">
            <v>4.66</v>
          </cell>
          <cell r="V47">
            <v>6.66</v>
          </cell>
          <cell r="W47">
            <v>4.3</v>
          </cell>
          <cell r="X47">
            <v>11.26</v>
          </cell>
        </row>
        <row r="48">
          <cell r="N48" t="str">
            <v>Return on Average External Investments %</v>
          </cell>
          <cell r="O48">
            <v>108.26</v>
          </cell>
          <cell r="P48">
            <v>19.05</v>
          </cell>
          <cell r="Q48">
            <v>8.6</v>
          </cell>
          <cell r="R48">
            <v>16.46</v>
          </cell>
          <cell r="S48">
            <v>10.33</v>
          </cell>
          <cell r="T48">
            <v>13.75</v>
          </cell>
          <cell r="U48">
            <v>5.81</v>
          </cell>
          <cell r="V48">
            <v>28.89</v>
          </cell>
          <cell r="W48">
            <v>699.34</v>
          </cell>
          <cell r="X48">
            <v>1179.72</v>
          </cell>
        </row>
        <row r="49">
          <cell r="N49" t="str">
            <v>Return on Average Assets %</v>
          </cell>
          <cell r="O49">
            <v>12.65</v>
          </cell>
          <cell r="P49">
            <v>-8.32</v>
          </cell>
          <cell r="Q49">
            <v>-0.03</v>
          </cell>
          <cell r="R49">
            <v>9.2200000000000006</v>
          </cell>
          <cell r="S49">
            <v>12.58</v>
          </cell>
          <cell r="T49">
            <v>11.06</v>
          </cell>
          <cell r="U49">
            <v>13.61</v>
          </cell>
          <cell r="V49">
            <v>14.34</v>
          </cell>
          <cell r="W49">
            <v>14.37</v>
          </cell>
          <cell r="X49">
            <v>17.5</v>
          </cell>
        </row>
        <row r="50">
          <cell r="N50" t="str">
            <v>Return on Average Equity %</v>
          </cell>
          <cell r="O50">
            <v>14.96</v>
          </cell>
          <cell r="P50">
            <v>-28.85</v>
          </cell>
          <cell r="Q50">
            <v>-6.48</v>
          </cell>
          <cell r="R50">
            <v>8.0500000000000007</v>
          </cell>
          <cell r="S50">
            <v>10.71</v>
          </cell>
          <cell r="T50">
            <v>8.2799999999999994</v>
          </cell>
          <cell r="U50">
            <v>10.52</v>
          </cell>
          <cell r="V50">
            <v>10.96</v>
          </cell>
          <cell r="W50">
            <v>12.05</v>
          </cell>
          <cell r="X50">
            <v>12.19</v>
          </cell>
        </row>
        <row r="51">
          <cell r="N51" t="str">
            <v>Inflation Adj. Return on Average Total Assets %</v>
          </cell>
          <cell r="O51">
            <v>12.44</v>
          </cell>
          <cell r="P51">
            <v>-8.5399999999999991</v>
          </cell>
          <cell r="Q51">
            <v>-0.06</v>
          </cell>
          <cell r="R51">
            <v>9.19</v>
          </cell>
          <cell r="S51">
            <v>12.54</v>
          </cell>
          <cell r="T51">
            <v>11.03</v>
          </cell>
          <cell r="U51">
            <v>13.52</v>
          </cell>
          <cell r="V51">
            <v>14.07</v>
          </cell>
          <cell r="W51">
            <v>14.03</v>
          </cell>
          <cell r="X51">
            <v>17.09</v>
          </cell>
        </row>
        <row r="52">
          <cell r="N52" t="str">
            <v>Inflation Adjusted Return on Average Equity %</v>
          </cell>
          <cell r="O52">
            <v>14.58</v>
          </cell>
          <cell r="P52">
            <v>-29.15</v>
          </cell>
          <cell r="Q52">
            <v>-6.52</v>
          </cell>
          <cell r="R52">
            <v>8.01</v>
          </cell>
          <cell r="S52">
            <v>10.66</v>
          </cell>
          <cell r="T52">
            <v>8.24</v>
          </cell>
          <cell r="U52">
            <v>10.42</v>
          </cell>
          <cell r="V52">
            <v>10.67</v>
          </cell>
          <cell r="W52">
            <v>11.68</v>
          </cell>
          <cell r="X52">
            <v>11.77</v>
          </cell>
        </row>
        <row r="53">
          <cell r="N53" t="str">
            <v>Number of shares</v>
          </cell>
          <cell r="O53">
            <v>109043</v>
          </cell>
          <cell r="P53">
            <v>108946</v>
          </cell>
          <cell r="Q53">
            <v>108383</v>
          </cell>
          <cell r="R53">
            <v>108189</v>
          </cell>
          <cell r="S53">
            <v>103415</v>
          </cell>
          <cell r="T53">
            <v>93299</v>
          </cell>
          <cell r="U53">
            <v>78989</v>
          </cell>
          <cell r="V53">
            <v>65236.000000000007</v>
          </cell>
          <cell r="W53">
            <v>60110</v>
          </cell>
          <cell r="X53">
            <v>53903</v>
          </cell>
        </row>
        <row r="54">
          <cell r="N54" t="str">
            <v>Book value</v>
          </cell>
          <cell r="O54">
            <v>1885211.7140999998</v>
          </cell>
          <cell r="P54">
            <v>1583344.9017999999</v>
          </cell>
          <cell r="Q54">
            <v>2273582.7058999999</v>
          </cell>
          <cell r="R54">
            <v>2647590.3891000003</v>
          </cell>
          <cell r="S54">
            <v>2346010.6410000003</v>
          </cell>
          <cell r="T54">
            <v>1968123.7452</v>
          </cell>
          <cell r="U54">
            <v>1634787.9395999997</v>
          </cell>
          <cell r="V54">
            <v>1221857.2328000001</v>
          </cell>
          <cell r="W54">
            <v>994003.00400000007</v>
          </cell>
          <cell r="X54">
            <v>832919.93660000002</v>
          </cell>
        </row>
        <row r="55">
          <cell r="N55" t="str">
            <v>Cashflow</v>
          </cell>
          <cell r="O55">
            <v>368990.60769999993</v>
          </cell>
          <cell r="P55">
            <v>228819.28379999998</v>
          </cell>
          <cell r="Q55">
            <v>126753.9185</v>
          </cell>
          <cell r="R55">
            <v>395733.72419999994</v>
          </cell>
          <cell r="S55">
            <v>493910.04</v>
          </cell>
          <cell r="T55">
            <v>390894.82030000002</v>
          </cell>
          <cell r="U55">
            <v>228317.70449999999</v>
          </cell>
          <cell r="V55">
            <v>168778.57920000007</v>
          </cell>
          <cell r="W55">
            <v>170874.69699999999</v>
          </cell>
          <cell r="X55">
            <v>151235.6471</v>
          </cell>
        </row>
        <row r="56">
          <cell r="N56" t="str">
            <v>Growth rate</v>
          </cell>
          <cell r="O56">
            <v>-0.02</v>
          </cell>
          <cell r="P56">
            <v>-0.05</v>
          </cell>
          <cell r="Q56">
            <v>0.03</v>
          </cell>
          <cell r="R56">
            <v>0.17</v>
          </cell>
          <cell r="S56">
            <v>0.13</v>
          </cell>
          <cell r="T56">
            <v>0.37</v>
          </cell>
          <cell r="U56">
            <v>0.34</v>
          </cell>
          <cell r="V56">
            <v>0.19</v>
          </cell>
          <cell r="W56">
            <v>7.0000000000000007E-2</v>
          </cell>
          <cell r="X56">
            <v>0.04</v>
          </cell>
        </row>
        <row r="57">
          <cell r="N57" t="str">
            <v>Net operating working capital</v>
          </cell>
          <cell r="O57">
            <v>1102642</v>
          </cell>
          <cell r="P57">
            <v>1141946</v>
          </cell>
          <cell r="Q57">
            <v>1756355</v>
          </cell>
          <cell r="R57">
            <v>2143232</v>
          </cell>
          <cell r="S57">
            <v>1786096</v>
          </cell>
          <cell r="T57">
            <v>1413010</v>
          </cell>
          <cell r="U57">
            <v>1202724</v>
          </cell>
          <cell r="V57">
            <v>789349</v>
          </cell>
          <cell r="W57">
            <v>732344</v>
          </cell>
          <cell r="X57">
            <v>-347438</v>
          </cell>
        </row>
        <row r="58">
          <cell r="N58" t="str">
            <v>Operating long-term assets</v>
          </cell>
          <cell r="O58">
            <v>57647</v>
          </cell>
          <cell r="P58">
            <v>65756</v>
          </cell>
          <cell r="Q58">
            <v>111950</v>
          </cell>
          <cell r="R58">
            <v>137796</v>
          </cell>
          <cell r="S58">
            <v>112425</v>
          </cell>
          <cell r="T58">
            <v>80794</v>
          </cell>
          <cell r="U58">
            <v>65376.000000000007</v>
          </cell>
          <cell r="V58">
            <v>58399</v>
          </cell>
          <cell r="W58">
            <v>43921</v>
          </cell>
          <cell r="X58">
            <v>53405</v>
          </cell>
        </row>
        <row r="59">
          <cell r="N59" t="str">
            <v>Total net operating capital</v>
          </cell>
          <cell r="O59">
            <v>1160289</v>
          </cell>
          <cell r="P59">
            <v>1207702</v>
          </cell>
          <cell r="Q59">
            <v>1868305</v>
          </cell>
          <cell r="R59">
            <v>2281028</v>
          </cell>
          <cell r="S59">
            <v>1898521</v>
          </cell>
          <cell r="T59">
            <v>1493804</v>
          </cell>
          <cell r="U59">
            <v>1268100</v>
          </cell>
          <cell r="V59">
            <v>847748</v>
          </cell>
          <cell r="W59">
            <v>776265</v>
          </cell>
          <cell r="X59">
            <v>-294033</v>
          </cell>
        </row>
        <row r="60">
          <cell r="N60" t="str">
            <v>Depreciation</v>
          </cell>
          <cell r="O60">
            <v>25845</v>
          </cell>
          <cell r="P60">
            <v>31696</v>
          </cell>
          <cell r="Q60">
            <v>37311</v>
          </cell>
          <cell r="R60">
            <v>35962</v>
          </cell>
          <cell r="S60">
            <v>32815</v>
          </cell>
          <cell r="T60">
            <v>28596</v>
          </cell>
          <cell r="U60">
            <v>23436</v>
          </cell>
          <cell r="V60">
            <v>22692</v>
          </cell>
          <cell r="W60">
            <v>24079</v>
          </cell>
          <cell r="X60">
            <v>26423</v>
          </cell>
        </row>
        <row r="61">
          <cell r="N61" t="str">
            <v>Tax rate</v>
          </cell>
          <cell r="O61">
            <v>0.11942893780148439</v>
          </cell>
          <cell r="P61">
            <v>-7.2255071872769902E-2</v>
          </cell>
          <cell r="Q61">
            <v>-0.36605773491019394</v>
          </cell>
          <cell r="R61">
            <v>0.20683439441589321</v>
          </cell>
          <cell r="S61">
            <v>0.26106651254693947</v>
          </cell>
          <cell r="T61">
            <v>0.36554836744972341</v>
          </cell>
          <cell r="U61">
            <v>0.22832250570064105</v>
          </cell>
          <cell r="V61">
            <v>0.17637562059212683</v>
          </cell>
          <cell r="W61">
            <v>8.9073129251700675E-2</v>
          </cell>
          <cell r="X61">
            <v>9.9870566916903963E-2</v>
          </cell>
        </row>
        <row r="62">
          <cell r="N62" t="str">
            <v>EBIT</v>
          </cell>
          <cell r="O62">
            <v>381494</v>
          </cell>
          <cell r="P62">
            <v>-284807</v>
          </cell>
          <cell r="Q62">
            <v>-1195</v>
          </cell>
          <cell r="R62">
            <v>347715</v>
          </cell>
          <cell r="S62">
            <v>391517</v>
          </cell>
          <cell r="T62">
            <v>290858</v>
          </cell>
          <cell r="U62">
            <v>274169</v>
          </cell>
          <cell r="V62">
            <v>200452</v>
          </cell>
          <cell r="W62">
            <v>155681</v>
          </cell>
          <cell r="X62">
            <v>165158</v>
          </cell>
        </row>
        <row r="63">
          <cell r="N63" t="str">
            <v>Net Operating Profit After Tax</v>
          </cell>
          <cell r="O63">
            <v>335932.57680236053</v>
          </cell>
          <cell r="P63">
            <v>-305385.75025486801</v>
          </cell>
          <cell r="Q63">
            <v>-1632.4389932176816</v>
          </cell>
          <cell r="R63">
            <v>275795.57854567771</v>
          </cell>
          <cell r="S63">
            <v>289305.0222071599</v>
          </cell>
          <cell r="T63">
            <v>184535.33294030835</v>
          </cell>
          <cell r="U63">
            <v>211570.04693456093</v>
          </cell>
          <cell r="V63">
            <v>165097.15410106699</v>
          </cell>
          <cell r="W63">
            <v>141814.00616496601</v>
          </cell>
          <cell r="X63">
            <v>148663.57690913798</v>
          </cell>
        </row>
        <row r="64">
          <cell r="N64" t="str">
            <v>FCF</v>
          </cell>
          <cell r="O64">
            <v>383345.57680236053</v>
          </cell>
          <cell r="P64">
            <v>355217.24974513199</v>
          </cell>
          <cell r="Q64">
            <v>411090.56100678234</v>
          </cell>
          <cell r="R64">
            <v>-106711.42145432229</v>
          </cell>
          <cell r="S64">
            <v>-115411.9777928401</v>
          </cell>
          <cell r="T64">
            <v>-41168.667059691652</v>
          </cell>
          <cell r="U64">
            <v>-208781.95306543907</v>
          </cell>
          <cell r="V64">
            <v>93614.15410106699</v>
          </cell>
          <cell r="W64">
            <v>-928483.99383503397</v>
          </cell>
          <cell r="X64">
            <v>442696.57690913801</v>
          </cell>
        </row>
        <row r="65">
          <cell r="N65" t="str">
            <v>FCF vs Net Cash Flow</v>
          </cell>
          <cell r="O65">
            <v>1.0389033455128798</v>
          </cell>
          <cell r="P65">
            <v>1.5523921054468925</v>
          </cell>
          <cell r="Q65">
            <v>3.2432177708713783</v>
          </cell>
          <cell r="R65">
            <v>-0.26965460593495283</v>
          </cell>
          <cell r="S65">
            <v>-0.23367003795436131</v>
          </cell>
          <cell r="T65">
            <v>-0.10531903960276562</v>
          </cell>
          <cell r="U65">
            <v>-0.91443610789035012</v>
          </cell>
          <cell r="V65">
            <v>0.5546566071642044</v>
          </cell>
          <cell r="W65">
            <v>-5.4337125983903514</v>
          </cell>
          <cell r="X65">
            <v>2.9271972937466142</v>
          </cell>
        </row>
        <row r="66">
          <cell r="N66" t="str">
            <v>Goodwill</v>
          </cell>
          <cell r="O66" t="str">
            <v>1,188,811</v>
          </cell>
          <cell r="P66" t="str">
            <v>1,162,010</v>
          </cell>
          <cell r="Q66" t="str">
            <v>1,373,162</v>
          </cell>
          <cell r="R66" t="str">
            <v>1,513,633</v>
          </cell>
          <cell r="S66" t="str">
            <v>1,304,170</v>
          </cell>
          <cell r="T66" t="str">
            <v>1,335,266</v>
          </cell>
          <cell r="U66" t="str">
            <v>1,152,762</v>
          </cell>
          <cell r="V66">
            <v>911570</v>
          </cell>
          <cell r="W66">
            <v>554398</v>
          </cell>
          <cell r="X66">
            <v>554290</v>
          </cell>
        </row>
        <row r="67">
          <cell r="N67" t="str">
            <v>Total assets</v>
          </cell>
          <cell r="O67" t="str">
            <v>4,359,149</v>
          </cell>
          <cell r="P67" t="str">
            <v>4,530,798</v>
          </cell>
          <cell r="Q67" t="str">
            <v>5,744,072</v>
          </cell>
          <cell r="R67" t="str">
            <v>6,378,160</v>
          </cell>
          <cell r="S67" t="str">
            <v>5,344,628</v>
          </cell>
          <cell r="T67" t="str">
            <v>4,692,056</v>
          </cell>
          <cell r="U67" t="str">
            <v>4,127,896</v>
          </cell>
          <cell r="V67" t="str">
            <v>2,840,439</v>
          </cell>
          <cell r="W67" t="str">
            <v>1,926,673</v>
          </cell>
          <cell r="X67" t="str">
            <v>1,671,796</v>
          </cell>
        </row>
        <row r="68">
          <cell r="N68" t="str">
            <v>Goodwill/Total assets</v>
          </cell>
          <cell r="O68">
            <v>0.27271630311329115</v>
          </cell>
          <cell r="P68">
            <v>0.25646916944873727</v>
          </cell>
          <cell r="Q68">
            <v>0.2390572402295793</v>
          </cell>
          <cell r="R68">
            <v>0.23731499366588482</v>
          </cell>
          <cell r="S68">
            <v>0.24401511199656928</v>
          </cell>
          <cell r="T68">
            <v>0.28458014993853442</v>
          </cell>
          <cell r="U68">
            <v>0.27926139612044487</v>
          </cell>
          <cell r="V68">
            <v>0.32092574422474834</v>
          </cell>
          <cell r="W68">
            <v>0.28774888110229396</v>
          </cell>
          <cell r="X68">
            <v>0.33155361060799282</v>
          </cell>
        </row>
        <row r="69">
          <cell r="N69" t="str">
            <v>Goodwill Impairments</v>
          </cell>
          <cell r="O69">
            <v>6821</v>
          </cell>
          <cell r="P69">
            <v>187699</v>
          </cell>
          <cell r="Q69">
            <v>86083</v>
          </cell>
          <cell r="R69">
            <v>24953</v>
          </cell>
          <cell r="S69">
            <v>65013.999999999993</v>
          </cell>
          <cell r="T69">
            <v>10718</v>
          </cell>
          <cell r="U69">
            <v>7911</v>
          </cell>
          <cell r="V69">
            <v>1197</v>
          </cell>
          <cell r="W69">
            <v>1773</v>
          </cell>
          <cell r="X69">
            <v>918000</v>
          </cell>
        </row>
        <row r="70">
          <cell r="N70" t="str">
            <v>Impairment of goodwill/Prior year's Goodwill</v>
          </cell>
          <cell r="O70">
            <v>5.8700011187511293E-3</v>
          </cell>
          <cell r="P70">
            <v>0.13669108233405819</v>
          </cell>
          <cell r="Q70">
            <v>5.6871778033380616E-2</v>
          </cell>
          <cell r="R70">
            <v>1.9133241831969759E-2</v>
          </cell>
          <cell r="S70">
            <v>4.8689923955226894E-2</v>
          </cell>
          <cell r="T70">
            <v>9.2976694235236759E-3</v>
          </cell>
          <cell r="U70">
            <v>8.6784339107254509E-3</v>
          </cell>
          <cell r="V70">
            <v>2.1590986980472514E-3</v>
          </cell>
          <cell r="W70">
            <v>3.1986866080932364E-3</v>
          </cell>
          <cell r="X70" t="e">
            <v>#DIV/0!</v>
          </cell>
        </row>
        <row r="71">
          <cell r="N71" t="str">
            <v>Book value of equity</v>
          </cell>
          <cell r="O71">
            <v>1905474</v>
          </cell>
          <cell r="P71">
            <v>1602589</v>
          </cell>
          <cell r="Q71">
            <v>2301987</v>
          </cell>
          <cell r="R71">
            <v>2685301</v>
          </cell>
          <cell r="S71">
            <v>2465032</v>
          </cell>
          <cell r="T71">
            <v>2137580</v>
          </cell>
          <cell r="U71">
            <v>1965661</v>
          </cell>
          <cell r="V71">
            <v>1556987</v>
          </cell>
          <cell r="W71">
            <v>1143311</v>
          </cell>
          <cell r="X71">
            <v>1037943</v>
          </cell>
        </row>
        <row r="72">
          <cell r="N72" t="str">
            <v>Market Value of Equity</v>
          </cell>
          <cell r="O72">
            <v>1.9850000000000001</v>
          </cell>
          <cell r="P72">
            <v>1.78</v>
          </cell>
          <cell r="Q72">
            <v>1.629</v>
          </cell>
          <cell r="R72">
            <v>1.627</v>
          </cell>
          <cell r="S72">
            <v>3.1970000000000001</v>
          </cell>
          <cell r="T72">
            <v>3.145</v>
          </cell>
          <cell r="U72">
            <v>3.1720000000000002</v>
          </cell>
          <cell r="V72">
            <v>2.6909999999999998</v>
          </cell>
          <cell r="W72">
            <v>2.6739999999999999</v>
          </cell>
          <cell r="X72">
            <v>2.6389999999999998</v>
          </cell>
        </row>
        <row r="73">
          <cell r="N73" t="str">
            <v>Return On Assets %</v>
          </cell>
          <cell r="O73">
            <v>0.1298</v>
          </cell>
          <cell r="P73">
            <v>-9.2100000000000015E-2</v>
          </cell>
          <cell r="Q73">
            <v>-2.9999999999999997E-4</v>
          </cell>
          <cell r="R73">
            <v>8.4600000000000009E-2</v>
          </cell>
          <cell r="S73">
            <v>0.1142</v>
          </cell>
          <cell r="T73">
            <v>0.10400000000000001</v>
          </cell>
          <cell r="U73">
            <v>0.11130000000000001</v>
          </cell>
          <cell r="V73">
            <v>0.128</v>
          </cell>
          <cell r="W73">
            <v>0.12659999999999999</v>
          </cell>
          <cell r="X73">
            <v>0.17600000000000002</v>
          </cell>
        </row>
        <row r="74">
          <cell r="N74" t="str">
            <v>EBITDA/Sales %</v>
          </cell>
          <cell r="O74">
            <v>3.1046616488251723E-2</v>
          </cell>
          <cell r="P74">
            <v>1.7496649840777308E-2</v>
          </cell>
          <cell r="Q74">
            <v>1.7151797451507193E-2</v>
          </cell>
          <cell r="R74">
            <v>3.3635145332425759E-2</v>
          </cell>
          <cell r="S74">
            <v>4.2797175103160855E-2</v>
          </cell>
          <cell r="T74">
            <v>3.3535678926728131E-2</v>
          </cell>
          <cell r="U74">
            <v>4.2962143207453493E-2</v>
          </cell>
          <cell r="V74">
            <v>4.1540010483823636E-2</v>
          </cell>
          <cell r="W74">
            <v>5.010970243469947E-2</v>
          </cell>
          <cell r="X74">
            <v>5.1732966257045536E-2</v>
          </cell>
        </row>
      </sheetData>
      <sheetData sheetId="3">
        <row r="3">
          <cell r="N3" t="str">
            <v>Company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AFRIMAT (February)</v>
          </cell>
        </row>
        <row r="5">
          <cell r="N5" t="str">
            <v>Accounts Rcvb/Tover</v>
          </cell>
          <cell r="O5">
            <v>6.81</v>
          </cell>
          <cell r="P5">
            <v>6.27</v>
          </cell>
          <cell r="Q5">
            <v>6.69</v>
          </cell>
          <cell r="R5">
            <v>6.59</v>
          </cell>
          <cell r="S5">
            <v>6.88</v>
          </cell>
          <cell r="T5">
            <v>6.16</v>
          </cell>
          <cell r="U5">
            <v>6.83</v>
          </cell>
          <cell r="V5">
            <v>6.09</v>
          </cell>
          <cell r="W5">
            <v>5.44</v>
          </cell>
          <cell r="X5">
            <v>5.81</v>
          </cell>
        </row>
        <row r="6">
          <cell r="N6" t="str">
            <v>Assets / Captal Emp</v>
          </cell>
          <cell r="O6">
            <v>1.23</v>
          </cell>
          <cell r="P6">
            <v>1.25</v>
          </cell>
          <cell r="Q6">
            <v>1.4</v>
          </cell>
          <cell r="R6">
            <v>1.19</v>
          </cell>
          <cell r="S6">
            <v>1.2</v>
          </cell>
          <cell r="T6">
            <v>1.23</v>
          </cell>
          <cell r="U6">
            <v>1.1200000000000001</v>
          </cell>
          <cell r="V6">
            <v>1.08</v>
          </cell>
          <cell r="W6">
            <v>1.0900000000000001</v>
          </cell>
          <cell r="X6">
            <v>1.06</v>
          </cell>
        </row>
        <row r="7">
          <cell r="N7" t="str">
            <v>Book Val / Share (c)</v>
          </cell>
          <cell r="O7">
            <v>1030.42</v>
          </cell>
          <cell r="P7">
            <v>892.58</v>
          </cell>
          <cell r="Q7">
            <v>881.41</v>
          </cell>
          <cell r="R7">
            <v>720.48</v>
          </cell>
          <cell r="S7">
            <v>656.36</v>
          </cell>
          <cell r="T7">
            <v>579.24</v>
          </cell>
          <cell r="U7">
            <v>529.79999999999995</v>
          </cell>
          <cell r="V7">
            <v>487.39</v>
          </cell>
          <cell r="W7">
            <v>443.92</v>
          </cell>
          <cell r="X7">
            <v>403.46</v>
          </cell>
        </row>
        <row r="8">
          <cell r="N8" t="str">
            <v>Cash Flw / Share (c)</v>
          </cell>
          <cell r="O8">
            <v>352.73</v>
          </cell>
          <cell r="P8">
            <v>273.27999999999997</v>
          </cell>
          <cell r="Q8">
            <v>278.58</v>
          </cell>
          <cell r="R8">
            <v>215.19</v>
          </cell>
          <cell r="S8">
            <v>207.9</v>
          </cell>
          <cell r="T8">
            <v>181.15</v>
          </cell>
          <cell r="U8">
            <v>120.9</v>
          </cell>
          <cell r="V8">
            <v>103.89</v>
          </cell>
          <cell r="W8">
            <v>89.17</v>
          </cell>
          <cell r="X8">
            <v>81.77</v>
          </cell>
        </row>
        <row r="9">
          <cell r="N9" t="str">
            <v>Cash Flow Div Cover</v>
          </cell>
          <cell r="O9">
            <v>5.44</v>
          </cell>
          <cell r="P9">
            <v>5.51</v>
          </cell>
          <cell r="Q9">
            <v>4.8899999999999997</v>
          </cell>
          <cell r="R9">
            <v>4.4400000000000004</v>
          </cell>
          <cell r="S9">
            <v>4.8899999999999997</v>
          </cell>
          <cell r="T9">
            <v>5.46</v>
          </cell>
          <cell r="U9">
            <v>5.08</v>
          </cell>
          <cell r="V9">
            <v>6.11</v>
          </cell>
          <cell r="W9">
            <v>5.25</v>
          </cell>
          <cell r="X9">
            <v>5.1100000000000003</v>
          </cell>
        </row>
        <row r="10">
          <cell r="N10" t="str">
            <v>Cash Flow Intr Cover</v>
          </cell>
          <cell r="O10">
            <v>7.18</v>
          </cell>
          <cell r="P10">
            <v>6.28</v>
          </cell>
          <cell r="Q10">
            <v>9.11</v>
          </cell>
          <cell r="R10">
            <v>13.44</v>
          </cell>
          <cell r="S10">
            <v>13.21</v>
          </cell>
          <cell r="T10">
            <v>10.31</v>
          </cell>
          <cell r="U10">
            <v>12.1</v>
          </cell>
          <cell r="V10">
            <v>13.51</v>
          </cell>
          <cell r="W10">
            <v>11.24</v>
          </cell>
          <cell r="X10">
            <v>8.82</v>
          </cell>
        </row>
        <row r="11">
          <cell r="N11" t="str">
            <v>Current Ratio</v>
          </cell>
          <cell r="O11">
            <v>1.31</v>
          </cell>
          <cell r="P11">
            <v>1</v>
          </cell>
          <cell r="Q11">
            <v>0.99</v>
          </cell>
          <cell r="R11">
            <v>1.42</v>
          </cell>
          <cell r="S11">
            <v>1.29</v>
          </cell>
          <cell r="T11">
            <v>1.3</v>
          </cell>
          <cell r="U11">
            <v>1.59</v>
          </cell>
          <cell r="V11">
            <v>2.04</v>
          </cell>
          <cell r="W11">
            <v>1.74</v>
          </cell>
          <cell r="X11">
            <v>1.66</v>
          </cell>
        </row>
        <row r="12">
          <cell r="N12" t="str">
            <v>Debt / Assets</v>
          </cell>
          <cell r="O12">
            <v>0.37</v>
          </cell>
          <cell r="P12">
            <v>0.45</v>
          </cell>
          <cell r="Q12">
            <v>0.4</v>
          </cell>
          <cell r="R12">
            <v>0.28999999999999998</v>
          </cell>
          <cell r="S12">
            <v>0.31</v>
          </cell>
          <cell r="T12">
            <v>0.37</v>
          </cell>
          <cell r="U12">
            <v>0.31</v>
          </cell>
          <cell r="V12">
            <v>0.26</v>
          </cell>
          <cell r="W12">
            <v>0.28999999999999998</v>
          </cell>
          <cell r="X12">
            <v>0.28000000000000003</v>
          </cell>
        </row>
        <row r="13">
          <cell r="N13" t="str">
            <v>Debt / Equity</v>
          </cell>
          <cell r="O13">
            <v>0.66</v>
          </cell>
          <cell r="P13">
            <v>0.84</v>
          </cell>
          <cell r="Q13">
            <v>0.71</v>
          </cell>
          <cell r="R13">
            <v>0.43</v>
          </cell>
          <cell r="S13">
            <v>0.48</v>
          </cell>
          <cell r="T13">
            <v>0.6</v>
          </cell>
          <cell r="U13">
            <v>0.43</v>
          </cell>
          <cell r="V13">
            <v>0.34</v>
          </cell>
          <cell r="W13">
            <v>0.39</v>
          </cell>
          <cell r="X13">
            <v>0.36</v>
          </cell>
        </row>
        <row r="14">
          <cell r="N14" t="str">
            <v>Dir Rem % Pft BTax</v>
          </cell>
          <cell r="O14">
            <v>2.94</v>
          </cell>
          <cell r="P14">
            <v>5.0599999999999996</v>
          </cell>
          <cell r="Q14">
            <v>6.22</v>
          </cell>
          <cell r="R14">
            <v>8.02</v>
          </cell>
          <cell r="S14">
            <v>10.82</v>
          </cell>
          <cell r="T14">
            <v>8.83</v>
          </cell>
          <cell r="U14">
            <v>5.93</v>
          </cell>
          <cell r="V14">
            <v>6.8</v>
          </cell>
          <cell r="W14">
            <v>6.54</v>
          </cell>
          <cell r="X14">
            <v>4.54</v>
          </cell>
        </row>
        <row r="15">
          <cell r="N15" t="str">
            <v>Dividend / Share (c)</v>
          </cell>
          <cell r="O15">
            <v>64.8</v>
          </cell>
          <cell r="P15">
            <v>49.6</v>
          </cell>
          <cell r="Q15">
            <v>57</v>
          </cell>
          <cell r="R15">
            <v>48.45</v>
          </cell>
          <cell r="S15">
            <v>42.5</v>
          </cell>
          <cell r="T15">
            <v>33.15</v>
          </cell>
          <cell r="U15">
            <v>23.8</v>
          </cell>
          <cell r="V15">
            <v>17</v>
          </cell>
          <cell r="W15">
            <v>17</v>
          </cell>
          <cell r="X15">
            <v>16</v>
          </cell>
        </row>
        <row r="16">
          <cell r="N16" t="str">
            <v>Dividend Cover</v>
          </cell>
          <cell r="O16">
            <v>3.61</v>
          </cell>
          <cell r="P16">
            <v>3.64</v>
          </cell>
          <cell r="Q16">
            <v>3.45</v>
          </cell>
          <cell r="R16">
            <v>3.23</v>
          </cell>
          <cell r="S16">
            <v>3.19</v>
          </cell>
          <cell r="T16">
            <v>3.29</v>
          </cell>
          <cell r="U16">
            <v>3.23</v>
          </cell>
          <cell r="V16">
            <v>3.68</v>
          </cell>
          <cell r="W16">
            <v>3.14</v>
          </cell>
          <cell r="X16">
            <v>3.21</v>
          </cell>
        </row>
        <row r="17">
          <cell r="N17" t="str">
            <v>Dividend Yield %</v>
          </cell>
          <cell r="O17">
            <v>2.16</v>
          </cell>
          <cell r="P17">
            <v>2.3199999999999998</v>
          </cell>
          <cell r="Q17">
            <v>2.13</v>
          </cell>
          <cell r="R17">
            <v>2.56</v>
          </cell>
          <cell r="S17">
            <v>2.5299999999999998</v>
          </cell>
          <cell r="T17">
            <v>2.38</v>
          </cell>
          <cell r="U17">
            <v>2.4900000000000002</v>
          </cell>
          <cell r="V17">
            <v>3.19</v>
          </cell>
          <cell r="W17">
            <v>4.75</v>
          </cell>
          <cell r="X17">
            <v>4.49</v>
          </cell>
        </row>
        <row r="18">
          <cell r="N18" t="str">
            <v>Earnings/ Share (C)</v>
          </cell>
          <cell r="O18">
            <v>234.1</v>
          </cell>
          <cell r="P18">
            <v>180.7</v>
          </cell>
          <cell r="Q18">
            <v>196.4</v>
          </cell>
          <cell r="R18">
            <v>156.6</v>
          </cell>
          <cell r="S18">
            <v>135.6</v>
          </cell>
          <cell r="T18">
            <v>109</v>
          </cell>
          <cell r="U18">
            <v>76.900000000000006</v>
          </cell>
          <cell r="V18">
            <v>62.6</v>
          </cell>
          <cell r="W18">
            <v>53.3</v>
          </cell>
          <cell r="X18">
            <v>51.3</v>
          </cell>
        </row>
        <row r="19">
          <cell r="N19" t="str">
            <v>Earnings Yield %</v>
          </cell>
          <cell r="O19">
            <v>8.08</v>
          </cell>
          <cell r="P19">
            <v>5.98</v>
          </cell>
          <cell r="Q19">
            <v>6.55</v>
          </cell>
          <cell r="R19">
            <v>7.51</v>
          </cell>
          <cell r="S19">
            <v>8.35</v>
          </cell>
          <cell r="T19">
            <v>8.36</v>
          </cell>
          <cell r="U19">
            <v>9.14</v>
          </cell>
          <cell r="V19">
            <v>11.72</v>
          </cell>
          <cell r="W19">
            <v>15.77</v>
          </cell>
          <cell r="X19">
            <v>16.66</v>
          </cell>
        </row>
        <row r="20">
          <cell r="N20" t="str">
            <v>Inflation Adjusted Profit/ Share (C)</v>
          </cell>
          <cell r="O20">
            <v>183.31</v>
          </cell>
          <cell r="P20">
            <v>151.41</v>
          </cell>
          <cell r="Q20">
            <v>201.07</v>
          </cell>
          <cell r="R20">
            <v>153.13999999999999</v>
          </cell>
          <cell r="S20">
            <v>133.55000000000001</v>
          </cell>
          <cell r="T20">
            <v>105.74</v>
          </cell>
          <cell r="U20">
            <v>66.19</v>
          </cell>
          <cell r="V20">
            <v>59.93</v>
          </cell>
          <cell r="W20">
            <v>49.82</v>
          </cell>
          <cell r="X20">
            <v>48.47</v>
          </cell>
        </row>
        <row r="21">
          <cell r="N21" t="str">
            <v>Inflation Adjusted Return On Assets %</v>
          </cell>
          <cell r="O21">
            <v>14.42</v>
          </cell>
          <cell r="P21">
            <v>11.73</v>
          </cell>
          <cell r="Q21">
            <v>18.739999999999998</v>
          </cell>
          <cell r="R21">
            <v>18.940000000000001</v>
          </cell>
          <cell r="S21">
            <v>18.36</v>
          </cell>
          <cell r="T21">
            <v>16.75</v>
          </cell>
          <cell r="U21">
            <v>12.49</v>
          </cell>
          <cell r="V21">
            <v>12.8</v>
          </cell>
          <cell r="W21">
            <v>11.44</v>
          </cell>
          <cell r="X21">
            <v>13.45</v>
          </cell>
        </row>
        <row r="22">
          <cell r="N22" t="str">
            <v>Inflation Adjusted Return On Equity %</v>
          </cell>
          <cell r="O22">
            <v>13.43</v>
          </cell>
          <cell r="P22">
            <v>13.06</v>
          </cell>
          <cell r="Q22">
            <v>22.17</v>
          </cell>
          <cell r="R22">
            <v>20.28</v>
          </cell>
          <cell r="S22">
            <v>19.02</v>
          </cell>
          <cell r="T22">
            <v>17.73</v>
          </cell>
          <cell r="U22">
            <v>11.43</v>
          </cell>
          <cell r="V22">
            <v>11.16</v>
          </cell>
          <cell r="W22">
            <v>10.24</v>
          </cell>
          <cell r="X22">
            <v>11.14</v>
          </cell>
        </row>
        <row r="23">
          <cell r="N23" t="str">
            <v>Interest Cover</v>
          </cell>
          <cell r="O23">
            <v>7.06</v>
          </cell>
          <cell r="P23">
            <v>5.9</v>
          </cell>
          <cell r="Q23">
            <v>9.7799999999999994</v>
          </cell>
          <cell r="R23">
            <v>13.39</v>
          </cell>
          <cell r="S23">
            <v>12.47</v>
          </cell>
          <cell r="T23">
            <v>9.19</v>
          </cell>
          <cell r="U23">
            <v>10.34</v>
          </cell>
          <cell r="V23">
            <v>12.34</v>
          </cell>
          <cell r="W23">
            <v>10.029999999999999</v>
          </cell>
          <cell r="X23">
            <v>8.4</v>
          </cell>
        </row>
        <row r="24">
          <cell r="N24" t="str">
            <v>Leverage Factor</v>
          </cell>
          <cell r="O24">
            <v>1.1299999999999999</v>
          </cell>
          <cell r="P24">
            <v>1.32</v>
          </cell>
          <cell r="Q24">
            <v>1.21</v>
          </cell>
          <cell r="R24">
            <v>1.08</v>
          </cell>
          <cell r="S24">
            <v>1.07</v>
          </cell>
          <cell r="T24">
            <v>1.08</v>
          </cell>
          <cell r="U24">
            <v>0.96</v>
          </cell>
          <cell r="V24">
            <v>0.92</v>
          </cell>
          <cell r="W24">
            <v>0.95</v>
          </cell>
          <cell r="X24">
            <v>0.86</v>
          </cell>
        </row>
        <row r="25">
          <cell r="N25" t="str">
            <v>Long-Term Loans % Total Debt</v>
          </cell>
          <cell r="O25">
            <v>25.55</v>
          </cell>
          <cell r="P25">
            <v>26.57</v>
          </cell>
          <cell r="Q25">
            <v>11.18</v>
          </cell>
          <cell r="R25">
            <v>10.79</v>
          </cell>
          <cell r="S25">
            <v>12.75</v>
          </cell>
          <cell r="T25">
            <v>19.149999999999999</v>
          </cell>
          <cell r="U25">
            <v>18.05</v>
          </cell>
          <cell r="V25">
            <v>19.760000000000002</v>
          </cell>
          <cell r="W25">
            <v>21.81</v>
          </cell>
          <cell r="X25">
            <v>23.76</v>
          </cell>
        </row>
        <row r="26">
          <cell r="N26" t="str">
            <v>N A V / Share (C)</v>
          </cell>
          <cell r="O26">
            <v>1038.79</v>
          </cell>
          <cell r="P26">
            <v>899.89</v>
          </cell>
          <cell r="Q26">
            <v>886.96</v>
          </cell>
          <cell r="R26">
            <v>725.25</v>
          </cell>
          <cell r="S26">
            <v>665.08</v>
          </cell>
          <cell r="T26">
            <v>589.23</v>
          </cell>
          <cell r="U26">
            <v>532.54999999999995</v>
          </cell>
          <cell r="V26">
            <v>490.02</v>
          </cell>
          <cell r="W26">
            <v>446.25</v>
          </cell>
          <cell r="X26">
            <v>403.6</v>
          </cell>
        </row>
        <row r="27">
          <cell r="N27" t="str">
            <v>Net Profit Margin %</v>
          </cell>
          <cell r="O27">
            <v>10.16</v>
          </cell>
          <cell r="P27">
            <v>10</v>
          </cell>
          <cell r="Q27">
            <v>12.47</v>
          </cell>
          <cell r="R27">
            <v>11.38</v>
          </cell>
          <cell r="S27">
            <v>9.98</v>
          </cell>
          <cell r="T27">
            <v>8.16</v>
          </cell>
          <cell r="U27">
            <v>7.7</v>
          </cell>
          <cell r="V27">
            <v>9.06</v>
          </cell>
          <cell r="W27">
            <v>8.9</v>
          </cell>
          <cell r="X27">
            <v>9.58</v>
          </cell>
        </row>
        <row r="28">
          <cell r="N28" t="str">
            <v>Operating Profit /Employee</v>
          </cell>
          <cell r="O28">
            <v>208658.99</v>
          </cell>
          <cell r="P28">
            <v>142961.65</v>
          </cell>
          <cell r="Q28">
            <v>176934.29</v>
          </cell>
          <cell r="R28">
            <v>134257.42000000001</v>
          </cell>
          <cell r="S28">
            <v>126147.3</v>
          </cell>
          <cell r="T28">
            <v>96470.81</v>
          </cell>
          <cell r="U28">
            <v>70903.600000000006</v>
          </cell>
          <cell r="V28">
            <v>81077.88</v>
          </cell>
          <cell r="W28">
            <v>67377.91</v>
          </cell>
          <cell r="X28" t="e">
            <v>#N/A</v>
          </cell>
        </row>
        <row r="29">
          <cell r="N29" t="str">
            <v>Operating Profit Margin %</v>
          </cell>
          <cell r="O29">
            <v>15.88</v>
          </cell>
          <cell r="P29">
            <v>14.26</v>
          </cell>
          <cell r="Q29">
            <v>18.25</v>
          </cell>
          <cell r="R29">
            <v>15.52</v>
          </cell>
          <cell r="S29">
            <v>14.1</v>
          </cell>
          <cell r="T29">
            <v>12.13</v>
          </cell>
          <cell r="U29">
            <v>11.05</v>
          </cell>
          <cell r="V29">
            <v>13.06</v>
          </cell>
          <cell r="W29">
            <v>12.85</v>
          </cell>
          <cell r="X29">
            <v>14.31</v>
          </cell>
        </row>
        <row r="30">
          <cell r="N30" t="str">
            <v>Price / Inflation Adjusted Profit</v>
          </cell>
          <cell r="O30">
            <v>15.81</v>
          </cell>
          <cell r="P30">
            <v>19.96</v>
          </cell>
          <cell r="Q30">
            <v>14.91</v>
          </cell>
          <cell r="R30">
            <v>13.61</v>
          </cell>
          <cell r="S30">
            <v>12.16</v>
          </cell>
          <cell r="T30">
            <v>12.33</v>
          </cell>
          <cell r="U30">
            <v>12.71</v>
          </cell>
          <cell r="V30">
            <v>8.91</v>
          </cell>
          <cell r="W30">
            <v>6.78</v>
          </cell>
          <cell r="X30">
            <v>6.35</v>
          </cell>
        </row>
        <row r="31">
          <cell r="N31" t="str">
            <v>Price / Book Value</v>
          </cell>
          <cell r="O31">
            <v>2.81</v>
          </cell>
          <cell r="P31">
            <v>3.39</v>
          </cell>
          <cell r="Q31">
            <v>3.4</v>
          </cell>
          <cell r="R31">
            <v>2.89</v>
          </cell>
          <cell r="S31">
            <v>2.4700000000000002</v>
          </cell>
          <cell r="T31">
            <v>2.25</v>
          </cell>
          <cell r="U31">
            <v>1.59</v>
          </cell>
          <cell r="V31">
            <v>1.1000000000000001</v>
          </cell>
          <cell r="W31">
            <v>0.76</v>
          </cell>
          <cell r="X31">
            <v>0.76</v>
          </cell>
        </row>
        <row r="32">
          <cell r="N32" t="str">
            <v>Price / Cash Flow</v>
          </cell>
          <cell r="O32">
            <v>8.2200000000000006</v>
          </cell>
          <cell r="P32">
            <v>11.06</v>
          </cell>
          <cell r="Q32">
            <v>10.76</v>
          </cell>
          <cell r="R32">
            <v>9.68</v>
          </cell>
          <cell r="S32">
            <v>7.81</v>
          </cell>
          <cell r="T32">
            <v>7.2</v>
          </cell>
          <cell r="U32">
            <v>6.96</v>
          </cell>
          <cell r="V32">
            <v>5.14</v>
          </cell>
          <cell r="W32">
            <v>3.79</v>
          </cell>
          <cell r="X32">
            <v>3.77</v>
          </cell>
        </row>
        <row r="33">
          <cell r="N33" t="str">
            <v>Price / Earnings</v>
          </cell>
          <cell r="O33">
            <v>12.38</v>
          </cell>
          <cell r="P33">
            <v>16.72</v>
          </cell>
          <cell r="Q33">
            <v>15.26</v>
          </cell>
          <cell r="R33">
            <v>13.31</v>
          </cell>
          <cell r="S33">
            <v>11.98</v>
          </cell>
          <cell r="T33">
            <v>11.96</v>
          </cell>
          <cell r="U33">
            <v>10.94</v>
          </cell>
          <cell r="V33">
            <v>8.5299999999999994</v>
          </cell>
          <cell r="W33">
            <v>6.34</v>
          </cell>
          <cell r="X33">
            <v>6</v>
          </cell>
        </row>
        <row r="34">
          <cell r="N34" t="str">
            <v>Price / N A V</v>
          </cell>
          <cell r="O34">
            <v>2.5499999999999998</v>
          </cell>
          <cell r="P34">
            <v>3.26</v>
          </cell>
          <cell r="Q34">
            <v>3.21</v>
          </cell>
          <cell r="R34">
            <v>2.78</v>
          </cell>
          <cell r="S34">
            <v>2.39</v>
          </cell>
          <cell r="T34">
            <v>2.2400000000000002</v>
          </cell>
          <cell r="U34">
            <v>1.67</v>
          </cell>
          <cell r="V34">
            <v>1.1100000000000001</v>
          </cell>
          <cell r="W34">
            <v>0.78</v>
          </cell>
          <cell r="X34">
            <v>0.82</v>
          </cell>
        </row>
        <row r="35">
          <cell r="N35" t="str">
            <v>Price / Share (C)</v>
          </cell>
          <cell r="O35">
            <v>2898</v>
          </cell>
          <cell r="P35">
            <v>3022</v>
          </cell>
          <cell r="Q35">
            <v>2998</v>
          </cell>
          <cell r="R35">
            <v>2084</v>
          </cell>
          <cell r="S35">
            <v>1624</v>
          </cell>
          <cell r="T35">
            <v>1304</v>
          </cell>
          <cell r="U35">
            <v>841</v>
          </cell>
          <cell r="V35">
            <v>534</v>
          </cell>
          <cell r="W35">
            <v>338</v>
          </cell>
          <cell r="X35">
            <v>308</v>
          </cell>
        </row>
        <row r="36">
          <cell r="N36" t="str">
            <v>Quick Ratio</v>
          </cell>
          <cell r="O36">
            <v>0.93</v>
          </cell>
          <cell r="P36">
            <v>0.68</v>
          </cell>
          <cell r="Q36">
            <v>0.78</v>
          </cell>
          <cell r="R36">
            <v>1.08</v>
          </cell>
          <cell r="S36">
            <v>0.97</v>
          </cell>
          <cell r="T36">
            <v>1.02</v>
          </cell>
          <cell r="U36">
            <v>1.26</v>
          </cell>
          <cell r="V36">
            <v>1.64</v>
          </cell>
          <cell r="W36">
            <v>1.33</v>
          </cell>
          <cell r="X36">
            <v>1.21</v>
          </cell>
        </row>
        <row r="37">
          <cell r="N37" t="str">
            <v>Return On External Investments %</v>
          </cell>
          <cell r="O37">
            <v>353.88</v>
          </cell>
          <cell r="P37">
            <v>55.22</v>
          </cell>
          <cell r="Q37">
            <v>13.13</v>
          </cell>
          <cell r="R37">
            <v>25.35</v>
          </cell>
          <cell r="S37">
            <v>10.47</v>
          </cell>
          <cell r="T37">
            <v>12.04</v>
          </cell>
          <cell r="U37">
            <v>9.36</v>
          </cell>
          <cell r="V37">
            <v>14.58</v>
          </cell>
          <cell r="W37">
            <v>11.28</v>
          </cell>
          <cell r="X37">
            <v>10.16</v>
          </cell>
        </row>
        <row r="38">
          <cell r="N38" t="str">
            <v>Retention Rate</v>
          </cell>
          <cell r="O38">
            <v>71.88</v>
          </cell>
          <cell r="P38">
            <v>61.09</v>
          </cell>
          <cell r="Q38">
            <v>68.760000000000005</v>
          </cell>
          <cell r="R38">
            <v>65.989999999999995</v>
          </cell>
          <cell r="S38">
            <v>70.349999999999994</v>
          </cell>
          <cell r="T38">
            <v>71.459999999999994</v>
          </cell>
          <cell r="U38">
            <v>70.92</v>
          </cell>
          <cell r="V38">
            <v>74.12</v>
          </cell>
          <cell r="W38">
            <v>70.67</v>
          </cell>
          <cell r="X38">
            <v>73.5</v>
          </cell>
        </row>
        <row r="39">
          <cell r="N39" t="str">
            <v>Return On Assets %</v>
          </cell>
          <cell r="O39">
            <v>19.11</v>
          </cell>
          <cell r="P39">
            <v>15.3</v>
          </cell>
          <cell r="Q39">
            <v>19.190000000000001</v>
          </cell>
          <cell r="R39">
            <v>20.23</v>
          </cell>
          <cell r="S39">
            <v>19.8</v>
          </cell>
          <cell r="T39">
            <v>17.36</v>
          </cell>
          <cell r="U39">
            <v>14.12</v>
          </cell>
          <cell r="V39">
            <v>14.69</v>
          </cell>
          <cell r="W39">
            <v>13.1</v>
          </cell>
          <cell r="X39">
            <v>14.97</v>
          </cell>
        </row>
        <row r="40">
          <cell r="N40" t="str">
            <v>Return On Equity %</v>
          </cell>
          <cell r="O40">
            <v>21.55</v>
          </cell>
          <cell r="P40">
            <v>20.149999999999999</v>
          </cell>
          <cell r="Q40">
            <v>23.16</v>
          </cell>
          <cell r="R40">
            <v>21.81</v>
          </cell>
          <cell r="S40">
            <v>21.14</v>
          </cell>
          <cell r="T40">
            <v>18.760000000000002</v>
          </cell>
          <cell r="U40">
            <v>13.59</v>
          </cell>
          <cell r="V40">
            <v>13.5</v>
          </cell>
          <cell r="W40">
            <v>12.41</v>
          </cell>
          <cell r="X40">
            <v>12.92</v>
          </cell>
        </row>
        <row r="41">
          <cell r="N41" t="str">
            <v>Total Assets / Turnover</v>
          </cell>
          <cell r="O41">
            <v>1.2</v>
          </cell>
          <cell r="P41">
            <v>1.07</v>
          </cell>
          <cell r="Q41">
            <v>1.05</v>
          </cell>
          <cell r="R41">
            <v>1.3</v>
          </cell>
          <cell r="S41">
            <v>1.4</v>
          </cell>
          <cell r="T41">
            <v>1.43</v>
          </cell>
          <cell r="U41">
            <v>1.28</v>
          </cell>
          <cell r="V41">
            <v>1.1200000000000001</v>
          </cell>
          <cell r="W41">
            <v>1.02</v>
          </cell>
          <cell r="X41">
            <v>1.05</v>
          </cell>
        </row>
        <row r="42">
          <cell r="N42" t="str">
            <v>Total Debt / Cash Flow</v>
          </cell>
          <cell r="O42">
            <v>1.93</v>
          </cell>
          <cell r="P42">
            <v>2.74</v>
          </cell>
          <cell r="Q42">
            <v>2.2400000000000002</v>
          </cell>
          <cell r="R42">
            <v>1.44</v>
          </cell>
          <cell r="S42">
            <v>1.5</v>
          </cell>
          <cell r="T42">
            <v>1.92</v>
          </cell>
          <cell r="U42">
            <v>1.88</v>
          </cell>
          <cell r="V42">
            <v>1.59</v>
          </cell>
          <cell r="W42">
            <v>1.94</v>
          </cell>
          <cell r="X42">
            <v>1.79</v>
          </cell>
        </row>
        <row r="43">
          <cell r="N43" t="str">
            <v>Turnover / Employee</v>
          </cell>
          <cell r="O43">
            <v>1313728.52</v>
          </cell>
          <cell r="P43">
            <v>1002359.04</v>
          </cell>
          <cell r="Q43">
            <v>969607.05</v>
          </cell>
          <cell r="R43">
            <v>865049.62</v>
          </cell>
          <cell r="S43">
            <v>894542.34</v>
          </cell>
          <cell r="T43">
            <v>795098.28</v>
          </cell>
          <cell r="U43">
            <v>641527.57999999996</v>
          </cell>
          <cell r="V43">
            <v>620646.11</v>
          </cell>
          <cell r="W43">
            <v>524230.67</v>
          </cell>
          <cell r="X43" t="e">
            <v>#N/A</v>
          </cell>
        </row>
        <row r="44">
          <cell r="N44" t="str">
            <v>Return on Capital Employed</v>
          </cell>
          <cell r="O44">
            <v>15.06</v>
          </cell>
          <cell r="P44">
            <v>13.36</v>
          </cell>
          <cell r="Q44">
            <v>18.38</v>
          </cell>
          <cell r="R44">
            <v>17.68</v>
          </cell>
          <cell r="S44">
            <v>16.8</v>
          </cell>
          <cell r="T44">
            <v>14.31</v>
          </cell>
          <cell r="U44">
            <v>11.02</v>
          </cell>
          <cell r="V44">
            <v>11.03</v>
          </cell>
          <cell r="W44">
            <v>9.93</v>
          </cell>
          <cell r="X44">
            <v>10.6</v>
          </cell>
        </row>
        <row r="45">
          <cell r="N45" t="str">
            <v>Price / EBITDA</v>
          </cell>
          <cell r="O45">
            <v>6.16</v>
          </cell>
          <cell r="P45">
            <v>8.6999999999999993</v>
          </cell>
          <cell r="Q45">
            <v>8.0399999999999991</v>
          </cell>
          <cell r="R45">
            <v>7.63</v>
          </cell>
          <cell r="S45">
            <v>6.5</v>
          </cell>
          <cell r="T45">
            <v>5.68</v>
          </cell>
          <cell r="U45">
            <v>5.74</v>
          </cell>
          <cell r="V45">
            <v>4.16</v>
          </cell>
          <cell r="W45">
            <v>3.01</v>
          </cell>
          <cell r="X45">
            <v>2.92</v>
          </cell>
        </row>
        <row r="46">
          <cell r="N46" t="str">
            <v>Price / EBIT</v>
          </cell>
          <cell r="O46">
            <v>8.35</v>
          </cell>
          <cell r="P46">
            <v>11.78</v>
          </cell>
          <cell r="Q46">
            <v>10.029999999999999</v>
          </cell>
          <cell r="R46">
            <v>9.7200000000000006</v>
          </cell>
          <cell r="S46">
            <v>8.2799999999999994</v>
          </cell>
          <cell r="T46">
            <v>8.07</v>
          </cell>
          <cell r="U46">
            <v>8.14</v>
          </cell>
          <cell r="V46">
            <v>5.63</v>
          </cell>
          <cell r="W46">
            <v>4.25</v>
          </cell>
          <cell r="X46">
            <v>3.95</v>
          </cell>
        </row>
        <row r="47">
          <cell r="N47" t="str">
            <v>Price / Cash</v>
          </cell>
          <cell r="O47">
            <v>20.51</v>
          </cell>
          <cell r="P47">
            <v>36.79</v>
          </cell>
          <cell r="Q47">
            <v>16.670000000000002</v>
          </cell>
          <cell r="R47">
            <v>25.12</v>
          </cell>
          <cell r="S47">
            <v>29.68</v>
          </cell>
          <cell r="T47">
            <v>20.09</v>
          </cell>
          <cell r="U47">
            <v>8.9600000000000009</v>
          </cell>
          <cell r="V47">
            <v>5.52</v>
          </cell>
          <cell r="W47">
            <v>5.35</v>
          </cell>
          <cell r="X47">
            <v>8.14</v>
          </cell>
        </row>
        <row r="48">
          <cell r="N48" t="str">
            <v>Return on Average External Investments %</v>
          </cell>
          <cell r="O48">
            <v>46.3</v>
          </cell>
          <cell r="P48">
            <v>19.690000000000001</v>
          </cell>
          <cell r="Q48">
            <v>16.809999999999999</v>
          </cell>
          <cell r="R48">
            <v>25.01</v>
          </cell>
          <cell r="S48">
            <v>11.33</v>
          </cell>
          <cell r="T48">
            <v>12.95</v>
          </cell>
          <cell r="U48">
            <v>11.63</v>
          </cell>
          <cell r="V48">
            <v>13.33</v>
          </cell>
          <cell r="W48">
            <v>12.52</v>
          </cell>
          <cell r="X48">
            <v>19.25</v>
          </cell>
        </row>
        <row r="49">
          <cell r="N49" t="str">
            <v>Return on Average Assets %</v>
          </cell>
          <cell r="O49">
            <v>19.809999999999999</v>
          </cell>
          <cell r="P49">
            <v>15.89</v>
          </cell>
          <cell r="Q49">
            <v>22.49</v>
          </cell>
          <cell r="R49">
            <v>20.81</v>
          </cell>
          <cell r="S49">
            <v>20.46</v>
          </cell>
          <cell r="T49">
            <v>19.38</v>
          </cell>
          <cell r="U49">
            <v>15.3</v>
          </cell>
          <cell r="V49">
            <v>15.09</v>
          </cell>
          <cell r="W49">
            <v>14.03</v>
          </cell>
          <cell r="X49">
            <v>15.95</v>
          </cell>
        </row>
        <row r="50">
          <cell r="N50" t="str">
            <v>Return on Average Equity %</v>
          </cell>
          <cell r="O50">
            <v>23.03</v>
          </cell>
          <cell r="P50">
            <v>20.309999999999999</v>
          </cell>
          <cell r="Q50">
            <v>25.05</v>
          </cell>
          <cell r="R50">
            <v>22.72</v>
          </cell>
          <cell r="S50">
            <v>22.5</v>
          </cell>
          <cell r="T50">
            <v>19.54</v>
          </cell>
          <cell r="U50">
            <v>14.45</v>
          </cell>
          <cell r="V50">
            <v>14.09</v>
          </cell>
          <cell r="W50">
            <v>12.92</v>
          </cell>
          <cell r="X50">
            <v>12.56</v>
          </cell>
        </row>
        <row r="51">
          <cell r="N51" t="str">
            <v>Inflation Adj. Return on Average Total Assets %</v>
          </cell>
          <cell r="O51">
            <v>15.01</v>
          </cell>
          <cell r="P51">
            <v>12.96</v>
          </cell>
          <cell r="Q51">
            <v>21.75</v>
          </cell>
          <cell r="R51">
            <v>19.649999999999999</v>
          </cell>
          <cell r="S51">
            <v>19.28</v>
          </cell>
          <cell r="T51">
            <v>18.3</v>
          </cell>
          <cell r="U51">
            <v>13.47</v>
          </cell>
          <cell r="V51">
            <v>13.19</v>
          </cell>
          <cell r="W51">
            <v>12.29</v>
          </cell>
          <cell r="X51">
            <v>14.23</v>
          </cell>
        </row>
        <row r="52">
          <cell r="N52" t="str">
            <v>Inflation Adjusted Return on Average Equity %</v>
          </cell>
          <cell r="O52">
            <v>14.48</v>
          </cell>
          <cell r="P52">
            <v>14.68</v>
          </cell>
          <cell r="Q52">
            <v>23.78</v>
          </cell>
          <cell r="R52">
            <v>20.91</v>
          </cell>
          <cell r="S52">
            <v>20.6</v>
          </cell>
          <cell r="T52">
            <v>17.93</v>
          </cell>
          <cell r="U52">
            <v>12.1</v>
          </cell>
          <cell r="V52">
            <v>11.67</v>
          </cell>
          <cell r="W52">
            <v>10.75</v>
          </cell>
          <cell r="X52">
            <v>10.81</v>
          </cell>
        </row>
        <row r="53">
          <cell r="N53" t="str">
            <v>Number of shares</v>
          </cell>
          <cell r="O53">
            <v>136387</v>
          </cell>
          <cell r="P53">
            <v>136271</v>
          </cell>
          <cell r="Q53">
            <v>141713</v>
          </cell>
          <cell r="R53">
            <v>142240</v>
          </cell>
          <cell r="S53">
            <v>142524</v>
          </cell>
          <cell r="T53">
            <v>142620</v>
          </cell>
          <cell r="U53">
            <v>142867</v>
          </cell>
          <cell r="V53">
            <v>137372</v>
          </cell>
          <cell r="W53">
            <v>138596</v>
          </cell>
          <cell r="X53">
            <v>137236</v>
          </cell>
        </row>
        <row r="54">
          <cell r="N54" t="str">
            <v>Book value</v>
          </cell>
          <cell r="O54">
            <v>1405358.9254000003</v>
          </cell>
          <cell r="P54">
            <v>1216327.6918000001</v>
          </cell>
          <cell r="Q54">
            <v>1249072.5533</v>
          </cell>
          <cell r="R54">
            <v>1024810.7520000001</v>
          </cell>
          <cell r="S54">
            <v>935470.52639999997</v>
          </cell>
          <cell r="T54">
            <v>826112.08799999999</v>
          </cell>
          <cell r="U54">
            <v>756909.36599999992</v>
          </cell>
          <cell r="V54">
            <v>669537.39079999994</v>
          </cell>
          <cell r="W54">
            <v>615255.36320000002</v>
          </cell>
          <cell r="X54">
            <v>553692.36560000002</v>
          </cell>
        </row>
        <row r="55">
          <cell r="N55" t="str">
            <v>Cashflow</v>
          </cell>
          <cell r="O55">
            <v>481077.86510000005</v>
          </cell>
          <cell r="P55">
            <v>372401.38879999996</v>
          </cell>
          <cell r="Q55">
            <v>394784.07539999997</v>
          </cell>
          <cell r="R55">
            <v>306086.25599999999</v>
          </cell>
          <cell r="S55">
            <v>296307.39600000001</v>
          </cell>
          <cell r="T55">
            <v>258356.13</v>
          </cell>
          <cell r="U55">
            <v>172726.20300000001</v>
          </cell>
          <cell r="V55">
            <v>142715.7708</v>
          </cell>
          <cell r="W55">
            <v>123586.05320000001</v>
          </cell>
          <cell r="X55">
            <v>112217.87719999999</v>
          </cell>
        </row>
        <row r="56">
          <cell r="N56" t="str">
            <v>Growth rate</v>
          </cell>
          <cell r="O56">
            <v>0.21</v>
          </cell>
          <cell r="P56">
            <v>0.1</v>
          </cell>
          <cell r="Q56">
            <v>0.14000000000000001</v>
          </cell>
          <cell r="R56">
            <v>-0.02</v>
          </cell>
          <cell r="S56">
            <v>0.05</v>
          </cell>
          <cell r="T56">
            <v>0.42</v>
          </cell>
          <cell r="U56">
            <v>0.34</v>
          </cell>
          <cell r="V56">
            <v>0.17</v>
          </cell>
          <cell r="W56">
            <v>0.12</v>
          </cell>
          <cell r="X56">
            <v>0.11</v>
          </cell>
        </row>
        <row r="57">
          <cell r="N57" t="str">
            <v>Net operating working capital</v>
          </cell>
          <cell r="O57">
            <v>484330</v>
          </cell>
          <cell r="P57">
            <v>249658</v>
          </cell>
          <cell r="Q57">
            <v>336784</v>
          </cell>
          <cell r="R57">
            <v>260465</v>
          </cell>
          <cell r="S57">
            <v>223777</v>
          </cell>
          <cell r="T57">
            <v>241082</v>
          </cell>
          <cell r="U57">
            <v>264267</v>
          </cell>
          <cell r="V57">
            <v>240811</v>
          </cell>
          <cell r="W57">
            <v>199824</v>
          </cell>
          <cell r="X57">
            <v>3384</v>
          </cell>
        </row>
        <row r="58">
          <cell r="N58" t="str">
            <v>Operating long-term assets</v>
          </cell>
          <cell r="O58" t="str">
            <v>1,099,092</v>
          </cell>
          <cell r="P58" t="str">
            <v>1,019,535</v>
          </cell>
          <cell r="Q58">
            <v>808749</v>
          </cell>
          <cell r="R58">
            <v>725749</v>
          </cell>
          <cell r="S58">
            <v>727896</v>
          </cell>
          <cell r="T58">
            <v>665347</v>
          </cell>
          <cell r="U58">
            <v>503615</v>
          </cell>
          <cell r="V58">
            <v>425906</v>
          </cell>
          <cell r="W58">
            <v>403980</v>
          </cell>
          <cell r="X58">
            <v>385261</v>
          </cell>
        </row>
        <row r="59">
          <cell r="N59" t="str">
            <v>Total net operating capital</v>
          </cell>
          <cell r="O59">
            <v>1583422</v>
          </cell>
          <cell r="P59">
            <v>1269193</v>
          </cell>
          <cell r="Q59">
            <v>1145533</v>
          </cell>
          <cell r="R59">
            <v>986214</v>
          </cell>
          <cell r="S59">
            <v>951673</v>
          </cell>
          <cell r="T59">
            <v>906429</v>
          </cell>
          <cell r="U59">
            <v>767882</v>
          </cell>
          <cell r="V59">
            <v>666717</v>
          </cell>
          <cell r="W59">
            <v>603804</v>
          </cell>
          <cell r="X59">
            <v>388645</v>
          </cell>
        </row>
        <row r="60">
          <cell r="N60" t="str">
            <v>Depreciation</v>
          </cell>
          <cell r="O60">
            <v>144712</v>
          </cell>
          <cell r="P60">
            <v>122566</v>
          </cell>
          <cell r="Q60">
            <v>98628</v>
          </cell>
          <cell r="R60">
            <v>79585</v>
          </cell>
          <cell r="S60">
            <v>74048</v>
          </cell>
          <cell r="T60">
            <v>93920</v>
          </cell>
          <cell r="U60">
            <v>55450</v>
          </cell>
          <cell r="V60">
            <v>45735</v>
          </cell>
          <cell r="W60">
            <v>44880</v>
          </cell>
          <cell r="X60">
            <v>38642</v>
          </cell>
        </row>
        <row r="61">
          <cell r="N61" t="str">
            <v>Tax rate</v>
          </cell>
          <cell r="O61">
            <v>0.27832985009832922</v>
          </cell>
          <cell r="P61">
            <v>0.24240094600310599</v>
          </cell>
          <cell r="Q61">
            <v>0.30534947092051873</v>
          </cell>
          <cell r="R61">
            <v>0.28855490889242896</v>
          </cell>
          <cell r="S61">
            <v>0.26715853930652544</v>
          </cell>
          <cell r="T61">
            <v>0.2628507843456549</v>
          </cell>
          <cell r="U61">
            <v>0.28140731354341941</v>
          </cell>
          <cell r="V61">
            <v>0.3000677475480007</v>
          </cell>
          <cell r="W61">
            <v>0.29341333948765291</v>
          </cell>
          <cell r="X61">
            <v>0.29057084756317075</v>
          </cell>
        </row>
        <row r="62">
          <cell r="N62" t="str">
            <v>EBIT</v>
          </cell>
          <cell r="O62">
            <v>471152</v>
          </cell>
          <cell r="P62">
            <v>350399</v>
          </cell>
          <cell r="Q62">
            <v>406595</v>
          </cell>
          <cell r="R62">
            <v>303019</v>
          </cell>
          <cell r="S62">
            <v>280047</v>
          </cell>
          <cell r="T62">
            <v>229697</v>
          </cell>
          <cell r="U62">
            <v>147834</v>
          </cell>
          <cell r="V62">
            <v>130130</v>
          </cell>
          <cell r="W62">
            <v>109826</v>
          </cell>
          <cell r="X62">
            <v>108924</v>
          </cell>
        </row>
        <row r="63">
          <cell r="N63" t="str">
            <v>Net Operating Profit After Tax</v>
          </cell>
          <cell r="O63">
            <v>340016.33446647198</v>
          </cell>
          <cell r="P63">
            <v>265461.95092145767</v>
          </cell>
          <cell r="Q63">
            <v>282441.43187107169</v>
          </cell>
          <cell r="R63">
            <v>215581.38006232507</v>
          </cell>
          <cell r="S63">
            <v>205230.05254282546</v>
          </cell>
          <cell r="T63">
            <v>169320.96338815612</v>
          </cell>
          <cell r="U63">
            <v>106232.43120962214</v>
          </cell>
          <cell r="V63">
            <v>91082.184011578676</v>
          </cell>
          <cell r="W63">
            <v>77601.586577429029</v>
          </cell>
          <cell r="X63">
            <v>77273.861000029196</v>
          </cell>
        </row>
        <row r="64">
          <cell r="N64" t="str">
            <v>FCF</v>
          </cell>
          <cell r="O64">
            <v>25787.334466471977</v>
          </cell>
          <cell r="P64">
            <v>141801.95092145767</v>
          </cell>
          <cell r="Q64">
            <v>123122.43187107169</v>
          </cell>
          <cell r="R64">
            <v>181040.38006232504</v>
          </cell>
          <cell r="S64">
            <v>159986.05254282546</v>
          </cell>
          <cell r="T64">
            <v>30773.963388156146</v>
          </cell>
          <cell r="U64">
            <v>5067.4312096221256</v>
          </cell>
          <cell r="V64">
            <v>28169.184011578676</v>
          </cell>
          <cell r="W64">
            <v>-137557.41342257097</v>
          </cell>
          <cell r="X64">
            <v>-311371.1389999708</v>
          </cell>
        </row>
        <row r="65">
          <cell r="N65" t="str">
            <v>FCF vs Net Cash Flow</v>
          </cell>
          <cell r="O65">
            <v>5.3603244583102262E-2</v>
          </cell>
          <cell r="P65">
            <v>0.38077718071457872</v>
          </cell>
          <cell r="Q65">
            <v>0.31187284275922872</v>
          </cell>
          <cell r="R65">
            <v>0.59146850442812771</v>
          </cell>
          <cell r="S65">
            <v>0.53993270064317078</v>
          </cell>
          <cell r="T65">
            <v>0.11911450828806015</v>
          </cell>
          <cell r="U65">
            <v>2.9337941329157367E-2</v>
          </cell>
          <cell r="V65">
            <v>0.19737961581733388</v>
          </cell>
          <cell r="W65">
            <v>-1.1130496513223951</v>
          </cell>
          <cell r="X65">
            <v>-2.7747017388774027</v>
          </cell>
        </row>
        <row r="66">
          <cell r="N66" t="str">
            <v>Goodwill</v>
          </cell>
          <cell r="O66">
            <v>210654</v>
          </cell>
          <cell r="P66">
            <v>287036</v>
          </cell>
          <cell r="Q66">
            <v>133194</v>
          </cell>
          <cell r="R66">
            <v>133193</v>
          </cell>
          <cell r="S66">
            <v>134494</v>
          </cell>
          <cell r="T66">
            <v>134493</v>
          </cell>
          <cell r="U66">
            <v>132707</v>
          </cell>
          <cell r="V66">
            <v>101195</v>
          </cell>
          <cell r="W66">
            <v>100843</v>
          </cell>
          <cell r="X66">
            <v>101332</v>
          </cell>
        </row>
        <row r="67">
          <cell r="N67" t="str">
            <v>Total assets</v>
          </cell>
          <cell r="O67" t="str">
            <v>2,687,012</v>
          </cell>
          <cell r="P67" t="str">
            <v>2,590,629</v>
          </cell>
          <cell r="Q67" t="str">
            <v>2,266,325</v>
          </cell>
          <cell r="R67" t="str">
            <v>1,647,706</v>
          </cell>
          <cell r="S67" t="str">
            <v>1,567,670</v>
          </cell>
          <cell r="T67" t="str">
            <v>1,479,417</v>
          </cell>
          <cell r="U67" t="str">
            <v>1,201,264</v>
          </cell>
          <cell r="V67" t="str">
            <v>1,000,377</v>
          </cell>
          <cell r="W67">
            <v>952881</v>
          </cell>
          <cell r="X67">
            <v>843286</v>
          </cell>
        </row>
        <row r="68">
          <cell r="N68" t="str">
            <v>Goodwill/Total assets</v>
          </cell>
          <cell r="O68">
            <v>7.8397119179222124E-2</v>
          </cell>
          <cell r="P68">
            <v>0.11079780238698787</v>
          </cell>
          <cell r="Q68">
            <v>5.8770917675090732E-2</v>
          </cell>
          <cell r="R68">
            <v>8.083541602688829E-2</v>
          </cell>
          <cell r="S68">
            <v>8.5792290469295193E-2</v>
          </cell>
          <cell r="T68">
            <v>9.0909459604695639E-2</v>
          </cell>
          <cell r="U68">
            <v>0.11047280198191238</v>
          </cell>
          <cell r="V68">
            <v>0.10115686386232391</v>
          </cell>
          <cell r="W68">
            <v>0.10582958417682796</v>
          </cell>
          <cell r="X68">
            <v>0.12016326608054681</v>
          </cell>
        </row>
        <row r="69">
          <cell r="N69" t="str">
            <v>Goodwill Impairments</v>
          </cell>
          <cell r="O69">
            <v>20468</v>
          </cell>
          <cell r="P69">
            <v>0</v>
          </cell>
          <cell r="Q69">
            <v>0</v>
          </cell>
          <cell r="R69">
            <v>1300</v>
          </cell>
          <cell r="S69">
            <v>0</v>
          </cell>
          <cell r="T69">
            <v>0</v>
          </cell>
          <cell r="U69">
            <v>4746</v>
          </cell>
          <cell r="V69">
            <v>337000</v>
          </cell>
          <cell r="W69">
            <v>600000</v>
          </cell>
          <cell r="X69">
            <v>0</v>
          </cell>
        </row>
        <row r="70">
          <cell r="N70" t="str">
            <v>Impairment of goodwill/Prior year's Goodwill</v>
          </cell>
          <cell r="O70">
            <v>7.1308128597109777E-2</v>
          </cell>
          <cell r="P70">
            <v>0</v>
          </cell>
          <cell r="Q70">
            <v>0</v>
          </cell>
          <cell r="R70">
            <v>9.6658587000163568E-3</v>
          </cell>
          <cell r="S70">
            <v>0</v>
          </cell>
          <cell r="T70">
            <v>0</v>
          </cell>
          <cell r="U70">
            <v>4.6899550373042144E-2</v>
          </cell>
          <cell r="V70">
            <v>3.3418283867001182</v>
          </cell>
          <cell r="W70">
            <v>5.9211305411913315</v>
          </cell>
          <cell r="X70" t="e">
            <v>#DIV/0!</v>
          </cell>
        </row>
        <row r="71">
          <cell r="N71" t="str">
            <v>Book value of equity</v>
          </cell>
          <cell r="O71">
            <v>1409517</v>
          </cell>
          <cell r="P71">
            <v>1229320</v>
          </cell>
          <cell r="Q71">
            <v>1206919</v>
          </cell>
          <cell r="R71">
            <v>1025086</v>
          </cell>
          <cell r="S71">
            <v>949437</v>
          </cell>
          <cell r="T71">
            <v>837963</v>
          </cell>
          <cell r="U71">
            <v>761852</v>
          </cell>
          <cell r="V71">
            <v>671906</v>
          </cell>
          <cell r="W71">
            <v>616326</v>
          </cell>
          <cell r="X71">
            <v>564498</v>
          </cell>
        </row>
        <row r="72">
          <cell r="N72" t="str">
            <v>Market Value of Equity</v>
          </cell>
          <cell r="O72">
            <v>28.98</v>
          </cell>
          <cell r="P72">
            <v>30.22</v>
          </cell>
          <cell r="Q72">
            <v>29.980000000000004</v>
          </cell>
          <cell r="R72">
            <v>20.84</v>
          </cell>
          <cell r="S72">
            <v>16.240000000000002</v>
          </cell>
          <cell r="T72">
            <v>13.040000000000001</v>
          </cell>
          <cell r="U72">
            <v>8.41</v>
          </cell>
          <cell r="V72">
            <v>5.34</v>
          </cell>
          <cell r="W72">
            <v>3.38</v>
          </cell>
          <cell r="X72">
            <v>3.08</v>
          </cell>
        </row>
        <row r="73">
          <cell r="N73" t="str">
            <v>Return On Assets %</v>
          </cell>
          <cell r="O73">
            <v>0.19109999999999999</v>
          </cell>
          <cell r="P73">
            <v>0.153</v>
          </cell>
          <cell r="Q73">
            <v>0.19190000000000002</v>
          </cell>
          <cell r="R73">
            <v>0.20230000000000001</v>
          </cell>
          <cell r="S73">
            <v>0.19800000000000001</v>
          </cell>
          <cell r="T73">
            <v>0.1736</v>
          </cell>
          <cell r="U73">
            <v>0.14119999999999999</v>
          </cell>
          <cell r="V73">
            <v>0.1469</v>
          </cell>
          <cell r="W73">
            <v>0.13100000000000001</v>
          </cell>
          <cell r="X73">
            <v>0.1497</v>
          </cell>
        </row>
        <row r="74">
          <cell r="N74" t="str">
            <v>EBITDA/Sales %</v>
          </cell>
          <cell r="O74">
            <v>0.21506243765589186</v>
          </cell>
          <cell r="P74">
            <v>0.19321698058680012</v>
          </cell>
          <cell r="Q74">
            <v>0.22764374323712377</v>
          </cell>
          <cell r="R74">
            <v>0.1978061039214471</v>
          </cell>
          <cell r="S74">
            <v>0.17959608919755635</v>
          </cell>
          <cell r="T74">
            <v>0.17251756219465234</v>
          </cell>
          <cell r="U74">
            <v>0.15669060284019334</v>
          </cell>
          <cell r="V74">
            <v>0.17688530794458995</v>
          </cell>
          <cell r="W74">
            <v>0.1817515822192263</v>
          </cell>
          <cell r="X74">
            <v>0.1938731940085161</v>
          </cell>
        </row>
      </sheetData>
      <sheetData sheetId="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ARB (June)</v>
          </cell>
        </row>
        <row r="5">
          <cell r="N5" t="str">
            <v>Accounts Rcvb/Tover</v>
          </cell>
          <cell r="O5">
            <v>6.56</v>
          </cell>
          <cell r="P5">
            <v>6.58</v>
          </cell>
          <cell r="Q5">
            <v>5.91</v>
          </cell>
          <cell r="R5">
            <v>5.67</v>
          </cell>
          <cell r="S5">
            <v>6.12</v>
          </cell>
          <cell r="T5">
            <v>6.48</v>
          </cell>
          <cell r="U5">
            <v>6.24</v>
          </cell>
          <cell r="V5">
            <v>5.22</v>
          </cell>
          <cell r="W5">
            <v>6.6</v>
          </cell>
          <cell r="X5">
            <v>6.17</v>
          </cell>
        </row>
        <row r="6">
          <cell r="N6" t="str">
            <v>Assets / Captal Emp</v>
          </cell>
          <cell r="O6">
            <v>1.33</v>
          </cell>
          <cell r="P6">
            <v>1.26</v>
          </cell>
          <cell r="Q6">
            <v>1.3</v>
          </cell>
          <cell r="R6">
            <v>1.22</v>
          </cell>
          <cell r="S6">
            <v>1.17</v>
          </cell>
          <cell r="T6">
            <v>1.21</v>
          </cell>
          <cell r="U6">
            <v>1.22</v>
          </cell>
          <cell r="V6">
            <v>1.17</v>
          </cell>
          <cell r="W6">
            <v>1.21</v>
          </cell>
          <cell r="X6">
            <v>1.24</v>
          </cell>
        </row>
        <row r="7">
          <cell r="N7" t="str">
            <v>Book Val / Share (c)</v>
          </cell>
          <cell r="O7">
            <v>435.09</v>
          </cell>
          <cell r="P7">
            <v>411.69</v>
          </cell>
          <cell r="Q7">
            <v>382.53</v>
          </cell>
          <cell r="R7">
            <v>351.14</v>
          </cell>
          <cell r="S7">
            <v>327.37</v>
          </cell>
          <cell r="T7">
            <v>303.14999999999998</v>
          </cell>
          <cell r="U7">
            <v>279.25</v>
          </cell>
          <cell r="V7">
            <v>247.82</v>
          </cell>
          <cell r="W7">
            <v>224.39</v>
          </cell>
          <cell r="X7">
            <v>217.56</v>
          </cell>
        </row>
        <row r="8">
          <cell r="N8" t="str">
            <v>Cash Flw / Share (c)</v>
          </cell>
          <cell r="O8">
            <v>61.47</v>
          </cell>
          <cell r="P8">
            <v>66.5</v>
          </cell>
          <cell r="Q8">
            <v>69.88</v>
          </cell>
          <cell r="R8">
            <v>66.37</v>
          </cell>
          <cell r="S8">
            <v>54.98</v>
          </cell>
          <cell r="T8">
            <v>80.78</v>
          </cell>
          <cell r="U8">
            <v>44.02</v>
          </cell>
          <cell r="V8">
            <v>37.22</v>
          </cell>
          <cell r="W8">
            <v>32.89</v>
          </cell>
          <cell r="X8">
            <v>31.56</v>
          </cell>
        </row>
        <row r="9">
          <cell r="N9" t="str">
            <v>Cash Flow Div Cover</v>
          </cell>
          <cell r="O9">
            <v>3.07</v>
          </cell>
          <cell r="P9">
            <v>2.37</v>
          </cell>
          <cell r="Q9">
            <v>3.49</v>
          </cell>
          <cell r="R9">
            <v>2.36</v>
          </cell>
          <cell r="S9">
            <v>2.15</v>
          </cell>
          <cell r="T9">
            <v>3.16</v>
          </cell>
          <cell r="U9">
            <v>1.97</v>
          </cell>
          <cell r="V9">
            <v>3.21</v>
          </cell>
          <cell r="W9">
            <v>2.67</v>
          </cell>
          <cell r="X9">
            <v>2.74</v>
          </cell>
        </row>
        <row r="10">
          <cell r="N10" t="str">
            <v>Cash Flow Intr Cover</v>
          </cell>
          <cell r="O10">
            <v>37.51</v>
          </cell>
          <cell r="P10">
            <v>100.3</v>
          </cell>
          <cell r="Q10">
            <v>37.9</v>
          </cell>
          <cell r="R10">
            <v>20.2</v>
          </cell>
          <cell r="S10">
            <v>1360.01</v>
          </cell>
          <cell r="T10">
            <v>1004.42</v>
          </cell>
          <cell r="U10">
            <v>106.54</v>
          </cell>
          <cell r="V10">
            <v>123.03</v>
          </cell>
          <cell r="W10">
            <v>564.09</v>
          </cell>
          <cell r="X10">
            <v>309.02</v>
          </cell>
        </row>
        <row r="11">
          <cell r="N11" t="str">
            <v>Current Ratio</v>
          </cell>
          <cell r="O11">
            <v>2.5099999999999998</v>
          </cell>
          <cell r="P11">
            <v>2.88</v>
          </cell>
          <cell r="Q11">
            <v>2.91</v>
          </cell>
          <cell r="R11">
            <v>3.5</v>
          </cell>
          <cell r="S11">
            <v>3.8</v>
          </cell>
          <cell r="T11">
            <v>3.24</v>
          </cell>
          <cell r="U11">
            <v>3.07</v>
          </cell>
          <cell r="V11">
            <v>3.5</v>
          </cell>
          <cell r="W11">
            <v>4.51</v>
          </cell>
          <cell r="X11">
            <v>4.22</v>
          </cell>
        </row>
        <row r="12">
          <cell r="N12" t="str">
            <v>Debt / Assets</v>
          </cell>
          <cell r="O12">
            <v>0.28999999999999998</v>
          </cell>
          <cell r="P12">
            <v>0.27</v>
          </cell>
          <cell r="Q12">
            <v>0.28000000000000003</v>
          </cell>
          <cell r="R12">
            <v>0.24</v>
          </cell>
          <cell r="S12">
            <v>0.21</v>
          </cell>
          <cell r="T12">
            <v>0.25</v>
          </cell>
          <cell r="U12">
            <v>0.26</v>
          </cell>
          <cell r="V12">
            <v>0.23</v>
          </cell>
          <cell r="W12">
            <v>0.18</v>
          </cell>
          <cell r="X12">
            <v>0.19</v>
          </cell>
        </row>
        <row r="13">
          <cell r="N13" t="str">
            <v>Debt / Equity</v>
          </cell>
          <cell r="O13">
            <v>0.47</v>
          </cell>
          <cell r="P13">
            <v>0.42</v>
          </cell>
          <cell r="Q13">
            <v>0.46</v>
          </cell>
          <cell r="R13">
            <v>0.39</v>
          </cell>
          <cell r="S13">
            <v>0.33</v>
          </cell>
          <cell r="T13">
            <v>0.4</v>
          </cell>
          <cell r="U13">
            <v>0.43</v>
          </cell>
          <cell r="V13">
            <v>0.36</v>
          </cell>
          <cell r="W13">
            <v>0.26</v>
          </cell>
          <cell r="X13">
            <v>0.28999999999999998</v>
          </cell>
        </row>
        <row r="14">
          <cell r="N14" t="str">
            <v>Dir Rem % Pft BTax</v>
          </cell>
          <cell r="O14">
            <v>4.0999999999999996</v>
          </cell>
          <cell r="P14">
            <v>2.99</v>
          </cell>
          <cell r="Q14">
            <v>3.18</v>
          </cell>
          <cell r="R14">
            <v>2.58</v>
          </cell>
          <cell r="S14">
            <v>3.63</v>
          </cell>
          <cell r="T14">
            <v>3.59</v>
          </cell>
          <cell r="U14">
            <v>3.11</v>
          </cell>
          <cell r="V14">
            <v>4.42</v>
          </cell>
          <cell r="W14">
            <v>4.2300000000000004</v>
          </cell>
          <cell r="X14">
            <v>4.1900000000000004</v>
          </cell>
        </row>
        <row r="15">
          <cell r="N15" t="str">
            <v>Dividend / Share (c)</v>
          </cell>
          <cell r="O15">
            <v>20</v>
          </cell>
          <cell r="P15">
            <v>28</v>
          </cell>
          <cell r="Q15">
            <v>20</v>
          </cell>
          <cell r="R15">
            <v>28.1</v>
          </cell>
          <cell r="S15">
            <v>25.6</v>
          </cell>
          <cell r="T15">
            <v>25.6</v>
          </cell>
          <cell r="U15">
            <v>22.3</v>
          </cell>
          <cell r="V15">
            <v>11.6</v>
          </cell>
          <cell r="W15">
            <v>12.3</v>
          </cell>
          <cell r="X15">
            <v>11.5</v>
          </cell>
        </row>
        <row r="16">
          <cell r="N16" t="str">
            <v>Dividend Cover</v>
          </cell>
          <cell r="O16">
            <v>2.91</v>
          </cell>
          <cell r="P16">
            <v>2.56</v>
          </cell>
          <cell r="Q16">
            <v>3.09</v>
          </cell>
          <cell r="R16">
            <v>2.12</v>
          </cell>
          <cell r="S16">
            <v>1.95</v>
          </cell>
          <cell r="T16">
            <v>1.96</v>
          </cell>
          <cell r="U16">
            <v>1.78</v>
          </cell>
          <cell r="V16">
            <v>2.95</v>
          </cell>
          <cell r="W16">
            <v>2.4900000000000002</v>
          </cell>
          <cell r="X16">
            <v>2.54</v>
          </cell>
        </row>
        <row r="17">
          <cell r="N17" t="str">
            <v>Dividend Yield %</v>
          </cell>
          <cell r="O17">
            <v>7.78</v>
          </cell>
          <cell r="P17">
            <v>6.39</v>
          </cell>
          <cell r="Q17">
            <v>5.29</v>
          </cell>
          <cell r="R17">
            <v>5.45</v>
          </cell>
          <cell r="S17">
            <v>5.07</v>
          </cell>
          <cell r="T17">
            <v>4.01</v>
          </cell>
          <cell r="U17">
            <v>3.06</v>
          </cell>
          <cell r="V17">
            <v>3.4</v>
          </cell>
          <cell r="W17">
            <v>3.46</v>
          </cell>
          <cell r="X17" t="e">
            <v>#N/A</v>
          </cell>
        </row>
        <row r="18">
          <cell r="N18" t="str">
            <v>Earnings/ Share (C)</v>
          </cell>
          <cell r="O18">
            <v>58.2</v>
          </cell>
          <cell r="P18">
            <v>71.7</v>
          </cell>
          <cell r="Q18">
            <v>61.89</v>
          </cell>
          <cell r="R18">
            <v>59.7</v>
          </cell>
          <cell r="S18">
            <v>50</v>
          </cell>
          <cell r="T18">
            <v>50.28</v>
          </cell>
          <cell r="U18">
            <v>39.6</v>
          </cell>
          <cell r="V18">
            <v>34.200000000000003</v>
          </cell>
          <cell r="W18">
            <v>30.6</v>
          </cell>
          <cell r="X18">
            <v>29.2</v>
          </cell>
        </row>
        <row r="19">
          <cell r="N19" t="str">
            <v>Earnings Yield %</v>
          </cell>
          <cell r="O19">
            <v>12.93</v>
          </cell>
          <cell r="P19">
            <v>13.08</v>
          </cell>
          <cell r="Q19">
            <v>9.89</v>
          </cell>
          <cell r="R19">
            <v>10.82</v>
          </cell>
          <cell r="S19">
            <v>8.42</v>
          </cell>
          <cell r="T19">
            <v>7.7</v>
          </cell>
          <cell r="U19">
            <v>8.84</v>
          </cell>
          <cell r="V19">
            <v>9.5</v>
          </cell>
          <cell r="W19">
            <v>9.2200000000000006</v>
          </cell>
          <cell r="X19">
            <v>12.7</v>
          </cell>
        </row>
        <row r="20">
          <cell r="N20" t="str">
            <v>Inflation Adjusted Profit/ Share (C)</v>
          </cell>
          <cell r="O20">
            <v>56.55</v>
          </cell>
          <cell r="P20">
            <v>70.599999999999994</v>
          </cell>
          <cell r="Q20">
            <v>61.6</v>
          </cell>
          <cell r="R20">
            <v>57.61</v>
          </cell>
          <cell r="S20">
            <v>49.87</v>
          </cell>
          <cell r="T20">
            <v>50.17</v>
          </cell>
          <cell r="U20">
            <v>40.299999999999997</v>
          </cell>
          <cell r="V20">
            <v>33.93</v>
          </cell>
          <cell r="W20">
            <v>30.41</v>
          </cell>
          <cell r="X20">
            <v>28.96</v>
          </cell>
        </row>
        <row r="21">
          <cell r="N21" t="str">
            <v>Inflation Adjusted Return On Assets %</v>
          </cell>
          <cell r="O21">
            <v>10.73</v>
          </cell>
          <cell r="P21">
            <v>15.06</v>
          </cell>
          <cell r="Q21">
            <v>14.65</v>
          </cell>
          <cell r="R21">
            <v>15.96</v>
          </cell>
          <cell r="S21">
            <v>16.39</v>
          </cell>
          <cell r="T21">
            <v>17.62</v>
          </cell>
          <cell r="U21">
            <v>15.04</v>
          </cell>
          <cell r="V21">
            <v>13.92</v>
          </cell>
          <cell r="W21">
            <v>13.97</v>
          </cell>
          <cell r="X21">
            <v>12.58</v>
          </cell>
        </row>
        <row r="22">
          <cell r="N22" t="str">
            <v>Inflation Adjusted Return On Equity %</v>
          </cell>
          <cell r="O22">
            <v>12.87</v>
          </cell>
          <cell r="P22">
            <v>16.95</v>
          </cell>
          <cell r="Q22">
            <v>15.99</v>
          </cell>
          <cell r="R22">
            <v>16.39</v>
          </cell>
          <cell r="S22">
            <v>15.22</v>
          </cell>
          <cell r="T22">
            <v>16.52</v>
          </cell>
          <cell r="U22">
            <v>14.38</v>
          </cell>
          <cell r="V22">
            <v>13.6</v>
          </cell>
          <cell r="W22">
            <v>13.49</v>
          </cell>
          <cell r="X22">
            <v>13.24</v>
          </cell>
        </row>
        <row r="23">
          <cell r="N23" t="str">
            <v>Interest Cover</v>
          </cell>
          <cell r="O23">
            <v>45.96</v>
          </cell>
          <cell r="P23">
            <v>147.16</v>
          </cell>
          <cell r="Q23">
            <v>48.99</v>
          </cell>
          <cell r="R23">
            <v>28.07</v>
          </cell>
          <cell r="S23">
            <v>2068.71</v>
          </cell>
          <cell r="T23">
            <v>1074.23</v>
          </cell>
          <cell r="U23">
            <v>165.27</v>
          </cell>
          <cell r="V23">
            <v>179.33</v>
          </cell>
          <cell r="W23">
            <v>804.71</v>
          </cell>
          <cell r="X23">
            <v>402.64</v>
          </cell>
        </row>
        <row r="24">
          <cell r="N24" t="str">
            <v>Leverage Factor</v>
          </cell>
          <cell r="O24">
            <v>1.21</v>
          </cell>
          <cell r="P24">
            <v>1.1399999999999999</v>
          </cell>
          <cell r="Q24">
            <v>1.1100000000000001</v>
          </cell>
          <cell r="R24">
            <v>1.03</v>
          </cell>
          <cell r="S24">
            <v>0.93</v>
          </cell>
          <cell r="T24">
            <v>0.94</v>
          </cell>
          <cell r="U24">
            <v>0.96</v>
          </cell>
          <cell r="V24">
            <v>0.98</v>
          </cell>
          <cell r="W24">
            <v>0.97</v>
          </cell>
          <cell r="X24">
            <v>1.06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491.98</v>
          </cell>
          <cell r="P26">
            <v>475.75</v>
          </cell>
          <cell r="Q26">
            <v>455.24</v>
          </cell>
          <cell r="R26">
            <v>419.91</v>
          </cell>
          <cell r="S26">
            <v>419.49</v>
          </cell>
          <cell r="T26">
            <v>388.19</v>
          </cell>
          <cell r="U26">
            <v>352.8</v>
          </cell>
          <cell r="V26">
            <v>311.99</v>
          </cell>
          <cell r="W26">
            <v>265.33999999999997</v>
          </cell>
          <cell r="X26">
            <v>253.18</v>
          </cell>
        </row>
        <row r="27">
          <cell r="N27" t="str">
            <v>Net Profit Margin %</v>
          </cell>
          <cell r="O27">
            <v>4.99</v>
          </cell>
          <cell r="P27">
            <v>6.51</v>
          </cell>
          <cell r="Q27">
            <v>5.91</v>
          </cell>
          <cell r="R27">
            <v>5.45</v>
          </cell>
          <cell r="S27">
            <v>5.46</v>
          </cell>
          <cell r="T27">
            <v>5.33</v>
          </cell>
          <cell r="U27">
            <v>4.8899999999999997</v>
          </cell>
          <cell r="V27">
            <v>5.15</v>
          </cell>
          <cell r="W27">
            <v>5.73</v>
          </cell>
          <cell r="X27">
            <v>6.32</v>
          </cell>
        </row>
        <row r="28">
          <cell r="N28" t="str">
            <v>Operating Profit /Employee</v>
          </cell>
          <cell r="O28">
            <v>164025.95000000001</v>
          </cell>
          <cell r="P28">
            <v>245220.32</v>
          </cell>
          <cell r="Q28">
            <v>226293.18</v>
          </cell>
          <cell r="R28">
            <v>236330.43</v>
          </cell>
          <cell r="S28">
            <v>208185.38</v>
          </cell>
          <cell r="T28">
            <v>239140.16</v>
          </cell>
          <cell r="U28">
            <v>202364.44</v>
          </cell>
          <cell r="V28">
            <v>188616.86</v>
          </cell>
          <cell r="W28">
            <v>241236.32</v>
          </cell>
          <cell r="X28">
            <v>252968.59</v>
          </cell>
        </row>
        <row r="29">
          <cell r="N29" t="str">
            <v>Operating Profit Margin %</v>
          </cell>
          <cell r="O29">
            <v>6.54</v>
          </cell>
          <cell r="P29">
            <v>8.85</v>
          </cell>
          <cell r="Q29">
            <v>8.56</v>
          </cell>
          <cell r="R29">
            <v>8.6999999999999993</v>
          </cell>
          <cell r="S29">
            <v>9.14</v>
          </cell>
          <cell r="T29">
            <v>9.16</v>
          </cell>
          <cell r="U29">
            <v>8.25</v>
          </cell>
          <cell r="V29">
            <v>8.15</v>
          </cell>
          <cell r="W29">
            <v>8.7799999999999994</v>
          </cell>
          <cell r="X29">
            <v>8.89</v>
          </cell>
        </row>
        <row r="30">
          <cell r="N30" t="str">
            <v>Price / Inflation Adjusted Profit</v>
          </cell>
          <cell r="O30">
            <v>7.96</v>
          </cell>
          <cell r="P30">
            <v>7.76</v>
          </cell>
          <cell r="Q30">
            <v>10.16</v>
          </cell>
          <cell r="R30">
            <v>9.58</v>
          </cell>
          <cell r="S30">
            <v>11.91</v>
          </cell>
          <cell r="T30">
            <v>13.02</v>
          </cell>
          <cell r="U30">
            <v>11.12</v>
          </cell>
          <cell r="V30">
            <v>10.61</v>
          </cell>
          <cell r="W30">
            <v>10.92</v>
          </cell>
          <cell r="X30">
            <v>7.94</v>
          </cell>
        </row>
        <row r="31">
          <cell r="N31" t="str">
            <v>Price / Book Value</v>
          </cell>
          <cell r="O31">
            <v>1.03</v>
          </cell>
          <cell r="P31">
            <v>1.33</v>
          </cell>
          <cell r="Q31">
            <v>1.64</v>
          </cell>
          <cell r="R31">
            <v>1.57</v>
          </cell>
          <cell r="S31">
            <v>1.81</v>
          </cell>
          <cell r="T31">
            <v>2.15</v>
          </cell>
          <cell r="U31">
            <v>1.6</v>
          </cell>
          <cell r="V31">
            <v>1.45</v>
          </cell>
          <cell r="W31">
            <v>1.48</v>
          </cell>
          <cell r="X31">
            <v>1.06</v>
          </cell>
        </row>
        <row r="32">
          <cell r="N32" t="str">
            <v>Price / Cash Flow</v>
          </cell>
          <cell r="O32">
            <v>7.32</v>
          </cell>
          <cell r="P32">
            <v>8.24</v>
          </cell>
          <cell r="Q32">
            <v>8.9600000000000009</v>
          </cell>
          <cell r="R32">
            <v>8.32</v>
          </cell>
          <cell r="S32">
            <v>10.8</v>
          </cell>
          <cell r="T32">
            <v>8.08</v>
          </cell>
          <cell r="U32">
            <v>10.18</v>
          </cell>
          <cell r="V32">
            <v>9.67</v>
          </cell>
          <cell r="W32">
            <v>10.1</v>
          </cell>
          <cell r="X32">
            <v>7.29</v>
          </cell>
        </row>
        <row r="33">
          <cell r="N33" t="str">
            <v>Price / Earnings</v>
          </cell>
          <cell r="O33">
            <v>7.73</v>
          </cell>
          <cell r="P33">
            <v>7.64</v>
          </cell>
          <cell r="Q33">
            <v>10.11</v>
          </cell>
          <cell r="R33">
            <v>9.25</v>
          </cell>
          <cell r="S33">
            <v>11.88</v>
          </cell>
          <cell r="T33">
            <v>12.99</v>
          </cell>
          <cell r="U33">
            <v>11.31</v>
          </cell>
          <cell r="V33">
            <v>10.53</v>
          </cell>
          <cell r="W33">
            <v>10.85</v>
          </cell>
          <cell r="X33">
            <v>7.88</v>
          </cell>
        </row>
        <row r="34">
          <cell r="N34" t="str">
            <v>Price / N A V</v>
          </cell>
          <cell r="O34">
            <v>0.93</v>
          </cell>
          <cell r="P34">
            <v>1.17</v>
          </cell>
          <cell r="Q34">
            <v>1.42</v>
          </cell>
          <cell r="R34">
            <v>1.25</v>
          </cell>
          <cell r="S34">
            <v>1.48</v>
          </cell>
          <cell r="T34">
            <v>1.78</v>
          </cell>
          <cell r="U34">
            <v>1.35</v>
          </cell>
          <cell r="V34">
            <v>1.22</v>
          </cell>
          <cell r="W34">
            <v>1.21</v>
          </cell>
          <cell r="X34">
            <v>0.88</v>
          </cell>
        </row>
        <row r="35">
          <cell r="N35" t="str">
            <v>Price / Share (C)</v>
          </cell>
          <cell r="O35">
            <v>450</v>
          </cell>
          <cell r="P35">
            <v>548</v>
          </cell>
          <cell r="Q35">
            <v>626</v>
          </cell>
          <cell r="R35">
            <v>552</v>
          </cell>
          <cell r="S35">
            <v>594</v>
          </cell>
          <cell r="T35">
            <v>653</v>
          </cell>
          <cell r="U35">
            <v>448</v>
          </cell>
          <cell r="V35">
            <v>360</v>
          </cell>
          <cell r="W35">
            <v>332</v>
          </cell>
          <cell r="X35">
            <v>230</v>
          </cell>
        </row>
        <row r="36">
          <cell r="N36" t="str">
            <v>Quick Ratio</v>
          </cell>
          <cell r="O36">
            <v>1.24</v>
          </cell>
          <cell r="P36">
            <v>1.62</v>
          </cell>
          <cell r="Q36">
            <v>1.76</v>
          </cell>
          <cell r="R36">
            <v>2.13</v>
          </cell>
          <cell r="S36">
            <v>2.27</v>
          </cell>
          <cell r="T36">
            <v>1.88</v>
          </cell>
          <cell r="U36">
            <v>1.84</v>
          </cell>
          <cell r="V36">
            <v>2.31</v>
          </cell>
          <cell r="W36">
            <v>3.28</v>
          </cell>
          <cell r="X36">
            <v>2.98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>
            <v>804.14</v>
          </cell>
          <cell r="R37">
            <v>1885.78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39.06</v>
          </cell>
          <cell r="P38">
            <v>51.19</v>
          </cell>
          <cell r="Q38">
            <v>46.94</v>
          </cell>
          <cell r="R38">
            <v>47.83</v>
          </cell>
          <cell r="S38">
            <v>39.78</v>
          </cell>
          <cell r="T38">
            <v>47.91</v>
          </cell>
          <cell r="U38">
            <v>66.16</v>
          </cell>
          <cell r="V38">
            <v>64.28</v>
          </cell>
          <cell r="W38">
            <v>62.47</v>
          </cell>
          <cell r="X38">
            <v>100</v>
          </cell>
        </row>
        <row r="39">
          <cell r="N39" t="str">
            <v>Return On Assets %</v>
          </cell>
          <cell r="O39">
            <v>10.92</v>
          </cell>
          <cell r="P39">
            <v>15.27</v>
          </cell>
          <cell r="Q39">
            <v>14.69</v>
          </cell>
          <cell r="R39">
            <v>15.99</v>
          </cell>
          <cell r="S39">
            <v>16.43</v>
          </cell>
          <cell r="T39">
            <v>17.66</v>
          </cell>
          <cell r="U39">
            <v>15.11</v>
          </cell>
          <cell r="V39">
            <v>14.07</v>
          </cell>
          <cell r="W39">
            <v>14.08</v>
          </cell>
          <cell r="X39">
            <v>12.71</v>
          </cell>
        </row>
        <row r="40">
          <cell r="N40" t="str">
            <v>Return On Equity %</v>
          </cell>
          <cell r="O40">
            <v>13.2</v>
          </cell>
          <cell r="P40">
            <v>17.420000000000002</v>
          </cell>
          <cell r="Q40">
            <v>16.309999999999999</v>
          </cell>
          <cell r="R40">
            <v>16.43</v>
          </cell>
          <cell r="S40">
            <v>15.27</v>
          </cell>
          <cell r="T40">
            <v>16.59</v>
          </cell>
          <cell r="U40">
            <v>14.5</v>
          </cell>
          <cell r="V40">
            <v>13.84</v>
          </cell>
          <cell r="W40">
            <v>13.66</v>
          </cell>
          <cell r="X40">
            <v>13.44</v>
          </cell>
        </row>
        <row r="41">
          <cell r="N41" t="str">
            <v>Total Assets / Turnover</v>
          </cell>
          <cell r="O41">
            <v>1.67</v>
          </cell>
          <cell r="P41">
            <v>1.73</v>
          </cell>
          <cell r="Q41">
            <v>1.72</v>
          </cell>
          <cell r="R41">
            <v>1.84</v>
          </cell>
          <cell r="S41">
            <v>1.8</v>
          </cell>
          <cell r="T41">
            <v>1.93</v>
          </cell>
          <cell r="U41">
            <v>1.83</v>
          </cell>
          <cell r="V41">
            <v>1.73</v>
          </cell>
          <cell r="W41">
            <v>1.61</v>
          </cell>
          <cell r="X41">
            <v>1.43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>
            <v>2508050.0499999998</v>
          </cell>
          <cell r="P43">
            <v>2770213.9</v>
          </cell>
          <cell r="Q43">
            <v>2643302.77</v>
          </cell>
          <cell r="R43">
            <v>2715148.31</v>
          </cell>
          <cell r="S43">
            <v>2278351.69</v>
          </cell>
          <cell r="T43">
            <v>2610905.77</v>
          </cell>
          <cell r="U43">
            <v>2452132.41</v>
          </cell>
          <cell r="V43">
            <v>2315523.67</v>
          </cell>
          <cell r="W43">
            <v>2749080.96</v>
          </cell>
          <cell r="X43">
            <v>2844259.16</v>
          </cell>
        </row>
        <row r="44">
          <cell r="N44" t="str">
            <v>Return on Capital Employed</v>
          </cell>
          <cell r="O44">
            <v>11.07</v>
          </cell>
          <cell r="P44">
            <v>14.11</v>
          </cell>
          <cell r="Q44">
            <v>13.2</v>
          </cell>
          <cell r="R44">
            <v>12.18</v>
          </cell>
          <cell r="S44">
            <v>11.45</v>
          </cell>
          <cell r="T44">
            <v>12.49</v>
          </cell>
          <cell r="U44">
            <v>10.97</v>
          </cell>
          <cell r="V44">
            <v>10.41</v>
          </cell>
          <cell r="W44">
            <v>11.18</v>
          </cell>
          <cell r="X44">
            <v>11.18</v>
          </cell>
        </row>
        <row r="45">
          <cell r="N45" t="str">
            <v>Price / EBITDA</v>
          </cell>
          <cell r="O45">
            <v>4.95</v>
          </cell>
          <cell r="P45">
            <v>5.3</v>
          </cell>
          <cell r="Q45">
            <v>6.51</v>
          </cell>
          <cell r="R45">
            <v>5.55</v>
          </cell>
          <cell r="S45">
            <v>6.71</v>
          </cell>
          <cell r="T45">
            <v>7.15</v>
          </cell>
          <cell r="U45">
            <v>6.25</v>
          </cell>
          <cell r="V45">
            <v>6.35</v>
          </cell>
          <cell r="W45">
            <v>6.76</v>
          </cell>
          <cell r="X45">
            <v>5.33</v>
          </cell>
        </row>
        <row r="46">
          <cell r="N46" t="str">
            <v>Price / EBIT</v>
          </cell>
          <cell r="O46">
            <v>5.98</v>
          </cell>
          <cell r="P46">
            <v>5.62</v>
          </cell>
          <cell r="Q46">
            <v>6.93</v>
          </cell>
          <cell r="R46">
            <v>5.99</v>
          </cell>
          <cell r="S46">
            <v>7.1</v>
          </cell>
          <cell r="T46">
            <v>7.56</v>
          </cell>
          <cell r="U46">
            <v>6.56</v>
          </cell>
          <cell r="V46">
            <v>6.64</v>
          </cell>
          <cell r="W46">
            <v>7.08</v>
          </cell>
          <cell r="X46">
            <v>5.59</v>
          </cell>
        </row>
        <row r="47">
          <cell r="N47" t="str">
            <v>Price / Cash</v>
          </cell>
          <cell r="O47">
            <v>5.85</v>
          </cell>
          <cell r="P47">
            <v>4.96</v>
          </cell>
          <cell r="Q47">
            <v>4.8</v>
          </cell>
          <cell r="R47">
            <v>5.33</v>
          </cell>
          <cell r="S47">
            <v>6.16</v>
          </cell>
          <cell r="T47">
            <v>7.77</v>
          </cell>
          <cell r="U47">
            <v>5.19</v>
          </cell>
          <cell r="V47">
            <v>4.57</v>
          </cell>
          <cell r="W47">
            <v>2.94</v>
          </cell>
          <cell r="X47">
            <v>2.0699999999999998</v>
          </cell>
        </row>
        <row r="48">
          <cell r="N48" t="str">
            <v>Return on Average External Investments %</v>
          </cell>
          <cell r="O48" t="e">
            <v>#N/A</v>
          </cell>
          <cell r="P48">
            <v>1614.54</v>
          </cell>
          <cell r="Q48">
            <v>1216.57</v>
          </cell>
          <cell r="R48">
            <v>3771.57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11.34</v>
          </cell>
          <cell r="P49">
            <v>15.57</v>
          </cell>
          <cell r="Q49">
            <v>15.16</v>
          </cell>
          <cell r="R49">
            <v>16.98</v>
          </cell>
          <cell r="S49">
            <v>16.75</v>
          </cell>
          <cell r="T49">
            <v>18.36</v>
          </cell>
          <cell r="U49">
            <v>16.309999999999999</v>
          </cell>
          <cell r="V49">
            <v>15.1</v>
          </cell>
          <cell r="W49">
            <v>14.29</v>
          </cell>
          <cell r="X49">
            <v>13.65</v>
          </cell>
        </row>
        <row r="50">
          <cell r="N50" t="str">
            <v>Return on Average Equity %</v>
          </cell>
          <cell r="O50">
            <v>13.57</v>
          </cell>
          <cell r="P50">
            <v>18.059999999999999</v>
          </cell>
          <cell r="Q50">
            <v>17</v>
          </cell>
          <cell r="R50">
            <v>17.010000000000002</v>
          </cell>
          <cell r="S50">
            <v>15.85</v>
          </cell>
          <cell r="T50">
            <v>17.27</v>
          </cell>
          <cell r="U50">
            <v>15.36</v>
          </cell>
          <cell r="V50">
            <v>14.52</v>
          </cell>
          <cell r="W50">
            <v>13.87</v>
          </cell>
          <cell r="X50">
            <v>14.15</v>
          </cell>
        </row>
        <row r="51">
          <cell r="N51" t="str">
            <v>Inflation Adj. Return on Average Total Assets %</v>
          </cell>
          <cell r="O51">
            <v>11.13</v>
          </cell>
          <cell r="P51">
            <v>15.3</v>
          </cell>
          <cell r="Q51">
            <v>14.99</v>
          </cell>
          <cell r="R51">
            <v>16.96</v>
          </cell>
          <cell r="S51">
            <v>16.72</v>
          </cell>
          <cell r="T51">
            <v>18.309999999999999</v>
          </cell>
          <cell r="U51">
            <v>16.21</v>
          </cell>
          <cell r="V51">
            <v>14.94</v>
          </cell>
          <cell r="W51">
            <v>14.17</v>
          </cell>
          <cell r="X51">
            <v>13.5</v>
          </cell>
        </row>
        <row r="52">
          <cell r="N52" t="str">
            <v>Inflation Adjusted Return on Average Equity %</v>
          </cell>
          <cell r="O52">
            <v>13.22</v>
          </cell>
          <cell r="P52">
            <v>17.61</v>
          </cell>
          <cell r="Q52">
            <v>16.72</v>
          </cell>
          <cell r="R52">
            <v>16.96</v>
          </cell>
          <cell r="S52">
            <v>15.8</v>
          </cell>
          <cell r="T52">
            <v>17.190000000000001</v>
          </cell>
          <cell r="U52">
            <v>15.22</v>
          </cell>
          <cell r="V52">
            <v>14.29</v>
          </cell>
          <cell r="W52">
            <v>13.69</v>
          </cell>
          <cell r="X52">
            <v>13.94</v>
          </cell>
        </row>
        <row r="53">
          <cell r="N53" t="str">
            <v>Number of shares</v>
          </cell>
          <cell r="O53">
            <v>235000</v>
          </cell>
          <cell r="P53">
            <v>235000</v>
          </cell>
          <cell r="Q53">
            <v>235000</v>
          </cell>
          <cell r="R53">
            <v>235000</v>
          </cell>
          <cell r="S53">
            <v>235000</v>
          </cell>
          <cell r="T53">
            <v>235000</v>
          </cell>
          <cell r="U53">
            <v>235000</v>
          </cell>
          <cell r="V53">
            <v>235000</v>
          </cell>
          <cell r="W53">
            <v>235000</v>
          </cell>
          <cell r="X53">
            <v>235000</v>
          </cell>
        </row>
        <row r="54">
          <cell r="N54" t="str">
            <v>Book value</v>
          </cell>
          <cell r="O54">
            <v>1022461.4999999999</v>
          </cell>
          <cell r="P54">
            <v>967471.5</v>
          </cell>
          <cell r="Q54">
            <v>898945.5</v>
          </cell>
          <cell r="R54">
            <v>825179</v>
          </cell>
          <cell r="S54">
            <v>769319.5</v>
          </cell>
          <cell r="T54">
            <v>712402.5</v>
          </cell>
          <cell r="U54">
            <v>656237.5</v>
          </cell>
          <cell r="V54">
            <v>582376.99999999988</v>
          </cell>
          <cell r="W54">
            <v>527316.5</v>
          </cell>
          <cell r="X54">
            <v>511266.00000000006</v>
          </cell>
        </row>
        <row r="55">
          <cell r="N55" t="str">
            <v>Cashflow</v>
          </cell>
          <cell r="O55">
            <v>144454.5</v>
          </cell>
          <cell r="P55">
            <v>156275</v>
          </cell>
          <cell r="Q55">
            <v>164217.99999999997</v>
          </cell>
          <cell r="R55">
            <v>155969.50000000003</v>
          </cell>
          <cell r="S55">
            <v>129203</v>
          </cell>
          <cell r="T55">
            <v>189833</v>
          </cell>
          <cell r="U55">
            <v>103447</v>
          </cell>
          <cell r="V55">
            <v>87467</v>
          </cell>
          <cell r="W55">
            <v>77291.5</v>
          </cell>
          <cell r="X55">
            <v>74166</v>
          </cell>
        </row>
        <row r="56">
          <cell r="N56" t="str">
            <v>Growth rate</v>
          </cell>
          <cell r="O56">
            <v>0.04</v>
          </cell>
          <cell r="P56">
            <v>0.04</v>
          </cell>
          <cell r="Q56">
            <v>0</v>
          </cell>
          <cell r="R56">
            <v>0.16</v>
          </cell>
          <cell r="S56">
            <v>-0.03</v>
          </cell>
          <cell r="T56">
            <v>0.14000000000000001</v>
          </cell>
          <cell r="U56">
            <v>0.24</v>
          </cell>
          <cell r="V56">
            <v>0.25</v>
          </cell>
          <cell r="W56">
            <v>0.16</v>
          </cell>
          <cell r="X56">
            <v>-0.08</v>
          </cell>
        </row>
        <row r="57">
          <cell r="N57" t="str">
            <v>Net operating working capital</v>
          </cell>
          <cell r="O57">
            <v>762183</v>
          </cell>
          <cell r="P57">
            <v>758868</v>
          </cell>
          <cell r="Q57">
            <v>786698</v>
          </cell>
          <cell r="R57">
            <v>801840</v>
          </cell>
          <cell r="S57">
            <v>711739</v>
          </cell>
          <cell r="T57">
            <v>643555</v>
          </cell>
          <cell r="U57">
            <v>576756</v>
          </cell>
          <cell r="V57">
            <v>532022</v>
          </cell>
          <cell r="W57">
            <v>97605</v>
          </cell>
          <cell r="X57">
            <v>-412568</v>
          </cell>
        </row>
        <row r="58">
          <cell r="N58" t="str">
            <v>Operating long-term assets</v>
          </cell>
          <cell r="O58">
            <v>412882</v>
          </cell>
          <cell r="P58">
            <v>331323</v>
          </cell>
          <cell r="Q58">
            <v>237380</v>
          </cell>
          <cell r="R58">
            <v>225313</v>
          </cell>
          <cell r="S58">
            <v>221672</v>
          </cell>
          <cell r="T58">
            <v>205526</v>
          </cell>
          <cell r="U58">
            <v>193621</v>
          </cell>
          <cell r="V58">
            <v>162871</v>
          </cell>
          <cell r="W58">
            <v>153679</v>
          </cell>
          <cell r="X58">
            <v>138724</v>
          </cell>
        </row>
        <row r="59">
          <cell r="N59" t="str">
            <v>Total net operating capital</v>
          </cell>
          <cell r="O59">
            <v>1175065</v>
          </cell>
          <cell r="P59">
            <v>1090191</v>
          </cell>
          <cell r="Q59">
            <v>1024078</v>
          </cell>
          <cell r="R59">
            <v>1027153</v>
          </cell>
          <cell r="S59">
            <v>933411</v>
          </cell>
          <cell r="T59">
            <v>849081</v>
          </cell>
          <cell r="U59">
            <v>770377</v>
          </cell>
          <cell r="V59">
            <v>694893</v>
          </cell>
          <cell r="W59">
            <v>251284</v>
          </cell>
          <cell r="X59">
            <v>-273844</v>
          </cell>
        </row>
        <row r="60">
          <cell r="N60" t="str">
            <v>Depreciation</v>
          </cell>
          <cell r="O60">
            <v>17479</v>
          </cell>
          <cell r="P60">
            <v>13538</v>
          </cell>
          <cell r="Q60">
            <v>13673</v>
          </cell>
          <cell r="R60">
            <v>11361</v>
          </cell>
          <cell r="S60">
            <v>11180</v>
          </cell>
          <cell r="T60">
            <v>11496</v>
          </cell>
          <cell r="U60">
            <v>7990</v>
          </cell>
          <cell r="V60">
            <v>5699</v>
          </cell>
          <cell r="W60">
            <v>5207</v>
          </cell>
          <cell r="X60">
            <v>4732</v>
          </cell>
        </row>
        <row r="61">
          <cell r="N61" t="str">
            <v>Tax rate</v>
          </cell>
          <cell r="O61">
            <v>0.25308972287681242</v>
          </cell>
          <cell r="P61">
            <v>0.24805094421796467</v>
          </cell>
          <cell r="Q61">
            <v>0.27381839742503811</v>
          </cell>
          <cell r="R61">
            <v>0.29941913868064002</v>
          </cell>
          <cell r="S61">
            <v>0.27636609374926158</v>
          </cell>
          <cell r="T61">
            <v>0.27864552951004046</v>
          </cell>
          <cell r="U61">
            <v>0.27213662739374539</v>
          </cell>
          <cell r="V61">
            <v>0.30252315598256652</v>
          </cell>
          <cell r="W61">
            <v>0.30183049246152027</v>
          </cell>
          <cell r="X61">
            <v>0.27713860843703531</v>
          </cell>
        </row>
        <row r="62">
          <cell r="N62" t="str">
            <v>EBIT</v>
          </cell>
          <cell r="O62">
            <v>176984</v>
          </cell>
          <cell r="P62">
            <v>229281</v>
          </cell>
          <cell r="Q62">
            <v>212263</v>
          </cell>
          <cell r="R62">
            <v>216715</v>
          </cell>
          <cell r="S62">
            <v>196527</v>
          </cell>
          <cell r="T62">
            <v>203030</v>
          </cell>
          <cell r="U62">
            <v>160475</v>
          </cell>
          <cell r="V62">
            <v>127505</v>
          </cell>
          <cell r="W62">
            <v>110245</v>
          </cell>
          <cell r="X62">
            <v>96634</v>
          </cell>
        </row>
        <row r="63">
          <cell r="N63" t="str">
            <v>Net Operating Profit After Tax</v>
          </cell>
          <cell r="O63">
            <v>132191.16848637024</v>
          </cell>
          <cell r="P63">
            <v>172407.63145876085</v>
          </cell>
          <cell r="Q63">
            <v>154141.48550736913</v>
          </cell>
          <cell r="R63">
            <v>151826.38136082512</v>
          </cell>
          <cell r="S63">
            <v>142213.60069373887</v>
          </cell>
          <cell r="T63">
            <v>146456.59814357647</v>
          </cell>
          <cell r="U63">
            <v>116803.87471898872</v>
          </cell>
          <cell r="V63">
            <v>88931.784996442861</v>
          </cell>
          <cell r="W63">
            <v>76969.697358579695</v>
          </cell>
          <cell r="X63">
            <v>69852.987712295537</v>
          </cell>
        </row>
        <row r="64">
          <cell r="N64" t="str">
            <v>FCF</v>
          </cell>
          <cell r="O64">
            <v>47317.168486370239</v>
          </cell>
          <cell r="P64">
            <v>106294.63145876085</v>
          </cell>
          <cell r="Q64">
            <v>157216.48550736913</v>
          </cell>
          <cell r="R64">
            <v>58084.381360825122</v>
          </cell>
          <cell r="S64">
            <v>57883.600693738874</v>
          </cell>
          <cell r="T64">
            <v>67752.59814357647</v>
          </cell>
          <cell r="U64">
            <v>41319.874718988722</v>
          </cell>
          <cell r="V64">
            <v>-354677.21500355715</v>
          </cell>
          <cell r="W64">
            <v>-448158.30264142028</v>
          </cell>
          <cell r="X64">
            <v>343696.98771229555</v>
          </cell>
        </row>
        <row r="65">
          <cell r="N65" t="str">
            <v>FCF vs Net Cash Flow</v>
          </cell>
          <cell r="O65">
            <v>0.3275575941654309</v>
          </cell>
          <cell r="P65">
            <v>0.6801768130459821</v>
          </cell>
          <cell r="Q65">
            <v>0.95736451246129628</v>
          </cell>
          <cell r="R65">
            <v>0.372408588607549</v>
          </cell>
          <cell r="S65">
            <v>0.44800508265085853</v>
          </cell>
          <cell r="T65">
            <v>0.3569063236822706</v>
          </cell>
          <cell r="U65">
            <v>0.39943038192493474</v>
          </cell>
          <cell r="V65">
            <v>-4.0549831937022782</v>
          </cell>
          <cell r="W65">
            <v>-5.7982870385672456</v>
          </cell>
          <cell r="X65">
            <v>4.6341583436115679</v>
          </cell>
        </row>
        <row r="66">
          <cell r="N66" t="str">
            <v>Goodwill</v>
          </cell>
          <cell r="O66">
            <v>17947</v>
          </cell>
          <cell r="P66">
            <v>36357</v>
          </cell>
          <cell r="Q66">
            <v>18410</v>
          </cell>
          <cell r="R66">
            <v>18410</v>
          </cell>
          <cell r="S66">
            <v>23910</v>
          </cell>
          <cell r="T66">
            <v>23910</v>
          </cell>
          <cell r="U66">
            <v>23910</v>
          </cell>
          <cell r="V66">
            <v>18410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1,697,428</v>
          </cell>
          <cell r="P67" t="str">
            <v>1,596,680</v>
          </cell>
          <cell r="Q67" t="str">
            <v>1,522,569</v>
          </cell>
          <cell r="R67" t="str">
            <v>1,433,560</v>
          </cell>
          <cell r="S67" t="str">
            <v>1,280,106</v>
          </cell>
          <cell r="T67" t="str">
            <v>1,233,663</v>
          </cell>
          <cell r="U67" t="str">
            <v>1,146,396</v>
          </cell>
          <cell r="V67">
            <v>984560</v>
          </cell>
          <cell r="W67">
            <v>783336</v>
          </cell>
          <cell r="X67">
            <v>760889</v>
          </cell>
        </row>
        <row r="68">
          <cell r="N68" t="str">
            <v>Goodwill/Total assets</v>
          </cell>
          <cell r="O68">
            <v>1.0573055234154262E-2</v>
          </cell>
          <cell r="P68">
            <v>2.2770373525064509E-2</v>
          </cell>
          <cell r="Q68">
            <v>1.2091406038084316E-2</v>
          </cell>
          <cell r="R68">
            <v>1.2842155194062335E-2</v>
          </cell>
          <cell r="S68">
            <v>1.8678140716471916E-2</v>
          </cell>
          <cell r="T68">
            <v>1.9381305915797103E-2</v>
          </cell>
          <cell r="U68">
            <v>2.0856667329613852E-2</v>
          </cell>
          <cell r="V68">
            <v>1.8698708052327942E-2</v>
          </cell>
          <cell r="W68">
            <v>0</v>
          </cell>
          <cell r="X68">
            <v>0</v>
          </cell>
        </row>
        <row r="69">
          <cell r="N69" t="str">
            <v>Goodwill Impairments</v>
          </cell>
          <cell r="O69">
            <v>18410</v>
          </cell>
          <cell r="P69">
            <v>0</v>
          </cell>
          <cell r="Q69">
            <v>0</v>
          </cell>
          <cell r="R69">
            <v>5500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0.50636741205269964</v>
          </cell>
          <cell r="P70">
            <v>0</v>
          </cell>
          <cell r="Q70">
            <v>0</v>
          </cell>
          <cell r="R70">
            <v>0.23002927645336679</v>
          </cell>
          <cell r="S70">
            <v>0</v>
          </cell>
          <cell r="T70">
            <v>0</v>
          </cell>
          <cell r="U70">
            <v>0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1156163</v>
          </cell>
          <cell r="P71">
            <v>1118019</v>
          </cell>
          <cell r="Q71">
            <v>1069808</v>
          </cell>
          <cell r="R71">
            <v>986782</v>
          </cell>
          <cell r="S71">
            <v>985811</v>
          </cell>
          <cell r="T71">
            <v>912235</v>
          </cell>
          <cell r="U71">
            <v>829087</v>
          </cell>
          <cell r="V71">
            <v>733174</v>
          </cell>
          <cell r="W71">
            <v>623552</v>
          </cell>
          <cell r="X71">
            <v>594982</v>
          </cell>
        </row>
        <row r="72">
          <cell r="N72" t="str">
            <v>Market Value of Equity</v>
          </cell>
          <cell r="O72">
            <v>4.5</v>
          </cell>
          <cell r="P72">
            <v>5.48</v>
          </cell>
          <cell r="Q72">
            <v>6.26</v>
          </cell>
          <cell r="R72">
            <v>5.52</v>
          </cell>
          <cell r="S72">
            <v>5.94</v>
          </cell>
          <cell r="T72">
            <v>6.53</v>
          </cell>
          <cell r="U72">
            <v>4.4800000000000004</v>
          </cell>
          <cell r="V72">
            <v>3.6</v>
          </cell>
          <cell r="W72">
            <v>3.32</v>
          </cell>
          <cell r="X72">
            <v>2.2999999999999998</v>
          </cell>
        </row>
        <row r="73">
          <cell r="N73" t="str">
            <v>Return On Assets %</v>
          </cell>
          <cell r="O73">
            <v>0.10920000000000001</v>
          </cell>
          <cell r="P73">
            <v>0.1527</v>
          </cell>
          <cell r="Q73">
            <v>0.1469</v>
          </cell>
          <cell r="R73">
            <v>0.15990000000000001</v>
          </cell>
          <cell r="S73">
            <v>0.1643</v>
          </cell>
          <cell r="T73">
            <v>0.17660000000000001</v>
          </cell>
          <cell r="U73">
            <v>0.15109999999999998</v>
          </cell>
          <cell r="V73">
            <v>0.14069999999999999</v>
          </cell>
          <cell r="W73">
            <v>0.14080000000000001</v>
          </cell>
          <cell r="X73">
            <v>0.12710000000000002</v>
          </cell>
        </row>
        <row r="74">
          <cell r="N74" t="str">
            <v>EBITDA/Sales %</v>
          </cell>
          <cell r="O74">
            <v>7.8950227367963616E-2</v>
          </cell>
          <cell r="P74">
            <v>9.3807694535065531E-2</v>
          </cell>
          <cell r="Q74">
            <v>9.118712536571083E-2</v>
          </cell>
          <cell r="R74">
            <v>9.3876152656990078E-2</v>
          </cell>
          <cell r="S74">
            <v>9.6718654394438441E-2</v>
          </cell>
          <cell r="T74">
            <v>9.6778981340837719E-2</v>
          </cell>
          <cell r="U74">
            <v>8.6634840818475931E-2</v>
          </cell>
          <cell r="V74">
            <v>8.5098390462111276E-2</v>
          </cell>
          <cell r="W74">
            <v>9.1896237453535298E-2</v>
          </cell>
          <cell r="X74">
            <v>9.3295303205593705E-2</v>
          </cell>
        </row>
      </sheetData>
      <sheetData sheetId="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ARGENT (March)</v>
          </cell>
        </row>
        <row r="5">
          <cell r="N5" t="str">
            <v>Accounts Rcvb/Tover</v>
          </cell>
          <cell r="O5">
            <v>5.36</v>
          </cell>
          <cell r="P5">
            <v>5.75</v>
          </cell>
          <cell r="Q5">
            <v>5.45</v>
          </cell>
          <cell r="R5">
            <v>5.72</v>
          </cell>
          <cell r="S5">
            <v>5.74</v>
          </cell>
          <cell r="T5">
            <v>5.55</v>
          </cell>
          <cell r="U5">
            <v>5.01</v>
          </cell>
          <cell r="V5">
            <v>5.19</v>
          </cell>
          <cell r="W5">
            <v>4.9400000000000004</v>
          </cell>
          <cell r="X5">
            <v>4.93</v>
          </cell>
        </row>
        <row r="6">
          <cell r="N6" t="str">
            <v>Assets / Captal Emp</v>
          </cell>
          <cell r="O6">
            <v>1.1200000000000001</v>
          </cell>
          <cell r="P6">
            <v>1.22</v>
          </cell>
          <cell r="Q6">
            <v>1.1100000000000001</v>
          </cell>
          <cell r="R6">
            <v>1.0900000000000001</v>
          </cell>
          <cell r="S6">
            <v>1.21</v>
          </cell>
          <cell r="T6">
            <v>1.21</v>
          </cell>
          <cell r="U6">
            <v>1.1399999999999999</v>
          </cell>
          <cell r="V6">
            <v>1.1100000000000001</v>
          </cell>
          <cell r="W6">
            <v>1.1100000000000001</v>
          </cell>
          <cell r="X6">
            <v>1.1100000000000001</v>
          </cell>
        </row>
        <row r="7">
          <cell r="N7" t="str">
            <v>Book Val / Share (c)</v>
          </cell>
          <cell r="O7">
            <v>1231.21</v>
          </cell>
          <cell r="P7">
            <v>1084.4100000000001</v>
          </cell>
          <cell r="Q7">
            <v>1282.95</v>
          </cell>
          <cell r="R7">
            <v>1238.6199999999999</v>
          </cell>
          <cell r="S7">
            <v>1252.78</v>
          </cell>
          <cell r="T7">
            <v>1178.67</v>
          </cell>
          <cell r="U7">
            <v>1398.7</v>
          </cell>
          <cell r="V7">
            <v>1353</v>
          </cell>
          <cell r="W7">
            <v>1329.45</v>
          </cell>
          <cell r="X7">
            <v>1361.35</v>
          </cell>
        </row>
        <row r="8">
          <cell r="N8" t="str">
            <v>Cash Flw / Share (c)</v>
          </cell>
          <cell r="O8">
            <v>137.06</v>
          </cell>
          <cell r="P8">
            <v>127.01</v>
          </cell>
          <cell r="Q8">
            <v>96.01</v>
          </cell>
          <cell r="R8">
            <v>92.34</v>
          </cell>
          <cell r="S8">
            <v>81.2</v>
          </cell>
          <cell r="T8">
            <v>68.33</v>
          </cell>
          <cell r="U8">
            <v>119.35</v>
          </cell>
          <cell r="V8">
            <v>112.17</v>
          </cell>
          <cell r="W8">
            <v>97.04</v>
          </cell>
          <cell r="X8">
            <v>52.4</v>
          </cell>
        </row>
        <row r="9">
          <cell r="N9" t="str">
            <v>Cash Flow Div Cover</v>
          </cell>
          <cell r="O9" t="e">
            <v>#N/A</v>
          </cell>
          <cell r="P9">
            <v>7.94</v>
          </cell>
          <cell r="Q9">
            <v>5.71</v>
          </cell>
          <cell r="R9">
            <v>6.04</v>
          </cell>
          <cell r="S9">
            <v>5.62</v>
          </cell>
          <cell r="T9">
            <v>5.74</v>
          </cell>
          <cell r="U9">
            <v>10.85</v>
          </cell>
          <cell r="V9">
            <v>12.33</v>
          </cell>
          <cell r="W9">
            <v>13.86</v>
          </cell>
          <cell r="X9" t="e">
            <v>#N/A</v>
          </cell>
        </row>
        <row r="10">
          <cell r="N10" t="str">
            <v>Cash Flow Intr Cover</v>
          </cell>
          <cell r="O10">
            <v>18.579999999999998</v>
          </cell>
          <cell r="P10">
            <v>8.6300000000000008</v>
          </cell>
          <cell r="Q10">
            <v>4.6500000000000004</v>
          </cell>
          <cell r="R10">
            <v>4.92</v>
          </cell>
          <cell r="S10">
            <v>3.06</v>
          </cell>
          <cell r="T10">
            <v>2.42</v>
          </cell>
          <cell r="U10">
            <v>3.82</v>
          </cell>
          <cell r="V10">
            <v>3</v>
          </cell>
          <cell r="W10">
            <v>2.27</v>
          </cell>
          <cell r="X10">
            <v>0.73</v>
          </cell>
        </row>
        <row r="11">
          <cell r="N11" t="str">
            <v>Current Ratio</v>
          </cell>
          <cell r="O11">
            <v>2.66</v>
          </cell>
          <cell r="P11">
            <v>2.54</v>
          </cell>
          <cell r="Q11">
            <v>2.33</v>
          </cell>
          <cell r="R11">
            <v>2.59</v>
          </cell>
          <cell r="S11">
            <v>1.86</v>
          </cell>
          <cell r="T11">
            <v>1.82</v>
          </cell>
          <cell r="U11">
            <v>1.77</v>
          </cell>
          <cell r="V11">
            <v>1.81</v>
          </cell>
          <cell r="W11">
            <v>1.81</v>
          </cell>
          <cell r="X11">
            <v>1.69</v>
          </cell>
        </row>
        <row r="12">
          <cell r="N12" t="str">
            <v>Debt / Assets</v>
          </cell>
          <cell r="O12">
            <v>0.24</v>
          </cell>
          <cell r="P12">
            <v>0.25</v>
          </cell>
          <cell r="Q12">
            <v>0.27</v>
          </cell>
          <cell r="R12">
            <v>0.23</v>
          </cell>
          <cell r="S12">
            <v>0.31</v>
          </cell>
          <cell r="T12">
            <v>0.34</v>
          </cell>
          <cell r="U12">
            <v>0.36</v>
          </cell>
          <cell r="V12">
            <v>0.36</v>
          </cell>
          <cell r="W12">
            <v>0.39</v>
          </cell>
          <cell r="X12">
            <v>0.39</v>
          </cell>
        </row>
        <row r="13">
          <cell r="N13" t="str">
            <v>Debt / Equity</v>
          </cell>
          <cell r="O13">
            <v>0.3</v>
          </cell>
          <cell r="P13">
            <v>0.33</v>
          </cell>
          <cell r="Q13">
            <v>0.33</v>
          </cell>
          <cell r="R13">
            <v>0.27</v>
          </cell>
          <cell r="S13">
            <v>0.4</v>
          </cell>
          <cell r="T13">
            <v>0.47</v>
          </cell>
          <cell r="U13">
            <v>0.47</v>
          </cell>
          <cell r="V13">
            <v>0.47</v>
          </cell>
          <cell r="W13">
            <v>0.53</v>
          </cell>
          <cell r="X13">
            <v>0.53</v>
          </cell>
        </row>
        <row r="14">
          <cell r="N14" t="str">
            <v>Dir Rem % Pft BTax</v>
          </cell>
          <cell r="O14">
            <v>13.38</v>
          </cell>
          <cell r="P14">
            <v>-5.29</v>
          </cell>
          <cell r="Q14">
            <v>10.67</v>
          </cell>
          <cell r="R14">
            <v>11.02</v>
          </cell>
          <cell r="S14">
            <v>20.34</v>
          </cell>
          <cell r="T14">
            <v>-4.1500000000000004</v>
          </cell>
          <cell r="U14">
            <v>9.89</v>
          </cell>
          <cell r="V14">
            <v>12.35</v>
          </cell>
          <cell r="W14">
            <v>17.489999999999998</v>
          </cell>
          <cell r="X14">
            <v>129.06</v>
          </cell>
        </row>
        <row r="15">
          <cell r="N15" t="str">
            <v>Dividend / Share (c)</v>
          </cell>
          <cell r="O15" t="e">
            <v>#N/A</v>
          </cell>
          <cell r="P15">
            <v>16</v>
          </cell>
          <cell r="Q15">
            <v>16.8</v>
          </cell>
          <cell r="R15">
            <v>15.3</v>
          </cell>
          <cell r="S15">
            <v>14.45</v>
          </cell>
          <cell r="T15">
            <v>11.9</v>
          </cell>
          <cell r="U15">
            <v>11</v>
          </cell>
          <cell r="V15">
            <v>9.1</v>
          </cell>
          <cell r="W15">
            <v>7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>
            <v>4.8</v>
          </cell>
          <cell r="Q16">
            <v>4.1399999999999997</v>
          </cell>
          <cell r="R16">
            <v>4.0999999999999996</v>
          </cell>
          <cell r="S16">
            <v>2.82</v>
          </cell>
          <cell r="T16">
            <v>1.23</v>
          </cell>
          <cell r="U16">
            <v>7.81</v>
          </cell>
          <cell r="V16">
            <v>8.4700000000000006</v>
          </cell>
          <cell r="W16">
            <v>7.9</v>
          </cell>
          <cell r="X16" t="e">
            <v>#N/A</v>
          </cell>
        </row>
        <row r="17">
          <cell r="N17" t="str">
            <v>Dividend Yield %</v>
          </cell>
          <cell r="O17">
            <v>2.17</v>
          </cell>
          <cell r="P17">
            <v>5.45</v>
          </cell>
          <cell r="Q17">
            <v>4.0199999999999996</v>
          </cell>
          <cell r="R17">
            <v>4.6100000000000003</v>
          </cell>
          <cell r="S17">
            <v>3.06</v>
          </cell>
          <cell r="T17">
            <v>2.76</v>
          </cell>
          <cell r="U17">
            <v>1.88</v>
          </cell>
          <cell r="V17">
            <v>0.91</v>
          </cell>
          <cell r="W17">
            <v>0.45</v>
          </cell>
          <cell r="X17">
            <v>1.05</v>
          </cell>
        </row>
        <row r="18">
          <cell r="N18" t="str">
            <v>Earnings/ Share (C)</v>
          </cell>
          <cell r="O18">
            <v>104.4</v>
          </cell>
          <cell r="P18">
            <v>76.8</v>
          </cell>
          <cell r="Q18">
            <v>69.599999999999994</v>
          </cell>
          <cell r="R18">
            <v>62.8</v>
          </cell>
          <cell r="S18">
            <v>40.799999999999997</v>
          </cell>
          <cell r="T18">
            <v>14.6</v>
          </cell>
          <cell r="U18">
            <v>85.9</v>
          </cell>
          <cell r="V18">
            <v>77.099999999999994</v>
          </cell>
          <cell r="W18">
            <v>55.3</v>
          </cell>
          <cell r="X18">
            <v>14.4</v>
          </cell>
        </row>
        <row r="19">
          <cell r="N19" t="str">
            <v>Earnings Yield %</v>
          </cell>
          <cell r="O19">
            <v>21.09</v>
          </cell>
          <cell r="P19">
            <v>19.149999999999999</v>
          </cell>
          <cell r="Q19">
            <v>14.68</v>
          </cell>
          <cell r="R19">
            <v>16.399999999999999</v>
          </cell>
          <cell r="S19">
            <v>8.4499999999999993</v>
          </cell>
          <cell r="T19">
            <v>2.94</v>
          </cell>
          <cell r="U19">
            <v>14.11</v>
          </cell>
          <cell r="V19">
            <v>10.53</v>
          </cell>
          <cell r="W19">
            <v>6.61</v>
          </cell>
          <cell r="X19">
            <v>1.68</v>
          </cell>
        </row>
        <row r="20">
          <cell r="N20" t="str">
            <v>Inflation Adjusted Profit/ Share (C)</v>
          </cell>
          <cell r="O20">
            <v>87.52</v>
          </cell>
          <cell r="P20">
            <v>-218.67</v>
          </cell>
          <cell r="Q20">
            <v>61.14</v>
          </cell>
          <cell r="R20">
            <v>54.39</v>
          </cell>
          <cell r="S20">
            <v>26.48</v>
          </cell>
          <cell r="T20">
            <v>-207.21</v>
          </cell>
          <cell r="U20">
            <v>75.45</v>
          </cell>
          <cell r="V20">
            <v>67.11</v>
          </cell>
          <cell r="W20">
            <v>50.11</v>
          </cell>
          <cell r="X20">
            <v>7.02</v>
          </cell>
        </row>
        <row r="21">
          <cell r="N21" t="str">
            <v>Inflation Adjusted Return On Assets %</v>
          </cell>
          <cell r="O21">
            <v>8.0500000000000007</v>
          </cell>
          <cell r="P21">
            <v>-15.35</v>
          </cell>
          <cell r="Q21">
            <v>6.65</v>
          </cell>
          <cell r="R21">
            <v>6.16</v>
          </cell>
          <cell r="S21">
            <v>3.7</v>
          </cell>
          <cell r="T21">
            <v>-11.73</v>
          </cell>
          <cell r="U21">
            <v>6.82</v>
          </cell>
          <cell r="V21">
            <v>6.61</v>
          </cell>
          <cell r="W21">
            <v>5.3</v>
          </cell>
          <cell r="X21">
            <v>2.5499999999999998</v>
          </cell>
        </row>
        <row r="22">
          <cell r="N22" t="str">
            <v>Inflation Adjusted Return On Equity %</v>
          </cell>
          <cell r="O22">
            <v>6.57</v>
          </cell>
          <cell r="P22">
            <v>-19.079999999999998</v>
          </cell>
          <cell r="Q22">
            <v>4.66</v>
          </cell>
          <cell r="R22">
            <v>4.3</v>
          </cell>
          <cell r="S22">
            <v>2.09</v>
          </cell>
          <cell r="T22">
            <v>-16.809999999999999</v>
          </cell>
          <cell r="U22">
            <v>5.26</v>
          </cell>
          <cell r="V22">
            <v>4.76</v>
          </cell>
          <cell r="W22">
            <v>3.6</v>
          </cell>
          <cell r="X22">
            <v>0.49</v>
          </cell>
        </row>
        <row r="23">
          <cell r="N23" t="str">
            <v>Interest Cover</v>
          </cell>
          <cell r="O23">
            <v>19.7</v>
          </cell>
          <cell r="P23">
            <v>-14.72</v>
          </cell>
          <cell r="Q23">
            <v>5.39</v>
          </cell>
          <cell r="R23">
            <v>5.07</v>
          </cell>
          <cell r="S23">
            <v>2.39</v>
          </cell>
          <cell r="T23">
            <v>-6.76</v>
          </cell>
          <cell r="U23">
            <v>4.1900000000000004</v>
          </cell>
          <cell r="V23">
            <v>3.36</v>
          </cell>
          <cell r="W23">
            <v>2.48</v>
          </cell>
          <cell r="X23">
            <v>0.76</v>
          </cell>
        </row>
        <row r="24">
          <cell r="N24" t="str">
            <v>Leverage Factor</v>
          </cell>
          <cell r="O24">
            <v>0.87</v>
          </cell>
          <cell r="P24">
            <v>1.26</v>
          </cell>
          <cell r="Q24">
            <v>0.72</v>
          </cell>
          <cell r="R24">
            <v>0.72</v>
          </cell>
          <cell r="S24">
            <v>0.59</v>
          </cell>
          <cell r="T24">
            <v>1.45</v>
          </cell>
          <cell r="U24">
            <v>0.79</v>
          </cell>
          <cell r="V24">
            <v>0.75</v>
          </cell>
          <cell r="W24">
            <v>0.73</v>
          </cell>
          <cell r="X24">
            <v>0.32</v>
          </cell>
        </row>
        <row r="25">
          <cell r="N25" t="str">
            <v>Long-Term Loans % Total Debt</v>
          </cell>
          <cell r="O25">
            <v>2.4500000000000002</v>
          </cell>
          <cell r="P25">
            <v>4.3600000000000003</v>
          </cell>
          <cell r="Q25">
            <v>9.02</v>
          </cell>
          <cell r="R25">
            <v>7.48</v>
          </cell>
          <cell r="S25">
            <v>7.13</v>
          </cell>
          <cell r="T25">
            <v>17.309999999999999</v>
          </cell>
          <cell r="U25">
            <v>17.78</v>
          </cell>
          <cell r="V25">
            <v>23.62</v>
          </cell>
          <cell r="W25">
            <v>31.79</v>
          </cell>
          <cell r="X25">
            <v>30.39</v>
          </cell>
        </row>
        <row r="26">
          <cell r="N26" t="str">
            <v>N A V / Share (C)</v>
          </cell>
          <cell r="O26">
            <v>1253.6500000000001</v>
          </cell>
          <cell r="P26">
            <v>1103.3399999999999</v>
          </cell>
          <cell r="Q26">
            <v>1298.8699999999999</v>
          </cell>
          <cell r="R26">
            <v>1250.31</v>
          </cell>
          <cell r="S26">
            <v>1264.29</v>
          </cell>
          <cell r="T26">
            <v>1188.8</v>
          </cell>
          <cell r="U26">
            <v>1408.29</v>
          </cell>
          <cell r="V26">
            <v>1362.49</v>
          </cell>
          <cell r="W26">
            <v>1338.66</v>
          </cell>
          <cell r="X26">
            <v>1370.77</v>
          </cell>
        </row>
        <row r="27">
          <cell r="N27" t="str">
            <v>Net Profit Margin %</v>
          </cell>
          <cell r="O27">
            <v>4.87</v>
          </cell>
          <cell r="P27">
            <v>-10.07</v>
          </cell>
          <cell r="Q27">
            <v>3.34</v>
          </cell>
          <cell r="R27">
            <v>3.23</v>
          </cell>
          <cell r="S27">
            <v>1.46</v>
          </cell>
          <cell r="T27">
            <v>-10.29</v>
          </cell>
          <cell r="U27">
            <v>4.12</v>
          </cell>
          <cell r="V27">
            <v>3.88</v>
          </cell>
          <cell r="W27">
            <v>3.07</v>
          </cell>
          <cell r="X27">
            <v>0.79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6.95</v>
          </cell>
          <cell r="P29">
            <v>-10.5</v>
          </cell>
          <cell r="Q29">
            <v>5.73</v>
          </cell>
          <cell r="R29">
            <v>5.35</v>
          </cell>
          <cell r="S29">
            <v>3.25</v>
          </cell>
          <cell r="T29">
            <v>-9.7899999999999991</v>
          </cell>
          <cell r="U29">
            <v>6.82</v>
          </cell>
          <cell r="V29">
            <v>6.76</v>
          </cell>
          <cell r="W29">
            <v>5.81</v>
          </cell>
          <cell r="X29">
            <v>3.38</v>
          </cell>
        </row>
        <row r="30">
          <cell r="N30" t="str">
            <v>Price / Inflation Adjusted Profit</v>
          </cell>
          <cell r="O30">
            <v>5.66</v>
          </cell>
          <cell r="P30">
            <v>-1.83</v>
          </cell>
          <cell r="Q30">
            <v>7.75</v>
          </cell>
          <cell r="R30">
            <v>7.04</v>
          </cell>
          <cell r="S30">
            <v>18.239999999999998</v>
          </cell>
          <cell r="T30">
            <v>-2.39</v>
          </cell>
          <cell r="U30">
            <v>8.07</v>
          </cell>
          <cell r="V30">
            <v>10.91</v>
          </cell>
          <cell r="W30">
            <v>16.7</v>
          </cell>
          <cell r="X30">
            <v>122.01</v>
          </cell>
        </row>
        <row r="31">
          <cell r="N31" t="str">
            <v>Price / Book Value</v>
          </cell>
          <cell r="O31">
            <v>0.4</v>
          </cell>
          <cell r="P31">
            <v>0.37</v>
          </cell>
          <cell r="Q31">
            <v>0.37</v>
          </cell>
          <cell r="R31">
            <v>0.31</v>
          </cell>
          <cell r="S31">
            <v>0.39</v>
          </cell>
          <cell r="T31">
            <v>0.42</v>
          </cell>
          <cell r="U31">
            <v>0.44</v>
          </cell>
          <cell r="V31">
            <v>0.54</v>
          </cell>
          <cell r="W31">
            <v>0.63</v>
          </cell>
          <cell r="X31">
            <v>0.63</v>
          </cell>
        </row>
        <row r="32">
          <cell r="N32" t="str">
            <v>Price / Cash Flow</v>
          </cell>
          <cell r="O32">
            <v>3.61</v>
          </cell>
          <cell r="P32">
            <v>3.16</v>
          </cell>
          <cell r="Q32">
            <v>4.9400000000000004</v>
          </cell>
          <cell r="R32">
            <v>4.1500000000000004</v>
          </cell>
          <cell r="S32">
            <v>5.95</v>
          </cell>
          <cell r="T32">
            <v>7.26</v>
          </cell>
          <cell r="U32">
            <v>5.0999999999999996</v>
          </cell>
          <cell r="V32">
            <v>6.53</v>
          </cell>
          <cell r="W32">
            <v>8.6300000000000008</v>
          </cell>
          <cell r="X32">
            <v>16.350000000000001</v>
          </cell>
        </row>
        <row r="33">
          <cell r="N33" t="str">
            <v>Price / Earnings</v>
          </cell>
          <cell r="O33">
            <v>4.74</v>
          </cell>
          <cell r="P33">
            <v>5.22</v>
          </cell>
          <cell r="Q33">
            <v>6.81</v>
          </cell>
          <cell r="R33">
            <v>6.1</v>
          </cell>
          <cell r="S33">
            <v>11.84</v>
          </cell>
          <cell r="T33">
            <v>33.97</v>
          </cell>
          <cell r="U33">
            <v>7.09</v>
          </cell>
          <cell r="V33">
            <v>9.49</v>
          </cell>
          <cell r="W33">
            <v>15.14</v>
          </cell>
          <cell r="X33">
            <v>59.51</v>
          </cell>
        </row>
        <row r="34">
          <cell r="N34" t="str">
            <v>Price / N A V</v>
          </cell>
          <cell r="O34">
            <v>0.42</v>
          </cell>
          <cell r="P34">
            <v>0.38</v>
          </cell>
          <cell r="Q34">
            <v>0.41</v>
          </cell>
          <cell r="R34">
            <v>0.34</v>
          </cell>
          <cell r="S34">
            <v>0.43</v>
          </cell>
          <cell r="T34">
            <v>0.46</v>
          </cell>
          <cell r="U34">
            <v>0.52</v>
          </cell>
          <cell r="V34">
            <v>0.65</v>
          </cell>
          <cell r="W34">
            <v>0.75</v>
          </cell>
          <cell r="X34">
            <v>0.76</v>
          </cell>
        </row>
        <row r="35">
          <cell r="N35" t="str">
            <v>Price / Share (C)</v>
          </cell>
          <cell r="O35">
            <v>495</v>
          </cell>
          <cell r="P35">
            <v>401</v>
          </cell>
          <cell r="Q35">
            <v>474</v>
          </cell>
          <cell r="R35">
            <v>383</v>
          </cell>
          <cell r="S35">
            <v>483</v>
          </cell>
          <cell r="T35">
            <v>496</v>
          </cell>
          <cell r="U35">
            <v>609</v>
          </cell>
          <cell r="V35">
            <v>732</v>
          </cell>
          <cell r="W35">
            <v>837</v>
          </cell>
          <cell r="X35">
            <v>857</v>
          </cell>
        </row>
        <row r="36">
          <cell r="N36" t="str">
            <v>Quick Ratio</v>
          </cell>
          <cell r="O36">
            <v>1.35</v>
          </cell>
          <cell r="P36">
            <v>1.32</v>
          </cell>
          <cell r="Q36">
            <v>1</v>
          </cell>
          <cell r="R36">
            <v>1.01</v>
          </cell>
          <cell r="S36">
            <v>0.72</v>
          </cell>
          <cell r="T36">
            <v>0.76</v>
          </cell>
          <cell r="U36">
            <v>0.72</v>
          </cell>
          <cell r="V36">
            <v>0.74</v>
          </cell>
          <cell r="W36">
            <v>0.76</v>
          </cell>
          <cell r="X36">
            <v>0.65</v>
          </cell>
        </row>
        <row r="37">
          <cell r="N37" t="str">
            <v>Return On External Investments %</v>
          </cell>
          <cell r="O37">
            <v>8.8699999999999992</v>
          </cell>
          <cell r="P37">
            <v>6.43</v>
          </cell>
          <cell r="Q37">
            <v>7.9</v>
          </cell>
          <cell r="R37">
            <v>9.3800000000000008</v>
          </cell>
          <cell r="S37">
            <v>10.46</v>
          </cell>
          <cell r="T37">
            <v>7.32</v>
          </cell>
          <cell r="U37">
            <v>14.6</v>
          </cell>
          <cell r="V37">
            <v>8.2200000000000006</v>
          </cell>
          <cell r="W37">
            <v>11.65</v>
          </cell>
          <cell r="X37">
            <v>246.16</v>
          </cell>
        </row>
        <row r="38">
          <cell r="N38" t="str">
            <v>Retention Rate</v>
          </cell>
          <cell r="O38">
            <v>89.44</v>
          </cell>
          <cell r="P38">
            <v>110.52</v>
          </cell>
          <cell r="Q38">
            <v>70.62</v>
          </cell>
          <cell r="R38">
            <v>69.260000000000005</v>
          </cell>
          <cell r="S38">
            <v>47.97</v>
          </cell>
          <cell r="T38">
            <v>106.83</v>
          </cell>
          <cell r="U38">
            <v>85.47</v>
          </cell>
          <cell r="V38">
            <v>90.82</v>
          </cell>
          <cell r="W38">
            <v>93.21</v>
          </cell>
          <cell r="X38">
            <v>29.17</v>
          </cell>
        </row>
        <row r="39">
          <cell r="N39" t="str">
            <v>Return On Assets %</v>
          </cell>
          <cell r="O39">
            <v>9.5</v>
          </cell>
          <cell r="P39">
            <v>-15.25</v>
          </cell>
          <cell r="Q39">
            <v>7</v>
          </cell>
          <cell r="R39">
            <v>6.48</v>
          </cell>
          <cell r="S39">
            <v>3.86</v>
          </cell>
          <cell r="T39">
            <v>-11.71</v>
          </cell>
          <cell r="U39">
            <v>7.14</v>
          </cell>
          <cell r="V39">
            <v>7.12</v>
          </cell>
          <cell r="W39">
            <v>5.79</v>
          </cell>
          <cell r="X39">
            <v>2.94</v>
          </cell>
        </row>
        <row r="40">
          <cell r="N40" t="str">
            <v>Return On Equity %</v>
          </cell>
          <cell r="O40">
            <v>8.26</v>
          </cell>
          <cell r="P40">
            <v>-19.149999999999999</v>
          </cell>
          <cell r="Q40">
            <v>5.05</v>
          </cell>
          <cell r="R40">
            <v>4.6399999999999997</v>
          </cell>
          <cell r="S40">
            <v>2.27</v>
          </cell>
          <cell r="T40">
            <v>-17.02</v>
          </cell>
          <cell r="U40">
            <v>5.64</v>
          </cell>
          <cell r="V40">
            <v>5.34</v>
          </cell>
          <cell r="W40">
            <v>4.21</v>
          </cell>
          <cell r="X40">
            <v>0.93</v>
          </cell>
        </row>
        <row r="41">
          <cell r="N41" t="str">
            <v>Total Assets / Turnover</v>
          </cell>
          <cell r="O41">
            <v>1.37</v>
          </cell>
          <cell r="P41">
            <v>1.45</v>
          </cell>
          <cell r="Q41">
            <v>1.22</v>
          </cell>
          <cell r="R41">
            <v>1.21</v>
          </cell>
          <cell r="S41">
            <v>1.19</v>
          </cell>
          <cell r="T41">
            <v>1.2</v>
          </cell>
          <cell r="U41">
            <v>1.05</v>
          </cell>
          <cell r="V41">
            <v>1.05</v>
          </cell>
          <cell r="W41">
            <v>1</v>
          </cell>
          <cell r="X41">
            <v>0.87</v>
          </cell>
        </row>
        <row r="42">
          <cell r="N42" t="str">
            <v>Total Debt / Cash Flow</v>
          </cell>
          <cell r="O42">
            <v>2.65</v>
          </cell>
          <cell r="P42">
            <v>2.85</v>
          </cell>
          <cell r="Q42">
            <v>4.42</v>
          </cell>
          <cell r="R42">
            <v>3.6</v>
          </cell>
          <cell r="S42">
            <v>6.24</v>
          </cell>
          <cell r="T42">
            <v>8.17</v>
          </cell>
          <cell r="U42">
            <v>5.45</v>
          </cell>
          <cell r="V42">
            <v>5.67</v>
          </cell>
          <cell r="W42">
            <v>7.29</v>
          </cell>
          <cell r="X42">
            <v>13.72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7.47</v>
          </cell>
          <cell r="P44">
            <v>-17.78</v>
          </cell>
          <cell r="Q44">
            <v>4.55</v>
          </cell>
          <cell r="R44">
            <v>4.2699999999999996</v>
          </cell>
          <cell r="S44">
            <v>2.09</v>
          </cell>
          <cell r="T44">
            <v>-14.89</v>
          </cell>
          <cell r="U44">
            <v>4.93</v>
          </cell>
          <cell r="V44">
            <v>4.55</v>
          </cell>
          <cell r="W44">
            <v>3.41</v>
          </cell>
          <cell r="X44">
            <v>0.76</v>
          </cell>
        </row>
        <row r="45">
          <cell r="N45" t="str">
            <v>Price / EBITDA</v>
          </cell>
          <cell r="O45">
            <v>2.82</v>
          </cell>
          <cell r="P45">
            <v>-9.7100000000000009</v>
          </cell>
          <cell r="Q45">
            <v>3.26</v>
          </cell>
          <cell r="R45">
            <v>2.99</v>
          </cell>
          <cell r="S45">
            <v>4.79</v>
          </cell>
          <cell r="T45">
            <v>-19.97</v>
          </cell>
          <cell r="U45">
            <v>3.63</v>
          </cell>
          <cell r="V45">
            <v>4.5</v>
          </cell>
          <cell r="W45">
            <v>5.71</v>
          </cell>
          <cell r="X45">
            <v>8.98</v>
          </cell>
        </row>
        <row r="46">
          <cell r="N46" t="str">
            <v>Price / EBIT</v>
          </cell>
          <cell r="O46">
            <v>3.41</v>
          </cell>
          <cell r="P46">
            <v>-1.85</v>
          </cell>
          <cell r="Q46">
            <v>4.26</v>
          </cell>
          <cell r="R46">
            <v>4.0199999999999996</v>
          </cell>
          <cell r="S46">
            <v>7.63</v>
          </cell>
          <cell r="T46">
            <v>-2.6</v>
          </cell>
          <cell r="U46">
            <v>4.66</v>
          </cell>
          <cell r="V46">
            <v>5.82</v>
          </cell>
          <cell r="W46">
            <v>7.92</v>
          </cell>
          <cell r="X46">
            <v>15.83</v>
          </cell>
        </row>
        <row r="47">
          <cell r="N47" t="str">
            <v>Price / Cash</v>
          </cell>
          <cell r="O47">
            <v>5.53</v>
          </cell>
          <cell r="P47">
            <v>4.05</v>
          </cell>
          <cell r="Q47">
            <v>14.63</v>
          </cell>
          <cell r="R47">
            <v>1046.27</v>
          </cell>
          <cell r="S47">
            <v>2262.41</v>
          </cell>
          <cell r="T47">
            <v>2045.28</v>
          </cell>
          <cell r="U47">
            <v>1688.59</v>
          </cell>
          <cell r="V47">
            <v>2461.02</v>
          </cell>
          <cell r="W47">
            <v>3142.53</v>
          </cell>
          <cell r="X47">
            <v>2826.24</v>
          </cell>
        </row>
        <row r="48">
          <cell r="N48" t="str">
            <v>Return on Average External Investments %</v>
          </cell>
          <cell r="O48">
            <v>6.73</v>
          </cell>
          <cell r="P48">
            <v>8.49</v>
          </cell>
          <cell r="Q48">
            <v>7.66</v>
          </cell>
          <cell r="R48">
            <v>9.7799999999999994</v>
          </cell>
          <cell r="S48">
            <v>10.88</v>
          </cell>
          <cell r="T48">
            <v>7.6</v>
          </cell>
          <cell r="U48">
            <v>15.15</v>
          </cell>
          <cell r="V48">
            <v>8.5500000000000007</v>
          </cell>
          <cell r="W48">
            <v>12.14</v>
          </cell>
          <cell r="X48">
            <v>258.25</v>
          </cell>
        </row>
        <row r="49">
          <cell r="N49" t="str">
            <v>Return on Average Assets %</v>
          </cell>
          <cell r="O49">
            <v>9.5</v>
          </cell>
          <cell r="P49">
            <v>-13.85</v>
          </cell>
          <cell r="Q49">
            <v>7.25</v>
          </cell>
          <cell r="R49">
            <v>6.26</v>
          </cell>
          <cell r="S49">
            <v>3.78</v>
          </cell>
          <cell r="T49">
            <v>-11.03</v>
          </cell>
          <cell r="U49">
            <v>7.27</v>
          </cell>
          <cell r="V49">
            <v>7.01</v>
          </cell>
          <cell r="W49">
            <v>5.93</v>
          </cell>
          <cell r="X49">
            <v>2.94</v>
          </cell>
        </row>
        <row r="50">
          <cell r="N50" t="str">
            <v>Return on Average Equity %</v>
          </cell>
          <cell r="O50">
            <v>8.48</v>
          </cell>
          <cell r="P50">
            <v>-16.86</v>
          </cell>
          <cell r="Q50">
            <v>5.12</v>
          </cell>
          <cell r="R50">
            <v>4.71</v>
          </cell>
          <cell r="S50">
            <v>2.2799999999999998</v>
          </cell>
          <cell r="T50">
            <v>-15.57</v>
          </cell>
          <cell r="U50">
            <v>5.74</v>
          </cell>
          <cell r="V50">
            <v>5.39</v>
          </cell>
          <cell r="W50">
            <v>4.2699999999999996</v>
          </cell>
          <cell r="X50">
            <v>0.93</v>
          </cell>
        </row>
        <row r="51">
          <cell r="N51" t="str">
            <v>Inflation Adj. Return on Average Total Assets %</v>
          </cell>
          <cell r="O51">
            <v>8.1300000000000008</v>
          </cell>
          <cell r="P51">
            <v>-14.14</v>
          </cell>
          <cell r="Q51">
            <v>6.89</v>
          </cell>
          <cell r="R51">
            <v>5.97</v>
          </cell>
          <cell r="S51">
            <v>3.58</v>
          </cell>
          <cell r="T51">
            <v>-11.12</v>
          </cell>
          <cell r="U51">
            <v>6.9</v>
          </cell>
          <cell r="V51">
            <v>6.5</v>
          </cell>
          <cell r="W51">
            <v>5.42</v>
          </cell>
          <cell r="X51">
            <v>2.5499999999999998</v>
          </cell>
        </row>
        <row r="52">
          <cell r="N52" t="str">
            <v>Inflation Adjusted Return on Average Equity %</v>
          </cell>
          <cell r="O52">
            <v>6.82</v>
          </cell>
          <cell r="P52">
            <v>-17.11</v>
          </cell>
          <cell r="Q52">
            <v>4.7300000000000004</v>
          </cell>
          <cell r="R52">
            <v>4.3899999999999997</v>
          </cell>
          <cell r="S52">
            <v>2.0699999999999998</v>
          </cell>
          <cell r="T52">
            <v>-15.54</v>
          </cell>
          <cell r="U52">
            <v>5.3</v>
          </cell>
          <cell r="V52">
            <v>4.79</v>
          </cell>
          <cell r="W52">
            <v>3.66</v>
          </cell>
          <cell r="X52">
            <v>0.49</v>
          </cell>
        </row>
        <row r="53">
          <cell r="N53" t="str">
            <v>Number of shares</v>
          </cell>
          <cell r="O53">
            <v>82741</v>
          </cell>
          <cell r="P53">
            <v>89784</v>
          </cell>
          <cell r="Q53">
            <v>90815</v>
          </cell>
          <cell r="R53">
            <v>91623</v>
          </cell>
          <cell r="S53">
            <v>91669</v>
          </cell>
          <cell r="T53">
            <v>91561</v>
          </cell>
          <cell r="U53">
            <v>91540</v>
          </cell>
          <cell r="V53">
            <v>91540</v>
          </cell>
          <cell r="W53">
            <v>91413</v>
          </cell>
          <cell r="X53">
            <v>91221</v>
          </cell>
        </row>
        <row r="54">
          <cell r="N54" t="str">
            <v>Book value</v>
          </cell>
          <cell r="O54">
            <v>1018715.4661000001</v>
          </cell>
          <cell r="P54">
            <v>973626.67440000013</v>
          </cell>
          <cell r="Q54">
            <v>1165111.0425000002</v>
          </cell>
          <cell r="R54">
            <v>1134860.8025999998</v>
          </cell>
          <cell r="S54">
            <v>1148410.8981999999</v>
          </cell>
          <cell r="T54">
            <v>1079202.0387000002</v>
          </cell>
          <cell r="U54">
            <v>1280369.98</v>
          </cell>
          <cell r="V54">
            <v>1238536.2</v>
          </cell>
          <cell r="W54">
            <v>1215290.1285000001</v>
          </cell>
          <cell r="X54">
            <v>1241837.0834999999</v>
          </cell>
        </row>
        <row r="55">
          <cell r="N55" t="str">
            <v>Cashflow</v>
          </cell>
          <cell r="O55">
            <v>113404.81460000001</v>
          </cell>
          <cell r="P55">
            <v>114034.6584</v>
          </cell>
          <cell r="Q55">
            <v>87191.481500000009</v>
          </cell>
          <cell r="R55">
            <v>84604.678200000009</v>
          </cell>
          <cell r="S55">
            <v>74435.228000000003</v>
          </cell>
          <cell r="T55">
            <v>62563.631300000001</v>
          </cell>
          <cell r="U55">
            <v>109252.99</v>
          </cell>
          <cell r="V55">
            <v>102680.41800000001</v>
          </cell>
          <cell r="W55">
            <v>88707.175200000012</v>
          </cell>
          <cell r="X55">
            <v>47799.803999999996</v>
          </cell>
        </row>
        <row r="56">
          <cell r="N56" t="str">
            <v>Growth rate</v>
          </cell>
          <cell r="O56">
            <v>-0.06</v>
          </cell>
          <cell r="P56">
            <v>-0.01</v>
          </cell>
          <cell r="Q56">
            <v>0.08</v>
          </cell>
          <cell r="R56">
            <v>-0.05</v>
          </cell>
          <cell r="S56">
            <v>-0.05</v>
          </cell>
          <cell r="T56">
            <v>0.02</v>
          </cell>
          <cell r="U56">
            <v>0.03</v>
          </cell>
          <cell r="V56">
            <v>0.02</v>
          </cell>
          <cell r="W56">
            <v>0.2</v>
          </cell>
          <cell r="X56">
            <v>-0.25</v>
          </cell>
        </row>
        <row r="57">
          <cell r="N57" t="str">
            <v>Net operating working capital</v>
          </cell>
          <cell r="O57">
            <v>550059</v>
          </cell>
          <cell r="P57">
            <v>585705</v>
          </cell>
          <cell r="Q57">
            <v>621890</v>
          </cell>
          <cell r="R57">
            <v>923088</v>
          </cell>
          <cell r="S57">
            <v>747132</v>
          </cell>
          <cell r="T57">
            <v>648586</v>
          </cell>
          <cell r="U57">
            <v>949745</v>
          </cell>
          <cell r="V57">
            <v>685355</v>
          </cell>
          <cell r="W57">
            <v>857136</v>
          </cell>
          <cell r="X57">
            <v>832159</v>
          </cell>
        </row>
        <row r="58">
          <cell r="N58" t="str">
            <v>Operating long-term assets</v>
          </cell>
          <cell r="O58">
            <v>450736</v>
          </cell>
          <cell r="P58">
            <v>417589</v>
          </cell>
          <cell r="Q58">
            <v>631861</v>
          </cell>
          <cell r="R58">
            <v>621273</v>
          </cell>
          <cell r="S58">
            <v>641355</v>
          </cell>
          <cell r="T58">
            <v>726018</v>
          </cell>
          <cell r="U58">
            <v>820390</v>
          </cell>
          <cell r="V58">
            <v>830764</v>
          </cell>
          <cell r="W58">
            <v>865177</v>
          </cell>
          <cell r="X58">
            <v>888582</v>
          </cell>
        </row>
        <row r="59">
          <cell r="N59" t="str">
            <v>Total net operating capital</v>
          </cell>
          <cell r="O59">
            <v>1000795</v>
          </cell>
          <cell r="P59">
            <v>1003294</v>
          </cell>
          <cell r="Q59">
            <v>1253751</v>
          </cell>
          <cell r="R59">
            <v>1544361</v>
          </cell>
          <cell r="S59">
            <v>1388487</v>
          </cell>
          <cell r="T59">
            <v>1374604</v>
          </cell>
          <cell r="U59">
            <v>1770135</v>
          </cell>
          <cell r="V59">
            <v>1516119</v>
          </cell>
          <cell r="W59">
            <v>1722313</v>
          </cell>
          <cell r="X59">
            <v>1720741</v>
          </cell>
        </row>
        <row r="60">
          <cell r="N60" t="str">
            <v>Depreciation</v>
          </cell>
          <cell r="O60">
            <v>24647</v>
          </cell>
          <cell r="P60">
            <v>24871</v>
          </cell>
          <cell r="Q60">
            <v>32418.999999999996</v>
          </cell>
          <cell r="R60">
            <v>31365</v>
          </cell>
          <cell r="S60">
            <v>34400</v>
          </cell>
          <cell r="T60">
            <v>38386</v>
          </cell>
          <cell r="U60">
            <v>35764</v>
          </cell>
          <cell r="V60">
            <v>34261</v>
          </cell>
          <cell r="W60">
            <v>36943</v>
          </cell>
          <cell r="X60">
            <v>34990</v>
          </cell>
        </row>
        <row r="61">
          <cell r="N61" t="str">
            <v>Tax rate</v>
          </cell>
          <cell r="O61">
            <v>0.25808635866451379</v>
          </cell>
          <cell r="P61">
            <v>0.10163495648152249</v>
          </cell>
          <cell r="Q61">
            <v>0.27496856783632417</v>
          </cell>
          <cell r="R61">
            <v>0.25439441367686011</v>
          </cell>
          <cell r="S61">
            <v>0.23852795470629864</v>
          </cell>
          <cell r="T61">
            <v>8.2498479203102423E-2</v>
          </cell>
          <cell r="U61">
            <v>0.22117387575052078</v>
          </cell>
          <cell r="V61">
            <v>0.18798761897033425</v>
          </cell>
          <cell r="W61">
            <v>0.12543329302700523</v>
          </cell>
          <cell r="X61">
            <v>-0.38981636060100167</v>
          </cell>
        </row>
        <row r="62">
          <cell r="N62" t="str">
            <v>EBIT</v>
          </cell>
          <cell r="O62">
            <v>119692</v>
          </cell>
          <cell r="P62">
            <v>-192069</v>
          </cell>
          <cell r="Q62">
            <v>105985</v>
          </cell>
          <cell r="R62">
            <v>91245</v>
          </cell>
          <cell r="S62">
            <v>58136</v>
          </cell>
          <cell r="T62">
            <v>-184157</v>
          </cell>
          <cell r="U62">
            <v>126233</v>
          </cell>
          <cell r="V62">
            <v>121416</v>
          </cell>
          <cell r="W62">
            <v>101963</v>
          </cell>
          <cell r="X62">
            <v>49447</v>
          </cell>
        </row>
        <row r="63">
          <cell r="N63" t="str">
            <v>Net Operating Profit After Tax</v>
          </cell>
          <cell r="O63">
            <v>88801.127558727021</v>
          </cell>
          <cell r="P63">
            <v>-172548.07554355045</v>
          </cell>
          <cell r="Q63">
            <v>76842.456337867188</v>
          </cell>
          <cell r="R63">
            <v>68032.781724054905</v>
          </cell>
          <cell r="S63">
            <v>44268.938825194622</v>
          </cell>
          <cell r="T63">
            <v>-168964.32756539428</v>
          </cell>
          <cell r="U63">
            <v>98313.5581423845</v>
          </cell>
          <cell r="V63">
            <v>98591.295255097895</v>
          </cell>
          <cell r="W63">
            <v>89173.445143087461</v>
          </cell>
          <cell r="X63">
            <v>68722.249582637727</v>
          </cell>
        </row>
        <row r="64">
          <cell r="N64" t="str">
            <v>FCF</v>
          </cell>
          <cell r="O64">
            <v>91300.127558727021</v>
          </cell>
          <cell r="P64">
            <v>77908.924456449546</v>
          </cell>
          <cell r="Q64">
            <v>367452.45633786719</v>
          </cell>
          <cell r="R64">
            <v>-87841.218275945095</v>
          </cell>
          <cell r="S64">
            <v>30385.938825194622</v>
          </cell>
          <cell r="T64">
            <v>226566.67243460572</v>
          </cell>
          <cell r="U64">
            <v>-155702.44185761549</v>
          </cell>
          <cell r="V64">
            <v>304785.29525509791</v>
          </cell>
          <cell r="W64">
            <v>87601.445143087461</v>
          </cell>
          <cell r="X64">
            <v>-1652018.7504173622</v>
          </cell>
        </row>
        <row r="65">
          <cell r="N65" t="str">
            <v>FCF vs Net Cash Flow</v>
          </cell>
          <cell r="O65">
            <v>0.80508158212470649</v>
          </cell>
          <cell r="P65">
            <v>0.68320390966725209</v>
          </cell>
          <cell r="Q65">
            <v>4.214316009045759</v>
          </cell>
          <cell r="R65">
            <v>-1.038254859480632</v>
          </cell>
          <cell r="S65">
            <v>0.40821986634063406</v>
          </cell>
          <cell r="T65">
            <v>3.6213798292524255</v>
          </cell>
          <cell r="U65">
            <v>-1.4251549715720868</v>
          </cell>
          <cell r="V65">
            <v>2.9682903633592326</v>
          </cell>
          <cell r="W65">
            <v>0.98753505503450467</v>
          </cell>
          <cell r="X65">
            <v>-34.561203439607461</v>
          </cell>
        </row>
        <row r="66">
          <cell r="N66" t="str">
            <v>Goodwill</v>
          </cell>
          <cell r="O66">
            <v>150144</v>
          </cell>
          <cell r="P66">
            <v>80322</v>
          </cell>
          <cell r="Q66">
            <v>210717</v>
          </cell>
          <cell r="R66">
            <v>172866</v>
          </cell>
          <cell r="S66">
            <v>172866</v>
          </cell>
          <cell r="T66">
            <v>172866</v>
          </cell>
          <cell r="U66">
            <v>294669</v>
          </cell>
          <cell r="V66">
            <v>294669</v>
          </cell>
          <cell r="W66">
            <v>287065</v>
          </cell>
          <cell r="X66">
            <v>287065</v>
          </cell>
        </row>
        <row r="67">
          <cell r="N67" t="str">
            <v>Total assets</v>
          </cell>
          <cell r="O67" t="str">
            <v>1,413,740</v>
          </cell>
          <cell r="P67" t="str">
            <v>1,342,692</v>
          </cell>
          <cell r="Q67" t="str">
            <v>1,726,777</v>
          </cell>
          <cell r="R67" t="str">
            <v>1,585,428</v>
          </cell>
          <cell r="S67" t="str">
            <v>1,680,769</v>
          </cell>
          <cell r="T67" t="str">
            <v>1,745,015</v>
          </cell>
          <cell r="U67" t="str">
            <v>2,061,786</v>
          </cell>
          <cell r="V67" t="str">
            <v>2,000,433</v>
          </cell>
          <cell r="W67" t="str">
            <v>2,049,218</v>
          </cell>
          <cell r="X67" t="str">
            <v>1,971,600</v>
          </cell>
        </row>
        <row r="68">
          <cell r="N68" t="str">
            <v>Goodwill/Total assets</v>
          </cell>
          <cell r="O68">
            <v>0.1062034037376038</v>
          </cell>
          <cell r="P68">
            <v>5.9821612104637552E-2</v>
          </cell>
          <cell r="Q68">
            <v>0.12202907497609709</v>
          </cell>
          <cell r="R68">
            <v>0.10903427970238952</v>
          </cell>
          <cell r="S68">
            <v>0.10284935050563165</v>
          </cell>
          <cell r="T68">
            <v>9.9062758772847231E-2</v>
          </cell>
          <cell r="U68">
            <v>0.14291929424295247</v>
          </cell>
          <cell r="V68">
            <v>0.14730260898515471</v>
          </cell>
          <cell r="W68">
            <v>0.14008514467470029</v>
          </cell>
          <cell r="X68">
            <v>0.14560002028809088</v>
          </cell>
        </row>
        <row r="69">
          <cell r="N69" t="str">
            <v>Goodwill Impairments</v>
          </cell>
          <cell r="O69">
            <v>0</v>
          </cell>
          <cell r="P69">
            <v>130395.00000000001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0.61881575762752894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1032622</v>
          </cell>
          <cell r="P71">
            <v>978527</v>
          </cell>
          <cell r="Q71">
            <v>1238152</v>
          </cell>
          <cell r="R71">
            <v>1198863</v>
          </cell>
          <cell r="S71">
            <v>1160723</v>
          </cell>
          <cell r="T71">
            <v>1147084</v>
          </cell>
          <cell r="U71">
            <v>1358875</v>
          </cell>
          <cell r="V71">
            <v>1314684</v>
          </cell>
          <cell r="W71">
            <v>1291684</v>
          </cell>
          <cell r="X71">
            <v>1252201</v>
          </cell>
        </row>
        <row r="72">
          <cell r="N72" t="str">
            <v>Market Value of Equity</v>
          </cell>
          <cell r="O72">
            <v>4.95</v>
          </cell>
          <cell r="P72">
            <v>4.01</v>
          </cell>
          <cell r="Q72">
            <v>4.74</v>
          </cell>
          <cell r="R72">
            <v>3.83</v>
          </cell>
          <cell r="S72">
            <v>4.83</v>
          </cell>
          <cell r="T72">
            <v>4.96</v>
          </cell>
          <cell r="U72">
            <v>6.09</v>
          </cell>
          <cell r="V72">
            <v>7.32</v>
          </cell>
          <cell r="W72">
            <v>8.3699999999999992</v>
          </cell>
          <cell r="X72">
            <v>8.57</v>
          </cell>
        </row>
        <row r="73">
          <cell r="N73" t="str">
            <v>Return On Assets %</v>
          </cell>
          <cell r="O73">
            <v>9.5000000000000001E-2</v>
          </cell>
          <cell r="P73">
            <v>-0.1525</v>
          </cell>
          <cell r="Q73">
            <v>7.0000000000000007E-2</v>
          </cell>
          <cell r="R73">
            <v>6.480000000000001E-2</v>
          </cell>
          <cell r="S73">
            <v>3.8599999999999995E-2</v>
          </cell>
          <cell r="T73">
            <v>-0.11710000000000001</v>
          </cell>
          <cell r="U73">
            <v>7.1399999999999991E-2</v>
          </cell>
          <cell r="V73">
            <v>7.1199999999999999E-2</v>
          </cell>
          <cell r="W73">
            <v>5.79E-2</v>
          </cell>
          <cell r="X73">
            <v>2.9399999999999999E-2</v>
          </cell>
        </row>
        <row r="74">
          <cell r="N74" t="str">
            <v>EBITDA/Sales %</v>
          </cell>
          <cell r="O74">
            <v>8.401129661275876E-2</v>
          </cell>
          <cell r="P74">
            <v>-2.0021800397832648E-2</v>
          </cell>
          <cell r="Q74">
            <v>7.4965105155027204E-2</v>
          </cell>
          <cell r="R74">
            <v>7.1896037489681722E-2</v>
          </cell>
          <cell r="S74">
            <v>5.1662523176282671E-2</v>
          </cell>
          <cell r="T74">
            <v>-1.2744645504648823E-2</v>
          </cell>
          <cell r="U74">
            <v>8.7549920829212674E-2</v>
          </cell>
          <cell r="V74">
            <v>8.7383416258347682E-2</v>
          </cell>
          <cell r="W74">
            <v>8.063517064256151E-2</v>
          </cell>
          <cell r="X74">
            <v>5.9522265028057471E-2</v>
          </cell>
        </row>
      </sheetData>
      <sheetData sheetId="6">
        <row r="3"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AVENG (June)</v>
          </cell>
        </row>
        <row r="5">
          <cell r="N5" t="str">
            <v>Accounts Rcvb/Tover</v>
          </cell>
          <cell r="O5">
            <v>16.07</v>
          </cell>
          <cell r="P5">
            <v>10.8</v>
          </cell>
          <cell r="Q5">
            <v>4.22</v>
          </cell>
          <cell r="R5">
            <v>3.33</v>
          </cell>
          <cell r="S5">
            <v>3.71</v>
          </cell>
          <cell r="T5">
            <v>4.49</v>
          </cell>
          <cell r="U5">
            <v>3.96</v>
          </cell>
          <cell r="V5">
            <v>3.92</v>
          </cell>
          <cell r="W5">
            <v>4.22</v>
          </cell>
          <cell r="X5">
            <v>4.95</v>
          </cell>
        </row>
        <row r="6">
          <cell r="N6" t="str">
            <v>Assets / Captal Emp</v>
          </cell>
          <cell r="O6">
            <v>1.56</v>
          </cell>
          <cell r="P6">
            <v>1.53</v>
          </cell>
          <cell r="Q6">
            <v>1.95</v>
          </cell>
          <cell r="R6">
            <v>1.52</v>
          </cell>
          <cell r="S6">
            <v>1.71</v>
          </cell>
          <cell r="T6">
            <v>1.79</v>
          </cell>
          <cell r="U6">
            <v>1.8</v>
          </cell>
          <cell r="V6">
            <v>1.84</v>
          </cell>
          <cell r="W6">
            <v>1.67</v>
          </cell>
          <cell r="X6">
            <v>1.79</v>
          </cell>
        </row>
        <row r="7">
          <cell r="N7" t="str">
            <v>Book Val / Share (c)</v>
          </cell>
          <cell r="O7">
            <v>12.63</v>
          </cell>
          <cell r="P7">
            <v>651.42999999999995</v>
          </cell>
          <cell r="Q7">
            <v>1524.63</v>
          </cell>
          <cell r="R7">
            <v>3407.3</v>
          </cell>
          <cell r="S7">
            <v>3237.42</v>
          </cell>
          <cell r="T7">
            <v>3340.85</v>
          </cell>
          <cell r="U7">
            <v>3555.31</v>
          </cell>
          <cell r="V7">
            <v>3438.24</v>
          </cell>
          <cell r="W7">
            <v>3338.23</v>
          </cell>
          <cell r="X7">
            <v>3131.99</v>
          </cell>
        </row>
        <row r="8">
          <cell r="N8" t="str">
            <v>Cash Flw / Share (c)</v>
          </cell>
          <cell r="O8">
            <v>-2.65</v>
          </cell>
          <cell r="P8">
            <v>-131.80000000000001</v>
          </cell>
          <cell r="Q8">
            <v>-356.84</v>
          </cell>
          <cell r="R8">
            <v>243.72</v>
          </cell>
          <cell r="S8">
            <v>281.7</v>
          </cell>
          <cell r="T8">
            <v>340.45</v>
          </cell>
          <cell r="U8">
            <v>680.95</v>
          </cell>
          <cell r="V8">
            <v>617.22</v>
          </cell>
          <cell r="W8">
            <v>600.70000000000005</v>
          </cell>
          <cell r="X8">
            <v>768.33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>
            <v>12.1</v>
          </cell>
          <cell r="W9">
            <v>4.1399999999999997</v>
          </cell>
          <cell r="X9">
            <v>5.3</v>
          </cell>
        </row>
        <row r="10">
          <cell r="N10" t="str">
            <v>Cash Flow Intr Cover</v>
          </cell>
          <cell r="O10">
            <v>-0.87</v>
          </cell>
          <cell r="P10">
            <v>-0.76</v>
          </cell>
          <cell r="Q10">
            <v>-2.21</v>
          </cell>
          <cell r="R10">
            <v>1.75</v>
          </cell>
          <cell r="S10">
            <v>2.34</v>
          </cell>
          <cell r="T10">
            <v>4.28</v>
          </cell>
          <cell r="U10">
            <v>15.72</v>
          </cell>
          <cell r="V10">
            <v>30.59</v>
          </cell>
          <cell r="W10">
            <v>39.74</v>
          </cell>
          <cell r="X10">
            <v>174.21</v>
          </cell>
        </row>
        <row r="11">
          <cell r="N11" t="str">
            <v>Current Ratio</v>
          </cell>
          <cell r="O11">
            <v>0.94</v>
          </cell>
          <cell r="P11">
            <v>1.04</v>
          </cell>
          <cell r="Q11">
            <v>1.0900000000000001</v>
          </cell>
          <cell r="R11">
            <v>1.62</v>
          </cell>
          <cell r="S11">
            <v>1.46</v>
          </cell>
          <cell r="T11">
            <v>1.31</v>
          </cell>
          <cell r="U11">
            <v>1.42</v>
          </cell>
          <cell r="V11">
            <v>1.33</v>
          </cell>
          <cell r="W11">
            <v>1.47</v>
          </cell>
          <cell r="X11">
            <v>1.49</v>
          </cell>
        </row>
        <row r="12">
          <cell r="N12" t="str">
            <v>Debt / Assets</v>
          </cell>
          <cell r="O12">
            <v>0.49</v>
          </cell>
          <cell r="P12">
            <v>0.53</v>
          </cell>
          <cell r="Q12">
            <v>0.64</v>
          </cell>
          <cell r="R12">
            <v>0.44</v>
          </cell>
          <cell r="S12">
            <v>0.52</v>
          </cell>
          <cell r="T12">
            <v>0.55000000000000004</v>
          </cell>
          <cell r="U12">
            <v>0.54</v>
          </cell>
          <cell r="V12">
            <v>0.54</v>
          </cell>
          <cell r="W12">
            <v>0.47</v>
          </cell>
          <cell r="X12">
            <v>0.49</v>
          </cell>
        </row>
        <row r="13">
          <cell r="N13" t="str">
            <v>Debt / Equity</v>
          </cell>
          <cell r="O13">
            <v>2.4300000000000002</v>
          </cell>
          <cell r="P13">
            <v>3.08</v>
          </cell>
          <cell r="Q13">
            <v>1.8</v>
          </cell>
          <cell r="R13">
            <v>0.81</v>
          </cell>
          <cell r="S13">
            <v>1.07</v>
          </cell>
          <cell r="T13">
            <v>1.24</v>
          </cell>
          <cell r="U13">
            <v>1.18</v>
          </cell>
          <cell r="V13">
            <v>1.1100000000000001</v>
          </cell>
          <cell r="W13">
            <v>0.84</v>
          </cell>
          <cell r="X13">
            <v>0.92</v>
          </cell>
        </row>
        <row r="14">
          <cell r="N14" t="str">
            <v>Dir Rem % Pft BTax</v>
          </cell>
          <cell r="O14">
            <v>-6.42</v>
          </cell>
          <cell r="P14">
            <v>-1.5</v>
          </cell>
          <cell r="Q14">
            <v>-0.39</v>
          </cell>
          <cell r="R14">
            <v>51.9</v>
          </cell>
          <cell r="S14">
            <v>-5.05</v>
          </cell>
          <cell r="T14">
            <v>-9.92</v>
          </cell>
          <cell r="U14">
            <v>4.16</v>
          </cell>
          <cell r="V14">
            <v>4.63</v>
          </cell>
          <cell r="W14">
            <v>1.66</v>
          </cell>
          <cell r="X14">
            <v>1.4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>
            <v>51</v>
          </cell>
          <cell r="W15">
            <v>145</v>
          </cell>
          <cell r="X15">
            <v>145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>
            <v>2.5099999999999998</v>
          </cell>
          <cell r="W16">
            <v>2.11</v>
          </cell>
          <cell r="X16">
            <v>3.34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>
            <v>2.21</v>
          </cell>
          <cell r="V17">
            <v>3.93</v>
          </cell>
          <cell r="W17">
            <v>4.1500000000000004</v>
          </cell>
          <cell r="X17">
            <v>4.1500000000000004</v>
          </cell>
        </row>
        <row r="18">
          <cell r="N18" t="str">
            <v>Earnings/ Share (C)</v>
          </cell>
          <cell r="O18">
            <v>-9.6999999999999993</v>
          </cell>
          <cell r="P18">
            <v>-311.60000000000002</v>
          </cell>
          <cell r="Q18">
            <v>-1625.3</v>
          </cell>
          <cell r="R18">
            <v>-75.2</v>
          </cell>
          <cell r="S18">
            <v>-144.30000000000001</v>
          </cell>
          <cell r="T18">
            <v>112.5</v>
          </cell>
          <cell r="U18">
            <v>124.6</v>
          </cell>
          <cell r="V18">
            <v>128.1</v>
          </cell>
          <cell r="W18">
            <v>306.39999999999998</v>
          </cell>
          <cell r="X18">
            <v>483.6</v>
          </cell>
        </row>
        <row r="19">
          <cell r="N19" t="str">
            <v>Earnings Yield %</v>
          </cell>
          <cell r="O19">
            <v>-323.33</v>
          </cell>
          <cell r="P19">
            <v>-1483.81</v>
          </cell>
          <cell r="Q19">
            <v>-294.97000000000003</v>
          </cell>
          <cell r="R19">
            <v>-19.79</v>
          </cell>
          <cell r="S19">
            <v>-20.94</v>
          </cell>
          <cell r="T19">
            <v>4.92</v>
          </cell>
          <cell r="U19">
            <v>4.28</v>
          </cell>
          <cell r="V19">
            <v>3.37</v>
          </cell>
          <cell r="W19">
            <v>8.7100000000000009</v>
          </cell>
          <cell r="X19">
            <v>13.81</v>
          </cell>
        </row>
        <row r="20">
          <cell r="N20" t="str">
            <v>Inflation Adjusted Profit/ Share (C)</v>
          </cell>
          <cell r="O20">
            <v>-28.26</v>
          </cell>
          <cell r="P20">
            <v>-952.44</v>
          </cell>
          <cell r="Q20">
            <v>-1744.38</v>
          </cell>
          <cell r="R20">
            <v>-61.16</v>
          </cell>
          <cell r="S20">
            <v>-130.72</v>
          </cell>
          <cell r="T20">
            <v>-124.24</v>
          </cell>
          <cell r="U20">
            <v>109.4</v>
          </cell>
          <cell r="V20">
            <v>129.1</v>
          </cell>
          <cell r="W20">
            <v>280.41000000000003</v>
          </cell>
          <cell r="X20">
            <v>456.85</v>
          </cell>
        </row>
        <row r="21">
          <cell r="N21" t="str">
            <v>Inflation Adjusted Return On Assets %</v>
          </cell>
          <cell r="O21">
            <v>-30.02</v>
          </cell>
          <cell r="P21">
            <v>-18.100000000000001</v>
          </cell>
          <cell r="Q21">
            <v>-31.73</v>
          </cell>
          <cell r="R21">
            <v>1.01</v>
          </cell>
          <cell r="S21">
            <v>-0.8</v>
          </cell>
          <cell r="T21">
            <v>-0.59</v>
          </cell>
          <cell r="U21">
            <v>1.92</v>
          </cell>
          <cell r="V21">
            <v>2.0299999999999998</v>
          </cell>
          <cell r="W21">
            <v>5.85</v>
          </cell>
          <cell r="X21">
            <v>8.74</v>
          </cell>
        </row>
        <row r="22">
          <cell r="N22" t="str">
            <v>Inflation Adjusted Return On Equity %</v>
          </cell>
          <cell r="O22">
            <v>-141.58000000000001</v>
          </cell>
          <cell r="P22">
            <v>-100.18</v>
          </cell>
          <cell r="Q22">
            <v>-91.77</v>
          </cell>
          <cell r="R22">
            <v>-1.69</v>
          </cell>
          <cell r="S22">
            <v>-3.93</v>
          </cell>
          <cell r="T22">
            <v>-3.51</v>
          </cell>
          <cell r="U22">
            <v>3.01</v>
          </cell>
          <cell r="V22">
            <v>3.71</v>
          </cell>
          <cell r="W22">
            <v>8.1199999999999992</v>
          </cell>
          <cell r="X22">
            <v>14.14</v>
          </cell>
        </row>
        <row r="23">
          <cell r="N23" t="str">
            <v>Interest Cover</v>
          </cell>
          <cell r="O23">
            <v>-0.42</v>
          </cell>
          <cell r="P23">
            <v>-3.86</v>
          </cell>
          <cell r="Q23">
            <v>-8.85</v>
          </cell>
          <cell r="R23">
            <v>0.96</v>
          </cell>
          <cell r="S23">
            <v>-0.19</v>
          </cell>
          <cell r="T23">
            <v>-0.31</v>
          </cell>
          <cell r="U23">
            <v>3.87</v>
          </cell>
          <cell r="V23">
            <v>7.06</v>
          </cell>
          <cell r="W23">
            <v>25.24</v>
          </cell>
          <cell r="X23">
            <v>120.85</v>
          </cell>
        </row>
        <row r="24">
          <cell r="N24" t="str">
            <v>Leverage Factor</v>
          </cell>
          <cell r="O24">
            <v>33.5</v>
          </cell>
          <cell r="P24">
            <v>7.68</v>
          </cell>
          <cell r="Q24">
            <v>3.33</v>
          </cell>
          <cell r="R24">
            <v>-0.35</v>
          </cell>
          <cell r="S24">
            <v>10.119999999999999</v>
          </cell>
          <cell r="T24">
            <v>8.7100000000000009</v>
          </cell>
          <cell r="U24">
            <v>1.61</v>
          </cell>
          <cell r="V24">
            <v>1.99</v>
          </cell>
          <cell r="W24">
            <v>1.42</v>
          </cell>
          <cell r="X24">
            <v>1.7</v>
          </cell>
        </row>
        <row r="25">
          <cell r="N25" t="str">
            <v>Long-Term Loans % Total Debt</v>
          </cell>
          <cell r="O25">
            <v>24.39</v>
          </cell>
          <cell r="P25">
            <v>33.71</v>
          </cell>
          <cell r="Q25">
            <v>17.899999999999999</v>
          </cell>
          <cell r="R25">
            <v>16.260000000000002</v>
          </cell>
          <cell r="S25">
            <v>14.73</v>
          </cell>
          <cell r="T25">
            <v>13.92</v>
          </cell>
          <cell r="U25">
            <v>8.3699999999999992</v>
          </cell>
          <cell r="V25">
            <v>5.21</v>
          </cell>
          <cell r="W25">
            <v>0.45</v>
          </cell>
          <cell r="X25">
            <v>0.25</v>
          </cell>
        </row>
        <row r="26">
          <cell r="N26" t="str">
            <v>N A V / Share (C)</v>
          </cell>
          <cell r="O26">
            <v>12.67</v>
          </cell>
          <cell r="P26">
            <v>653.70000000000005</v>
          </cell>
          <cell r="Q26">
            <v>1526.65</v>
          </cell>
          <cell r="R26">
            <v>3416.62</v>
          </cell>
          <cell r="S26">
            <v>3243.16</v>
          </cell>
          <cell r="T26">
            <v>3343.59</v>
          </cell>
          <cell r="U26">
            <v>3558.52</v>
          </cell>
          <cell r="V26">
            <v>3440.96</v>
          </cell>
          <cell r="W26">
            <v>3337.59</v>
          </cell>
          <cell r="X26">
            <v>3133.38</v>
          </cell>
        </row>
        <row r="27">
          <cell r="N27" t="str">
            <v>Net Profit Margin %</v>
          </cell>
          <cell r="O27">
            <v>-4.45</v>
          </cell>
          <cell r="P27">
            <v>-11.52</v>
          </cell>
          <cell r="Q27">
            <v>-28.6</v>
          </cell>
          <cell r="R27">
            <v>-0.3</v>
          </cell>
          <cell r="S27">
            <v>-1.05</v>
          </cell>
          <cell r="T27">
            <v>-0.72</v>
          </cell>
          <cell r="U27">
            <v>0.9</v>
          </cell>
          <cell r="V27">
            <v>1.27</v>
          </cell>
          <cell r="W27">
            <v>3.43</v>
          </cell>
          <cell r="X27">
            <v>5.51</v>
          </cell>
        </row>
        <row r="28">
          <cell r="N28" t="str">
            <v>Operating Profit /Employee</v>
          </cell>
          <cell r="O28">
            <v>-21569.65</v>
          </cell>
          <cell r="P28">
            <v>-186961.44</v>
          </cell>
          <cell r="Q28">
            <v>-366634.4</v>
          </cell>
          <cell r="R28">
            <v>31331.13</v>
          </cell>
          <cell r="S28">
            <v>-3691.2</v>
          </cell>
          <cell r="T28">
            <v>-3084.87</v>
          </cell>
          <cell r="U28">
            <v>22158.61</v>
          </cell>
          <cell r="V28">
            <v>16098.25</v>
          </cell>
          <cell r="W28">
            <v>47776.7</v>
          </cell>
          <cell r="X28">
            <v>60080.35</v>
          </cell>
        </row>
        <row r="29">
          <cell r="N29" t="str">
            <v>Operating Profit Margin %</v>
          </cell>
          <cell r="O29">
            <v>-0.66</v>
          </cell>
          <cell r="P29">
            <v>-8.66</v>
          </cell>
          <cell r="Q29">
            <v>-24.22</v>
          </cell>
          <cell r="R29">
            <v>1.57</v>
          </cell>
          <cell r="S29">
            <v>-0.21</v>
          </cell>
          <cell r="T29">
            <v>-0.19</v>
          </cell>
          <cell r="U29">
            <v>1.21</v>
          </cell>
          <cell r="V29">
            <v>1.31</v>
          </cell>
          <cell r="W29">
            <v>4.3</v>
          </cell>
          <cell r="X29">
            <v>6.12</v>
          </cell>
        </row>
        <row r="30">
          <cell r="N30" t="str">
            <v>Price / Inflation Adjusted Profit</v>
          </cell>
          <cell r="O30">
            <v>-0.11</v>
          </cell>
          <cell r="P30">
            <v>-0.02</v>
          </cell>
          <cell r="Q30">
            <v>-0.32</v>
          </cell>
          <cell r="R30">
            <v>-6.21</v>
          </cell>
          <cell r="S30">
            <v>-5.27</v>
          </cell>
          <cell r="T30">
            <v>-18.420000000000002</v>
          </cell>
          <cell r="U30">
            <v>26.61</v>
          </cell>
          <cell r="V30">
            <v>29.44</v>
          </cell>
          <cell r="W30">
            <v>12.54</v>
          </cell>
          <cell r="X30">
            <v>7.66</v>
          </cell>
        </row>
        <row r="31">
          <cell r="N31" t="str">
            <v>Price / Book Value</v>
          </cell>
          <cell r="O31">
            <v>0.24</v>
          </cell>
          <cell r="P31">
            <v>0.03</v>
          </cell>
          <cell r="Q31">
            <v>0.36</v>
          </cell>
          <cell r="R31">
            <v>0.11</v>
          </cell>
          <cell r="S31">
            <v>0.21</v>
          </cell>
          <cell r="T31">
            <v>0.68</v>
          </cell>
          <cell r="U31">
            <v>0.82</v>
          </cell>
          <cell r="V31">
            <v>1.1100000000000001</v>
          </cell>
          <cell r="W31">
            <v>1.05</v>
          </cell>
          <cell r="X31">
            <v>1.1200000000000001</v>
          </cell>
        </row>
        <row r="32">
          <cell r="N32" t="str">
            <v>Price / Cash Flow</v>
          </cell>
          <cell r="O32">
            <v>-1.1299999999999999</v>
          </cell>
          <cell r="P32">
            <v>-0.16</v>
          </cell>
          <cell r="Q32">
            <v>-1.54</v>
          </cell>
          <cell r="R32">
            <v>1.56</v>
          </cell>
          <cell r="S32">
            <v>2.4500000000000002</v>
          </cell>
          <cell r="T32">
            <v>6.72</v>
          </cell>
          <cell r="U32">
            <v>4.2699999999999996</v>
          </cell>
          <cell r="V32">
            <v>6.16</v>
          </cell>
          <cell r="W32">
            <v>5.85</v>
          </cell>
          <cell r="X32">
            <v>4.5599999999999996</v>
          </cell>
        </row>
        <row r="33">
          <cell r="N33" t="str">
            <v>Price / Earnings</v>
          </cell>
          <cell r="O33">
            <v>-0.31</v>
          </cell>
          <cell r="P33">
            <v>-7.0000000000000007E-2</v>
          </cell>
          <cell r="Q33">
            <v>-0.34</v>
          </cell>
          <cell r="R33">
            <v>-5.05</v>
          </cell>
          <cell r="S33">
            <v>-4.7699999999999996</v>
          </cell>
          <cell r="T33">
            <v>20.34</v>
          </cell>
          <cell r="U33">
            <v>23.36</v>
          </cell>
          <cell r="V33">
            <v>29.67</v>
          </cell>
          <cell r="W33">
            <v>11.48</v>
          </cell>
          <cell r="X33">
            <v>7.24</v>
          </cell>
        </row>
        <row r="34">
          <cell r="N34" t="str">
            <v>Price / N A V</v>
          </cell>
          <cell r="O34">
            <v>0.09</v>
          </cell>
          <cell r="P34">
            <v>0.01</v>
          </cell>
          <cell r="Q34">
            <v>0.35</v>
          </cell>
          <cell r="R34">
            <v>0.11</v>
          </cell>
          <cell r="S34">
            <v>0.21</v>
          </cell>
          <cell r="T34">
            <v>0.68</v>
          </cell>
          <cell r="U34">
            <v>0.83</v>
          </cell>
          <cell r="V34">
            <v>1.18</v>
          </cell>
          <cell r="W34">
            <v>1.1100000000000001</v>
          </cell>
          <cell r="X34">
            <v>1.1599999999999999</v>
          </cell>
        </row>
        <row r="35">
          <cell r="N35" t="str">
            <v>Price / Share (C)</v>
          </cell>
          <cell r="O35">
            <v>3</v>
          </cell>
          <cell r="P35">
            <v>21</v>
          </cell>
          <cell r="Q35">
            <v>551</v>
          </cell>
          <cell r="R35">
            <v>380</v>
          </cell>
          <cell r="S35">
            <v>689</v>
          </cell>
          <cell r="T35">
            <v>2288</v>
          </cell>
          <cell r="U35">
            <v>2911</v>
          </cell>
          <cell r="V35">
            <v>3801</v>
          </cell>
          <cell r="W35">
            <v>3517</v>
          </cell>
          <cell r="X35">
            <v>3501</v>
          </cell>
        </row>
        <row r="36">
          <cell r="N36" t="str">
            <v>Quick Ratio</v>
          </cell>
          <cell r="O36">
            <v>0.89</v>
          </cell>
          <cell r="P36">
            <v>1</v>
          </cell>
          <cell r="Q36">
            <v>0.85</v>
          </cell>
          <cell r="R36">
            <v>1.38</v>
          </cell>
          <cell r="S36">
            <v>1.25</v>
          </cell>
          <cell r="T36">
            <v>1.1200000000000001</v>
          </cell>
          <cell r="U36">
            <v>1.22</v>
          </cell>
          <cell r="V36">
            <v>1.1499999999999999</v>
          </cell>
          <cell r="W36">
            <v>1.28</v>
          </cell>
          <cell r="X36">
            <v>1.31</v>
          </cell>
        </row>
        <row r="37">
          <cell r="N37" t="str">
            <v>Return On External Investments %</v>
          </cell>
          <cell r="O37">
            <v>98.4</v>
          </cell>
          <cell r="P37">
            <v>117.21</v>
          </cell>
          <cell r="Q37">
            <v>34.39</v>
          </cell>
          <cell r="R37">
            <v>78.7</v>
          </cell>
          <cell r="S37">
            <v>21.42</v>
          </cell>
          <cell r="T37">
            <v>34.07</v>
          </cell>
          <cell r="U37">
            <v>80.84</v>
          </cell>
          <cell r="V37">
            <v>89.92</v>
          </cell>
          <cell r="W37">
            <v>155.49</v>
          </cell>
          <cell r="X37">
            <v>223.61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48.28</v>
          </cell>
          <cell r="V38">
            <v>-7.76</v>
          </cell>
          <cell r="W38">
            <v>52</v>
          </cell>
          <cell r="X38">
            <v>69.73</v>
          </cell>
        </row>
        <row r="39">
          <cell r="N39" t="str">
            <v>Return On Assets %</v>
          </cell>
          <cell r="O39">
            <v>-2.0499999999999998</v>
          </cell>
          <cell r="P39">
            <v>-17.739999999999998</v>
          </cell>
          <cell r="Q39">
            <v>-33.270000000000003</v>
          </cell>
          <cell r="R39">
            <v>2.15</v>
          </cell>
          <cell r="S39">
            <v>-0.35</v>
          </cell>
          <cell r="T39">
            <v>-0.33</v>
          </cell>
          <cell r="U39">
            <v>2.1800000000000002</v>
          </cell>
          <cell r="V39">
            <v>2.0299999999999998</v>
          </cell>
          <cell r="W39">
            <v>6.4</v>
          </cell>
          <cell r="X39">
            <v>9.02</v>
          </cell>
        </row>
        <row r="40">
          <cell r="N40" t="str">
            <v>Return On Equity %</v>
          </cell>
          <cell r="O40">
            <v>-68.7</v>
          </cell>
          <cell r="P40">
            <v>-136.29</v>
          </cell>
          <cell r="Q40">
            <v>-110.88</v>
          </cell>
          <cell r="R40">
            <v>-0.75</v>
          </cell>
          <cell r="S40">
            <v>-3.55</v>
          </cell>
          <cell r="T40">
            <v>-2.85</v>
          </cell>
          <cell r="U40">
            <v>3.51</v>
          </cell>
          <cell r="V40">
            <v>4.04</v>
          </cell>
          <cell r="W40">
            <v>9.11</v>
          </cell>
          <cell r="X40">
            <v>15.33</v>
          </cell>
        </row>
        <row r="41">
          <cell r="N41" t="str">
            <v>Total Assets / Turnover</v>
          </cell>
          <cell r="O41">
            <v>3.11</v>
          </cell>
          <cell r="P41">
            <v>2.0499999999999998</v>
          </cell>
          <cell r="Q41">
            <v>1.37</v>
          </cell>
          <cell r="R41">
            <v>1.37</v>
          </cell>
          <cell r="S41">
            <v>1.64</v>
          </cell>
          <cell r="T41">
            <v>1.77</v>
          </cell>
          <cell r="U41">
            <v>1.8</v>
          </cell>
          <cell r="V41">
            <v>1.55</v>
          </cell>
          <cell r="W41">
            <v>1.49</v>
          </cell>
          <cell r="X41">
            <v>1.47</v>
          </cell>
        </row>
        <row r="42">
          <cell r="N42" t="str">
            <v>Total Debt / Cash Flow</v>
          </cell>
          <cell r="O42">
            <v>-11.59</v>
          </cell>
          <cell r="P42">
            <v>-15.25</v>
          </cell>
          <cell r="Q42">
            <v>-7.67</v>
          </cell>
          <cell r="R42">
            <v>11.26</v>
          </cell>
          <cell r="S42">
            <v>12.25</v>
          </cell>
          <cell r="T42">
            <v>12.13</v>
          </cell>
          <cell r="U42">
            <v>6.16</v>
          </cell>
          <cell r="V42">
            <v>6.2</v>
          </cell>
          <cell r="W42">
            <v>4.6500000000000004</v>
          </cell>
          <cell r="X42">
            <v>3.76</v>
          </cell>
        </row>
        <row r="43">
          <cell r="N43" t="str">
            <v>Turnover / Employee</v>
          </cell>
          <cell r="O43">
            <v>3274774.77</v>
          </cell>
          <cell r="P43">
            <v>2159909.59</v>
          </cell>
          <cell r="Q43">
            <v>1513778.64</v>
          </cell>
          <cell r="R43">
            <v>1991680.43</v>
          </cell>
          <cell r="S43">
            <v>1725045.16</v>
          </cell>
          <cell r="T43">
            <v>1667054.9</v>
          </cell>
          <cell r="U43">
            <v>1827254.74</v>
          </cell>
          <cell r="V43">
            <v>1230712.5</v>
          </cell>
          <cell r="W43">
            <v>1110796.1200000001</v>
          </cell>
          <cell r="X43">
            <v>982197.88</v>
          </cell>
        </row>
        <row r="44">
          <cell r="N44" t="str">
            <v>Return on Capital Employed</v>
          </cell>
          <cell r="O44">
            <v>-21.59</v>
          </cell>
          <cell r="P44">
            <v>-36.01</v>
          </cell>
          <cell r="Q44">
            <v>-76.510000000000005</v>
          </cell>
          <cell r="R44">
            <v>-0.62</v>
          </cell>
          <cell r="S44">
            <v>-2.93</v>
          </cell>
          <cell r="T44">
            <v>-2.2799999999999998</v>
          </cell>
          <cell r="U44">
            <v>2.91</v>
          </cell>
          <cell r="V44">
            <v>3.63</v>
          </cell>
          <cell r="W44">
            <v>8.5299999999999994</v>
          </cell>
          <cell r="X44">
            <v>14.51</v>
          </cell>
        </row>
        <row r="45">
          <cell r="N45" t="str">
            <v>Price / EBITDA</v>
          </cell>
          <cell r="O45">
            <v>1.0900000000000001</v>
          </cell>
          <cell r="P45">
            <v>-0.04</v>
          </cell>
          <cell r="Q45">
            <v>-0.44</v>
          </cell>
          <cell r="R45">
            <v>1.1100000000000001</v>
          </cell>
          <cell r="S45">
            <v>2.2999999999999998</v>
          </cell>
          <cell r="T45">
            <v>5.58</v>
          </cell>
          <cell r="U45">
            <v>5.86</v>
          </cell>
          <cell r="V45">
            <v>6.96</v>
          </cell>
          <cell r="W45">
            <v>5.23</v>
          </cell>
          <cell r="X45">
            <v>4.3099999999999996</v>
          </cell>
        </row>
        <row r="46">
          <cell r="N46" t="str">
            <v>Price / EBIT</v>
          </cell>
          <cell r="O46">
            <v>-2.33</v>
          </cell>
          <cell r="P46">
            <v>-0.03</v>
          </cell>
          <cell r="Q46">
            <v>-0.38</v>
          </cell>
          <cell r="R46">
            <v>2.84</v>
          </cell>
          <cell r="S46">
            <v>-29.38</v>
          </cell>
          <cell r="T46">
            <v>-93.54</v>
          </cell>
          <cell r="U46">
            <v>17.36</v>
          </cell>
          <cell r="V46">
            <v>26.67</v>
          </cell>
          <cell r="W46">
            <v>9.2200000000000006</v>
          </cell>
          <cell r="X46">
            <v>6.57</v>
          </cell>
        </row>
        <row r="47">
          <cell r="N47" t="str">
            <v>Price / Cash</v>
          </cell>
          <cell r="O47">
            <v>0.36</v>
          </cell>
          <cell r="P47">
            <v>0.03</v>
          </cell>
          <cell r="Q47">
            <v>1.1000000000000001</v>
          </cell>
          <cell r="R47">
            <v>0.62</v>
          </cell>
          <cell r="S47">
            <v>0.97</v>
          </cell>
          <cell r="T47">
            <v>2.2200000000000002</v>
          </cell>
          <cell r="U47">
            <v>2.39</v>
          </cell>
          <cell r="V47">
            <v>2.74</v>
          </cell>
          <cell r="W47">
            <v>2.4300000000000002</v>
          </cell>
          <cell r="X47">
            <v>1.74</v>
          </cell>
        </row>
        <row r="48">
          <cell r="N48" t="str">
            <v>Return on Average External Investments %</v>
          </cell>
          <cell r="O48">
            <v>91.54</v>
          </cell>
          <cell r="P48">
            <v>61.92</v>
          </cell>
          <cell r="Q48">
            <v>47.03</v>
          </cell>
          <cell r="R48">
            <v>36.15</v>
          </cell>
          <cell r="S48">
            <v>27.93</v>
          </cell>
          <cell r="T48">
            <v>47.61</v>
          </cell>
          <cell r="U48">
            <v>74.39</v>
          </cell>
          <cell r="V48">
            <v>95.23</v>
          </cell>
          <cell r="W48">
            <v>159.86000000000001</v>
          </cell>
          <cell r="X48">
            <v>285.64999999999998</v>
          </cell>
        </row>
        <row r="49">
          <cell r="N49" t="str">
            <v>Return on Average Assets %</v>
          </cell>
          <cell r="O49">
            <v>-1.84</v>
          </cell>
          <cell r="P49">
            <v>-16.55</v>
          </cell>
          <cell r="Q49">
            <v>-27.22</v>
          </cell>
          <cell r="R49">
            <v>2.06</v>
          </cell>
          <cell r="S49">
            <v>-0.33</v>
          </cell>
          <cell r="T49">
            <v>-0.33</v>
          </cell>
          <cell r="U49">
            <v>2.27</v>
          </cell>
          <cell r="V49">
            <v>2.16</v>
          </cell>
          <cell r="W49">
            <v>6.4</v>
          </cell>
          <cell r="X49">
            <v>9.3000000000000007</v>
          </cell>
        </row>
        <row r="50">
          <cell r="N50" t="str">
            <v>Return on Average Equity %</v>
          </cell>
          <cell r="O50">
            <v>-66.81</v>
          </cell>
          <cell r="P50">
            <v>-81.599999999999994</v>
          </cell>
          <cell r="Q50">
            <v>-68.56</v>
          </cell>
          <cell r="R50">
            <v>-0.76</v>
          </cell>
          <cell r="S50">
            <v>-3.49</v>
          </cell>
          <cell r="T50">
            <v>-2.86</v>
          </cell>
          <cell r="U50">
            <v>3.56</v>
          </cell>
          <cell r="V50">
            <v>4.03</v>
          </cell>
          <cell r="W50">
            <v>9.3699999999999992</v>
          </cell>
          <cell r="X50">
            <v>16.23</v>
          </cell>
        </row>
        <row r="51">
          <cell r="N51" t="str">
            <v>Inflation Adj. Return on Average Total Assets %</v>
          </cell>
          <cell r="O51">
            <v>-27.24</v>
          </cell>
          <cell r="P51">
            <v>-16.75</v>
          </cell>
          <cell r="Q51">
            <v>-26.77</v>
          </cell>
          <cell r="R51">
            <v>1.48</v>
          </cell>
          <cell r="S51">
            <v>-0.54</v>
          </cell>
          <cell r="T51">
            <v>-0.72</v>
          </cell>
          <cell r="U51">
            <v>2.0499999999999998</v>
          </cell>
          <cell r="V51">
            <v>1.99</v>
          </cell>
          <cell r="W51">
            <v>5.9</v>
          </cell>
          <cell r="X51">
            <v>8.69</v>
          </cell>
        </row>
        <row r="52">
          <cell r="N52" t="str">
            <v>Inflation Adjusted Return on Average Equity %</v>
          </cell>
          <cell r="O52">
            <v>-143.31</v>
          </cell>
          <cell r="P52">
            <v>-66.8</v>
          </cell>
          <cell r="Q52">
            <v>-63.3</v>
          </cell>
          <cell r="R52">
            <v>-1.75</v>
          </cell>
          <cell r="S52">
            <v>-3.81</v>
          </cell>
          <cell r="T52">
            <v>-3.59</v>
          </cell>
          <cell r="U52">
            <v>3.07</v>
          </cell>
          <cell r="V52">
            <v>3.67</v>
          </cell>
          <cell r="W52">
            <v>8.36</v>
          </cell>
          <cell r="X52">
            <v>14.76</v>
          </cell>
        </row>
        <row r="53">
          <cell r="N53" t="str">
            <v>Number of shares</v>
          </cell>
          <cell r="O53" t="str">
            <v>15,995,481</v>
          </cell>
          <cell r="P53">
            <v>538756</v>
          </cell>
          <cell r="Q53">
            <v>396817</v>
          </cell>
          <cell r="R53">
            <v>397407</v>
          </cell>
          <cell r="S53">
            <v>400645</v>
          </cell>
          <cell r="T53">
            <v>374008</v>
          </cell>
          <cell r="U53">
            <v>374000</v>
          </cell>
          <cell r="V53">
            <v>386028</v>
          </cell>
          <cell r="W53">
            <v>388679</v>
          </cell>
          <cell r="X53">
            <v>389983</v>
          </cell>
        </row>
        <row r="54">
          <cell r="N54" t="str">
            <v>Book value</v>
          </cell>
          <cell r="O54">
            <v>2020229.2503</v>
          </cell>
          <cell r="P54">
            <v>3509618.2107999995</v>
          </cell>
          <cell r="Q54">
            <v>6049991.0271000005</v>
          </cell>
          <cell r="R54">
            <v>13540848.711000001</v>
          </cell>
          <cell r="S54">
            <v>12970561.359000001</v>
          </cell>
          <cell r="T54">
            <v>12495046.267999999</v>
          </cell>
          <cell r="U54">
            <v>13296859.4</v>
          </cell>
          <cell r="V54">
            <v>13272569.107199999</v>
          </cell>
          <cell r="W54">
            <v>12974998.981699999</v>
          </cell>
          <cell r="X54">
            <v>12214228.561699999</v>
          </cell>
        </row>
        <row r="55">
          <cell r="N55" t="str">
            <v>Cashflow</v>
          </cell>
          <cell r="O55">
            <v>-423880.24650000001</v>
          </cell>
          <cell r="P55">
            <v>-710080.40800000017</v>
          </cell>
          <cell r="Q55">
            <v>-1416001.7827999999</v>
          </cell>
          <cell r="R55">
            <v>968560.3404000001</v>
          </cell>
          <cell r="S55">
            <v>1128616.9650000001</v>
          </cell>
          <cell r="T55">
            <v>1273310.236</v>
          </cell>
          <cell r="U55">
            <v>2546753.0000000005</v>
          </cell>
          <cell r="V55">
            <v>2382642.0216000001</v>
          </cell>
          <cell r="W55">
            <v>2334794.753</v>
          </cell>
          <cell r="X55">
            <v>2996356.3839000002</v>
          </cell>
        </row>
        <row r="56">
          <cell r="N56" t="str">
            <v>Growth rate</v>
          </cell>
          <cell r="O56">
            <v>0.24</v>
          </cell>
          <cell r="P56">
            <v>0.3</v>
          </cell>
          <cell r="Q56">
            <v>-0.31</v>
          </cell>
          <cell r="R56">
            <v>-0.23</v>
          </cell>
          <cell r="S56">
            <v>-0.17</v>
          </cell>
          <cell r="T56">
            <v>0.02</v>
          </cell>
          <cell r="U56">
            <v>0.26</v>
          </cell>
          <cell r="V56">
            <v>0.19</v>
          </cell>
          <cell r="W56">
            <v>0.01</v>
          </cell>
          <cell r="X56">
            <v>0.01</v>
          </cell>
        </row>
        <row r="57">
          <cell r="N57" t="str">
            <v>Net operating working capital</v>
          </cell>
          <cell r="O57">
            <v>371000</v>
          </cell>
          <cell r="P57">
            <v>1106000</v>
          </cell>
          <cell r="Q57">
            <v>1836000</v>
          </cell>
          <cell r="R57">
            <v>6886000</v>
          </cell>
          <cell r="S57">
            <v>5869000</v>
          </cell>
          <cell r="T57">
            <v>5043000</v>
          </cell>
          <cell r="U57">
            <v>6830000</v>
          </cell>
          <cell r="V57">
            <v>5020200</v>
          </cell>
          <cell r="W57">
            <v>5298300</v>
          </cell>
          <cell r="X57">
            <v>5817600</v>
          </cell>
        </row>
        <row r="58">
          <cell r="N58" t="str">
            <v>Operating long-term assets</v>
          </cell>
          <cell r="O58" t="str">
            <v>2,814,000</v>
          </cell>
          <cell r="P58" t="str">
            <v>3,010,000</v>
          </cell>
          <cell r="Q58" t="str">
            <v>4,611,000</v>
          </cell>
          <cell r="R58" t="str">
            <v>4,843,000</v>
          </cell>
          <cell r="S58" t="str">
            <v>5,626,000</v>
          </cell>
          <cell r="T58" t="str">
            <v>6,432,000</v>
          </cell>
          <cell r="U58" t="str">
            <v>6,860,000</v>
          </cell>
          <cell r="V58" t="str">
            <v>6,664,400</v>
          </cell>
          <cell r="W58" t="str">
            <v>6,020,600</v>
          </cell>
          <cell r="X58" t="str">
            <v>5,146,100</v>
          </cell>
        </row>
        <row r="59">
          <cell r="N59" t="str">
            <v>Total net operating capital</v>
          </cell>
          <cell r="O59">
            <v>3185000</v>
          </cell>
          <cell r="P59">
            <v>4116000</v>
          </cell>
          <cell r="Q59">
            <v>6447000</v>
          </cell>
          <cell r="R59">
            <v>11729000</v>
          </cell>
          <cell r="S59">
            <v>11495000</v>
          </cell>
          <cell r="T59">
            <v>11475000</v>
          </cell>
          <cell r="U59">
            <v>13690000</v>
          </cell>
          <cell r="V59">
            <v>11684600</v>
          </cell>
          <cell r="W59">
            <v>11318900</v>
          </cell>
          <cell r="X59">
            <v>10963700</v>
          </cell>
        </row>
        <row r="60">
          <cell r="N60" t="str">
            <v>Depreciation</v>
          </cell>
          <cell r="O60">
            <v>742000</v>
          </cell>
          <cell r="P60">
            <v>689000</v>
          </cell>
          <cell r="Q60">
            <v>627000</v>
          </cell>
          <cell r="R60">
            <v>793000</v>
          </cell>
          <cell r="S60">
            <v>928000</v>
          </cell>
          <cell r="T60">
            <v>881000</v>
          </cell>
          <cell r="U60" t="str">
            <v>1,179,000</v>
          </cell>
          <cell r="V60" t="str">
            <v>1,478,700</v>
          </cell>
          <cell r="W60" t="str">
            <v>1,100,900</v>
          </cell>
          <cell r="X60" t="str">
            <v>1,062,600</v>
          </cell>
        </row>
        <row r="61">
          <cell r="N61" t="str">
            <v>Tax rate</v>
          </cell>
          <cell r="O61">
            <v>-0.35923753665689151</v>
          </cell>
          <cell r="P61">
            <v>-0.13773035887487875</v>
          </cell>
          <cell r="Q61">
            <v>-0.10240471127106167</v>
          </cell>
          <cell r="R61">
            <v>2.015625</v>
          </cell>
          <cell r="S61">
            <v>-0.18264840182648401</v>
          </cell>
          <cell r="T61">
            <v>-0.74883720930232556</v>
          </cell>
          <cell r="U61">
            <v>0.26677316293929715</v>
          </cell>
          <cell r="V61">
            <v>0.27963651383725735</v>
          </cell>
          <cell r="W61">
            <v>0.33219509418928916</v>
          </cell>
          <cell r="X61">
            <v>0.27819114075330581</v>
          </cell>
        </row>
        <row r="62">
          <cell r="N62" t="str">
            <v>EBIT</v>
          </cell>
          <cell r="O62">
            <v>-249000</v>
          </cell>
          <cell r="P62" t="str">
            <v>-2,647,000</v>
          </cell>
          <cell r="Q62" t="str">
            <v>-5,681,000</v>
          </cell>
          <cell r="R62">
            <v>531000</v>
          </cell>
          <cell r="S62">
            <v>-94000</v>
          </cell>
          <cell r="T62">
            <v>-98000</v>
          </cell>
          <cell r="U62">
            <v>627000</v>
          </cell>
          <cell r="V62">
            <v>534800</v>
          </cell>
          <cell r="W62" t="str">
            <v>1,476,300</v>
          </cell>
          <cell r="X62" t="str">
            <v>2,078,600</v>
          </cell>
        </row>
        <row r="63">
          <cell r="N63" t="str">
            <v>Net Operating Profit After Tax</v>
          </cell>
          <cell r="O63">
            <v>-338450.14662756602</v>
          </cell>
          <cell r="P63">
            <v>-3011572.2599418042</v>
          </cell>
          <cell r="Q63">
            <v>-6262761.1647309018</v>
          </cell>
          <cell r="R63">
            <v>-539296.875</v>
          </cell>
          <cell r="S63">
            <v>-111168.9497716895</v>
          </cell>
          <cell r="T63">
            <v>-171386.04651162791</v>
          </cell>
          <cell r="U63">
            <v>459733.22683706071</v>
          </cell>
          <cell r="V63">
            <v>385250.39239983476</v>
          </cell>
          <cell r="W63">
            <v>985880.38244835241</v>
          </cell>
          <cell r="X63">
            <v>1500351.8948301787</v>
          </cell>
        </row>
        <row r="64">
          <cell r="N64" t="str">
            <v>FCF</v>
          </cell>
          <cell r="O64">
            <v>592549.85337243392</v>
          </cell>
          <cell r="P64">
            <v>-680572.25994180422</v>
          </cell>
          <cell r="Q64">
            <v>-980761.16473090183</v>
          </cell>
          <cell r="R64">
            <v>-773296.875</v>
          </cell>
          <cell r="S64">
            <v>-131168.94977168948</v>
          </cell>
          <cell r="T64">
            <v>2043613.953488372</v>
          </cell>
          <cell r="U64">
            <v>-1545666.7731629394</v>
          </cell>
          <cell r="V64">
            <v>19550.392399834702</v>
          </cell>
          <cell r="W64">
            <v>630680.38244835241</v>
          </cell>
          <cell r="X64">
            <v>-9463348.1051698215</v>
          </cell>
        </row>
        <row r="65">
          <cell r="N65" t="str">
            <v>FCF vs Net Cash Flow</v>
          </cell>
          <cell r="O65">
            <v>-1.3979180635690083</v>
          </cell>
          <cell r="P65">
            <v>0.9584439343407487</v>
          </cell>
          <cell r="Q65">
            <v>0.69262706914926764</v>
          </cell>
          <cell r="R65">
            <v>-0.79839824401713644</v>
          </cell>
          <cell r="S65">
            <v>-0.11622096232771893</v>
          </cell>
          <cell r="T65">
            <v>1.6049615370313979</v>
          </cell>
          <cell r="U65">
            <v>-0.60691663980093047</v>
          </cell>
          <cell r="V65">
            <v>8.2053418946695794E-3</v>
          </cell>
          <cell r="W65">
            <v>0.2701224086776729</v>
          </cell>
          <cell r="X65">
            <v>-3.1582852280250151</v>
          </cell>
        </row>
        <row r="66">
          <cell r="N66" t="str">
            <v>Goodwill</v>
          </cell>
          <cell r="O66">
            <v>100000</v>
          </cell>
          <cell r="P66">
            <v>100000</v>
          </cell>
          <cell r="Q66">
            <v>342000</v>
          </cell>
          <cell r="R66">
            <v>342000</v>
          </cell>
          <cell r="S66">
            <v>342000</v>
          </cell>
          <cell r="T66">
            <v>663000</v>
          </cell>
          <cell r="U66" t="str">
            <v>1,425,000</v>
          </cell>
          <cell r="V66" t="str">
            <v>1,384,300</v>
          </cell>
          <cell r="W66" t="str">
            <v>1,315,800</v>
          </cell>
          <cell r="X66" t="str">
            <v>1,023,500</v>
          </cell>
        </row>
        <row r="67">
          <cell r="N67" t="str">
            <v>Total assets</v>
          </cell>
          <cell r="O67" t="str">
            <v>12,282,000</v>
          </cell>
          <cell r="P67" t="str">
            <v>15,070,000</v>
          </cell>
          <cell r="Q67" t="str">
            <v>17,687,000</v>
          </cell>
          <cell r="R67" t="str">
            <v>25,332,000</v>
          </cell>
          <cell r="S67" t="str">
            <v>27,519,000</v>
          </cell>
          <cell r="T67" t="str">
            <v>30,987,000</v>
          </cell>
          <cell r="U67" t="str">
            <v>30,413,000</v>
          </cell>
          <cell r="V67" t="str">
            <v>27,948,400</v>
          </cell>
          <cell r="W67" t="str">
            <v>24,553,400</v>
          </cell>
          <cell r="X67" t="str">
            <v>24,142,200</v>
          </cell>
        </row>
        <row r="68">
          <cell r="N68" t="str">
            <v>Goodwill/Total assets</v>
          </cell>
          <cell r="O68">
            <v>8.1419964175215766E-3</v>
          </cell>
          <cell r="P68">
            <v>6.6357000663570011E-3</v>
          </cell>
          <cell r="Q68">
            <v>1.9336235653304688E-2</v>
          </cell>
          <cell r="R68">
            <v>1.350071056371388E-2</v>
          </cell>
          <cell r="S68">
            <v>1.2427777172135616E-2</v>
          </cell>
          <cell r="T68">
            <v>2.1396069319392003E-2</v>
          </cell>
          <cell r="U68">
            <v>4.6854963338046229E-2</v>
          </cell>
          <cell r="V68">
            <v>4.9530563466960539E-2</v>
          </cell>
          <cell r="W68">
            <v>5.3589319605431424E-2</v>
          </cell>
          <cell r="X68">
            <v>4.2394645061344868E-2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291000</v>
          </cell>
          <cell r="T69">
            <v>816000</v>
          </cell>
          <cell r="U69">
            <v>0</v>
          </cell>
          <cell r="V69">
            <v>0</v>
          </cell>
          <cell r="W69">
            <v>0</v>
          </cell>
          <cell r="X69">
            <v>12800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0.43891402714932126</v>
          </cell>
          <cell r="T70">
            <v>0.57263157894736838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2454000</v>
          </cell>
          <cell r="P71">
            <v>2594000</v>
          </cell>
          <cell r="Q71">
            <v>6058000</v>
          </cell>
          <cell r="R71">
            <v>13556000</v>
          </cell>
          <cell r="S71">
            <v>12998000</v>
          </cell>
          <cell r="T71">
            <v>13396000</v>
          </cell>
          <cell r="U71">
            <v>13305000</v>
          </cell>
          <cell r="V71">
            <v>12911600</v>
          </cell>
          <cell r="W71">
            <v>12915900</v>
          </cell>
          <cell r="X71">
            <v>12219800</v>
          </cell>
        </row>
        <row r="72">
          <cell r="N72" t="str">
            <v>Market Value of Equity</v>
          </cell>
          <cell r="O72">
            <v>0.03</v>
          </cell>
          <cell r="P72">
            <v>0.21</v>
          </cell>
          <cell r="Q72">
            <v>5.51</v>
          </cell>
          <cell r="R72">
            <v>3.8</v>
          </cell>
          <cell r="S72">
            <v>6.89</v>
          </cell>
          <cell r="T72">
            <v>22.88</v>
          </cell>
          <cell r="U72">
            <v>29.11</v>
          </cell>
          <cell r="V72">
            <v>38.010000000000005</v>
          </cell>
          <cell r="W72">
            <v>35.17</v>
          </cell>
          <cell r="X72">
            <v>35.01</v>
          </cell>
        </row>
        <row r="73">
          <cell r="N73" t="str">
            <v>Return On Assets %</v>
          </cell>
          <cell r="O73">
            <v>-2.0499999999999997E-2</v>
          </cell>
          <cell r="P73">
            <v>-0.17739999999999997</v>
          </cell>
          <cell r="Q73">
            <v>-0.33270000000000005</v>
          </cell>
          <cell r="R73">
            <v>2.1499999999999998E-2</v>
          </cell>
          <cell r="S73">
            <v>-3.4999999999999996E-3</v>
          </cell>
          <cell r="T73">
            <v>-3.3E-3</v>
          </cell>
          <cell r="U73">
            <v>2.18E-2</v>
          </cell>
          <cell r="V73">
            <v>2.0299999999999999E-2</v>
          </cell>
          <cell r="W73">
            <v>6.4000000000000001E-2</v>
          </cell>
          <cell r="X73">
            <v>9.0200000000000002E-2</v>
          </cell>
        </row>
        <row r="74">
          <cell r="N74" t="str">
            <v>EBITDA/Sales %</v>
          </cell>
          <cell r="O74">
            <v>1.4151941593482171E-2</v>
          </cell>
          <cell r="P74">
            <v>-6.311314584695879E-2</v>
          </cell>
          <cell r="Q74">
            <v>-0.21427353342428376</v>
          </cell>
          <cell r="R74">
            <v>4.0112575914679309E-2</v>
          </cell>
          <cell r="S74">
            <v>2.7384475301616206E-2</v>
          </cell>
          <cell r="T74">
            <v>3.1005117166109632E-2</v>
          </cell>
          <cell r="U74">
            <v>3.5896642426117904E-2</v>
          </cell>
          <cell r="V74">
            <v>5.0149808611855057E-2</v>
          </cell>
          <cell r="W74">
            <v>7.5790418254495451E-2</v>
          </cell>
          <cell r="X74">
            <v>9.3316578921812415E-2</v>
          </cell>
        </row>
      </sheetData>
      <sheetData sheetId="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BARWORLD (September)</v>
          </cell>
        </row>
        <row r="5">
          <cell r="N5" t="str">
            <v>Accounts Rcvb/Tover</v>
          </cell>
          <cell r="O5">
            <v>5.23</v>
          </cell>
          <cell r="P5">
            <v>5.59</v>
          </cell>
          <cell r="Q5">
            <v>5.55</v>
          </cell>
          <cell r="R5">
            <v>5.73</v>
          </cell>
          <cell r="S5">
            <v>5.31</v>
          </cell>
          <cell r="T5">
            <v>6.08</v>
          </cell>
          <cell r="U5">
            <v>6.66</v>
          </cell>
          <cell r="V5">
            <v>6.64</v>
          </cell>
          <cell r="W5">
            <v>6.12</v>
          </cell>
          <cell r="X5">
            <v>6.27</v>
          </cell>
        </row>
        <row r="6">
          <cell r="N6" t="str">
            <v>Assets / Captal Emp</v>
          </cell>
          <cell r="O6">
            <v>1.32</v>
          </cell>
          <cell r="P6">
            <v>1.44</v>
          </cell>
          <cell r="Q6">
            <v>1.32</v>
          </cell>
          <cell r="R6">
            <v>1.31</v>
          </cell>
          <cell r="S6">
            <v>1.4</v>
          </cell>
          <cell r="T6">
            <v>1.51</v>
          </cell>
          <cell r="U6">
            <v>1.46</v>
          </cell>
          <cell r="V6">
            <v>1.49</v>
          </cell>
          <cell r="W6">
            <v>1.43</v>
          </cell>
          <cell r="X6">
            <v>1.41</v>
          </cell>
        </row>
        <row r="7">
          <cell r="N7" t="str">
            <v>Book Val / Share (c)</v>
          </cell>
          <cell r="O7">
            <v>11181.01</v>
          </cell>
          <cell r="P7">
            <v>10530.35</v>
          </cell>
          <cell r="Q7">
            <v>9626.4599999999991</v>
          </cell>
          <cell r="R7">
            <v>8977.3700000000008</v>
          </cell>
          <cell r="S7">
            <v>9156.9</v>
          </cell>
          <cell r="T7">
            <v>7459.63</v>
          </cell>
          <cell r="U7">
            <v>6808.54</v>
          </cell>
          <cell r="V7">
            <v>5717.26</v>
          </cell>
          <cell r="W7">
            <v>6000.69</v>
          </cell>
          <cell r="X7">
            <v>5002.24</v>
          </cell>
        </row>
        <row r="8">
          <cell r="N8" t="str">
            <v>Cash Flw / Share (c)</v>
          </cell>
          <cell r="O8">
            <v>2331.62</v>
          </cell>
          <cell r="P8">
            <v>3707.79</v>
          </cell>
          <cell r="Q8">
            <v>2414.4499999999998</v>
          </cell>
          <cell r="R8">
            <v>2479.79</v>
          </cell>
          <cell r="S8">
            <v>2512.5500000000002</v>
          </cell>
          <cell r="T8">
            <v>2251.0100000000002</v>
          </cell>
          <cell r="U8">
            <v>1924.87</v>
          </cell>
          <cell r="V8">
            <v>1928.26</v>
          </cell>
          <cell r="W8">
            <v>1336.93</v>
          </cell>
          <cell r="X8">
            <v>1003.09</v>
          </cell>
        </row>
        <row r="9">
          <cell r="N9" t="str">
            <v>Cash Flow Div Cover</v>
          </cell>
          <cell r="O9">
            <v>4.22</v>
          </cell>
          <cell r="P9">
            <v>10.029999999999999</v>
          </cell>
          <cell r="Q9">
            <v>7.74</v>
          </cell>
          <cell r="R9">
            <v>8.4600000000000009</v>
          </cell>
          <cell r="S9">
            <v>8.57</v>
          </cell>
          <cell r="T9">
            <v>8.2799999999999994</v>
          </cell>
          <cell r="U9">
            <v>7.78</v>
          </cell>
          <cell r="V9">
            <v>9.86</v>
          </cell>
          <cell r="W9">
            <v>8.6300000000000008</v>
          </cell>
          <cell r="X9">
            <v>13.37</v>
          </cell>
        </row>
        <row r="10">
          <cell r="N10" t="str">
            <v>Cash Flow Intr Cover</v>
          </cell>
          <cell r="O10">
            <v>4.54</v>
          </cell>
          <cell r="P10">
            <v>6.62</v>
          </cell>
          <cell r="Q10">
            <v>3.83</v>
          </cell>
          <cell r="R10">
            <v>3.89</v>
          </cell>
          <cell r="S10">
            <v>4.26</v>
          </cell>
          <cell r="T10">
            <v>4.5599999999999996</v>
          </cell>
          <cell r="U10">
            <v>4.42</v>
          </cell>
          <cell r="V10">
            <v>5.25</v>
          </cell>
          <cell r="W10">
            <v>3.66</v>
          </cell>
          <cell r="X10">
            <v>3.07</v>
          </cell>
        </row>
        <row r="11">
          <cell r="N11" t="str">
            <v>Current Ratio</v>
          </cell>
          <cell r="O11">
            <v>1.96</v>
          </cell>
          <cell r="P11">
            <v>1.69</v>
          </cell>
          <cell r="Q11">
            <v>1.77</v>
          </cell>
          <cell r="R11">
            <v>1.81</v>
          </cell>
          <cell r="S11">
            <v>1.75</v>
          </cell>
          <cell r="T11">
            <v>1.59</v>
          </cell>
          <cell r="U11">
            <v>1.62</v>
          </cell>
          <cell r="V11">
            <v>1.63</v>
          </cell>
          <cell r="W11">
            <v>1.66</v>
          </cell>
          <cell r="X11">
            <v>1.53</v>
          </cell>
        </row>
        <row r="12">
          <cell r="N12" t="str">
            <v>Debt / Assets</v>
          </cell>
          <cell r="O12">
            <v>0.41</v>
          </cell>
          <cell r="P12">
            <v>0.51</v>
          </cell>
          <cell r="Q12">
            <v>0.5</v>
          </cell>
          <cell r="R12">
            <v>0.53</v>
          </cell>
          <cell r="S12">
            <v>0.56000000000000005</v>
          </cell>
          <cell r="T12">
            <v>0.57999999999999996</v>
          </cell>
          <cell r="U12">
            <v>0.6</v>
          </cell>
          <cell r="V12">
            <v>0.67</v>
          </cell>
          <cell r="W12">
            <v>0.63</v>
          </cell>
          <cell r="X12">
            <v>0.61</v>
          </cell>
        </row>
        <row r="13">
          <cell r="N13" t="str">
            <v>Debt / Equity</v>
          </cell>
          <cell r="O13">
            <v>0.78</v>
          </cell>
          <cell r="P13">
            <v>1.06</v>
          </cell>
          <cell r="Q13">
            <v>1.06</v>
          </cell>
          <cell r="R13">
            <v>1.17</v>
          </cell>
          <cell r="S13">
            <v>1.29</v>
          </cell>
          <cell r="T13">
            <v>1.41</v>
          </cell>
          <cell r="U13">
            <v>1.45</v>
          </cell>
          <cell r="V13">
            <v>1.71</v>
          </cell>
          <cell r="W13">
            <v>1.44</v>
          </cell>
          <cell r="X13">
            <v>1.35</v>
          </cell>
        </row>
        <row r="14">
          <cell r="N14" t="str">
            <v>Dir Rem % Pft BTax</v>
          </cell>
          <cell r="O14">
            <v>1.45</v>
          </cell>
          <cell r="P14">
            <v>1.34</v>
          </cell>
          <cell r="Q14">
            <v>4</v>
          </cell>
          <cell r="R14">
            <v>2.1800000000000002</v>
          </cell>
          <cell r="S14">
            <v>2.59</v>
          </cell>
          <cell r="T14">
            <v>2.67</v>
          </cell>
          <cell r="U14">
            <v>2.82</v>
          </cell>
          <cell r="V14">
            <v>2.59</v>
          </cell>
          <cell r="W14">
            <v>3.44</v>
          </cell>
          <cell r="X14">
            <v>9.74</v>
          </cell>
        </row>
        <row r="15">
          <cell r="N15" t="str">
            <v>Dividend / Share (c)</v>
          </cell>
          <cell r="O15">
            <v>552</v>
          </cell>
          <cell r="P15">
            <v>369.6</v>
          </cell>
          <cell r="Q15">
            <v>312</v>
          </cell>
          <cell r="R15">
            <v>293.25</v>
          </cell>
          <cell r="S15">
            <v>293.25</v>
          </cell>
          <cell r="T15">
            <v>272</v>
          </cell>
          <cell r="U15">
            <v>247.35</v>
          </cell>
          <cell r="V15">
            <v>195.5</v>
          </cell>
          <cell r="W15">
            <v>155</v>
          </cell>
          <cell r="X15">
            <v>75</v>
          </cell>
        </row>
        <row r="16">
          <cell r="N16" t="str">
            <v>Dividend Cover</v>
          </cell>
          <cell r="O16">
            <v>1.99</v>
          </cell>
          <cell r="P16">
            <v>3.23</v>
          </cell>
          <cell r="Q16">
            <v>2.83</v>
          </cell>
          <cell r="R16">
            <v>2.86</v>
          </cell>
          <cell r="S16">
            <v>2.78</v>
          </cell>
          <cell r="T16">
            <v>3.24</v>
          </cell>
          <cell r="U16">
            <v>3.48</v>
          </cell>
          <cell r="V16">
            <v>3.48</v>
          </cell>
          <cell r="W16">
            <v>3</v>
          </cell>
          <cell r="X16">
            <v>2.2799999999999998</v>
          </cell>
        </row>
        <row r="17">
          <cell r="N17" t="str">
            <v>Dividend Yield %</v>
          </cell>
          <cell r="O17">
            <v>4.18</v>
          </cell>
          <cell r="P17">
            <v>3.37</v>
          </cell>
          <cell r="Q17">
            <v>2.85</v>
          </cell>
          <cell r="R17">
            <v>4.04</v>
          </cell>
          <cell r="S17">
            <v>4.03</v>
          </cell>
          <cell r="T17">
            <v>2.92</v>
          </cell>
          <cell r="U17">
            <v>2.4500000000000002</v>
          </cell>
          <cell r="V17">
            <v>2.3199999999999998</v>
          </cell>
          <cell r="W17">
            <v>1.78</v>
          </cell>
          <cell r="X17">
            <v>2</v>
          </cell>
        </row>
        <row r="18">
          <cell r="N18" t="str">
            <v>Earnings/ Share (C)</v>
          </cell>
          <cell r="O18">
            <v>1100</v>
          </cell>
          <cell r="P18">
            <v>1192.0999999999999</v>
          </cell>
          <cell r="Q18">
            <v>883.4</v>
          </cell>
          <cell r="R18">
            <v>838.1</v>
          </cell>
          <cell r="S18">
            <v>813.8</v>
          </cell>
          <cell r="T18">
            <v>882.5</v>
          </cell>
          <cell r="U18">
            <v>859.7</v>
          </cell>
          <cell r="V18">
            <v>679.7</v>
          </cell>
          <cell r="W18">
            <v>464.6</v>
          </cell>
          <cell r="X18">
            <v>170.9</v>
          </cell>
        </row>
        <row r="19">
          <cell r="N19" t="str">
            <v>Earnings Yield %</v>
          </cell>
          <cell r="O19">
            <v>9.49</v>
          </cell>
          <cell r="P19">
            <v>9.74</v>
          </cell>
          <cell r="Q19">
            <v>7.02</v>
          </cell>
          <cell r="R19">
            <v>9.74</v>
          </cell>
          <cell r="S19">
            <v>9.9499999999999993</v>
          </cell>
          <cell r="T19">
            <v>9.14</v>
          </cell>
          <cell r="U19">
            <v>9.1</v>
          </cell>
          <cell r="V19">
            <v>9.0500000000000007</v>
          </cell>
          <cell r="W19">
            <v>7.64</v>
          </cell>
          <cell r="X19">
            <v>3.84</v>
          </cell>
        </row>
        <row r="20">
          <cell r="N20" t="str">
            <v>Inflation Adjusted Profit/ Share (C)</v>
          </cell>
          <cell r="O20">
            <v>1000.88</v>
          </cell>
          <cell r="P20">
            <v>1678.83</v>
          </cell>
          <cell r="Q20">
            <v>605.86</v>
          </cell>
          <cell r="R20">
            <v>869.29</v>
          </cell>
          <cell r="S20">
            <v>790.9</v>
          </cell>
          <cell r="T20">
            <v>934.96</v>
          </cell>
          <cell r="U20">
            <v>737.96</v>
          </cell>
          <cell r="V20">
            <v>679.28</v>
          </cell>
          <cell r="W20">
            <v>479.57</v>
          </cell>
          <cell r="X20">
            <v>-7.12</v>
          </cell>
        </row>
        <row r="21">
          <cell r="N21" t="str">
            <v>Inflation Adjusted Return On Assets %</v>
          </cell>
          <cell r="O21">
            <v>7.35</v>
          </cell>
          <cell r="P21">
            <v>8.36</v>
          </cell>
          <cell r="Q21">
            <v>7.83</v>
          </cell>
          <cell r="R21">
            <v>9.2799999999999994</v>
          </cell>
          <cell r="S21">
            <v>8.34</v>
          </cell>
          <cell r="T21">
            <v>9.1300000000000008</v>
          </cell>
          <cell r="U21">
            <v>9.35</v>
          </cell>
          <cell r="V21">
            <v>9.64</v>
          </cell>
          <cell r="W21">
            <v>8.16</v>
          </cell>
          <cell r="X21">
            <v>4.88</v>
          </cell>
        </row>
        <row r="22">
          <cell r="N22" t="str">
            <v>Inflation Adjusted Return On Equity %</v>
          </cell>
          <cell r="O22">
            <v>8.76</v>
          </cell>
          <cell r="P22">
            <v>15.25</v>
          </cell>
          <cell r="Q22">
            <v>5.94</v>
          </cell>
          <cell r="R22">
            <v>9.59</v>
          </cell>
          <cell r="S22">
            <v>8.5500000000000007</v>
          </cell>
          <cell r="T22">
            <v>12.41</v>
          </cell>
          <cell r="U22">
            <v>10.75</v>
          </cell>
          <cell r="V22">
            <v>11.76</v>
          </cell>
          <cell r="W22">
            <v>7.91</v>
          </cell>
          <cell r="X22">
            <v>-0.14000000000000001</v>
          </cell>
        </row>
        <row r="23">
          <cell r="N23" t="str">
            <v>Interest Cover</v>
          </cell>
          <cell r="O23">
            <v>3.11</v>
          </cell>
          <cell r="P23">
            <v>3.37</v>
          </cell>
          <cell r="Q23">
            <v>2.8</v>
          </cell>
          <cell r="R23">
            <v>2.98</v>
          </cell>
          <cell r="S23">
            <v>2.81</v>
          </cell>
          <cell r="T23">
            <v>3.19</v>
          </cell>
          <cell r="U23">
            <v>3.42</v>
          </cell>
          <cell r="V23">
            <v>3.73</v>
          </cell>
          <cell r="W23">
            <v>3.03</v>
          </cell>
          <cell r="X23">
            <v>1.64</v>
          </cell>
        </row>
        <row r="24">
          <cell r="N24" t="str">
            <v>Leverage Factor</v>
          </cell>
          <cell r="O24">
            <v>1.35</v>
          </cell>
          <cell r="P24">
            <v>1.99</v>
          </cell>
          <cell r="Q24">
            <v>0.93</v>
          </cell>
          <cell r="R24">
            <v>1.05</v>
          </cell>
          <cell r="S24">
            <v>1.1299999999999999</v>
          </cell>
          <cell r="T24">
            <v>1.46</v>
          </cell>
          <cell r="U24">
            <v>1.23</v>
          </cell>
          <cell r="V24">
            <v>1.3</v>
          </cell>
          <cell r="W24">
            <v>1.02</v>
          </cell>
          <cell r="X24">
            <v>-0.01</v>
          </cell>
        </row>
        <row r="25">
          <cell r="N25" t="str">
            <v>Long-Term Loans % Total Debt</v>
          </cell>
          <cell r="O25">
            <v>25.17</v>
          </cell>
          <cell r="P25">
            <v>25.55</v>
          </cell>
          <cell r="Q25">
            <v>35.590000000000003</v>
          </cell>
          <cell r="R25">
            <v>37.729999999999997</v>
          </cell>
          <cell r="S25">
            <v>36.200000000000003</v>
          </cell>
          <cell r="T25">
            <v>29.15</v>
          </cell>
          <cell r="U25">
            <v>32.57</v>
          </cell>
          <cell r="V25">
            <v>37.869999999999997</v>
          </cell>
          <cell r="W25">
            <v>38.159999999999997</v>
          </cell>
          <cell r="X25">
            <v>36.049999999999997</v>
          </cell>
        </row>
        <row r="26">
          <cell r="N26" t="str">
            <v>N A V / Share (C)</v>
          </cell>
          <cell r="O26">
            <v>11310.23</v>
          </cell>
          <cell r="P26">
            <v>10775.71</v>
          </cell>
          <cell r="Q26">
            <v>9912.7800000000007</v>
          </cell>
          <cell r="R26">
            <v>9327.16</v>
          </cell>
          <cell r="S26">
            <v>9447.76</v>
          </cell>
          <cell r="T26">
            <v>7726.98</v>
          </cell>
          <cell r="U26">
            <v>7013.56</v>
          </cell>
          <cell r="V26">
            <v>5850.1</v>
          </cell>
          <cell r="W26">
            <v>6128.57</v>
          </cell>
          <cell r="X26">
            <v>5112.75</v>
          </cell>
        </row>
        <row r="27">
          <cell r="N27" t="str">
            <v>Net Profit Margin %</v>
          </cell>
          <cell r="O27">
            <v>4.03</v>
          </cell>
          <cell r="P27">
            <v>5.76</v>
          </cell>
          <cell r="Q27">
            <v>2.4900000000000002</v>
          </cell>
          <cell r="R27">
            <v>2.83</v>
          </cell>
          <cell r="S27">
            <v>2.73</v>
          </cell>
          <cell r="T27">
            <v>3.3</v>
          </cell>
          <cell r="U27">
            <v>2.6</v>
          </cell>
          <cell r="V27">
            <v>2.66</v>
          </cell>
          <cell r="W27">
            <v>2.04</v>
          </cell>
          <cell r="X27">
            <v>-0.02</v>
          </cell>
        </row>
        <row r="28">
          <cell r="N28" t="str">
            <v>Operating Profit /Employee</v>
          </cell>
          <cell r="O28">
            <v>219082.88</v>
          </cell>
          <cell r="P28">
            <v>228742.03</v>
          </cell>
          <cell r="Q28">
            <v>193635.75</v>
          </cell>
          <cell r="R28">
            <v>193158.86</v>
          </cell>
          <cell r="S28">
            <v>177867.81</v>
          </cell>
          <cell r="T28">
            <v>181841.35</v>
          </cell>
          <cell r="U28">
            <v>170678.45</v>
          </cell>
          <cell r="V28">
            <v>160359.70000000001</v>
          </cell>
          <cell r="W28">
            <v>122435.86</v>
          </cell>
          <cell r="X28">
            <v>62255.74</v>
          </cell>
        </row>
        <row r="29">
          <cell r="N29" t="str">
            <v>Operating Profit Margin %</v>
          </cell>
          <cell r="O29">
            <v>5.6</v>
          </cell>
          <cell r="P29">
            <v>5.97</v>
          </cell>
          <cell r="Q29">
            <v>5.63</v>
          </cell>
          <cell r="R29">
            <v>6.03</v>
          </cell>
          <cell r="S29">
            <v>5.6</v>
          </cell>
          <cell r="T29">
            <v>5.5</v>
          </cell>
          <cell r="U29">
            <v>5.16</v>
          </cell>
          <cell r="V29">
            <v>5.27</v>
          </cell>
          <cell r="W29">
            <v>4.59</v>
          </cell>
          <cell r="X29">
            <v>2.69</v>
          </cell>
        </row>
        <row r="30">
          <cell r="N30" t="str">
            <v>Price / Inflation Adjusted Profit</v>
          </cell>
          <cell r="O30">
            <v>11.58</v>
          </cell>
          <cell r="P30">
            <v>7.29</v>
          </cell>
          <cell r="Q30">
            <v>20.76</v>
          </cell>
          <cell r="R30">
            <v>9.9</v>
          </cell>
          <cell r="S30">
            <v>10.34</v>
          </cell>
          <cell r="T30">
            <v>10.33</v>
          </cell>
          <cell r="U30">
            <v>12.8</v>
          </cell>
          <cell r="V30">
            <v>11.06</v>
          </cell>
          <cell r="W30">
            <v>12.68</v>
          </cell>
          <cell r="X30">
            <v>-625.33000000000004</v>
          </cell>
        </row>
        <row r="31">
          <cell r="N31" t="str">
            <v>Price / Book Value</v>
          </cell>
          <cell r="O31">
            <v>1.04</v>
          </cell>
          <cell r="P31">
            <v>1.1599999999999999</v>
          </cell>
          <cell r="Q31">
            <v>1.31</v>
          </cell>
          <cell r="R31">
            <v>0.96</v>
          </cell>
          <cell r="S31">
            <v>0.89</v>
          </cell>
          <cell r="T31">
            <v>1.3</v>
          </cell>
          <cell r="U31">
            <v>1.39</v>
          </cell>
          <cell r="V31">
            <v>1.31</v>
          </cell>
          <cell r="W31">
            <v>1.01</v>
          </cell>
          <cell r="X31">
            <v>0.89</v>
          </cell>
        </row>
        <row r="32">
          <cell r="N32" t="str">
            <v>Price / Cash Flow</v>
          </cell>
          <cell r="O32">
            <v>4.97</v>
          </cell>
          <cell r="P32">
            <v>3.3</v>
          </cell>
          <cell r="Q32">
            <v>5.21</v>
          </cell>
          <cell r="R32">
            <v>3.47</v>
          </cell>
          <cell r="S32">
            <v>3.25</v>
          </cell>
          <cell r="T32">
            <v>4.29</v>
          </cell>
          <cell r="U32">
            <v>4.91</v>
          </cell>
          <cell r="V32">
            <v>3.9</v>
          </cell>
          <cell r="W32">
            <v>4.55</v>
          </cell>
          <cell r="X32">
            <v>4.4400000000000004</v>
          </cell>
        </row>
        <row r="33">
          <cell r="N33" t="str">
            <v>Price / Earnings</v>
          </cell>
          <cell r="O33">
            <v>10.54</v>
          </cell>
          <cell r="P33">
            <v>10.27</v>
          </cell>
          <cell r="Q33">
            <v>14.24</v>
          </cell>
          <cell r="R33">
            <v>10.27</v>
          </cell>
          <cell r="S33">
            <v>10.050000000000001</v>
          </cell>
          <cell r="T33">
            <v>10.95</v>
          </cell>
          <cell r="U33">
            <v>10.99</v>
          </cell>
          <cell r="V33">
            <v>11.05</v>
          </cell>
          <cell r="W33">
            <v>13.09</v>
          </cell>
          <cell r="X33">
            <v>26.07</v>
          </cell>
        </row>
        <row r="34">
          <cell r="N34" t="str">
            <v>Price / N A V</v>
          </cell>
          <cell r="O34">
            <v>0.95</v>
          </cell>
          <cell r="P34">
            <v>1.1499999999999999</v>
          </cell>
          <cell r="Q34">
            <v>1.24</v>
          </cell>
          <cell r="R34">
            <v>0.9</v>
          </cell>
          <cell r="S34">
            <v>0.87</v>
          </cell>
          <cell r="T34">
            <v>1.27</v>
          </cell>
          <cell r="U34">
            <v>1.41</v>
          </cell>
          <cell r="V34">
            <v>1.54</v>
          </cell>
          <cell r="W34">
            <v>1.18</v>
          </cell>
          <cell r="X34">
            <v>1.04</v>
          </cell>
        </row>
        <row r="35">
          <cell r="N35" t="str">
            <v>Price / Share (C)</v>
          </cell>
          <cell r="O35">
            <v>11589</v>
          </cell>
          <cell r="P35">
            <v>12239</v>
          </cell>
          <cell r="Q35">
            <v>12579</v>
          </cell>
          <cell r="R35">
            <v>8604</v>
          </cell>
          <cell r="S35">
            <v>8177</v>
          </cell>
          <cell r="T35">
            <v>9660</v>
          </cell>
          <cell r="U35">
            <v>9444</v>
          </cell>
          <cell r="V35">
            <v>7513</v>
          </cell>
          <cell r="W35">
            <v>6083</v>
          </cell>
          <cell r="X35">
            <v>4455</v>
          </cell>
        </row>
        <row r="36">
          <cell r="N36" t="str">
            <v>Quick Ratio</v>
          </cell>
          <cell r="O36">
            <v>1.37</v>
          </cell>
          <cell r="P36">
            <v>1.1399999999999999</v>
          </cell>
          <cell r="Q36">
            <v>1.1499999999999999</v>
          </cell>
          <cell r="R36">
            <v>1.06</v>
          </cell>
          <cell r="S36">
            <v>0.89</v>
          </cell>
          <cell r="T36">
            <v>0.89</v>
          </cell>
          <cell r="U36">
            <v>0.84</v>
          </cell>
          <cell r="V36">
            <v>0.84</v>
          </cell>
          <cell r="W36">
            <v>0.99</v>
          </cell>
          <cell r="X36">
            <v>0.95</v>
          </cell>
        </row>
        <row r="37">
          <cell r="N37" t="str">
            <v>Return On External Investments %</v>
          </cell>
          <cell r="O37">
            <v>9.06</v>
          </cell>
          <cell r="P37">
            <v>7.55</v>
          </cell>
          <cell r="Q37">
            <v>6.28</v>
          </cell>
          <cell r="R37">
            <v>12.69</v>
          </cell>
          <cell r="S37">
            <v>6.43</v>
          </cell>
          <cell r="T37">
            <v>8.5399999999999991</v>
          </cell>
          <cell r="U37">
            <v>5.34</v>
          </cell>
          <cell r="V37">
            <v>7.82</v>
          </cell>
          <cell r="W37">
            <v>13.03</v>
          </cell>
          <cell r="X37">
            <v>9.5500000000000007</v>
          </cell>
        </row>
        <row r="38">
          <cell r="N38" t="str">
            <v>Retention Rate</v>
          </cell>
          <cell r="O38">
            <v>57.83</v>
          </cell>
          <cell r="P38">
            <v>77.33</v>
          </cell>
          <cell r="Q38">
            <v>54.05</v>
          </cell>
          <cell r="R38">
            <v>61.07</v>
          </cell>
          <cell r="S38">
            <v>59.19</v>
          </cell>
          <cell r="T38">
            <v>70.180000000000007</v>
          </cell>
          <cell r="U38">
            <v>69.150000000000006</v>
          </cell>
          <cell r="V38">
            <v>74.790000000000006</v>
          </cell>
          <cell r="W38">
            <v>51.23</v>
          </cell>
          <cell r="X38">
            <v>5214.29</v>
          </cell>
        </row>
        <row r="39">
          <cell r="N39" t="str">
            <v>Return On Assets %</v>
          </cell>
          <cell r="O39">
            <v>7.62</v>
          </cell>
          <cell r="P39">
            <v>8.69</v>
          </cell>
          <cell r="Q39">
            <v>8.69</v>
          </cell>
          <cell r="R39">
            <v>9.49</v>
          </cell>
          <cell r="S39">
            <v>7.82</v>
          </cell>
          <cell r="T39">
            <v>8.7100000000000009</v>
          </cell>
          <cell r="U39">
            <v>8.9600000000000009</v>
          </cell>
          <cell r="V39">
            <v>9.35</v>
          </cell>
          <cell r="W39">
            <v>8.0399999999999991</v>
          </cell>
          <cell r="X39">
            <v>4.8499999999999996</v>
          </cell>
        </row>
        <row r="40">
          <cell r="N40" t="str">
            <v>Return On Equity %</v>
          </cell>
          <cell r="O40">
            <v>10.28</v>
          </cell>
          <cell r="P40">
            <v>17.3</v>
          </cell>
          <cell r="Q40">
            <v>8.1</v>
          </cell>
          <cell r="R40">
            <v>9.94</v>
          </cell>
          <cell r="S40">
            <v>8.82</v>
          </cell>
          <cell r="T40">
            <v>12.69</v>
          </cell>
          <cell r="U40">
            <v>11</v>
          </cell>
          <cell r="V40">
            <v>12.12</v>
          </cell>
          <cell r="W40">
            <v>8.2100000000000009</v>
          </cell>
          <cell r="X40">
            <v>-7.0000000000000007E-2</v>
          </cell>
        </row>
        <row r="41">
          <cell r="N41" t="str">
            <v>Total Assets / Turnover</v>
          </cell>
          <cell r="O41">
            <v>1.36</v>
          </cell>
          <cell r="P41">
            <v>1.46</v>
          </cell>
          <cell r="Q41">
            <v>1.54</v>
          </cell>
          <cell r="R41">
            <v>1.57</v>
          </cell>
          <cell r="S41">
            <v>1.4</v>
          </cell>
          <cell r="T41">
            <v>1.58</v>
          </cell>
          <cell r="U41">
            <v>1.74</v>
          </cell>
          <cell r="V41">
            <v>1.77</v>
          </cell>
          <cell r="W41">
            <v>1.75</v>
          </cell>
          <cell r="X41">
            <v>1.8</v>
          </cell>
        </row>
        <row r="42">
          <cell r="N42" t="str">
            <v>Total Debt / Cash Flow</v>
          </cell>
          <cell r="O42">
            <v>3.73</v>
          </cell>
          <cell r="P42">
            <v>3</v>
          </cell>
          <cell r="Q42">
            <v>4.21</v>
          </cell>
          <cell r="R42">
            <v>4.24</v>
          </cell>
          <cell r="S42">
            <v>4.7</v>
          </cell>
          <cell r="T42">
            <v>4.66</v>
          </cell>
          <cell r="U42">
            <v>5.14</v>
          </cell>
          <cell r="V42">
            <v>5.07</v>
          </cell>
          <cell r="W42">
            <v>6.44</v>
          </cell>
          <cell r="X42">
            <v>6.73</v>
          </cell>
        </row>
        <row r="43">
          <cell r="N43" t="str">
            <v>Turnover / Employee</v>
          </cell>
          <cell r="O43">
            <v>3910496.23</v>
          </cell>
          <cell r="P43">
            <v>3832864.44</v>
          </cell>
          <cell r="Q43">
            <v>3439143.79</v>
          </cell>
          <cell r="R43">
            <v>3201529.88</v>
          </cell>
          <cell r="S43">
            <v>3176500.38</v>
          </cell>
          <cell r="T43">
            <v>3307707.99</v>
          </cell>
          <cell r="U43">
            <v>3306012.59</v>
          </cell>
          <cell r="V43">
            <v>3043663.58</v>
          </cell>
          <cell r="W43">
            <v>2668469.8199999998</v>
          </cell>
          <cell r="X43">
            <v>2314581.38</v>
          </cell>
        </row>
        <row r="44">
          <cell r="N44" t="str">
            <v>Return on Capital Employed</v>
          </cell>
          <cell r="O44">
            <v>7.26</v>
          </cell>
          <cell r="P44">
            <v>12.1</v>
          </cell>
          <cell r="Q44">
            <v>5.05</v>
          </cell>
          <cell r="R44">
            <v>5.85</v>
          </cell>
          <cell r="S44">
            <v>5.33</v>
          </cell>
          <cell r="T44">
            <v>7.88</v>
          </cell>
          <cell r="U44">
            <v>6.6</v>
          </cell>
          <cell r="V44">
            <v>7.04</v>
          </cell>
          <cell r="W44">
            <v>5.0999999999999996</v>
          </cell>
          <cell r="X44">
            <v>-0.04</v>
          </cell>
        </row>
        <row r="45">
          <cell r="N45" t="str">
            <v>Price / EBITDA</v>
          </cell>
          <cell r="O45">
            <v>4.2</v>
          </cell>
          <cell r="P45">
            <v>3.82</v>
          </cell>
          <cell r="Q45">
            <v>4.0199999999999996</v>
          </cell>
          <cell r="R45">
            <v>2.76</v>
          </cell>
          <cell r="S45">
            <v>2.88</v>
          </cell>
          <cell r="T45">
            <v>3.52</v>
          </cell>
          <cell r="U45">
            <v>3.82</v>
          </cell>
          <cell r="V45">
            <v>3.15</v>
          </cell>
          <cell r="W45">
            <v>2.99</v>
          </cell>
          <cell r="X45">
            <v>2.88</v>
          </cell>
        </row>
        <row r="46">
          <cell r="N46" t="str">
            <v>Price / EBIT</v>
          </cell>
          <cell r="O46">
            <v>7.26</v>
          </cell>
          <cell r="P46">
            <v>6.49</v>
          </cell>
          <cell r="Q46">
            <v>7.13</v>
          </cell>
          <cell r="R46">
            <v>4.5199999999999996</v>
          </cell>
          <cell r="S46">
            <v>4.9400000000000004</v>
          </cell>
          <cell r="T46">
            <v>6.13</v>
          </cell>
          <cell r="U46">
            <v>6.35</v>
          </cell>
          <cell r="V46">
            <v>5.48</v>
          </cell>
          <cell r="W46">
            <v>5.49</v>
          </cell>
          <cell r="X46">
            <v>8.34</v>
          </cell>
        </row>
        <row r="47">
          <cell r="N47" t="str">
            <v>Price / Cash</v>
          </cell>
          <cell r="O47">
            <v>3.39</v>
          </cell>
          <cell r="P47">
            <v>3.27</v>
          </cell>
          <cell r="Q47">
            <v>6.75</v>
          </cell>
          <cell r="R47">
            <v>6</v>
          </cell>
          <cell r="S47">
            <v>7.31</v>
          </cell>
          <cell r="T47">
            <v>5.25</v>
          </cell>
          <cell r="U47">
            <v>7.52</v>
          </cell>
          <cell r="V47">
            <v>6.44</v>
          </cell>
          <cell r="W47">
            <v>4.5599999999999996</v>
          </cell>
          <cell r="X47">
            <v>4.8899999999999997</v>
          </cell>
        </row>
        <row r="48">
          <cell r="N48" t="str">
            <v>Return on Average External Investments %</v>
          </cell>
          <cell r="O48">
            <v>8.7799999999999994</v>
          </cell>
          <cell r="P48">
            <v>8.86</v>
          </cell>
          <cell r="Q48">
            <v>7.59</v>
          </cell>
          <cell r="R48">
            <v>11.02</v>
          </cell>
          <cell r="S48">
            <v>7.87</v>
          </cell>
          <cell r="T48">
            <v>9.3800000000000008</v>
          </cell>
          <cell r="U48">
            <v>5.77</v>
          </cell>
          <cell r="V48">
            <v>9.0399999999999991</v>
          </cell>
          <cell r="W48">
            <v>8.8800000000000008</v>
          </cell>
          <cell r="X48">
            <v>7.35</v>
          </cell>
        </row>
        <row r="49">
          <cell r="N49" t="str">
            <v>Return on Average Assets %</v>
          </cell>
          <cell r="O49">
            <v>7.49</v>
          </cell>
          <cell r="P49">
            <v>8.99</v>
          </cell>
          <cell r="Q49">
            <v>8.74</v>
          </cell>
          <cell r="R49">
            <v>9.2100000000000009</v>
          </cell>
          <cell r="S49">
            <v>8.18</v>
          </cell>
          <cell r="T49">
            <v>9.09</v>
          </cell>
          <cell r="U49">
            <v>9.5299999999999994</v>
          </cell>
          <cell r="V49">
            <v>10.050000000000001</v>
          </cell>
          <cell r="W49">
            <v>8.84</v>
          </cell>
          <cell r="X49">
            <v>4.45</v>
          </cell>
        </row>
        <row r="50">
          <cell r="N50" t="str">
            <v>Return on Average Equity %</v>
          </cell>
          <cell r="O50">
            <v>10.59</v>
          </cell>
          <cell r="P50">
            <v>18.100000000000001</v>
          </cell>
          <cell r="Q50">
            <v>8.3800000000000008</v>
          </cell>
          <cell r="R50">
            <v>9.82</v>
          </cell>
          <cell r="S50">
            <v>9.44</v>
          </cell>
          <cell r="T50">
            <v>13.29</v>
          </cell>
          <cell r="U50">
            <v>11.98</v>
          </cell>
          <cell r="V50">
            <v>12.35</v>
          </cell>
          <cell r="W50">
            <v>8.85</v>
          </cell>
          <cell r="X50">
            <v>-0.06</v>
          </cell>
        </row>
        <row r="51">
          <cell r="N51" t="str">
            <v>Inflation Adj. Return on Average Total Assets %</v>
          </cell>
          <cell r="O51">
            <v>6.68</v>
          </cell>
          <cell r="P51">
            <v>8.1</v>
          </cell>
          <cell r="Q51">
            <v>7.75</v>
          </cell>
          <cell r="R51">
            <v>9.06</v>
          </cell>
          <cell r="S51">
            <v>8.06</v>
          </cell>
          <cell r="T51">
            <v>8.99</v>
          </cell>
          <cell r="U51">
            <v>9.42</v>
          </cell>
          <cell r="V51">
            <v>9.9</v>
          </cell>
          <cell r="W51">
            <v>8.7100000000000009</v>
          </cell>
          <cell r="X51">
            <v>4.3899999999999997</v>
          </cell>
        </row>
        <row r="52">
          <cell r="N52" t="str">
            <v>Inflation Adjusted Return on Average Equity %</v>
          </cell>
          <cell r="O52">
            <v>8.93</v>
          </cell>
          <cell r="P52">
            <v>15.85</v>
          </cell>
          <cell r="Q52">
            <v>6.28</v>
          </cell>
          <cell r="R52">
            <v>9.4700000000000006</v>
          </cell>
          <cell r="S52">
            <v>9.15</v>
          </cell>
          <cell r="T52">
            <v>13</v>
          </cell>
          <cell r="U52">
            <v>11.69</v>
          </cell>
          <cell r="V52">
            <v>11.98</v>
          </cell>
          <cell r="W52">
            <v>8.56</v>
          </cell>
          <cell r="X52">
            <v>-0.13</v>
          </cell>
        </row>
        <row r="53">
          <cell r="N53" t="str">
            <v>Number of shares</v>
          </cell>
          <cell r="O53">
            <v>211085</v>
          </cell>
          <cell r="P53">
            <v>210875</v>
          </cell>
          <cell r="Q53">
            <v>210780</v>
          </cell>
          <cell r="R53">
            <v>211425</v>
          </cell>
          <cell r="S53">
            <v>211843</v>
          </cell>
          <cell r="T53">
            <v>211669</v>
          </cell>
          <cell r="U53">
            <v>211011</v>
          </cell>
          <cell r="V53">
            <v>210693</v>
          </cell>
          <cell r="W53">
            <v>210708</v>
          </cell>
          <cell r="X53">
            <v>209469</v>
          </cell>
        </row>
        <row r="54">
          <cell r="N54" t="str">
            <v>Book value</v>
          </cell>
          <cell r="O54">
            <v>23601434.958500002</v>
          </cell>
          <cell r="P54">
            <v>22205875.5625</v>
          </cell>
          <cell r="Q54">
            <v>20290652.387999997</v>
          </cell>
          <cell r="R54">
            <v>18980404.522500001</v>
          </cell>
          <cell r="S54">
            <v>19398251.666999999</v>
          </cell>
          <cell r="T54">
            <v>15789724.2247</v>
          </cell>
          <cell r="U54">
            <v>14366768.339399999</v>
          </cell>
          <cell r="V54">
            <v>12045866.6118</v>
          </cell>
          <cell r="W54">
            <v>12643933.885199999</v>
          </cell>
          <cell r="X54">
            <v>10478142.105599999</v>
          </cell>
        </row>
        <row r="55">
          <cell r="N55" t="str">
            <v>Cashflow</v>
          </cell>
          <cell r="O55">
            <v>4921700.0769999996</v>
          </cell>
          <cell r="P55">
            <v>7818802.1624999996</v>
          </cell>
          <cell r="Q55">
            <v>5089177.709999999</v>
          </cell>
          <cell r="R55">
            <v>5242896.0075000003</v>
          </cell>
          <cell r="S55">
            <v>5322661.2965000002</v>
          </cell>
          <cell r="T55">
            <v>4764690.3569000009</v>
          </cell>
          <cell r="U55">
            <v>4061687.4356999998</v>
          </cell>
          <cell r="V55">
            <v>4062708.8418000001</v>
          </cell>
          <cell r="W55">
            <v>2817018.4643999999</v>
          </cell>
          <cell r="X55">
            <v>2101162.5921</v>
          </cell>
        </row>
        <row r="56">
          <cell r="N56" t="str">
            <v>Growth rate</v>
          </cell>
          <cell r="O56">
            <v>-0.1</v>
          </cell>
          <cell r="P56">
            <v>0.01</v>
          </cell>
          <cell r="Q56">
            <v>-0.01</v>
          </cell>
          <cell r="R56">
            <v>0.06</v>
          </cell>
          <cell r="S56">
            <v>-0.03</v>
          </cell>
          <cell r="T56">
            <v>0</v>
          </cell>
          <cell r="U56">
            <v>0.11</v>
          </cell>
          <cell r="V56">
            <v>0.18</v>
          </cell>
          <cell r="W56">
            <v>0.18</v>
          </cell>
          <cell r="X56">
            <v>-0.03</v>
          </cell>
        </row>
        <row r="57">
          <cell r="N57" t="str">
            <v>Net operating working capital</v>
          </cell>
          <cell r="O57">
            <v>17479000</v>
          </cell>
          <cell r="P57">
            <v>17134000</v>
          </cell>
          <cell r="Q57">
            <v>12537000</v>
          </cell>
          <cell r="R57">
            <v>13795000</v>
          </cell>
          <cell r="S57">
            <v>16317000</v>
          </cell>
          <cell r="T57">
            <v>14215000</v>
          </cell>
          <cell r="U57">
            <v>12191000</v>
          </cell>
          <cell r="V57">
            <v>11664000</v>
          </cell>
          <cell r="W57">
            <v>8945000</v>
          </cell>
          <cell r="X57">
            <v>7511000</v>
          </cell>
        </row>
        <row r="58">
          <cell r="N58" t="str">
            <v>Operating long-term assets</v>
          </cell>
          <cell r="O58" t="str">
            <v>7,879,000</v>
          </cell>
          <cell r="P58" t="str">
            <v>12,657,000</v>
          </cell>
          <cell r="Q58" t="str">
            <v>12,659,000</v>
          </cell>
          <cell r="R58" t="str">
            <v>13,806,000</v>
          </cell>
          <cell r="S58" t="str">
            <v>14,380,000</v>
          </cell>
          <cell r="T58" t="str">
            <v>12,614,000</v>
          </cell>
          <cell r="U58" t="str">
            <v>11,356,000</v>
          </cell>
          <cell r="V58" t="str">
            <v>9,473,000</v>
          </cell>
          <cell r="W58" t="str">
            <v>8,743,000</v>
          </cell>
          <cell r="X58" t="str">
            <v>7,575,000</v>
          </cell>
        </row>
        <row r="59">
          <cell r="N59" t="str">
            <v>Total net operating capital</v>
          </cell>
          <cell r="O59">
            <v>25358000</v>
          </cell>
          <cell r="P59">
            <v>29791000</v>
          </cell>
          <cell r="Q59">
            <v>25196000</v>
          </cell>
          <cell r="R59">
            <v>27601000</v>
          </cell>
          <cell r="S59">
            <v>30697000</v>
          </cell>
          <cell r="T59">
            <v>26829000</v>
          </cell>
          <cell r="U59">
            <v>23547000</v>
          </cell>
          <cell r="V59">
            <v>21137000</v>
          </cell>
          <cell r="W59">
            <v>17688000</v>
          </cell>
          <cell r="X59">
            <v>15086000</v>
          </cell>
        </row>
        <row r="60">
          <cell r="N60" t="str">
            <v>Depreciation</v>
          </cell>
          <cell r="O60" t="str">
            <v>2,338,000</v>
          </cell>
          <cell r="P60" t="str">
            <v>2,505,000</v>
          </cell>
          <cell r="Q60" t="str">
            <v>2,589,000</v>
          </cell>
          <cell r="R60" t="str">
            <v>2,426,000</v>
          </cell>
          <cell r="S60" t="str">
            <v>2,355,000</v>
          </cell>
          <cell r="T60" t="str">
            <v>2,208,000</v>
          </cell>
          <cell r="U60" t="str">
            <v>1,960,000</v>
          </cell>
          <cell r="V60" t="str">
            <v>1,806,000</v>
          </cell>
          <cell r="W60" t="str">
            <v>1,620,000</v>
          </cell>
          <cell r="X60" t="str">
            <v>1,926,000</v>
          </cell>
        </row>
        <row r="61">
          <cell r="N61" t="str">
            <v>Tax rate</v>
          </cell>
          <cell r="O61">
            <v>0.28252106998900695</v>
          </cell>
          <cell r="P61">
            <v>0.29475643810114799</v>
          </cell>
          <cell r="Q61">
            <v>0.21806252412196064</v>
          </cell>
          <cell r="R61">
            <v>0.29017216642754662</v>
          </cell>
          <cell r="S61">
            <v>0.30582891748675245</v>
          </cell>
          <cell r="T61">
            <v>0.30469603203494722</v>
          </cell>
          <cell r="U61">
            <v>0.30875576036866359</v>
          </cell>
          <cell r="V61">
            <v>0.33265306122448979</v>
          </cell>
          <cell r="W61">
            <v>0.35096153846153844</v>
          </cell>
          <cell r="X61">
            <v>0.41911764705882354</v>
          </cell>
        </row>
        <row r="62">
          <cell r="N62" t="str">
            <v>EBIT</v>
          </cell>
          <cell r="O62" t="str">
            <v>3,373,000</v>
          </cell>
          <cell r="P62" t="str">
            <v>3,984,000</v>
          </cell>
          <cell r="Q62" t="str">
            <v>3,718,000</v>
          </cell>
          <cell r="R62" t="str">
            <v>4,015,000</v>
          </cell>
          <cell r="S62" t="str">
            <v>3,512,000</v>
          </cell>
          <cell r="T62" t="str">
            <v>3,567,000</v>
          </cell>
          <cell r="U62" t="str">
            <v>3,361,000</v>
          </cell>
          <cell r="V62" t="str">
            <v>3,085,000</v>
          </cell>
          <cell r="W62" t="str">
            <v>2,286,000</v>
          </cell>
          <cell r="X62" t="str">
            <v>1,131,000</v>
          </cell>
        </row>
        <row r="63">
          <cell r="N63" t="str">
            <v>Net Operating Profit After Tax</v>
          </cell>
          <cell r="O63">
            <v>2420056.4309270796</v>
          </cell>
          <cell r="P63">
            <v>2809690.3506050264</v>
          </cell>
          <cell r="Q63">
            <v>2907243.5353145502</v>
          </cell>
          <cell r="R63">
            <v>2849958.7517934004</v>
          </cell>
          <cell r="S63">
            <v>2437928.8417865252</v>
          </cell>
          <cell r="T63">
            <v>2480149.2537313434</v>
          </cell>
          <cell r="U63">
            <v>2323271.8894009218</v>
          </cell>
          <cell r="V63">
            <v>2058765.306122449</v>
          </cell>
          <cell r="W63">
            <v>1483701.9230769232</v>
          </cell>
          <cell r="X63">
            <v>656977.94117647049</v>
          </cell>
        </row>
        <row r="64">
          <cell r="N64" t="str">
            <v>FCF</v>
          </cell>
          <cell r="O64">
            <v>6853056.4309270792</v>
          </cell>
          <cell r="P64">
            <v>-1785309.6493949741</v>
          </cell>
          <cell r="Q64">
            <v>5312243.5353145506</v>
          </cell>
          <cell r="R64">
            <v>5945958.7517934004</v>
          </cell>
          <cell r="S64">
            <v>-1430071.1582134748</v>
          </cell>
          <cell r="T64">
            <v>-801850.7462686561</v>
          </cell>
          <cell r="U64">
            <v>-86728.110599078238</v>
          </cell>
          <cell r="V64">
            <v>-1390234.6938775508</v>
          </cell>
          <cell r="W64">
            <v>-1118298.076923077</v>
          </cell>
          <cell r="X64">
            <v>-14429022.05882353</v>
          </cell>
        </row>
        <row r="65">
          <cell r="N65" t="str">
            <v>FCF vs Net Cash Flow</v>
          </cell>
          <cell r="O65">
            <v>1.3924165072456689</v>
          </cell>
          <cell r="P65">
            <v>-0.22833544221870114</v>
          </cell>
          <cell r="Q65">
            <v>1.0438314081420732</v>
          </cell>
          <cell r="R65">
            <v>1.1340981669839845</v>
          </cell>
          <cell r="S65">
            <v>-0.26867596462578608</v>
          </cell>
          <cell r="T65">
            <v>-0.16829021115872797</v>
          </cell>
          <cell r="U65">
            <v>-2.1352728877359155E-2</v>
          </cell>
          <cell r="V65">
            <v>-0.34219402571354374</v>
          </cell>
          <cell r="W65">
            <v>-0.39697932088679605</v>
          </cell>
          <cell r="X65">
            <v>-6.8671611197886842</v>
          </cell>
        </row>
        <row r="66">
          <cell r="N66" t="str">
            <v>Goodwill</v>
          </cell>
          <cell r="O66" t="str">
            <v>1,408,000</v>
          </cell>
          <cell r="P66" t="str">
            <v>1,873,000</v>
          </cell>
          <cell r="Q66" t="str">
            <v>1,932,000</v>
          </cell>
          <cell r="R66" t="str">
            <v>2,015,000</v>
          </cell>
          <cell r="S66" t="str">
            <v>1,740,000</v>
          </cell>
          <cell r="T66" t="str">
            <v>1,661,000</v>
          </cell>
          <cell r="U66" t="str">
            <v>1,820,000</v>
          </cell>
          <cell r="V66" t="str">
            <v>1,759,000</v>
          </cell>
          <cell r="W66" t="str">
            <v>2,092,000</v>
          </cell>
          <cell r="X66" t="str">
            <v>2,078,000</v>
          </cell>
        </row>
        <row r="67">
          <cell r="N67" t="str">
            <v>Total assets</v>
          </cell>
          <cell r="O67" t="str">
            <v>47,191,000</v>
          </cell>
          <cell r="P67" t="str">
            <v>49,259,000</v>
          </cell>
          <cell r="Q67" t="str">
            <v>46,324,000</v>
          </cell>
          <cell r="R67" t="str">
            <v>46,022,000</v>
          </cell>
          <cell r="S67" t="str">
            <v>48,155,000</v>
          </cell>
          <cell r="T67" t="str">
            <v>44,006,000</v>
          </cell>
          <cell r="U67" t="str">
            <v>40,733,000</v>
          </cell>
          <cell r="V67" t="str">
            <v>35,810,000</v>
          </cell>
          <cell r="W67" t="str">
            <v>30,932,000</v>
          </cell>
          <cell r="X67" t="str">
            <v>25,690,000</v>
          </cell>
        </row>
        <row r="68">
          <cell r="N68" t="str">
            <v>Goodwill/Total assets</v>
          </cell>
          <cell r="O68">
            <v>2.9836197580047043E-2</v>
          </cell>
          <cell r="P68">
            <v>3.8023508394405083E-2</v>
          </cell>
          <cell r="Q68">
            <v>4.1706242984198255E-2</v>
          </cell>
          <cell r="R68">
            <v>4.3783407935335278E-2</v>
          </cell>
          <cell r="S68">
            <v>3.6133319489149621E-2</v>
          </cell>
          <cell r="T68">
            <v>3.7744852974594373E-2</v>
          </cell>
          <cell r="U68">
            <v>4.4681216703901017E-2</v>
          </cell>
          <cell r="V68">
            <v>4.9120357442055292E-2</v>
          </cell>
          <cell r="W68">
            <v>6.7632225526962367E-2</v>
          </cell>
          <cell r="X68">
            <v>8.0887504865706505E-2</v>
          </cell>
        </row>
        <row r="69">
          <cell r="N69" t="str">
            <v>Goodwill Impairments</v>
          </cell>
          <cell r="O69">
            <v>0</v>
          </cell>
          <cell r="P69">
            <v>70000</v>
          </cell>
          <cell r="Q69">
            <v>73000</v>
          </cell>
          <cell r="R69">
            <v>15000</v>
          </cell>
          <cell r="S69">
            <v>33000</v>
          </cell>
          <cell r="T69">
            <v>208000</v>
          </cell>
          <cell r="U69">
            <v>120000</v>
          </cell>
          <cell r="V69">
            <v>363000</v>
          </cell>
          <cell r="W69">
            <v>211000</v>
          </cell>
          <cell r="X69">
            <v>152000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3.6231884057971016E-2</v>
          </cell>
          <cell r="Q70">
            <v>3.6228287841191066E-2</v>
          </cell>
          <cell r="R70">
            <v>8.6206896551724137E-3</v>
          </cell>
          <cell r="S70">
            <v>1.9867549668874173E-2</v>
          </cell>
          <cell r="T70">
            <v>0.11428571428571428</v>
          </cell>
          <cell r="U70">
            <v>6.8220579874928938E-2</v>
          </cell>
          <cell r="V70">
            <v>0.17351816443594648</v>
          </cell>
          <cell r="W70">
            <v>0.10153994225216555</v>
          </cell>
          <cell r="X70" t="e">
            <v>#DIV/0!</v>
          </cell>
        </row>
        <row r="71">
          <cell r="N71" t="str">
            <v>Book value of equity</v>
          </cell>
          <cell r="O71">
            <v>23895000</v>
          </cell>
          <cell r="P71">
            <v>22750000</v>
          </cell>
          <cell r="Q71">
            <v>20877000</v>
          </cell>
          <cell r="R71">
            <v>19679000</v>
          </cell>
          <cell r="S71">
            <v>20042000</v>
          </cell>
          <cell r="T71">
            <v>17486000</v>
          </cell>
          <cell r="U71">
            <v>15839000</v>
          </cell>
          <cell r="V71">
            <v>13167000</v>
          </cell>
          <cell r="W71">
            <v>12652000</v>
          </cell>
          <cell r="X71">
            <v>10826000</v>
          </cell>
        </row>
        <row r="72">
          <cell r="N72" t="str">
            <v>Market Value of Equity</v>
          </cell>
          <cell r="O72">
            <v>115.89</v>
          </cell>
          <cell r="P72">
            <v>122.39000000000001</v>
          </cell>
          <cell r="Q72">
            <v>125.79</v>
          </cell>
          <cell r="R72">
            <v>86.039999999999992</v>
          </cell>
          <cell r="S72">
            <v>81.77</v>
          </cell>
          <cell r="T72">
            <v>96.6</v>
          </cell>
          <cell r="U72">
            <v>94.440000000000012</v>
          </cell>
          <cell r="V72">
            <v>75.13</v>
          </cell>
          <cell r="W72">
            <v>60.83</v>
          </cell>
          <cell r="X72">
            <v>44.55</v>
          </cell>
        </row>
        <row r="73">
          <cell r="N73" t="str">
            <v>Return On Assets %</v>
          </cell>
          <cell r="O73">
            <v>7.6200000000000004E-2</v>
          </cell>
          <cell r="P73">
            <v>8.6899999999999991E-2</v>
          </cell>
          <cell r="Q73">
            <v>8.6899999999999991E-2</v>
          </cell>
          <cell r="R73">
            <v>9.4899999999999998E-2</v>
          </cell>
          <cell r="S73">
            <v>7.8200000000000006E-2</v>
          </cell>
          <cell r="T73">
            <v>8.7100000000000011E-2</v>
          </cell>
          <cell r="U73">
            <v>8.9600000000000013E-2</v>
          </cell>
          <cell r="V73">
            <v>9.35E-2</v>
          </cell>
          <cell r="W73">
            <v>8.0399999999999985E-2</v>
          </cell>
          <cell r="X73">
            <v>4.8499999999999995E-2</v>
          </cell>
        </row>
        <row r="74">
          <cell r="N74" t="str">
            <v>EBITDA/Sales %</v>
          </cell>
          <cell r="O74">
            <v>9.6767764010231544E-2</v>
          </cell>
          <cell r="P74">
            <v>0.1012028701109996</v>
          </cell>
          <cell r="Q74">
            <v>9.9810706443552666E-2</v>
          </cell>
          <cell r="R74">
            <v>9.8712188378138763E-2</v>
          </cell>
          <cell r="S74">
            <v>9.6125637755102036E-2</v>
          </cell>
          <cell r="T74">
            <v>9.5678441526416372E-2</v>
          </cell>
          <cell r="U74">
            <v>8.5680931461399032E-2</v>
          </cell>
          <cell r="V74">
            <v>9.1624824947911326E-2</v>
          </cell>
          <cell r="W74">
            <v>8.4318487445557269E-2</v>
          </cell>
          <cell r="X74">
            <v>7.7909106042949886E-2</v>
          </cell>
        </row>
      </sheetData>
      <sheetData sheetId="8" refreshError="1"/>
      <sheetData sheetId="9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BOWCALF (June)</v>
          </cell>
        </row>
        <row r="5">
          <cell r="N5" t="str">
            <v>Accounts Rcvb/Tover</v>
          </cell>
          <cell r="O5">
            <v>4.71</v>
          </cell>
          <cell r="P5">
            <v>4.6100000000000003</v>
          </cell>
          <cell r="Q5">
            <v>4.6900000000000004</v>
          </cell>
          <cell r="R5">
            <v>2.86</v>
          </cell>
          <cell r="S5">
            <v>5.52</v>
          </cell>
          <cell r="T5">
            <v>5.64</v>
          </cell>
          <cell r="U5">
            <v>4.41</v>
          </cell>
          <cell r="V5">
            <v>3.46</v>
          </cell>
          <cell r="W5">
            <v>4.49</v>
          </cell>
          <cell r="X5">
            <v>4.6399999999999997</v>
          </cell>
        </row>
        <row r="6">
          <cell r="N6" t="str">
            <v>Assets / Captal Emp</v>
          </cell>
          <cell r="O6">
            <v>1.06</v>
          </cell>
          <cell r="P6">
            <v>1.06</v>
          </cell>
          <cell r="Q6">
            <v>1.08</v>
          </cell>
          <cell r="R6">
            <v>1.08</v>
          </cell>
          <cell r="S6">
            <v>1.06</v>
          </cell>
          <cell r="T6">
            <v>1.1299999999999999</v>
          </cell>
          <cell r="U6">
            <v>1.1000000000000001</v>
          </cell>
          <cell r="V6">
            <v>1.1200000000000001</v>
          </cell>
          <cell r="W6">
            <v>1.1100000000000001</v>
          </cell>
          <cell r="X6">
            <v>1.1100000000000001</v>
          </cell>
        </row>
        <row r="7">
          <cell r="N7" t="str">
            <v>Book Val / Share (c)</v>
          </cell>
          <cell r="O7">
            <v>858.02</v>
          </cell>
          <cell r="P7">
            <v>934.35</v>
          </cell>
          <cell r="Q7">
            <v>806.45</v>
          </cell>
          <cell r="R7">
            <v>844.27</v>
          </cell>
          <cell r="S7">
            <v>806.47</v>
          </cell>
          <cell r="T7">
            <v>557.72</v>
          </cell>
          <cell r="U7">
            <v>519.78</v>
          </cell>
          <cell r="V7">
            <v>518.21</v>
          </cell>
          <cell r="W7">
            <v>488.41</v>
          </cell>
          <cell r="X7">
            <v>422.34</v>
          </cell>
        </row>
        <row r="8">
          <cell r="N8" t="str">
            <v>Cash Flw / Share (c)</v>
          </cell>
          <cell r="O8">
            <v>68</v>
          </cell>
          <cell r="P8">
            <v>119.49</v>
          </cell>
          <cell r="Q8">
            <v>88.61</v>
          </cell>
          <cell r="R8">
            <v>96.65</v>
          </cell>
          <cell r="S8">
            <v>320.45999999999998</v>
          </cell>
          <cell r="T8">
            <v>114.2</v>
          </cell>
          <cell r="U8">
            <v>119.15</v>
          </cell>
          <cell r="V8">
            <v>118.98</v>
          </cell>
          <cell r="W8">
            <v>135.76</v>
          </cell>
          <cell r="X8">
            <v>125.29</v>
          </cell>
        </row>
        <row r="9">
          <cell r="N9" t="str">
            <v>Cash Flow Div Cover</v>
          </cell>
          <cell r="O9">
            <v>0.25</v>
          </cell>
          <cell r="P9">
            <v>3.55</v>
          </cell>
          <cell r="Q9">
            <v>2.64</v>
          </cell>
          <cell r="R9">
            <v>3.09</v>
          </cell>
          <cell r="S9">
            <v>9.11</v>
          </cell>
          <cell r="T9">
            <v>3.84</v>
          </cell>
          <cell r="U9">
            <v>4.21</v>
          </cell>
          <cell r="V9">
            <v>3.61</v>
          </cell>
          <cell r="W9">
            <v>3.81</v>
          </cell>
          <cell r="X9">
            <v>4.47</v>
          </cell>
        </row>
        <row r="10">
          <cell r="N10" t="str">
            <v>Cash Flow Intr Cover</v>
          </cell>
          <cell r="O10">
            <v>1793.77</v>
          </cell>
          <cell r="P10">
            <v>2129.96</v>
          </cell>
          <cell r="Q10">
            <v>2018.19</v>
          </cell>
          <cell r="R10">
            <v>1481.89</v>
          </cell>
          <cell r="S10">
            <v>3049.82</v>
          </cell>
          <cell r="T10">
            <v>45.07</v>
          </cell>
          <cell r="U10">
            <v>46.39</v>
          </cell>
          <cell r="V10">
            <v>43.38</v>
          </cell>
          <cell r="W10">
            <v>148.41</v>
          </cell>
          <cell r="X10">
            <v>39.65</v>
          </cell>
        </row>
        <row r="11">
          <cell r="N11" t="str">
            <v>Current Ratio</v>
          </cell>
          <cell r="O11">
            <v>11.45</v>
          </cell>
          <cell r="P11">
            <v>7.28</v>
          </cell>
          <cell r="Q11">
            <v>6.22</v>
          </cell>
          <cell r="R11">
            <v>6.29</v>
          </cell>
          <cell r="S11">
            <v>7.39</v>
          </cell>
          <cell r="T11">
            <v>4.54</v>
          </cell>
          <cell r="U11">
            <v>5.09</v>
          </cell>
          <cell r="V11">
            <v>4.28</v>
          </cell>
          <cell r="W11">
            <v>5.32</v>
          </cell>
          <cell r="X11">
            <v>4.55</v>
          </cell>
        </row>
        <row r="12">
          <cell r="N12" t="str">
            <v>Debt / Assets</v>
          </cell>
          <cell r="O12">
            <v>7.0000000000000007E-2</v>
          </cell>
          <cell r="P12">
            <v>7.0000000000000007E-2</v>
          </cell>
          <cell r="Q12">
            <v>0.08</v>
          </cell>
          <cell r="R12">
            <v>0.08</v>
          </cell>
          <cell r="S12">
            <v>0.06</v>
          </cell>
          <cell r="T12">
            <v>0.15</v>
          </cell>
          <cell r="U12">
            <v>0.15</v>
          </cell>
          <cell r="V12">
            <v>0.16</v>
          </cell>
          <cell r="W12">
            <v>0.14000000000000001</v>
          </cell>
          <cell r="X12">
            <v>0.15</v>
          </cell>
        </row>
        <row r="13">
          <cell r="N13" t="str">
            <v>Debt / Equity</v>
          </cell>
          <cell r="O13">
            <v>7.0000000000000007E-2</v>
          </cell>
          <cell r="P13">
            <v>7.0000000000000007E-2</v>
          </cell>
          <cell r="Q13">
            <v>0.09</v>
          </cell>
          <cell r="R13">
            <v>0.09</v>
          </cell>
          <cell r="S13">
            <v>7.0000000000000007E-2</v>
          </cell>
          <cell r="T13">
            <v>0.18</v>
          </cell>
          <cell r="U13">
            <v>0.18</v>
          </cell>
          <cell r="V13">
            <v>0.2</v>
          </cell>
          <cell r="W13">
            <v>0.17</v>
          </cell>
          <cell r="X13">
            <v>0.18</v>
          </cell>
        </row>
        <row r="14">
          <cell r="N14" t="str">
            <v>Dir Rem % Pft BTax</v>
          </cell>
          <cell r="O14">
            <v>13.17</v>
          </cell>
          <cell r="P14">
            <v>7.92</v>
          </cell>
          <cell r="Q14">
            <v>96.92</v>
          </cell>
          <cell r="R14">
            <v>9.4600000000000009</v>
          </cell>
          <cell r="S14">
            <v>8.77</v>
          </cell>
          <cell r="T14">
            <v>10.050000000000001</v>
          </cell>
          <cell r="U14">
            <v>8.89</v>
          </cell>
          <cell r="V14">
            <v>4.9400000000000004</v>
          </cell>
          <cell r="W14">
            <v>4.28</v>
          </cell>
          <cell r="X14">
            <v>4.62</v>
          </cell>
        </row>
        <row r="15">
          <cell r="N15" t="str">
            <v>Dividend / Share (c)</v>
          </cell>
          <cell r="O15">
            <v>276</v>
          </cell>
          <cell r="P15">
            <v>33.619999999999997</v>
          </cell>
          <cell r="Q15">
            <v>33.619999999999997</v>
          </cell>
          <cell r="R15">
            <v>31.28</v>
          </cell>
          <cell r="S15">
            <v>35.19</v>
          </cell>
          <cell r="T15">
            <v>29.75</v>
          </cell>
          <cell r="U15">
            <v>28.3</v>
          </cell>
          <cell r="V15">
            <v>33</v>
          </cell>
          <cell r="W15">
            <v>35.6</v>
          </cell>
          <cell r="X15">
            <v>28</v>
          </cell>
        </row>
        <row r="16">
          <cell r="N16" t="str">
            <v>Dividend Cover</v>
          </cell>
          <cell r="O16">
            <v>0.32</v>
          </cell>
          <cell r="P16">
            <v>3.46</v>
          </cell>
          <cell r="Q16">
            <v>2.75</v>
          </cell>
          <cell r="R16">
            <v>2.84</v>
          </cell>
          <cell r="S16">
            <v>2.79</v>
          </cell>
          <cell r="T16">
            <v>2.52</v>
          </cell>
          <cell r="U16">
            <v>2.39</v>
          </cell>
          <cell r="V16">
            <v>2.13</v>
          </cell>
          <cell r="W16">
            <v>2.7</v>
          </cell>
          <cell r="X16">
            <v>3.01</v>
          </cell>
        </row>
        <row r="17">
          <cell r="N17" t="str">
            <v>Dividend Yield %</v>
          </cell>
          <cell r="O17">
            <v>52.35</v>
          </cell>
          <cell r="P17">
            <v>4.78</v>
          </cell>
          <cell r="Q17">
            <v>5.63</v>
          </cell>
          <cell r="R17">
            <v>4.09</v>
          </cell>
          <cell r="S17">
            <v>4.54</v>
          </cell>
          <cell r="T17">
            <v>4.55</v>
          </cell>
          <cell r="U17">
            <v>4.6900000000000004</v>
          </cell>
          <cell r="V17">
            <v>4.58</v>
          </cell>
          <cell r="W17">
            <v>3.37</v>
          </cell>
          <cell r="X17">
            <v>4.3099999999999996</v>
          </cell>
        </row>
        <row r="18">
          <cell r="N18" t="str">
            <v>Earnings/ Share (C)</v>
          </cell>
          <cell r="O18">
            <v>88.1</v>
          </cell>
          <cell r="P18">
            <v>116.34</v>
          </cell>
          <cell r="Q18">
            <v>92.6</v>
          </cell>
          <cell r="R18">
            <v>88.75</v>
          </cell>
          <cell r="S18">
            <v>98.2</v>
          </cell>
          <cell r="T18">
            <v>74.900000000000006</v>
          </cell>
          <cell r="U18">
            <v>67.5</v>
          </cell>
          <cell r="V18">
            <v>70.3</v>
          </cell>
          <cell r="W18">
            <v>96</v>
          </cell>
          <cell r="X18">
            <v>84.2</v>
          </cell>
        </row>
        <row r="19">
          <cell r="N19" t="str">
            <v>Earnings Yield %</v>
          </cell>
          <cell r="O19">
            <v>13.03</v>
          </cell>
          <cell r="P19">
            <v>12.87</v>
          </cell>
          <cell r="Q19">
            <v>13.7</v>
          </cell>
          <cell r="R19">
            <v>8.77</v>
          </cell>
          <cell r="S19">
            <v>12.79</v>
          </cell>
          <cell r="T19">
            <v>9.99</v>
          </cell>
          <cell r="U19">
            <v>8.44</v>
          </cell>
          <cell r="V19">
            <v>8.86</v>
          </cell>
          <cell r="W19">
            <v>10.6</v>
          </cell>
          <cell r="X19">
            <v>12.91</v>
          </cell>
        </row>
        <row r="20">
          <cell r="N20" t="str">
            <v>Inflation Adjusted Profit/ Share (C)</v>
          </cell>
          <cell r="O20">
            <v>258.98</v>
          </cell>
          <cell r="P20">
            <v>166.3</v>
          </cell>
          <cell r="Q20">
            <v>-7.11</v>
          </cell>
          <cell r="R20">
            <v>74.61</v>
          </cell>
          <cell r="S20">
            <v>279.11</v>
          </cell>
          <cell r="T20">
            <v>66.91</v>
          </cell>
          <cell r="U20">
            <v>59.68</v>
          </cell>
          <cell r="V20">
            <v>65.34</v>
          </cell>
          <cell r="W20">
            <v>91.7</v>
          </cell>
          <cell r="X20">
            <v>79.150000000000006</v>
          </cell>
        </row>
        <row r="21">
          <cell r="N21" t="str">
            <v>Inflation Adjusted Return On Assets %</v>
          </cell>
          <cell r="O21">
            <v>6.95</v>
          </cell>
          <cell r="P21">
            <v>9.84</v>
          </cell>
          <cell r="Q21">
            <v>-1.76</v>
          </cell>
          <cell r="R21">
            <v>9.01</v>
          </cell>
          <cell r="S21">
            <v>10.7</v>
          </cell>
          <cell r="T21">
            <v>12.51</v>
          </cell>
          <cell r="U21">
            <v>12.21</v>
          </cell>
          <cell r="V21">
            <v>13.45</v>
          </cell>
          <cell r="W21">
            <v>22.68</v>
          </cell>
          <cell r="X21">
            <v>22.47</v>
          </cell>
        </row>
        <row r="22">
          <cell r="N22" t="str">
            <v>Inflation Adjusted Return On Equity %</v>
          </cell>
          <cell r="O22">
            <v>27.54</v>
          </cell>
          <cell r="P22">
            <v>16.64</v>
          </cell>
          <cell r="Q22">
            <v>-0.83</v>
          </cell>
          <cell r="R22">
            <v>8.6</v>
          </cell>
          <cell r="S22">
            <v>33.729999999999997</v>
          </cell>
          <cell r="T22">
            <v>11.42</v>
          </cell>
          <cell r="U22">
            <v>10.86</v>
          </cell>
          <cell r="V22">
            <v>11.92</v>
          </cell>
          <cell r="W22">
            <v>18.260000000000002</v>
          </cell>
          <cell r="X22">
            <v>18.14</v>
          </cell>
        </row>
        <row r="23">
          <cell r="N23" t="str">
            <v>Interest Cover</v>
          </cell>
          <cell r="O23">
            <v>2120.13</v>
          </cell>
          <cell r="P23">
            <v>2081.52</v>
          </cell>
          <cell r="Q23">
            <v>1396.58</v>
          </cell>
          <cell r="R23">
            <v>1298.6099999999999</v>
          </cell>
          <cell r="S23">
            <v>1061.4100000000001</v>
          </cell>
          <cell r="T23">
            <v>35.99</v>
          </cell>
          <cell r="U23">
            <v>33.33</v>
          </cell>
          <cell r="V23">
            <v>35.159999999999997</v>
          </cell>
          <cell r="W23">
            <v>153.41999999999999</v>
          </cell>
          <cell r="X23">
            <v>38.450000000000003</v>
          </cell>
        </row>
        <row r="24">
          <cell r="N24" t="str">
            <v>Leverage Factor</v>
          </cell>
          <cell r="O24">
            <v>3.68</v>
          </cell>
          <cell r="P24">
            <v>1.68</v>
          </cell>
          <cell r="Q24">
            <v>-0.02</v>
          </cell>
          <cell r="R24">
            <v>1.1000000000000001</v>
          </cell>
          <cell r="S24">
            <v>2.92</v>
          </cell>
          <cell r="T24">
            <v>0.94</v>
          </cell>
          <cell r="U24">
            <v>0.92</v>
          </cell>
          <cell r="V24">
            <v>0.92</v>
          </cell>
          <cell r="W24">
            <v>0.82</v>
          </cell>
          <cell r="X24">
            <v>0.82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>
            <v>2.2400000000000002</v>
          </cell>
          <cell r="U25">
            <v>22.99</v>
          </cell>
          <cell r="V25">
            <v>14.93</v>
          </cell>
          <cell r="W25">
            <v>6.48</v>
          </cell>
          <cell r="X25">
            <v>7.17</v>
          </cell>
        </row>
        <row r="26">
          <cell r="N26" t="str">
            <v>N A V / Share (C)</v>
          </cell>
          <cell r="O26">
            <v>858.02</v>
          </cell>
          <cell r="P26">
            <v>934.35</v>
          </cell>
          <cell r="Q26">
            <v>806.45</v>
          </cell>
          <cell r="R26">
            <v>844.27</v>
          </cell>
          <cell r="S26">
            <v>806.47</v>
          </cell>
          <cell r="T26">
            <v>557.72</v>
          </cell>
          <cell r="U26">
            <v>519.78</v>
          </cell>
          <cell r="V26">
            <v>534.99</v>
          </cell>
          <cell r="W26">
            <v>504.46</v>
          </cell>
          <cell r="X26">
            <v>433.18</v>
          </cell>
        </row>
        <row r="27">
          <cell r="N27" t="str">
            <v>Net Profit Margin %</v>
          </cell>
          <cell r="O27">
            <v>39.090000000000003</v>
          </cell>
          <cell r="P27">
            <v>24.3</v>
          </cell>
          <cell r="Q27">
            <v>-0.18</v>
          </cell>
          <cell r="R27">
            <v>13.13</v>
          </cell>
          <cell r="S27">
            <v>25.23</v>
          </cell>
          <cell r="T27">
            <v>8.2899999999999991</v>
          </cell>
          <cell r="U27">
            <v>8.44</v>
          </cell>
          <cell r="V27">
            <v>9.02</v>
          </cell>
          <cell r="W27">
            <v>13.11</v>
          </cell>
          <cell r="X27">
            <v>12.87</v>
          </cell>
        </row>
        <row r="28">
          <cell r="N28" t="str">
            <v>Operating Profit /Employee</v>
          </cell>
          <cell r="O28">
            <v>79109.45</v>
          </cell>
          <cell r="P28">
            <v>113046.04</v>
          </cell>
          <cell r="Q28">
            <v>58056.58</v>
          </cell>
          <cell r="R28">
            <v>137500</v>
          </cell>
          <cell r="S28">
            <v>69015.7</v>
          </cell>
          <cell r="T28">
            <v>81721.740000000005</v>
          </cell>
          <cell r="U28">
            <v>77401.990000000005</v>
          </cell>
          <cell r="V28">
            <v>96624.69</v>
          </cell>
          <cell r="W28">
            <v>148203.92000000001</v>
          </cell>
          <cell r="X28">
            <v>126280.72</v>
          </cell>
        </row>
        <row r="29">
          <cell r="N29" t="str">
            <v>Operating Profit Margin %</v>
          </cell>
          <cell r="O29">
            <v>11.73</v>
          </cell>
          <cell r="P29">
            <v>16.59</v>
          </cell>
          <cell r="Q29">
            <v>8.66</v>
          </cell>
          <cell r="R29">
            <v>14.04</v>
          </cell>
          <cell r="S29">
            <v>9.9</v>
          </cell>
          <cell r="T29">
            <v>10.35</v>
          </cell>
          <cell r="U29">
            <v>10.75</v>
          </cell>
          <cell r="V29">
            <v>12.12</v>
          </cell>
          <cell r="W29">
            <v>19.18</v>
          </cell>
          <cell r="X29">
            <v>18.84</v>
          </cell>
        </row>
        <row r="30">
          <cell r="N30" t="str">
            <v>Price / Inflation Adjusted Profit</v>
          </cell>
          <cell r="O30">
            <v>2.61</v>
          </cell>
          <cell r="P30">
            <v>5.44</v>
          </cell>
          <cell r="Q30">
            <v>-95.14</v>
          </cell>
          <cell r="R30">
            <v>13.56</v>
          </cell>
          <cell r="S30">
            <v>2.75</v>
          </cell>
          <cell r="T30">
            <v>11.21</v>
          </cell>
          <cell r="U30">
            <v>13.4</v>
          </cell>
          <cell r="V30">
            <v>12.15</v>
          </cell>
          <cell r="W30">
            <v>9.8800000000000008</v>
          </cell>
          <cell r="X30">
            <v>8.24</v>
          </cell>
        </row>
        <row r="31">
          <cell r="N31" t="str">
            <v>Price / Book Value</v>
          </cell>
          <cell r="O31">
            <v>0.79</v>
          </cell>
          <cell r="P31">
            <v>0.97</v>
          </cell>
          <cell r="Q31">
            <v>0.84</v>
          </cell>
          <cell r="R31">
            <v>1.2</v>
          </cell>
          <cell r="S31">
            <v>0.95</v>
          </cell>
          <cell r="T31">
            <v>1.34</v>
          </cell>
          <cell r="U31">
            <v>1.54</v>
          </cell>
          <cell r="V31">
            <v>1.53</v>
          </cell>
          <cell r="W31">
            <v>1.86</v>
          </cell>
          <cell r="X31">
            <v>1.54</v>
          </cell>
        </row>
        <row r="32">
          <cell r="N32" t="str">
            <v>Price / Cash Flow</v>
          </cell>
          <cell r="O32">
            <v>9.94</v>
          </cell>
          <cell r="P32">
            <v>7.57</v>
          </cell>
          <cell r="Q32">
            <v>7.63</v>
          </cell>
          <cell r="R32">
            <v>10.47</v>
          </cell>
          <cell r="S32">
            <v>2.4</v>
          </cell>
          <cell r="T32">
            <v>6.57</v>
          </cell>
          <cell r="U32">
            <v>6.71</v>
          </cell>
          <cell r="V32">
            <v>6.67</v>
          </cell>
          <cell r="W32">
            <v>6.67</v>
          </cell>
          <cell r="X32">
            <v>5.2</v>
          </cell>
        </row>
        <row r="33">
          <cell r="N33" t="str">
            <v>Price / Earnings</v>
          </cell>
          <cell r="O33">
            <v>7.67</v>
          </cell>
          <cell r="P33">
            <v>7.77</v>
          </cell>
          <cell r="Q33">
            <v>7.3</v>
          </cell>
          <cell r="R33">
            <v>11.4</v>
          </cell>
          <cell r="S33">
            <v>7.82</v>
          </cell>
          <cell r="T33">
            <v>10.01</v>
          </cell>
          <cell r="U33">
            <v>11.85</v>
          </cell>
          <cell r="V33">
            <v>11.29</v>
          </cell>
          <cell r="W33">
            <v>9.44</v>
          </cell>
          <cell r="X33">
            <v>7.74</v>
          </cell>
        </row>
        <row r="34">
          <cell r="N34" t="str">
            <v>Price / N A V</v>
          </cell>
          <cell r="O34">
            <v>0.77</v>
          </cell>
          <cell r="P34">
            <v>0.9</v>
          </cell>
          <cell r="Q34">
            <v>0.8</v>
          </cell>
          <cell r="R34">
            <v>1.1100000000000001</v>
          </cell>
          <cell r="S34">
            <v>0.89</v>
          </cell>
          <cell r="T34">
            <v>1.35</v>
          </cell>
          <cell r="U34">
            <v>1.55</v>
          </cell>
          <cell r="V34">
            <v>1.48</v>
          </cell>
          <cell r="W34">
            <v>1.8</v>
          </cell>
          <cell r="X34">
            <v>1.5</v>
          </cell>
        </row>
        <row r="35">
          <cell r="N35" t="str">
            <v>Price / Share (C)</v>
          </cell>
          <cell r="O35">
            <v>676</v>
          </cell>
          <cell r="P35">
            <v>904</v>
          </cell>
          <cell r="Q35">
            <v>676</v>
          </cell>
          <cell r="R35">
            <v>1012</v>
          </cell>
          <cell r="S35">
            <v>768</v>
          </cell>
          <cell r="T35">
            <v>750</v>
          </cell>
          <cell r="U35">
            <v>800</v>
          </cell>
          <cell r="V35">
            <v>794</v>
          </cell>
          <cell r="W35">
            <v>906</v>
          </cell>
          <cell r="X35">
            <v>652</v>
          </cell>
        </row>
        <row r="36">
          <cell r="N36" t="str">
            <v>Quick Ratio</v>
          </cell>
          <cell r="O36">
            <v>9.89</v>
          </cell>
          <cell r="P36">
            <v>5.76</v>
          </cell>
          <cell r="Q36">
            <v>4.79</v>
          </cell>
          <cell r="R36">
            <v>5.21</v>
          </cell>
          <cell r="S36">
            <v>6.24</v>
          </cell>
          <cell r="T36">
            <v>3.26</v>
          </cell>
          <cell r="U36">
            <v>3.76</v>
          </cell>
          <cell r="V36">
            <v>3.3</v>
          </cell>
          <cell r="W36">
            <v>4.24</v>
          </cell>
          <cell r="X36">
            <v>3.52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>
            <v>8.0500000000000007</v>
          </cell>
          <cell r="R37">
            <v>6.29</v>
          </cell>
          <cell r="S37">
            <v>4.87</v>
          </cell>
          <cell r="T37" t="e">
            <v>#N/A</v>
          </cell>
          <cell r="U37">
            <v>111.75</v>
          </cell>
          <cell r="V37">
            <v>52.79</v>
          </cell>
          <cell r="W37">
            <v>146.49</v>
          </cell>
          <cell r="X37">
            <v>255.34</v>
          </cell>
        </row>
        <row r="38">
          <cell r="N38" t="str">
            <v>Retention Rate</v>
          </cell>
          <cell r="O38">
            <v>-32.15</v>
          </cell>
          <cell r="P38">
            <v>74.760000000000005</v>
          </cell>
          <cell r="Q38">
            <v>3013.53</v>
          </cell>
          <cell r="R38">
            <v>47.72</v>
          </cell>
          <cell r="S38">
            <v>87.74</v>
          </cell>
          <cell r="T38">
            <v>54.45</v>
          </cell>
          <cell r="U38">
            <v>3.59</v>
          </cell>
          <cell r="V38">
            <v>50.09</v>
          </cell>
          <cell r="W38">
            <v>68.55</v>
          </cell>
          <cell r="X38">
            <v>66.11</v>
          </cell>
        </row>
        <row r="39">
          <cell r="N39" t="str">
            <v>Return On Assets %</v>
          </cell>
          <cell r="O39">
            <v>8.49</v>
          </cell>
          <cell r="P39">
            <v>10.89</v>
          </cell>
          <cell r="Q39">
            <v>6.67</v>
          </cell>
          <cell r="R39">
            <v>8.57</v>
          </cell>
          <cell r="S39">
            <v>12.06</v>
          </cell>
          <cell r="T39">
            <v>13.99</v>
          </cell>
          <cell r="U39">
            <v>14.04</v>
          </cell>
          <cell r="V39">
            <v>15.08</v>
          </cell>
          <cell r="W39">
            <v>23.94</v>
          </cell>
          <cell r="X39">
            <v>23.84</v>
          </cell>
        </row>
        <row r="40">
          <cell r="N40" t="str">
            <v>Return On Equity %</v>
          </cell>
          <cell r="O40">
            <v>31.21</v>
          </cell>
          <cell r="P40">
            <v>18.309999999999999</v>
          </cell>
          <cell r="Q40">
            <v>-0.16</v>
          </cell>
          <cell r="R40">
            <v>9.3800000000000008</v>
          </cell>
          <cell r="S40">
            <v>35.24</v>
          </cell>
          <cell r="T40">
            <v>13.09</v>
          </cell>
          <cell r="U40">
            <v>12.93</v>
          </cell>
          <cell r="V40">
            <v>13.84</v>
          </cell>
          <cell r="W40">
            <v>19.64</v>
          </cell>
          <cell r="X40">
            <v>19.649999999999999</v>
          </cell>
        </row>
        <row r="41">
          <cell r="N41" t="str">
            <v>Total Assets / Turnover</v>
          </cell>
          <cell r="O41">
            <v>0.72</v>
          </cell>
          <cell r="P41">
            <v>0.66</v>
          </cell>
          <cell r="Q41">
            <v>0.77</v>
          </cell>
          <cell r="R41">
            <v>0.61</v>
          </cell>
          <cell r="S41">
            <v>1.22</v>
          </cell>
          <cell r="T41">
            <v>1.35</v>
          </cell>
          <cell r="U41">
            <v>1.31</v>
          </cell>
          <cell r="V41">
            <v>1.24</v>
          </cell>
          <cell r="W41">
            <v>1.25</v>
          </cell>
          <cell r="X41">
            <v>1.27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>
            <v>0.85</v>
          </cell>
          <cell r="U42">
            <v>0.79</v>
          </cell>
          <cell r="V42">
            <v>0.88</v>
          </cell>
          <cell r="W42">
            <v>0.61</v>
          </cell>
          <cell r="X42">
            <v>0.59</v>
          </cell>
        </row>
        <row r="43">
          <cell r="N43" t="str">
            <v>Turnover / Employee</v>
          </cell>
          <cell r="O43">
            <v>674274.88</v>
          </cell>
          <cell r="P43">
            <v>681524.2</v>
          </cell>
          <cell r="Q43">
            <v>670513.86</v>
          </cell>
          <cell r="R43">
            <v>979168.63</v>
          </cell>
          <cell r="S43">
            <v>696963.38</v>
          </cell>
          <cell r="T43">
            <v>789477.17</v>
          </cell>
          <cell r="U43">
            <v>720266.89</v>
          </cell>
          <cell r="V43">
            <v>797229.63</v>
          </cell>
          <cell r="W43">
            <v>772746.41</v>
          </cell>
          <cell r="X43">
            <v>670376.46</v>
          </cell>
        </row>
        <row r="44">
          <cell r="N44" t="str">
            <v>Return on Capital Employed</v>
          </cell>
          <cell r="O44">
            <v>30.11</v>
          </cell>
          <cell r="P44">
            <v>16.96</v>
          </cell>
          <cell r="Q44">
            <v>-0.15</v>
          </cell>
          <cell r="R44">
            <v>8.6300000000000008</v>
          </cell>
          <cell r="S44">
            <v>32.630000000000003</v>
          </cell>
          <cell r="T44">
            <v>12.68</v>
          </cell>
          <cell r="U44">
            <v>12.07</v>
          </cell>
          <cell r="V44">
            <v>12.58</v>
          </cell>
          <cell r="W44">
            <v>18.14</v>
          </cell>
          <cell r="X44">
            <v>18.03</v>
          </cell>
        </row>
        <row r="45">
          <cell r="N45" t="str">
            <v>Price / EBITDA</v>
          </cell>
          <cell r="O45">
            <v>6.65</v>
          </cell>
          <cell r="P45">
            <v>6.86</v>
          </cell>
          <cell r="Q45">
            <v>8.36</v>
          </cell>
          <cell r="R45">
            <v>8.92</v>
          </cell>
          <cell r="S45">
            <v>5.41</v>
          </cell>
          <cell r="T45">
            <v>5.75</v>
          </cell>
          <cell r="U45">
            <v>6.02</v>
          </cell>
          <cell r="V45">
            <v>5.66</v>
          </cell>
          <cell r="W45">
            <v>5.0599999999999996</v>
          </cell>
          <cell r="X45">
            <v>4.03</v>
          </cell>
        </row>
        <row r="46">
          <cell r="N46" t="str">
            <v>Price / EBIT</v>
          </cell>
          <cell r="O46">
            <v>8.41</v>
          </cell>
          <cell r="P46">
            <v>7.74</v>
          </cell>
          <cell r="Q46">
            <v>11.02</v>
          </cell>
          <cell r="R46">
            <v>11.95</v>
          </cell>
          <cell r="S46">
            <v>6.89</v>
          </cell>
          <cell r="T46">
            <v>8.23</v>
          </cell>
          <cell r="U46">
            <v>9.34</v>
          </cell>
          <cell r="V46">
            <v>8.23</v>
          </cell>
          <cell r="W46">
            <v>6.46</v>
          </cell>
          <cell r="X46">
            <v>5.37</v>
          </cell>
        </row>
        <row r="47">
          <cell r="N47" t="str">
            <v>Price / Cash</v>
          </cell>
          <cell r="O47">
            <v>1.4</v>
          </cell>
          <cell r="P47">
            <v>3.65</v>
          </cell>
          <cell r="Q47">
            <v>3.65</v>
          </cell>
          <cell r="R47">
            <v>5.3</v>
          </cell>
          <cell r="S47">
            <v>4.5599999999999996</v>
          </cell>
          <cell r="T47">
            <v>4.9000000000000004</v>
          </cell>
          <cell r="U47">
            <v>8.7899999999999991</v>
          </cell>
          <cell r="V47">
            <v>13.54</v>
          </cell>
          <cell r="W47">
            <v>5.68</v>
          </cell>
          <cell r="X47">
            <v>6.42</v>
          </cell>
        </row>
        <row r="48">
          <cell r="N48" t="str">
            <v>Return on Average External Investments %</v>
          </cell>
          <cell r="O48" t="e">
            <v>#N/A</v>
          </cell>
          <cell r="P48">
            <v>11.01</v>
          </cell>
          <cell r="Q48">
            <v>7.46</v>
          </cell>
          <cell r="R48">
            <v>6.39</v>
          </cell>
          <cell r="S48">
            <v>9.74</v>
          </cell>
          <cell r="T48">
            <v>156.97</v>
          </cell>
          <cell r="U48">
            <v>111.75</v>
          </cell>
          <cell r="V48">
            <v>93.27</v>
          </cell>
          <cell r="W48">
            <v>146.49</v>
          </cell>
          <cell r="X48">
            <v>182.35</v>
          </cell>
        </row>
        <row r="49">
          <cell r="N49" t="str">
            <v>Return on Average Assets %</v>
          </cell>
          <cell r="O49">
            <v>7.81</v>
          </cell>
          <cell r="P49">
            <v>11.73</v>
          </cell>
          <cell r="Q49">
            <v>6.4</v>
          </cell>
          <cell r="R49">
            <v>8.85</v>
          </cell>
          <cell r="S49">
            <v>14.17</v>
          </cell>
          <cell r="T49">
            <v>14.52</v>
          </cell>
          <cell r="U49">
            <v>13.75</v>
          </cell>
          <cell r="V49">
            <v>15.77</v>
          </cell>
          <cell r="W49">
            <v>25.68</v>
          </cell>
          <cell r="X49">
            <v>24.99</v>
          </cell>
        </row>
        <row r="50">
          <cell r="N50" t="str">
            <v>Return on Average Equity %</v>
          </cell>
          <cell r="O50">
            <v>29.33</v>
          </cell>
          <cell r="P50">
            <v>19.66</v>
          </cell>
          <cell r="Q50">
            <v>-0.16</v>
          </cell>
          <cell r="R50">
            <v>9.6</v>
          </cell>
          <cell r="S50">
            <v>41.74</v>
          </cell>
          <cell r="T50">
            <v>13.62</v>
          </cell>
          <cell r="U50">
            <v>12.99</v>
          </cell>
          <cell r="V50">
            <v>14.28</v>
          </cell>
          <cell r="W50">
            <v>21.11</v>
          </cell>
          <cell r="X50">
            <v>21</v>
          </cell>
        </row>
        <row r="51">
          <cell r="N51" t="str">
            <v>Inflation Adj. Return on Average Total Assets %</v>
          </cell>
          <cell r="O51">
            <v>6.48</v>
          </cell>
          <cell r="P51">
            <v>10.62</v>
          </cell>
          <cell r="Q51">
            <v>5.57</v>
          </cell>
          <cell r="R51">
            <v>8.18</v>
          </cell>
          <cell r="S51">
            <v>13.12</v>
          </cell>
          <cell r="T51">
            <v>12.96</v>
          </cell>
          <cell r="U51">
            <v>11.97</v>
          </cell>
          <cell r="V51">
            <v>14.22</v>
          </cell>
          <cell r="W51">
            <v>24.29</v>
          </cell>
          <cell r="X51">
            <v>23.42</v>
          </cell>
        </row>
        <row r="52">
          <cell r="N52" t="str">
            <v>Inflation Adjusted Return on Average Equity %</v>
          </cell>
          <cell r="O52">
            <v>26.21</v>
          </cell>
          <cell r="P52">
            <v>17.89</v>
          </cell>
          <cell r="Q52">
            <v>-0.82</v>
          </cell>
          <cell r="R52">
            <v>8.8000000000000007</v>
          </cell>
          <cell r="S52">
            <v>39.56</v>
          </cell>
          <cell r="T52">
            <v>11.84</v>
          </cell>
          <cell r="U52">
            <v>10.91</v>
          </cell>
          <cell r="V52">
            <v>12.47</v>
          </cell>
          <cell r="W52">
            <v>19.59</v>
          </cell>
          <cell r="X52">
            <v>19.239999999999998</v>
          </cell>
        </row>
        <row r="53">
          <cell r="N53" t="str">
            <v>Number of shares</v>
          </cell>
          <cell r="O53">
            <v>81689</v>
          </cell>
          <cell r="P53">
            <v>81995</v>
          </cell>
          <cell r="Q53">
            <v>82795</v>
          </cell>
          <cell r="R53">
            <v>82799</v>
          </cell>
          <cell r="S53">
            <v>82480</v>
          </cell>
          <cell r="T53">
            <v>82179</v>
          </cell>
          <cell r="U53">
            <v>81458</v>
          </cell>
          <cell r="V53">
            <v>81172</v>
          </cell>
          <cell r="W53">
            <v>80476</v>
          </cell>
          <cell r="X53">
            <v>80353</v>
          </cell>
        </row>
        <row r="54">
          <cell r="N54" t="str">
            <v>Book value</v>
          </cell>
          <cell r="O54">
            <v>700907.95779999997</v>
          </cell>
          <cell r="P54">
            <v>766120.28250000009</v>
          </cell>
          <cell r="Q54">
            <v>667700.27750000008</v>
          </cell>
          <cell r="R54">
            <v>699047.11730000004</v>
          </cell>
          <cell r="S54">
            <v>665176.45600000001</v>
          </cell>
          <cell r="T54">
            <v>458328.71880000003</v>
          </cell>
          <cell r="U54">
            <v>423402.39240000001</v>
          </cell>
          <cell r="V54">
            <v>420641.42120000004</v>
          </cell>
          <cell r="W54">
            <v>393052.83160000003</v>
          </cell>
          <cell r="X54">
            <v>339362.8602</v>
          </cell>
        </row>
        <row r="55">
          <cell r="N55" t="str">
            <v>Cashflow</v>
          </cell>
          <cell r="O55">
            <v>55548.52</v>
          </cell>
          <cell r="P55">
            <v>97975.825499999992</v>
          </cell>
          <cell r="Q55">
            <v>73364.6495</v>
          </cell>
          <cell r="R55">
            <v>80025.233500000002</v>
          </cell>
          <cell r="S55">
            <v>264315.408</v>
          </cell>
          <cell r="T55">
            <v>93848.418000000005</v>
          </cell>
          <cell r="U55">
            <v>97057.207000000009</v>
          </cell>
          <cell r="V55">
            <v>96578.445600000006</v>
          </cell>
          <cell r="W55">
            <v>109254.2176</v>
          </cell>
          <cell r="X55">
            <v>100674.27370000001</v>
          </cell>
        </row>
        <row r="56">
          <cell r="N56" t="str">
            <v>Growth rate</v>
          </cell>
          <cell r="O56">
            <v>-0.06</v>
          </cell>
          <cell r="P56">
            <v>-0.01</v>
          </cell>
          <cell r="Q56">
            <v>0.16</v>
          </cell>
          <cell r="R56">
            <v>-0.46</v>
          </cell>
          <cell r="S56">
            <v>0.28000000000000003</v>
          </cell>
          <cell r="T56">
            <v>0.12</v>
          </cell>
          <cell r="U56">
            <v>0.01</v>
          </cell>
          <cell r="V56">
            <v>0.09</v>
          </cell>
          <cell r="W56">
            <v>0.14000000000000001</v>
          </cell>
          <cell r="X56">
            <v>0.13</v>
          </cell>
        </row>
        <row r="57">
          <cell r="N57" t="str">
            <v>Net operating working capital</v>
          </cell>
          <cell r="O57">
            <v>141870</v>
          </cell>
          <cell r="P57">
            <v>357516</v>
          </cell>
          <cell r="Q57">
            <v>300544</v>
          </cell>
          <cell r="R57">
            <v>337512</v>
          </cell>
          <cell r="S57">
            <v>316965</v>
          </cell>
          <cell r="T57">
            <v>290413</v>
          </cell>
          <cell r="U57">
            <v>248310</v>
          </cell>
          <cell r="V57">
            <v>-65805</v>
          </cell>
          <cell r="W57">
            <v>281956</v>
          </cell>
          <cell r="X57">
            <v>123517</v>
          </cell>
        </row>
        <row r="58">
          <cell r="N58" t="str">
            <v>Operating long-term assets</v>
          </cell>
          <cell r="O58">
            <v>166962</v>
          </cell>
          <cell r="P58">
            <v>163638</v>
          </cell>
          <cell r="Q58">
            <v>153475</v>
          </cell>
          <cell r="R58">
            <v>136862</v>
          </cell>
          <cell r="S58">
            <v>129049</v>
          </cell>
          <cell r="T58">
            <v>172998</v>
          </cell>
          <cell r="U58">
            <v>180996</v>
          </cell>
          <cell r="V58">
            <v>195412</v>
          </cell>
          <cell r="W58">
            <v>137596</v>
          </cell>
          <cell r="X58">
            <v>153116</v>
          </cell>
        </row>
        <row r="59">
          <cell r="N59" t="str">
            <v>Total net operating capital</v>
          </cell>
          <cell r="O59">
            <v>308832</v>
          </cell>
          <cell r="P59">
            <v>521154</v>
          </cell>
          <cell r="Q59">
            <v>454019</v>
          </cell>
          <cell r="R59">
            <v>474374</v>
          </cell>
          <cell r="S59">
            <v>446014</v>
          </cell>
          <cell r="T59">
            <v>463411</v>
          </cell>
          <cell r="U59">
            <v>429306</v>
          </cell>
          <cell r="V59">
            <v>129607</v>
          </cell>
          <cell r="W59">
            <v>419552</v>
          </cell>
          <cell r="X59">
            <v>276633</v>
          </cell>
        </row>
        <row r="60">
          <cell r="N60" t="str">
            <v>Depreciation</v>
          </cell>
          <cell r="O60">
            <v>16802</v>
          </cell>
          <cell r="P60">
            <v>12315</v>
          </cell>
          <cell r="Q60">
            <v>16038</v>
          </cell>
          <cell r="R60">
            <v>23805</v>
          </cell>
          <cell r="S60">
            <v>25171</v>
          </cell>
          <cell r="T60">
            <v>32293.999999999996</v>
          </cell>
          <cell r="U60">
            <v>38563</v>
          </cell>
          <cell r="V60">
            <v>35492</v>
          </cell>
          <cell r="W60">
            <v>31294</v>
          </cell>
          <cell r="X60">
            <v>32229</v>
          </cell>
        </row>
        <row r="61">
          <cell r="N61" t="str">
            <v>Tax rate</v>
          </cell>
          <cell r="O61">
            <v>0.28084868230379467</v>
          </cell>
          <cell r="P61">
            <v>0.28149629779152024</v>
          </cell>
          <cell r="Q61">
            <v>1.1060860959920831</v>
          </cell>
          <cell r="R61">
            <v>0.24028086116991068</v>
          </cell>
          <cell r="S61">
            <v>0.28786799620132952</v>
          </cell>
          <cell r="T61">
            <v>0.25262256210351208</v>
          </cell>
          <cell r="U61">
            <v>0.26714957978906556</v>
          </cell>
          <cell r="V61">
            <v>0.26966874344580838</v>
          </cell>
          <cell r="W61">
            <v>0.27460384017331446</v>
          </cell>
          <cell r="X61">
            <v>0.29341256435824903</v>
          </cell>
        </row>
        <row r="62">
          <cell r="N62" t="str">
            <v>EBIT</v>
          </cell>
          <cell r="O62">
            <v>63604</v>
          </cell>
          <cell r="P62">
            <v>95750</v>
          </cell>
          <cell r="Q62">
            <v>50277</v>
          </cell>
          <cell r="R62">
            <v>70125</v>
          </cell>
          <cell r="S62">
            <v>92343</v>
          </cell>
          <cell r="T62">
            <v>75184</v>
          </cell>
          <cell r="U62">
            <v>69894</v>
          </cell>
          <cell r="V62">
            <v>78266</v>
          </cell>
          <cell r="W62">
            <v>113376</v>
          </cell>
          <cell r="X62">
            <v>97615</v>
          </cell>
        </row>
        <row r="63">
          <cell r="N63" t="str">
            <v>Net Operating Profit After Tax</v>
          </cell>
          <cell r="O63">
            <v>45740.90041074944</v>
          </cell>
          <cell r="P63">
            <v>68796.729486461933</v>
          </cell>
          <cell r="Q63">
            <v>-5333.6906481939604</v>
          </cell>
          <cell r="R63">
            <v>53275.304610460014</v>
          </cell>
          <cell r="S63">
            <v>65760.40562678063</v>
          </cell>
          <cell r="T63">
            <v>56190.825290809546</v>
          </cell>
          <cell r="U63">
            <v>51221.847270223057</v>
          </cell>
          <cell r="V63">
            <v>57160.10612547036</v>
          </cell>
          <cell r="W63">
            <v>82242.515016510311</v>
          </cell>
          <cell r="X63">
            <v>68973.532530169527</v>
          </cell>
        </row>
        <row r="64">
          <cell r="N64" t="str">
            <v>FCF</v>
          </cell>
          <cell r="O64">
            <v>258062.90041074943</v>
          </cell>
          <cell r="P64">
            <v>1661.7294864619325</v>
          </cell>
          <cell r="Q64">
            <v>15021.30935180604</v>
          </cell>
          <cell r="R64">
            <v>24915.304610460007</v>
          </cell>
          <cell r="S64">
            <v>83157.40562678063</v>
          </cell>
          <cell r="T64">
            <v>22085.825290809546</v>
          </cell>
          <cell r="U64">
            <v>-248477.15272977695</v>
          </cell>
          <cell r="V64">
            <v>347105.10612547037</v>
          </cell>
          <cell r="W64">
            <v>-60676.484983489689</v>
          </cell>
          <cell r="X64">
            <v>-207659.46746983047</v>
          </cell>
        </row>
        <row r="65">
          <cell r="N65" t="str">
            <v>FCF vs Net Cash Flow</v>
          </cell>
          <cell r="O65">
            <v>4.6457205414428584</v>
          </cell>
          <cell r="P65">
            <v>1.6960607149586433E-2</v>
          </cell>
          <cell r="Q65">
            <v>0.20474860105214623</v>
          </cell>
          <cell r="R65">
            <v>0.31134310417800914</v>
          </cell>
          <cell r="S65">
            <v>0.31461429455062501</v>
          </cell>
          <cell r="T65">
            <v>0.23533508354727456</v>
          </cell>
          <cell r="U65">
            <v>-2.5601102732100762</v>
          </cell>
          <cell r="V65">
            <v>3.5940224961072511</v>
          </cell>
          <cell r="W65">
            <v>-0.55536972682956343</v>
          </cell>
          <cell r="X65">
            <v>-2.062686521967235</v>
          </cell>
        </row>
        <row r="66">
          <cell r="N66" t="str">
            <v>Goodwill</v>
          </cell>
          <cell r="O66">
            <v>4862</v>
          </cell>
          <cell r="P66">
            <v>4862</v>
          </cell>
          <cell r="Q66">
            <v>4862</v>
          </cell>
          <cell r="R66">
            <v>4862</v>
          </cell>
          <cell r="S66">
            <v>4862</v>
          </cell>
          <cell r="T66">
            <v>15921</v>
          </cell>
          <cell r="U66">
            <v>15921</v>
          </cell>
          <cell r="V66">
            <v>15921</v>
          </cell>
          <cell r="W66">
            <v>15921</v>
          </cell>
          <cell r="X66">
            <v>15921</v>
          </cell>
        </row>
        <row r="67">
          <cell r="N67" t="str">
            <v>Total assets</v>
          </cell>
          <cell r="O67">
            <v>754301</v>
          </cell>
          <cell r="P67">
            <v>884338</v>
          </cell>
          <cell r="Q67">
            <v>758540</v>
          </cell>
          <cell r="R67">
            <v>823499</v>
          </cell>
          <cell r="S67">
            <v>770593</v>
          </cell>
          <cell r="T67">
            <v>553515</v>
          </cell>
          <cell r="U67">
            <v>513880</v>
          </cell>
          <cell r="V67">
            <v>534757</v>
          </cell>
          <cell r="W67">
            <v>489573</v>
          </cell>
          <cell r="X67">
            <v>425398</v>
          </cell>
        </row>
        <row r="68">
          <cell r="N68" t="str">
            <v>Goodwill/Total assets</v>
          </cell>
          <cell r="O68">
            <v>6.4457027101912897E-3</v>
          </cell>
          <cell r="P68">
            <v>5.4978978625819536E-3</v>
          </cell>
          <cell r="Q68">
            <v>6.4096817570596142E-3</v>
          </cell>
          <cell r="R68">
            <v>5.9040751719188489E-3</v>
          </cell>
          <cell r="S68">
            <v>6.3094266363696531E-3</v>
          </cell>
          <cell r="T68">
            <v>2.8763448145036719E-2</v>
          </cell>
          <cell r="U68">
            <v>3.0981941309255079E-2</v>
          </cell>
          <cell r="V68">
            <v>2.9772401296289715E-2</v>
          </cell>
          <cell r="W68">
            <v>3.2520175744985939E-2</v>
          </cell>
          <cell r="X68">
            <v>3.7426128002482378E-2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678999</v>
          </cell>
          <cell r="P71">
            <v>766120</v>
          </cell>
          <cell r="Q71">
            <v>661247</v>
          </cell>
          <cell r="R71">
            <v>699046</v>
          </cell>
          <cell r="S71">
            <v>667752</v>
          </cell>
          <cell r="T71">
            <v>459854</v>
          </cell>
          <cell r="U71">
            <v>424344</v>
          </cell>
          <cell r="V71">
            <v>434208</v>
          </cell>
          <cell r="W71">
            <v>407545</v>
          </cell>
          <cell r="X71">
            <v>348070</v>
          </cell>
        </row>
        <row r="72">
          <cell r="N72" t="str">
            <v>Market Value of Equity</v>
          </cell>
          <cell r="O72">
            <v>6.76</v>
          </cell>
          <cell r="P72">
            <v>9.0399999999999991</v>
          </cell>
          <cell r="Q72">
            <v>6.76</v>
          </cell>
          <cell r="R72">
            <v>10.120000000000001</v>
          </cell>
          <cell r="S72">
            <v>7.68</v>
          </cell>
          <cell r="T72">
            <v>7.5</v>
          </cell>
          <cell r="U72">
            <v>8</v>
          </cell>
          <cell r="V72">
            <v>7.94</v>
          </cell>
          <cell r="W72">
            <v>9.06</v>
          </cell>
          <cell r="X72">
            <v>6.52</v>
          </cell>
        </row>
        <row r="73">
          <cell r="N73" t="str">
            <v>Return On Assets %</v>
          </cell>
          <cell r="O73">
            <v>8.4900000000000003E-2</v>
          </cell>
          <cell r="P73">
            <v>0.10890000000000001</v>
          </cell>
          <cell r="Q73">
            <v>6.6699999999999995E-2</v>
          </cell>
          <cell r="R73">
            <v>8.5699999999999998E-2</v>
          </cell>
          <cell r="S73">
            <v>0.1206</v>
          </cell>
          <cell r="T73">
            <v>0.1399</v>
          </cell>
          <cell r="U73">
            <v>0.1404</v>
          </cell>
          <cell r="V73">
            <v>0.15079999999999999</v>
          </cell>
          <cell r="W73">
            <v>0.2394</v>
          </cell>
          <cell r="X73">
            <v>0.2384</v>
          </cell>
        </row>
        <row r="74">
          <cell r="N74" t="str">
            <v>EBITDA/Sales %</v>
          </cell>
          <cell r="O74">
            <v>0.1483185364045031</v>
          </cell>
          <cell r="P74">
            <v>0.1872062586292618</v>
          </cell>
          <cell r="Q74">
            <v>0.11420526465345768</v>
          </cell>
          <cell r="R74">
            <v>0.18809474223831341</v>
          </cell>
          <cell r="S74">
            <v>0.1260153752612497</v>
          </cell>
          <cell r="T74">
            <v>0.14797630242359075</v>
          </cell>
          <cell r="U74">
            <v>0.16675404865613674</v>
          </cell>
          <cell r="V74">
            <v>0.17616251339515235</v>
          </cell>
          <cell r="W74">
            <v>0.24472596680036066</v>
          </cell>
          <cell r="X74">
            <v>0.25056686498096298</v>
          </cell>
        </row>
      </sheetData>
      <sheetData sheetId="10" refreshError="1"/>
      <sheetData sheetId="11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CALGRO M3 (February)</v>
          </cell>
        </row>
        <row r="5">
          <cell r="N5" t="str">
            <v>Accounts Rcvb/Tover</v>
          </cell>
          <cell r="O5">
            <v>0.55000000000000004</v>
          </cell>
          <cell r="P5">
            <v>0.77</v>
          </cell>
          <cell r="Q5">
            <v>0.92</v>
          </cell>
          <cell r="R5">
            <v>1</v>
          </cell>
          <cell r="S5">
            <v>2.2999999999999998</v>
          </cell>
          <cell r="T5">
            <v>1.78</v>
          </cell>
          <cell r="U5">
            <v>4.1900000000000004</v>
          </cell>
          <cell r="V5">
            <v>4.2</v>
          </cell>
          <cell r="W5">
            <v>4.62</v>
          </cell>
          <cell r="X5">
            <v>3.05</v>
          </cell>
        </row>
        <row r="6">
          <cell r="N6" t="str">
            <v>Assets / Captal Emp</v>
          </cell>
          <cell r="O6">
            <v>2.7</v>
          </cell>
          <cell r="P6">
            <v>2.02</v>
          </cell>
          <cell r="Q6">
            <v>1.95</v>
          </cell>
          <cell r="R6">
            <v>1.68</v>
          </cell>
          <cell r="S6">
            <v>2.09</v>
          </cell>
          <cell r="T6">
            <v>2.2599999999999998</v>
          </cell>
          <cell r="U6">
            <v>2.19</v>
          </cell>
          <cell r="V6">
            <v>2.2000000000000002</v>
          </cell>
          <cell r="W6">
            <v>1.96</v>
          </cell>
          <cell r="X6">
            <v>1.1599999999999999</v>
          </cell>
        </row>
        <row r="7">
          <cell r="N7" t="str">
            <v>Book Val / Share (c)</v>
          </cell>
          <cell r="O7">
            <v>629.19000000000005</v>
          </cell>
          <cell r="P7">
            <v>910.91</v>
          </cell>
          <cell r="Q7">
            <v>804.86</v>
          </cell>
          <cell r="R7">
            <v>645.84</v>
          </cell>
          <cell r="S7">
            <v>455.37</v>
          </cell>
          <cell r="T7">
            <v>340.72</v>
          </cell>
          <cell r="U7">
            <v>257.56</v>
          </cell>
          <cell r="V7">
            <v>185.72</v>
          </cell>
          <cell r="W7">
            <v>134.28</v>
          </cell>
          <cell r="X7">
            <v>120.94</v>
          </cell>
        </row>
        <row r="8">
          <cell r="N8" t="str">
            <v>Cash Flw / Share (c)</v>
          </cell>
          <cell r="O8">
            <v>78.73</v>
          </cell>
          <cell r="P8">
            <v>100.26</v>
          </cell>
          <cell r="Q8">
            <v>163.21</v>
          </cell>
          <cell r="R8">
            <v>131.30000000000001</v>
          </cell>
          <cell r="S8">
            <v>116.51</v>
          </cell>
          <cell r="T8">
            <v>90</v>
          </cell>
          <cell r="U8">
            <v>84.04</v>
          </cell>
          <cell r="V8">
            <v>58.23</v>
          </cell>
          <cell r="W8">
            <v>22.91</v>
          </cell>
          <cell r="X8">
            <v>24.46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1.7</v>
          </cell>
          <cell r="P10">
            <v>7.7</v>
          </cell>
          <cell r="Q10">
            <v>9.4700000000000006</v>
          </cell>
          <cell r="R10">
            <v>8.8800000000000008</v>
          </cell>
          <cell r="S10">
            <v>12.09</v>
          </cell>
          <cell r="T10">
            <v>8.39</v>
          </cell>
          <cell r="U10">
            <v>10.69</v>
          </cell>
          <cell r="V10">
            <v>36.71</v>
          </cell>
          <cell r="W10">
            <v>7.92</v>
          </cell>
          <cell r="X10">
            <v>5.6</v>
          </cell>
        </row>
        <row r="11">
          <cell r="N11" t="str">
            <v>Current Ratio</v>
          </cell>
          <cell r="O11">
            <v>1.33</v>
          </cell>
          <cell r="P11">
            <v>1.75</v>
          </cell>
          <cell r="Q11">
            <v>1.79</v>
          </cell>
          <cell r="R11">
            <v>2</v>
          </cell>
          <cell r="S11">
            <v>1.46</v>
          </cell>
          <cell r="T11">
            <v>1.43</v>
          </cell>
          <cell r="U11">
            <v>1.44</v>
          </cell>
          <cell r="V11">
            <v>1.41</v>
          </cell>
          <cell r="W11">
            <v>1.49</v>
          </cell>
          <cell r="X11">
            <v>4.04</v>
          </cell>
        </row>
        <row r="12">
          <cell r="N12" t="str">
            <v>Debt / Assets</v>
          </cell>
          <cell r="O12">
            <v>0.69</v>
          </cell>
          <cell r="P12">
            <v>0.56000000000000005</v>
          </cell>
          <cell r="Q12">
            <v>0.55000000000000004</v>
          </cell>
          <cell r="R12">
            <v>0.49</v>
          </cell>
          <cell r="S12">
            <v>0.55000000000000004</v>
          </cell>
          <cell r="T12">
            <v>0.59</v>
          </cell>
          <cell r="U12">
            <v>0.59</v>
          </cell>
          <cell r="V12">
            <v>0.6</v>
          </cell>
          <cell r="W12">
            <v>0.59</v>
          </cell>
          <cell r="X12">
            <v>0.66</v>
          </cell>
        </row>
        <row r="13">
          <cell r="N13" t="str">
            <v>Debt / Equity</v>
          </cell>
          <cell r="O13">
            <v>2.34</v>
          </cell>
          <cell r="P13">
            <v>1.46</v>
          </cell>
          <cell r="Q13">
            <v>1.39</v>
          </cell>
          <cell r="R13">
            <v>1.07</v>
          </cell>
          <cell r="S13">
            <v>1.23</v>
          </cell>
          <cell r="T13">
            <v>1.45</v>
          </cell>
          <cell r="U13">
            <v>1.39</v>
          </cell>
          <cell r="V13">
            <v>1.44</v>
          </cell>
          <cell r="W13">
            <v>1.25</v>
          </cell>
          <cell r="X13">
            <v>1.56</v>
          </cell>
        </row>
        <row r="14">
          <cell r="N14" t="str">
            <v>Dir Rem % Pft BTax</v>
          </cell>
          <cell r="O14">
            <v>-334.21</v>
          </cell>
          <cell r="P14">
            <v>17.68</v>
          </cell>
          <cell r="Q14">
            <v>13.93</v>
          </cell>
          <cell r="R14">
            <v>12.73</v>
          </cell>
          <cell r="S14">
            <v>14.09</v>
          </cell>
          <cell r="T14">
            <v>13.13</v>
          </cell>
          <cell r="U14">
            <v>10.63</v>
          </cell>
          <cell r="V14">
            <v>21.48</v>
          </cell>
          <cell r="W14">
            <v>46.9</v>
          </cell>
          <cell r="X14">
            <v>32.840000000000003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-19.010000000000002</v>
          </cell>
          <cell r="P18">
            <v>90.12</v>
          </cell>
          <cell r="Q18">
            <v>133.08000000000001</v>
          </cell>
          <cell r="R18">
            <v>138.96</v>
          </cell>
          <cell r="S18">
            <v>109.7</v>
          </cell>
          <cell r="T18">
            <v>83.2</v>
          </cell>
          <cell r="U18">
            <v>71.8</v>
          </cell>
          <cell r="V18">
            <v>51.4</v>
          </cell>
          <cell r="W18">
            <v>13.5</v>
          </cell>
          <cell r="X18">
            <v>-7.6</v>
          </cell>
        </row>
        <row r="19">
          <cell r="N19" t="str">
            <v>Earnings Yield %</v>
          </cell>
          <cell r="O19">
            <v>-2.34</v>
          </cell>
          <cell r="P19">
            <v>7.46</v>
          </cell>
          <cell r="Q19">
            <v>7.57</v>
          </cell>
          <cell r="R19">
            <v>7.65</v>
          </cell>
          <cell r="S19">
            <v>7.82</v>
          </cell>
          <cell r="T19">
            <v>12.99</v>
          </cell>
          <cell r="U19">
            <v>14.03</v>
          </cell>
          <cell r="V19">
            <v>12.49</v>
          </cell>
          <cell r="W19">
            <v>22.5</v>
          </cell>
          <cell r="X19">
            <v>-20</v>
          </cell>
        </row>
        <row r="20">
          <cell r="N20" t="str">
            <v>Inflation Adjusted Profit/ Share (C)</v>
          </cell>
          <cell r="O20">
            <v>2.37</v>
          </cell>
          <cell r="P20">
            <v>93.8</v>
          </cell>
          <cell r="Q20">
            <v>133.04</v>
          </cell>
          <cell r="R20">
            <v>152.75</v>
          </cell>
          <cell r="S20">
            <v>114.63</v>
          </cell>
          <cell r="T20">
            <v>83.12</v>
          </cell>
          <cell r="U20">
            <v>71.790000000000006</v>
          </cell>
          <cell r="V20">
            <v>51.33</v>
          </cell>
          <cell r="W20">
            <v>13.27</v>
          </cell>
          <cell r="X20">
            <v>12.14</v>
          </cell>
        </row>
        <row r="21">
          <cell r="N21" t="str">
            <v>Inflation Adjusted Return On Assets %</v>
          </cell>
          <cell r="O21">
            <v>-0.54</v>
          </cell>
          <cell r="P21">
            <v>5.19</v>
          </cell>
          <cell r="Q21">
            <v>9.1</v>
          </cell>
          <cell r="R21">
            <v>12.75</v>
          </cell>
          <cell r="S21">
            <v>13.23</v>
          </cell>
          <cell r="T21">
            <v>11.17</v>
          </cell>
          <cell r="U21">
            <v>15.29</v>
          </cell>
          <cell r="V21">
            <v>13.74</v>
          </cell>
          <cell r="W21">
            <v>4.4000000000000004</v>
          </cell>
          <cell r="X21">
            <v>4.7</v>
          </cell>
        </row>
        <row r="22">
          <cell r="N22" t="str">
            <v>Inflation Adjusted Return On Equity %</v>
          </cell>
          <cell r="O22">
            <v>0.38</v>
          </cell>
          <cell r="P22">
            <v>10.29</v>
          </cell>
          <cell r="Q22">
            <v>16.53</v>
          </cell>
          <cell r="R22">
            <v>23.65</v>
          </cell>
          <cell r="S22">
            <v>25.17</v>
          </cell>
          <cell r="T22">
            <v>24.39</v>
          </cell>
          <cell r="U22">
            <v>27.86</v>
          </cell>
          <cell r="V22">
            <v>27.6</v>
          </cell>
          <cell r="W22">
            <v>9.8699999999999992</v>
          </cell>
          <cell r="X22">
            <v>10.02</v>
          </cell>
        </row>
        <row r="23">
          <cell r="N23" t="str">
            <v>Interest Cover</v>
          </cell>
          <cell r="O23">
            <v>-0.49</v>
          </cell>
          <cell r="P23">
            <v>8.98</v>
          </cell>
          <cell r="Q23">
            <v>10.45</v>
          </cell>
          <cell r="R23">
            <v>8.5299999999999994</v>
          </cell>
          <cell r="S23">
            <v>6.84</v>
          </cell>
          <cell r="T23">
            <v>3.88</v>
          </cell>
          <cell r="U23">
            <v>8.94</v>
          </cell>
          <cell r="V23">
            <v>21.44</v>
          </cell>
          <cell r="W23">
            <v>-0.1</v>
          </cell>
          <cell r="X23">
            <v>3.1</v>
          </cell>
        </row>
        <row r="24">
          <cell r="N24" t="str">
            <v>Leverage Factor</v>
          </cell>
          <cell r="O24">
            <v>-0.38</v>
          </cell>
          <cell r="P24">
            <v>2.11</v>
          </cell>
          <cell r="Q24">
            <v>1.87</v>
          </cell>
          <cell r="R24">
            <v>2.63</v>
          </cell>
          <cell r="S24">
            <v>3.87</v>
          </cell>
          <cell r="T24">
            <v>4.92</v>
          </cell>
          <cell r="U24">
            <v>2.42</v>
          </cell>
          <cell r="V24">
            <v>3.61</v>
          </cell>
          <cell r="W24">
            <v>-96.59</v>
          </cell>
          <cell r="X24">
            <v>2.14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>
            <v>0.05</v>
          </cell>
          <cell r="V25">
            <v>7.0000000000000007E-2</v>
          </cell>
          <cell r="W25">
            <v>1.73</v>
          </cell>
          <cell r="X25">
            <v>65.400000000000006</v>
          </cell>
        </row>
        <row r="26">
          <cell r="N26" t="str">
            <v>N A V / Share (C)</v>
          </cell>
          <cell r="O26">
            <v>629.41</v>
          </cell>
          <cell r="P26">
            <v>911.18</v>
          </cell>
          <cell r="Q26">
            <v>804.78</v>
          </cell>
          <cell r="R26">
            <v>645</v>
          </cell>
          <cell r="S26">
            <v>455.3</v>
          </cell>
          <cell r="T26">
            <v>340.72</v>
          </cell>
          <cell r="U26">
            <v>257.56</v>
          </cell>
          <cell r="V26">
            <v>185.72</v>
          </cell>
          <cell r="W26">
            <v>134.28</v>
          </cell>
          <cell r="X26">
            <v>120.94</v>
          </cell>
        </row>
        <row r="27">
          <cell r="N27" t="str">
            <v>Net Profit Margin %</v>
          </cell>
          <cell r="O27">
            <v>0.33</v>
          </cell>
          <cell r="P27">
            <v>6.91</v>
          </cell>
          <cell r="Q27">
            <v>10.88</v>
          </cell>
          <cell r="R27">
            <v>16.13</v>
          </cell>
          <cell r="S27">
            <v>15.63</v>
          </cell>
          <cell r="T27">
            <v>13.47</v>
          </cell>
          <cell r="U27">
            <v>11.44</v>
          </cell>
          <cell r="V27">
            <v>12.7</v>
          </cell>
          <cell r="W27">
            <v>6.02</v>
          </cell>
          <cell r="X27">
            <v>8.2100000000000009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>
            <v>416018.18</v>
          </cell>
          <cell r="S28">
            <v>166934.26</v>
          </cell>
          <cell r="T28">
            <v>100477.19</v>
          </cell>
          <cell r="U28">
            <v>203122.73</v>
          </cell>
          <cell r="V28">
            <v>192941.96</v>
          </cell>
          <cell r="W28">
            <v>-1572.03</v>
          </cell>
          <cell r="X28" t="e">
            <v>#N/A</v>
          </cell>
        </row>
        <row r="29">
          <cell r="N29" t="str">
            <v>Operating Profit Margin %</v>
          </cell>
          <cell r="O29">
            <v>-2.9</v>
          </cell>
          <cell r="P29">
            <v>8.6</v>
          </cell>
          <cell r="Q29">
            <v>14.73</v>
          </cell>
          <cell r="R29">
            <v>13.3</v>
          </cell>
          <cell r="S29">
            <v>8.99</v>
          </cell>
          <cell r="T29">
            <v>6.73</v>
          </cell>
          <cell r="U29">
            <v>11.19</v>
          </cell>
          <cell r="V29">
            <v>8.39</v>
          </cell>
          <cell r="W29">
            <v>-0.13</v>
          </cell>
          <cell r="X29">
            <v>9.1199999999999992</v>
          </cell>
        </row>
        <row r="30">
          <cell r="N30" t="str">
            <v>Price / Inflation Adjusted Profit</v>
          </cell>
          <cell r="O30">
            <v>343.46</v>
          </cell>
          <cell r="P30">
            <v>12.88</v>
          </cell>
          <cell r="Q30">
            <v>13.21</v>
          </cell>
          <cell r="R30">
            <v>11.9</v>
          </cell>
          <cell r="S30">
            <v>12.23</v>
          </cell>
          <cell r="T30">
            <v>7.7</v>
          </cell>
          <cell r="U30">
            <v>7.13</v>
          </cell>
          <cell r="V30">
            <v>8.0299999999999994</v>
          </cell>
          <cell r="W30">
            <v>4.5199999999999996</v>
          </cell>
          <cell r="X30">
            <v>3.13</v>
          </cell>
        </row>
        <row r="31">
          <cell r="N31" t="str">
            <v>Price / Book Value</v>
          </cell>
          <cell r="O31">
            <v>1.29</v>
          </cell>
          <cell r="P31">
            <v>1.33</v>
          </cell>
          <cell r="Q31">
            <v>2.1800000000000002</v>
          </cell>
          <cell r="R31">
            <v>2.81</v>
          </cell>
          <cell r="S31">
            <v>3.08</v>
          </cell>
          <cell r="T31">
            <v>1.88</v>
          </cell>
          <cell r="U31">
            <v>1.99</v>
          </cell>
          <cell r="V31">
            <v>2.2200000000000002</v>
          </cell>
          <cell r="W31">
            <v>0.45</v>
          </cell>
          <cell r="X31">
            <v>0.31</v>
          </cell>
        </row>
        <row r="32">
          <cell r="N32" t="str">
            <v>Price / Cash Flow</v>
          </cell>
          <cell r="O32">
            <v>10.33</v>
          </cell>
          <cell r="P32">
            <v>12.05</v>
          </cell>
          <cell r="Q32">
            <v>10.77</v>
          </cell>
          <cell r="R32">
            <v>13.84</v>
          </cell>
          <cell r="S32">
            <v>12.03</v>
          </cell>
          <cell r="T32">
            <v>7.11</v>
          </cell>
          <cell r="U32">
            <v>6.09</v>
          </cell>
          <cell r="V32">
            <v>7.08</v>
          </cell>
          <cell r="W32">
            <v>2.62</v>
          </cell>
          <cell r="X32">
            <v>1.55</v>
          </cell>
        </row>
        <row r="33">
          <cell r="N33" t="str">
            <v>Price / Earnings</v>
          </cell>
          <cell r="O33">
            <v>-42.77</v>
          </cell>
          <cell r="P33">
            <v>13.4</v>
          </cell>
          <cell r="Q33">
            <v>13.2</v>
          </cell>
          <cell r="R33">
            <v>13.08</v>
          </cell>
          <cell r="S33">
            <v>12.78</v>
          </cell>
          <cell r="T33">
            <v>7.69</v>
          </cell>
          <cell r="U33">
            <v>7.13</v>
          </cell>
          <cell r="V33">
            <v>8.02</v>
          </cell>
          <cell r="W33">
            <v>4.4400000000000004</v>
          </cell>
          <cell r="X33">
            <v>-5</v>
          </cell>
        </row>
        <row r="34">
          <cell r="N34" t="str">
            <v>Price / N A V</v>
          </cell>
          <cell r="O34">
            <v>1.21</v>
          </cell>
          <cell r="P34">
            <v>1.1399999999999999</v>
          </cell>
          <cell r="Q34">
            <v>1.92</v>
          </cell>
          <cell r="R34">
            <v>2.56</v>
          </cell>
          <cell r="S34">
            <v>3.1</v>
          </cell>
          <cell r="T34">
            <v>1.86</v>
          </cell>
          <cell r="U34">
            <v>2.02</v>
          </cell>
          <cell r="V34">
            <v>2.35</v>
          </cell>
          <cell r="W34">
            <v>0.52</v>
          </cell>
          <cell r="X34">
            <v>0.38</v>
          </cell>
        </row>
        <row r="35">
          <cell r="N35" t="str">
            <v>Price / Share (C)</v>
          </cell>
          <cell r="O35">
            <v>813</v>
          </cell>
          <cell r="P35">
            <v>1208</v>
          </cell>
          <cell r="Q35">
            <v>1757</v>
          </cell>
          <cell r="R35">
            <v>1817</v>
          </cell>
          <cell r="S35">
            <v>1402</v>
          </cell>
          <cell r="T35">
            <v>640</v>
          </cell>
          <cell r="U35">
            <v>512</v>
          </cell>
          <cell r="V35">
            <v>412</v>
          </cell>
          <cell r="W35">
            <v>60</v>
          </cell>
          <cell r="X35">
            <v>38</v>
          </cell>
        </row>
        <row r="36">
          <cell r="N36" t="str">
            <v>Quick Ratio</v>
          </cell>
          <cell r="O36">
            <v>1.03</v>
          </cell>
          <cell r="P36">
            <v>1.43</v>
          </cell>
          <cell r="Q36">
            <v>1.37</v>
          </cell>
          <cell r="R36">
            <v>1.47</v>
          </cell>
          <cell r="S36">
            <v>0.76</v>
          </cell>
          <cell r="T36">
            <v>0.8</v>
          </cell>
          <cell r="U36">
            <v>0.86</v>
          </cell>
          <cell r="V36">
            <v>0.67</v>
          </cell>
          <cell r="W36">
            <v>0.36</v>
          </cell>
          <cell r="X36">
            <v>0.82</v>
          </cell>
        </row>
        <row r="37">
          <cell r="N37" t="str">
            <v>Return On External Investments %</v>
          </cell>
          <cell r="O37">
            <v>32.68</v>
          </cell>
          <cell r="P37">
            <v>69.09</v>
          </cell>
          <cell r="Q37">
            <v>161.91999999999999</v>
          </cell>
          <cell r="R37">
            <v>504.23</v>
          </cell>
          <cell r="S37">
            <v>4.26</v>
          </cell>
          <cell r="T37">
            <v>6.89</v>
          </cell>
          <cell r="U37">
            <v>8.76</v>
          </cell>
          <cell r="V37">
            <v>3.97</v>
          </cell>
          <cell r="W37">
            <v>11.02</v>
          </cell>
          <cell r="X37">
            <v>29.47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-1.05</v>
          </cell>
          <cell r="P39">
            <v>4.8899999999999997</v>
          </cell>
          <cell r="Q39">
            <v>8.86</v>
          </cell>
          <cell r="R39">
            <v>8.98</v>
          </cell>
          <cell r="S39">
            <v>6.5</v>
          </cell>
          <cell r="T39">
            <v>4.96</v>
          </cell>
          <cell r="U39">
            <v>11.51</v>
          </cell>
          <cell r="V39">
            <v>7.68</v>
          </cell>
          <cell r="W39">
            <v>-0.1</v>
          </cell>
          <cell r="X39">
            <v>4.72</v>
          </cell>
        </row>
        <row r="40">
          <cell r="N40" t="str">
            <v>Return On Equity %</v>
          </cell>
          <cell r="O40">
            <v>0.4</v>
          </cell>
          <cell r="P40">
            <v>10.31</v>
          </cell>
          <cell r="Q40">
            <v>16.53</v>
          </cell>
          <cell r="R40">
            <v>23.66</v>
          </cell>
          <cell r="S40">
            <v>25.18</v>
          </cell>
          <cell r="T40">
            <v>24.41</v>
          </cell>
          <cell r="U40">
            <v>27.89</v>
          </cell>
          <cell r="V40">
            <v>27.7</v>
          </cell>
          <cell r="W40">
            <v>9.93</v>
          </cell>
          <cell r="X40">
            <v>10.08</v>
          </cell>
        </row>
        <row r="41">
          <cell r="N41" t="str">
            <v>Total Assets / Turnover</v>
          </cell>
          <cell r="O41">
            <v>0.36</v>
          </cell>
          <cell r="P41">
            <v>0.56999999999999995</v>
          </cell>
          <cell r="Q41">
            <v>0.6</v>
          </cell>
          <cell r="R41">
            <v>0.68</v>
          </cell>
          <cell r="S41">
            <v>0.72</v>
          </cell>
          <cell r="T41">
            <v>0.74</v>
          </cell>
          <cell r="U41">
            <v>1.03</v>
          </cell>
          <cell r="V41">
            <v>0.91</v>
          </cell>
          <cell r="W41">
            <v>0.78</v>
          </cell>
          <cell r="X41">
            <v>0.52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>
            <v>4.26</v>
          </cell>
          <cell r="V42">
            <v>4.5999999999999996</v>
          </cell>
          <cell r="W42">
            <v>7.32</v>
          </cell>
          <cell r="X42">
            <v>7.69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>
            <v>3127436.36</v>
          </cell>
          <cell r="S43">
            <v>1856982.07</v>
          </cell>
          <cell r="T43">
            <v>1492287.07</v>
          </cell>
          <cell r="U43">
            <v>1814531.82</v>
          </cell>
          <cell r="V43">
            <v>2298718.75</v>
          </cell>
          <cell r="W43">
            <v>1194275.42</v>
          </cell>
          <cell r="X43" t="e">
            <v>#N/A</v>
          </cell>
        </row>
        <row r="44">
          <cell r="N44" t="str">
            <v>Return on Capital Employed</v>
          </cell>
          <cell r="O44">
            <v>0.32</v>
          </cell>
          <cell r="P44">
            <v>7.91</v>
          </cell>
          <cell r="Q44">
            <v>12.76</v>
          </cell>
          <cell r="R44">
            <v>18.3</v>
          </cell>
          <cell r="S44">
            <v>23.63</v>
          </cell>
          <cell r="T44">
            <v>22.48</v>
          </cell>
          <cell r="U44">
            <v>25.76</v>
          </cell>
          <cell r="V44">
            <v>25.58</v>
          </cell>
          <cell r="W44">
            <v>9.2200000000000006</v>
          </cell>
          <cell r="X44">
            <v>4.92</v>
          </cell>
        </row>
        <row r="45">
          <cell r="N45" t="str">
            <v>Price / EBITDA</v>
          </cell>
          <cell r="O45">
            <v>-37.85</v>
          </cell>
          <cell r="P45">
            <v>10.16</v>
          </cell>
          <cell r="Q45">
            <v>9.7100000000000009</v>
          </cell>
          <cell r="R45">
            <v>14.3</v>
          </cell>
          <cell r="S45">
            <v>20.85</v>
          </cell>
          <cell r="T45">
            <v>14.73</v>
          </cell>
          <cell r="U45">
            <v>7.07</v>
          </cell>
          <cell r="V45">
            <v>11.53</v>
          </cell>
          <cell r="W45">
            <v>41.45</v>
          </cell>
          <cell r="X45">
            <v>2.36</v>
          </cell>
        </row>
        <row r="46">
          <cell r="N46" t="str">
            <v>Price / EBIT</v>
          </cell>
          <cell r="O46">
            <v>-36.049999999999997</v>
          </cell>
          <cell r="P46">
            <v>10.33</v>
          </cell>
          <cell r="Q46">
            <v>9.76</v>
          </cell>
          <cell r="R46">
            <v>14.42</v>
          </cell>
          <cell r="S46">
            <v>21.26</v>
          </cell>
          <cell r="T46">
            <v>15.39</v>
          </cell>
          <cell r="U46">
            <v>7.28</v>
          </cell>
          <cell r="V46">
            <v>12.12</v>
          </cell>
          <cell r="W46">
            <v>-205.55</v>
          </cell>
          <cell r="X46">
            <v>2.81</v>
          </cell>
        </row>
        <row r="47">
          <cell r="N47" t="str">
            <v>Price / Cash</v>
          </cell>
          <cell r="O47">
            <v>8.5</v>
          </cell>
          <cell r="P47">
            <v>9.8800000000000008</v>
          </cell>
          <cell r="Q47">
            <v>9.2799999999999994</v>
          </cell>
          <cell r="R47">
            <v>28.84</v>
          </cell>
          <cell r="S47">
            <v>13.65</v>
          </cell>
          <cell r="T47">
            <v>12.93</v>
          </cell>
          <cell r="U47">
            <v>3.28</v>
          </cell>
          <cell r="V47">
            <v>5.05</v>
          </cell>
          <cell r="W47">
            <v>5.0999999999999996</v>
          </cell>
          <cell r="X47">
            <v>7.97</v>
          </cell>
        </row>
        <row r="48">
          <cell r="N48" t="str">
            <v>Return on Average External Investments %</v>
          </cell>
          <cell r="O48">
            <v>51.31</v>
          </cell>
          <cell r="P48">
            <v>106.73</v>
          </cell>
          <cell r="Q48">
            <v>217</v>
          </cell>
          <cell r="R48">
            <v>26.02</v>
          </cell>
          <cell r="S48">
            <v>5.25</v>
          </cell>
          <cell r="T48">
            <v>8.2200000000000006</v>
          </cell>
          <cell r="U48">
            <v>10.76</v>
          </cell>
          <cell r="V48">
            <v>5.47</v>
          </cell>
          <cell r="W48">
            <v>14.09</v>
          </cell>
          <cell r="X48">
            <v>58.95</v>
          </cell>
        </row>
        <row r="49">
          <cell r="N49" t="str">
            <v>Return on Average Assets %</v>
          </cell>
          <cell r="O49">
            <v>-0.99</v>
          </cell>
          <cell r="P49">
            <v>5.31</v>
          </cell>
          <cell r="Q49">
            <v>10.48</v>
          </cell>
          <cell r="R49">
            <v>10.42</v>
          </cell>
          <cell r="S49">
            <v>7.12</v>
          </cell>
          <cell r="T49">
            <v>5.74</v>
          </cell>
          <cell r="U49">
            <v>13.35</v>
          </cell>
          <cell r="V49">
            <v>9.36</v>
          </cell>
          <cell r="W49">
            <v>-0.1</v>
          </cell>
          <cell r="X49">
            <v>3.81</v>
          </cell>
        </row>
        <row r="50">
          <cell r="N50" t="str">
            <v>Return on Average Equity %</v>
          </cell>
          <cell r="O50">
            <v>0.33</v>
          </cell>
          <cell r="P50">
            <v>10.99</v>
          </cell>
          <cell r="Q50">
            <v>18.350000000000001</v>
          </cell>
          <cell r="R50">
            <v>27.75</v>
          </cell>
          <cell r="S50">
            <v>28.8</v>
          </cell>
          <cell r="T50">
            <v>27.8</v>
          </cell>
          <cell r="U50">
            <v>32.409999999999997</v>
          </cell>
          <cell r="V50">
            <v>32.15</v>
          </cell>
          <cell r="W50">
            <v>10.45</v>
          </cell>
          <cell r="X50">
            <v>10.61</v>
          </cell>
        </row>
        <row r="51">
          <cell r="N51" t="str">
            <v>Inflation Adj. Return on Average Total Assets %</v>
          </cell>
          <cell r="O51">
            <v>-1</v>
          </cell>
          <cell r="P51">
            <v>5.3</v>
          </cell>
          <cell r="Q51">
            <v>10.48</v>
          </cell>
          <cell r="R51">
            <v>10.42</v>
          </cell>
          <cell r="S51">
            <v>7.12</v>
          </cell>
          <cell r="T51">
            <v>5.74</v>
          </cell>
          <cell r="U51">
            <v>13.33</v>
          </cell>
          <cell r="V51">
            <v>9.32</v>
          </cell>
          <cell r="W51">
            <v>-0.13</v>
          </cell>
          <cell r="X51">
            <v>3.79</v>
          </cell>
        </row>
        <row r="52">
          <cell r="N52" t="str">
            <v>Inflation Adjusted Return on Average Equity %</v>
          </cell>
          <cell r="O52">
            <v>0.31</v>
          </cell>
          <cell r="P52">
            <v>10.97</v>
          </cell>
          <cell r="Q52">
            <v>18.34</v>
          </cell>
          <cell r="R52">
            <v>27.74</v>
          </cell>
          <cell r="S52">
            <v>28.8</v>
          </cell>
          <cell r="T52">
            <v>27.78</v>
          </cell>
          <cell r="U52">
            <v>32.36</v>
          </cell>
          <cell r="V52">
            <v>32.04</v>
          </cell>
          <cell r="W52">
            <v>10.39</v>
          </cell>
          <cell r="X52">
            <v>10.55</v>
          </cell>
        </row>
        <row r="53">
          <cell r="N53" t="str">
            <v>Number of shares</v>
          </cell>
          <cell r="O53">
            <v>128150</v>
          </cell>
          <cell r="P53">
            <v>128150</v>
          </cell>
          <cell r="Q53">
            <v>127126</v>
          </cell>
          <cell r="R53">
            <v>127100</v>
          </cell>
          <cell r="S53">
            <v>127100</v>
          </cell>
          <cell r="T53">
            <v>127100</v>
          </cell>
          <cell r="U53">
            <v>127100</v>
          </cell>
          <cell r="V53">
            <v>127100</v>
          </cell>
          <cell r="W53">
            <v>127100</v>
          </cell>
          <cell r="X53">
            <v>127100</v>
          </cell>
        </row>
        <row r="54">
          <cell r="N54" t="str">
            <v>Book value</v>
          </cell>
          <cell r="O54">
            <v>806306.9850000001</v>
          </cell>
          <cell r="P54">
            <v>1167331.165</v>
          </cell>
          <cell r="Q54">
            <v>1023186.3236</v>
          </cell>
          <cell r="R54">
            <v>820862.64</v>
          </cell>
          <cell r="S54">
            <v>578775.27</v>
          </cell>
          <cell r="T54">
            <v>433055.12000000005</v>
          </cell>
          <cell r="U54">
            <v>327358.76</v>
          </cell>
          <cell r="V54">
            <v>236050.12</v>
          </cell>
          <cell r="W54">
            <v>170669.88</v>
          </cell>
          <cell r="X54">
            <v>153714.74</v>
          </cell>
        </row>
        <row r="55">
          <cell r="N55" t="str">
            <v>Cashflow</v>
          </cell>
          <cell r="O55">
            <v>100892.495</v>
          </cell>
          <cell r="P55">
            <v>128483.19</v>
          </cell>
          <cell r="Q55">
            <v>207482.34460000001</v>
          </cell>
          <cell r="R55">
            <v>166882.30000000002</v>
          </cell>
          <cell r="S55">
            <v>148084.21</v>
          </cell>
          <cell r="T55">
            <v>114390</v>
          </cell>
          <cell r="U55">
            <v>106814.84</v>
          </cell>
          <cell r="V55">
            <v>74010.33</v>
          </cell>
          <cell r="W55">
            <v>29118.61</v>
          </cell>
          <cell r="X55">
            <v>31088.66</v>
          </cell>
        </row>
        <row r="56">
          <cell r="N56" t="str">
            <v>Growth rate</v>
          </cell>
          <cell r="O56">
            <v>-0.43</v>
          </cell>
          <cell r="P56">
            <v>0.12</v>
          </cell>
          <cell r="Q56">
            <v>0.28999999999999998</v>
          </cell>
          <cell r="R56">
            <v>0.28999999999999998</v>
          </cell>
          <cell r="S56">
            <v>0.19</v>
          </cell>
          <cell r="T56">
            <v>-0.02</v>
          </cell>
          <cell r="U56">
            <v>0.55000000000000004</v>
          </cell>
          <cell r="V56">
            <v>0.83</v>
          </cell>
          <cell r="W56">
            <v>0.49</v>
          </cell>
          <cell r="X56">
            <v>-0.19</v>
          </cell>
        </row>
        <row r="57">
          <cell r="N57" t="str">
            <v>Net operating working capital</v>
          </cell>
          <cell r="O57">
            <v>1617224</v>
          </cell>
          <cell r="P57">
            <v>2131371</v>
          </cell>
          <cell r="Q57">
            <v>1670278</v>
          </cell>
          <cell r="R57">
            <v>983490</v>
          </cell>
          <cell r="S57">
            <v>751031</v>
          </cell>
          <cell r="T57">
            <v>584171</v>
          </cell>
          <cell r="U57">
            <v>501219</v>
          </cell>
          <cell r="V57">
            <v>208996</v>
          </cell>
          <cell r="W57">
            <v>260672</v>
          </cell>
          <cell r="X57">
            <v>280121</v>
          </cell>
        </row>
        <row r="58">
          <cell r="N58" t="str">
            <v>Operating long-term assets</v>
          </cell>
          <cell r="O58">
            <v>26193</v>
          </cell>
          <cell r="P58">
            <v>15041</v>
          </cell>
          <cell r="Q58">
            <v>12325</v>
          </cell>
          <cell r="R58">
            <v>3827</v>
          </cell>
          <cell r="S58">
            <v>7497</v>
          </cell>
          <cell r="T58">
            <v>8355</v>
          </cell>
          <cell r="U58">
            <v>9988</v>
          </cell>
          <cell r="V58">
            <v>9621</v>
          </cell>
          <cell r="W58">
            <v>10508</v>
          </cell>
          <cell r="X58">
            <v>12643</v>
          </cell>
        </row>
        <row r="59">
          <cell r="N59" t="str">
            <v>Total net operating capital</v>
          </cell>
          <cell r="O59">
            <v>1643417</v>
          </cell>
          <cell r="P59">
            <v>2146412</v>
          </cell>
          <cell r="Q59">
            <v>1682603</v>
          </cell>
          <cell r="R59">
            <v>987317</v>
          </cell>
          <cell r="S59">
            <v>758528</v>
          </cell>
          <cell r="T59">
            <v>592526</v>
          </cell>
          <cell r="U59">
            <v>511207</v>
          </cell>
          <cell r="V59">
            <v>218617</v>
          </cell>
          <cell r="W59">
            <v>271180</v>
          </cell>
          <cell r="X59">
            <v>292764</v>
          </cell>
        </row>
        <row r="60">
          <cell r="N60" t="str">
            <v>Depreciation</v>
          </cell>
          <cell r="O60">
            <v>1350</v>
          </cell>
          <cell r="P60">
            <v>1183</v>
          </cell>
          <cell r="Q60">
            <v>1080</v>
          </cell>
          <cell r="R60">
            <v>1158</v>
          </cell>
          <cell r="S60">
            <v>1382</v>
          </cell>
          <cell r="T60">
            <v>2129</v>
          </cell>
          <cell r="U60">
            <v>2497</v>
          </cell>
          <cell r="V60">
            <v>2099</v>
          </cell>
          <cell r="W60">
            <v>2150</v>
          </cell>
          <cell r="X60">
            <v>2900</v>
          </cell>
        </row>
        <row r="61">
          <cell r="N61" t="str">
            <v>Tax rate</v>
          </cell>
          <cell r="O61">
            <v>1.051003031939195</v>
          </cell>
          <cell r="P61">
            <v>0.29663765247008822</v>
          </cell>
          <cell r="Q61">
            <v>0.2707856499935708</v>
          </cell>
          <cell r="R61">
            <v>0.19262355030822276</v>
          </cell>
          <cell r="S61">
            <v>0.13392883692439445</v>
          </cell>
          <cell r="T61">
            <v>8.262016768795459E-2</v>
          </cell>
          <cell r="U61">
            <v>0.22122142613442511</v>
          </cell>
          <cell r="V61">
            <v>0.16110654896325191</v>
          </cell>
          <cell r="W61">
            <v>-0.10744611365120836</v>
          </cell>
          <cell r="X61">
            <v>43.950617283950621</v>
          </cell>
        </row>
        <row r="62">
          <cell r="N62" t="str">
            <v>EBIT</v>
          </cell>
          <cell r="O62">
            <v>-28904</v>
          </cell>
          <cell r="P62">
            <v>149926</v>
          </cell>
          <cell r="Q62">
            <v>228965</v>
          </cell>
          <cell r="R62">
            <v>160167</v>
          </cell>
          <cell r="S62">
            <v>83801</v>
          </cell>
          <cell r="T62">
            <v>52851</v>
          </cell>
          <cell r="U62">
            <v>89374</v>
          </cell>
          <cell r="V62">
            <v>43219</v>
          </cell>
          <cell r="W62">
            <v>-371000</v>
          </cell>
          <cell r="X62">
            <v>17203</v>
          </cell>
        </row>
        <row r="63">
          <cell r="N63" t="str">
            <v>Net Operating Profit After Tax</v>
          </cell>
          <cell r="O63">
            <v>1474.1916351704915</v>
          </cell>
          <cell r="P63">
            <v>105452.30331576955</v>
          </cell>
          <cell r="Q63">
            <v>166964.56364922205</v>
          </cell>
          <cell r="R63">
            <v>129315.06381778288</v>
          </cell>
          <cell r="S63">
            <v>72577.629536898821</v>
          </cell>
          <cell r="T63">
            <v>48484.441517523912</v>
          </cell>
          <cell r="U63">
            <v>69602.556260661891</v>
          </cell>
          <cell r="V63">
            <v>36256.136060357218</v>
          </cell>
          <cell r="W63">
            <v>-410862.50816459832</v>
          </cell>
          <cell r="X63">
            <v>-738879.46913580247</v>
          </cell>
        </row>
        <row r="64">
          <cell r="N64" t="str">
            <v>FCF</v>
          </cell>
          <cell r="O64">
            <v>504469.19163517049</v>
          </cell>
          <cell r="P64">
            <v>-358356.69668423047</v>
          </cell>
          <cell r="Q64">
            <v>-528321.43635077798</v>
          </cell>
          <cell r="R64">
            <v>-99473.936182217119</v>
          </cell>
          <cell r="S64">
            <v>-93424.370463101179</v>
          </cell>
          <cell r="T64">
            <v>-32834.558482476088</v>
          </cell>
          <cell r="U64">
            <v>-222987.44373933811</v>
          </cell>
          <cell r="V64">
            <v>88819.13606035721</v>
          </cell>
          <cell r="W64">
            <v>-389278.50816459832</v>
          </cell>
          <cell r="X64">
            <v>-1031643.4691358025</v>
          </cell>
        </row>
        <row r="65">
          <cell r="N65" t="str">
            <v>FCF vs Net Cash Flow</v>
          </cell>
          <cell r="O65">
            <v>5.0000665721981647</v>
          </cell>
          <cell r="P65">
            <v>-2.7891329339210089</v>
          </cell>
          <cell r="Q65">
            <v>-2.5463440630060141</v>
          </cell>
          <cell r="R65">
            <v>-0.59607241859812043</v>
          </cell>
          <cell r="S65">
            <v>-0.63088678031980039</v>
          </cell>
          <cell r="T65">
            <v>-0.28704046229981717</v>
          </cell>
          <cell r="U65">
            <v>-2.0876073375135711</v>
          </cell>
          <cell r="V65">
            <v>1.2000910691839533</v>
          </cell>
          <cell r="W65">
            <v>-13.368718773478484</v>
          </cell>
          <cell r="X65">
            <v>-33.183915586448641</v>
          </cell>
        </row>
        <row r="66">
          <cell r="N66" t="str">
            <v>Goodwill</v>
          </cell>
          <cell r="O66">
            <v>159651</v>
          </cell>
          <cell r="P66">
            <v>159651</v>
          </cell>
          <cell r="Q66">
            <v>159651</v>
          </cell>
          <cell r="R66">
            <v>158956</v>
          </cell>
          <cell r="S66">
            <v>40705</v>
          </cell>
          <cell r="T66">
            <v>32670</v>
          </cell>
          <cell r="U66">
            <v>32670</v>
          </cell>
          <cell r="V66">
            <v>32670</v>
          </cell>
          <cell r="W66">
            <v>32670</v>
          </cell>
          <cell r="X66">
            <v>32670</v>
          </cell>
        </row>
        <row r="67">
          <cell r="N67" t="str">
            <v>Total assets</v>
          </cell>
          <cell r="O67" t="str">
            <v>2,911,275</v>
          </cell>
          <cell r="P67" t="str">
            <v>3,226,468</v>
          </cell>
          <cell r="Q67" t="str">
            <v>2,744,755</v>
          </cell>
          <cell r="R67" t="str">
            <v>1,942,499</v>
          </cell>
          <cell r="S67" t="str">
            <v>1,330,465</v>
          </cell>
          <cell r="T67" t="str">
            <v>1,097,537</v>
          </cell>
          <cell r="U67">
            <v>809121</v>
          </cell>
          <cell r="V67">
            <v>595883</v>
          </cell>
          <cell r="W67">
            <v>393422</v>
          </cell>
          <cell r="X67">
            <v>397547</v>
          </cell>
        </row>
        <row r="68">
          <cell r="N68" t="str">
            <v>Goodwill/Total assets</v>
          </cell>
          <cell r="O68">
            <v>5.4838859262694183E-2</v>
          </cell>
          <cell r="P68">
            <v>4.9481662300695374E-2</v>
          </cell>
          <cell r="Q68">
            <v>5.8165847224980007E-2</v>
          </cell>
          <cell r="R68">
            <v>8.1830672757103096E-2</v>
          </cell>
          <cell r="S68">
            <v>3.0594566561315029E-2</v>
          </cell>
          <cell r="T68">
            <v>2.9766650235937376E-2</v>
          </cell>
          <cell r="U68">
            <v>4.037715001835325E-2</v>
          </cell>
          <cell r="V68">
            <v>5.4826199102844017E-2</v>
          </cell>
          <cell r="W68">
            <v>8.3040602711592137E-2</v>
          </cell>
          <cell r="X68">
            <v>8.2178962487454307E-2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806588</v>
          </cell>
          <cell r="P71">
            <v>1167682</v>
          </cell>
          <cell r="Q71">
            <v>1023081</v>
          </cell>
          <cell r="R71">
            <v>819789</v>
          </cell>
          <cell r="S71">
            <v>578682</v>
          </cell>
          <cell r="T71">
            <v>433053</v>
          </cell>
          <cell r="U71">
            <v>327358</v>
          </cell>
          <cell r="V71">
            <v>236054</v>
          </cell>
          <cell r="W71">
            <v>170674</v>
          </cell>
          <cell r="X71">
            <v>153719</v>
          </cell>
        </row>
        <row r="72">
          <cell r="N72" t="str">
            <v>Market Value of Equity</v>
          </cell>
          <cell r="O72">
            <v>8.1300000000000008</v>
          </cell>
          <cell r="P72">
            <v>12.08</v>
          </cell>
          <cell r="Q72">
            <v>17.57</v>
          </cell>
          <cell r="R72">
            <v>18.169999999999998</v>
          </cell>
          <cell r="S72">
            <v>14.02</v>
          </cell>
          <cell r="T72">
            <v>6.4</v>
          </cell>
          <cell r="U72">
            <v>5.12</v>
          </cell>
          <cell r="V72">
            <v>4.12</v>
          </cell>
          <cell r="W72">
            <v>0.6</v>
          </cell>
          <cell r="X72">
            <v>0.38</v>
          </cell>
        </row>
        <row r="73">
          <cell r="N73" t="str">
            <v>Return On Assets %</v>
          </cell>
          <cell r="O73">
            <v>-1.0500000000000001E-2</v>
          </cell>
          <cell r="P73">
            <v>4.8899999999999999E-2</v>
          </cell>
          <cell r="Q73">
            <v>8.8599999999999998E-2</v>
          </cell>
          <cell r="R73">
            <v>8.9800000000000005E-2</v>
          </cell>
          <cell r="S73">
            <v>6.5000000000000002E-2</v>
          </cell>
          <cell r="T73">
            <v>4.9599999999999998E-2</v>
          </cell>
          <cell r="U73">
            <v>0.11509999999999999</v>
          </cell>
          <cell r="V73">
            <v>7.6799999999999993E-2</v>
          </cell>
          <cell r="W73">
            <v>-1E-3</v>
          </cell>
          <cell r="X73">
            <v>4.7199999999999999E-2</v>
          </cell>
        </row>
        <row r="74">
          <cell r="N74" t="str">
            <v>EBITDA/Sales %</v>
          </cell>
          <cell r="O74">
            <v>-2.7609032510418078E-2</v>
          </cell>
          <cell r="P74">
            <v>8.7466329087192596E-2</v>
          </cell>
          <cell r="Q74">
            <v>0.14801438238094014</v>
          </cell>
          <cell r="R74">
            <v>0.13416158456824934</v>
          </cell>
          <cell r="S74">
            <v>9.1677259830187569E-2</v>
          </cell>
          <cell r="T74">
            <v>7.0342687303409299E-2</v>
          </cell>
          <cell r="U74">
            <v>0.11530021518197782</v>
          </cell>
          <cell r="V74">
            <v>8.8203249869395414E-2</v>
          </cell>
          <cell r="W74">
            <v>6.5283183548637746E-3</v>
          </cell>
          <cell r="X74">
            <v>0.10848001865137819</v>
          </cell>
        </row>
      </sheetData>
      <sheetData sheetId="12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CARTRACK (February)</v>
          </cell>
        </row>
        <row r="5">
          <cell r="N5" t="str">
            <v>Accounts Rcvb/Tover</v>
          </cell>
          <cell r="O5">
            <v>7.84</v>
          </cell>
          <cell r="P5">
            <v>8.42</v>
          </cell>
          <cell r="Q5">
            <v>7.31</v>
          </cell>
          <cell r="R5">
            <v>0.45</v>
          </cell>
          <cell r="S5">
            <v>11.49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1.2</v>
          </cell>
          <cell r="P6">
            <v>1.52</v>
          </cell>
          <cell r="Q6">
            <v>1.46</v>
          </cell>
          <cell r="R6">
            <v>1.32</v>
          </cell>
          <cell r="S6">
            <v>1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273.74</v>
          </cell>
          <cell r="P7">
            <v>196.77</v>
          </cell>
          <cell r="Q7">
            <v>149.19</v>
          </cell>
          <cell r="R7">
            <v>44.64</v>
          </cell>
          <cell r="S7">
            <v>125.07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201.8</v>
          </cell>
          <cell r="P8">
            <v>172.44</v>
          </cell>
          <cell r="Q8">
            <v>136.63999999999999</v>
          </cell>
          <cell r="R8">
            <v>62.12</v>
          </cell>
          <cell r="S8">
            <v>88.95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>
            <v>8.41</v>
          </cell>
          <cell r="P9">
            <v>5.26</v>
          </cell>
          <cell r="Q9">
            <v>4.88</v>
          </cell>
          <cell r="R9">
            <v>2.09</v>
          </cell>
          <cell r="S9">
            <v>2.27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19.260000000000002</v>
          </cell>
          <cell r="P10">
            <v>32.89</v>
          </cell>
          <cell r="Q10">
            <v>70.98</v>
          </cell>
          <cell r="R10" t="e">
            <v>#N/A</v>
          </cell>
          <cell r="S10">
            <v>288.79000000000002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1.3</v>
          </cell>
          <cell r="P11">
            <v>0.92</v>
          </cell>
          <cell r="Q11">
            <v>1.0900000000000001</v>
          </cell>
          <cell r="R11">
            <v>0.24</v>
          </cell>
          <cell r="S11">
            <v>1.7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0.47</v>
          </cell>
          <cell r="P12">
            <v>0.48</v>
          </cell>
          <cell r="Q12">
            <v>0.48</v>
          </cell>
          <cell r="R12">
            <v>0.24</v>
          </cell>
          <cell r="S12">
            <v>0.37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0.8</v>
          </cell>
          <cell r="P13">
            <v>0.8</v>
          </cell>
          <cell r="Q13">
            <v>0.76</v>
          </cell>
          <cell r="R13">
            <v>0.32</v>
          </cell>
          <cell r="S13">
            <v>0.4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2.09</v>
          </cell>
          <cell r="P14">
            <v>2.27</v>
          </cell>
          <cell r="Q14">
            <v>2.39</v>
          </cell>
          <cell r="R14">
            <v>4.5</v>
          </cell>
          <cell r="S14">
            <v>2.9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>
            <v>24</v>
          </cell>
          <cell r="P15">
            <v>32.799999999999997</v>
          </cell>
          <cell r="Q15">
            <v>28</v>
          </cell>
          <cell r="R15">
            <v>29.75</v>
          </cell>
          <cell r="S15">
            <v>39.1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4.83</v>
          </cell>
          <cell r="P16">
            <v>3.05</v>
          </cell>
          <cell r="Q16">
            <v>3.04</v>
          </cell>
          <cell r="R16">
            <v>2.09</v>
          </cell>
          <cell r="S16">
            <v>1.66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115.8</v>
          </cell>
          <cell r="P18">
            <v>100</v>
          </cell>
          <cell r="Q18">
            <v>85</v>
          </cell>
          <cell r="R18">
            <v>62.1</v>
          </cell>
          <cell r="S18">
            <v>65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 t="e">
            <v>#N/A</v>
          </cell>
          <cell r="P19" t="e">
            <v>#N/A</v>
          </cell>
          <cell r="Q19" t="e">
            <v>#N/A</v>
          </cell>
          <cell r="R19" t="e">
            <v>#N/A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114.26</v>
          </cell>
          <cell r="P20">
            <v>98.81</v>
          </cell>
          <cell r="Q20">
            <v>85.46</v>
          </cell>
          <cell r="R20">
            <v>62.12</v>
          </cell>
          <cell r="S20">
            <v>64.930000000000007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35.159999999999997</v>
          </cell>
          <cell r="P21">
            <v>43.7</v>
          </cell>
          <cell r="Q21">
            <v>52.72</v>
          </cell>
          <cell r="R21">
            <v>0</v>
          </cell>
          <cell r="S21">
            <v>73.36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41.02</v>
          </cell>
          <cell r="P22">
            <v>48.97</v>
          </cell>
          <cell r="Q22">
            <v>57.06</v>
          </cell>
          <cell r="R22">
            <v>139.15</v>
          </cell>
          <cell r="S22">
            <v>51.78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15.9</v>
          </cell>
          <cell r="P23">
            <v>27.61</v>
          </cell>
          <cell r="Q23">
            <v>64.319999999999993</v>
          </cell>
          <cell r="R23" t="e">
            <v>#N/A</v>
          </cell>
          <cell r="S23">
            <v>323.5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1.18</v>
          </cell>
          <cell r="P24">
            <v>1.1399999999999999</v>
          </cell>
          <cell r="Q24">
            <v>1.08</v>
          </cell>
          <cell r="R24">
            <v>245951.35</v>
          </cell>
          <cell r="S24">
            <v>0.71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43.75</v>
          </cell>
          <cell r="P25">
            <v>6.1</v>
          </cell>
          <cell r="Q25">
            <v>5.33</v>
          </cell>
          <cell r="R25" t="e">
            <v>#N/A</v>
          </cell>
          <cell r="S25">
            <v>3.73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279.20999999999998</v>
          </cell>
          <cell r="P26">
            <v>200.14</v>
          </cell>
          <cell r="Q26">
            <v>153.93</v>
          </cell>
          <cell r="R26">
            <v>44.64</v>
          </cell>
          <cell r="S26">
            <v>133.1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20.55</v>
          </cell>
          <cell r="P27">
            <v>22.67</v>
          </cell>
          <cell r="Q27">
            <v>22.52</v>
          </cell>
          <cell r="R27">
            <v>4658.88</v>
          </cell>
          <cell r="S27">
            <v>23.14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>
            <v>213823.35</v>
          </cell>
          <cell r="P28">
            <v>214467.16</v>
          </cell>
          <cell r="Q28">
            <v>227736.36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29.53</v>
          </cell>
          <cell r="P29">
            <v>32.799999999999997</v>
          </cell>
          <cell r="Q29">
            <v>32.549999999999997</v>
          </cell>
          <cell r="R29">
            <v>0.03</v>
          </cell>
          <cell r="S29">
            <v>35.43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 t="e">
            <v>#N/A</v>
          </cell>
          <cell r="P30" t="e">
            <v>#N/A</v>
          </cell>
          <cell r="Q30" t="e">
            <v>#N/A</v>
          </cell>
          <cell r="R30" t="e">
            <v>#N/A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 t="e">
            <v>#N/A</v>
          </cell>
          <cell r="P31" t="e">
            <v>#N/A</v>
          </cell>
          <cell r="Q31" t="e">
            <v>#N/A</v>
          </cell>
          <cell r="R31" t="e">
            <v>#N/A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 t="e">
            <v>#N/A</v>
          </cell>
          <cell r="P32" t="e">
            <v>#N/A</v>
          </cell>
          <cell r="Q32" t="e">
            <v>#N/A</v>
          </cell>
          <cell r="R32" t="e">
            <v>#N/A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 t="e">
            <v>#N/A</v>
          </cell>
          <cell r="P33" t="e">
            <v>#N/A</v>
          </cell>
          <cell r="Q33" t="e">
            <v>#N/A</v>
          </cell>
          <cell r="R33" t="e">
            <v>#N/A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 t="e">
            <v>#N/A</v>
          </cell>
          <cell r="P34" t="e">
            <v>#N/A</v>
          </cell>
          <cell r="Q34" t="e">
            <v>#N/A</v>
          </cell>
          <cell r="R34" t="e">
            <v>#N/A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 t="e">
            <v>#N/A</v>
          </cell>
          <cell r="P35" t="e">
            <v>#N/A</v>
          </cell>
          <cell r="Q35" t="e">
            <v>#N/A</v>
          </cell>
          <cell r="R35" t="e">
            <v>#N/A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0.74</v>
          </cell>
          <cell r="P36">
            <v>0.52</v>
          </cell>
          <cell r="Q36">
            <v>0.71</v>
          </cell>
          <cell r="R36">
            <v>0.24</v>
          </cell>
          <cell r="S36">
            <v>1.27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>
            <v>111.95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60.47</v>
          </cell>
          <cell r="P38">
            <v>47.24</v>
          </cell>
          <cell r="Q38">
            <v>36.04</v>
          </cell>
          <cell r="R38">
            <v>19.510000000000002</v>
          </cell>
          <cell r="S38">
            <v>75.42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35.880000000000003</v>
          </cell>
          <cell r="P39">
            <v>44.77</v>
          </cell>
          <cell r="Q39">
            <v>52.93</v>
          </cell>
          <cell r="R39">
            <v>0</v>
          </cell>
          <cell r="S39">
            <v>73.64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42.35</v>
          </cell>
          <cell r="P40">
            <v>50.85</v>
          </cell>
          <cell r="Q40">
            <v>57.4</v>
          </cell>
          <cell r="R40">
            <v>139.15</v>
          </cell>
          <cell r="S40">
            <v>52.03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1.21</v>
          </cell>
          <cell r="P41">
            <v>1.37</v>
          </cell>
          <cell r="Q41">
            <v>1.63</v>
          </cell>
          <cell r="R41">
            <v>0.02</v>
          </cell>
          <cell r="S41">
            <v>2.08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1.0900000000000001</v>
          </cell>
          <cell r="P42">
            <v>0.91</v>
          </cell>
          <cell r="Q42">
            <v>0.83</v>
          </cell>
          <cell r="R42" t="e">
            <v>#N/A</v>
          </cell>
          <cell r="S42">
            <v>0.56000000000000005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>
            <v>723998.29</v>
          </cell>
          <cell r="P43">
            <v>653948.15</v>
          </cell>
          <cell r="Q43">
            <v>699564.07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30.01</v>
          </cell>
          <cell r="P44">
            <v>47.15</v>
          </cell>
          <cell r="Q44">
            <v>53.3</v>
          </cell>
          <cell r="R44">
            <v>139.13999999999999</v>
          </cell>
          <cell r="S44">
            <v>48.19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 t="e">
            <v>#N/A</v>
          </cell>
          <cell r="P45" t="e">
            <v>#N/A</v>
          </cell>
          <cell r="Q45" t="e">
            <v>#N/A</v>
          </cell>
          <cell r="R45" t="e">
            <v>#N/A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 t="e">
            <v>#N/A</v>
          </cell>
          <cell r="P46" t="e">
            <v>#N/A</v>
          </cell>
          <cell r="Q46" t="e">
            <v>#N/A</v>
          </cell>
          <cell r="R46" t="e">
            <v>#N/A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 t="e">
            <v>#N/A</v>
          </cell>
          <cell r="P47" t="e">
            <v>#N/A</v>
          </cell>
          <cell r="Q47" t="e">
            <v>#N/A</v>
          </cell>
          <cell r="R47" t="e">
            <v>#N/A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>
            <v>4.76</v>
          </cell>
          <cell r="R48">
            <v>223.9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42.3</v>
          </cell>
          <cell r="P49">
            <v>51.95</v>
          </cell>
          <cell r="Q49">
            <v>84.56</v>
          </cell>
          <cell r="R49">
            <v>0</v>
          </cell>
          <cell r="S49">
            <v>147.28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49.28</v>
          </cell>
          <cell r="P50">
            <v>57.84</v>
          </cell>
          <cell r="Q50">
            <v>88.36</v>
          </cell>
          <cell r="R50">
            <v>73.2</v>
          </cell>
          <cell r="S50">
            <v>104.07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41.36</v>
          </cell>
          <cell r="P51">
            <v>50.99</v>
          </cell>
          <cell r="Q51">
            <v>84.28</v>
          </cell>
          <cell r="R51">
            <v>0</v>
          </cell>
          <cell r="S51">
            <v>146.72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47.58</v>
          </cell>
          <cell r="P52">
            <v>56.21</v>
          </cell>
          <cell r="Q52">
            <v>87.92</v>
          </cell>
          <cell r="R52">
            <v>73.069999999999993</v>
          </cell>
          <cell r="S52">
            <v>103.57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298766</v>
          </cell>
          <cell r="P53">
            <v>300000</v>
          </cell>
          <cell r="Q53">
            <v>298766</v>
          </cell>
          <cell r="R53">
            <v>300000</v>
          </cell>
          <cell r="S53">
            <v>300000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817842.04839999997</v>
          </cell>
          <cell r="P54">
            <v>590310</v>
          </cell>
          <cell r="Q54">
            <v>445728.99540000001</v>
          </cell>
          <cell r="R54">
            <v>133920</v>
          </cell>
          <cell r="S54">
            <v>375210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602909.78800000006</v>
          </cell>
          <cell r="P55">
            <v>517320</v>
          </cell>
          <cell r="Q55">
            <v>408233.86239999993</v>
          </cell>
          <cell r="R55">
            <v>186360</v>
          </cell>
          <cell r="S55">
            <v>266850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0.28000000000000003</v>
          </cell>
          <cell r="P56">
            <v>0.16</v>
          </cell>
          <cell r="Q56">
            <v>0.28425</v>
          </cell>
          <cell r="R56">
            <v>-1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185415</v>
          </cell>
          <cell r="P57">
            <v>152016</v>
          </cell>
          <cell r="Q57">
            <v>112152</v>
          </cell>
          <cell r="R57">
            <v>695092</v>
          </cell>
          <cell r="S57">
            <v>107329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>
            <v>705974</v>
          </cell>
          <cell r="P58">
            <v>516044.99999999994</v>
          </cell>
          <cell r="Q58">
            <v>309255</v>
          </cell>
          <cell r="R58">
            <v>0</v>
          </cell>
          <cell r="S58">
            <v>150530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891389</v>
          </cell>
          <cell r="P59">
            <v>668061</v>
          </cell>
          <cell r="Q59">
            <v>421407</v>
          </cell>
          <cell r="R59">
            <v>695092</v>
          </cell>
          <cell r="S59">
            <v>257859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261511.00000000003</v>
          </cell>
          <cell r="P60">
            <v>106970</v>
          </cell>
          <cell r="Q60">
            <v>151375</v>
          </cell>
          <cell r="R60">
            <v>0</v>
          </cell>
          <cell r="S60">
            <v>71598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0.23381788086497041</v>
          </cell>
          <cell r="P61">
            <v>0.26462312414733968</v>
          </cell>
          <cell r="Q61">
            <v>0.28529184984781875</v>
          </cell>
          <cell r="R61">
            <v>1.0732089484162119E-2</v>
          </cell>
          <cell r="S61">
            <v>0.29235188533612766</v>
          </cell>
          <cell r="T61" t="e">
            <v>#DIV/0!</v>
          </cell>
          <cell r="U61" t="e">
            <v>#DIV/0!</v>
          </cell>
          <cell r="V61" t="e">
            <v>#DIV/0!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499919</v>
          </cell>
          <cell r="P62">
            <v>434296</v>
          </cell>
          <cell r="Q62">
            <v>371438</v>
          </cell>
          <cell r="R62">
            <v>1000</v>
          </cell>
          <cell r="S62">
            <v>298910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383028.99881586485</v>
          </cell>
          <cell r="P63">
            <v>319371.23567530699</v>
          </cell>
          <cell r="Q63">
            <v>265469.76587622589</v>
          </cell>
          <cell r="R63">
            <v>989.2679105158378</v>
          </cell>
          <cell r="S63">
            <v>211523.09795417808</v>
          </cell>
          <cell r="T63" t="e">
            <v>#DIV/0!</v>
          </cell>
          <cell r="U63" t="e">
            <v>#DIV/0!</v>
          </cell>
          <cell r="V63" t="e">
            <v>#DIV/0!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159700.99881586491</v>
          </cell>
          <cell r="P64">
            <v>72717.235675306991</v>
          </cell>
          <cell r="Q64">
            <v>539154.76587622589</v>
          </cell>
          <cell r="R64">
            <v>-436243.73208948417</v>
          </cell>
          <cell r="S64">
            <v>-46335.902045821887</v>
          </cell>
          <cell r="T64" t="e">
            <v>#DIV/0!</v>
          </cell>
          <cell r="U64" t="e">
            <v>#DIV/0!</v>
          </cell>
          <cell r="V64" t="e">
            <v>#DIV/0!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0.26488373881875821</v>
          </cell>
          <cell r="P65">
            <v>0.14056528971489018</v>
          </cell>
          <cell r="Q65">
            <v>1.3207007441924201</v>
          </cell>
          <cell r="R65">
            <v>-2.3408657012743301</v>
          </cell>
          <cell r="S65">
            <v>-0.17364025499652197</v>
          </cell>
          <cell r="T65" t="e">
            <v>#DIV/0!</v>
          </cell>
          <cell r="U65" t="e">
            <v>#DIV/0!</v>
          </cell>
          <cell r="V65" t="e">
            <v>#DIV/0!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122098</v>
          </cell>
          <cell r="P66">
            <v>107597</v>
          </cell>
          <cell r="Q66">
            <v>102045</v>
          </cell>
          <cell r="R66">
            <v>0</v>
          </cell>
          <cell r="S66">
            <v>144269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1,529,098</v>
          </cell>
          <cell r="P67" t="str">
            <v>1,077,750</v>
          </cell>
          <cell r="Q67">
            <v>803824</v>
          </cell>
          <cell r="R67">
            <v>176749</v>
          </cell>
          <cell r="S67">
            <v>550178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7.98496891631537E-2</v>
          </cell>
          <cell r="P68">
            <v>9.9834841104152167E-2</v>
          </cell>
          <cell r="Q68">
            <v>0.12694943171639564</v>
          </cell>
          <cell r="R68">
            <v>0</v>
          </cell>
          <cell r="S68">
            <v>0.26222240802067692</v>
          </cell>
          <cell r="T68" t="e">
            <v>#DIV/0!</v>
          </cell>
          <cell r="U68" t="e">
            <v>#DIV/0!</v>
          </cell>
          <cell r="V68" t="e">
            <v>#DIV/0!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 t="e">
            <v>#DIV/0!</v>
          </cell>
          <cell r="R70">
            <v>0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837618</v>
          </cell>
          <cell r="P71">
            <v>600421</v>
          </cell>
          <cell r="Q71">
            <v>461777</v>
          </cell>
          <cell r="R71">
            <v>133922</v>
          </cell>
          <cell r="S71">
            <v>399301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</sheetData>
      <sheetData sheetId="13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CIL (December)</v>
          </cell>
        </row>
        <row r="5">
          <cell r="N5" t="str">
            <v>Accounts Rcvb/Tover</v>
          </cell>
          <cell r="O5">
            <v>2.33</v>
          </cell>
          <cell r="P5">
            <v>0.99</v>
          </cell>
          <cell r="Q5">
            <v>1.2</v>
          </cell>
          <cell r="R5">
            <v>1.1000000000000001</v>
          </cell>
          <cell r="S5">
            <v>1.22</v>
          </cell>
          <cell r="T5">
            <v>1.6</v>
          </cell>
          <cell r="U5">
            <v>1.55</v>
          </cell>
          <cell r="V5">
            <v>2.2400000000000002</v>
          </cell>
          <cell r="W5">
            <v>2.33</v>
          </cell>
          <cell r="X5">
            <v>3.16</v>
          </cell>
        </row>
        <row r="6">
          <cell r="N6" t="str">
            <v>Assets / Captal Emp</v>
          </cell>
          <cell r="O6">
            <v>4.03</v>
          </cell>
          <cell r="P6">
            <v>1.71</v>
          </cell>
          <cell r="Q6">
            <v>1.4</v>
          </cell>
          <cell r="R6">
            <v>1.38</v>
          </cell>
          <cell r="S6">
            <v>1.33</v>
          </cell>
          <cell r="T6">
            <v>1.2</v>
          </cell>
          <cell r="U6">
            <v>1.1000000000000001</v>
          </cell>
          <cell r="V6">
            <v>0.96</v>
          </cell>
          <cell r="W6">
            <v>1.05</v>
          </cell>
          <cell r="X6">
            <v>1.04</v>
          </cell>
        </row>
        <row r="7">
          <cell r="N7" t="str">
            <v>Book Val / Share (c)</v>
          </cell>
          <cell r="O7">
            <v>65.760000000000005</v>
          </cell>
          <cell r="P7">
            <v>944.87</v>
          </cell>
          <cell r="Q7">
            <v>1957.28</v>
          </cell>
          <cell r="R7">
            <v>2161.09</v>
          </cell>
          <cell r="S7">
            <v>1794.2</v>
          </cell>
          <cell r="T7">
            <v>1482.23</v>
          </cell>
          <cell r="U7">
            <v>1178.3</v>
          </cell>
          <cell r="V7">
            <v>964.73</v>
          </cell>
          <cell r="W7">
            <v>832.72</v>
          </cell>
          <cell r="X7">
            <v>73.56</v>
          </cell>
        </row>
        <row r="8">
          <cell r="N8" t="str">
            <v>Cash Flw / Share (c)</v>
          </cell>
          <cell r="O8">
            <v>-228.28</v>
          </cell>
          <cell r="P8">
            <v>-656.62</v>
          </cell>
          <cell r="Q8">
            <v>-22.38</v>
          </cell>
          <cell r="R8">
            <v>305.27999999999997</v>
          </cell>
          <cell r="S8">
            <v>259.64999999999998</v>
          </cell>
          <cell r="T8">
            <v>210.17</v>
          </cell>
          <cell r="U8">
            <v>160.93</v>
          </cell>
          <cell r="V8">
            <v>149.29</v>
          </cell>
          <cell r="W8">
            <v>130.79</v>
          </cell>
          <cell r="X8">
            <v>9.6300000000000008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-2.96</v>
          </cell>
          <cell r="P10">
            <v>-5.19</v>
          </cell>
          <cell r="Q10">
            <v>-0.32</v>
          </cell>
          <cell r="R10">
            <v>3.5</v>
          </cell>
          <cell r="S10">
            <v>4.28</v>
          </cell>
          <cell r="T10">
            <v>4.66</v>
          </cell>
          <cell r="U10">
            <v>6.39</v>
          </cell>
          <cell r="V10">
            <v>11.24</v>
          </cell>
          <cell r="W10">
            <v>17.39</v>
          </cell>
          <cell r="X10">
            <v>7.53</v>
          </cell>
        </row>
        <row r="11">
          <cell r="N11" t="str">
            <v>Current Ratio</v>
          </cell>
          <cell r="O11">
            <v>0.67</v>
          </cell>
          <cell r="P11">
            <v>1.27</v>
          </cell>
          <cell r="Q11">
            <v>1.46</v>
          </cell>
          <cell r="R11">
            <v>2.16</v>
          </cell>
          <cell r="S11">
            <v>2.08</v>
          </cell>
          <cell r="T11">
            <v>2.48</v>
          </cell>
          <cell r="U11">
            <v>2.72</v>
          </cell>
          <cell r="V11">
            <v>2.64</v>
          </cell>
          <cell r="W11">
            <v>1.48</v>
          </cell>
          <cell r="X11">
            <v>1.25</v>
          </cell>
        </row>
        <row r="12">
          <cell r="N12" t="str">
            <v>Debt / Assets</v>
          </cell>
          <cell r="O12">
            <v>1.1200000000000001</v>
          </cell>
          <cell r="P12">
            <v>0.78</v>
          </cell>
          <cell r="Q12">
            <v>0.54</v>
          </cell>
          <cell r="R12">
            <v>0.53</v>
          </cell>
          <cell r="S12">
            <v>0.53</v>
          </cell>
          <cell r="T12">
            <v>0.49</v>
          </cell>
          <cell r="U12">
            <v>0.51</v>
          </cell>
          <cell r="V12">
            <v>0.53</v>
          </cell>
          <cell r="W12">
            <v>0.56000000000000005</v>
          </cell>
          <cell r="X12">
            <v>0.61</v>
          </cell>
        </row>
        <row r="13">
          <cell r="N13" t="str">
            <v>Debt / Equity</v>
          </cell>
          <cell r="O13">
            <v>14.13</v>
          </cell>
          <cell r="P13">
            <v>2.1</v>
          </cell>
          <cell r="Q13">
            <v>0.8</v>
          </cell>
          <cell r="R13">
            <v>0.97</v>
          </cell>
          <cell r="S13">
            <v>0.92</v>
          </cell>
          <cell r="T13">
            <v>0.79</v>
          </cell>
          <cell r="U13">
            <v>0.73</v>
          </cell>
          <cell r="V13">
            <v>0.68</v>
          </cell>
          <cell r="W13">
            <v>0.66</v>
          </cell>
          <cell r="X13">
            <v>0.7</v>
          </cell>
        </row>
        <row r="14">
          <cell r="N14" t="str">
            <v>Dir Rem % Pft BTax</v>
          </cell>
          <cell r="O14">
            <v>-1.88</v>
          </cell>
          <cell r="P14">
            <v>-0.68</v>
          </cell>
          <cell r="Q14">
            <v>-8.08</v>
          </cell>
          <cell r="R14">
            <v>4.37</v>
          </cell>
          <cell r="S14">
            <v>4.29</v>
          </cell>
          <cell r="T14">
            <v>7.24</v>
          </cell>
          <cell r="U14">
            <v>8.94</v>
          </cell>
          <cell r="V14">
            <v>9.91</v>
          </cell>
          <cell r="W14">
            <v>9.9600000000000009</v>
          </cell>
          <cell r="X14">
            <v>8.9499999999999993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-328.5</v>
          </cell>
          <cell r="P18">
            <v>-721.2</v>
          </cell>
          <cell r="Q18">
            <v>-77.94</v>
          </cell>
          <cell r="R18">
            <v>255.3</v>
          </cell>
          <cell r="S18">
            <v>220.7</v>
          </cell>
          <cell r="T18">
            <v>187.8</v>
          </cell>
          <cell r="U18">
            <v>137.80000000000001</v>
          </cell>
          <cell r="V18">
            <v>116.1</v>
          </cell>
          <cell r="W18">
            <v>100.5</v>
          </cell>
          <cell r="X18">
            <v>10.5</v>
          </cell>
        </row>
        <row r="19">
          <cell r="N19" t="str">
            <v>Earnings Yield %</v>
          </cell>
          <cell r="O19">
            <v>-451.55</v>
          </cell>
          <cell r="P19">
            <v>-217.89</v>
          </cell>
          <cell r="Q19">
            <v>-5.32</v>
          </cell>
          <cell r="R19">
            <v>9.83</v>
          </cell>
          <cell r="S19">
            <v>7.05</v>
          </cell>
          <cell r="T19">
            <v>5.99</v>
          </cell>
          <cell r="U19">
            <v>6.95</v>
          </cell>
          <cell r="V19">
            <v>9.44</v>
          </cell>
          <cell r="W19">
            <v>11.71</v>
          </cell>
          <cell r="X19">
            <v>18.75</v>
          </cell>
        </row>
        <row r="20">
          <cell r="N20" t="str">
            <v>Inflation Adjusted Profit/ Share (C)</v>
          </cell>
          <cell r="O20">
            <v>-310.19</v>
          </cell>
          <cell r="P20">
            <v>-1047.54</v>
          </cell>
          <cell r="Q20">
            <v>-86.68</v>
          </cell>
          <cell r="R20">
            <v>250.73</v>
          </cell>
          <cell r="S20">
            <v>220.52</v>
          </cell>
          <cell r="T20">
            <v>174.24</v>
          </cell>
          <cell r="U20">
            <v>126.69</v>
          </cell>
          <cell r="V20">
            <v>114.89</v>
          </cell>
          <cell r="W20">
            <v>97</v>
          </cell>
          <cell r="X20">
            <v>6.65</v>
          </cell>
        </row>
        <row r="21">
          <cell r="N21" t="str">
            <v>Inflation Adjusted Return On Assets %</v>
          </cell>
          <cell r="O21">
            <v>-27.36</v>
          </cell>
          <cell r="P21">
            <v>-32.130000000000003</v>
          </cell>
          <cell r="Q21">
            <v>-1.1200000000000001</v>
          </cell>
          <cell r="R21">
            <v>8.65</v>
          </cell>
          <cell r="S21">
            <v>9.9499999999999993</v>
          </cell>
          <cell r="T21">
            <v>9.8800000000000008</v>
          </cell>
          <cell r="U21">
            <v>10.15</v>
          </cell>
          <cell r="V21">
            <v>12.42</v>
          </cell>
          <cell r="W21">
            <v>13.97</v>
          </cell>
          <cell r="X21">
            <v>11.94</v>
          </cell>
        </row>
        <row r="22">
          <cell r="N22" t="str">
            <v>Inflation Adjusted Return On Equity %</v>
          </cell>
          <cell r="O22">
            <v>-362.87</v>
          </cell>
          <cell r="P22">
            <v>-102.41</v>
          </cell>
          <cell r="Q22">
            <v>-4.28</v>
          </cell>
          <cell r="R22">
            <v>11.58</v>
          </cell>
          <cell r="S22">
            <v>12.24</v>
          </cell>
          <cell r="T22">
            <v>11.71</v>
          </cell>
          <cell r="U22">
            <v>10.71</v>
          </cell>
          <cell r="V22">
            <v>11.89</v>
          </cell>
          <cell r="W22">
            <v>11.56</v>
          </cell>
          <cell r="X22">
            <v>8.94</v>
          </cell>
        </row>
        <row r="23">
          <cell r="N23" t="str">
            <v>Interest Cover</v>
          </cell>
          <cell r="O23">
            <v>-2.86</v>
          </cell>
          <cell r="P23">
            <v>-6.72</v>
          </cell>
          <cell r="Q23">
            <v>-0.67</v>
          </cell>
          <cell r="R23">
            <v>2.94</v>
          </cell>
          <cell r="S23">
            <v>3.97</v>
          </cell>
          <cell r="T23">
            <v>4.01</v>
          </cell>
          <cell r="U23">
            <v>6.93</v>
          </cell>
          <cell r="V23">
            <v>11.74</v>
          </cell>
          <cell r="W23">
            <v>18.64</v>
          </cell>
          <cell r="X23">
            <v>8.0399999999999991</v>
          </cell>
        </row>
        <row r="24">
          <cell r="N24" t="str">
            <v>Leverage Factor</v>
          </cell>
          <cell r="O24">
            <v>17.489999999999998</v>
          </cell>
          <cell r="P24">
            <v>3.26</v>
          </cell>
          <cell r="Q24">
            <v>2.36</v>
          </cell>
          <cell r="R24">
            <v>1.79</v>
          </cell>
          <cell r="S24">
            <v>1.61</v>
          </cell>
          <cell r="T24">
            <v>1.56</v>
          </cell>
          <cell r="U24">
            <v>1.06</v>
          </cell>
          <cell r="V24">
            <v>0.96</v>
          </cell>
          <cell r="W24">
            <v>0.83</v>
          </cell>
          <cell r="X24">
            <v>0.75</v>
          </cell>
        </row>
        <row r="25">
          <cell r="N25" t="str">
            <v>Long-Term Loans % Total Debt</v>
          </cell>
          <cell r="O25">
            <v>13.19</v>
          </cell>
          <cell r="P25">
            <v>25.23</v>
          </cell>
          <cell r="Q25">
            <v>3.69</v>
          </cell>
          <cell r="R25">
            <v>31.71</v>
          </cell>
          <cell r="S25">
            <v>30.49</v>
          </cell>
          <cell r="T25">
            <v>37.44</v>
          </cell>
          <cell r="U25">
            <v>39.409999999999997</v>
          </cell>
          <cell r="V25">
            <v>43.79</v>
          </cell>
          <cell r="W25">
            <v>13.01</v>
          </cell>
          <cell r="X25">
            <v>7.65</v>
          </cell>
        </row>
        <row r="26">
          <cell r="N26" t="str">
            <v>N A V / Share (C)</v>
          </cell>
          <cell r="O26">
            <v>59.3</v>
          </cell>
          <cell r="P26">
            <v>940.67</v>
          </cell>
          <cell r="Q26">
            <v>1956.31</v>
          </cell>
          <cell r="R26">
            <v>2161.79</v>
          </cell>
          <cell r="S26">
            <v>1796.86</v>
          </cell>
          <cell r="T26">
            <v>1483.47</v>
          </cell>
          <cell r="U26">
            <v>1179.1099999999999</v>
          </cell>
          <cell r="V26">
            <v>964.74</v>
          </cell>
          <cell r="W26">
            <v>832.72</v>
          </cell>
          <cell r="X26">
            <v>73.56</v>
          </cell>
        </row>
        <row r="27">
          <cell r="N27" t="str">
            <v>Net Profit Margin %</v>
          </cell>
          <cell r="O27">
            <v>-39.119999999999997</v>
          </cell>
          <cell r="P27">
            <v>-74.709999999999994</v>
          </cell>
          <cell r="Q27">
            <v>-3.36</v>
          </cell>
          <cell r="R27">
            <v>8.7200000000000006</v>
          </cell>
          <cell r="S27">
            <v>9.16</v>
          </cell>
          <cell r="T27">
            <v>9.76</v>
          </cell>
          <cell r="U27">
            <v>8.3800000000000008</v>
          </cell>
          <cell r="V27">
            <v>8.81</v>
          </cell>
          <cell r="W27">
            <v>7.68</v>
          </cell>
          <cell r="X27">
            <v>6.23</v>
          </cell>
        </row>
        <row r="28">
          <cell r="N28" t="str">
            <v>Operating Profit /Employee</v>
          </cell>
          <cell r="O28">
            <v>-452773.29</v>
          </cell>
          <cell r="P28" t="e">
            <v>#N/A</v>
          </cell>
          <cell r="Q28" t="e">
            <v>#N/A</v>
          </cell>
          <cell r="R28">
            <v>510018.99</v>
          </cell>
          <cell r="S28">
            <v>453432.91</v>
          </cell>
          <cell r="T28" t="e">
            <v>#N/A</v>
          </cell>
          <cell r="U28">
            <v>200893.47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-28.28</v>
          </cell>
          <cell r="P29">
            <v>-61.65</v>
          </cell>
          <cell r="Q29">
            <v>-2.11</v>
          </cell>
          <cell r="R29">
            <v>8.89</v>
          </cell>
          <cell r="S29">
            <v>9.94</v>
          </cell>
          <cell r="T29">
            <v>10.08</v>
          </cell>
          <cell r="U29">
            <v>11.48</v>
          </cell>
          <cell r="V29">
            <v>11.93</v>
          </cell>
          <cell r="W29">
            <v>11.02</v>
          </cell>
          <cell r="X29">
            <v>9.5</v>
          </cell>
        </row>
        <row r="30">
          <cell r="N30" t="str">
            <v>Price / Inflation Adjusted Profit</v>
          </cell>
          <cell r="O30">
            <v>-0.31</v>
          </cell>
          <cell r="P30">
            <v>-0.32</v>
          </cell>
          <cell r="Q30">
            <v>-16.89</v>
          </cell>
          <cell r="R30">
            <v>10.36</v>
          </cell>
          <cell r="S30">
            <v>14.2</v>
          </cell>
          <cell r="T30">
            <v>17.989999999999998</v>
          </cell>
          <cell r="U30">
            <v>15.64</v>
          </cell>
          <cell r="V30">
            <v>10.71</v>
          </cell>
          <cell r="W30">
            <v>8.85</v>
          </cell>
          <cell r="X30">
            <v>8.42</v>
          </cell>
        </row>
        <row r="31">
          <cell r="N31" t="str">
            <v>Price / Book Value</v>
          </cell>
          <cell r="O31">
            <v>1.48</v>
          </cell>
          <cell r="P31">
            <v>0.35</v>
          </cell>
          <cell r="Q31">
            <v>0.75</v>
          </cell>
          <cell r="R31">
            <v>1.2</v>
          </cell>
          <cell r="S31">
            <v>1.75</v>
          </cell>
          <cell r="T31">
            <v>2.12</v>
          </cell>
          <cell r="U31">
            <v>1.68</v>
          </cell>
          <cell r="V31">
            <v>1.28</v>
          </cell>
          <cell r="W31">
            <v>1.03</v>
          </cell>
          <cell r="X31">
            <v>0.76</v>
          </cell>
        </row>
        <row r="32">
          <cell r="N32" t="str">
            <v>Price / Cash Flow</v>
          </cell>
          <cell r="O32">
            <v>-0.42</v>
          </cell>
          <cell r="P32">
            <v>-0.5</v>
          </cell>
          <cell r="Q32">
            <v>-65.430000000000007</v>
          </cell>
          <cell r="R32">
            <v>8.51</v>
          </cell>
          <cell r="S32">
            <v>12.06</v>
          </cell>
          <cell r="T32">
            <v>14.92</v>
          </cell>
          <cell r="U32">
            <v>12.32</v>
          </cell>
          <cell r="V32">
            <v>8.24</v>
          </cell>
          <cell r="W32">
            <v>6.56</v>
          </cell>
          <cell r="X32">
            <v>5.81</v>
          </cell>
        </row>
        <row r="33">
          <cell r="N33" t="str">
            <v>Price / Earnings</v>
          </cell>
          <cell r="O33">
            <v>-0.3</v>
          </cell>
          <cell r="P33">
            <v>-0.46</v>
          </cell>
          <cell r="Q33">
            <v>-18.78</v>
          </cell>
          <cell r="R33">
            <v>10.17</v>
          </cell>
          <cell r="S33">
            <v>14.19</v>
          </cell>
          <cell r="T33">
            <v>16.690000000000001</v>
          </cell>
          <cell r="U33">
            <v>14.38</v>
          </cell>
          <cell r="V33">
            <v>10.59</v>
          </cell>
          <cell r="W33">
            <v>8.5399999999999991</v>
          </cell>
          <cell r="X33">
            <v>5.33</v>
          </cell>
        </row>
        <row r="34">
          <cell r="N34" t="str">
            <v>Price / N A V</v>
          </cell>
          <cell r="O34">
            <v>-1</v>
          </cell>
          <cell r="P34">
            <v>0.59</v>
          </cell>
          <cell r="Q34">
            <v>1.0900000000000001</v>
          </cell>
          <cell r="R34">
            <v>1.4</v>
          </cell>
          <cell r="S34">
            <v>2.1</v>
          </cell>
          <cell r="T34">
            <v>2.58</v>
          </cell>
          <cell r="U34">
            <v>2.35</v>
          </cell>
          <cell r="V34">
            <v>2.0699999999999998</v>
          </cell>
          <cell r="W34">
            <v>1.95</v>
          </cell>
          <cell r="X34">
            <v>1.7</v>
          </cell>
        </row>
        <row r="35">
          <cell r="N35" t="str">
            <v>Price / Share (C)</v>
          </cell>
          <cell r="O35">
            <v>97</v>
          </cell>
          <cell r="P35">
            <v>331</v>
          </cell>
          <cell r="Q35">
            <v>1464</v>
          </cell>
          <cell r="R35">
            <v>2597</v>
          </cell>
          <cell r="S35">
            <v>3131</v>
          </cell>
          <cell r="T35">
            <v>3135</v>
          </cell>
          <cell r="U35">
            <v>1982</v>
          </cell>
          <cell r="V35">
            <v>1230</v>
          </cell>
          <cell r="W35">
            <v>858</v>
          </cell>
          <cell r="X35">
            <v>56</v>
          </cell>
        </row>
        <row r="36">
          <cell r="N36" t="str">
            <v>Quick Ratio</v>
          </cell>
          <cell r="O36">
            <v>0.57999999999999996</v>
          </cell>
          <cell r="P36">
            <v>1.1599999999999999</v>
          </cell>
          <cell r="Q36">
            <v>1.38</v>
          </cell>
          <cell r="R36">
            <v>2.1</v>
          </cell>
          <cell r="S36">
            <v>2.02</v>
          </cell>
          <cell r="T36">
            <v>2.41</v>
          </cell>
          <cell r="U36">
            <v>2.59</v>
          </cell>
          <cell r="V36">
            <v>2.4900000000000002</v>
          </cell>
          <cell r="W36">
            <v>1.41</v>
          </cell>
          <cell r="X36">
            <v>1.18</v>
          </cell>
        </row>
        <row r="37">
          <cell r="N37" t="str">
            <v>Return On External Investments %</v>
          </cell>
          <cell r="O37">
            <v>8.02</v>
          </cell>
          <cell r="P37">
            <v>3.57</v>
          </cell>
          <cell r="Q37">
            <v>4.67</v>
          </cell>
          <cell r="R37">
            <v>3.66</v>
          </cell>
          <cell r="S37">
            <v>5.58</v>
          </cell>
          <cell r="T37">
            <v>7.41</v>
          </cell>
          <cell r="U37">
            <v>272.57</v>
          </cell>
          <cell r="V37">
            <v>585.55999999999995</v>
          </cell>
          <cell r="W37">
            <v>161.19999999999999</v>
          </cell>
          <cell r="X37">
            <v>462.55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-26.55</v>
          </cell>
          <cell r="P39">
            <v>-33.46</v>
          </cell>
          <cell r="Q39">
            <v>-1.62</v>
          </cell>
          <cell r="R39">
            <v>6.5</v>
          </cell>
          <cell r="S39">
            <v>7.67</v>
          </cell>
          <cell r="T39">
            <v>7.58</v>
          </cell>
          <cell r="U39">
            <v>10.220000000000001</v>
          </cell>
          <cell r="V39">
            <v>12.46</v>
          </cell>
          <cell r="W39">
            <v>14.13</v>
          </cell>
          <cell r="X39">
            <v>12.17</v>
          </cell>
        </row>
        <row r="40">
          <cell r="N40" t="str">
            <v>Return On Equity %</v>
          </cell>
          <cell r="O40">
            <v>-464.43</v>
          </cell>
          <cell r="P40">
            <v>-109.05</v>
          </cell>
          <cell r="Q40">
            <v>-3.82</v>
          </cell>
          <cell r="R40">
            <v>11.65</v>
          </cell>
          <cell r="S40">
            <v>12.36</v>
          </cell>
          <cell r="T40">
            <v>11.82</v>
          </cell>
          <cell r="U40">
            <v>10.82</v>
          </cell>
          <cell r="V40">
            <v>11.94</v>
          </cell>
          <cell r="W40">
            <v>11.74</v>
          </cell>
          <cell r="X40">
            <v>9.17</v>
          </cell>
        </row>
        <row r="41">
          <cell r="N41" t="str">
            <v>Total Assets / Turnover</v>
          </cell>
          <cell r="O41">
            <v>0.94</v>
          </cell>
          <cell r="P41">
            <v>0.54</v>
          </cell>
          <cell r="Q41">
            <v>0.77</v>
          </cell>
          <cell r="R41">
            <v>0.73</v>
          </cell>
          <cell r="S41">
            <v>0.77</v>
          </cell>
          <cell r="T41">
            <v>0.75</v>
          </cell>
          <cell r="U41">
            <v>0.89</v>
          </cell>
          <cell r="V41">
            <v>1.04</v>
          </cell>
          <cell r="W41">
            <v>1.28</v>
          </cell>
          <cell r="X41">
            <v>1.28</v>
          </cell>
        </row>
        <row r="42">
          <cell r="N42" t="str">
            <v>Total Debt / Cash Flow</v>
          </cell>
          <cell r="O42">
            <v>-4.07</v>
          </cell>
          <cell r="P42">
            <v>-3.02</v>
          </cell>
          <cell r="Q42">
            <v>-69.59</v>
          </cell>
          <cell r="R42">
            <v>6.88</v>
          </cell>
          <cell r="S42">
            <v>6.34</v>
          </cell>
          <cell r="T42">
            <v>5.58</v>
          </cell>
          <cell r="U42">
            <v>5.37</v>
          </cell>
          <cell r="V42">
            <v>4.41</v>
          </cell>
          <cell r="W42">
            <v>4.22</v>
          </cell>
          <cell r="X42">
            <v>5.35</v>
          </cell>
        </row>
        <row r="43">
          <cell r="N43" t="str">
            <v>Turnover / Employee</v>
          </cell>
          <cell r="O43">
            <v>1600928.18</v>
          </cell>
          <cell r="P43" t="e">
            <v>#N/A</v>
          </cell>
          <cell r="Q43" t="e">
            <v>#N/A</v>
          </cell>
          <cell r="R43">
            <v>5736253.1600000001</v>
          </cell>
          <cell r="S43">
            <v>4561965.82</v>
          </cell>
          <cell r="T43" t="e">
            <v>#N/A</v>
          </cell>
          <cell r="U43">
            <v>1750345.36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-147.97</v>
          </cell>
          <cell r="P44">
            <v>-69.209999999999994</v>
          </cell>
          <cell r="Q44">
            <v>-3.61</v>
          </cell>
          <cell r="R44">
            <v>8.77</v>
          </cell>
          <cell r="S44">
            <v>9.3800000000000008</v>
          </cell>
          <cell r="T44">
            <v>8.83</v>
          </cell>
          <cell r="U44">
            <v>8.23</v>
          </cell>
          <cell r="V44">
            <v>8.8699999999999992</v>
          </cell>
          <cell r="W44">
            <v>10.3</v>
          </cell>
          <cell r="X44">
            <v>8.33</v>
          </cell>
        </row>
        <row r="45">
          <cell r="N45" t="str">
            <v>Price / EBITDA</v>
          </cell>
          <cell r="O45">
            <v>-0.56000000000000005</v>
          </cell>
          <cell r="P45">
            <v>-0.6</v>
          </cell>
          <cell r="Q45">
            <v>535.64</v>
          </cell>
          <cell r="R45">
            <v>8.57</v>
          </cell>
          <cell r="S45">
            <v>11.28</v>
          </cell>
          <cell r="T45">
            <v>14.57</v>
          </cell>
          <cell r="U45">
            <v>9.57</v>
          </cell>
          <cell r="V45">
            <v>6.53</v>
          </cell>
          <cell r="W45">
            <v>5.25</v>
          </cell>
          <cell r="X45">
            <v>3.66</v>
          </cell>
        </row>
        <row r="46">
          <cell r="N46" t="str">
            <v>Price / EBIT</v>
          </cell>
          <cell r="O46">
            <v>-0.44</v>
          </cell>
          <cell r="P46">
            <v>-0.39</v>
          </cell>
          <cell r="Q46">
            <v>-31.12</v>
          </cell>
          <cell r="R46">
            <v>10.119999999999999</v>
          </cell>
          <cell r="S46">
            <v>13.01</v>
          </cell>
          <cell r="T46">
            <v>17.329999999999998</v>
          </cell>
          <cell r="U46">
            <v>11.36</v>
          </cell>
          <cell r="V46">
            <v>7.89</v>
          </cell>
          <cell r="W46">
            <v>6.12</v>
          </cell>
          <cell r="X46">
            <v>5.45</v>
          </cell>
        </row>
        <row r="47">
          <cell r="N47" t="str">
            <v>Price / Cash</v>
          </cell>
          <cell r="O47">
            <v>0.8</v>
          </cell>
          <cell r="P47">
            <v>1.1399999999999999</v>
          </cell>
          <cell r="Q47">
            <v>7.98</v>
          </cell>
          <cell r="R47">
            <v>6.84</v>
          </cell>
          <cell r="S47">
            <v>9.66</v>
          </cell>
          <cell r="T47">
            <v>4.8499999999999996</v>
          </cell>
          <cell r="U47">
            <v>5.27</v>
          </cell>
          <cell r="V47">
            <v>3.61</v>
          </cell>
          <cell r="W47">
            <v>7.03</v>
          </cell>
          <cell r="X47">
            <v>2.62</v>
          </cell>
        </row>
        <row r="48">
          <cell r="N48" t="str">
            <v>Return on Average External Investments %</v>
          </cell>
          <cell r="O48">
            <v>6.44</v>
          </cell>
          <cell r="P48">
            <v>3.56</v>
          </cell>
          <cell r="Q48">
            <v>4.5</v>
          </cell>
          <cell r="R48">
            <v>4.18</v>
          </cell>
          <cell r="S48">
            <v>6.81</v>
          </cell>
          <cell r="T48">
            <v>14.58</v>
          </cell>
          <cell r="U48">
            <v>366.6</v>
          </cell>
          <cell r="V48">
            <v>683.34</v>
          </cell>
          <cell r="W48">
            <v>189.5</v>
          </cell>
          <cell r="X48">
            <v>564.72</v>
          </cell>
        </row>
        <row r="49">
          <cell r="N49" t="str">
            <v>Return on Average Assets %</v>
          </cell>
          <cell r="O49">
            <v>-21.12</v>
          </cell>
          <cell r="P49">
            <v>-31.24</v>
          </cell>
          <cell r="Q49">
            <v>-1.55</v>
          </cell>
          <cell r="R49">
            <v>7.41</v>
          </cell>
          <cell r="S49">
            <v>8.76</v>
          </cell>
          <cell r="T49">
            <v>9.18</v>
          </cell>
          <cell r="U49">
            <v>12.39</v>
          </cell>
          <cell r="V49">
            <v>14.17</v>
          </cell>
          <cell r="W49">
            <v>15.27</v>
          </cell>
          <cell r="X49">
            <v>11.88</v>
          </cell>
        </row>
        <row r="50">
          <cell r="N50" t="str">
            <v>Return on Average Equity %</v>
          </cell>
          <cell r="O50">
            <v>-114.42</v>
          </cell>
          <cell r="P50">
            <v>-71.010000000000005</v>
          </cell>
          <cell r="Q50">
            <v>-4.0599999999999996</v>
          </cell>
          <cell r="R50">
            <v>13.03</v>
          </cell>
          <cell r="S50">
            <v>13.62</v>
          </cell>
          <cell r="T50">
            <v>13.7</v>
          </cell>
          <cell r="U50">
            <v>12.54</v>
          </cell>
          <cell r="V50">
            <v>13.08</v>
          </cell>
          <cell r="W50">
            <v>12.47</v>
          </cell>
          <cell r="X50">
            <v>9.59</v>
          </cell>
        </row>
        <row r="51">
          <cell r="N51" t="str">
            <v>Inflation Adj. Return on Average Total Assets %</v>
          </cell>
          <cell r="O51">
            <v>-20.99</v>
          </cell>
          <cell r="P51">
            <v>-31.04</v>
          </cell>
          <cell r="Q51">
            <v>-1.92</v>
          </cell>
          <cell r="R51">
            <v>7.37</v>
          </cell>
          <cell r="S51">
            <v>8.6999999999999993</v>
          </cell>
          <cell r="T51">
            <v>9.11</v>
          </cell>
          <cell r="U51">
            <v>12.3</v>
          </cell>
          <cell r="V51">
            <v>14.1</v>
          </cell>
          <cell r="W51">
            <v>15.07</v>
          </cell>
          <cell r="X51">
            <v>11.58</v>
          </cell>
        </row>
        <row r="52">
          <cell r="N52" t="str">
            <v>Inflation Adjusted Return on Average Equity %</v>
          </cell>
          <cell r="O52">
            <v>-104.75</v>
          </cell>
          <cell r="P52">
            <v>-68.73</v>
          </cell>
          <cell r="Q52">
            <v>-4.6100000000000003</v>
          </cell>
          <cell r="R52">
            <v>12.94</v>
          </cell>
          <cell r="S52">
            <v>13.49</v>
          </cell>
          <cell r="T52">
            <v>13.58</v>
          </cell>
          <cell r="U52">
            <v>12.42</v>
          </cell>
          <cell r="V52">
            <v>12.99</v>
          </cell>
          <cell r="W52">
            <v>12.26</v>
          </cell>
          <cell r="X52">
            <v>9.27</v>
          </cell>
        </row>
        <row r="53">
          <cell r="N53" t="str">
            <v>Number of shares</v>
          </cell>
          <cell r="O53">
            <v>344787</v>
          </cell>
          <cell r="P53">
            <v>196255</v>
          </cell>
          <cell r="Q53">
            <v>189484</v>
          </cell>
          <cell r="R53">
            <v>154912</v>
          </cell>
          <cell r="S53">
            <v>148407</v>
          </cell>
          <cell r="T53">
            <v>136249</v>
          </cell>
          <cell r="U53">
            <v>123533</v>
          </cell>
          <cell r="V53">
            <v>117548</v>
          </cell>
          <cell r="W53">
            <v>113641</v>
          </cell>
          <cell r="X53">
            <v>959971</v>
          </cell>
        </row>
        <row r="54">
          <cell r="N54" t="str">
            <v>Book value</v>
          </cell>
          <cell r="O54">
            <v>226731.93120000002</v>
          </cell>
          <cell r="P54">
            <v>1854354.6185000001</v>
          </cell>
          <cell r="Q54">
            <v>3708732.4352000002</v>
          </cell>
          <cell r="R54">
            <v>3347787.7408000003</v>
          </cell>
          <cell r="S54">
            <v>2662718.3939999999</v>
          </cell>
          <cell r="T54">
            <v>2019523.5527000001</v>
          </cell>
          <cell r="U54">
            <v>1455589.3389999999</v>
          </cell>
          <cell r="V54">
            <v>1134020.8203999999</v>
          </cell>
          <cell r="W54">
            <v>946311.33519999997</v>
          </cell>
          <cell r="X54">
            <v>706154.66760000004</v>
          </cell>
        </row>
        <row r="55">
          <cell r="N55" t="str">
            <v>Cashflow</v>
          </cell>
          <cell r="O55">
            <v>-787079.76359999995</v>
          </cell>
          <cell r="P55">
            <v>-1288649.581</v>
          </cell>
          <cell r="Q55">
            <v>-42406.519200000002</v>
          </cell>
          <cell r="R55">
            <v>472915.35359999997</v>
          </cell>
          <cell r="S55">
            <v>385338.77549999999</v>
          </cell>
          <cell r="T55">
            <v>286354.5233</v>
          </cell>
          <cell r="U55">
            <v>198801.6569</v>
          </cell>
          <cell r="V55">
            <v>175487.40919999999</v>
          </cell>
          <cell r="W55">
            <v>148631.06389999998</v>
          </cell>
          <cell r="X55">
            <v>92445.207300000009</v>
          </cell>
        </row>
        <row r="56">
          <cell r="N56" t="str">
            <v>Growth rate</v>
          </cell>
          <cell r="O56">
            <v>0.52</v>
          </cell>
          <cell r="P56">
            <v>-0.38</v>
          </cell>
          <cell r="Q56">
            <v>-0.04</v>
          </cell>
          <cell r="R56">
            <v>0.26</v>
          </cell>
          <cell r="S56">
            <v>0.37</v>
          </cell>
          <cell r="T56">
            <v>0.28999999999999998</v>
          </cell>
          <cell r="U56">
            <v>0.31</v>
          </cell>
          <cell r="V56">
            <v>7.0000000000000007E-2</v>
          </cell>
          <cell r="W56">
            <v>0.18</v>
          </cell>
          <cell r="X56">
            <v>0.65</v>
          </cell>
        </row>
        <row r="57">
          <cell r="N57" t="str">
            <v>Net operating working capital</v>
          </cell>
          <cell r="O57">
            <v>782798</v>
          </cell>
          <cell r="P57">
            <v>1748825</v>
          </cell>
          <cell r="Q57">
            <v>2519106</v>
          </cell>
          <cell r="R57">
            <v>2701411</v>
          </cell>
          <cell r="S57">
            <v>1871644</v>
          </cell>
          <cell r="T57">
            <v>1782735</v>
          </cell>
          <cell r="U57">
            <v>1234770</v>
          </cell>
          <cell r="V57">
            <v>750723</v>
          </cell>
          <cell r="W57">
            <v>273254</v>
          </cell>
          <cell r="X57">
            <v>194015</v>
          </cell>
        </row>
        <row r="58">
          <cell r="N58" t="str">
            <v>Operating long-term assets</v>
          </cell>
          <cell r="O58">
            <v>640003</v>
          </cell>
          <cell r="P58">
            <v>526984</v>
          </cell>
          <cell r="Q58">
            <v>513659.99999999994</v>
          </cell>
          <cell r="R58">
            <v>466802</v>
          </cell>
          <cell r="S58">
            <v>450076</v>
          </cell>
          <cell r="T58">
            <v>387517</v>
          </cell>
          <cell r="U58">
            <v>364368</v>
          </cell>
          <cell r="V58">
            <v>313704</v>
          </cell>
          <cell r="W58">
            <v>307528</v>
          </cell>
          <cell r="X58">
            <v>277971</v>
          </cell>
        </row>
        <row r="59">
          <cell r="N59" t="str">
            <v>Total net operating capital</v>
          </cell>
          <cell r="O59">
            <v>1422801</v>
          </cell>
          <cell r="P59">
            <v>2275809</v>
          </cell>
          <cell r="Q59">
            <v>3032766</v>
          </cell>
          <cell r="R59">
            <v>3168213</v>
          </cell>
          <cell r="S59">
            <v>2321720</v>
          </cell>
          <cell r="T59">
            <v>2170252</v>
          </cell>
          <cell r="U59">
            <v>1599138</v>
          </cell>
          <cell r="V59">
            <v>1064427</v>
          </cell>
          <cell r="W59">
            <v>580782</v>
          </cell>
          <cell r="X59">
            <v>471986</v>
          </cell>
        </row>
        <row r="60">
          <cell r="N60" t="str">
            <v>Depreciation</v>
          </cell>
          <cell r="O60">
            <v>103920</v>
          </cell>
          <cell r="P60">
            <v>78279</v>
          </cell>
          <cell r="Q60">
            <v>65976</v>
          </cell>
          <cell r="R60">
            <v>68388</v>
          </cell>
          <cell r="S60">
            <v>52426</v>
          </cell>
          <cell r="T60">
            <v>47571</v>
          </cell>
          <cell r="U60">
            <v>41162</v>
          </cell>
          <cell r="V60">
            <v>36198</v>
          </cell>
          <cell r="W60">
            <v>23987</v>
          </cell>
          <cell r="X60">
            <v>20187</v>
          </cell>
        </row>
        <row r="61">
          <cell r="N61" t="str">
            <v>Tax rate</v>
          </cell>
          <cell r="O61">
            <v>-4.3256472121006556E-2</v>
          </cell>
          <cell r="P61">
            <v>-0.10211644237667673</v>
          </cell>
          <cell r="Q61">
            <v>-3.4438661505565599E-2</v>
          </cell>
          <cell r="R61">
            <v>8.8133445357867324E-2</v>
          </cell>
          <cell r="S61">
            <v>0.19316270112745801</v>
          </cell>
          <cell r="T61">
            <v>0.16851471242002719</v>
          </cell>
          <cell r="U61">
            <v>0.21172315281343726</v>
          </cell>
          <cell r="V61">
            <v>0.27198085615527784</v>
          </cell>
          <cell r="W61">
            <v>0.28052279454148615</v>
          </cell>
          <cell r="X61">
            <v>0.30023552179945956</v>
          </cell>
        </row>
        <row r="62">
          <cell r="N62" t="str">
            <v>EBIT</v>
          </cell>
          <cell r="O62" t="str">
            <v>-1,166,344</v>
          </cell>
          <cell r="P62" t="str">
            <v>-1,668,695</v>
          </cell>
          <cell r="Q62">
            <v>-92314</v>
          </cell>
          <cell r="R62">
            <v>402915</v>
          </cell>
          <cell r="S62">
            <v>358212</v>
          </cell>
          <cell r="T62">
            <v>265728</v>
          </cell>
          <cell r="U62">
            <v>233840</v>
          </cell>
          <cell r="V62">
            <v>185379</v>
          </cell>
          <cell r="W62">
            <v>159320</v>
          </cell>
          <cell r="X62">
            <v>116774</v>
          </cell>
        </row>
        <row r="63">
          <cell r="N63" t="str">
            <v>Net Operating Profit After Tax</v>
          </cell>
          <cell r="O63">
            <v>-1216795.9267195032</v>
          </cell>
          <cell r="P63">
            <v>-1839096.1968117487</v>
          </cell>
          <cell r="Q63">
            <v>-95493.17059822478</v>
          </cell>
          <cell r="R63">
            <v>367404.71286363492</v>
          </cell>
          <cell r="S63">
            <v>289018.80250373099</v>
          </cell>
          <cell r="T63">
            <v>220948.92249805099</v>
          </cell>
          <cell r="U63">
            <v>184330.65794610584</v>
          </cell>
          <cell r="V63">
            <v>134959.46086679073</v>
          </cell>
          <cell r="W63">
            <v>114627.10837365044</v>
          </cell>
          <cell r="X63">
            <v>81714.297177389904</v>
          </cell>
        </row>
        <row r="64">
          <cell r="N64" t="str">
            <v>FCF</v>
          </cell>
          <cell r="O64">
            <v>-363787.92671950324</v>
          </cell>
          <cell r="P64">
            <v>-1082139.1968117487</v>
          </cell>
          <cell r="Q64">
            <v>39953.82940177522</v>
          </cell>
          <cell r="R64">
            <v>-479088.28713636508</v>
          </cell>
          <cell r="S64">
            <v>137550.80250373099</v>
          </cell>
          <cell r="T64">
            <v>-350165.07750194904</v>
          </cell>
          <cell r="U64">
            <v>-350380.34205389419</v>
          </cell>
          <cell r="V64">
            <v>-348685.53913320927</v>
          </cell>
          <cell r="W64">
            <v>5831.108373650437</v>
          </cell>
          <cell r="X64">
            <v>-390271.7028226101</v>
          </cell>
        </row>
        <row r="65">
          <cell r="N65" t="str">
            <v>FCF vs Net Cash Flow</v>
          </cell>
          <cell r="O65">
            <v>0.46219956800259332</v>
          </cell>
          <cell r="P65">
            <v>0.83974667183921481</v>
          </cell>
          <cell r="Q65">
            <v>-0.94216243529309096</v>
          </cell>
          <cell r="R65">
            <v>-1.0130529353495812</v>
          </cell>
          <cell r="S65">
            <v>0.35696070898977306</v>
          </cell>
          <cell r="T65">
            <v>-1.2228375981862796</v>
          </cell>
          <cell r="U65">
            <v>-1.7624618804366423</v>
          </cell>
          <cell r="V65">
            <v>-1.9869547377944268</v>
          </cell>
          <cell r="W65">
            <v>3.9232097386947641E-2</v>
          </cell>
          <cell r="X65">
            <v>-4.2216542557594554</v>
          </cell>
        </row>
        <row r="66">
          <cell r="N66" t="str">
            <v>Goodwill</v>
          </cell>
          <cell r="O66">
            <v>613237</v>
          </cell>
          <cell r="P66">
            <v>679478</v>
          </cell>
          <cell r="Q66" t="str">
            <v>1,151,969</v>
          </cell>
          <cell r="R66">
            <v>536343</v>
          </cell>
          <cell r="S66">
            <v>534272</v>
          </cell>
          <cell r="T66">
            <v>462220</v>
          </cell>
          <cell r="U66">
            <v>462220</v>
          </cell>
          <cell r="V66">
            <v>462220</v>
          </cell>
          <cell r="W66">
            <v>462220</v>
          </cell>
          <cell r="X66">
            <v>462220</v>
          </cell>
        </row>
        <row r="67">
          <cell r="N67" t="str">
            <v>Total assets</v>
          </cell>
          <cell r="O67" t="str">
            <v>4,012,370</v>
          </cell>
          <cell r="P67" t="str">
            <v>5,828,599</v>
          </cell>
          <cell r="Q67" t="str">
            <v>7,011,627</v>
          </cell>
          <cell r="R67" t="str">
            <v>6,756,098</v>
          </cell>
          <cell r="S67" t="str">
            <v>5,226,871</v>
          </cell>
          <cell r="T67" t="str">
            <v>3,991,643</v>
          </cell>
          <cell r="U67" t="str">
            <v>2,778,289</v>
          </cell>
          <cell r="V67" t="str">
            <v>1,982,378</v>
          </cell>
          <cell r="W67" t="str">
            <v>1,624,953</v>
          </cell>
          <cell r="X67" t="str">
            <v>1,460,869</v>
          </cell>
        </row>
        <row r="68">
          <cell r="N68" t="str">
            <v>Goodwill/Total assets</v>
          </cell>
          <cell r="O68">
            <v>0.15283660280582298</v>
          </cell>
          <cell r="P68">
            <v>0.11657655639030923</v>
          </cell>
          <cell r="Q68">
            <v>0.16429410748746331</v>
          </cell>
          <cell r="R68">
            <v>7.9386503866580971E-2</v>
          </cell>
          <cell r="S68">
            <v>0.1022164120752167</v>
          </cell>
          <cell r="T68">
            <v>0.11579692873335616</v>
          </cell>
          <cell r="U68">
            <v>0.16636858152625592</v>
          </cell>
          <cell r="V68">
            <v>0.23316441163087967</v>
          </cell>
          <cell r="W68">
            <v>0.28445130413002717</v>
          </cell>
          <cell r="X68">
            <v>0.31640071765503958</v>
          </cell>
        </row>
        <row r="69">
          <cell r="N69" t="str">
            <v>Goodwill Impairments</v>
          </cell>
          <cell r="O69">
            <v>66241</v>
          </cell>
          <cell r="P69">
            <v>472490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24578</v>
          </cell>
        </row>
        <row r="70">
          <cell r="N70" t="str">
            <v>Impairment of goodwill/Prior year's Goodwill</v>
          </cell>
          <cell r="O70">
            <v>9.7488071725648218E-2</v>
          </cell>
          <cell r="P70">
            <v>0.41015860669861776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234912</v>
          </cell>
          <cell r="P71">
            <v>1846114</v>
          </cell>
          <cell r="Q71">
            <v>3839348</v>
          </cell>
          <cell r="R71">
            <v>3393272</v>
          </cell>
          <cell r="S71">
            <v>2675244</v>
          </cell>
          <cell r="T71">
            <v>2178496</v>
          </cell>
          <cell r="U71">
            <v>1579991</v>
          </cell>
          <cell r="V71">
            <v>1146503</v>
          </cell>
          <cell r="W71">
            <v>946310</v>
          </cell>
          <cell r="X71">
            <v>835917</v>
          </cell>
        </row>
        <row r="72">
          <cell r="N72" t="str">
            <v>Market Value of Equity</v>
          </cell>
          <cell r="O72">
            <v>0.97</v>
          </cell>
          <cell r="P72">
            <v>3.31</v>
          </cell>
          <cell r="Q72">
            <v>14.64</v>
          </cell>
          <cell r="R72">
            <v>25.97</v>
          </cell>
          <cell r="S72">
            <v>31.31</v>
          </cell>
          <cell r="T72">
            <v>31.349999999999998</v>
          </cell>
          <cell r="U72">
            <v>19.82</v>
          </cell>
          <cell r="V72">
            <v>12.3</v>
          </cell>
          <cell r="W72">
            <v>8.58</v>
          </cell>
          <cell r="X72">
            <v>0.56000000000000005</v>
          </cell>
        </row>
        <row r="73">
          <cell r="N73" t="str">
            <v>Return On Assets %</v>
          </cell>
          <cell r="O73">
            <v>-0.26550000000000001</v>
          </cell>
          <cell r="P73">
            <v>-0.33460000000000001</v>
          </cell>
          <cell r="Q73">
            <v>-1.6200000000000003E-2</v>
          </cell>
          <cell r="R73">
            <v>6.5000000000000002E-2</v>
          </cell>
          <cell r="S73">
            <v>7.6700000000000004E-2</v>
          </cell>
          <cell r="T73">
            <v>7.5800000000000006E-2</v>
          </cell>
          <cell r="U73">
            <v>0.10220000000000001</v>
          </cell>
          <cell r="V73">
            <v>0.1246</v>
          </cell>
          <cell r="W73">
            <v>0.14130000000000001</v>
          </cell>
          <cell r="X73">
            <v>0.1217</v>
          </cell>
        </row>
        <row r="74">
          <cell r="N74" t="str">
            <v>EBITDA/Sales %</v>
          </cell>
          <cell r="O74">
            <v>-0.22063142232851624</v>
          </cell>
          <cell r="P74">
            <v>-0.39919861669936491</v>
          </cell>
          <cell r="Q74">
            <v>1.2277760292981603E-3</v>
          </cell>
          <cell r="R74">
            <v>0.10493640271513183</v>
          </cell>
          <cell r="S74">
            <v>0.11470210627053128</v>
          </cell>
          <cell r="T74">
            <v>0.11991783627428328</v>
          </cell>
          <cell r="U74">
            <v>0.13615280636810997</v>
          </cell>
          <cell r="V74">
            <v>0.14417111569710631</v>
          </cell>
          <cell r="W74">
            <v>0.12846475681329536</v>
          </cell>
          <cell r="X74">
            <v>0.14133139472477288</v>
          </cell>
        </row>
      </sheetData>
      <sheetData sheetId="1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CSG (March)</v>
          </cell>
        </row>
        <row r="5">
          <cell r="N5" t="str">
            <v>Accounts Rcvb/Tover</v>
          </cell>
          <cell r="O5" t="e">
            <v>#N/A</v>
          </cell>
          <cell r="P5">
            <v>6.08</v>
          </cell>
          <cell r="Q5">
            <v>5.24</v>
          </cell>
          <cell r="R5">
            <v>4.91</v>
          </cell>
          <cell r="S5">
            <v>6.17</v>
          </cell>
          <cell r="T5">
            <v>4.7300000000000004</v>
          </cell>
          <cell r="U5">
            <v>6.98</v>
          </cell>
          <cell r="V5">
            <v>5.87</v>
          </cell>
          <cell r="W5">
            <v>5.07</v>
          </cell>
          <cell r="X5">
            <v>5.48</v>
          </cell>
        </row>
        <row r="6">
          <cell r="N6" t="str">
            <v>Assets / Captal Emp</v>
          </cell>
          <cell r="O6" t="e">
            <v>#N/A</v>
          </cell>
          <cell r="P6">
            <v>0.69</v>
          </cell>
          <cell r="Q6">
            <v>0.82</v>
          </cell>
          <cell r="R6">
            <v>0.81</v>
          </cell>
          <cell r="S6">
            <v>0.99</v>
          </cell>
          <cell r="T6">
            <v>1.05</v>
          </cell>
          <cell r="U6">
            <v>1.1100000000000001</v>
          </cell>
          <cell r="V6">
            <v>2</v>
          </cell>
          <cell r="W6">
            <v>1.2</v>
          </cell>
          <cell r="X6">
            <v>1.27</v>
          </cell>
        </row>
        <row r="7">
          <cell r="N7" t="str">
            <v>Book Val / Share (c)</v>
          </cell>
          <cell r="O7" t="e">
            <v>#N/A</v>
          </cell>
          <cell r="P7">
            <v>121.45</v>
          </cell>
          <cell r="Q7">
            <v>102.9</v>
          </cell>
          <cell r="R7">
            <v>82.5</v>
          </cell>
          <cell r="S7">
            <v>72.900000000000006</v>
          </cell>
          <cell r="T7">
            <v>61.4</v>
          </cell>
          <cell r="U7">
            <v>41.22</v>
          </cell>
          <cell r="V7">
            <v>24.25</v>
          </cell>
          <cell r="W7">
            <v>74.63</v>
          </cell>
          <cell r="X7">
            <v>69.75</v>
          </cell>
        </row>
        <row r="8">
          <cell r="N8" t="str">
            <v>Cash Flw / Share (c)</v>
          </cell>
          <cell r="O8" t="e">
            <v>#N/A</v>
          </cell>
          <cell r="P8">
            <v>27.88</v>
          </cell>
          <cell r="Q8">
            <v>20.96</v>
          </cell>
          <cell r="R8">
            <v>23.58</v>
          </cell>
          <cell r="S8">
            <v>19.809999999999999</v>
          </cell>
          <cell r="T8">
            <v>12.36</v>
          </cell>
          <cell r="U8">
            <v>17.79</v>
          </cell>
          <cell r="V8">
            <v>2.04</v>
          </cell>
          <cell r="W8">
            <v>10.64</v>
          </cell>
          <cell r="X8">
            <v>-3.51</v>
          </cell>
        </row>
        <row r="9">
          <cell r="N9" t="str">
            <v>Cash Flow Div Cover</v>
          </cell>
          <cell r="O9" t="e">
            <v>#N/A</v>
          </cell>
          <cell r="P9">
            <v>6.97</v>
          </cell>
          <cell r="Q9">
            <v>5.24</v>
          </cell>
          <cell r="R9">
            <v>5.55</v>
          </cell>
          <cell r="S9">
            <v>5.18</v>
          </cell>
          <cell r="T9">
            <v>3.94</v>
          </cell>
          <cell r="U9">
            <v>4.9400000000000004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 t="e">
            <v>#N/A</v>
          </cell>
          <cell r="P10">
            <v>6.81</v>
          </cell>
          <cell r="Q10">
            <v>9.18</v>
          </cell>
          <cell r="R10">
            <v>15.03</v>
          </cell>
          <cell r="S10">
            <v>26.78</v>
          </cell>
          <cell r="T10">
            <v>20.149999999999999</v>
          </cell>
          <cell r="U10">
            <v>14.3</v>
          </cell>
          <cell r="V10">
            <v>1.1299999999999999</v>
          </cell>
          <cell r="W10">
            <v>6.19</v>
          </cell>
          <cell r="X10">
            <v>-1.42</v>
          </cell>
        </row>
        <row r="11">
          <cell r="N11" t="str">
            <v>Current Ratio</v>
          </cell>
          <cell r="O11" t="e">
            <v>#N/A</v>
          </cell>
          <cell r="P11">
            <v>1.86</v>
          </cell>
          <cell r="Q11">
            <v>1.71</v>
          </cell>
          <cell r="R11">
            <v>1.54</v>
          </cell>
          <cell r="S11">
            <v>2.4500000000000002</v>
          </cell>
          <cell r="T11">
            <v>2.31</v>
          </cell>
          <cell r="U11">
            <v>2.83</v>
          </cell>
          <cell r="V11">
            <v>1.2</v>
          </cell>
          <cell r="W11">
            <v>1.56</v>
          </cell>
          <cell r="X11">
            <v>1.18</v>
          </cell>
        </row>
        <row r="12">
          <cell r="N12" t="str">
            <v>Debt / Assets</v>
          </cell>
          <cell r="O12" t="e">
            <v>#N/A</v>
          </cell>
          <cell r="P12">
            <v>0.64</v>
          </cell>
          <cell r="Q12">
            <v>0.6</v>
          </cell>
          <cell r="R12">
            <v>0.79</v>
          </cell>
          <cell r="S12">
            <v>0.44</v>
          </cell>
          <cell r="T12">
            <v>0.41</v>
          </cell>
          <cell r="U12">
            <v>0.31</v>
          </cell>
          <cell r="V12">
            <v>0.7</v>
          </cell>
          <cell r="W12">
            <v>0.26</v>
          </cell>
          <cell r="X12">
            <v>0.31</v>
          </cell>
        </row>
        <row r="13">
          <cell r="N13" t="str">
            <v>Debt / Equity</v>
          </cell>
          <cell r="O13" t="e">
            <v>#N/A</v>
          </cell>
          <cell r="P13">
            <v>0.56000000000000005</v>
          </cell>
          <cell r="Q13">
            <v>0.57999999999999996</v>
          </cell>
          <cell r="R13">
            <v>0.83</v>
          </cell>
          <cell r="S13">
            <v>0.49</v>
          </cell>
          <cell r="T13">
            <v>0.49</v>
          </cell>
          <cell r="U13">
            <v>0.36</v>
          </cell>
          <cell r="V13">
            <v>1.47</v>
          </cell>
          <cell r="W13">
            <v>0.31</v>
          </cell>
          <cell r="X13">
            <v>0.42</v>
          </cell>
        </row>
        <row r="14">
          <cell r="N14" t="str">
            <v>Dir Rem % Pft BTax</v>
          </cell>
          <cell r="O14" t="e">
            <v>#N/A</v>
          </cell>
          <cell r="P14">
            <v>24.63</v>
          </cell>
          <cell r="Q14">
            <v>27.23</v>
          </cell>
          <cell r="R14">
            <v>9.15</v>
          </cell>
          <cell r="S14">
            <v>8.33</v>
          </cell>
          <cell r="T14">
            <v>8.4</v>
          </cell>
          <cell r="U14">
            <v>7.84</v>
          </cell>
          <cell r="V14">
            <v>11.91</v>
          </cell>
          <cell r="W14">
            <v>34.19</v>
          </cell>
          <cell r="X14">
            <v>-17.850000000000001</v>
          </cell>
        </row>
        <row r="15">
          <cell r="N15" t="str">
            <v>Dividend / Share (c)</v>
          </cell>
          <cell r="O15" t="e">
            <v>#N/A</v>
          </cell>
          <cell r="P15">
            <v>4</v>
          </cell>
          <cell r="Q15">
            <v>4</v>
          </cell>
          <cell r="R15">
            <v>4.25</v>
          </cell>
          <cell r="S15">
            <v>3.83</v>
          </cell>
          <cell r="T15">
            <v>3.14</v>
          </cell>
          <cell r="U15">
            <v>3.6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>
            <v>5.46</v>
          </cell>
          <cell r="Q16">
            <v>4.8600000000000003</v>
          </cell>
          <cell r="R16">
            <v>4.76</v>
          </cell>
          <cell r="S16">
            <v>4.6500000000000004</v>
          </cell>
          <cell r="T16">
            <v>4.71</v>
          </cell>
          <cell r="U16">
            <v>4.5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>
            <v>4.05</v>
          </cell>
          <cell r="Q17">
            <v>3.11</v>
          </cell>
          <cell r="R17">
            <v>3.6</v>
          </cell>
          <cell r="S17">
            <v>1.9</v>
          </cell>
          <cell r="T17">
            <v>0.85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 t="e">
            <v>#N/A</v>
          </cell>
          <cell r="P18">
            <v>21.85</v>
          </cell>
          <cell r="Q18">
            <v>19.420000000000002</v>
          </cell>
          <cell r="R18">
            <v>20.22</v>
          </cell>
          <cell r="S18">
            <v>17.8</v>
          </cell>
          <cell r="T18">
            <v>14.77</v>
          </cell>
          <cell r="U18">
            <v>16.2</v>
          </cell>
          <cell r="V18">
            <v>-1</v>
          </cell>
          <cell r="W18">
            <v>6.8</v>
          </cell>
          <cell r="X18">
            <v>3.1</v>
          </cell>
        </row>
        <row r="19">
          <cell r="N19" t="str">
            <v>Earnings Yield %</v>
          </cell>
          <cell r="O19" t="e">
            <v>#N/A</v>
          </cell>
          <cell r="P19">
            <v>17.760000000000002</v>
          </cell>
          <cell r="Q19">
            <v>14.39</v>
          </cell>
          <cell r="R19">
            <v>16.309999999999999</v>
          </cell>
          <cell r="S19">
            <v>9.06</v>
          </cell>
          <cell r="T19">
            <v>6.16</v>
          </cell>
          <cell r="U19">
            <v>19.760000000000002</v>
          </cell>
          <cell r="V19">
            <v>-2.63</v>
          </cell>
          <cell r="W19">
            <v>18.38</v>
          </cell>
          <cell r="X19">
            <v>5.25</v>
          </cell>
        </row>
        <row r="20">
          <cell r="N20" t="str">
            <v>Inflation Adjusted Profit/ Share (C)</v>
          </cell>
          <cell r="O20" t="e">
            <v>#N/A</v>
          </cell>
          <cell r="P20">
            <v>19.64</v>
          </cell>
          <cell r="Q20">
            <v>17.350000000000001</v>
          </cell>
          <cell r="R20">
            <v>19.89</v>
          </cell>
          <cell r="S20">
            <v>17.600000000000001</v>
          </cell>
          <cell r="T20">
            <v>9.1199999999999992</v>
          </cell>
          <cell r="U20">
            <v>16.829999999999998</v>
          </cell>
          <cell r="V20">
            <v>-60.21</v>
          </cell>
          <cell r="W20">
            <v>4.67</v>
          </cell>
          <cell r="X20">
            <v>-18.71</v>
          </cell>
        </row>
        <row r="21">
          <cell r="N21" t="str">
            <v>Inflation Adjusted Return On Assets %</v>
          </cell>
          <cell r="O21" t="e">
            <v>#N/A</v>
          </cell>
          <cell r="P21">
            <v>27.99</v>
          </cell>
          <cell r="Q21">
            <v>25.45</v>
          </cell>
          <cell r="R21">
            <v>32.15</v>
          </cell>
          <cell r="S21">
            <v>33.770000000000003</v>
          </cell>
          <cell r="T21">
            <v>27.15</v>
          </cell>
          <cell r="U21">
            <v>50.34</v>
          </cell>
          <cell r="V21">
            <v>36.72</v>
          </cell>
          <cell r="W21">
            <v>8.9</v>
          </cell>
          <cell r="X21">
            <v>-16</v>
          </cell>
        </row>
        <row r="22">
          <cell r="N22" t="str">
            <v>Inflation Adjusted Return On Equity %</v>
          </cell>
          <cell r="O22" t="e">
            <v>#N/A</v>
          </cell>
          <cell r="P22">
            <v>15.88</v>
          </cell>
          <cell r="Q22">
            <v>16.8</v>
          </cell>
          <cell r="R22">
            <v>24.03</v>
          </cell>
          <cell r="S22">
            <v>24.11</v>
          </cell>
          <cell r="T22">
            <v>14.82</v>
          </cell>
          <cell r="U22">
            <v>40.479999999999997</v>
          </cell>
          <cell r="V22">
            <v>-247.79</v>
          </cell>
          <cell r="W22">
            <v>5.96</v>
          </cell>
          <cell r="X22">
            <v>-25.71</v>
          </cell>
        </row>
        <row r="23">
          <cell r="N23" t="str">
            <v>Interest Cover</v>
          </cell>
          <cell r="O23" t="e">
            <v>#N/A</v>
          </cell>
          <cell r="P23">
            <v>7.92</v>
          </cell>
          <cell r="Q23">
            <v>11.28</v>
          </cell>
          <cell r="R23">
            <v>17.850000000000001</v>
          </cell>
          <cell r="S23">
            <v>36.950000000000003</v>
          </cell>
          <cell r="T23">
            <v>32.619999999999997</v>
          </cell>
          <cell r="U23">
            <v>18.489999999999998</v>
          </cell>
          <cell r="V23">
            <v>10.38</v>
          </cell>
          <cell r="W23">
            <v>5.03</v>
          </cell>
          <cell r="X23">
            <v>-6.23</v>
          </cell>
        </row>
        <row r="24">
          <cell r="N24" t="str">
            <v>Leverage Factor</v>
          </cell>
          <cell r="O24" t="e">
            <v>#N/A</v>
          </cell>
          <cell r="P24">
            <v>0.59</v>
          </cell>
          <cell r="Q24">
            <v>0.66</v>
          </cell>
          <cell r="R24">
            <v>0.75</v>
          </cell>
          <cell r="S24">
            <v>0.72</v>
          </cell>
          <cell r="T24">
            <v>0.55000000000000004</v>
          </cell>
          <cell r="U24">
            <v>0.84</v>
          </cell>
          <cell r="V24">
            <v>-6.73</v>
          </cell>
          <cell r="W24">
            <v>0.69</v>
          </cell>
          <cell r="X24">
            <v>1.63</v>
          </cell>
        </row>
        <row r="25">
          <cell r="N25" t="str">
            <v>Long-Term Loans % Total Debt</v>
          </cell>
          <cell r="O25" t="e">
            <v>#N/A</v>
          </cell>
          <cell r="P25">
            <v>35.03</v>
          </cell>
          <cell r="Q25">
            <v>21.88</v>
          </cell>
          <cell r="R25">
            <v>28.78</v>
          </cell>
          <cell r="S25">
            <v>16.75</v>
          </cell>
          <cell r="T25">
            <v>7.58</v>
          </cell>
          <cell r="U25">
            <v>7.37</v>
          </cell>
          <cell r="V25">
            <v>3.29</v>
          </cell>
          <cell r="W25">
            <v>3.91</v>
          </cell>
          <cell r="X25">
            <v>8.31</v>
          </cell>
        </row>
        <row r="26">
          <cell r="N26" t="str">
            <v>N A V / Share (C)</v>
          </cell>
          <cell r="O26" t="e">
            <v>#N/A</v>
          </cell>
          <cell r="P26">
            <v>124.52</v>
          </cell>
          <cell r="Q26">
            <v>106.17</v>
          </cell>
          <cell r="R26">
            <v>82.71</v>
          </cell>
          <cell r="S26">
            <v>76.09</v>
          </cell>
          <cell r="T26">
            <v>67.400000000000006</v>
          </cell>
          <cell r="U26">
            <v>41.22</v>
          </cell>
          <cell r="V26">
            <v>24.25</v>
          </cell>
          <cell r="W26">
            <v>74.63</v>
          </cell>
          <cell r="X26">
            <v>69.75</v>
          </cell>
        </row>
        <row r="27">
          <cell r="N27" t="str">
            <v>Net Profit Margin %</v>
          </cell>
          <cell r="O27" t="e">
            <v>#N/A</v>
          </cell>
          <cell r="P27">
            <v>5.23</v>
          </cell>
          <cell r="Q27">
            <v>4.97</v>
          </cell>
          <cell r="R27">
            <v>6.57</v>
          </cell>
          <cell r="S27">
            <v>5.72</v>
          </cell>
          <cell r="T27">
            <v>3.64</v>
          </cell>
          <cell r="U27">
            <v>6.8</v>
          </cell>
          <cell r="V27">
            <v>-25.89</v>
          </cell>
          <cell r="W27">
            <v>3.14</v>
          </cell>
          <cell r="X27">
            <v>-12.75</v>
          </cell>
        </row>
        <row r="28">
          <cell r="N28" t="str">
            <v>Operating Profit /Employee</v>
          </cell>
          <cell r="O28" t="e">
            <v>#N/A</v>
          </cell>
          <cell r="P28">
            <v>12461.29</v>
          </cell>
          <cell r="Q28">
            <v>8417.2800000000007</v>
          </cell>
          <cell r="R28">
            <v>9365.0499999999993</v>
          </cell>
          <cell r="S28">
            <v>11381.58</v>
          </cell>
          <cell r="T28">
            <v>6924.85</v>
          </cell>
          <cell r="U28">
            <v>6519.17</v>
          </cell>
          <cell r="V28">
            <v>5755.34</v>
          </cell>
          <cell r="W28">
            <v>3874.72</v>
          </cell>
          <cell r="X28">
            <v>-5364.77</v>
          </cell>
        </row>
        <row r="29">
          <cell r="N29" t="str">
            <v>Operating Profit Margin %</v>
          </cell>
          <cell r="O29" t="e">
            <v>#N/A</v>
          </cell>
          <cell r="P29">
            <v>7.83</v>
          </cell>
          <cell r="Q29">
            <v>7.33</v>
          </cell>
          <cell r="R29">
            <v>9.2100000000000009</v>
          </cell>
          <cell r="S29">
            <v>8.86</v>
          </cell>
          <cell r="T29">
            <v>7.94</v>
          </cell>
          <cell r="U29">
            <v>9.23</v>
          </cell>
          <cell r="V29">
            <v>8.06</v>
          </cell>
          <cell r="W29">
            <v>5.56</v>
          </cell>
          <cell r="X29">
            <v>-10.6</v>
          </cell>
        </row>
        <row r="30">
          <cell r="N30" t="str">
            <v>Price / Inflation Adjusted Profit</v>
          </cell>
          <cell r="O30" t="e">
            <v>#N/A</v>
          </cell>
          <cell r="P30">
            <v>6.26</v>
          </cell>
          <cell r="Q30">
            <v>7.78</v>
          </cell>
          <cell r="R30">
            <v>6.23</v>
          </cell>
          <cell r="S30">
            <v>11.14</v>
          </cell>
          <cell r="T30">
            <v>28.5</v>
          </cell>
          <cell r="U30">
            <v>4.87</v>
          </cell>
          <cell r="V30">
            <v>-0.63</v>
          </cell>
          <cell r="W30">
            <v>7.93</v>
          </cell>
          <cell r="X30">
            <v>-3.15</v>
          </cell>
        </row>
        <row r="31">
          <cell r="N31" t="str">
            <v>Price / Book Value</v>
          </cell>
          <cell r="O31" t="e">
            <v>#N/A</v>
          </cell>
          <cell r="P31">
            <v>1.01</v>
          </cell>
          <cell r="Q31">
            <v>1.31</v>
          </cell>
          <cell r="R31">
            <v>1.5</v>
          </cell>
          <cell r="S31">
            <v>2.69</v>
          </cell>
          <cell r="T31">
            <v>4.2300000000000004</v>
          </cell>
          <cell r="U31">
            <v>1.99</v>
          </cell>
          <cell r="V31">
            <v>1.57</v>
          </cell>
          <cell r="W31">
            <v>0.5</v>
          </cell>
          <cell r="X31">
            <v>0.85</v>
          </cell>
        </row>
        <row r="32">
          <cell r="N32" t="str">
            <v>Price / Cash Flow</v>
          </cell>
          <cell r="O32" t="e">
            <v>#N/A</v>
          </cell>
          <cell r="P32">
            <v>4.41</v>
          </cell>
          <cell r="Q32">
            <v>6.44</v>
          </cell>
          <cell r="R32">
            <v>5.26</v>
          </cell>
          <cell r="S32">
            <v>9.89</v>
          </cell>
          <cell r="T32">
            <v>21.03</v>
          </cell>
          <cell r="U32">
            <v>4.6100000000000003</v>
          </cell>
          <cell r="V32">
            <v>18.61</v>
          </cell>
          <cell r="W32">
            <v>3.48</v>
          </cell>
          <cell r="X32">
            <v>-16.82</v>
          </cell>
        </row>
        <row r="33">
          <cell r="N33" t="str">
            <v>Price / Earnings</v>
          </cell>
          <cell r="O33" t="e">
            <v>#N/A</v>
          </cell>
          <cell r="P33">
            <v>5.63</v>
          </cell>
          <cell r="Q33">
            <v>6.95</v>
          </cell>
          <cell r="R33">
            <v>6.13</v>
          </cell>
          <cell r="S33">
            <v>11.01</v>
          </cell>
          <cell r="T33">
            <v>17.600000000000001</v>
          </cell>
          <cell r="U33">
            <v>5.0599999999999996</v>
          </cell>
          <cell r="V33">
            <v>-38</v>
          </cell>
          <cell r="W33">
            <v>5.44</v>
          </cell>
          <cell r="X33">
            <v>19.03</v>
          </cell>
        </row>
        <row r="34">
          <cell r="N34" t="str">
            <v>Price / N A V</v>
          </cell>
          <cell r="O34" t="e">
            <v>#N/A</v>
          </cell>
          <cell r="P34">
            <v>3.18</v>
          </cell>
          <cell r="Q34">
            <v>3.33</v>
          </cell>
          <cell r="R34">
            <v>6.89</v>
          </cell>
          <cell r="S34">
            <v>4.32</v>
          </cell>
          <cell r="T34">
            <v>6.01</v>
          </cell>
          <cell r="U34">
            <v>2.5499999999999998</v>
          </cell>
          <cell r="V34">
            <v>2.4900000000000002</v>
          </cell>
          <cell r="W34">
            <v>0.55000000000000004</v>
          </cell>
          <cell r="X34">
            <v>0.91</v>
          </cell>
        </row>
        <row r="35">
          <cell r="N35" t="str">
            <v>Price / Share (C)</v>
          </cell>
          <cell r="O35" t="e">
            <v>#N/A</v>
          </cell>
          <cell r="P35">
            <v>123</v>
          </cell>
          <cell r="Q35">
            <v>135</v>
          </cell>
          <cell r="R35">
            <v>124</v>
          </cell>
          <cell r="S35">
            <v>196</v>
          </cell>
          <cell r="T35">
            <v>260</v>
          </cell>
          <cell r="U35">
            <v>82</v>
          </cell>
          <cell r="V35">
            <v>38</v>
          </cell>
          <cell r="W35">
            <v>37</v>
          </cell>
          <cell r="X35">
            <v>59</v>
          </cell>
        </row>
        <row r="36">
          <cell r="N36" t="str">
            <v>Quick Ratio</v>
          </cell>
          <cell r="O36" t="e">
            <v>#N/A</v>
          </cell>
          <cell r="P36">
            <v>1.8</v>
          </cell>
          <cell r="Q36">
            <v>1.67</v>
          </cell>
          <cell r="R36">
            <v>1.5</v>
          </cell>
          <cell r="S36">
            <v>2.4</v>
          </cell>
          <cell r="T36">
            <v>2.2400000000000002</v>
          </cell>
          <cell r="U36">
            <v>2.78</v>
          </cell>
          <cell r="V36">
            <v>1.17</v>
          </cell>
          <cell r="W36">
            <v>1.4</v>
          </cell>
          <cell r="X36">
            <v>1.01</v>
          </cell>
        </row>
        <row r="37">
          <cell r="N37" t="str">
            <v>Return On External Investments %</v>
          </cell>
          <cell r="O37" t="e">
            <v>#N/A</v>
          </cell>
          <cell r="P37">
            <v>15.4</v>
          </cell>
          <cell r="Q37">
            <v>17.29</v>
          </cell>
          <cell r="R37">
            <v>1044.19</v>
          </cell>
          <cell r="S37">
            <v>1194.95</v>
          </cell>
          <cell r="T37">
            <v>6.47</v>
          </cell>
          <cell r="U37">
            <v>13</v>
          </cell>
          <cell r="V37">
            <v>10.18</v>
          </cell>
          <cell r="W37">
            <v>2.4900000000000002</v>
          </cell>
          <cell r="X37">
            <v>87.72</v>
          </cell>
        </row>
        <row r="38">
          <cell r="N38" t="str">
            <v>Retention Rate</v>
          </cell>
          <cell r="O38" t="e">
            <v>#N/A</v>
          </cell>
          <cell r="P38">
            <v>76.97</v>
          </cell>
          <cell r="Q38">
            <v>75.92</v>
          </cell>
          <cell r="R38">
            <v>77.64</v>
          </cell>
          <cell r="S38">
            <v>13.38</v>
          </cell>
          <cell r="T38">
            <v>126.25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 t="e">
            <v>#N/A</v>
          </cell>
          <cell r="P39">
            <v>30.47</v>
          </cell>
          <cell r="Q39">
            <v>25.64</v>
          </cell>
          <cell r="R39">
            <v>32.340000000000003</v>
          </cell>
          <cell r="S39">
            <v>33.71</v>
          </cell>
          <cell r="T39">
            <v>27.27</v>
          </cell>
          <cell r="U39">
            <v>49.08</v>
          </cell>
          <cell r="V39">
            <v>36.840000000000003</v>
          </cell>
          <cell r="W39">
            <v>9.5</v>
          </cell>
          <cell r="X39">
            <v>-16.34</v>
          </cell>
        </row>
        <row r="40">
          <cell r="N40" t="str">
            <v>Return On Equity %</v>
          </cell>
          <cell r="O40" t="e">
            <v>#N/A</v>
          </cell>
          <cell r="P40">
            <v>17.829999999999998</v>
          </cell>
          <cell r="Q40">
            <v>16.96</v>
          </cell>
          <cell r="R40">
            <v>24.21</v>
          </cell>
          <cell r="S40">
            <v>24.2</v>
          </cell>
          <cell r="T40">
            <v>14.94</v>
          </cell>
          <cell r="U40">
            <v>41.15</v>
          </cell>
          <cell r="V40">
            <v>-248.04</v>
          </cell>
          <cell r="W40">
            <v>6.54</v>
          </cell>
          <cell r="X40">
            <v>-26.58</v>
          </cell>
        </row>
        <row r="41">
          <cell r="N41" t="str">
            <v>Total Assets / Turnover</v>
          </cell>
          <cell r="O41" t="e">
            <v>#N/A</v>
          </cell>
          <cell r="P41">
            <v>3.89</v>
          </cell>
          <cell r="Q41">
            <v>3.5</v>
          </cell>
          <cell r="R41">
            <v>3.51</v>
          </cell>
          <cell r="S41">
            <v>3.8</v>
          </cell>
          <cell r="T41">
            <v>3.44</v>
          </cell>
          <cell r="U41">
            <v>5.32</v>
          </cell>
          <cell r="V41">
            <v>4.57</v>
          </cell>
          <cell r="W41">
            <v>1.71</v>
          </cell>
          <cell r="X41">
            <v>1.54</v>
          </cell>
        </row>
        <row r="42">
          <cell r="N42" t="str">
            <v>Total Debt / Cash Flow</v>
          </cell>
          <cell r="O42" t="e">
            <v>#N/A</v>
          </cell>
          <cell r="P42">
            <v>2.4300000000000002</v>
          </cell>
          <cell r="Q42">
            <v>2.86</v>
          </cell>
          <cell r="R42">
            <v>2.91</v>
          </cell>
          <cell r="S42">
            <v>1.81</v>
          </cell>
          <cell r="T42">
            <v>2.44</v>
          </cell>
          <cell r="U42">
            <v>0.83</v>
          </cell>
          <cell r="V42">
            <v>17.45</v>
          </cell>
          <cell r="W42">
            <v>2.1800000000000002</v>
          </cell>
          <cell r="X42">
            <v>-8.3800000000000008</v>
          </cell>
        </row>
        <row r="43">
          <cell r="N43" t="str">
            <v>Turnover / Employee</v>
          </cell>
          <cell r="O43" t="e">
            <v>#N/A</v>
          </cell>
          <cell r="P43">
            <v>159203.31</v>
          </cell>
          <cell r="Q43">
            <v>114758.8</v>
          </cell>
          <cell r="R43">
            <v>101724.35</v>
          </cell>
          <cell r="S43">
            <v>128421.9</v>
          </cell>
          <cell r="T43">
            <v>87251.14</v>
          </cell>
          <cell r="U43">
            <v>70612.27</v>
          </cell>
          <cell r="V43">
            <v>71364.61</v>
          </cell>
          <cell r="W43">
            <v>69739.740000000005</v>
          </cell>
          <cell r="X43">
            <v>50595.69</v>
          </cell>
        </row>
        <row r="44">
          <cell r="N44" t="str">
            <v>Return on Capital Employed</v>
          </cell>
          <cell r="O44" t="e">
            <v>#N/A</v>
          </cell>
          <cell r="P44">
            <v>14.11</v>
          </cell>
          <cell r="Q44">
            <v>14.22</v>
          </cell>
          <cell r="R44">
            <v>18.579999999999998</v>
          </cell>
          <cell r="S44">
            <v>21.48</v>
          </cell>
          <cell r="T44">
            <v>13.16</v>
          </cell>
          <cell r="U44">
            <v>40.1</v>
          </cell>
          <cell r="V44">
            <v>-236.6</v>
          </cell>
          <cell r="W44">
            <v>6.46</v>
          </cell>
          <cell r="X44">
            <v>-24.95</v>
          </cell>
        </row>
        <row r="45">
          <cell r="N45" t="str">
            <v>Price / EBITDA</v>
          </cell>
          <cell r="O45" t="e">
            <v>#N/A</v>
          </cell>
          <cell r="P45">
            <v>3.18</v>
          </cell>
          <cell r="Q45">
            <v>4.6399999999999997</v>
          </cell>
          <cell r="R45">
            <v>3.98</v>
          </cell>
          <cell r="S45">
            <v>6.66</v>
          </cell>
          <cell r="T45">
            <v>11.95</v>
          </cell>
          <cell r="U45">
            <v>3.44</v>
          </cell>
          <cell r="V45">
            <v>1.79</v>
          </cell>
          <cell r="W45">
            <v>3.12</v>
          </cell>
          <cell r="X45">
            <v>6.1</v>
          </cell>
        </row>
        <row r="46">
          <cell r="N46" t="str">
            <v>Price / EBIT</v>
          </cell>
          <cell r="O46" t="e">
            <v>#N/A</v>
          </cell>
          <cell r="P46">
            <v>3.79</v>
          </cell>
          <cell r="Q46">
            <v>5.24</v>
          </cell>
          <cell r="R46">
            <v>4.43</v>
          </cell>
          <cell r="S46">
            <v>7.17</v>
          </cell>
          <cell r="T46">
            <v>12.99</v>
          </cell>
          <cell r="U46">
            <v>3.56</v>
          </cell>
          <cell r="V46">
            <v>2.0299999999999998</v>
          </cell>
          <cell r="W46">
            <v>4.28</v>
          </cell>
          <cell r="X46">
            <v>-3.82</v>
          </cell>
        </row>
        <row r="47">
          <cell r="N47" t="str">
            <v>Price / Cash</v>
          </cell>
          <cell r="O47" t="e">
            <v>#N/A</v>
          </cell>
          <cell r="P47">
            <v>11.84</v>
          </cell>
          <cell r="Q47">
            <v>12.65</v>
          </cell>
          <cell r="R47">
            <v>11.57</v>
          </cell>
          <cell r="S47">
            <v>9.2799999999999994</v>
          </cell>
          <cell r="T47">
            <v>28.62</v>
          </cell>
          <cell r="U47">
            <v>45.14</v>
          </cell>
          <cell r="V47">
            <v>48.9</v>
          </cell>
          <cell r="W47">
            <v>60.38</v>
          </cell>
          <cell r="X47">
            <v>80.56</v>
          </cell>
        </row>
        <row r="48">
          <cell r="N48" t="str">
            <v>Return on Average External Investments %</v>
          </cell>
          <cell r="O48" t="e">
            <v>#N/A</v>
          </cell>
          <cell r="P48">
            <v>15.14</v>
          </cell>
          <cell r="Q48">
            <v>34.32</v>
          </cell>
          <cell r="R48">
            <v>1066.56</v>
          </cell>
          <cell r="S48">
            <v>71.400000000000006</v>
          </cell>
          <cell r="T48">
            <v>7.9</v>
          </cell>
          <cell r="U48">
            <v>11.75</v>
          </cell>
          <cell r="V48">
            <v>17.690000000000001</v>
          </cell>
          <cell r="W48">
            <v>2.19</v>
          </cell>
          <cell r="X48">
            <v>125.7</v>
          </cell>
        </row>
        <row r="49">
          <cell r="N49" t="str">
            <v>Return on Average Assets %</v>
          </cell>
          <cell r="O49" t="e">
            <v>#N/A</v>
          </cell>
          <cell r="P49">
            <v>31.89</v>
          </cell>
          <cell r="Q49">
            <v>29.73</v>
          </cell>
          <cell r="R49">
            <v>33.44</v>
          </cell>
          <cell r="S49">
            <v>36.61</v>
          </cell>
          <cell r="T49">
            <v>43.44</v>
          </cell>
          <cell r="U49">
            <v>47.08</v>
          </cell>
          <cell r="V49">
            <v>22.04</v>
          </cell>
          <cell r="W49">
            <v>9.33</v>
          </cell>
          <cell r="X49">
            <v>-15.6</v>
          </cell>
        </row>
        <row r="50">
          <cell r="N50" t="str">
            <v>Return on Average Equity %</v>
          </cell>
          <cell r="O50" t="e">
            <v>#N/A</v>
          </cell>
          <cell r="P50">
            <v>19.61</v>
          </cell>
          <cell r="Q50">
            <v>20.260000000000002</v>
          </cell>
          <cell r="R50">
            <v>25.74</v>
          </cell>
          <cell r="S50">
            <v>27.13</v>
          </cell>
          <cell r="T50">
            <v>23.55</v>
          </cell>
          <cell r="U50">
            <v>51.81</v>
          </cell>
          <cell r="V50">
            <v>-98.65</v>
          </cell>
          <cell r="W50">
            <v>6.76</v>
          </cell>
          <cell r="X50">
            <v>-23.46</v>
          </cell>
        </row>
        <row r="51">
          <cell r="N51" t="str">
            <v>Inflation Adj. Return on Average Total Assets %</v>
          </cell>
          <cell r="O51" t="e">
            <v>#N/A</v>
          </cell>
          <cell r="P51">
            <v>29.53</v>
          </cell>
          <cell r="Q51">
            <v>29.52</v>
          </cell>
          <cell r="R51">
            <v>33.270000000000003</v>
          </cell>
          <cell r="S51">
            <v>36.5</v>
          </cell>
          <cell r="T51">
            <v>43.2</v>
          </cell>
          <cell r="U51">
            <v>46.62</v>
          </cell>
          <cell r="V51">
            <v>21.38</v>
          </cell>
          <cell r="W51">
            <v>8.7799999999999994</v>
          </cell>
          <cell r="X51">
            <v>-15.21</v>
          </cell>
        </row>
        <row r="52">
          <cell r="N52" t="str">
            <v>Inflation Adjusted Return on Average Equity %</v>
          </cell>
          <cell r="O52" t="e">
            <v>#N/A</v>
          </cell>
          <cell r="P52">
            <v>17.579999999999998</v>
          </cell>
          <cell r="Q52">
            <v>20.07</v>
          </cell>
          <cell r="R52">
            <v>25.57</v>
          </cell>
          <cell r="S52">
            <v>27.03</v>
          </cell>
          <cell r="T52">
            <v>23.34</v>
          </cell>
          <cell r="U52">
            <v>51.1</v>
          </cell>
          <cell r="V52">
            <v>-94.94</v>
          </cell>
          <cell r="W52">
            <v>6.18</v>
          </cell>
          <cell r="X52">
            <v>-22.65</v>
          </cell>
        </row>
        <row r="53">
          <cell r="N53" t="str">
            <v>Number of shares</v>
          </cell>
          <cell r="O53">
            <v>0</v>
          </cell>
          <cell r="P53">
            <v>510858</v>
          </cell>
          <cell r="Q53">
            <v>448136</v>
          </cell>
          <cell r="R53">
            <v>417420</v>
          </cell>
          <cell r="S53">
            <v>409746</v>
          </cell>
          <cell r="T53">
            <v>238427</v>
          </cell>
          <cell r="U53">
            <v>155182</v>
          </cell>
          <cell r="V53">
            <v>188231</v>
          </cell>
          <cell r="W53">
            <v>203182</v>
          </cell>
          <cell r="X53">
            <v>203182</v>
          </cell>
        </row>
        <row r="54">
          <cell r="N54" t="str">
            <v>Book value</v>
          </cell>
          <cell r="O54" t="e">
            <v>#N/A</v>
          </cell>
          <cell r="P54">
            <v>620437.04100000008</v>
          </cell>
          <cell r="Q54">
            <v>461131.94400000008</v>
          </cell>
          <cell r="R54">
            <v>344371.5</v>
          </cell>
          <cell r="S54">
            <v>298704.83400000003</v>
          </cell>
          <cell r="T54">
            <v>146394.17799999999</v>
          </cell>
          <cell r="U54">
            <v>63966.020400000001</v>
          </cell>
          <cell r="V54">
            <v>45646.017500000002</v>
          </cell>
          <cell r="W54">
            <v>151634.72659999999</v>
          </cell>
          <cell r="X54">
            <v>141719.44500000001</v>
          </cell>
        </row>
        <row r="55">
          <cell r="N55" t="str">
            <v>Cashflow</v>
          </cell>
          <cell r="O55" t="e">
            <v>#N/A</v>
          </cell>
          <cell r="P55">
            <v>142427.21039999998</v>
          </cell>
          <cell r="Q55">
            <v>93929.305600000007</v>
          </cell>
          <cell r="R55">
            <v>98427.635999999999</v>
          </cell>
          <cell r="S55">
            <v>81170.6826</v>
          </cell>
          <cell r="T55">
            <v>29469.577199999996</v>
          </cell>
          <cell r="U55">
            <v>27606.877799999998</v>
          </cell>
          <cell r="V55">
            <v>3839.9123999999997</v>
          </cell>
          <cell r="W55">
            <v>21618.5648</v>
          </cell>
          <cell r="X55">
            <v>-7131.6881999999996</v>
          </cell>
        </row>
        <row r="56">
          <cell r="N56" t="str">
            <v>Growth rate</v>
          </cell>
          <cell r="O56">
            <v>0</v>
          </cell>
          <cell r="P56">
            <v>0.22</v>
          </cell>
          <cell r="Q56">
            <v>0.37</v>
          </cell>
          <cell r="R56">
            <v>-0.01</v>
          </cell>
          <cell r="S56">
            <v>0.21</v>
          </cell>
          <cell r="T56">
            <v>1.74</v>
          </cell>
          <cell r="U56">
            <v>7.0000000000000007E-2</v>
          </cell>
          <cell r="V56">
            <v>0.14000000000000001</v>
          </cell>
          <cell r="W56">
            <v>7.0000000000000007E-2</v>
          </cell>
          <cell r="X56">
            <v>-0.08</v>
          </cell>
        </row>
        <row r="57">
          <cell r="N57" t="str">
            <v>Net operating working capital</v>
          </cell>
          <cell r="O57">
            <v>0</v>
          </cell>
          <cell r="P57">
            <v>256692</v>
          </cell>
          <cell r="Q57">
            <v>220150</v>
          </cell>
          <cell r="R57">
            <v>134475</v>
          </cell>
          <cell r="S57">
            <v>196291</v>
          </cell>
          <cell r="T57">
            <v>154089</v>
          </cell>
          <cell r="U57">
            <v>523167</v>
          </cell>
          <cell r="V57">
            <v>32098</v>
          </cell>
          <cell r="W57">
            <v>49627</v>
          </cell>
          <cell r="X57">
            <v>40185</v>
          </cell>
        </row>
        <row r="58">
          <cell r="N58" t="str">
            <v>Operating long-term assets</v>
          </cell>
          <cell r="O58">
            <v>0</v>
          </cell>
          <cell r="P58">
            <v>82780</v>
          </cell>
          <cell r="Q58">
            <v>55094</v>
          </cell>
          <cell r="R58">
            <v>42444</v>
          </cell>
          <cell r="S58">
            <v>28912</v>
          </cell>
          <cell r="T58">
            <v>22516</v>
          </cell>
          <cell r="U58">
            <v>5086</v>
          </cell>
          <cell r="V58">
            <v>5343</v>
          </cell>
          <cell r="W58">
            <v>109741</v>
          </cell>
          <cell r="X58">
            <v>125263</v>
          </cell>
        </row>
        <row r="59">
          <cell r="N59" t="str">
            <v>Total net operating capital</v>
          </cell>
          <cell r="O59">
            <v>0</v>
          </cell>
          <cell r="P59">
            <v>339472</v>
          </cell>
          <cell r="Q59">
            <v>275244</v>
          </cell>
          <cell r="R59">
            <v>176919</v>
          </cell>
          <cell r="S59">
            <v>225203</v>
          </cell>
          <cell r="T59">
            <v>176605</v>
          </cell>
          <cell r="U59">
            <v>528253</v>
          </cell>
          <cell r="V59">
            <v>37441</v>
          </cell>
          <cell r="W59">
            <v>159368</v>
          </cell>
          <cell r="X59">
            <v>165448</v>
          </cell>
        </row>
        <row r="60">
          <cell r="N60" t="str">
            <v>Depreciation</v>
          </cell>
          <cell r="O60">
            <v>0</v>
          </cell>
          <cell r="P60">
            <v>27711</v>
          </cell>
          <cell r="Q60">
            <v>15315</v>
          </cell>
          <cell r="R60">
            <v>13000</v>
          </cell>
          <cell r="S60">
            <v>8182</v>
          </cell>
          <cell r="T60">
            <v>7325</v>
          </cell>
          <cell r="U60">
            <v>1231</v>
          </cell>
          <cell r="V60">
            <v>3820</v>
          </cell>
          <cell r="W60">
            <v>6540</v>
          </cell>
          <cell r="X60">
            <v>6960</v>
          </cell>
        </row>
        <row r="61">
          <cell r="N61" t="str">
            <v>Tax rate</v>
          </cell>
          <cell r="O61" t="e">
            <v>#DIV/0!</v>
          </cell>
          <cell r="P61">
            <v>0.23542032762717108</v>
          </cell>
          <cell r="Q61">
            <v>0.26061468550128158</v>
          </cell>
          <cell r="R61">
            <v>0.2479061387704882</v>
          </cell>
          <cell r="S61">
            <v>0.27161900124344585</v>
          </cell>
          <cell r="T61">
            <v>0.29545343971976257</v>
          </cell>
          <cell r="U61">
            <v>0.26847502848725718</v>
          </cell>
          <cell r="V61">
            <v>0.35096545091366427</v>
          </cell>
          <cell r="W61">
            <v>0.29686613726602384</v>
          </cell>
          <cell r="X61">
            <v>-7.2903317670511184E-2</v>
          </cell>
        </row>
        <row r="62">
          <cell r="N62" t="str">
            <v>EBIT</v>
          </cell>
          <cell r="O62">
            <v>0</v>
          </cell>
          <cell r="P62">
            <v>167081</v>
          </cell>
          <cell r="Q62">
            <v>128110.99999999999</v>
          </cell>
          <cell r="R62">
            <v>117110</v>
          </cell>
          <cell r="S62">
            <v>114032</v>
          </cell>
          <cell r="T62">
            <v>84119</v>
          </cell>
          <cell r="U62">
            <v>35712</v>
          </cell>
          <cell r="V62">
            <v>29076</v>
          </cell>
          <cell r="W62">
            <v>17568</v>
          </cell>
          <cell r="X62">
            <v>-31341</v>
          </cell>
        </row>
        <row r="63">
          <cell r="N63" t="str">
            <v>Net Operating Profit After Tax</v>
          </cell>
          <cell r="O63" t="e">
            <v>#DIV/0!</v>
          </cell>
          <cell r="P63">
            <v>127746.73623972462</v>
          </cell>
          <cell r="Q63">
            <v>94723.392025745299</v>
          </cell>
          <cell r="R63">
            <v>88077.71208858813</v>
          </cell>
          <cell r="S63">
            <v>83058.74205020738</v>
          </cell>
          <cell r="T63">
            <v>59265.752104213294</v>
          </cell>
          <cell r="U63">
            <v>26124.219782663069</v>
          </cell>
          <cell r="V63">
            <v>18871.328549234298</v>
          </cell>
          <cell r="W63">
            <v>12352.655700510493</v>
          </cell>
          <cell r="X63">
            <v>-33625.86287911149</v>
          </cell>
        </row>
        <row r="64">
          <cell r="N64" t="str">
            <v>FCF</v>
          </cell>
          <cell r="O64" t="e">
            <v>#DIV/0!</v>
          </cell>
          <cell r="P64">
            <v>63518.736239724618</v>
          </cell>
          <cell r="Q64">
            <v>-3601.6079742547008</v>
          </cell>
          <cell r="R64">
            <v>136361.71208858813</v>
          </cell>
          <cell r="S64">
            <v>34460.74205020738</v>
          </cell>
          <cell r="T64">
            <v>410913.75210421329</v>
          </cell>
          <cell r="U64">
            <v>-464687.78021733696</v>
          </cell>
          <cell r="V64">
            <v>140798.32854923431</v>
          </cell>
          <cell r="W64">
            <v>18432.655700510491</v>
          </cell>
          <cell r="X64">
            <v>-199073.86287911149</v>
          </cell>
        </row>
        <row r="65">
          <cell r="N65" t="str">
            <v>FCF vs Net Cash Flow</v>
          </cell>
          <cell r="O65" t="e">
            <v>#DIV/0!</v>
          </cell>
          <cell r="P65">
            <v>0.44597332252267874</v>
          </cell>
          <cell r="Q65">
            <v>-3.8343815609499197E-2</v>
          </cell>
          <cell r="R65">
            <v>1.3854006621533421</v>
          </cell>
          <cell r="S65">
            <v>0.42454665830551214</v>
          </cell>
          <cell r="T65">
            <v>13.943659568492667</v>
          </cell>
          <cell r="U65">
            <v>-16.83231923522105</v>
          </cell>
          <cell r="V65">
            <v>36.667067860515338</v>
          </cell>
          <cell r="W65">
            <v>0.85263086939566368</v>
          </cell>
          <cell r="X65">
            <v>27.913988567126573</v>
          </cell>
        </row>
        <row r="66">
          <cell r="N66" t="str">
            <v>Goodwill</v>
          </cell>
          <cell r="O66">
            <v>0</v>
          </cell>
          <cell r="P66">
            <v>342772</v>
          </cell>
          <cell r="Q66">
            <v>264522</v>
          </cell>
          <cell r="R66">
            <v>221700</v>
          </cell>
          <cell r="S66">
            <v>127462</v>
          </cell>
          <cell r="T66">
            <v>93576</v>
          </cell>
          <cell r="U66">
            <v>13980</v>
          </cell>
          <cell r="V66">
            <v>13980</v>
          </cell>
          <cell r="W66">
            <v>13980</v>
          </cell>
          <cell r="X66">
            <v>13980</v>
          </cell>
        </row>
        <row r="67">
          <cell r="N67" t="str">
            <v>Total assets</v>
          </cell>
          <cell r="O67">
            <v>0</v>
          </cell>
          <cell r="P67" t="str">
            <v>1,017,282</v>
          </cell>
          <cell r="Q67">
            <v>842990</v>
          </cell>
          <cell r="R67">
            <v>653850</v>
          </cell>
          <cell r="S67">
            <v>466570</v>
          </cell>
          <cell r="T67">
            <v>378331</v>
          </cell>
          <cell r="U67">
            <v>86740</v>
          </cell>
          <cell r="V67">
            <v>92912</v>
          </cell>
          <cell r="W67">
            <v>198909</v>
          </cell>
          <cell r="X67">
            <v>205801</v>
          </cell>
        </row>
        <row r="68">
          <cell r="N68" t="str">
            <v>Goodwill/Total assets</v>
          </cell>
          <cell r="O68" t="e">
            <v>#DIV/0!</v>
          </cell>
          <cell r="P68">
            <v>0.33694884997473662</v>
          </cell>
          <cell r="Q68">
            <v>0.31379019917199491</v>
          </cell>
          <cell r="R68">
            <v>0.3390685937141546</v>
          </cell>
          <cell r="S68">
            <v>0.27318944638532267</v>
          </cell>
          <cell r="T68">
            <v>0.24733897037250449</v>
          </cell>
          <cell r="U68">
            <v>0.16117131657827991</v>
          </cell>
          <cell r="V68">
            <v>0.15046495608748062</v>
          </cell>
          <cell r="W68">
            <v>7.028339592476962E-2</v>
          </cell>
          <cell r="X68">
            <v>6.7929699078235775E-2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440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44034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4.7020603573565871E-3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0</v>
          </cell>
          <cell r="P71">
            <v>641457</v>
          </cell>
          <cell r="Q71">
            <v>528082</v>
          </cell>
          <cell r="R71">
            <v>345993</v>
          </cell>
          <cell r="S71">
            <v>317313</v>
          </cell>
          <cell r="T71">
            <v>261481</v>
          </cell>
          <cell r="U71">
            <v>63960</v>
          </cell>
          <cell r="V71">
            <v>37639</v>
          </cell>
          <cell r="W71">
            <v>151639</v>
          </cell>
          <cell r="X71">
            <v>141722</v>
          </cell>
        </row>
        <row r="72">
          <cell r="N72" t="str">
            <v>Market Value of Equity</v>
          </cell>
          <cell r="O72">
            <v>0</v>
          </cell>
          <cell r="P72">
            <v>1.23</v>
          </cell>
          <cell r="Q72">
            <v>1.35</v>
          </cell>
          <cell r="R72">
            <v>1.24</v>
          </cell>
          <cell r="S72">
            <v>1.96</v>
          </cell>
          <cell r="T72">
            <v>2.6</v>
          </cell>
          <cell r="U72">
            <v>0.82</v>
          </cell>
          <cell r="V72">
            <v>0.38</v>
          </cell>
          <cell r="W72">
            <v>0.37</v>
          </cell>
          <cell r="X72">
            <v>0.59</v>
          </cell>
        </row>
        <row r="73">
          <cell r="N73" t="str">
            <v>Return On Assets %</v>
          </cell>
          <cell r="O73" t="e">
            <v>#N/A</v>
          </cell>
          <cell r="P73">
            <v>0.30469999999999997</v>
          </cell>
          <cell r="Q73">
            <v>0.25640000000000002</v>
          </cell>
          <cell r="R73">
            <v>0.32340000000000002</v>
          </cell>
          <cell r="S73">
            <v>0.33710000000000001</v>
          </cell>
          <cell r="T73">
            <v>0.2727</v>
          </cell>
          <cell r="U73">
            <v>0.49079999999999996</v>
          </cell>
          <cell r="V73">
            <v>0.36840000000000006</v>
          </cell>
          <cell r="W73">
            <v>9.5000000000000001E-2</v>
          </cell>
          <cell r="X73">
            <v>-0.16339999999999999</v>
          </cell>
        </row>
        <row r="74">
          <cell r="N74" t="str">
            <v>EBITDA/Sales %</v>
          </cell>
          <cell r="O74" t="e">
            <v>#DIV/0!</v>
          </cell>
          <cell r="P74">
            <v>9.324659725156681E-2</v>
          </cell>
          <cell r="Q74">
            <v>8.2816671428219732E-2</v>
          </cell>
          <cell r="R74">
            <v>0.10252794083311911</v>
          </cell>
          <cell r="S74">
            <v>9.5384247108208156E-2</v>
          </cell>
          <cell r="T74">
            <v>8.6278960935052773E-2</v>
          </cell>
          <cell r="U74">
            <v>9.550585035701914E-2</v>
          </cell>
          <cell r="V74">
            <v>9.1242434832775832E-2</v>
          </cell>
          <cell r="W74">
            <v>7.6242884250474388E-2</v>
          </cell>
          <cell r="X74">
            <v>6.6489613640977066E-2</v>
          </cell>
        </row>
      </sheetData>
      <sheetData sheetId="1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ELBGROUP (June)</v>
          </cell>
        </row>
        <row r="5">
          <cell r="N5" t="str">
            <v>Accounts Rcvb/Tover</v>
          </cell>
          <cell r="O5">
            <v>12.28</v>
          </cell>
          <cell r="P5">
            <v>10.88</v>
          </cell>
          <cell r="Q5">
            <v>8.6300000000000008</v>
          </cell>
          <cell r="R5">
            <v>5.62</v>
          </cell>
          <cell r="S5">
            <v>4.0999999999999996</v>
          </cell>
          <cell r="T5">
            <v>4.05</v>
          </cell>
          <cell r="U5">
            <v>5.3</v>
          </cell>
          <cell r="V5">
            <v>9.85</v>
          </cell>
          <cell r="W5">
            <v>8.57</v>
          </cell>
          <cell r="X5">
            <v>5.26</v>
          </cell>
        </row>
        <row r="6">
          <cell r="N6" t="str">
            <v>Assets / Captal Emp</v>
          </cell>
          <cell r="O6">
            <v>3.39</v>
          </cell>
          <cell r="P6">
            <v>2.63</v>
          </cell>
          <cell r="Q6">
            <v>2.1800000000000002</v>
          </cell>
          <cell r="R6">
            <v>2.0499999999999998</v>
          </cell>
          <cell r="S6">
            <v>1.82</v>
          </cell>
          <cell r="T6">
            <v>2.06</v>
          </cell>
          <cell r="U6">
            <v>2.1</v>
          </cell>
          <cell r="V6">
            <v>2.36</v>
          </cell>
          <cell r="W6">
            <v>2.74</v>
          </cell>
          <cell r="X6">
            <v>2.54</v>
          </cell>
        </row>
        <row r="7">
          <cell r="N7" t="str">
            <v>Book Val / Share (c)</v>
          </cell>
          <cell r="O7">
            <v>1756.86</v>
          </cell>
          <cell r="P7">
            <v>2753.65</v>
          </cell>
          <cell r="Q7">
            <v>2530.48</v>
          </cell>
          <cell r="R7">
            <v>2373.65</v>
          </cell>
          <cell r="S7">
            <v>2917.16</v>
          </cell>
          <cell r="T7">
            <v>2727.73</v>
          </cell>
          <cell r="U7">
            <v>2345.35</v>
          </cell>
          <cell r="V7">
            <v>1875.64</v>
          </cell>
          <cell r="W7">
            <v>1549.92</v>
          </cell>
          <cell r="X7">
            <v>1286.4100000000001</v>
          </cell>
        </row>
        <row r="8">
          <cell r="N8" t="str">
            <v>Cash Flw / Share (c)</v>
          </cell>
          <cell r="O8">
            <v>-195.67</v>
          </cell>
          <cell r="P8">
            <v>416.28</v>
          </cell>
          <cell r="Q8">
            <v>328.9</v>
          </cell>
          <cell r="R8">
            <v>-445.04</v>
          </cell>
          <cell r="S8">
            <v>420.72</v>
          </cell>
          <cell r="T8">
            <v>444.66</v>
          </cell>
          <cell r="U8">
            <v>434.05</v>
          </cell>
          <cell r="V8">
            <v>367.11</v>
          </cell>
          <cell r="W8">
            <v>291.70999999999998</v>
          </cell>
          <cell r="X8">
            <v>254.85</v>
          </cell>
        </row>
        <row r="9">
          <cell r="N9" t="str">
            <v>Cash Flow Div Cover</v>
          </cell>
          <cell r="O9" t="e">
            <v>#N/A</v>
          </cell>
          <cell r="P9">
            <v>6.35</v>
          </cell>
          <cell r="Q9">
            <v>5.01</v>
          </cell>
          <cell r="R9">
            <v>-17.45</v>
          </cell>
          <cell r="S9">
            <v>5.0999999999999996</v>
          </cell>
          <cell r="T9">
            <v>5.51</v>
          </cell>
          <cell r="U9">
            <v>6.01</v>
          </cell>
          <cell r="V9">
            <v>5.9</v>
          </cell>
          <cell r="W9">
            <v>5.3</v>
          </cell>
          <cell r="X9">
            <v>6.07</v>
          </cell>
        </row>
        <row r="10">
          <cell r="N10" t="str">
            <v>Cash Flow Intr Cover</v>
          </cell>
          <cell r="O10">
            <v>-2.86</v>
          </cell>
          <cell r="P10">
            <v>9.58</v>
          </cell>
          <cell r="Q10">
            <v>7.72</v>
          </cell>
          <cell r="R10">
            <v>-8.27</v>
          </cell>
          <cell r="S10">
            <v>9.6300000000000008</v>
          </cell>
          <cell r="T10">
            <v>12.24</v>
          </cell>
          <cell r="U10">
            <v>9.8699999999999992</v>
          </cell>
          <cell r="V10">
            <v>7.81</v>
          </cell>
          <cell r="W10">
            <v>11.66</v>
          </cell>
          <cell r="X10">
            <v>12.22</v>
          </cell>
        </row>
        <row r="11">
          <cell r="N11" t="str">
            <v>Current Ratio</v>
          </cell>
          <cell r="O11">
            <v>1.18</v>
          </cell>
          <cell r="P11">
            <v>1.38</v>
          </cell>
          <cell r="Q11">
            <v>1.48</v>
          </cell>
          <cell r="R11">
            <v>1.51</v>
          </cell>
          <cell r="S11">
            <v>1.82</v>
          </cell>
          <cell r="T11">
            <v>1.62</v>
          </cell>
          <cell r="U11">
            <v>1.65</v>
          </cell>
          <cell r="V11">
            <v>1.52</v>
          </cell>
          <cell r="W11">
            <v>1.42</v>
          </cell>
          <cell r="X11">
            <v>1.51</v>
          </cell>
        </row>
        <row r="12">
          <cell r="N12" t="str">
            <v>Debt / Assets</v>
          </cell>
          <cell r="O12">
            <v>0.72</v>
          </cell>
          <cell r="P12">
            <v>0.64</v>
          </cell>
          <cell r="Q12">
            <v>0.56000000000000005</v>
          </cell>
          <cell r="R12">
            <v>0.55000000000000004</v>
          </cell>
          <cell r="S12">
            <v>0.48</v>
          </cell>
          <cell r="T12">
            <v>0.54</v>
          </cell>
          <cell r="U12">
            <v>0.54</v>
          </cell>
          <cell r="V12">
            <v>0.59</v>
          </cell>
          <cell r="W12">
            <v>0.65</v>
          </cell>
          <cell r="X12">
            <v>0.62</v>
          </cell>
        </row>
        <row r="13">
          <cell r="N13" t="str">
            <v>Debt / Equity</v>
          </cell>
          <cell r="O13">
            <v>2.58</v>
          </cell>
          <cell r="P13">
            <v>1.96</v>
          </cell>
          <cell r="Q13">
            <v>1.44</v>
          </cell>
          <cell r="R13">
            <v>1.35</v>
          </cell>
          <cell r="S13">
            <v>1.07</v>
          </cell>
          <cell r="T13">
            <v>1.37</v>
          </cell>
          <cell r="U13">
            <v>1.47</v>
          </cell>
          <cell r="V13">
            <v>1.7</v>
          </cell>
          <cell r="W13">
            <v>2.13</v>
          </cell>
          <cell r="X13">
            <v>1.85</v>
          </cell>
        </row>
        <row r="14">
          <cell r="N14" t="str">
            <v>Dir Rem % Pft BTax</v>
          </cell>
          <cell r="O14">
            <v>60.77</v>
          </cell>
          <cell r="P14">
            <v>14.51</v>
          </cell>
          <cell r="Q14">
            <v>17.010000000000002</v>
          </cell>
          <cell r="R14">
            <v>-8.42</v>
          </cell>
          <cell r="S14">
            <v>13.61</v>
          </cell>
          <cell r="T14">
            <v>11.43</v>
          </cell>
          <cell r="U14">
            <v>13.39</v>
          </cell>
          <cell r="V14">
            <v>13.21</v>
          </cell>
          <cell r="W14">
            <v>12.11</v>
          </cell>
          <cell r="X14">
            <v>10.7</v>
          </cell>
        </row>
        <row r="15">
          <cell r="N15" t="str">
            <v>Dividend / Share (c)</v>
          </cell>
          <cell r="O15" t="e">
            <v>#N/A</v>
          </cell>
          <cell r="P15">
            <v>65.599999999999994</v>
          </cell>
          <cell r="Q15">
            <v>65.599999999999994</v>
          </cell>
          <cell r="R15">
            <v>25.5</v>
          </cell>
          <cell r="S15">
            <v>82.45</v>
          </cell>
          <cell r="T15">
            <v>80.75</v>
          </cell>
          <cell r="U15">
            <v>72.25</v>
          </cell>
          <cell r="V15">
            <v>62.2</v>
          </cell>
          <cell r="W15">
            <v>55</v>
          </cell>
          <cell r="X15">
            <v>42</v>
          </cell>
        </row>
        <row r="16">
          <cell r="N16" t="str">
            <v>Dividend Cover</v>
          </cell>
          <cell r="O16" t="e">
            <v>#N/A</v>
          </cell>
          <cell r="P16">
            <v>5.2</v>
          </cell>
          <cell r="Q16">
            <v>3.71</v>
          </cell>
          <cell r="R16">
            <v>-20.37</v>
          </cell>
          <cell r="S16">
            <v>3.91</v>
          </cell>
          <cell r="T16">
            <v>4.7300000000000004</v>
          </cell>
          <cell r="U16">
            <v>5.18</v>
          </cell>
          <cell r="V16">
            <v>5.03</v>
          </cell>
          <cell r="W16">
            <v>4.93</v>
          </cell>
          <cell r="X16">
            <v>4.66</v>
          </cell>
        </row>
        <row r="17">
          <cell r="N17" t="str">
            <v>Dividend Yield %</v>
          </cell>
          <cell r="O17">
            <v>7.41</v>
          </cell>
          <cell r="P17">
            <v>3.9</v>
          </cell>
          <cell r="Q17">
            <v>1.6</v>
          </cell>
          <cell r="R17">
            <v>5.62</v>
          </cell>
          <cell r="S17">
            <v>2.48</v>
          </cell>
          <cell r="T17">
            <v>1.79</v>
          </cell>
          <cell r="U17">
            <v>2.4500000000000002</v>
          </cell>
          <cell r="V17">
            <v>2.73</v>
          </cell>
          <cell r="W17">
            <v>2.23</v>
          </cell>
          <cell r="X17">
            <v>3.04</v>
          </cell>
        </row>
        <row r="18">
          <cell r="N18" t="str">
            <v>Earnings/ Share (C)</v>
          </cell>
          <cell r="O18">
            <v>-167.3</v>
          </cell>
          <cell r="P18">
            <v>341</v>
          </cell>
          <cell r="Q18">
            <v>243.2</v>
          </cell>
          <cell r="R18">
            <v>-519.4</v>
          </cell>
          <cell r="S18">
            <v>322.3</v>
          </cell>
          <cell r="T18">
            <v>382.1</v>
          </cell>
          <cell r="U18">
            <v>374.2</v>
          </cell>
          <cell r="V18">
            <v>313.10000000000002</v>
          </cell>
          <cell r="W18">
            <v>271.10000000000002</v>
          </cell>
          <cell r="X18">
            <v>195.6</v>
          </cell>
        </row>
        <row r="19">
          <cell r="N19" t="str">
            <v>Earnings Yield %</v>
          </cell>
          <cell r="O19">
            <v>-24.04</v>
          </cell>
          <cell r="P19">
            <v>16.03</v>
          </cell>
          <cell r="Q19">
            <v>12.06</v>
          </cell>
          <cell r="R19">
            <v>-29.95</v>
          </cell>
          <cell r="S19">
            <v>8.23</v>
          </cell>
          <cell r="T19">
            <v>8.3699999999999992</v>
          </cell>
          <cell r="U19">
            <v>12.02</v>
          </cell>
          <cell r="V19">
            <v>14.85</v>
          </cell>
          <cell r="W19">
            <v>13.56</v>
          </cell>
          <cell r="X19">
            <v>17.559999999999999</v>
          </cell>
        </row>
        <row r="20">
          <cell r="N20" t="str">
            <v>Inflation Adjusted Profit/ Share (C)</v>
          </cell>
          <cell r="O20">
            <v>-124.91</v>
          </cell>
          <cell r="P20">
            <v>323.22000000000003</v>
          </cell>
          <cell r="Q20">
            <v>232.09</v>
          </cell>
          <cell r="R20">
            <v>-517.94000000000005</v>
          </cell>
          <cell r="S20">
            <v>320.92</v>
          </cell>
          <cell r="T20">
            <v>357.81</v>
          </cell>
          <cell r="U20">
            <v>370.65</v>
          </cell>
          <cell r="V20">
            <v>313.63</v>
          </cell>
          <cell r="W20">
            <v>266.45999999999998</v>
          </cell>
          <cell r="X20">
            <v>219.27</v>
          </cell>
        </row>
        <row r="21">
          <cell r="N21" t="str">
            <v>Inflation Adjusted Return On Assets %</v>
          </cell>
          <cell r="O21">
            <v>2.4300000000000002</v>
          </cell>
          <cell r="P21">
            <v>6.5</v>
          </cell>
          <cell r="Q21">
            <v>5.95</v>
          </cell>
          <cell r="R21">
            <v>-14.98</v>
          </cell>
          <cell r="S21">
            <v>8.27</v>
          </cell>
          <cell r="T21">
            <v>8.25</v>
          </cell>
          <cell r="U21">
            <v>9.66</v>
          </cell>
          <cell r="V21">
            <v>9.61</v>
          </cell>
          <cell r="W21">
            <v>7.7</v>
          </cell>
          <cell r="X21">
            <v>8.59</v>
          </cell>
        </row>
        <row r="22">
          <cell r="N22" t="str">
            <v>Inflation Adjusted Return On Equity %</v>
          </cell>
          <cell r="O22">
            <v>-6.94</v>
          </cell>
          <cell r="P22">
            <v>11.39</v>
          </cell>
          <cell r="Q22">
            <v>8.98</v>
          </cell>
          <cell r="R22">
            <v>-21.79</v>
          </cell>
          <cell r="S22">
            <v>11</v>
          </cell>
          <cell r="T22">
            <v>13.11</v>
          </cell>
          <cell r="U22">
            <v>15.78</v>
          </cell>
          <cell r="V22">
            <v>16.71</v>
          </cell>
          <cell r="W22">
            <v>17.13</v>
          </cell>
          <cell r="X22">
            <v>16.97</v>
          </cell>
        </row>
        <row r="23">
          <cell r="N23" t="str">
            <v>Interest Cover</v>
          </cell>
          <cell r="O23">
            <v>2.42</v>
          </cell>
          <cell r="P23">
            <v>13.28</v>
          </cell>
          <cell r="Q23">
            <v>9.49</v>
          </cell>
          <cell r="R23">
            <v>-16.34</v>
          </cell>
          <cell r="S23">
            <v>12.47</v>
          </cell>
          <cell r="T23">
            <v>15.75</v>
          </cell>
          <cell r="U23">
            <v>13.96</v>
          </cell>
          <cell r="V23">
            <v>11.1</v>
          </cell>
          <cell r="W23">
            <v>15.69</v>
          </cell>
          <cell r="X23">
            <v>16.02</v>
          </cell>
        </row>
        <row r="24">
          <cell r="N24" t="str">
            <v>Leverage Factor</v>
          </cell>
          <cell r="O24">
            <v>-2.48</v>
          </cell>
          <cell r="P24">
            <v>1.83</v>
          </cell>
          <cell r="Q24">
            <v>1.57</v>
          </cell>
          <cell r="R24">
            <v>1.45</v>
          </cell>
          <cell r="S24">
            <v>1.33</v>
          </cell>
          <cell r="T24">
            <v>1.59</v>
          </cell>
          <cell r="U24">
            <v>1.64</v>
          </cell>
          <cell r="V24">
            <v>1.74</v>
          </cell>
          <cell r="W24">
            <v>2.2400000000000002</v>
          </cell>
          <cell r="X24">
            <v>1.99</v>
          </cell>
        </row>
        <row r="25">
          <cell r="N25" t="str">
            <v>Long-Term Loans % Total Debt</v>
          </cell>
          <cell r="O25">
            <v>1.44</v>
          </cell>
          <cell r="P25">
            <v>1.47</v>
          </cell>
          <cell r="Q25">
            <v>1.98</v>
          </cell>
          <cell r="R25">
            <v>3.82</v>
          </cell>
          <cell r="S25">
            <v>2.12</v>
          </cell>
          <cell r="T25">
            <v>2.3199999999999998</v>
          </cell>
          <cell r="U25">
            <v>3.37</v>
          </cell>
          <cell r="V25">
            <v>1.92</v>
          </cell>
          <cell r="W25">
            <v>2.4900000000000002</v>
          </cell>
          <cell r="X25">
            <v>1.79</v>
          </cell>
        </row>
        <row r="26">
          <cell r="N26" t="str">
            <v>N A V / Share (C)</v>
          </cell>
          <cell r="O26">
            <v>1753.11</v>
          </cell>
          <cell r="P26">
            <v>3100.61</v>
          </cell>
          <cell r="Q26">
            <v>2828.04</v>
          </cell>
          <cell r="R26">
            <v>2670.51</v>
          </cell>
          <cell r="S26">
            <v>3434.94</v>
          </cell>
          <cell r="T26">
            <v>3196.29</v>
          </cell>
          <cell r="U26">
            <v>2788.31</v>
          </cell>
          <cell r="V26">
            <v>2223.04</v>
          </cell>
          <cell r="W26">
            <v>1744.4</v>
          </cell>
          <cell r="X26">
            <v>1430.86</v>
          </cell>
        </row>
        <row r="27">
          <cell r="N27" t="str">
            <v>Net Profit Margin %</v>
          </cell>
          <cell r="O27">
            <v>-1.47</v>
          </cell>
          <cell r="P27">
            <v>2.61</v>
          </cell>
          <cell r="Q27">
            <v>2.85</v>
          </cell>
          <cell r="R27">
            <v>-8.2799999999999994</v>
          </cell>
          <cell r="S27">
            <v>3.63</v>
          </cell>
          <cell r="T27">
            <v>4.3600000000000003</v>
          </cell>
          <cell r="U27">
            <v>4.8</v>
          </cell>
          <cell r="V27">
            <v>4.6100000000000003</v>
          </cell>
          <cell r="W27">
            <v>5.13</v>
          </cell>
          <cell r="X27">
            <v>4.41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>
            <v>243231.84</v>
          </cell>
          <cell r="V28">
            <v>241023.72</v>
          </cell>
          <cell r="W28">
            <v>233731.59</v>
          </cell>
          <cell r="X28">
            <v>200684.47</v>
          </cell>
        </row>
        <row r="29">
          <cell r="N29" t="str">
            <v>Operating Profit Margin %</v>
          </cell>
          <cell r="O29">
            <v>2.14</v>
          </cell>
          <cell r="P29">
            <v>4.4000000000000004</v>
          </cell>
          <cell r="Q29">
            <v>4.63</v>
          </cell>
          <cell r="R29">
            <v>-14.09</v>
          </cell>
          <cell r="S29">
            <v>6.15</v>
          </cell>
          <cell r="T29">
            <v>6.96</v>
          </cell>
          <cell r="U29">
            <v>7.93</v>
          </cell>
          <cell r="V29">
            <v>7.65</v>
          </cell>
          <cell r="W29">
            <v>7.52</v>
          </cell>
          <cell r="X29">
            <v>6.66</v>
          </cell>
        </row>
        <row r="30">
          <cell r="N30" t="str">
            <v>Price / Inflation Adjusted Profit</v>
          </cell>
          <cell r="O30">
            <v>-5.57</v>
          </cell>
          <cell r="P30">
            <v>6.58</v>
          </cell>
          <cell r="Q30">
            <v>8.69</v>
          </cell>
          <cell r="R30">
            <v>-3.35</v>
          </cell>
          <cell r="S30">
            <v>12.2</v>
          </cell>
          <cell r="T30">
            <v>12.76</v>
          </cell>
          <cell r="U30">
            <v>8.4</v>
          </cell>
          <cell r="V30">
            <v>6.72</v>
          </cell>
          <cell r="W30">
            <v>7.51</v>
          </cell>
          <cell r="X30">
            <v>5.08</v>
          </cell>
        </row>
        <row r="31">
          <cell r="N31" t="str">
            <v>Price / Book Value</v>
          </cell>
          <cell r="O31">
            <v>0.4</v>
          </cell>
          <cell r="P31">
            <v>0.77</v>
          </cell>
          <cell r="Q31">
            <v>0.8</v>
          </cell>
          <cell r="R31">
            <v>0.73</v>
          </cell>
          <cell r="S31">
            <v>1.34</v>
          </cell>
          <cell r="T31">
            <v>1.67</v>
          </cell>
          <cell r="U31">
            <v>1.33</v>
          </cell>
          <cell r="V31">
            <v>1.1200000000000001</v>
          </cell>
          <cell r="W31">
            <v>1.29</v>
          </cell>
          <cell r="X31">
            <v>0.87</v>
          </cell>
        </row>
        <row r="32">
          <cell r="N32" t="str">
            <v>Price / Cash Flow</v>
          </cell>
          <cell r="O32">
            <v>-3.56</v>
          </cell>
          <cell r="P32">
            <v>5.1100000000000003</v>
          </cell>
          <cell r="Q32">
            <v>6.13</v>
          </cell>
          <cell r="R32">
            <v>-3.9</v>
          </cell>
          <cell r="S32">
            <v>9.31</v>
          </cell>
          <cell r="T32">
            <v>10.26</v>
          </cell>
          <cell r="U32">
            <v>7.17</v>
          </cell>
          <cell r="V32">
            <v>5.74</v>
          </cell>
          <cell r="W32">
            <v>6.86</v>
          </cell>
          <cell r="X32">
            <v>4.37</v>
          </cell>
        </row>
        <row r="33">
          <cell r="N33" t="str">
            <v>Price / Earnings</v>
          </cell>
          <cell r="O33">
            <v>-4.16</v>
          </cell>
          <cell r="P33">
            <v>6.24</v>
          </cell>
          <cell r="Q33">
            <v>8.2899999999999991</v>
          </cell>
          <cell r="R33">
            <v>-3.34</v>
          </cell>
          <cell r="S33">
            <v>12.15</v>
          </cell>
          <cell r="T33">
            <v>11.94</v>
          </cell>
          <cell r="U33">
            <v>8.32</v>
          </cell>
          <cell r="V33">
            <v>6.73</v>
          </cell>
          <cell r="W33">
            <v>7.38</v>
          </cell>
          <cell r="X33">
            <v>5.7</v>
          </cell>
        </row>
        <row r="34">
          <cell r="N34" t="str">
            <v>Price / N A V</v>
          </cell>
          <cell r="O34">
            <v>0.39</v>
          </cell>
          <cell r="P34">
            <v>0.69</v>
          </cell>
          <cell r="Q34">
            <v>0.72</v>
          </cell>
          <cell r="R34">
            <v>0.65</v>
          </cell>
          <cell r="S34">
            <v>1.1399999999999999</v>
          </cell>
          <cell r="T34">
            <v>1.43</v>
          </cell>
          <cell r="U34">
            <v>1.07</v>
          </cell>
          <cell r="V34">
            <v>0.94</v>
          </cell>
          <cell r="W34">
            <v>1.1299999999999999</v>
          </cell>
          <cell r="X34">
            <v>0.76</v>
          </cell>
        </row>
        <row r="35">
          <cell r="N35" t="str">
            <v>Price / Share (C)</v>
          </cell>
          <cell r="O35">
            <v>696</v>
          </cell>
          <cell r="P35">
            <v>2127</v>
          </cell>
          <cell r="Q35">
            <v>2017</v>
          </cell>
          <cell r="R35">
            <v>1734</v>
          </cell>
          <cell r="S35">
            <v>3916</v>
          </cell>
          <cell r="T35">
            <v>4564</v>
          </cell>
          <cell r="U35">
            <v>3113</v>
          </cell>
          <cell r="V35">
            <v>2108</v>
          </cell>
          <cell r="W35">
            <v>2000</v>
          </cell>
          <cell r="X35">
            <v>1114</v>
          </cell>
        </row>
        <row r="36">
          <cell r="N36" t="str">
            <v>Quick Ratio</v>
          </cell>
          <cell r="O36">
            <v>0.34</v>
          </cell>
          <cell r="P36">
            <v>0.45</v>
          </cell>
          <cell r="Q36">
            <v>0.73</v>
          </cell>
          <cell r="R36">
            <v>0.7</v>
          </cell>
          <cell r="S36">
            <v>1.1599999999999999</v>
          </cell>
          <cell r="T36">
            <v>1.02</v>
          </cell>
          <cell r="U36">
            <v>1.03</v>
          </cell>
          <cell r="V36">
            <v>0.84</v>
          </cell>
          <cell r="W36">
            <v>0.93</v>
          </cell>
          <cell r="X36">
            <v>1.03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>
            <v>2732.58</v>
          </cell>
          <cell r="U37">
            <v>460.75</v>
          </cell>
          <cell r="V37">
            <v>839.46</v>
          </cell>
          <cell r="W37">
            <v>513.35</v>
          </cell>
          <cell r="X37">
            <v>301.04000000000002</v>
          </cell>
        </row>
        <row r="38">
          <cell r="N38" t="str">
            <v>Retention Rate</v>
          </cell>
          <cell r="O38">
            <v>145.26</v>
          </cell>
          <cell r="P38">
            <v>75.739999999999995</v>
          </cell>
          <cell r="Q38">
            <v>87.02</v>
          </cell>
          <cell r="R38">
            <v>118.84</v>
          </cell>
          <cell r="S38">
            <v>69.819999999999993</v>
          </cell>
          <cell r="T38">
            <v>77.17</v>
          </cell>
          <cell r="U38">
            <v>79.5</v>
          </cell>
          <cell r="V38">
            <v>81.66</v>
          </cell>
          <cell r="W38">
            <v>83.35</v>
          </cell>
          <cell r="X38">
            <v>84.72</v>
          </cell>
        </row>
        <row r="39">
          <cell r="N39" t="str">
            <v>Return On Assets %</v>
          </cell>
          <cell r="O39">
            <v>2.62</v>
          </cell>
          <cell r="P39">
            <v>6.78</v>
          </cell>
          <cell r="Q39">
            <v>6.27</v>
          </cell>
          <cell r="R39">
            <v>-14.97</v>
          </cell>
          <cell r="S39">
            <v>8.2799999999999994</v>
          </cell>
          <cell r="T39">
            <v>8.26</v>
          </cell>
          <cell r="U39">
            <v>9.68</v>
          </cell>
          <cell r="V39">
            <v>9.61</v>
          </cell>
          <cell r="W39">
            <v>7.74</v>
          </cell>
          <cell r="X39">
            <v>8.66</v>
          </cell>
        </row>
        <row r="40">
          <cell r="N40" t="str">
            <v>Return On Equity %</v>
          </cell>
          <cell r="O40">
            <v>-6.49</v>
          </cell>
          <cell r="P40">
            <v>12.41</v>
          </cell>
          <cell r="Q40">
            <v>9.85</v>
          </cell>
          <cell r="R40">
            <v>-21.77</v>
          </cell>
          <cell r="S40">
            <v>11.01</v>
          </cell>
          <cell r="T40">
            <v>13.14</v>
          </cell>
          <cell r="U40">
            <v>15.85</v>
          </cell>
          <cell r="V40">
            <v>16.739999999999998</v>
          </cell>
          <cell r="W40">
            <v>17.3</v>
          </cell>
          <cell r="X40">
            <v>17.21</v>
          </cell>
        </row>
        <row r="41">
          <cell r="N41" t="str">
            <v>Total Assets / Turnover</v>
          </cell>
          <cell r="O41">
            <v>1.23</v>
          </cell>
          <cell r="P41">
            <v>1.54</v>
          </cell>
          <cell r="Q41">
            <v>1.35</v>
          </cell>
          <cell r="R41">
            <v>1.06</v>
          </cell>
          <cell r="S41">
            <v>1.35</v>
          </cell>
          <cell r="T41">
            <v>1.19</v>
          </cell>
          <cell r="U41">
            <v>1.22</v>
          </cell>
          <cell r="V41">
            <v>1.26</v>
          </cell>
          <cell r="W41">
            <v>1.03</v>
          </cell>
          <cell r="X41">
            <v>1.3</v>
          </cell>
        </row>
        <row r="42">
          <cell r="N42" t="str">
            <v>Total Debt / Cash Flow</v>
          </cell>
          <cell r="O42">
            <v>-23.13</v>
          </cell>
          <cell r="P42">
            <v>13</v>
          </cell>
          <cell r="Q42">
            <v>11.06</v>
          </cell>
          <cell r="R42">
            <v>-7.21</v>
          </cell>
          <cell r="S42">
            <v>7.44</v>
          </cell>
          <cell r="T42">
            <v>8.4</v>
          </cell>
          <cell r="U42">
            <v>7.92</v>
          </cell>
          <cell r="V42">
            <v>8.67</v>
          </cell>
          <cell r="W42">
            <v>11.32</v>
          </cell>
          <cell r="X42">
            <v>9.36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>
            <v>3067383.31</v>
          </cell>
          <cell r="V43">
            <v>3148684.31</v>
          </cell>
          <cell r="W43">
            <v>3108798.1</v>
          </cell>
          <cell r="X43">
            <v>3012919.9</v>
          </cell>
        </row>
        <row r="44">
          <cell r="N44" t="str">
            <v>Return on Capital Employed</v>
          </cell>
          <cell r="O44">
            <v>-6.1</v>
          </cell>
          <cell r="P44">
            <v>10.57</v>
          </cell>
          <cell r="Q44">
            <v>8.43</v>
          </cell>
          <cell r="R44">
            <v>-18.04</v>
          </cell>
          <cell r="S44">
            <v>8.91</v>
          </cell>
          <cell r="T44">
            <v>10.66</v>
          </cell>
          <cell r="U44">
            <v>12.32</v>
          </cell>
          <cell r="V44">
            <v>13.63</v>
          </cell>
          <cell r="W44">
            <v>14.47</v>
          </cell>
          <cell r="X44">
            <v>14.58</v>
          </cell>
        </row>
        <row r="45">
          <cell r="N45" t="str">
            <v>Price / EBITDA</v>
          </cell>
          <cell r="O45">
            <v>2.4700000000000002</v>
          </cell>
          <cell r="P45">
            <v>3.28</v>
          </cell>
          <cell r="Q45">
            <v>4.1399999999999997</v>
          </cell>
          <cell r="R45">
            <v>-2.19</v>
          </cell>
          <cell r="S45">
            <v>6.08</v>
          </cell>
          <cell r="T45">
            <v>7.08</v>
          </cell>
          <cell r="U45">
            <v>4.6500000000000004</v>
          </cell>
          <cell r="V45">
            <v>3.72</v>
          </cell>
          <cell r="W45">
            <v>4.8099999999999996</v>
          </cell>
          <cell r="X45">
            <v>3.15</v>
          </cell>
        </row>
        <row r="46">
          <cell r="N46" t="str">
            <v>Price / EBIT</v>
          </cell>
          <cell r="O46">
            <v>4.2</v>
          </cell>
          <cell r="P46">
            <v>3.69</v>
          </cell>
          <cell r="Q46">
            <v>4.99</v>
          </cell>
          <cell r="R46">
            <v>-1.97</v>
          </cell>
          <cell r="S46">
            <v>7.19</v>
          </cell>
          <cell r="T46">
            <v>7.98</v>
          </cell>
          <cell r="U46">
            <v>5.07</v>
          </cell>
          <cell r="V46">
            <v>4.04</v>
          </cell>
          <cell r="W46">
            <v>5.09</v>
          </cell>
          <cell r="X46">
            <v>3.33</v>
          </cell>
        </row>
        <row r="47">
          <cell r="N47" t="str">
            <v>Price / Cash</v>
          </cell>
          <cell r="O47">
            <v>0.81</v>
          </cell>
          <cell r="P47">
            <v>1.8</v>
          </cell>
          <cell r="Q47">
            <v>1.31</v>
          </cell>
          <cell r="R47">
            <v>1.74</v>
          </cell>
          <cell r="S47">
            <v>2.87</v>
          </cell>
          <cell r="T47">
            <v>2.88</v>
          </cell>
          <cell r="U47">
            <v>1.7</v>
          </cell>
          <cell r="V47">
            <v>1.0900000000000001</v>
          </cell>
          <cell r="W47">
            <v>0.85</v>
          </cell>
          <cell r="X47">
            <v>0.78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>
            <v>3557.99</v>
          </cell>
          <cell r="T48">
            <v>1089.3</v>
          </cell>
          <cell r="U48">
            <v>504.79</v>
          </cell>
          <cell r="V48">
            <v>648.03</v>
          </cell>
          <cell r="W48">
            <v>569.53</v>
          </cell>
          <cell r="X48">
            <v>320.58999999999997</v>
          </cell>
        </row>
        <row r="49">
          <cell r="N49" t="str">
            <v>Return on Average Assets %</v>
          </cell>
          <cell r="O49">
            <v>2.2400000000000002</v>
          </cell>
          <cell r="P49">
            <v>7.71</v>
          </cell>
          <cell r="Q49">
            <v>6.54</v>
          </cell>
          <cell r="R49">
            <v>-14.08</v>
          </cell>
          <cell r="S49">
            <v>8.09</v>
          </cell>
          <cell r="T49">
            <v>9.07</v>
          </cell>
          <cell r="U49">
            <v>10.5</v>
          </cell>
          <cell r="V49">
            <v>9.99</v>
          </cell>
          <cell r="W49">
            <v>8.84</v>
          </cell>
          <cell r="X49">
            <v>9.0299999999999994</v>
          </cell>
        </row>
        <row r="50">
          <cell r="N50" t="str">
            <v>Return on Average Equity %</v>
          </cell>
          <cell r="O50">
            <v>-5.07</v>
          </cell>
          <cell r="P50">
            <v>12.93</v>
          </cell>
          <cell r="Q50">
            <v>10.130000000000001</v>
          </cell>
          <cell r="R50">
            <v>-19.48</v>
          </cell>
          <cell r="S50">
            <v>11.41</v>
          </cell>
          <cell r="T50">
            <v>14.83</v>
          </cell>
          <cell r="U50">
            <v>17.71</v>
          </cell>
          <cell r="V50">
            <v>18.41</v>
          </cell>
          <cell r="W50">
            <v>19.02</v>
          </cell>
          <cell r="X50">
            <v>17.98</v>
          </cell>
        </row>
        <row r="51">
          <cell r="N51" t="str">
            <v>Inflation Adj. Return on Average Total Assets %</v>
          </cell>
          <cell r="O51">
            <v>2.0699999999999998</v>
          </cell>
          <cell r="P51">
            <v>7.39</v>
          </cell>
          <cell r="Q51">
            <v>6.24</v>
          </cell>
          <cell r="R51">
            <v>-14.1</v>
          </cell>
          <cell r="S51">
            <v>8.08</v>
          </cell>
          <cell r="T51">
            <v>9.06</v>
          </cell>
          <cell r="U51">
            <v>10.47</v>
          </cell>
          <cell r="V51">
            <v>9.9700000000000006</v>
          </cell>
          <cell r="W51">
            <v>8.7899999999999991</v>
          </cell>
          <cell r="X51">
            <v>8.9499999999999993</v>
          </cell>
        </row>
        <row r="52">
          <cell r="N52" t="str">
            <v>Inflation Adjusted Return on Average Equity %</v>
          </cell>
          <cell r="O52">
            <v>-5.4</v>
          </cell>
          <cell r="P52">
            <v>11.91</v>
          </cell>
          <cell r="Q52">
            <v>9.32</v>
          </cell>
          <cell r="R52">
            <v>-19.5</v>
          </cell>
          <cell r="S52">
            <v>11.39</v>
          </cell>
          <cell r="T52">
            <v>14.79</v>
          </cell>
          <cell r="U52">
            <v>17.64</v>
          </cell>
          <cell r="V52">
            <v>18.36</v>
          </cell>
          <cell r="W52">
            <v>18.82</v>
          </cell>
          <cell r="X52">
            <v>17.72</v>
          </cell>
        </row>
        <row r="53">
          <cell r="N53" t="str">
            <v>Number of shares</v>
          </cell>
          <cell r="O53">
            <v>28404</v>
          </cell>
          <cell r="P53">
            <v>28155</v>
          </cell>
          <cell r="Q53">
            <v>28587</v>
          </cell>
          <cell r="R53">
            <v>28578</v>
          </cell>
          <cell r="S53">
            <v>28622</v>
          </cell>
          <cell r="T53">
            <v>26723</v>
          </cell>
          <cell r="U53">
            <v>25396</v>
          </cell>
          <cell r="V53">
            <v>25150</v>
          </cell>
          <cell r="W53">
            <v>24845</v>
          </cell>
          <cell r="X53">
            <v>26101</v>
          </cell>
        </row>
        <row r="54">
          <cell r="N54" t="str">
            <v>Book value</v>
          </cell>
          <cell r="O54">
            <v>499018.51439999999</v>
          </cell>
          <cell r="P54">
            <v>775290.15749999997</v>
          </cell>
          <cell r="Q54">
            <v>723388.31759999995</v>
          </cell>
          <cell r="R54">
            <v>678341.69699999993</v>
          </cell>
          <cell r="S54">
            <v>834949.53519999993</v>
          </cell>
          <cell r="T54">
            <v>728931.2879</v>
          </cell>
          <cell r="U54">
            <v>595625.08600000001</v>
          </cell>
          <cell r="V54">
            <v>471723.45999999996</v>
          </cell>
          <cell r="W54">
            <v>385077.62400000001</v>
          </cell>
          <cell r="X54">
            <v>335765.87410000002</v>
          </cell>
        </row>
        <row r="55">
          <cell r="N55" t="str">
            <v>Cashflow</v>
          </cell>
          <cell r="O55">
            <v>-55578.106799999994</v>
          </cell>
          <cell r="P55">
            <v>117203.63399999999</v>
          </cell>
          <cell r="Q55">
            <v>94022.642999999982</v>
          </cell>
          <cell r="R55">
            <v>-127183.53120000001</v>
          </cell>
          <cell r="S55">
            <v>120418.47839999999</v>
          </cell>
          <cell r="T55">
            <v>118826.49180000002</v>
          </cell>
          <cell r="U55">
            <v>110231.338</v>
          </cell>
          <cell r="V55">
            <v>92328.164999999994</v>
          </cell>
          <cell r="W55">
            <v>72475.349499999997</v>
          </cell>
          <cell r="X55">
            <v>66518.398499999996</v>
          </cell>
        </row>
        <row r="56">
          <cell r="N56" t="str">
            <v>Growth rate</v>
          </cell>
          <cell r="O56">
            <v>-0.41</v>
          </cell>
          <cell r="P56">
            <v>0.5</v>
          </cell>
          <cell r="Q56">
            <v>0.39</v>
          </cell>
          <cell r="R56">
            <v>-0.3</v>
          </cell>
          <cell r="S56">
            <v>0.08</v>
          </cell>
          <cell r="T56">
            <v>0.18</v>
          </cell>
          <cell r="U56">
            <v>0.15</v>
          </cell>
          <cell r="V56">
            <v>0.32</v>
          </cell>
          <cell r="W56">
            <v>0.05</v>
          </cell>
          <cell r="X56">
            <v>0</v>
          </cell>
        </row>
        <row r="57">
          <cell r="N57" t="str">
            <v>Net operating working capital</v>
          </cell>
          <cell r="O57">
            <v>335106</v>
          </cell>
          <cell r="P57">
            <v>686348</v>
          </cell>
          <cell r="Q57">
            <v>535549</v>
          </cell>
          <cell r="R57">
            <v>281893</v>
          </cell>
          <cell r="S57">
            <v>856969</v>
          </cell>
          <cell r="T57">
            <v>883075</v>
          </cell>
          <cell r="U57">
            <v>703643</v>
          </cell>
          <cell r="V57">
            <v>600252</v>
          </cell>
          <cell r="W57">
            <v>495130</v>
          </cell>
          <cell r="X57">
            <v>-151663</v>
          </cell>
        </row>
        <row r="58">
          <cell r="N58" t="str">
            <v>Operating long-term assets</v>
          </cell>
          <cell r="O58">
            <v>156350</v>
          </cell>
          <cell r="P58">
            <v>181555</v>
          </cell>
          <cell r="Q58">
            <v>164589</v>
          </cell>
          <cell r="R58">
            <v>176859</v>
          </cell>
          <cell r="S58">
            <v>180031</v>
          </cell>
          <cell r="T58">
            <v>180948</v>
          </cell>
          <cell r="U58">
            <v>146730</v>
          </cell>
          <cell r="V58">
            <v>140334</v>
          </cell>
          <cell r="W58">
            <v>100695</v>
          </cell>
          <cell r="X58">
            <v>62158</v>
          </cell>
        </row>
        <row r="59">
          <cell r="N59" t="str">
            <v>Total net operating capital</v>
          </cell>
          <cell r="O59">
            <v>491456</v>
          </cell>
          <cell r="P59">
            <v>867903</v>
          </cell>
          <cell r="Q59">
            <v>700138</v>
          </cell>
          <cell r="R59">
            <v>458752</v>
          </cell>
          <cell r="S59">
            <v>1037000</v>
          </cell>
          <cell r="T59">
            <v>1064023</v>
          </cell>
          <cell r="U59">
            <v>850373</v>
          </cell>
          <cell r="V59">
            <v>740586</v>
          </cell>
          <cell r="W59">
            <v>595825</v>
          </cell>
          <cell r="X59">
            <v>-89505</v>
          </cell>
        </row>
        <row r="60">
          <cell r="N60" t="str">
            <v>Depreciation</v>
          </cell>
          <cell r="O60">
            <v>17902</v>
          </cell>
          <cell r="P60">
            <v>17503</v>
          </cell>
          <cell r="Q60">
            <v>20796</v>
          </cell>
          <cell r="R60">
            <v>20500</v>
          </cell>
          <cell r="S60">
            <v>23290</v>
          </cell>
          <cell r="T60">
            <v>19525</v>
          </cell>
          <cell r="U60">
            <v>14212</v>
          </cell>
          <cell r="V60">
            <v>11258</v>
          </cell>
          <cell r="W60">
            <v>5898</v>
          </cell>
          <cell r="X60">
            <v>4837</v>
          </cell>
        </row>
        <row r="61">
          <cell r="N61" t="str">
            <v>Tax rate</v>
          </cell>
          <cell r="O61">
            <v>1.7603491698657603</v>
          </cell>
          <cell r="P61">
            <v>0.34904959427123861</v>
          </cell>
          <cell r="Q61">
            <v>0.32074341525099415</v>
          </cell>
          <cell r="R61">
            <v>0.24689311023778968</v>
          </cell>
          <cell r="S61">
            <v>0.29890007166671861</v>
          </cell>
          <cell r="T61">
            <v>0.26772526469616631</v>
          </cell>
          <cell r="U61">
            <v>0.27797875922015119</v>
          </cell>
          <cell r="V61">
            <v>0.29615818822482981</v>
          </cell>
          <cell r="W61">
            <v>0.33490919622474358</v>
          </cell>
          <cell r="X61">
            <v>0.30167535285302077</v>
          </cell>
        </row>
        <row r="62">
          <cell r="N62" t="str">
            <v>EBIT</v>
          </cell>
          <cell r="O62">
            <v>47143</v>
          </cell>
          <cell r="P62">
            <v>163472</v>
          </cell>
          <cell r="Q62">
            <v>114765</v>
          </cell>
          <cell r="R62">
            <v>-251186</v>
          </cell>
          <cell r="S62">
            <v>156407</v>
          </cell>
          <cell r="T62">
            <v>163486</v>
          </cell>
          <cell r="U62">
            <v>157371</v>
          </cell>
          <cell r="V62">
            <v>132081</v>
          </cell>
          <cell r="W62">
            <v>98401</v>
          </cell>
          <cell r="X62">
            <v>82682</v>
          </cell>
        </row>
        <row r="63">
          <cell r="N63" t="str">
            <v>Net Operating Profit After Tax</v>
          </cell>
          <cell r="O63">
            <v>-35845.140914981537</v>
          </cell>
          <cell r="P63">
            <v>106412.16472529208</v>
          </cell>
          <cell r="Q63">
            <v>77954.88194871966</v>
          </cell>
          <cell r="R63">
            <v>-189169.90721181055</v>
          </cell>
          <cell r="S63">
            <v>109656.93649082354</v>
          </cell>
          <cell r="T63">
            <v>119716.66737588255</v>
          </cell>
          <cell r="U63">
            <v>113625.20468276557</v>
          </cell>
          <cell r="V63">
            <v>92964.130341076248</v>
          </cell>
          <cell r="W63">
            <v>65445.60018228901</v>
          </cell>
          <cell r="X63">
            <v>57738.878475406542</v>
          </cell>
        </row>
        <row r="64">
          <cell r="N64" t="str">
            <v>FCF</v>
          </cell>
          <cell r="O64">
            <v>340601.85908501846</v>
          </cell>
          <cell r="P64">
            <v>-61352.835274707919</v>
          </cell>
          <cell r="Q64">
            <v>-163431.11805128033</v>
          </cell>
          <cell r="R64">
            <v>389078.09278818942</v>
          </cell>
          <cell r="S64">
            <v>136679.93649082354</v>
          </cell>
          <cell r="T64">
            <v>-93933.332624117436</v>
          </cell>
          <cell r="U64">
            <v>3838.2046827655722</v>
          </cell>
          <cell r="V64">
            <v>-51796.869658923752</v>
          </cell>
          <cell r="W64">
            <v>-619884.39981771098</v>
          </cell>
          <cell r="X64">
            <v>147243.87847540656</v>
          </cell>
        </row>
        <row r="65">
          <cell r="N65" t="str">
            <v>FCF vs Net Cash Flow</v>
          </cell>
          <cell r="O65">
            <v>-6.1283458306827123</v>
          </cell>
          <cell r="P65">
            <v>-0.52347212437720081</v>
          </cell>
          <cell r="Q65">
            <v>-1.7382102101860757</v>
          </cell>
          <cell r="R65">
            <v>-3.0591861156642377</v>
          </cell>
          <cell r="S65">
            <v>1.1350412188136696</v>
          </cell>
          <cell r="T65">
            <v>-0.79050833868106696</v>
          </cell>
          <cell r="U65">
            <v>3.4819541814557056E-2</v>
          </cell>
          <cell r="V65">
            <v>-0.56100833000335004</v>
          </cell>
          <cell r="W65">
            <v>-8.5530377444776722</v>
          </cell>
          <cell r="X65">
            <v>2.2135812315957453</v>
          </cell>
        </row>
        <row r="66">
          <cell r="N66" t="str">
            <v>Goodwill</v>
          </cell>
          <cell r="O66">
            <v>0</v>
          </cell>
          <cell r="P66">
            <v>12783</v>
          </cell>
          <cell r="Q66">
            <v>12783</v>
          </cell>
          <cell r="R66">
            <v>12783</v>
          </cell>
          <cell r="S66">
            <v>12783</v>
          </cell>
          <cell r="T66">
            <v>12783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1,801,711</v>
          </cell>
          <cell r="P67" t="str">
            <v>2,426,452</v>
          </cell>
          <cell r="Q67" t="str">
            <v>1,850,290</v>
          </cell>
          <cell r="R67" t="str">
            <v>1,699,368</v>
          </cell>
          <cell r="S67" t="str">
            <v>1,915,471</v>
          </cell>
          <cell r="T67" t="str">
            <v>2,002,968</v>
          </cell>
          <cell r="U67" t="str">
            <v>1,625,010</v>
          </cell>
          <cell r="V67" t="str">
            <v>1,373,860</v>
          </cell>
          <cell r="W67" t="str">
            <v>1,271,411</v>
          </cell>
          <cell r="X67">
            <v>955186</v>
          </cell>
        </row>
        <row r="68">
          <cell r="N68" t="str">
            <v>Goodwill/Total assets</v>
          </cell>
          <cell r="O68">
            <v>0</v>
          </cell>
          <cell r="P68">
            <v>5.2681858120416144E-3</v>
          </cell>
          <cell r="Q68">
            <v>6.9086467526712032E-3</v>
          </cell>
          <cell r="R68">
            <v>7.5222082562458516E-3</v>
          </cell>
          <cell r="S68">
            <v>6.673554441701284E-3</v>
          </cell>
          <cell r="T68">
            <v>6.3820290688618095E-3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</row>
        <row r="69">
          <cell r="N69" t="str">
            <v>Goodwill Impairments</v>
          </cell>
          <cell r="O69">
            <v>12783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1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499180</v>
          </cell>
          <cell r="P71">
            <v>878466</v>
          </cell>
          <cell r="Q71">
            <v>802229</v>
          </cell>
          <cell r="R71">
            <v>762536</v>
          </cell>
          <cell r="S71">
            <v>986239</v>
          </cell>
          <cell r="T71">
            <v>913180</v>
          </cell>
          <cell r="U71">
            <v>714615</v>
          </cell>
          <cell r="V71">
            <v>562785</v>
          </cell>
          <cell r="W71">
            <v>437128</v>
          </cell>
          <cell r="X71">
            <v>354080</v>
          </cell>
        </row>
        <row r="72">
          <cell r="N72" t="str">
            <v>Market Value of Equity</v>
          </cell>
          <cell r="O72">
            <v>6.96</v>
          </cell>
          <cell r="P72">
            <v>21.269999999999996</v>
          </cell>
          <cell r="Q72">
            <v>20.169999999999998</v>
          </cell>
          <cell r="R72">
            <v>17.34</v>
          </cell>
          <cell r="S72">
            <v>39.159999999999997</v>
          </cell>
          <cell r="T72">
            <v>45.64</v>
          </cell>
          <cell r="U72">
            <v>31.13</v>
          </cell>
          <cell r="V72">
            <v>21.080000000000002</v>
          </cell>
          <cell r="W72">
            <v>20</v>
          </cell>
          <cell r="X72">
            <v>11.14</v>
          </cell>
        </row>
        <row r="73">
          <cell r="N73" t="str">
            <v>Return On Assets %</v>
          </cell>
          <cell r="O73">
            <v>2.6200000000000001E-2</v>
          </cell>
          <cell r="P73">
            <v>6.7799999999999999E-2</v>
          </cell>
          <cell r="Q73">
            <v>6.2699999999999992E-2</v>
          </cell>
          <cell r="R73">
            <v>-0.1497</v>
          </cell>
          <cell r="S73">
            <v>8.2799999999999999E-2</v>
          </cell>
          <cell r="T73">
            <v>8.2599999999999993E-2</v>
          </cell>
          <cell r="U73">
            <v>9.6799999999999997E-2</v>
          </cell>
          <cell r="V73">
            <v>9.6099999999999991E-2</v>
          </cell>
          <cell r="W73">
            <v>7.7399999999999997E-2</v>
          </cell>
          <cell r="X73">
            <v>8.6599999999999996E-2</v>
          </cell>
        </row>
        <row r="74">
          <cell r="N74" t="str">
            <v>EBITDA/Sales %</v>
          </cell>
          <cell r="O74">
            <v>3.6355865718472165E-2</v>
          </cell>
          <cell r="P74">
            <v>4.9417404054344388E-2</v>
          </cell>
          <cell r="Q74">
            <v>5.5687630341822628E-2</v>
          </cell>
          <cell r="R74">
            <v>-0.12687704953896242</v>
          </cell>
          <cell r="S74">
            <v>7.2634977130114284E-2</v>
          </cell>
          <cell r="T74">
            <v>7.8354152460198473E-2</v>
          </cell>
          <cell r="U74">
            <v>8.6457351290967391E-2</v>
          </cell>
          <cell r="V74">
            <v>8.3072004933122917E-2</v>
          </cell>
          <cell r="W74">
            <v>7.9690312682418454E-2</v>
          </cell>
          <cell r="X74">
            <v>7.0504614834334012E-2</v>
          </cell>
        </row>
      </sheetData>
      <sheetData sheetId="16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ELLIES (April)</v>
          </cell>
        </row>
        <row r="5">
          <cell r="N5" t="str">
            <v>Accounts Rcvb/Tover</v>
          </cell>
          <cell r="O5">
            <v>7.78</v>
          </cell>
          <cell r="P5">
            <v>5.91</v>
          </cell>
          <cell r="Q5">
            <v>6.23</v>
          </cell>
          <cell r="R5">
            <v>4.2300000000000004</v>
          </cell>
          <cell r="S5">
            <v>3.75</v>
          </cell>
          <cell r="T5">
            <v>2.58</v>
          </cell>
          <cell r="U5">
            <v>3.62</v>
          </cell>
          <cell r="V5">
            <v>3.75</v>
          </cell>
          <cell r="W5">
            <v>5.87</v>
          </cell>
          <cell r="X5">
            <v>5.98</v>
          </cell>
        </row>
        <row r="6">
          <cell r="N6" t="str">
            <v>Assets / Captal Emp</v>
          </cell>
          <cell r="O6">
            <v>1.44</v>
          </cell>
          <cell r="P6">
            <v>2.2799999999999998</v>
          </cell>
          <cell r="Q6">
            <v>2.4300000000000002</v>
          </cell>
          <cell r="R6">
            <v>1.76</v>
          </cell>
          <cell r="S6">
            <v>1.02</v>
          </cell>
          <cell r="T6">
            <v>1.72</v>
          </cell>
          <cell r="U6">
            <v>1.2</v>
          </cell>
          <cell r="V6">
            <v>1.21</v>
          </cell>
          <cell r="W6">
            <v>1.1599999999999999</v>
          </cell>
          <cell r="X6">
            <v>1</v>
          </cell>
        </row>
        <row r="7">
          <cell r="N7" t="str">
            <v>Book Val / Share (c)</v>
          </cell>
          <cell r="O7">
            <v>47.48</v>
          </cell>
          <cell r="P7">
            <v>51.89</v>
          </cell>
          <cell r="Q7">
            <v>44.84</v>
          </cell>
          <cell r="R7">
            <v>83.97</v>
          </cell>
          <cell r="S7">
            <v>190.76</v>
          </cell>
          <cell r="T7">
            <v>340.95</v>
          </cell>
          <cell r="U7">
            <v>315.8</v>
          </cell>
          <cell r="V7">
            <v>251.36</v>
          </cell>
          <cell r="W7">
            <v>196.85</v>
          </cell>
          <cell r="X7">
            <v>170.43</v>
          </cell>
        </row>
        <row r="8">
          <cell r="N8" t="str">
            <v>Cash Flw / Share (c)</v>
          </cell>
          <cell r="O8">
            <v>15.63</v>
          </cell>
          <cell r="P8">
            <v>6.71</v>
          </cell>
          <cell r="Q8">
            <v>-30.87</v>
          </cell>
          <cell r="R8">
            <v>-50.92</v>
          </cell>
          <cell r="S8">
            <v>-62.6</v>
          </cell>
          <cell r="T8">
            <v>29.95</v>
          </cell>
          <cell r="U8">
            <v>81.37</v>
          </cell>
          <cell r="V8">
            <v>63.75</v>
          </cell>
          <cell r="W8">
            <v>35.68</v>
          </cell>
          <cell r="X8">
            <v>27.3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>
            <v>7.5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4.78</v>
          </cell>
          <cell r="P10">
            <v>2.2799999999999998</v>
          </cell>
          <cell r="Q10">
            <v>-8.17</v>
          </cell>
          <cell r="R10">
            <v>-7.5</v>
          </cell>
          <cell r="S10">
            <v>-7.7</v>
          </cell>
          <cell r="T10">
            <v>1.61</v>
          </cell>
          <cell r="U10">
            <v>8.8699999999999992</v>
          </cell>
          <cell r="V10">
            <v>8.23</v>
          </cell>
          <cell r="W10">
            <v>8.4499999999999993</v>
          </cell>
          <cell r="X10">
            <v>4.2</v>
          </cell>
        </row>
        <row r="11">
          <cell r="N11" t="str">
            <v>Current Ratio</v>
          </cell>
          <cell r="O11">
            <v>2.2200000000000002</v>
          </cell>
          <cell r="P11">
            <v>1.38</v>
          </cell>
          <cell r="Q11">
            <v>1.26</v>
          </cell>
          <cell r="R11">
            <v>1.58</v>
          </cell>
          <cell r="S11">
            <v>2.54</v>
          </cell>
          <cell r="T11">
            <v>1.57</v>
          </cell>
          <cell r="U11">
            <v>2.71</v>
          </cell>
          <cell r="V11">
            <v>2.41</v>
          </cell>
          <cell r="W11">
            <v>2.02</v>
          </cell>
          <cell r="X11">
            <v>2.2799999999999998</v>
          </cell>
        </row>
        <row r="12">
          <cell r="N12" t="str">
            <v>Debt / Assets</v>
          </cell>
          <cell r="O12">
            <v>0.63</v>
          </cell>
          <cell r="P12">
            <v>0.64</v>
          </cell>
          <cell r="Q12">
            <v>0.7</v>
          </cell>
          <cell r="R12">
            <v>0.59</v>
          </cell>
          <cell r="S12">
            <v>0.2</v>
          </cell>
          <cell r="T12">
            <v>0.56000000000000005</v>
          </cell>
          <cell r="U12">
            <v>0.5</v>
          </cell>
          <cell r="V12">
            <v>0.52</v>
          </cell>
          <cell r="W12">
            <v>0.5</v>
          </cell>
          <cell r="X12">
            <v>0.47</v>
          </cell>
        </row>
        <row r="13">
          <cell r="N13" t="str">
            <v>Debt / Equity</v>
          </cell>
          <cell r="O13">
            <v>1.31</v>
          </cell>
          <cell r="P13">
            <v>1.44</v>
          </cell>
          <cell r="Q13">
            <v>1.85</v>
          </cell>
          <cell r="R13">
            <v>1.39</v>
          </cell>
          <cell r="S13">
            <v>0.35</v>
          </cell>
          <cell r="T13">
            <v>1</v>
          </cell>
          <cell r="U13">
            <v>0.76</v>
          </cell>
          <cell r="V13">
            <v>0.77</v>
          </cell>
          <cell r="W13">
            <v>0.62</v>
          </cell>
          <cell r="X13">
            <v>0.5</v>
          </cell>
        </row>
        <row r="14">
          <cell r="N14" t="str">
            <v>Dir Rem % Pft BTax</v>
          </cell>
          <cell r="O14">
            <v>-14.43</v>
          </cell>
          <cell r="P14">
            <v>16.420000000000002</v>
          </cell>
          <cell r="Q14">
            <v>-14.21</v>
          </cell>
          <cell r="R14">
            <v>-2.97</v>
          </cell>
          <cell r="S14">
            <v>-4.6399999999999997</v>
          </cell>
          <cell r="T14">
            <v>19.41</v>
          </cell>
          <cell r="U14">
            <v>7.23</v>
          </cell>
          <cell r="V14">
            <v>7.09</v>
          </cell>
          <cell r="W14">
            <v>9.5</v>
          </cell>
          <cell r="X14">
            <v>10.15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>
            <v>8.5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>
            <v>6.4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>
            <v>1.1200000000000001</v>
          </cell>
          <cell r="V17" t="e">
            <v>#N/A</v>
          </cell>
          <cell r="W17">
            <v>2.5</v>
          </cell>
          <cell r="X17" t="e">
            <v>#N/A</v>
          </cell>
        </row>
        <row r="18">
          <cell r="N18" t="str">
            <v>Earnings/ Share (C)</v>
          </cell>
          <cell r="O18">
            <v>-3.26</v>
          </cell>
          <cell r="P18">
            <v>7.89</v>
          </cell>
          <cell r="Q18">
            <v>-7.45</v>
          </cell>
          <cell r="R18">
            <v>-57.35</v>
          </cell>
          <cell r="S18">
            <v>-81.34</v>
          </cell>
          <cell r="T18">
            <v>23.5</v>
          </cell>
          <cell r="U18">
            <v>74</v>
          </cell>
          <cell r="V18">
            <v>54.4</v>
          </cell>
          <cell r="W18">
            <v>31.4</v>
          </cell>
          <cell r="X18">
            <v>26</v>
          </cell>
        </row>
        <row r="19">
          <cell r="N19" t="str">
            <v>Earnings Yield %</v>
          </cell>
          <cell r="O19">
            <v>-25.08</v>
          </cell>
          <cell r="P19">
            <v>21.32</v>
          </cell>
          <cell r="Q19">
            <v>-37.25</v>
          </cell>
          <cell r="R19">
            <v>-80.77</v>
          </cell>
          <cell r="S19">
            <v>-67.78</v>
          </cell>
          <cell r="T19">
            <v>5.6</v>
          </cell>
          <cell r="U19">
            <v>8.32</v>
          </cell>
          <cell r="V19">
            <v>15.42</v>
          </cell>
          <cell r="W19">
            <v>15.7</v>
          </cell>
          <cell r="X19">
            <v>13.33</v>
          </cell>
        </row>
        <row r="20">
          <cell r="N20" t="str">
            <v>Inflation Adjusted Profit/ Share (C)</v>
          </cell>
          <cell r="O20">
            <v>-4.22</v>
          </cell>
          <cell r="P20">
            <v>6.33</v>
          </cell>
          <cell r="Q20">
            <v>-39.97</v>
          </cell>
          <cell r="R20">
            <v>-82.73</v>
          </cell>
          <cell r="S20">
            <v>-72.180000000000007</v>
          </cell>
          <cell r="T20">
            <v>24.16</v>
          </cell>
          <cell r="U20">
            <v>73.66</v>
          </cell>
          <cell r="V20">
            <v>54.08</v>
          </cell>
          <cell r="W20">
            <v>30.9</v>
          </cell>
          <cell r="X20">
            <v>22.86</v>
          </cell>
        </row>
        <row r="21">
          <cell r="N21" t="str">
            <v>Inflation Adjusted Return On Assets %</v>
          </cell>
          <cell r="O21">
            <v>-7.77</v>
          </cell>
          <cell r="P21">
            <v>9.92</v>
          </cell>
          <cell r="Q21">
            <v>-8.91</v>
          </cell>
          <cell r="R21">
            <v>-31.63</v>
          </cell>
          <cell r="S21">
            <v>-16.62</v>
          </cell>
          <cell r="T21">
            <v>8.18</v>
          </cell>
          <cell r="U21">
            <v>22.55</v>
          </cell>
          <cell r="V21">
            <v>22.41</v>
          </cell>
          <cell r="W21">
            <v>19.27</v>
          </cell>
          <cell r="X21">
            <v>21.24</v>
          </cell>
        </row>
        <row r="22">
          <cell r="N22" t="str">
            <v>Inflation Adjusted Return On Equity %</v>
          </cell>
          <cell r="O22">
            <v>-8.4600000000000009</v>
          </cell>
          <cell r="P22">
            <v>11.64</v>
          </cell>
          <cell r="Q22">
            <v>-86.55</v>
          </cell>
          <cell r="R22">
            <v>-97.97</v>
          </cell>
          <cell r="S22">
            <v>-37.83</v>
          </cell>
          <cell r="T22">
            <v>7.02</v>
          </cell>
          <cell r="U22">
            <v>23.07</v>
          </cell>
          <cell r="V22">
            <v>21.41</v>
          </cell>
          <cell r="W22">
            <v>15.56</v>
          </cell>
          <cell r="X22">
            <v>13.3</v>
          </cell>
        </row>
        <row r="23">
          <cell r="N23" t="str">
            <v>Interest Cover</v>
          </cell>
          <cell r="O23">
            <v>-2.08</v>
          </cell>
          <cell r="P23">
            <v>4.1900000000000004</v>
          </cell>
          <cell r="Q23">
            <v>-2.65</v>
          </cell>
          <cell r="R23">
            <v>-9.2200000000000006</v>
          </cell>
          <cell r="S23">
            <v>-7.04</v>
          </cell>
          <cell r="T23">
            <v>2.69</v>
          </cell>
          <cell r="U23">
            <v>12.08</v>
          </cell>
          <cell r="V23">
            <v>10.96</v>
          </cell>
          <cell r="W23">
            <v>11.39</v>
          </cell>
          <cell r="X23">
            <v>6.04</v>
          </cell>
        </row>
        <row r="24">
          <cell r="N24" t="str">
            <v>Leverage Factor</v>
          </cell>
          <cell r="O24">
            <v>1.0900000000000001</v>
          </cell>
          <cell r="P24">
            <v>1.25</v>
          </cell>
          <cell r="Q24">
            <v>10.5</v>
          </cell>
          <cell r="R24">
            <v>3.13</v>
          </cell>
          <cell r="S24">
            <v>2.2799999999999998</v>
          </cell>
          <cell r="T24">
            <v>0.87</v>
          </cell>
          <cell r="U24">
            <v>1.02</v>
          </cell>
          <cell r="V24">
            <v>0.94</v>
          </cell>
          <cell r="W24">
            <v>0.81</v>
          </cell>
          <cell r="X24">
            <v>0.63</v>
          </cell>
        </row>
        <row r="25">
          <cell r="N25" t="str">
            <v>Long-Term Loans % Total Debt</v>
          </cell>
          <cell r="O25">
            <v>38.46</v>
          </cell>
          <cell r="P25">
            <v>1.05</v>
          </cell>
          <cell r="Q25">
            <v>5.95</v>
          </cell>
          <cell r="R25">
            <v>18.78</v>
          </cell>
          <cell r="S25">
            <v>31.07</v>
          </cell>
          <cell r="T25">
            <v>0.38</v>
          </cell>
          <cell r="U25">
            <v>35.4</v>
          </cell>
          <cell r="V25">
            <v>28.1</v>
          </cell>
          <cell r="W25">
            <v>11.91</v>
          </cell>
          <cell r="X25">
            <v>13.09</v>
          </cell>
        </row>
        <row r="26">
          <cell r="N26" t="str">
            <v>N A V / Share (C)</v>
          </cell>
          <cell r="O26">
            <v>44.28</v>
          </cell>
          <cell r="P26">
            <v>50.06</v>
          </cell>
          <cell r="Q26">
            <v>43.68</v>
          </cell>
          <cell r="R26">
            <v>83.73</v>
          </cell>
          <cell r="S26">
            <v>188.73</v>
          </cell>
          <cell r="T26">
            <v>339.94</v>
          </cell>
          <cell r="U26">
            <v>315.8</v>
          </cell>
          <cell r="V26">
            <v>250.56</v>
          </cell>
          <cell r="W26">
            <v>196.4</v>
          </cell>
          <cell r="X26">
            <v>170.43</v>
          </cell>
        </row>
        <row r="27">
          <cell r="N27" t="str">
            <v>Net Profit Margin %</v>
          </cell>
          <cell r="O27">
            <v>-1.63</v>
          </cell>
          <cell r="P27">
            <v>2.97</v>
          </cell>
          <cell r="Q27">
            <v>-17.79</v>
          </cell>
          <cell r="R27">
            <v>-31.17</v>
          </cell>
          <cell r="S27">
            <v>-18.13</v>
          </cell>
          <cell r="T27">
            <v>3.55</v>
          </cell>
          <cell r="U27">
            <v>11.29</v>
          </cell>
          <cell r="V27">
            <v>9.67</v>
          </cell>
          <cell r="W27">
            <v>7.26</v>
          </cell>
          <cell r="X27">
            <v>6.14</v>
          </cell>
        </row>
        <row r="28">
          <cell r="N28" t="str">
            <v>Operating Profit /Employee</v>
          </cell>
          <cell r="O28">
            <v>-48387.61</v>
          </cell>
          <cell r="P28">
            <v>91134.36</v>
          </cell>
          <cell r="Q28">
            <v>-70701.59</v>
          </cell>
          <cell r="R28">
            <v>-395147.66</v>
          </cell>
          <cell r="S28">
            <v>-203545.53</v>
          </cell>
          <cell r="T28">
            <v>77709.83</v>
          </cell>
          <cell r="U28">
            <v>183721.46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-3.11</v>
          </cell>
          <cell r="P29">
            <v>5.36</v>
          </cell>
          <cell r="Q29">
            <v>-4.49</v>
          </cell>
          <cell r="R29">
            <v>-23.61</v>
          </cell>
          <cell r="S29">
            <v>-14.38</v>
          </cell>
          <cell r="T29">
            <v>7.21</v>
          </cell>
          <cell r="U29">
            <v>16.850000000000001</v>
          </cell>
          <cell r="V29">
            <v>15.06</v>
          </cell>
          <cell r="W29">
            <v>11.1</v>
          </cell>
          <cell r="X29">
            <v>10.3</v>
          </cell>
        </row>
        <row r="30">
          <cell r="N30" t="str">
            <v>Price / Inflation Adjusted Profit</v>
          </cell>
          <cell r="O30">
            <v>-3.08</v>
          </cell>
          <cell r="P30">
            <v>5.85</v>
          </cell>
          <cell r="Q30">
            <v>-0.5</v>
          </cell>
          <cell r="R30">
            <v>-0.86</v>
          </cell>
          <cell r="S30">
            <v>-1.66</v>
          </cell>
          <cell r="T30">
            <v>17.38</v>
          </cell>
          <cell r="U30">
            <v>12.07</v>
          </cell>
          <cell r="V30">
            <v>6.53</v>
          </cell>
          <cell r="W30">
            <v>6.47</v>
          </cell>
          <cell r="X30">
            <v>8.5299999999999994</v>
          </cell>
        </row>
        <row r="31">
          <cell r="N31" t="str">
            <v>Price / Book Value</v>
          </cell>
          <cell r="O31">
            <v>0.27</v>
          </cell>
          <cell r="P31">
            <v>0.71</v>
          </cell>
          <cell r="Q31">
            <v>0.45</v>
          </cell>
          <cell r="R31">
            <v>0.85</v>
          </cell>
          <cell r="S31">
            <v>0.63</v>
          </cell>
          <cell r="T31">
            <v>1.23</v>
          </cell>
          <cell r="U31">
            <v>2.82</v>
          </cell>
          <cell r="V31">
            <v>1.4</v>
          </cell>
          <cell r="W31">
            <v>1.02</v>
          </cell>
          <cell r="X31">
            <v>1.1399999999999999</v>
          </cell>
        </row>
        <row r="32">
          <cell r="N32" t="str">
            <v>Price / Cash Flow</v>
          </cell>
          <cell r="O32">
            <v>0.83</v>
          </cell>
          <cell r="P32">
            <v>5.51</v>
          </cell>
          <cell r="Q32">
            <v>-0.65</v>
          </cell>
          <cell r="R32">
            <v>-1.39</v>
          </cell>
          <cell r="S32">
            <v>-1.92</v>
          </cell>
          <cell r="T32">
            <v>14.02</v>
          </cell>
          <cell r="U32">
            <v>10.93</v>
          </cell>
          <cell r="V32">
            <v>5.54</v>
          </cell>
          <cell r="W32">
            <v>5.61</v>
          </cell>
          <cell r="X32">
            <v>7.14</v>
          </cell>
        </row>
        <row r="33">
          <cell r="N33" t="str">
            <v>Price / Earnings</v>
          </cell>
          <cell r="O33">
            <v>-3.99</v>
          </cell>
          <cell r="P33">
            <v>4.6900000000000004</v>
          </cell>
          <cell r="Q33">
            <v>-2.68</v>
          </cell>
          <cell r="R33">
            <v>-1.24</v>
          </cell>
          <cell r="S33">
            <v>-1.48</v>
          </cell>
          <cell r="T33">
            <v>17.87</v>
          </cell>
          <cell r="U33">
            <v>12.01</v>
          </cell>
          <cell r="V33">
            <v>6.49</v>
          </cell>
          <cell r="W33">
            <v>6.37</v>
          </cell>
          <cell r="X33">
            <v>7.5</v>
          </cell>
        </row>
        <row r="34">
          <cell r="N34" t="str">
            <v>Price / N A V</v>
          </cell>
          <cell r="O34">
            <v>0.36</v>
          </cell>
          <cell r="P34">
            <v>0.87</v>
          </cell>
          <cell r="Q34">
            <v>0.56000000000000005</v>
          </cell>
          <cell r="R34">
            <v>0.87</v>
          </cell>
          <cell r="S34">
            <v>0.43</v>
          </cell>
          <cell r="T34">
            <v>1.61</v>
          </cell>
          <cell r="U34">
            <v>3.68</v>
          </cell>
          <cell r="V34">
            <v>2</v>
          </cell>
          <cell r="W34">
            <v>1.63</v>
          </cell>
          <cell r="X34">
            <v>2.0299999999999998</v>
          </cell>
        </row>
        <row r="35">
          <cell r="N35" t="str">
            <v>Price / Share (C)</v>
          </cell>
          <cell r="O35">
            <v>13</v>
          </cell>
          <cell r="P35">
            <v>37</v>
          </cell>
          <cell r="Q35">
            <v>20</v>
          </cell>
          <cell r="R35">
            <v>71</v>
          </cell>
          <cell r="S35">
            <v>120</v>
          </cell>
          <cell r="T35">
            <v>420</v>
          </cell>
          <cell r="U35">
            <v>889</v>
          </cell>
          <cell r="V35">
            <v>353</v>
          </cell>
          <cell r="W35">
            <v>200</v>
          </cell>
          <cell r="X35">
            <v>195</v>
          </cell>
        </row>
        <row r="36">
          <cell r="N36" t="str">
            <v>Quick Ratio</v>
          </cell>
          <cell r="O36">
            <v>0.96</v>
          </cell>
          <cell r="P36">
            <v>0.57999999999999996</v>
          </cell>
          <cell r="Q36">
            <v>0.49</v>
          </cell>
          <cell r="R36">
            <v>0.73</v>
          </cell>
          <cell r="S36">
            <v>2.46</v>
          </cell>
          <cell r="T36">
            <v>0.85</v>
          </cell>
          <cell r="U36">
            <v>1.3</v>
          </cell>
          <cell r="V36">
            <v>1.2</v>
          </cell>
          <cell r="W36">
            <v>0.91</v>
          </cell>
          <cell r="X36">
            <v>0.95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>
            <v>163.11000000000001</v>
          </cell>
          <cell r="S37">
            <v>891.43</v>
          </cell>
          <cell r="T37">
            <v>89.76</v>
          </cell>
          <cell r="U37">
            <v>57.13</v>
          </cell>
          <cell r="V37" t="e">
            <v>#N/A</v>
          </cell>
          <cell r="W37">
            <v>52.74</v>
          </cell>
          <cell r="X37" t="e">
            <v>#N/A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100.68</v>
          </cell>
          <cell r="U38">
            <v>86.53</v>
          </cell>
          <cell r="V38">
            <v>100</v>
          </cell>
          <cell r="W38">
            <v>84.12</v>
          </cell>
          <cell r="X38">
            <v>100</v>
          </cell>
        </row>
        <row r="39">
          <cell r="N39" t="str">
            <v>Return On Assets %</v>
          </cell>
          <cell r="O39">
            <v>-6.93</v>
          </cell>
          <cell r="P39">
            <v>10.56</v>
          </cell>
          <cell r="Q39">
            <v>-8.42</v>
          </cell>
          <cell r="R39">
            <v>-31.42</v>
          </cell>
          <cell r="S39">
            <v>-16.62</v>
          </cell>
          <cell r="T39">
            <v>8.32</v>
          </cell>
          <cell r="U39">
            <v>22.95</v>
          </cell>
          <cell r="V39">
            <v>23</v>
          </cell>
          <cell r="W39">
            <v>19.72</v>
          </cell>
          <cell r="X39">
            <v>21.71</v>
          </cell>
        </row>
        <row r="40">
          <cell r="N40" t="str">
            <v>Return On Equity %</v>
          </cell>
          <cell r="O40">
            <v>-7.53</v>
          </cell>
          <cell r="P40">
            <v>13.18</v>
          </cell>
          <cell r="Q40">
            <v>-88.46</v>
          </cell>
          <cell r="R40">
            <v>-98.36</v>
          </cell>
          <cell r="S40">
            <v>-37.83</v>
          </cell>
          <cell r="T40">
            <v>7.23</v>
          </cell>
          <cell r="U40">
            <v>23.51</v>
          </cell>
          <cell r="V40">
            <v>21.69</v>
          </cell>
          <cell r="W40">
            <v>16</v>
          </cell>
          <cell r="X40">
            <v>13.72</v>
          </cell>
        </row>
        <row r="41">
          <cell r="N41" t="str">
            <v>Total Assets / Turnover</v>
          </cell>
          <cell r="O41">
            <v>2.23</v>
          </cell>
          <cell r="P41">
            <v>1.97</v>
          </cell>
          <cell r="Q41">
            <v>1.88</v>
          </cell>
          <cell r="R41">
            <v>1.33</v>
          </cell>
          <cell r="S41">
            <v>1.1599999999999999</v>
          </cell>
          <cell r="T41">
            <v>1.1499999999999999</v>
          </cell>
          <cell r="U41">
            <v>1.36</v>
          </cell>
          <cell r="V41">
            <v>1.53</v>
          </cell>
          <cell r="W41">
            <v>1.78</v>
          </cell>
          <cell r="X41">
            <v>2.11</v>
          </cell>
        </row>
        <row r="42">
          <cell r="N42" t="str">
            <v>Total Debt / Cash Flow</v>
          </cell>
          <cell r="O42">
            <v>3.98</v>
          </cell>
          <cell r="P42">
            <v>11.12</v>
          </cell>
          <cell r="Q42">
            <v>-2.69</v>
          </cell>
          <cell r="R42">
            <v>-2.2999999999999998</v>
          </cell>
          <cell r="S42">
            <v>-1.08</v>
          </cell>
          <cell r="T42">
            <v>11.34</v>
          </cell>
          <cell r="U42">
            <v>2.97</v>
          </cell>
          <cell r="V42">
            <v>3.02</v>
          </cell>
          <cell r="W42">
            <v>3.4</v>
          </cell>
          <cell r="X42">
            <v>3.1</v>
          </cell>
        </row>
        <row r="43">
          <cell r="N43" t="str">
            <v>Turnover / Employee</v>
          </cell>
          <cell r="O43">
            <v>1557740.83</v>
          </cell>
          <cell r="P43">
            <v>1700007.13</v>
          </cell>
          <cell r="Q43">
            <v>1574897.49</v>
          </cell>
          <cell r="R43">
            <v>1673296.33</v>
          </cell>
          <cell r="S43">
            <v>1415345.37</v>
          </cell>
          <cell r="T43">
            <v>1077834.7</v>
          </cell>
          <cell r="U43">
            <v>1090143.6399999999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-5.25</v>
          </cell>
          <cell r="P44">
            <v>13.31</v>
          </cell>
          <cell r="Q44">
            <v>-80.989999999999995</v>
          </cell>
          <cell r="R44">
            <v>-73.010000000000005</v>
          </cell>
          <cell r="S44">
            <v>-21.48</v>
          </cell>
          <cell r="T44">
            <v>7.05</v>
          </cell>
          <cell r="U44">
            <v>18.489999999999998</v>
          </cell>
          <cell r="V44">
            <v>17.89</v>
          </cell>
          <cell r="W44">
            <v>14.93</v>
          </cell>
          <cell r="X44">
            <v>12.88</v>
          </cell>
        </row>
        <row r="45">
          <cell r="N45" t="str">
            <v>Price / EBITDA</v>
          </cell>
          <cell r="O45">
            <v>-2.42</v>
          </cell>
          <cell r="P45">
            <v>2.67</v>
          </cell>
          <cell r="Q45">
            <v>-2.67</v>
          </cell>
          <cell r="R45">
            <v>-2.16</v>
          </cell>
          <cell r="S45">
            <v>-2.67</v>
          </cell>
          <cell r="T45">
            <v>7.61</v>
          </cell>
          <cell r="U45">
            <v>7.75</v>
          </cell>
          <cell r="V45">
            <v>3.92</v>
          </cell>
          <cell r="W45">
            <v>3.8</v>
          </cell>
          <cell r="X45">
            <v>4.47</v>
          </cell>
        </row>
        <row r="46">
          <cell r="N46" t="str">
            <v>Price / EBIT</v>
          </cell>
          <cell r="O46">
            <v>-1.91</v>
          </cell>
          <cell r="P46">
            <v>2.99</v>
          </cell>
          <cell r="Q46">
            <v>-2</v>
          </cell>
          <cell r="R46">
            <v>-1.1299999999999999</v>
          </cell>
          <cell r="S46">
            <v>-2.1</v>
          </cell>
          <cell r="T46">
            <v>8.39</v>
          </cell>
          <cell r="U46">
            <v>8.02</v>
          </cell>
          <cell r="V46">
            <v>4.16</v>
          </cell>
          <cell r="W46">
            <v>4.16</v>
          </cell>
          <cell r="X46">
            <v>4.97</v>
          </cell>
        </row>
        <row r="47">
          <cell r="N47" t="str">
            <v>Price / Cash</v>
          </cell>
          <cell r="O47">
            <v>1.78</v>
          </cell>
          <cell r="P47">
            <v>11.04</v>
          </cell>
          <cell r="Q47">
            <v>8.15</v>
          </cell>
          <cell r="R47">
            <v>11.45</v>
          </cell>
          <cell r="S47">
            <v>55.42</v>
          </cell>
          <cell r="T47">
            <v>53.75</v>
          </cell>
          <cell r="U47">
            <v>42.62</v>
          </cell>
          <cell r="V47">
            <v>21.7</v>
          </cell>
          <cell r="W47">
            <v>8.48</v>
          </cell>
          <cell r="X47">
            <v>32.479999999999997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>
            <v>54.88</v>
          </cell>
          <cell r="R48">
            <v>294.2</v>
          </cell>
          <cell r="S48">
            <v>182.01</v>
          </cell>
          <cell r="T48">
            <v>87.89</v>
          </cell>
          <cell r="U48">
            <v>114.27</v>
          </cell>
          <cell r="V48">
            <v>26.76</v>
          </cell>
          <cell r="W48">
            <v>105.49</v>
          </cell>
          <cell r="X48" t="e">
            <v>#N/A</v>
          </cell>
        </row>
        <row r="49">
          <cell r="N49" t="str">
            <v>Return on Average Assets %</v>
          </cell>
          <cell r="O49">
            <v>-6.32</v>
          </cell>
          <cell r="P49">
            <v>10.48</v>
          </cell>
          <cell r="Q49">
            <v>-6.3</v>
          </cell>
          <cell r="R49">
            <v>-27.77</v>
          </cell>
          <cell r="S49">
            <v>-15.32</v>
          </cell>
          <cell r="T49">
            <v>9.23</v>
          </cell>
          <cell r="U49">
            <v>26.01</v>
          </cell>
          <cell r="V49">
            <v>27.69</v>
          </cell>
          <cell r="W49">
            <v>22.65</v>
          </cell>
          <cell r="X49">
            <v>22.21</v>
          </cell>
        </row>
        <row r="50">
          <cell r="N50" t="str">
            <v>Return on Average Equity %</v>
          </cell>
          <cell r="O50">
            <v>-7.2</v>
          </cell>
          <cell r="P50">
            <v>14.14</v>
          </cell>
          <cell r="Q50">
            <v>-61.59</v>
          </cell>
          <cell r="R50">
            <v>-73.97</v>
          </cell>
          <cell r="S50">
            <v>-34.44</v>
          </cell>
          <cell r="T50">
            <v>7.51</v>
          </cell>
          <cell r="U50">
            <v>26.18</v>
          </cell>
          <cell r="V50">
            <v>24.33</v>
          </cell>
          <cell r="W50">
            <v>17.149999999999999</v>
          </cell>
          <cell r="X50">
            <v>15.72</v>
          </cell>
        </row>
        <row r="51">
          <cell r="N51" t="str">
            <v>Inflation Adj. Return on Average Total Assets %</v>
          </cell>
          <cell r="O51">
            <v>-6.77</v>
          </cell>
          <cell r="P51">
            <v>9.89</v>
          </cell>
          <cell r="Q51">
            <v>-6.45</v>
          </cell>
          <cell r="R51">
            <v>-27.8</v>
          </cell>
          <cell r="S51">
            <v>-15.28</v>
          </cell>
          <cell r="T51">
            <v>9.08</v>
          </cell>
          <cell r="U51">
            <v>25.73</v>
          </cell>
          <cell r="V51">
            <v>27.41</v>
          </cell>
          <cell r="W51">
            <v>22.21</v>
          </cell>
          <cell r="X51">
            <v>21.8</v>
          </cell>
        </row>
        <row r="52">
          <cell r="N52" t="str">
            <v>Inflation Adjusted Return on Average Equity %</v>
          </cell>
          <cell r="O52">
            <v>-8.09</v>
          </cell>
          <cell r="P52">
            <v>12.59</v>
          </cell>
          <cell r="Q52">
            <v>-61.2</v>
          </cell>
          <cell r="R52">
            <v>-73.92</v>
          </cell>
          <cell r="S52">
            <v>-34.270000000000003</v>
          </cell>
          <cell r="T52">
            <v>7.29</v>
          </cell>
          <cell r="U52">
            <v>25.76</v>
          </cell>
          <cell r="V52">
            <v>23.97</v>
          </cell>
          <cell r="W52">
            <v>16.68</v>
          </cell>
          <cell r="X52">
            <v>15.27</v>
          </cell>
        </row>
        <row r="53">
          <cell r="N53" t="str">
            <v>Number of shares</v>
          </cell>
          <cell r="O53">
            <v>620158</v>
          </cell>
          <cell r="P53">
            <v>620158</v>
          </cell>
          <cell r="Q53">
            <v>620158</v>
          </cell>
          <cell r="R53">
            <v>583533</v>
          </cell>
          <cell r="S53">
            <v>354135</v>
          </cell>
          <cell r="T53">
            <v>303506</v>
          </cell>
          <cell r="U53">
            <v>303506</v>
          </cell>
          <cell r="V53">
            <v>303506</v>
          </cell>
          <cell r="W53">
            <v>303506</v>
          </cell>
          <cell r="X53">
            <v>270944</v>
          </cell>
        </row>
        <row r="54">
          <cell r="N54" t="str">
            <v>Book value</v>
          </cell>
          <cell r="O54">
            <v>294451.01839999994</v>
          </cell>
          <cell r="P54">
            <v>321799.98620000004</v>
          </cell>
          <cell r="Q54">
            <v>278078.84720000002</v>
          </cell>
          <cell r="R54">
            <v>489992.66009999998</v>
          </cell>
          <cell r="S54">
            <v>675547.92599999998</v>
          </cell>
          <cell r="T54">
            <v>1034803.7069999999</v>
          </cell>
          <cell r="U54">
            <v>958471.94799999997</v>
          </cell>
          <cell r="V54">
            <v>762892.68160000013</v>
          </cell>
          <cell r="W54">
            <v>597451.56099999999</v>
          </cell>
          <cell r="X54">
            <v>461769.85920000006</v>
          </cell>
        </row>
        <row r="55">
          <cell r="N55" t="str">
            <v>Cashflow</v>
          </cell>
          <cell r="O55">
            <v>96930.695400000011</v>
          </cell>
          <cell r="P55">
            <v>41612.601800000004</v>
          </cell>
          <cell r="Q55">
            <v>-191442.7746</v>
          </cell>
          <cell r="R55">
            <v>-297135.0036</v>
          </cell>
          <cell r="S55">
            <v>-221688.51</v>
          </cell>
          <cell r="T55">
            <v>90900.046999999991</v>
          </cell>
          <cell r="U55">
            <v>246962.83220000003</v>
          </cell>
          <cell r="V55">
            <v>193485.07500000001</v>
          </cell>
          <cell r="W55">
            <v>108290.9408</v>
          </cell>
          <cell r="X55">
            <v>73967.712</v>
          </cell>
        </row>
        <row r="56">
          <cell r="N56" t="str">
            <v>Growth rate</v>
          </cell>
          <cell r="O56">
            <v>-0.05</v>
          </cell>
          <cell r="P56">
            <v>0.03</v>
          </cell>
          <cell r="Q56">
            <v>-0.16</v>
          </cell>
          <cell r="R56">
            <v>-0.09</v>
          </cell>
          <cell r="S56">
            <v>-0.14000000000000001</v>
          </cell>
          <cell r="T56">
            <v>0.06</v>
          </cell>
          <cell r="U56">
            <v>0.17</v>
          </cell>
          <cell r="V56">
            <v>0.3</v>
          </cell>
          <cell r="W56">
            <v>0.14000000000000001</v>
          </cell>
          <cell r="X56">
            <v>0.18</v>
          </cell>
        </row>
        <row r="57">
          <cell r="N57" t="str">
            <v>Net operating working capital</v>
          </cell>
          <cell r="O57">
            <v>-489954</v>
          </cell>
          <cell r="P57">
            <v>-623867</v>
          </cell>
          <cell r="Q57">
            <v>-631274</v>
          </cell>
          <cell r="R57">
            <v>-250310</v>
          </cell>
          <cell r="S57">
            <v>215829</v>
          </cell>
          <cell r="T57">
            <v>896576</v>
          </cell>
          <cell r="U57">
            <v>867155</v>
          </cell>
          <cell r="V57">
            <v>506542</v>
          </cell>
          <cell r="W57">
            <v>218283</v>
          </cell>
          <cell r="X57">
            <v>340939</v>
          </cell>
        </row>
        <row r="58">
          <cell r="N58" t="str">
            <v>Operating long-term assets</v>
          </cell>
          <cell r="O58">
            <v>64029</v>
          </cell>
          <cell r="P58">
            <v>75979</v>
          </cell>
          <cell r="Q58">
            <v>76492</v>
          </cell>
          <cell r="R58">
            <v>124567</v>
          </cell>
          <cell r="S58">
            <v>23254</v>
          </cell>
          <cell r="T58">
            <v>190536</v>
          </cell>
          <cell r="U58">
            <v>163115</v>
          </cell>
          <cell r="V58">
            <v>100376</v>
          </cell>
          <cell r="W58">
            <v>76584</v>
          </cell>
          <cell r="X58">
            <v>33059</v>
          </cell>
        </row>
        <row r="59">
          <cell r="N59" t="str">
            <v>Total net operating capital</v>
          </cell>
          <cell r="O59">
            <v>-425925</v>
          </cell>
          <cell r="P59">
            <v>-547888</v>
          </cell>
          <cell r="Q59">
            <v>-554782</v>
          </cell>
          <cell r="R59">
            <v>-125743</v>
          </cell>
          <cell r="S59">
            <v>239083</v>
          </cell>
          <cell r="T59">
            <v>1087112</v>
          </cell>
          <cell r="U59">
            <v>1030270</v>
          </cell>
          <cell r="V59">
            <v>606918</v>
          </cell>
          <cell r="W59">
            <v>294867</v>
          </cell>
          <cell r="X59">
            <v>373998</v>
          </cell>
        </row>
        <row r="60">
          <cell r="N60" t="str">
            <v>Depreciation</v>
          </cell>
          <cell r="O60">
            <v>8944</v>
          </cell>
          <cell r="P60">
            <v>9388</v>
          </cell>
          <cell r="Q60">
            <v>10586</v>
          </cell>
          <cell r="R60">
            <v>13979</v>
          </cell>
          <cell r="S60">
            <v>17568</v>
          </cell>
          <cell r="T60">
            <v>14103</v>
          </cell>
          <cell r="U60">
            <v>11331</v>
          </cell>
          <cell r="V60">
            <v>15074</v>
          </cell>
          <cell r="W60">
            <v>12228</v>
          </cell>
          <cell r="X60">
            <v>11904</v>
          </cell>
        </row>
        <row r="61">
          <cell r="N61" t="str">
            <v>Tax rate</v>
          </cell>
          <cell r="O61">
            <v>9.4148034546775367E-2</v>
          </cell>
          <cell r="P61">
            <v>0.26635187979684888</v>
          </cell>
          <cell r="Q61">
            <v>0.1674856578576131</v>
          </cell>
          <cell r="R61">
            <v>-0.1598363712927871</v>
          </cell>
          <cell r="S61">
            <v>0.1223044478795806</v>
          </cell>
          <cell r="T61">
            <v>0.31242369182553181</v>
          </cell>
          <cell r="U61">
            <v>0.28134139208422693</v>
          </cell>
          <cell r="V61">
            <v>0.28510488415779589</v>
          </cell>
          <cell r="W61">
            <v>0.29300653643820401</v>
          </cell>
          <cell r="X61">
            <v>0.29266420811322635</v>
          </cell>
        </row>
        <row r="62">
          <cell r="N62" t="str">
            <v>EBIT</v>
          </cell>
          <cell r="O62">
            <v>-42194</v>
          </cell>
          <cell r="P62">
            <v>76644</v>
          </cell>
          <cell r="Q62">
            <v>-62076</v>
          </cell>
          <cell r="R62">
            <v>-388035</v>
          </cell>
          <cell r="S62">
            <v>-259317</v>
          </cell>
          <cell r="T62">
            <v>151845</v>
          </cell>
          <cell r="U62">
            <v>336394</v>
          </cell>
          <cell r="V62">
            <v>257740</v>
          </cell>
          <cell r="W62">
            <v>146055</v>
          </cell>
          <cell r="X62">
            <v>119101</v>
          </cell>
        </row>
        <row r="63">
          <cell r="N63" t="str">
            <v>Net Operating Profit After Tax</v>
          </cell>
          <cell r="O63">
            <v>-38221.51783033336</v>
          </cell>
          <cell r="P63">
            <v>56229.72652485031</v>
          </cell>
          <cell r="Q63">
            <v>-51679.160302830809</v>
          </cell>
          <cell r="R63">
            <v>-450057.10633459664</v>
          </cell>
          <cell r="S63">
            <v>-227601.3774892108</v>
          </cell>
          <cell r="T63">
            <v>104405.02451475212</v>
          </cell>
          <cell r="U63">
            <v>241752.44375121855</v>
          </cell>
          <cell r="V63">
            <v>184257.06715716969</v>
          </cell>
          <cell r="W63">
            <v>103259.93032051812</v>
          </cell>
          <cell r="X63">
            <v>84244.400149506633</v>
          </cell>
        </row>
        <row r="64">
          <cell r="N64" t="str">
            <v>FCF</v>
          </cell>
          <cell r="O64">
            <v>-160184.51783033335</v>
          </cell>
          <cell r="P64">
            <v>49335.72652485031</v>
          </cell>
          <cell r="Q64">
            <v>377359.8396971692</v>
          </cell>
          <cell r="R64">
            <v>-85231.106334596639</v>
          </cell>
          <cell r="S64">
            <v>620427.6225107892</v>
          </cell>
          <cell r="T64">
            <v>47563.02451475212</v>
          </cell>
          <cell r="U64">
            <v>-181599.55624878145</v>
          </cell>
          <cell r="V64">
            <v>-127793.93284283031</v>
          </cell>
          <cell r="W64">
            <v>182390.93032051812</v>
          </cell>
          <cell r="X64">
            <v>-289753.59985049337</v>
          </cell>
        </row>
        <row r="65">
          <cell r="N65" t="str">
            <v>FCF vs Net Cash Flow</v>
          </cell>
          <cell r="O65">
            <v>-1.6525675088712233</v>
          </cell>
          <cell r="P65">
            <v>1.1855958145075731</v>
          </cell>
          <cell r="Q65">
            <v>-1.9711364948905687</v>
          </cell>
          <cell r="R65">
            <v>0.28684303532724759</v>
          </cell>
          <cell r="S65">
            <v>-2.798645822964795</v>
          </cell>
          <cell r="T65">
            <v>0.52324532367680876</v>
          </cell>
          <cell r="U65">
            <v>-0.73533152592660223</v>
          </cell>
          <cell r="V65">
            <v>-0.66048470582462393</v>
          </cell>
          <cell r="W65">
            <v>1.6842676679425259</v>
          </cell>
          <cell r="X65">
            <v>-3.9172983997462754</v>
          </cell>
        </row>
        <row r="66">
          <cell r="N66" t="str">
            <v>Goodwill</v>
          </cell>
          <cell r="O66">
            <v>51438</v>
          </cell>
          <cell r="P66">
            <v>51438</v>
          </cell>
          <cell r="Q66">
            <v>51438</v>
          </cell>
          <cell r="R66">
            <v>53672</v>
          </cell>
          <cell r="S66">
            <v>169157</v>
          </cell>
          <cell r="T66">
            <v>253046</v>
          </cell>
          <cell r="U66">
            <v>217554</v>
          </cell>
          <cell r="V66">
            <v>217554</v>
          </cell>
          <cell r="W66">
            <v>217554</v>
          </cell>
          <cell r="X66">
            <v>217554</v>
          </cell>
        </row>
        <row r="67">
          <cell r="N67" t="str">
            <v>Total assets</v>
          </cell>
          <cell r="O67">
            <v>660201</v>
          </cell>
          <cell r="P67">
            <v>776948</v>
          </cell>
          <cell r="Q67">
            <v>788544</v>
          </cell>
          <cell r="R67" t="str">
            <v>1,291,317</v>
          </cell>
          <cell r="S67" t="str">
            <v>1,733,515</v>
          </cell>
          <cell r="T67" t="str">
            <v>2,088,703</v>
          </cell>
          <cell r="U67" t="str">
            <v>1,692,129</v>
          </cell>
          <cell r="V67" t="str">
            <v>1,345,601</v>
          </cell>
          <cell r="W67">
            <v>964793</v>
          </cell>
          <cell r="X67">
            <v>774188</v>
          </cell>
        </row>
        <row r="68">
          <cell r="N68" t="str">
            <v>Goodwill/Total assets</v>
          </cell>
          <cell r="O68">
            <v>7.791263569731037E-2</v>
          </cell>
          <cell r="P68">
            <v>6.6205202922203291E-2</v>
          </cell>
          <cell r="Q68">
            <v>6.5231616751887017E-2</v>
          </cell>
          <cell r="R68">
            <v>4.1563767843217428E-2</v>
          </cell>
          <cell r="S68">
            <v>9.7580349751804865E-2</v>
          </cell>
          <cell r="T68">
            <v>0.12114982359866386</v>
          </cell>
          <cell r="U68">
            <v>0.12856821199802143</v>
          </cell>
          <cell r="V68">
            <v>0.16167794167810517</v>
          </cell>
          <cell r="W68">
            <v>0.22549292957142103</v>
          </cell>
          <cell r="X68">
            <v>0.28100926389972464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2234</v>
          </cell>
          <cell r="R69">
            <v>169157</v>
          </cell>
          <cell r="S69">
            <v>34428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4.1623192726188703E-2</v>
          </cell>
          <cell r="R70">
            <v>1</v>
          </cell>
          <cell r="S70">
            <v>0.13605431423535641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274634</v>
          </cell>
          <cell r="P71">
            <v>310429</v>
          </cell>
          <cell r="Q71">
            <v>270905.99999999994</v>
          </cell>
          <cell r="R71">
            <v>519288</v>
          </cell>
          <cell r="S71">
            <v>855047</v>
          </cell>
          <cell r="T71">
            <v>1031732</v>
          </cell>
          <cell r="U71">
            <v>958467</v>
          </cell>
          <cell r="V71">
            <v>760450</v>
          </cell>
          <cell r="W71">
            <v>596079</v>
          </cell>
          <cell r="X71">
            <v>517254</v>
          </cell>
        </row>
        <row r="72">
          <cell r="N72" t="str">
            <v>Market Value of Equity</v>
          </cell>
          <cell r="O72">
            <v>0.13</v>
          </cell>
          <cell r="P72">
            <v>0.37</v>
          </cell>
          <cell r="Q72">
            <v>0.2</v>
          </cell>
          <cell r="R72">
            <v>0.71</v>
          </cell>
          <cell r="S72">
            <v>1.2</v>
          </cell>
          <cell r="T72">
            <v>4.2</v>
          </cell>
          <cell r="U72">
            <v>8.89</v>
          </cell>
          <cell r="V72">
            <v>3.53</v>
          </cell>
          <cell r="W72">
            <v>2</v>
          </cell>
          <cell r="X72">
            <v>1.95</v>
          </cell>
        </row>
        <row r="73">
          <cell r="N73" t="str">
            <v>Return On Assets %</v>
          </cell>
          <cell r="O73">
            <v>-6.93E-2</v>
          </cell>
          <cell r="P73">
            <v>0.1056</v>
          </cell>
          <cell r="Q73">
            <v>-8.4199999999999997E-2</v>
          </cell>
          <cell r="R73">
            <v>-0.31420000000000003</v>
          </cell>
          <cell r="S73">
            <v>-0.16620000000000001</v>
          </cell>
          <cell r="T73">
            <v>8.3199999999999996E-2</v>
          </cell>
          <cell r="U73">
            <v>0.22949999999999998</v>
          </cell>
          <cell r="V73">
            <v>0.23</v>
          </cell>
          <cell r="W73">
            <v>0.19719999999999999</v>
          </cell>
          <cell r="X73">
            <v>0.21710000000000002</v>
          </cell>
        </row>
        <row r="74">
          <cell r="N74" t="str">
            <v>EBITDA/Sales %</v>
          </cell>
          <cell r="O74">
            <v>-2.4478227261015201E-2</v>
          </cell>
          <cell r="P74">
            <v>6.0174609325273867E-2</v>
          </cell>
          <cell r="Q74">
            <v>-3.3612485174578377E-2</v>
          </cell>
          <cell r="R74">
            <v>-0.12424102820329155</v>
          </cell>
          <cell r="S74">
            <v>-0.11275933782547209</v>
          </cell>
          <cell r="T74">
            <v>7.954317220212441E-2</v>
          </cell>
          <cell r="U74">
            <v>0.17448534683197289</v>
          </cell>
          <cell r="V74">
            <v>0.15974911935822428</v>
          </cell>
          <cell r="W74">
            <v>0.12141209903841405</v>
          </cell>
          <cell r="X74">
            <v>0.11451416673223938</v>
          </cell>
        </row>
      </sheetData>
      <sheetData sheetId="1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5">
          <cell r="N5" t="str">
            <v>enXGROUP (August)</v>
          </cell>
        </row>
        <row r="6">
          <cell r="N6" t="str">
            <v>Accounts Rcvb/Tover</v>
          </cell>
          <cell r="O6">
            <v>8.3699999999999992</v>
          </cell>
          <cell r="P6">
            <v>6.65</v>
          </cell>
          <cell r="Q6">
            <v>4.09</v>
          </cell>
          <cell r="R6">
            <v>2.92</v>
          </cell>
          <cell r="S6">
            <v>3.55</v>
          </cell>
          <cell r="T6">
            <v>4.54</v>
          </cell>
          <cell r="U6">
            <v>5.67</v>
          </cell>
          <cell r="V6">
            <v>3.96</v>
          </cell>
          <cell r="W6">
            <v>5.09</v>
          </cell>
          <cell r="X6">
            <v>5.35</v>
          </cell>
        </row>
        <row r="7">
          <cell r="N7" t="str">
            <v>Assets / Captal Emp</v>
          </cell>
          <cell r="O7">
            <v>1.29</v>
          </cell>
          <cell r="P7">
            <v>1.22</v>
          </cell>
          <cell r="Q7">
            <v>1.2</v>
          </cell>
          <cell r="R7">
            <v>1.32</v>
          </cell>
          <cell r="S7">
            <v>1.48</v>
          </cell>
          <cell r="T7">
            <v>1.07</v>
          </cell>
          <cell r="U7">
            <v>0.99</v>
          </cell>
          <cell r="V7">
            <v>1.05</v>
          </cell>
          <cell r="W7">
            <v>0.68</v>
          </cell>
          <cell r="X7">
            <v>0.76</v>
          </cell>
        </row>
        <row r="8">
          <cell r="N8" t="str">
            <v>Book Val / Share (c)</v>
          </cell>
          <cell r="O8">
            <v>1573.88</v>
          </cell>
          <cell r="P8">
            <v>1520.65</v>
          </cell>
          <cell r="Q8">
            <v>1487.39</v>
          </cell>
          <cell r="R8">
            <v>114.53</v>
          </cell>
          <cell r="S8">
            <v>109.4</v>
          </cell>
          <cell r="T8">
            <v>98.56</v>
          </cell>
          <cell r="U8">
            <v>92.31</v>
          </cell>
          <cell r="V8">
            <v>91.7</v>
          </cell>
          <cell r="W8">
            <v>130.68</v>
          </cell>
          <cell r="X8">
            <v>126.49</v>
          </cell>
        </row>
        <row r="9">
          <cell r="N9" t="str">
            <v>Cash Flw / Share (c)</v>
          </cell>
          <cell r="O9">
            <v>780.86</v>
          </cell>
          <cell r="P9">
            <v>791.06</v>
          </cell>
          <cell r="Q9">
            <v>719.54</v>
          </cell>
          <cell r="R9">
            <v>4.7300000000000004</v>
          </cell>
          <cell r="S9">
            <v>12.44</v>
          </cell>
          <cell r="T9">
            <v>8.42</v>
          </cell>
          <cell r="U9">
            <v>4.6900000000000004</v>
          </cell>
          <cell r="V9">
            <v>-36.06</v>
          </cell>
          <cell r="W9">
            <v>4.3499999999999996</v>
          </cell>
          <cell r="X9">
            <v>7.56</v>
          </cell>
        </row>
        <row r="10">
          <cell r="N10" t="str">
            <v>Cash Flow Div Cover</v>
          </cell>
          <cell r="O10" t="e">
            <v>#N/A</v>
          </cell>
          <cell r="P10" t="e">
            <v>#N/A</v>
          </cell>
          <cell r="Q10" t="e">
            <v>#N/A</v>
          </cell>
          <cell r="R10" t="e">
            <v>#N/A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>
            <v>2.1800000000000002</v>
          </cell>
          <cell r="X10">
            <v>1.89</v>
          </cell>
        </row>
        <row r="11">
          <cell r="N11" t="str">
            <v>Cash Flow Intr Cover</v>
          </cell>
          <cell r="O11">
            <v>6.51</v>
          </cell>
          <cell r="P11">
            <v>3.57</v>
          </cell>
          <cell r="Q11">
            <v>3.57</v>
          </cell>
          <cell r="R11">
            <v>2.4700000000000002</v>
          </cell>
          <cell r="S11">
            <v>12.61</v>
          </cell>
          <cell r="T11">
            <v>78.12</v>
          </cell>
          <cell r="U11">
            <v>10.76</v>
          </cell>
          <cell r="V11">
            <v>-35.06</v>
          </cell>
          <cell r="W11">
            <v>4.37</v>
          </cell>
          <cell r="X11">
            <v>2.82</v>
          </cell>
        </row>
        <row r="12">
          <cell r="N12" t="str">
            <v>Current Ratio</v>
          </cell>
          <cell r="O12">
            <v>1.0900000000000001</v>
          </cell>
          <cell r="P12">
            <v>1.17</v>
          </cell>
          <cell r="Q12">
            <v>1.29</v>
          </cell>
          <cell r="R12">
            <v>1.79</v>
          </cell>
          <cell r="S12">
            <v>1.65</v>
          </cell>
          <cell r="T12">
            <v>2.9</v>
          </cell>
          <cell r="U12">
            <v>3.38</v>
          </cell>
          <cell r="V12">
            <v>2.99</v>
          </cell>
          <cell r="W12">
            <v>4.74</v>
          </cell>
          <cell r="X12">
            <v>3.87</v>
          </cell>
        </row>
        <row r="13">
          <cell r="N13" t="str">
            <v>Debt / Assets</v>
          </cell>
          <cell r="O13">
            <v>0.46</v>
          </cell>
          <cell r="P13">
            <v>0.72</v>
          </cell>
          <cell r="Q13">
            <v>0.74</v>
          </cell>
          <cell r="R13">
            <v>0.61</v>
          </cell>
          <cell r="S13">
            <v>0.56000000000000005</v>
          </cell>
          <cell r="T13">
            <v>0.3</v>
          </cell>
          <cell r="U13">
            <v>0.26</v>
          </cell>
          <cell r="V13">
            <v>0.3</v>
          </cell>
          <cell r="W13">
            <v>0.18</v>
          </cell>
          <cell r="X13">
            <v>0.24</v>
          </cell>
        </row>
        <row r="14">
          <cell r="N14" t="str">
            <v>Debt / Equity</v>
          </cell>
          <cell r="O14">
            <v>1.6</v>
          </cell>
          <cell r="P14">
            <v>2.31</v>
          </cell>
          <cell r="Q14">
            <v>2.4</v>
          </cell>
          <cell r="R14">
            <v>1.02</v>
          </cell>
          <cell r="S14">
            <v>0.9</v>
          </cell>
          <cell r="T14">
            <v>0.32</v>
          </cell>
          <cell r="U14">
            <v>0.26</v>
          </cell>
          <cell r="V14">
            <v>0.33</v>
          </cell>
          <cell r="W14">
            <v>0.12</v>
          </cell>
          <cell r="X14">
            <v>0.18</v>
          </cell>
        </row>
        <row r="15">
          <cell r="N15" t="str">
            <v>Dir Rem % Pft BTax</v>
          </cell>
          <cell r="O15">
            <v>-43.31</v>
          </cell>
          <cell r="P15">
            <v>13.88</v>
          </cell>
          <cell r="Q15">
            <v>-7.11</v>
          </cell>
          <cell r="R15">
            <v>-15.33</v>
          </cell>
          <cell r="S15">
            <v>48.93</v>
          </cell>
          <cell r="T15">
            <v>66.36</v>
          </cell>
          <cell r="U15">
            <v>253.82</v>
          </cell>
          <cell r="V15">
            <v>-7.55</v>
          </cell>
          <cell r="W15">
            <v>14464.84</v>
          </cell>
          <cell r="X15">
            <v>26.87</v>
          </cell>
        </row>
        <row r="16">
          <cell r="N16" t="str">
            <v>Dividend / Share (c)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>
            <v>2</v>
          </cell>
          <cell r="X16">
            <v>4</v>
          </cell>
        </row>
        <row r="17">
          <cell r="N17" t="str">
            <v>Dividend Cover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>
            <v>0.8</v>
          </cell>
          <cell r="X17">
            <v>1.3</v>
          </cell>
        </row>
        <row r="18">
          <cell r="N18" t="str">
            <v>Dividend Yield %</v>
          </cell>
          <cell r="O18" t="e">
            <v>#N/A</v>
          </cell>
          <cell r="P18" t="e">
            <v>#N/A</v>
          </cell>
          <cell r="Q18" t="e">
            <v>#N/A</v>
          </cell>
          <cell r="R18" t="e">
            <v>#N/A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>
            <v>4.28</v>
          </cell>
          <cell r="X18">
            <v>7.69</v>
          </cell>
        </row>
        <row r="19">
          <cell r="N19" t="str">
            <v>Earnings/ Share (C)</v>
          </cell>
          <cell r="O19">
            <v>141</v>
          </cell>
          <cell r="P19">
            <v>158</v>
          </cell>
          <cell r="Q19">
            <v>-301.2</v>
          </cell>
          <cell r="R19">
            <v>1.6</v>
          </cell>
          <cell r="S19">
            <v>7.6</v>
          </cell>
          <cell r="T19">
            <v>6.1</v>
          </cell>
          <cell r="U19">
            <v>1.8</v>
          </cell>
          <cell r="V19">
            <v>-5.3</v>
          </cell>
          <cell r="W19">
            <v>1.6</v>
          </cell>
          <cell r="X19">
            <v>5.2</v>
          </cell>
        </row>
        <row r="20">
          <cell r="N20" t="str">
            <v>Earnings Yield %</v>
          </cell>
          <cell r="O20">
            <v>11.8</v>
          </cell>
          <cell r="P20">
            <v>13.11</v>
          </cell>
          <cell r="Q20">
            <v>-18.88</v>
          </cell>
          <cell r="R20">
            <v>0.89</v>
          </cell>
          <cell r="S20">
            <v>3.73</v>
          </cell>
          <cell r="T20">
            <v>3.32</v>
          </cell>
          <cell r="U20">
            <v>2.2200000000000002</v>
          </cell>
          <cell r="V20">
            <v>-12.62</v>
          </cell>
          <cell r="W20">
            <v>3.14</v>
          </cell>
          <cell r="X20">
            <v>10</v>
          </cell>
        </row>
        <row r="21">
          <cell r="N21" t="str">
            <v>Inflation Adjusted Profit/ Share (C)</v>
          </cell>
          <cell r="O21">
            <v>8.41</v>
          </cell>
          <cell r="P21">
            <v>10.24</v>
          </cell>
          <cell r="Q21">
            <v>-350.28</v>
          </cell>
          <cell r="R21">
            <v>-11.98</v>
          </cell>
          <cell r="S21">
            <v>5.08</v>
          </cell>
          <cell r="T21">
            <v>6.06</v>
          </cell>
          <cell r="U21">
            <v>1.78</v>
          </cell>
          <cell r="V21">
            <v>-39.159999999999997</v>
          </cell>
          <cell r="W21">
            <v>1.45</v>
          </cell>
          <cell r="X21">
            <v>5.24</v>
          </cell>
        </row>
        <row r="22">
          <cell r="N22" t="str">
            <v>Inflation Adjusted Return On Assets %</v>
          </cell>
          <cell r="O22">
            <v>0.84</v>
          </cell>
          <cell r="P22">
            <v>4.8499999999999996</v>
          </cell>
          <cell r="Q22">
            <v>-2.41</v>
          </cell>
          <cell r="R22">
            <v>-5.0599999999999996</v>
          </cell>
          <cell r="S22">
            <v>4.75</v>
          </cell>
          <cell r="T22">
            <v>5.46</v>
          </cell>
          <cell r="U22">
            <v>1</v>
          </cell>
          <cell r="V22">
            <v>-37.9</v>
          </cell>
          <cell r="W22">
            <v>-0.98</v>
          </cell>
          <cell r="X22">
            <v>8.6300000000000008</v>
          </cell>
        </row>
        <row r="23">
          <cell r="N23" t="str">
            <v>Inflation Adjusted Return On Equity %</v>
          </cell>
          <cell r="O23">
            <v>0.49</v>
          </cell>
          <cell r="P23">
            <v>0.49</v>
          </cell>
          <cell r="Q23">
            <v>-17.79</v>
          </cell>
          <cell r="R23">
            <v>-10.4</v>
          </cell>
          <cell r="S23">
            <v>4.6100000000000003</v>
          </cell>
          <cell r="T23">
            <v>6.09</v>
          </cell>
          <cell r="U23">
            <v>1.91</v>
          </cell>
          <cell r="V23">
            <v>-42.52</v>
          </cell>
          <cell r="W23">
            <v>1.1000000000000001</v>
          </cell>
          <cell r="X23">
            <v>4.12</v>
          </cell>
        </row>
        <row r="24">
          <cell r="N24" t="str">
            <v>Interest Cover</v>
          </cell>
          <cell r="O24">
            <v>0.78</v>
          </cell>
          <cell r="P24">
            <v>1.71</v>
          </cell>
          <cell r="Q24">
            <v>-0.17</v>
          </cell>
          <cell r="R24">
            <v>-5.03</v>
          </cell>
          <cell r="S24">
            <v>8.5399999999999991</v>
          </cell>
          <cell r="T24">
            <v>55.97</v>
          </cell>
          <cell r="U24">
            <v>2.66</v>
          </cell>
          <cell r="V24">
            <v>-37.200000000000003</v>
          </cell>
          <cell r="W24">
            <v>-0.7</v>
          </cell>
          <cell r="X24">
            <v>3.17</v>
          </cell>
        </row>
        <row r="25">
          <cell r="N25" t="str">
            <v>Leverage Factor</v>
          </cell>
          <cell r="O25">
            <v>2.15</v>
          </cell>
          <cell r="P25">
            <v>1.06</v>
          </cell>
          <cell r="Q25">
            <v>23.92</v>
          </cell>
          <cell r="R25">
            <v>2.0499999999999998</v>
          </cell>
          <cell r="S25">
            <v>0.98</v>
          </cell>
          <cell r="T25">
            <v>1.1100000000000001</v>
          </cell>
          <cell r="U25">
            <v>1.74</v>
          </cell>
          <cell r="V25">
            <v>1.1200000000000001</v>
          </cell>
          <cell r="W25">
            <v>-1.58</v>
          </cell>
          <cell r="X25">
            <v>0.48</v>
          </cell>
        </row>
        <row r="26">
          <cell r="N26" t="str">
            <v>Long-Term Loans % Total Debt</v>
          </cell>
          <cell r="O26">
            <v>43.24</v>
          </cell>
          <cell r="P26">
            <v>60.87</v>
          </cell>
          <cell r="Q26">
            <v>62.64</v>
          </cell>
          <cell r="R26">
            <v>20.23</v>
          </cell>
          <cell r="S26">
            <v>7.24</v>
          </cell>
          <cell r="T26">
            <v>1.46</v>
          </cell>
          <cell r="U26">
            <v>4.24</v>
          </cell>
          <cell r="V26">
            <v>4.41</v>
          </cell>
          <cell r="W26" t="e">
            <v>#N/A</v>
          </cell>
          <cell r="X26">
            <v>3.44</v>
          </cell>
        </row>
        <row r="27">
          <cell r="N27" t="str">
            <v>N A V / Share (C)</v>
          </cell>
          <cell r="O27">
            <v>1593.83</v>
          </cell>
          <cell r="P27">
            <v>1540.51</v>
          </cell>
          <cell r="Q27">
            <v>1504.8</v>
          </cell>
          <cell r="R27">
            <v>114.53</v>
          </cell>
          <cell r="S27">
            <v>109.4</v>
          </cell>
          <cell r="T27">
            <v>98.46</v>
          </cell>
          <cell r="U27">
            <v>92.26</v>
          </cell>
          <cell r="V27">
            <v>91.7</v>
          </cell>
          <cell r="W27">
            <v>130.68</v>
          </cell>
          <cell r="X27">
            <v>126.49</v>
          </cell>
        </row>
        <row r="28">
          <cell r="N28" t="str">
            <v>Net Profit Margin %</v>
          </cell>
          <cell r="O28">
            <v>1.36</v>
          </cell>
          <cell r="P28">
            <v>3.04</v>
          </cell>
          <cell r="Q28">
            <v>-7.52</v>
          </cell>
          <cell r="R28">
            <v>-6.2</v>
          </cell>
          <cell r="S28">
            <v>2.4700000000000002</v>
          </cell>
          <cell r="T28">
            <v>4.2300000000000004</v>
          </cell>
          <cell r="U28">
            <v>1.57</v>
          </cell>
          <cell r="V28">
            <v>-36.979999999999997</v>
          </cell>
          <cell r="W28">
            <v>1.66</v>
          </cell>
          <cell r="X28">
            <v>5.75</v>
          </cell>
        </row>
        <row r="29">
          <cell r="N29" t="str">
            <v>Operating Profit /Employee</v>
          </cell>
          <cell r="O29">
            <v>68480.22</v>
          </cell>
          <cell r="P29">
            <v>272057.59000000003</v>
          </cell>
          <cell r="Q29">
            <v>-25817.74</v>
          </cell>
          <cell r="R29">
            <v>-125847.83</v>
          </cell>
          <cell r="S29">
            <v>74542.98</v>
          </cell>
          <cell r="T29">
            <v>58153.66</v>
          </cell>
          <cell r="U29">
            <v>13316.86</v>
          </cell>
          <cell r="V29">
            <v>-422432.96</v>
          </cell>
          <cell r="W29">
            <v>-18350.990000000002</v>
          </cell>
          <cell r="X29" t="e">
            <v>#N/A</v>
          </cell>
        </row>
        <row r="30">
          <cell r="N30" t="str">
            <v>Operating Profit Margin %</v>
          </cell>
          <cell r="O30">
            <v>2.2000000000000002</v>
          </cell>
          <cell r="P30">
            <v>9.2200000000000006</v>
          </cell>
          <cell r="Q30">
            <v>-1.02</v>
          </cell>
          <cell r="R30">
            <v>-5.03</v>
          </cell>
          <cell r="S30">
            <v>4.03</v>
          </cell>
          <cell r="T30">
            <v>4.08</v>
          </cell>
          <cell r="U30">
            <v>0.91</v>
          </cell>
          <cell r="V30">
            <v>-36.22</v>
          </cell>
          <cell r="W30">
            <v>-0.72</v>
          </cell>
          <cell r="X30">
            <v>9.11</v>
          </cell>
        </row>
        <row r="31">
          <cell r="N31" t="str">
            <v>Price / Inflation Adjusted Profit</v>
          </cell>
          <cell r="O31">
            <v>142.16999999999999</v>
          </cell>
          <cell r="P31">
            <v>117.71</v>
          </cell>
          <cell r="Q31">
            <v>-4.55</v>
          </cell>
          <cell r="R31">
            <v>-14.94</v>
          </cell>
          <cell r="S31">
            <v>40.19</v>
          </cell>
          <cell r="T31">
            <v>30.37</v>
          </cell>
          <cell r="U31">
            <v>45.46</v>
          </cell>
          <cell r="V31">
            <v>-1.07</v>
          </cell>
          <cell r="W31">
            <v>35.25</v>
          </cell>
          <cell r="X31">
            <v>9.93</v>
          </cell>
        </row>
        <row r="32">
          <cell r="N32" t="str">
            <v>Price / Book Value</v>
          </cell>
          <cell r="O32">
            <v>0.76</v>
          </cell>
          <cell r="P32">
            <v>0.79</v>
          </cell>
          <cell r="Q32">
            <v>1.07</v>
          </cell>
          <cell r="R32">
            <v>1.56</v>
          </cell>
          <cell r="S32">
            <v>1.86</v>
          </cell>
          <cell r="T32">
            <v>1.87</v>
          </cell>
          <cell r="U32">
            <v>0.88</v>
          </cell>
          <cell r="V32">
            <v>0.46</v>
          </cell>
          <cell r="W32">
            <v>0.39</v>
          </cell>
          <cell r="X32">
            <v>0.41</v>
          </cell>
        </row>
        <row r="33">
          <cell r="N33" t="str">
            <v>Price / Cash Flow</v>
          </cell>
          <cell r="O33">
            <v>1.53</v>
          </cell>
          <cell r="P33">
            <v>1.52</v>
          </cell>
          <cell r="Q33">
            <v>2.2200000000000002</v>
          </cell>
          <cell r="R33">
            <v>37.85</v>
          </cell>
          <cell r="S33">
            <v>16.399999999999999</v>
          </cell>
          <cell r="T33">
            <v>21.86</v>
          </cell>
          <cell r="U33">
            <v>17.260000000000002</v>
          </cell>
          <cell r="V33">
            <v>-1.1599999999999999</v>
          </cell>
          <cell r="W33">
            <v>11.72</v>
          </cell>
          <cell r="X33">
            <v>6.88</v>
          </cell>
        </row>
        <row r="34">
          <cell r="N34" t="str">
            <v>Price / Earnings</v>
          </cell>
          <cell r="O34">
            <v>8.48</v>
          </cell>
          <cell r="P34">
            <v>7.63</v>
          </cell>
          <cell r="Q34">
            <v>-5.3</v>
          </cell>
          <cell r="R34">
            <v>111.88</v>
          </cell>
          <cell r="S34">
            <v>26.84</v>
          </cell>
          <cell r="T34">
            <v>30.16</v>
          </cell>
          <cell r="U34">
            <v>45</v>
          </cell>
          <cell r="V34">
            <v>-7.92</v>
          </cell>
          <cell r="W34">
            <v>31.88</v>
          </cell>
          <cell r="X34">
            <v>10</v>
          </cell>
        </row>
        <row r="35">
          <cell r="N35" t="str">
            <v>Price / N A V</v>
          </cell>
          <cell r="O35">
            <v>0.41</v>
          </cell>
          <cell r="P35">
            <v>0.89</v>
          </cell>
          <cell r="Q35">
            <v>1.26</v>
          </cell>
          <cell r="R35">
            <v>2.42</v>
          </cell>
          <cell r="S35">
            <v>2.68</v>
          </cell>
          <cell r="T35">
            <v>2.48</v>
          </cell>
          <cell r="U35">
            <v>1.17</v>
          </cell>
          <cell r="V35">
            <v>0.59</v>
          </cell>
          <cell r="W35">
            <v>0.7</v>
          </cell>
          <cell r="X35">
            <v>0.71</v>
          </cell>
        </row>
        <row r="36">
          <cell r="N36" t="str">
            <v>Price / Share (C)</v>
          </cell>
          <cell r="O36">
            <v>1195</v>
          </cell>
          <cell r="P36">
            <v>1205</v>
          </cell>
          <cell r="Q36">
            <v>1595</v>
          </cell>
          <cell r="R36">
            <v>179</v>
          </cell>
          <cell r="S36">
            <v>204</v>
          </cell>
          <cell r="T36">
            <v>184</v>
          </cell>
          <cell r="U36">
            <v>81</v>
          </cell>
          <cell r="V36">
            <v>42</v>
          </cell>
          <cell r="W36">
            <v>51</v>
          </cell>
          <cell r="X36">
            <v>52</v>
          </cell>
        </row>
        <row r="37">
          <cell r="N37" t="str">
            <v>Quick Ratio</v>
          </cell>
          <cell r="O37">
            <v>0.51</v>
          </cell>
          <cell r="P37">
            <v>0.63</v>
          </cell>
          <cell r="Q37">
            <v>0.78</v>
          </cell>
          <cell r="R37">
            <v>0.82</v>
          </cell>
          <cell r="S37">
            <v>0.74</v>
          </cell>
          <cell r="T37">
            <v>1.72</v>
          </cell>
          <cell r="U37">
            <v>1.49</v>
          </cell>
          <cell r="V37">
            <v>1.27</v>
          </cell>
          <cell r="W37">
            <v>1.97</v>
          </cell>
          <cell r="X37">
            <v>1.23</v>
          </cell>
        </row>
        <row r="38">
          <cell r="N38" t="str">
            <v>Return On External Investments %</v>
          </cell>
          <cell r="O38">
            <v>8.1199999999999992</v>
          </cell>
          <cell r="P38">
            <v>33.71</v>
          </cell>
          <cell r="Q38">
            <v>50.24</v>
          </cell>
          <cell r="R38">
            <v>310.61</v>
          </cell>
          <cell r="S38">
            <v>294.54000000000002</v>
          </cell>
          <cell r="T38" t="e">
            <v>#N/A</v>
          </cell>
          <cell r="U38" t="e">
            <v>#N/A</v>
          </cell>
          <cell r="V38" t="e">
            <v>#N/A</v>
          </cell>
          <cell r="W38">
            <v>1411.62</v>
          </cell>
          <cell r="X38" t="e">
            <v>#N/A</v>
          </cell>
        </row>
        <row r="39">
          <cell r="N39" t="str">
            <v>Retention Rate</v>
          </cell>
          <cell r="O39">
            <v>100</v>
          </cell>
          <cell r="P39">
            <v>100</v>
          </cell>
          <cell r="Q39">
            <v>100</v>
          </cell>
          <cell r="R39">
            <v>100</v>
          </cell>
          <cell r="S39">
            <v>100</v>
          </cell>
          <cell r="T39">
            <v>100</v>
          </cell>
          <cell r="U39">
            <v>30.36</v>
          </cell>
          <cell r="V39">
            <v>100</v>
          </cell>
          <cell r="W39">
            <v>-34</v>
          </cell>
          <cell r="X39">
            <v>25.39</v>
          </cell>
        </row>
        <row r="40">
          <cell r="N40" t="str">
            <v>Return On Assets %</v>
          </cell>
          <cell r="O40">
            <v>1.72</v>
          </cell>
          <cell r="P40">
            <v>7.76</v>
          </cell>
          <cell r="Q40">
            <v>-0.73</v>
          </cell>
          <cell r="R40">
            <v>-5.0599999999999996</v>
          </cell>
          <cell r="S40">
            <v>4.83</v>
          </cell>
          <cell r="T40">
            <v>5.7</v>
          </cell>
          <cell r="U40">
            <v>1.25</v>
          </cell>
          <cell r="V40">
            <v>-37.94</v>
          </cell>
          <cell r="W40">
            <v>-0.79</v>
          </cell>
          <cell r="X40">
            <v>8.81</v>
          </cell>
        </row>
        <row r="41">
          <cell r="N41" t="str">
            <v>Return On Equity %</v>
          </cell>
          <cell r="O41">
            <v>3.69</v>
          </cell>
          <cell r="P41">
            <v>8.19</v>
          </cell>
          <cell r="Q41">
            <v>-17.41</v>
          </cell>
          <cell r="R41">
            <v>-10.39</v>
          </cell>
          <cell r="S41">
            <v>4.7300000000000004</v>
          </cell>
          <cell r="T41">
            <v>6.34</v>
          </cell>
          <cell r="U41">
            <v>2.17</v>
          </cell>
          <cell r="V41">
            <v>-42.6</v>
          </cell>
          <cell r="W41">
            <v>1.25</v>
          </cell>
          <cell r="X41">
            <v>4.24</v>
          </cell>
        </row>
        <row r="42">
          <cell r="N42" t="str">
            <v>Total Assets / Turnover</v>
          </cell>
          <cell r="O42">
            <v>0.78</v>
          </cell>
          <cell r="P42">
            <v>0.84</v>
          </cell>
          <cell r="Q42">
            <v>0.71</v>
          </cell>
          <cell r="R42">
            <v>1.01</v>
          </cell>
          <cell r="S42">
            <v>1.2</v>
          </cell>
          <cell r="T42">
            <v>1.4</v>
          </cell>
          <cell r="U42">
            <v>1.37</v>
          </cell>
          <cell r="V42">
            <v>1.05</v>
          </cell>
          <cell r="W42">
            <v>1.1000000000000001</v>
          </cell>
          <cell r="X42">
            <v>0.97</v>
          </cell>
        </row>
        <row r="43">
          <cell r="N43" t="str">
            <v>Total Debt / Cash Flow</v>
          </cell>
          <cell r="O43">
            <v>3.23</v>
          </cell>
          <cell r="P43">
            <v>4.45</v>
          </cell>
          <cell r="Q43">
            <v>4.95</v>
          </cell>
          <cell r="R43">
            <v>24.68</v>
          </cell>
          <cell r="S43">
            <v>7.91</v>
          </cell>
          <cell r="T43">
            <v>3.75</v>
          </cell>
          <cell r="U43">
            <v>5.07</v>
          </cell>
          <cell r="V43">
            <v>-0.84</v>
          </cell>
          <cell r="W43" t="e">
            <v>#N/A</v>
          </cell>
          <cell r="X43">
            <v>3.05</v>
          </cell>
        </row>
        <row r="44">
          <cell r="N44" t="str">
            <v>Turnover / Employee</v>
          </cell>
          <cell r="O44">
            <v>3112605.27</v>
          </cell>
          <cell r="P44">
            <v>2950474.19</v>
          </cell>
          <cell r="Q44">
            <v>2529838.0800000001</v>
          </cell>
          <cell r="R44">
            <v>2502067.39</v>
          </cell>
          <cell r="S44">
            <v>1850807.13</v>
          </cell>
          <cell r="T44">
            <v>1426843.9</v>
          </cell>
          <cell r="U44">
            <v>1461363.37</v>
          </cell>
          <cell r="V44">
            <v>1166287.71</v>
          </cell>
          <cell r="W44">
            <v>2563589.4</v>
          </cell>
          <cell r="X44" t="e">
            <v>#N/A</v>
          </cell>
        </row>
        <row r="45">
          <cell r="N45" t="str">
            <v>Return on Capital Employed</v>
          </cell>
          <cell r="O45">
            <v>1.37</v>
          </cell>
          <cell r="P45">
            <v>3.13</v>
          </cell>
          <cell r="Q45">
            <v>-6.45</v>
          </cell>
          <cell r="R45">
            <v>-8.25</v>
          </cell>
          <cell r="S45">
            <v>4.38</v>
          </cell>
          <cell r="T45">
            <v>6.32</v>
          </cell>
          <cell r="U45">
            <v>2.12</v>
          </cell>
          <cell r="V45">
            <v>-40.630000000000003</v>
          </cell>
          <cell r="W45">
            <v>1.25</v>
          </cell>
          <cell r="X45">
            <v>4.21</v>
          </cell>
        </row>
        <row r="46">
          <cell r="N46" t="str">
            <v>Price / EBITDA</v>
          </cell>
          <cell r="O46">
            <v>1.46</v>
          </cell>
          <cell r="P46">
            <v>1.1599999999999999</v>
          </cell>
          <cell r="Q46">
            <v>2.97</v>
          </cell>
          <cell r="R46">
            <v>28.04</v>
          </cell>
          <cell r="S46">
            <v>14.31</v>
          </cell>
          <cell r="T46">
            <v>22.45</v>
          </cell>
          <cell r="U46">
            <v>23.91</v>
          </cell>
          <cell r="V46">
            <v>-25.92</v>
          </cell>
          <cell r="W46">
            <v>31.69</v>
          </cell>
          <cell r="X46">
            <v>4.8600000000000003</v>
          </cell>
        </row>
        <row r="47">
          <cell r="N47" t="str">
            <v>Price / EBIT</v>
          </cell>
          <cell r="O47">
            <v>12.71</v>
          </cell>
          <cell r="P47">
            <v>3.19</v>
          </cell>
          <cell r="Q47">
            <v>-45.35</v>
          </cell>
          <cell r="R47">
            <v>-18.559999999999999</v>
          </cell>
          <cell r="S47">
            <v>24.19</v>
          </cell>
          <cell r="T47">
            <v>30.51</v>
          </cell>
          <cell r="U47">
            <v>69.89</v>
          </cell>
          <cell r="V47">
            <v>-1.1000000000000001</v>
          </cell>
          <cell r="W47">
            <v>-72.83</v>
          </cell>
          <cell r="X47">
            <v>6.12</v>
          </cell>
        </row>
        <row r="48">
          <cell r="N48" t="str">
            <v>Price / Cash</v>
          </cell>
          <cell r="O48">
            <v>5.44</v>
          </cell>
          <cell r="P48">
            <v>4.84</v>
          </cell>
          <cell r="Q48">
            <v>9.06</v>
          </cell>
          <cell r="R48">
            <v>17.86</v>
          </cell>
          <cell r="S48">
            <v>25.33</v>
          </cell>
          <cell r="T48">
            <v>9.8800000000000008</v>
          </cell>
          <cell r="U48">
            <v>7.94</v>
          </cell>
          <cell r="V48">
            <v>4.82</v>
          </cell>
          <cell r="W48">
            <v>4.12</v>
          </cell>
          <cell r="X48">
            <v>5.29</v>
          </cell>
        </row>
        <row r="49">
          <cell r="N49" t="str">
            <v>Return on Average External Investments %</v>
          </cell>
          <cell r="O49">
            <v>7.65</v>
          </cell>
          <cell r="P49">
            <v>22.68</v>
          </cell>
          <cell r="Q49">
            <v>99.81</v>
          </cell>
          <cell r="R49">
            <v>365.8</v>
          </cell>
          <cell r="S49">
            <v>589.09</v>
          </cell>
          <cell r="T49" t="e">
            <v>#N/A</v>
          </cell>
          <cell r="U49" t="e">
            <v>#N/A</v>
          </cell>
          <cell r="V49">
            <v>2495.85</v>
          </cell>
          <cell r="W49">
            <v>2823.24</v>
          </cell>
          <cell r="X49" t="e">
            <v>#N/A</v>
          </cell>
        </row>
        <row r="50">
          <cell r="N50" t="str">
            <v>Return on Average Assets %</v>
          </cell>
          <cell r="O50">
            <v>1.82</v>
          </cell>
          <cell r="P50">
            <v>7.81</v>
          </cell>
          <cell r="Q50">
            <v>-1.29</v>
          </cell>
          <cell r="R50">
            <v>-6.16</v>
          </cell>
          <cell r="S50">
            <v>6.16</v>
          </cell>
          <cell r="T50">
            <v>6.07</v>
          </cell>
          <cell r="U50">
            <v>1.2</v>
          </cell>
          <cell r="V50">
            <v>-40.32</v>
          </cell>
          <cell r="W50">
            <v>-0.72</v>
          </cell>
          <cell r="X50">
            <v>8.32</v>
          </cell>
        </row>
        <row r="51">
          <cell r="N51" t="str">
            <v>Return on Average Equity %</v>
          </cell>
          <cell r="O51">
            <v>3.76</v>
          </cell>
          <cell r="P51">
            <v>8.3000000000000007</v>
          </cell>
          <cell r="Q51">
            <v>-27.72</v>
          </cell>
          <cell r="R51">
            <v>-12.43</v>
          </cell>
          <cell r="S51">
            <v>5.13</v>
          </cell>
          <cell r="T51">
            <v>6.55</v>
          </cell>
          <cell r="U51">
            <v>2.17</v>
          </cell>
          <cell r="V51">
            <v>-35.11</v>
          </cell>
          <cell r="W51">
            <v>1.21</v>
          </cell>
          <cell r="X51">
            <v>4.25</v>
          </cell>
        </row>
        <row r="52">
          <cell r="N52" t="str">
            <v>Inflation Adj. Return on Average Total Assets %</v>
          </cell>
          <cell r="O52">
            <v>0.8</v>
          </cell>
          <cell r="P52">
            <v>4.91</v>
          </cell>
          <cell r="Q52">
            <v>-4.25</v>
          </cell>
          <cell r="R52">
            <v>-6.19</v>
          </cell>
          <cell r="S52">
            <v>6.05</v>
          </cell>
          <cell r="T52">
            <v>5.82</v>
          </cell>
          <cell r="U52">
            <v>0.96</v>
          </cell>
          <cell r="V52">
            <v>-40.18</v>
          </cell>
          <cell r="W52">
            <v>-0.9</v>
          </cell>
          <cell r="X52">
            <v>8.15</v>
          </cell>
        </row>
        <row r="53">
          <cell r="N53" t="str">
            <v>Inflation Adjusted Return on Average Equity %</v>
          </cell>
          <cell r="O53">
            <v>0.44</v>
          </cell>
          <cell r="P53">
            <v>0.5</v>
          </cell>
          <cell r="Q53">
            <v>-29.79</v>
          </cell>
          <cell r="R53">
            <v>-12.45</v>
          </cell>
          <cell r="S53">
            <v>4.99</v>
          </cell>
          <cell r="T53">
            <v>6.28</v>
          </cell>
          <cell r="U53">
            <v>1.92</v>
          </cell>
          <cell r="V53">
            <v>-35.01</v>
          </cell>
          <cell r="W53">
            <v>1.07</v>
          </cell>
          <cell r="X53">
            <v>4.13</v>
          </cell>
        </row>
        <row r="54">
          <cell r="N54" t="str">
            <v>Number of shares</v>
          </cell>
          <cell r="O54">
            <v>181626</v>
          </cell>
          <cell r="P54">
            <v>180969</v>
          </cell>
          <cell r="Q54">
            <v>155155</v>
          </cell>
          <cell r="R54">
            <v>566256</v>
          </cell>
          <cell r="S54">
            <v>415090</v>
          </cell>
          <cell r="T54">
            <v>395293</v>
          </cell>
          <cell r="U54">
            <v>395293</v>
          </cell>
          <cell r="V54">
            <v>395294</v>
          </cell>
          <cell r="W54">
            <v>419758</v>
          </cell>
          <cell r="X54">
            <v>431413</v>
          </cell>
        </row>
        <row r="55">
          <cell r="N55" t="str">
            <v>Book value</v>
          </cell>
          <cell r="O55">
            <v>2858575.2888000002</v>
          </cell>
          <cell r="P55">
            <v>2751905.0984999998</v>
          </cell>
          <cell r="Q55">
            <v>2307759.9545</v>
          </cell>
          <cell r="R55">
            <v>648532.99679999996</v>
          </cell>
          <cell r="S55">
            <v>454108.46</v>
          </cell>
          <cell r="T55">
            <v>389600.78080000001</v>
          </cell>
          <cell r="U55">
            <v>364894.96830000001</v>
          </cell>
          <cell r="V55">
            <v>362484.598</v>
          </cell>
          <cell r="W55">
            <v>548539.75439999998</v>
          </cell>
          <cell r="X55">
            <v>545694.30369999993</v>
          </cell>
        </row>
        <row r="56">
          <cell r="N56" t="str">
            <v>Cashflow</v>
          </cell>
          <cell r="O56">
            <v>1418244.7836000002</v>
          </cell>
          <cell r="P56">
            <v>1431573.3713999998</v>
          </cell>
          <cell r="Q56">
            <v>1116402.2869999998</v>
          </cell>
          <cell r="R56">
            <v>26783.908800000005</v>
          </cell>
          <cell r="S56">
            <v>51637.195999999996</v>
          </cell>
          <cell r="T56">
            <v>33283.670599999998</v>
          </cell>
          <cell r="U56">
            <v>18539.241700000002</v>
          </cell>
          <cell r="V56">
            <v>-142543.01639999999</v>
          </cell>
          <cell r="W56">
            <v>18259.472999999998</v>
          </cell>
          <cell r="X56">
            <v>32614.822799999998</v>
          </cell>
        </row>
        <row r="57">
          <cell r="N57" t="str">
            <v>Growth rate</v>
          </cell>
          <cell r="O57">
            <v>0.05</v>
          </cell>
          <cell r="P57">
            <v>0.19</v>
          </cell>
          <cell r="Q57">
            <v>4.4000000000000004</v>
          </cell>
          <cell r="R57">
            <v>0.3</v>
          </cell>
          <cell r="S57">
            <v>0.51</v>
          </cell>
          <cell r="T57">
            <v>0.16</v>
          </cell>
          <cell r="U57">
            <v>0.2</v>
          </cell>
          <cell r="V57">
            <v>0.08</v>
          </cell>
          <cell r="W57">
            <v>-0.04</v>
          </cell>
          <cell r="X57">
            <v>-0.31</v>
          </cell>
        </row>
        <row r="58">
          <cell r="N58" t="str">
            <v>Net operating working capital</v>
          </cell>
          <cell r="O58">
            <v>1525389</v>
          </cell>
          <cell r="P58">
            <v>1302918</v>
          </cell>
          <cell r="Q58">
            <v>1502834</v>
          </cell>
          <cell r="R58">
            <v>555986</v>
          </cell>
          <cell r="S58">
            <v>337765</v>
          </cell>
          <cell r="T58">
            <v>226906</v>
          </cell>
          <cell r="U58">
            <v>209858</v>
          </cell>
          <cell r="V58">
            <v>218390</v>
          </cell>
          <cell r="W58">
            <v>130794</v>
          </cell>
          <cell r="X58">
            <v>300818</v>
          </cell>
        </row>
        <row r="59">
          <cell r="N59" t="str">
            <v>Operating long-term assets</v>
          </cell>
          <cell r="O59" t="str">
            <v>3,414,972</v>
          </cell>
          <cell r="P59" t="str">
            <v>5,774,913</v>
          </cell>
          <cell r="Q59" t="str">
            <v>5,452,284</v>
          </cell>
          <cell r="R59">
            <v>121928</v>
          </cell>
          <cell r="S59">
            <v>80271</v>
          </cell>
          <cell r="T59">
            <v>42853</v>
          </cell>
          <cell r="U59">
            <v>40987</v>
          </cell>
          <cell r="V59">
            <v>43043</v>
          </cell>
          <cell r="W59">
            <v>38018</v>
          </cell>
          <cell r="X59">
            <v>43597</v>
          </cell>
        </row>
        <row r="60">
          <cell r="N60" t="str">
            <v>Total net operating capital</v>
          </cell>
          <cell r="O60">
            <v>4940361</v>
          </cell>
          <cell r="P60">
            <v>7077831</v>
          </cell>
          <cell r="Q60">
            <v>6955118</v>
          </cell>
          <cell r="R60">
            <v>677914</v>
          </cell>
          <cell r="S60">
            <v>418036</v>
          </cell>
          <cell r="T60">
            <v>269759</v>
          </cell>
          <cell r="U60">
            <v>250845</v>
          </cell>
          <cell r="V60">
            <v>261433</v>
          </cell>
          <cell r="W60">
            <v>168812</v>
          </cell>
          <cell r="X60">
            <v>344415</v>
          </cell>
        </row>
        <row r="61">
          <cell r="N61" t="str">
            <v>Depreciation</v>
          </cell>
          <cell r="O61" t="str">
            <v>1,117,744</v>
          </cell>
          <cell r="P61" t="str">
            <v>1,107,444</v>
          </cell>
          <cell r="Q61">
            <v>998090</v>
          </cell>
          <cell r="R61">
            <v>16651</v>
          </cell>
          <cell r="S61">
            <v>12401</v>
          </cell>
          <cell r="T61">
            <v>8559</v>
          </cell>
          <cell r="U61">
            <v>8808</v>
          </cell>
          <cell r="V61">
            <v>10627</v>
          </cell>
          <cell r="W61">
            <v>9140</v>
          </cell>
          <cell r="X61">
            <v>9479</v>
          </cell>
        </row>
        <row r="62">
          <cell r="N62" t="str">
            <v>Tax rate</v>
          </cell>
          <cell r="O62">
            <v>-0.86813750641354548</v>
          </cell>
          <cell r="P62">
            <v>0.25378585686048055</v>
          </cell>
          <cell r="Q62">
            <v>-0.28893193462638256</v>
          </cell>
          <cell r="R62">
            <v>-8.0386192702894932E-2</v>
          </cell>
          <cell r="S62">
            <v>0.34437940867477113</v>
          </cell>
          <cell r="T62">
            <v>24.864735837046467</v>
          </cell>
          <cell r="U62">
            <v>-0.62926106288376027</v>
          </cell>
          <cell r="V62">
            <v>-3.4378119117637211E-2</v>
          </cell>
          <cell r="W62">
            <v>-6.975824175824176E-2</v>
          </cell>
          <cell r="X62">
            <v>0.31277297441839735</v>
          </cell>
        </row>
        <row r="63">
          <cell r="N63" t="str">
            <v>EBIT</v>
          </cell>
          <cell r="O63">
            <v>171406</v>
          </cell>
          <cell r="P63">
            <v>685041</v>
          </cell>
          <cell r="Q63">
            <v>-63460</v>
          </cell>
          <cell r="R63">
            <v>-57890</v>
          </cell>
          <cell r="S63">
            <v>35557</v>
          </cell>
          <cell r="T63">
            <v>23843</v>
          </cell>
          <cell r="U63">
            <v>4581</v>
          </cell>
          <cell r="V63">
            <v>-151231</v>
          </cell>
          <cell r="W63">
            <v>-2771</v>
          </cell>
          <cell r="X63">
            <v>36636</v>
          </cell>
        </row>
        <row r="64">
          <cell r="N64" t="str">
            <v>Net Operating Profit After Tax</v>
          </cell>
          <cell r="O64">
            <v>320209.97742432018</v>
          </cell>
          <cell r="P64">
            <v>511187.28283043957</v>
          </cell>
          <cell r="Q64">
            <v>-81795.620571390231</v>
          </cell>
          <cell r="R64">
            <v>-62543.55669557058</v>
          </cell>
          <cell r="S64">
            <v>23311.901365751164</v>
          </cell>
          <cell r="T64">
            <v>-569006.89656269888</v>
          </cell>
          <cell r="U64">
            <v>7463.6449290705059</v>
          </cell>
          <cell r="V64">
            <v>-156430.03733227937</v>
          </cell>
          <cell r="W64">
            <v>-2964.3000879120882</v>
          </cell>
          <cell r="X64">
            <v>25177.249309207593</v>
          </cell>
        </row>
        <row r="65">
          <cell r="N65" t="str">
            <v>FCF</v>
          </cell>
          <cell r="O65">
            <v>2457679.9774243203</v>
          </cell>
          <cell r="P65">
            <v>388474.28283043951</v>
          </cell>
          <cell r="Q65">
            <v>-6358999.6205713898</v>
          </cell>
          <cell r="R65">
            <v>-322421.55669557059</v>
          </cell>
          <cell r="S65">
            <v>-124965.09863424883</v>
          </cell>
          <cell r="T65">
            <v>-587920.89656269888</v>
          </cell>
          <cell r="U65">
            <v>18051.644929070506</v>
          </cell>
          <cell r="V65">
            <v>-249051.03733227937</v>
          </cell>
          <cell r="W65">
            <v>172638.6999120879</v>
          </cell>
          <cell r="X65">
            <v>-319237.7506907924</v>
          </cell>
        </row>
        <row r="66">
          <cell r="N66" t="str">
            <v>FCF vs Net Cash Flow</v>
          </cell>
          <cell r="O66">
            <v>1.7329025326543919</v>
          </cell>
          <cell r="P66">
            <v>0.27136176921936811</v>
          </cell>
          <cell r="Q66">
            <v>-5.6959750930458197</v>
          </cell>
          <cell r="R66">
            <v>-12.037882861054639</v>
          </cell>
          <cell r="S66">
            <v>-2.4200597304750793</v>
          </cell>
          <cell r="T66">
            <v>-17.663944089228515</v>
          </cell>
          <cell r="U66">
            <v>0.97369920632031592</v>
          </cell>
          <cell r="V66">
            <v>1.747199151682042</v>
          </cell>
          <cell r="W66">
            <v>9.4547471283584095</v>
          </cell>
          <cell r="X66">
            <v>-9.7881185082137687</v>
          </cell>
        </row>
        <row r="67">
          <cell r="N67" t="str">
            <v>Goodwill</v>
          </cell>
          <cell r="O67">
            <v>209221</v>
          </cell>
          <cell r="P67">
            <v>478746</v>
          </cell>
          <cell r="Q67">
            <v>504510</v>
          </cell>
          <cell r="R67">
            <v>151336</v>
          </cell>
          <cell r="S67">
            <v>125931</v>
          </cell>
          <cell r="T67">
            <v>95544</v>
          </cell>
          <cell r="U67">
            <v>95544</v>
          </cell>
          <cell r="V67">
            <v>95544</v>
          </cell>
          <cell r="W67">
            <v>229742</v>
          </cell>
          <cell r="X67">
            <v>229742</v>
          </cell>
        </row>
        <row r="68">
          <cell r="N68" t="str">
            <v>Total assets</v>
          </cell>
          <cell r="O68" t="str">
            <v>10,362,273</v>
          </cell>
          <cell r="P68" t="str">
            <v>9,709,472</v>
          </cell>
          <cell r="Q68" t="str">
            <v>9,650,864</v>
          </cell>
          <cell r="R68" t="str">
            <v>1,424,317</v>
          </cell>
          <cell r="S68">
            <v>883296</v>
          </cell>
          <cell r="T68">
            <v>513950.00000000006</v>
          </cell>
          <cell r="U68">
            <v>462662</v>
          </cell>
          <cell r="V68">
            <v>494103</v>
          </cell>
          <cell r="W68">
            <v>581306</v>
          </cell>
          <cell r="X68">
            <v>645563</v>
          </cell>
        </row>
        <row r="69">
          <cell r="N69" t="str">
            <v>Goodwill/Total assets</v>
          </cell>
          <cell r="O69">
            <v>2.0190647360863779E-2</v>
          </cell>
          <cell r="P69">
            <v>4.9307109593600969E-2</v>
          </cell>
          <cell r="Q69">
            <v>5.2276148539654066E-2</v>
          </cell>
          <cell r="R69">
            <v>0.10625162797326719</v>
          </cell>
          <cell r="S69">
            <v>0.14256942180197804</v>
          </cell>
          <cell r="T69">
            <v>0.18590135227162174</v>
          </cell>
          <cell r="U69">
            <v>0.20650928755765549</v>
          </cell>
          <cell r="V69">
            <v>0.19336858914032096</v>
          </cell>
          <cell r="W69">
            <v>0.3952169769450169</v>
          </cell>
          <cell r="X69">
            <v>0.35587851224435108</v>
          </cell>
        </row>
        <row r="70">
          <cell r="N70" t="str">
            <v>Goodwill Impairments</v>
          </cell>
          <cell r="O70">
            <v>95152</v>
          </cell>
          <cell r="P70">
            <v>56184</v>
          </cell>
          <cell r="Q70">
            <v>0</v>
          </cell>
          <cell r="R70">
            <v>78205</v>
          </cell>
          <cell r="S70">
            <v>10961</v>
          </cell>
          <cell r="T70">
            <v>0</v>
          </cell>
          <cell r="U70">
            <v>0</v>
          </cell>
          <cell r="V70">
            <v>134198</v>
          </cell>
          <cell r="W70">
            <v>0</v>
          </cell>
          <cell r="X70">
            <v>0</v>
          </cell>
        </row>
        <row r="71">
          <cell r="N71" t="str">
            <v>Impairment of goodwill/Prior year's Goodwill</v>
          </cell>
          <cell r="O71">
            <v>0.19875257443404226</v>
          </cell>
          <cell r="P71">
            <v>0.11136350121900458</v>
          </cell>
          <cell r="Q71">
            <v>0</v>
          </cell>
          <cell r="R71">
            <v>0.62101468264366999</v>
          </cell>
          <cell r="S71">
            <v>0.1147220128945826</v>
          </cell>
          <cell r="T71">
            <v>0</v>
          </cell>
          <cell r="U71">
            <v>0</v>
          </cell>
          <cell r="V71">
            <v>0.58412480086357743</v>
          </cell>
          <cell r="W71">
            <v>0</v>
          </cell>
          <cell r="X71" t="e">
            <v>#DIV/0!</v>
          </cell>
        </row>
        <row r="72">
          <cell r="N72" t="str">
            <v>Book value of equity</v>
          </cell>
          <cell r="O72">
            <v>2905754</v>
          </cell>
          <cell r="P72">
            <v>2793220</v>
          </cell>
          <cell r="Q72">
            <v>2715250</v>
          </cell>
          <cell r="R72">
            <v>687420</v>
          </cell>
          <cell r="S72">
            <v>461346</v>
          </cell>
          <cell r="T72">
            <v>389197.00000000006</v>
          </cell>
          <cell r="U72">
            <v>364686</v>
          </cell>
          <cell r="V72">
            <v>362493</v>
          </cell>
          <cell r="W72">
            <v>517110</v>
          </cell>
          <cell r="X72">
            <v>545705</v>
          </cell>
        </row>
      </sheetData>
      <sheetData sheetId="18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GRINDROD (December)</v>
          </cell>
        </row>
        <row r="5">
          <cell r="N5" t="str">
            <v>Accounts Rcvb/Tover</v>
          </cell>
          <cell r="O5">
            <v>0.4</v>
          </cell>
          <cell r="P5">
            <v>1</v>
          </cell>
          <cell r="Q5">
            <v>0.79</v>
          </cell>
          <cell r="R5">
            <v>1.27</v>
          </cell>
          <cell r="S5">
            <v>1.36</v>
          </cell>
          <cell r="T5">
            <v>1.89</v>
          </cell>
          <cell r="U5">
            <v>2.84</v>
          </cell>
          <cell r="V5">
            <v>6.29</v>
          </cell>
          <cell r="W5">
            <v>6.32</v>
          </cell>
          <cell r="X5">
            <v>7.67</v>
          </cell>
        </row>
        <row r="6">
          <cell r="N6" t="str">
            <v>Assets / Captal Emp</v>
          </cell>
          <cell r="O6">
            <v>2.33</v>
          </cell>
          <cell r="P6">
            <v>1.1299999999999999</v>
          </cell>
          <cell r="Q6">
            <v>1.1399999999999999</v>
          </cell>
          <cell r="R6">
            <v>1.1000000000000001</v>
          </cell>
          <cell r="S6">
            <v>1.56</v>
          </cell>
          <cell r="T6">
            <v>1.53</v>
          </cell>
          <cell r="U6">
            <v>1.58</v>
          </cell>
          <cell r="V6">
            <v>1.18</v>
          </cell>
          <cell r="W6">
            <v>1.4</v>
          </cell>
          <cell r="X6">
            <v>1.39</v>
          </cell>
        </row>
        <row r="7">
          <cell r="N7" t="str">
            <v>Book Val / Share (c)</v>
          </cell>
          <cell r="O7">
            <v>1155.0999999999999</v>
          </cell>
          <cell r="P7">
            <v>1261.3599999999999</v>
          </cell>
          <cell r="Q7">
            <v>1855.98</v>
          </cell>
          <cell r="R7">
            <v>2065.75</v>
          </cell>
          <cell r="S7">
            <v>2510.8000000000002</v>
          </cell>
          <cell r="T7">
            <v>2287.5500000000002</v>
          </cell>
          <cell r="U7">
            <v>2003.52</v>
          </cell>
          <cell r="V7">
            <v>1686.67</v>
          </cell>
          <cell r="W7">
            <v>1539.42</v>
          </cell>
          <cell r="X7">
            <v>1259.5899999999999</v>
          </cell>
        </row>
        <row r="8">
          <cell r="N8" t="str">
            <v>Cash Flw / Share (c)</v>
          </cell>
          <cell r="O8">
            <v>-2.09</v>
          </cell>
          <cell r="P8">
            <v>372.21</v>
          </cell>
          <cell r="Q8">
            <v>36.9</v>
          </cell>
          <cell r="R8">
            <v>-179.27</v>
          </cell>
          <cell r="S8">
            <v>-86.42</v>
          </cell>
          <cell r="T8">
            <v>216.18</v>
          </cell>
          <cell r="U8">
            <v>274.43</v>
          </cell>
          <cell r="V8">
            <v>261.20999999999998</v>
          </cell>
          <cell r="W8">
            <v>189.25</v>
          </cell>
          <cell r="X8">
            <v>260.29000000000002</v>
          </cell>
        </row>
        <row r="9">
          <cell r="N9" t="str">
            <v>Cash Flow Div Cover</v>
          </cell>
          <cell r="O9">
            <v>-0.14000000000000001</v>
          </cell>
          <cell r="P9">
            <v>31.87</v>
          </cell>
          <cell r="Q9" t="e">
            <v>#N/A</v>
          </cell>
          <cell r="R9" t="e">
            <v>#N/A</v>
          </cell>
          <cell r="S9">
            <v>-5.19</v>
          </cell>
          <cell r="T9">
            <v>7.57</v>
          </cell>
          <cell r="U9">
            <v>8.7100000000000009</v>
          </cell>
          <cell r="V9">
            <v>9.33</v>
          </cell>
          <cell r="W9">
            <v>6.42</v>
          </cell>
          <cell r="X9">
            <v>4.82</v>
          </cell>
        </row>
        <row r="10">
          <cell r="N10" t="str">
            <v>Cash Flow Intr Cover</v>
          </cell>
          <cell r="O10">
            <v>-0.01</v>
          </cell>
          <cell r="P10">
            <v>33.22</v>
          </cell>
          <cell r="Q10">
            <v>2.88</v>
          </cell>
          <cell r="R10">
            <v>-5.3</v>
          </cell>
          <cell r="S10">
            <v>-2.99</v>
          </cell>
          <cell r="T10">
            <v>0.38</v>
          </cell>
          <cell r="U10">
            <v>7.4</v>
          </cell>
          <cell r="V10">
            <v>6.89</v>
          </cell>
          <cell r="W10">
            <v>5.18</v>
          </cell>
          <cell r="X10">
            <v>6.15</v>
          </cell>
        </row>
        <row r="11">
          <cell r="N11" t="str">
            <v>Current Ratio</v>
          </cell>
          <cell r="O11">
            <v>0.88</v>
          </cell>
          <cell r="P11">
            <v>2.67</v>
          </cell>
          <cell r="Q11">
            <v>4.1500000000000004</v>
          </cell>
          <cell r="R11">
            <v>4.1100000000000003</v>
          </cell>
          <cell r="S11">
            <v>1.17</v>
          </cell>
          <cell r="T11">
            <v>1.24</v>
          </cell>
          <cell r="U11">
            <v>1.1000000000000001</v>
          </cell>
          <cell r="V11">
            <v>2.41</v>
          </cell>
          <cell r="W11">
            <v>1.52</v>
          </cell>
          <cell r="X11">
            <v>1.28</v>
          </cell>
        </row>
        <row r="12">
          <cell r="N12" t="str">
            <v>Debt / Assets</v>
          </cell>
          <cell r="O12">
            <v>0.7</v>
          </cell>
          <cell r="P12">
            <v>0.63</v>
          </cell>
          <cell r="Q12">
            <v>0.6</v>
          </cell>
          <cell r="R12">
            <v>0.56999999999999995</v>
          </cell>
          <cell r="S12">
            <v>0.49</v>
          </cell>
          <cell r="T12">
            <v>0.48</v>
          </cell>
          <cell r="U12">
            <v>0.5</v>
          </cell>
          <cell r="V12">
            <v>0.53</v>
          </cell>
          <cell r="W12">
            <v>0.43</v>
          </cell>
          <cell r="X12">
            <v>0.6</v>
          </cell>
        </row>
        <row r="13">
          <cell r="N13" t="str">
            <v>Debt / Equity</v>
          </cell>
          <cell r="O13">
            <v>2.15</v>
          </cell>
          <cell r="P13">
            <v>1.63</v>
          </cell>
          <cell r="Q13">
            <v>1.44</v>
          </cell>
          <cell r="R13">
            <v>1.27</v>
          </cell>
          <cell r="S13">
            <v>0.89</v>
          </cell>
          <cell r="T13">
            <v>0.86</v>
          </cell>
          <cell r="U13">
            <v>1.1499999999999999</v>
          </cell>
          <cell r="V13">
            <v>1.1299999999999999</v>
          </cell>
          <cell r="W13">
            <v>0.92</v>
          </cell>
          <cell r="X13">
            <v>1.38</v>
          </cell>
        </row>
        <row r="14">
          <cell r="N14" t="str">
            <v>Dir Rem % Pft BTax</v>
          </cell>
          <cell r="O14">
            <v>9.06</v>
          </cell>
          <cell r="P14">
            <v>4.97</v>
          </cell>
          <cell r="Q14">
            <v>5.66</v>
          </cell>
          <cell r="R14">
            <v>-1.9</v>
          </cell>
          <cell r="S14">
            <v>-2.56</v>
          </cell>
          <cell r="T14">
            <v>3.13</v>
          </cell>
          <cell r="U14">
            <v>3.62</v>
          </cell>
          <cell r="V14">
            <v>5.41</v>
          </cell>
          <cell r="W14">
            <v>5.91</v>
          </cell>
          <cell r="X14">
            <v>6</v>
          </cell>
        </row>
        <row r="15">
          <cell r="N15" t="str">
            <v>Dividend / Share (c)</v>
          </cell>
          <cell r="O15">
            <v>15.36</v>
          </cell>
          <cell r="P15">
            <v>11.68</v>
          </cell>
          <cell r="Q15" t="e">
            <v>#N/A</v>
          </cell>
          <cell r="R15" t="e">
            <v>#N/A</v>
          </cell>
          <cell r="S15">
            <v>16.66</v>
          </cell>
          <cell r="T15">
            <v>28.56</v>
          </cell>
          <cell r="U15">
            <v>31.5</v>
          </cell>
          <cell r="V15">
            <v>28</v>
          </cell>
          <cell r="W15">
            <v>29.5</v>
          </cell>
          <cell r="X15">
            <v>54</v>
          </cell>
        </row>
        <row r="16">
          <cell r="N16" t="str">
            <v>Dividend Cover</v>
          </cell>
          <cell r="O16">
            <v>0.53</v>
          </cell>
          <cell r="P16">
            <v>8.16</v>
          </cell>
          <cell r="Q16" t="e">
            <v>#N/A</v>
          </cell>
          <cell r="R16" t="e">
            <v>#N/A</v>
          </cell>
          <cell r="S16">
            <v>4.47</v>
          </cell>
          <cell r="T16">
            <v>3.76</v>
          </cell>
          <cell r="U16">
            <v>3.77</v>
          </cell>
          <cell r="V16">
            <v>4.3499999999999996</v>
          </cell>
          <cell r="W16">
            <v>3.38</v>
          </cell>
          <cell r="X16">
            <v>3.1</v>
          </cell>
        </row>
        <row r="17">
          <cell r="N17" t="str">
            <v>Dividend Yield %</v>
          </cell>
          <cell r="O17">
            <v>3.58</v>
          </cell>
          <cell r="P17">
            <v>53.61</v>
          </cell>
          <cell r="Q17" t="e">
            <v>#N/A</v>
          </cell>
          <cell r="R17">
            <v>0.42</v>
          </cell>
          <cell r="S17">
            <v>2.9</v>
          </cell>
          <cell r="T17">
            <v>1.24</v>
          </cell>
          <cell r="U17">
            <v>1.29</v>
          </cell>
          <cell r="V17">
            <v>1.89</v>
          </cell>
          <cell r="W17">
            <v>2.36</v>
          </cell>
          <cell r="X17">
            <v>3</v>
          </cell>
        </row>
        <row r="18">
          <cell r="N18" t="str">
            <v>Earnings/ Share (C)</v>
          </cell>
          <cell r="O18">
            <v>8.1</v>
          </cell>
          <cell r="P18">
            <v>95.3</v>
          </cell>
          <cell r="Q18">
            <v>76</v>
          </cell>
          <cell r="R18">
            <v>-61.2</v>
          </cell>
          <cell r="S18">
            <v>74.400000000000006</v>
          </cell>
          <cell r="T18">
            <v>107.5</v>
          </cell>
          <cell r="U18">
            <v>118.7</v>
          </cell>
          <cell r="V18">
            <v>121.9</v>
          </cell>
          <cell r="W18">
            <v>99.6</v>
          </cell>
          <cell r="X18">
            <v>167.6</v>
          </cell>
        </row>
        <row r="19">
          <cell r="N19" t="str">
            <v>Earnings Yield %</v>
          </cell>
          <cell r="O19">
            <v>1.64</v>
          </cell>
          <cell r="P19">
            <v>14.66</v>
          </cell>
          <cell r="Q19">
            <v>5.86</v>
          </cell>
          <cell r="R19">
            <v>-4.38</v>
          </cell>
          <cell r="S19">
            <v>6.49</v>
          </cell>
          <cell r="T19">
            <v>4.99</v>
          </cell>
          <cell r="U19">
            <v>4.3899999999999997</v>
          </cell>
          <cell r="V19">
            <v>7.92</v>
          </cell>
          <cell r="W19">
            <v>6.95</v>
          </cell>
          <cell r="X19">
            <v>9.01</v>
          </cell>
        </row>
        <row r="20">
          <cell r="N20" t="str">
            <v>Inflation Adjusted Profit/ Share (C)</v>
          </cell>
          <cell r="O20">
            <v>-63.16</v>
          </cell>
          <cell r="P20">
            <v>366.75</v>
          </cell>
          <cell r="Q20">
            <v>-83.06</v>
          </cell>
          <cell r="R20">
            <v>-253.13</v>
          </cell>
          <cell r="S20">
            <v>-191.85</v>
          </cell>
          <cell r="T20">
            <v>129.79</v>
          </cell>
          <cell r="U20">
            <v>193.73</v>
          </cell>
          <cell r="V20">
            <v>140.52000000000001</v>
          </cell>
          <cell r="W20">
            <v>85.84</v>
          </cell>
          <cell r="X20">
            <v>164.07</v>
          </cell>
        </row>
        <row r="21">
          <cell r="N21" t="str">
            <v>Inflation Adjusted Return On Assets %</v>
          </cell>
          <cell r="O21">
            <v>1.1000000000000001</v>
          </cell>
          <cell r="P21">
            <v>3.26</v>
          </cell>
          <cell r="Q21">
            <v>1.68</v>
          </cell>
          <cell r="R21">
            <v>-5.24</v>
          </cell>
          <cell r="S21">
            <v>-3.95</v>
          </cell>
          <cell r="T21">
            <v>15.04</v>
          </cell>
          <cell r="U21">
            <v>4.71</v>
          </cell>
          <cell r="V21">
            <v>4.91</v>
          </cell>
          <cell r="W21">
            <v>3.95</v>
          </cell>
          <cell r="X21">
            <v>7.62</v>
          </cell>
        </row>
        <row r="22">
          <cell r="N22" t="str">
            <v>Inflation Adjusted Return On Equity %</v>
          </cell>
          <cell r="O22">
            <v>-5.26</v>
          </cell>
          <cell r="P22">
            <v>28.35</v>
          </cell>
          <cell r="Q22">
            <v>-4.41</v>
          </cell>
          <cell r="R22">
            <v>-12.09</v>
          </cell>
          <cell r="S22">
            <v>-7.45</v>
          </cell>
          <cell r="T22">
            <v>5.62</v>
          </cell>
          <cell r="U22">
            <v>9.5299999999999994</v>
          </cell>
          <cell r="V22">
            <v>8.23</v>
          </cell>
          <cell r="W22">
            <v>5.44</v>
          </cell>
          <cell r="X22">
            <v>12.58</v>
          </cell>
        </row>
        <row r="23">
          <cell r="N23" t="str">
            <v>Interest Cover</v>
          </cell>
          <cell r="O23">
            <v>0.26</v>
          </cell>
          <cell r="P23">
            <v>6.25</v>
          </cell>
          <cell r="Q23">
            <v>4.6900000000000004</v>
          </cell>
          <cell r="R23">
            <v>-6.3</v>
          </cell>
          <cell r="S23">
            <v>-5.94</v>
          </cell>
          <cell r="T23">
            <v>1</v>
          </cell>
          <cell r="U23">
            <v>3.43</v>
          </cell>
          <cell r="V23">
            <v>3.16</v>
          </cell>
          <cell r="W23">
            <v>3.17</v>
          </cell>
          <cell r="X23">
            <v>4.92</v>
          </cell>
        </row>
        <row r="24">
          <cell r="N24" t="str">
            <v>Leverage Factor</v>
          </cell>
          <cell r="O24">
            <v>-4.08</v>
          </cell>
          <cell r="P24">
            <v>13.83</v>
          </cell>
          <cell r="Q24">
            <v>-3.07</v>
          </cell>
          <cell r="R24">
            <v>2.62</v>
          </cell>
          <cell r="S24">
            <v>1.98</v>
          </cell>
          <cell r="T24">
            <v>0.41</v>
          </cell>
          <cell r="U24">
            <v>3.56</v>
          </cell>
          <cell r="V24">
            <v>2.5099999999999998</v>
          </cell>
          <cell r="W24">
            <v>1.65</v>
          </cell>
          <cell r="X24">
            <v>1.84</v>
          </cell>
        </row>
        <row r="25">
          <cell r="N25" t="str">
            <v>Long-Term Loans % Total Debt</v>
          </cell>
          <cell r="O25">
            <v>14.08</v>
          </cell>
          <cell r="P25">
            <v>77.599999999999994</v>
          </cell>
          <cell r="Q25">
            <v>76.59</v>
          </cell>
          <cell r="R25">
            <v>79.22</v>
          </cell>
          <cell r="S25">
            <v>16.82</v>
          </cell>
          <cell r="T25">
            <v>17.47</v>
          </cell>
          <cell r="U25">
            <v>22.12</v>
          </cell>
          <cell r="V25">
            <v>65.67</v>
          </cell>
          <cell r="W25">
            <v>26.22</v>
          </cell>
          <cell r="X25">
            <v>42.41</v>
          </cell>
        </row>
        <row r="26">
          <cell r="N26" t="str">
            <v>N A V / Share (C)</v>
          </cell>
          <cell r="O26">
            <v>1145.7</v>
          </cell>
          <cell r="P26">
            <v>1269.1099999999999</v>
          </cell>
          <cell r="Q26">
            <v>1861.84</v>
          </cell>
          <cell r="R26">
            <v>2072.17</v>
          </cell>
          <cell r="S26">
            <v>2509.98</v>
          </cell>
          <cell r="T26">
            <v>2293.87</v>
          </cell>
          <cell r="U26">
            <v>2019.54</v>
          </cell>
          <cell r="V26">
            <v>1707.77</v>
          </cell>
          <cell r="W26">
            <v>1555.18</v>
          </cell>
          <cell r="X26">
            <v>1284.07</v>
          </cell>
        </row>
        <row r="27">
          <cell r="N27" t="str">
            <v>Net Profit Margin %</v>
          </cell>
          <cell r="O27">
            <v>-10.63</v>
          </cell>
          <cell r="P27">
            <v>52.94</v>
          </cell>
          <cell r="Q27">
            <v>-6.86</v>
          </cell>
          <cell r="R27">
            <v>-21.12</v>
          </cell>
          <cell r="S27">
            <v>-14.28</v>
          </cell>
          <cell r="T27">
            <v>7.27</v>
          </cell>
          <cell r="U27">
            <v>7.58</v>
          </cell>
          <cell r="V27">
            <v>3.14</v>
          </cell>
          <cell r="W27">
            <v>1.49</v>
          </cell>
          <cell r="X27">
            <v>2.58</v>
          </cell>
        </row>
        <row r="28">
          <cell r="N28" t="str">
            <v>Operating Profit /Employee</v>
          </cell>
          <cell r="O28">
            <v>64901.39</v>
          </cell>
          <cell r="P28">
            <v>112910.96</v>
          </cell>
          <cell r="Q28">
            <v>87671.06</v>
          </cell>
          <cell r="R28">
            <v>-276101</v>
          </cell>
          <cell r="S28">
            <v>-186079.5</v>
          </cell>
          <cell r="T28">
            <v>577715.43000000005</v>
          </cell>
          <cell r="U28">
            <v>99657.72</v>
          </cell>
          <cell r="V28">
            <v>98474.85</v>
          </cell>
          <cell r="W28">
            <v>113890.46</v>
          </cell>
          <cell r="X28">
            <v>154030.07</v>
          </cell>
        </row>
        <row r="29">
          <cell r="N29" t="str">
            <v>Operating Profit Margin %</v>
          </cell>
          <cell r="O29">
            <v>8.0299999999999994</v>
          </cell>
          <cell r="P29">
            <v>9.93</v>
          </cell>
          <cell r="Q29">
            <v>5.4</v>
          </cell>
          <cell r="R29">
            <v>-17.98</v>
          </cell>
          <cell r="S29">
            <v>-13.12</v>
          </cell>
          <cell r="T29">
            <v>31.49</v>
          </cell>
          <cell r="U29">
            <v>4.93</v>
          </cell>
          <cell r="V29">
            <v>2.65</v>
          </cell>
          <cell r="W29">
            <v>1.94</v>
          </cell>
          <cell r="X29">
            <v>3.21</v>
          </cell>
        </row>
        <row r="30">
          <cell r="N30" t="str">
            <v>Price / Inflation Adjusted Profit</v>
          </cell>
          <cell r="O30">
            <v>-7.82</v>
          </cell>
          <cell r="P30">
            <v>1.77</v>
          </cell>
          <cell r="Q30">
            <v>-15.63</v>
          </cell>
          <cell r="R30">
            <v>-5.52</v>
          </cell>
          <cell r="S30">
            <v>-5.97</v>
          </cell>
          <cell r="T30">
            <v>16.600000000000001</v>
          </cell>
          <cell r="U30">
            <v>13.96</v>
          </cell>
          <cell r="V30">
            <v>10.95</v>
          </cell>
          <cell r="W30">
            <v>16.71</v>
          </cell>
          <cell r="X30">
            <v>11.34</v>
          </cell>
        </row>
        <row r="31">
          <cell r="N31" t="str">
            <v>Price / Book Value</v>
          </cell>
          <cell r="O31">
            <v>0.43</v>
          </cell>
          <cell r="P31">
            <v>0.52</v>
          </cell>
          <cell r="Q31">
            <v>0.7</v>
          </cell>
          <cell r="R31">
            <v>0.68</v>
          </cell>
          <cell r="S31">
            <v>0.46</v>
          </cell>
          <cell r="T31">
            <v>0.94</v>
          </cell>
          <cell r="U31">
            <v>1.35</v>
          </cell>
          <cell r="V31">
            <v>0.91</v>
          </cell>
          <cell r="W31">
            <v>0.93</v>
          </cell>
          <cell r="X31">
            <v>1.48</v>
          </cell>
        </row>
        <row r="32">
          <cell r="N32" t="str">
            <v>Price / Cash Flow</v>
          </cell>
          <cell r="O32">
            <v>-236.01</v>
          </cell>
          <cell r="P32">
            <v>1.75</v>
          </cell>
          <cell r="Q32">
            <v>35.17</v>
          </cell>
          <cell r="R32">
            <v>-7.79</v>
          </cell>
          <cell r="S32">
            <v>-13.26</v>
          </cell>
          <cell r="T32">
            <v>9.9600000000000009</v>
          </cell>
          <cell r="U32">
            <v>9.85</v>
          </cell>
          <cell r="V32">
            <v>5.89</v>
          </cell>
          <cell r="W32">
            <v>7.58</v>
          </cell>
          <cell r="X32">
            <v>7.15</v>
          </cell>
        </row>
        <row r="33">
          <cell r="N33" t="str">
            <v>Price / Earnings</v>
          </cell>
          <cell r="O33">
            <v>60.99</v>
          </cell>
          <cell r="P33">
            <v>6.82</v>
          </cell>
          <cell r="Q33">
            <v>17.079999999999998</v>
          </cell>
          <cell r="R33">
            <v>-22.83</v>
          </cell>
          <cell r="S33">
            <v>15.4</v>
          </cell>
          <cell r="T33">
            <v>20.04</v>
          </cell>
          <cell r="U33">
            <v>22.78</v>
          </cell>
          <cell r="V33">
            <v>12.63</v>
          </cell>
          <cell r="W33">
            <v>14.4</v>
          </cell>
          <cell r="X33">
            <v>11.1</v>
          </cell>
        </row>
        <row r="34">
          <cell r="N34" t="str">
            <v>Price / N A V</v>
          </cell>
          <cell r="O34">
            <v>0.46</v>
          </cell>
          <cell r="P34">
            <v>0.53</v>
          </cell>
          <cell r="Q34">
            <v>0.72</v>
          </cell>
          <cell r="R34">
            <v>0.7</v>
          </cell>
          <cell r="S34">
            <v>0.49</v>
          </cell>
          <cell r="T34">
            <v>1.01</v>
          </cell>
          <cell r="U34">
            <v>1.1599999999999999</v>
          </cell>
          <cell r="V34">
            <v>0.93</v>
          </cell>
          <cell r="W34">
            <v>0.75</v>
          </cell>
          <cell r="X34">
            <v>1.63</v>
          </cell>
        </row>
        <row r="35">
          <cell r="N35" t="str">
            <v>Price / Share (C)</v>
          </cell>
          <cell r="O35">
            <v>494</v>
          </cell>
          <cell r="P35">
            <v>650</v>
          </cell>
          <cell r="Q35">
            <v>1298</v>
          </cell>
          <cell r="R35">
            <v>1397</v>
          </cell>
          <cell r="S35">
            <v>1146</v>
          </cell>
          <cell r="T35">
            <v>2154</v>
          </cell>
          <cell r="U35">
            <v>2704</v>
          </cell>
          <cell r="V35">
            <v>1539</v>
          </cell>
          <cell r="W35">
            <v>1434</v>
          </cell>
          <cell r="X35">
            <v>1860</v>
          </cell>
        </row>
        <row r="36">
          <cell r="N36" t="str">
            <v>Quick Ratio</v>
          </cell>
          <cell r="O36">
            <v>0.88</v>
          </cell>
          <cell r="P36">
            <v>2.65</v>
          </cell>
          <cell r="Q36">
            <v>4.1399999999999997</v>
          </cell>
          <cell r="R36">
            <v>4.01</v>
          </cell>
          <cell r="S36">
            <v>1.1200000000000001</v>
          </cell>
          <cell r="T36">
            <v>1.19</v>
          </cell>
          <cell r="U36">
            <v>1.08</v>
          </cell>
          <cell r="V36">
            <v>2.1800000000000002</v>
          </cell>
          <cell r="W36">
            <v>1.38</v>
          </cell>
          <cell r="X36">
            <v>1.1299999999999999</v>
          </cell>
        </row>
        <row r="37">
          <cell r="N37" t="str">
            <v>Return On External Investments %</v>
          </cell>
          <cell r="O37">
            <v>11.88</v>
          </cell>
          <cell r="P37">
            <v>1.82</v>
          </cell>
          <cell r="Q37">
            <v>3.07</v>
          </cell>
          <cell r="R37">
            <v>3.51</v>
          </cell>
          <cell r="S37">
            <v>3.91</v>
          </cell>
          <cell r="T37">
            <v>11.9</v>
          </cell>
          <cell r="U37">
            <v>4.0999999999999996</v>
          </cell>
          <cell r="V37">
            <v>4.13</v>
          </cell>
          <cell r="W37">
            <v>16.05</v>
          </cell>
          <cell r="X37">
            <v>6.67</v>
          </cell>
        </row>
        <row r="38">
          <cell r="N38" t="str">
            <v>Retention Rate</v>
          </cell>
          <cell r="O38">
            <v>133.08000000000001</v>
          </cell>
          <cell r="P38">
            <v>6.61</v>
          </cell>
          <cell r="Q38">
            <v>100</v>
          </cell>
          <cell r="R38">
            <v>102.37</v>
          </cell>
          <cell r="S38">
            <v>117.77</v>
          </cell>
          <cell r="T38">
            <v>79.59</v>
          </cell>
          <cell r="U38">
            <v>82.9</v>
          </cell>
          <cell r="V38">
            <v>75.900000000000006</v>
          </cell>
          <cell r="W38">
            <v>61.78</v>
          </cell>
          <cell r="X38">
            <v>66.8</v>
          </cell>
        </row>
        <row r="39">
          <cell r="N39" t="str">
            <v>Return On Assets %</v>
          </cell>
          <cell r="O39">
            <v>1.1299999999999999</v>
          </cell>
          <cell r="P39">
            <v>2.14</v>
          </cell>
          <cell r="Q39">
            <v>1.34</v>
          </cell>
          <cell r="R39">
            <v>-4.62</v>
          </cell>
          <cell r="S39">
            <v>-3.76</v>
          </cell>
          <cell r="T39">
            <v>13.88</v>
          </cell>
          <cell r="U39">
            <v>2.75</v>
          </cell>
          <cell r="V39">
            <v>3.36</v>
          </cell>
          <cell r="W39">
            <v>3.49</v>
          </cell>
          <cell r="X39">
            <v>7.24</v>
          </cell>
        </row>
        <row r="40">
          <cell r="N40" t="str">
            <v>Return On Equity %</v>
          </cell>
          <cell r="O40">
            <v>-4.63</v>
          </cell>
          <cell r="P40">
            <v>29.58</v>
          </cell>
          <cell r="Q40">
            <v>-4.12</v>
          </cell>
          <cell r="R40">
            <v>-12.11</v>
          </cell>
          <cell r="S40">
            <v>-7.45</v>
          </cell>
          <cell r="T40">
            <v>5.74</v>
          </cell>
          <cell r="U40">
            <v>9.7799999999999994</v>
          </cell>
          <cell r="V40">
            <v>8.44</v>
          </cell>
          <cell r="W40">
            <v>5.76</v>
          </cell>
          <cell r="X40">
            <v>13.32</v>
          </cell>
        </row>
        <row r="41">
          <cell r="N41" t="str">
            <v>Total Assets / Turnover</v>
          </cell>
          <cell r="O41">
            <v>0.14000000000000001</v>
          </cell>
          <cell r="P41">
            <v>0.22</v>
          </cell>
          <cell r="Q41">
            <v>0.25</v>
          </cell>
          <cell r="R41">
            <v>0.26</v>
          </cell>
          <cell r="S41">
            <v>0.28999999999999998</v>
          </cell>
          <cell r="T41">
            <v>0.44</v>
          </cell>
          <cell r="U41">
            <v>0.56000000000000005</v>
          </cell>
          <cell r="V41">
            <v>1.27</v>
          </cell>
          <cell r="W41">
            <v>1.8</v>
          </cell>
          <cell r="X41">
            <v>2.2599999999999998</v>
          </cell>
        </row>
        <row r="42">
          <cell r="N42" t="str">
            <v>Total Debt / Cash Flow</v>
          </cell>
          <cell r="O42">
            <v>-1185.31</v>
          </cell>
          <cell r="P42">
            <v>5.52</v>
          </cell>
          <cell r="Q42">
            <v>72.63</v>
          </cell>
          <cell r="R42">
            <v>-14.62</v>
          </cell>
          <cell r="S42">
            <v>-25.8</v>
          </cell>
          <cell r="T42">
            <v>9.1199999999999992</v>
          </cell>
          <cell r="U42">
            <v>8.3800000000000008</v>
          </cell>
          <cell r="V42">
            <v>7.29</v>
          </cell>
          <cell r="W42">
            <v>7.49</v>
          </cell>
          <cell r="X42">
            <v>6.67</v>
          </cell>
        </row>
        <row r="43">
          <cell r="N43" t="str">
            <v>Turnover / Employee</v>
          </cell>
          <cell r="O43">
            <v>807934.89</v>
          </cell>
          <cell r="P43">
            <v>1136642.98</v>
          </cell>
          <cell r="Q43">
            <v>1623071.1</v>
          </cell>
          <cell r="R43">
            <v>1535756.33</v>
          </cell>
          <cell r="S43">
            <v>1417994.46</v>
          </cell>
          <cell r="T43">
            <v>1834448.71</v>
          </cell>
          <cell r="U43">
            <v>2022652.9</v>
          </cell>
          <cell r="V43">
            <v>3722631.94</v>
          </cell>
          <cell r="W43">
            <v>5861460.3399999999</v>
          </cell>
          <cell r="X43">
            <v>4804786.03</v>
          </cell>
        </row>
        <row r="44">
          <cell r="N44" t="str">
            <v>Return on Capital Employed</v>
          </cell>
          <cell r="O44">
            <v>-3.49</v>
          </cell>
          <cell r="P44">
            <v>12.85</v>
          </cell>
          <cell r="Q44">
            <v>-1.93</v>
          </cell>
          <cell r="R44">
            <v>-5.96</v>
          </cell>
          <cell r="S44">
            <v>-6.39</v>
          </cell>
          <cell r="T44">
            <v>4.91</v>
          </cell>
          <cell r="U44">
            <v>6.67</v>
          </cell>
          <cell r="V44">
            <v>4.7</v>
          </cell>
          <cell r="W44">
            <v>3.75</v>
          </cell>
          <cell r="X44">
            <v>8.42</v>
          </cell>
        </row>
        <row r="45">
          <cell r="N45" t="str">
            <v>Price / EBITDA</v>
          </cell>
          <cell r="O45">
            <v>4.6500000000000004</v>
          </cell>
          <cell r="P45">
            <v>6.67</v>
          </cell>
          <cell r="Q45">
            <v>9.61</v>
          </cell>
          <cell r="R45">
            <v>-19.28</v>
          </cell>
          <cell r="S45">
            <v>-13.48</v>
          </cell>
          <cell r="T45">
            <v>3.36</v>
          </cell>
          <cell r="U45">
            <v>11.52</v>
          </cell>
          <cell r="V45">
            <v>8.23</v>
          </cell>
          <cell r="W45">
            <v>8.06</v>
          </cell>
          <cell r="X45">
            <v>6.43</v>
          </cell>
        </row>
        <row r="46">
          <cell r="N46" t="str">
            <v>Price / EBIT</v>
          </cell>
          <cell r="O46">
            <v>12.23</v>
          </cell>
          <cell r="P46">
            <v>9.2799999999999994</v>
          </cell>
          <cell r="Q46">
            <v>21.58</v>
          </cell>
          <cell r="R46">
            <v>-6.56</v>
          </cell>
          <cell r="S46">
            <v>-6.67</v>
          </cell>
          <cell r="T46">
            <v>3.79</v>
          </cell>
          <cell r="U46">
            <v>21.24</v>
          </cell>
          <cell r="V46">
            <v>12.85</v>
          </cell>
          <cell r="W46">
            <v>12.38</v>
          </cell>
          <cell r="X46">
            <v>8.93</v>
          </cell>
        </row>
        <row r="47">
          <cell r="N47" t="str">
            <v>Price / Cash</v>
          </cell>
          <cell r="O47">
            <v>0.8</v>
          </cell>
          <cell r="P47">
            <v>1.3</v>
          </cell>
          <cell r="Q47">
            <v>1.1000000000000001</v>
          </cell>
          <cell r="R47">
            <v>1.1200000000000001</v>
          </cell>
          <cell r="S47">
            <v>1.04</v>
          </cell>
          <cell r="T47">
            <v>2.2200000000000002</v>
          </cell>
          <cell r="U47">
            <v>2.67</v>
          </cell>
          <cell r="V47">
            <v>2.1800000000000002</v>
          </cell>
          <cell r="W47">
            <v>2.88</v>
          </cell>
          <cell r="X47">
            <v>6.77</v>
          </cell>
        </row>
        <row r="48">
          <cell r="N48" t="str">
            <v>Return on Average External Investments %</v>
          </cell>
          <cell r="O48">
            <v>9.9</v>
          </cell>
          <cell r="P48">
            <v>1.94</v>
          </cell>
          <cell r="Q48">
            <v>2.98</v>
          </cell>
          <cell r="R48">
            <v>3.86</v>
          </cell>
          <cell r="S48">
            <v>4.5599999999999996</v>
          </cell>
          <cell r="T48">
            <v>12.57</v>
          </cell>
          <cell r="U48">
            <v>4.43</v>
          </cell>
          <cell r="V48">
            <v>6.88</v>
          </cell>
          <cell r="W48">
            <v>10.98</v>
          </cell>
          <cell r="X48">
            <v>7.16</v>
          </cell>
        </row>
        <row r="49">
          <cell r="N49" t="str">
            <v>Return on Average Assets %</v>
          </cell>
          <cell r="O49">
            <v>1.18</v>
          </cell>
          <cell r="P49">
            <v>1.8</v>
          </cell>
          <cell r="Q49">
            <v>1.32</v>
          </cell>
          <cell r="R49">
            <v>-4.6399999999999997</v>
          </cell>
          <cell r="S49">
            <v>-3.97</v>
          </cell>
          <cell r="T49">
            <v>14.67</v>
          </cell>
          <cell r="U49">
            <v>3.11</v>
          </cell>
          <cell r="V49">
            <v>3.48</v>
          </cell>
          <cell r="W49">
            <v>4.17</v>
          </cell>
          <cell r="X49">
            <v>7.69</v>
          </cell>
        </row>
        <row r="50">
          <cell r="N50" t="str">
            <v>Return on Average Equity %</v>
          </cell>
          <cell r="O50">
            <v>-4.42</v>
          </cell>
          <cell r="P50">
            <v>23.94</v>
          </cell>
          <cell r="Q50">
            <v>-3.9</v>
          </cell>
          <cell r="R50">
            <v>-10.93</v>
          </cell>
          <cell r="S50">
            <v>-7.8</v>
          </cell>
          <cell r="T50">
            <v>6.79</v>
          </cell>
          <cell r="U50">
            <v>10.63</v>
          </cell>
          <cell r="V50">
            <v>8.83</v>
          </cell>
          <cell r="W50">
            <v>7.04</v>
          </cell>
          <cell r="X50">
            <v>13.46</v>
          </cell>
        </row>
        <row r="51">
          <cell r="N51" t="str">
            <v>Inflation Adj. Return on Average Total Assets %</v>
          </cell>
          <cell r="O51">
            <v>0.89</v>
          </cell>
          <cell r="P51">
            <v>1.63</v>
          </cell>
          <cell r="Q51">
            <v>1.17</v>
          </cell>
          <cell r="R51">
            <v>-4.66</v>
          </cell>
          <cell r="S51">
            <v>-4.04</v>
          </cell>
          <cell r="T51">
            <v>14.55</v>
          </cell>
          <cell r="U51">
            <v>3.03</v>
          </cell>
          <cell r="V51">
            <v>3.4</v>
          </cell>
          <cell r="W51">
            <v>4.0199999999999996</v>
          </cell>
          <cell r="X51">
            <v>7.4</v>
          </cell>
        </row>
        <row r="52">
          <cell r="N52" t="str">
            <v>Inflation Adjusted Return on Average Equity %</v>
          </cell>
          <cell r="O52">
            <v>-5.0599999999999996</v>
          </cell>
          <cell r="P52">
            <v>23.09</v>
          </cell>
          <cell r="Q52">
            <v>-4.18</v>
          </cell>
          <cell r="R52">
            <v>-10.84</v>
          </cell>
          <cell r="S52">
            <v>-7.86</v>
          </cell>
          <cell r="T52">
            <v>6.64</v>
          </cell>
          <cell r="U52">
            <v>10.36</v>
          </cell>
          <cell r="V52">
            <v>8.56</v>
          </cell>
          <cell r="W52">
            <v>6.63</v>
          </cell>
          <cell r="X52">
            <v>12.61</v>
          </cell>
        </row>
        <row r="53">
          <cell r="N53" t="str">
            <v>Number of shares</v>
          </cell>
          <cell r="O53">
            <v>680442</v>
          </cell>
          <cell r="P53">
            <v>751877</v>
          </cell>
          <cell r="Q53">
            <v>751164</v>
          </cell>
          <cell r="R53">
            <v>750539</v>
          </cell>
          <cell r="S53">
            <v>751452</v>
          </cell>
          <cell r="T53">
            <v>678348</v>
          </cell>
          <cell r="U53">
            <v>591109</v>
          </cell>
          <cell r="V53">
            <v>590097</v>
          </cell>
          <cell r="W53">
            <v>478234</v>
          </cell>
          <cell r="X53">
            <v>454591</v>
          </cell>
        </row>
        <row r="54">
          <cell r="N54" t="str">
            <v>Book value</v>
          </cell>
          <cell r="O54">
            <v>7859785.5419999985</v>
          </cell>
          <cell r="P54">
            <v>9483875.7271999978</v>
          </cell>
          <cell r="Q54">
            <v>13941453.607199999</v>
          </cell>
          <cell r="R54">
            <v>15504259.3925</v>
          </cell>
          <cell r="S54">
            <v>18867456.816</v>
          </cell>
          <cell r="T54">
            <v>15517549.674000002</v>
          </cell>
          <cell r="U54">
            <v>11842987.036799999</v>
          </cell>
          <cell r="V54">
            <v>9952989.0699000005</v>
          </cell>
          <cell r="W54">
            <v>7362029.8428000007</v>
          </cell>
          <cell r="X54">
            <v>5725982.776899999</v>
          </cell>
        </row>
        <row r="55">
          <cell r="N55" t="str">
            <v>Cashflow</v>
          </cell>
          <cell r="O55">
            <v>-14221.237799999997</v>
          </cell>
          <cell r="P55">
            <v>2798561.3816999998</v>
          </cell>
          <cell r="Q55">
            <v>277179.516</v>
          </cell>
          <cell r="R55">
            <v>-1345491.2653000001</v>
          </cell>
          <cell r="S55">
            <v>-649404.81839999999</v>
          </cell>
          <cell r="T55">
            <v>1466452.7064000003</v>
          </cell>
          <cell r="U55">
            <v>1622180.4287</v>
          </cell>
          <cell r="V55">
            <v>1541392.3736999996</v>
          </cell>
          <cell r="W55">
            <v>905057.84499999997</v>
          </cell>
          <cell r="X55">
            <v>1183254.9139</v>
          </cell>
        </row>
        <row r="56">
          <cell r="N56" t="str">
            <v>Growth rate</v>
          </cell>
          <cell r="O56">
            <v>-0.28999999999999998</v>
          </cell>
          <cell r="P56">
            <v>-0.37</v>
          </cell>
          <cell r="Q56">
            <v>-0.06</v>
          </cell>
          <cell r="R56">
            <v>-0.1</v>
          </cell>
          <cell r="S56">
            <v>-0.27</v>
          </cell>
          <cell r="T56">
            <v>-0.11</v>
          </cell>
          <cell r="U56">
            <v>-0.43</v>
          </cell>
          <cell r="V56">
            <v>-0.24</v>
          </cell>
          <cell r="W56">
            <v>0.18</v>
          </cell>
          <cell r="X56">
            <v>0.09</v>
          </cell>
        </row>
        <row r="57">
          <cell r="N57" t="str">
            <v>Net operating working capital</v>
          </cell>
          <cell r="O57">
            <v>11114026</v>
          </cell>
          <cell r="P57">
            <v>7735782</v>
          </cell>
          <cell r="Q57">
            <v>16113416</v>
          </cell>
          <cell r="R57">
            <v>13952226</v>
          </cell>
          <cell r="S57">
            <v>13824749</v>
          </cell>
          <cell r="T57">
            <v>12894080</v>
          </cell>
          <cell r="U57">
            <v>10377645</v>
          </cell>
          <cell r="V57">
            <v>7709285</v>
          </cell>
          <cell r="W57">
            <v>8393628</v>
          </cell>
          <cell r="X57">
            <v>3374933</v>
          </cell>
        </row>
        <row r="58">
          <cell r="N58" t="str">
            <v>Operating long-term assets</v>
          </cell>
          <cell r="O58" t="str">
            <v>3,053,759</v>
          </cell>
          <cell r="P58" t="str">
            <v>1,872,338</v>
          </cell>
          <cell r="Q58" t="str">
            <v>1,603,652</v>
          </cell>
          <cell r="R58" t="str">
            <v>5,480,115</v>
          </cell>
          <cell r="S58" t="str">
            <v>7,744,414</v>
          </cell>
          <cell r="T58" t="str">
            <v>7,443,611</v>
          </cell>
          <cell r="U58" t="str">
            <v>6,698,871</v>
          </cell>
          <cell r="V58" t="str">
            <v>5,477,583</v>
          </cell>
          <cell r="W58" t="str">
            <v>5,289,661</v>
          </cell>
          <cell r="X58" t="str">
            <v>5,121,449</v>
          </cell>
        </row>
        <row r="59">
          <cell r="N59" t="str">
            <v>Total net operating capital</v>
          </cell>
          <cell r="O59">
            <v>14167785</v>
          </cell>
          <cell r="P59">
            <v>9608120</v>
          </cell>
          <cell r="Q59">
            <v>17717068</v>
          </cell>
          <cell r="R59">
            <v>19432341</v>
          </cell>
          <cell r="S59">
            <v>21569163</v>
          </cell>
          <cell r="T59">
            <v>20337691</v>
          </cell>
          <cell r="U59">
            <v>17076516</v>
          </cell>
          <cell r="V59">
            <v>13186868</v>
          </cell>
          <cell r="W59">
            <v>13683289</v>
          </cell>
          <cell r="X59">
            <v>8496382</v>
          </cell>
        </row>
        <row r="60">
          <cell r="N60" t="str">
            <v>Depreciation</v>
          </cell>
          <cell r="O60">
            <v>476756</v>
          </cell>
          <cell r="P60">
            <v>168764</v>
          </cell>
          <cell r="Q60">
            <v>367053</v>
          </cell>
          <cell r="R60">
            <v>518212</v>
          </cell>
          <cell r="S60">
            <v>612373</v>
          </cell>
          <cell r="T60">
            <v>529548</v>
          </cell>
          <cell r="U60">
            <v>453572</v>
          </cell>
          <cell r="V60">
            <v>365421</v>
          </cell>
          <cell r="W60">
            <v>350251</v>
          </cell>
          <cell r="X60">
            <v>310691</v>
          </cell>
        </row>
        <row r="61">
          <cell r="N61" t="str">
            <v>Tax rate</v>
          </cell>
          <cell r="O61">
            <v>-2.558358877623202E-2</v>
          </cell>
          <cell r="P61">
            <v>0.14958331673466452</v>
          </cell>
          <cell r="Q61">
            <v>0.19342236240199531</v>
          </cell>
          <cell r="R61">
            <v>-0.11648496649036834</v>
          </cell>
          <cell r="S61">
            <v>-0.16146320433024022</v>
          </cell>
          <cell r="T61">
            <v>0.15250708884688091</v>
          </cell>
          <cell r="U61">
            <v>8.45356487425558E-2</v>
          </cell>
          <cell r="V61">
            <v>0.13852553313377711</v>
          </cell>
          <cell r="W61">
            <v>0.22712854898476467</v>
          </cell>
          <cell r="X61">
            <v>0.15400879152121749</v>
          </cell>
        </row>
        <row r="62">
          <cell r="N62" t="str">
            <v>EBIT</v>
          </cell>
          <cell r="O62">
            <v>308022</v>
          </cell>
          <cell r="P62">
            <v>533843</v>
          </cell>
          <cell r="Q62">
            <v>458695</v>
          </cell>
          <cell r="R62" t="str">
            <v>-1,623,750</v>
          </cell>
          <cell r="S62" t="str">
            <v>-1,310,744</v>
          </cell>
          <cell r="T62" t="str">
            <v>4,336,332</v>
          </cell>
          <cell r="U62">
            <v>764873</v>
          </cell>
          <cell r="V62">
            <v>718374</v>
          </cell>
          <cell r="W62">
            <v>693479</v>
          </cell>
          <cell r="X62">
            <v>968233</v>
          </cell>
        </row>
        <row r="63">
          <cell r="N63" t="str">
            <v>Net Operating Profit After Tax</v>
          </cell>
          <cell r="O63">
            <v>315902.30818203255</v>
          </cell>
          <cell r="P63">
            <v>453988.9934444165</v>
          </cell>
          <cell r="Q63">
            <v>369973.12947801675</v>
          </cell>
          <cell r="R63">
            <v>-1812892.4643387357</v>
          </cell>
          <cell r="S63">
            <v>-1522380.9262966365</v>
          </cell>
          <cell r="T63">
            <v>3675010.6304064272</v>
          </cell>
          <cell r="U63">
            <v>700213.96473933512</v>
          </cell>
          <cell r="V63">
            <v>618860.85866055603</v>
          </cell>
          <cell r="W63">
            <v>535970.12097859441</v>
          </cell>
          <cell r="X63">
            <v>819116.60575903708</v>
          </cell>
        </row>
        <row r="64">
          <cell r="N64" t="str">
            <v>FCF</v>
          </cell>
          <cell r="O64">
            <v>-4243762.6918179672</v>
          </cell>
          <cell r="P64">
            <v>8562936.9934444167</v>
          </cell>
          <cell r="Q64">
            <v>2085246.1294780169</v>
          </cell>
          <cell r="R64">
            <v>323929.53566126432</v>
          </cell>
          <cell r="S64">
            <v>-2753852.9262966365</v>
          </cell>
          <cell r="T64">
            <v>413835.6304064272</v>
          </cell>
          <cell r="U64">
            <v>-3189434.0352606648</v>
          </cell>
          <cell r="V64">
            <v>1115281.8586605559</v>
          </cell>
          <cell r="W64">
            <v>-4650936.8790214052</v>
          </cell>
          <cell r="X64">
            <v>-7677265.3942409623</v>
          </cell>
        </row>
        <row r="65">
          <cell r="N65" t="str">
            <v>FCF vs Net Cash Flow</v>
          </cell>
          <cell r="O65">
            <v>298.41021938455793</v>
          </cell>
          <cell r="P65">
            <v>3.0597638663343587</v>
          </cell>
          <cell r="Q65">
            <v>7.523088861581015</v>
          </cell>
          <cell r="R65">
            <v>-0.24075186812085231</v>
          </cell>
          <cell r="S65">
            <v>4.2405797559087475</v>
          </cell>
          <cell r="T65">
            <v>0.28220182526196408</v>
          </cell>
          <cell r="U65">
            <v>-1.9661401277147985</v>
          </cell>
          <cell r="V65">
            <v>0.72355480518137205</v>
          </cell>
          <cell r="W65">
            <v>-5.1388283132570445</v>
          </cell>
          <cell r="X65">
            <v>-6.4882598872433572</v>
          </cell>
        </row>
        <row r="66">
          <cell r="N66" t="str">
            <v>Goodwill</v>
          </cell>
          <cell r="O66">
            <v>654414</v>
          </cell>
          <cell r="P66">
            <v>572837</v>
          </cell>
          <cell r="Q66">
            <v>571281</v>
          </cell>
          <cell r="R66">
            <v>829497</v>
          </cell>
          <cell r="S66" t="str">
            <v>1,299,503</v>
          </cell>
          <cell r="T66" t="str">
            <v>1,427,121</v>
          </cell>
          <cell r="U66">
            <v>481540</v>
          </cell>
          <cell r="V66">
            <v>633931</v>
          </cell>
          <cell r="W66">
            <v>495289</v>
          </cell>
          <cell r="X66">
            <v>715493</v>
          </cell>
        </row>
        <row r="67">
          <cell r="N67" t="str">
            <v>Total assets</v>
          </cell>
          <cell r="O67" t="str">
            <v>27,925,375</v>
          </cell>
          <cell r="P67" t="str">
            <v>25,651,464</v>
          </cell>
          <cell r="Q67" t="str">
            <v>34,948,970</v>
          </cell>
          <cell r="R67" t="str">
            <v>36,176,240</v>
          </cell>
          <cell r="S67" t="str">
            <v>36,456,765</v>
          </cell>
          <cell r="T67" t="str">
            <v>32,800,020</v>
          </cell>
          <cell r="U67" t="str">
            <v>28,422,127</v>
          </cell>
          <cell r="V67" t="str">
            <v>22,073,501</v>
          </cell>
          <cell r="W67" t="str">
            <v>20,430,371</v>
          </cell>
          <cell r="X67" t="str">
            <v>14,251,662</v>
          </cell>
        </row>
        <row r="68">
          <cell r="N68" t="str">
            <v>Goodwill/Total assets</v>
          </cell>
          <cell r="O68">
            <v>2.3434385393213162E-2</v>
          </cell>
          <cell r="P68">
            <v>2.2331551914541798E-2</v>
          </cell>
          <cell r="Q68">
            <v>1.6346146967993622E-2</v>
          </cell>
          <cell r="R68">
            <v>2.2929331517039915E-2</v>
          </cell>
          <cell r="S68">
            <v>3.5645044205101575E-2</v>
          </cell>
          <cell r="T68">
            <v>4.3509760055024355E-2</v>
          </cell>
          <cell r="U68">
            <v>1.6942433618708411E-2</v>
          </cell>
          <cell r="V68">
            <v>2.8719096259356411E-2</v>
          </cell>
          <cell r="W68">
            <v>2.4242780515341598E-2</v>
          </cell>
          <cell r="X68">
            <v>5.0204179694971714E-2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108094</v>
          </cell>
          <cell r="R69">
            <v>445982</v>
          </cell>
          <cell r="S69">
            <v>0</v>
          </cell>
          <cell r="T69">
            <v>20000</v>
          </cell>
          <cell r="U69">
            <v>186447</v>
          </cell>
          <cell r="V69">
            <v>21045</v>
          </cell>
          <cell r="W69">
            <v>9168</v>
          </cell>
          <cell r="X69">
            <v>39165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0.13031270758061814</v>
          </cell>
          <cell r="R70">
            <v>0.34319428273732344</v>
          </cell>
          <cell r="S70">
            <v>0</v>
          </cell>
          <cell r="T70">
            <v>4.1533413631266357E-2</v>
          </cell>
          <cell r="U70">
            <v>0.29411245072413245</v>
          </cell>
          <cell r="V70">
            <v>4.2490344021369343E-2</v>
          </cell>
          <cell r="W70">
            <v>1.2813542550381345E-2</v>
          </cell>
          <cell r="X70" t="e">
            <v>#DIV/0!</v>
          </cell>
        </row>
        <row r="71">
          <cell r="N71" t="str">
            <v>Book value of equity</v>
          </cell>
          <cell r="O71">
            <v>8736601</v>
          </cell>
          <cell r="P71">
            <v>9677662</v>
          </cell>
          <cell r="Q71">
            <v>14197482</v>
          </cell>
          <cell r="R71">
            <v>15801356</v>
          </cell>
          <cell r="S71">
            <v>19139891</v>
          </cell>
          <cell r="T71">
            <v>17480481</v>
          </cell>
          <cell r="U71">
            <v>12132667</v>
          </cell>
          <cell r="V71">
            <v>10240889</v>
          </cell>
          <cell r="W71">
            <v>9311105</v>
          </cell>
          <cell r="X71">
            <v>5970715</v>
          </cell>
        </row>
        <row r="72">
          <cell r="N72" t="str">
            <v>Market Value of Equity</v>
          </cell>
          <cell r="O72">
            <v>4.9400000000000004</v>
          </cell>
          <cell r="P72">
            <v>6.5</v>
          </cell>
          <cell r="Q72">
            <v>12.98</v>
          </cell>
          <cell r="R72">
            <v>13.97</v>
          </cell>
          <cell r="S72">
            <v>11.459999999999999</v>
          </cell>
          <cell r="T72">
            <v>21.54</v>
          </cell>
          <cell r="U72">
            <v>27.040000000000003</v>
          </cell>
          <cell r="V72">
            <v>15.389999999999999</v>
          </cell>
          <cell r="W72">
            <v>14.34</v>
          </cell>
          <cell r="X72">
            <v>18.600000000000001</v>
          </cell>
        </row>
        <row r="73">
          <cell r="N73" t="str">
            <v>Return On Assets %</v>
          </cell>
          <cell r="O73">
            <v>1.1299999999999999E-2</v>
          </cell>
          <cell r="P73">
            <v>2.1400000000000002E-2</v>
          </cell>
          <cell r="Q73">
            <v>1.34E-2</v>
          </cell>
          <cell r="R73">
            <v>-4.6199999999999998E-2</v>
          </cell>
          <cell r="S73">
            <v>-3.7599999999999995E-2</v>
          </cell>
          <cell r="T73">
            <v>0.13880000000000001</v>
          </cell>
          <cell r="U73">
            <v>2.75E-2</v>
          </cell>
          <cell r="V73">
            <v>3.3599999999999998E-2</v>
          </cell>
          <cell r="W73">
            <v>3.49E-2</v>
          </cell>
          <cell r="X73">
            <v>7.2400000000000006E-2</v>
          </cell>
        </row>
        <row r="74">
          <cell r="N74" t="str">
            <v>EBITDA/Sales %</v>
          </cell>
          <cell r="O74">
            <v>0.21110931163952984</v>
          </cell>
          <cell r="P74">
            <v>0.13833073318288189</v>
          </cell>
          <cell r="Q74">
            <v>0.12126438487086766</v>
          </cell>
          <cell r="R74">
            <v>-6.1169538727845876E-2</v>
          </cell>
          <cell r="S74">
            <v>-6.4925118285266856E-2</v>
          </cell>
          <cell r="T74">
            <v>0.35453417919132407</v>
          </cell>
          <cell r="U74">
            <v>9.0859806075305624E-2</v>
          </cell>
          <cell r="V74">
            <v>4.1296038532069555E-2</v>
          </cell>
          <cell r="W74">
            <v>2.9857469923591846E-2</v>
          </cell>
          <cell r="X74">
            <v>4.4563458093490077E-2</v>
          </cell>
        </row>
      </sheetData>
      <sheetData sheetId="19" refreshError="1"/>
      <sheetData sheetId="20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HUDACO (November)</v>
          </cell>
        </row>
        <row r="5">
          <cell r="N5" t="str">
            <v>Accounts Rcvb/Tover</v>
          </cell>
          <cell r="O5">
            <v>5.28</v>
          </cell>
          <cell r="P5">
            <v>4.99</v>
          </cell>
          <cell r="Q5">
            <v>5.1100000000000003</v>
          </cell>
          <cell r="R5">
            <v>5.29</v>
          </cell>
          <cell r="S5">
            <v>5.28</v>
          </cell>
          <cell r="T5">
            <v>5.24</v>
          </cell>
          <cell r="U5">
            <v>5.05</v>
          </cell>
          <cell r="V5">
            <v>5.1100000000000003</v>
          </cell>
          <cell r="W5">
            <v>5.16</v>
          </cell>
          <cell r="X5">
            <v>5.81</v>
          </cell>
        </row>
        <row r="6">
          <cell r="N6" t="str">
            <v>Assets / Captal Emp</v>
          </cell>
          <cell r="O6">
            <v>0.91</v>
          </cell>
          <cell r="P6">
            <v>0.94</v>
          </cell>
          <cell r="Q6">
            <v>0.94</v>
          </cell>
          <cell r="R6">
            <v>0.97</v>
          </cell>
          <cell r="S6">
            <v>0.99</v>
          </cell>
          <cell r="T6">
            <v>1.22</v>
          </cell>
          <cell r="U6">
            <v>1.1599999999999999</v>
          </cell>
          <cell r="V6">
            <v>1.03</v>
          </cell>
          <cell r="W6">
            <v>1.04</v>
          </cell>
          <cell r="X6">
            <v>1.02</v>
          </cell>
        </row>
        <row r="7">
          <cell r="N7" t="str">
            <v>Book Val / Share (c)</v>
          </cell>
          <cell r="O7">
            <v>8666.15</v>
          </cell>
          <cell r="P7">
            <v>7927.31</v>
          </cell>
          <cell r="Q7">
            <v>7252.55</v>
          </cell>
          <cell r="R7">
            <v>6524.54</v>
          </cell>
          <cell r="S7">
            <v>5826.17</v>
          </cell>
          <cell r="T7">
            <v>5209.97</v>
          </cell>
          <cell r="U7">
            <v>5737.37</v>
          </cell>
          <cell r="V7">
            <v>5276.53</v>
          </cell>
          <cell r="W7">
            <v>4720.82</v>
          </cell>
          <cell r="X7">
            <v>4079.9</v>
          </cell>
        </row>
        <row r="8">
          <cell r="N8" t="str">
            <v>Cash Flw / Share (c)</v>
          </cell>
          <cell r="O8">
            <v>1650.95</v>
          </cell>
          <cell r="P8">
            <v>1534.65</v>
          </cell>
          <cell r="Q8">
            <v>1557.39</v>
          </cell>
          <cell r="R8">
            <v>1418.76</v>
          </cell>
          <cell r="S8">
            <v>1393.55</v>
          </cell>
          <cell r="T8">
            <v>174.81</v>
          </cell>
          <cell r="U8">
            <v>1070.44</v>
          </cell>
          <cell r="V8">
            <v>1237.3900000000001</v>
          </cell>
          <cell r="W8">
            <v>1108.7</v>
          </cell>
          <cell r="X8">
            <v>832.16</v>
          </cell>
        </row>
        <row r="9">
          <cell r="N9" t="str">
            <v>Cash Flow Div Cover</v>
          </cell>
          <cell r="O9">
            <v>3.44</v>
          </cell>
          <cell r="P9">
            <v>3.37</v>
          </cell>
          <cell r="Q9">
            <v>3.48</v>
          </cell>
          <cell r="R9">
            <v>3.18</v>
          </cell>
          <cell r="S9">
            <v>3.12</v>
          </cell>
          <cell r="T9">
            <v>0.44</v>
          </cell>
          <cell r="U9">
            <v>2.71</v>
          </cell>
          <cell r="V9">
            <v>3.13</v>
          </cell>
          <cell r="W9">
            <v>2.52</v>
          </cell>
          <cell r="X9">
            <v>2.38</v>
          </cell>
        </row>
        <row r="10">
          <cell r="N10" t="str">
            <v>Cash Flow Intr Cover</v>
          </cell>
          <cell r="O10">
            <v>5.07</v>
          </cell>
          <cell r="P10">
            <v>5.33</v>
          </cell>
          <cell r="Q10">
            <v>4.76</v>
          </cell>
          <cell r="R10">
            <v>4.46</v>
          </cell>
          <cell r="S10">
            <v>5.83</v>
          </cell>
          <cell r="T10">
            <v>1.4</v>
          </cell>
          <cell r="U10">
            <v>4.82</v>
          </cell>
          <cell r="V10">
            <v>1.57</v>
          </cell>
          <cell r="W10">
            <v>1.42</v>
          </cell>
          <cell r="X10">
            <v>1.1200000000000001</v>
          </cell>
        </row>
        <row r="11">
          <cell r="N11" t="str">
            <v>Current Ratio</v>
          </cell>
          <cell r="O11">
            <v>2.59</v>
          </cell>
          <cell r="P11">
            <v>2.37</v>
          </cell>
          <cell r="Q11">
            <v>2.0499999999999998</v>
          </cell>
          <cell r="R11">
            <v>2.13</v>
          </cell>
          <cell r="S11">
            <v>2.2999999999999998</v>
          </cell>
          <cell r="T11">
            <v>1.74</v>
          </cell>
          <cell r="U11">
            <v>1.98</v>
          </cell>
          <cell r="V11">
            <v>2.16</v>
          </cell>
          <cell r="W11">
            <v>2.2599999999999998</v>
          </cell>
          <cell r="X11">
            <v>2.97</v>
          </cell>
        </row>
        <row r="12">
          <cell r="N12" t="str">
            <v>Debt / Assets</v>
          </cell>
          <cell r="O12">
            <v>0.62</v>
          </cell>
          <cell r="P12">
            <v>0.71</v>
          </cell>
          <cell r="Q12">
            <v>0.73</v>
          </cell>
          <cell r="R12">
            <v>0.72</v>
          </cell>
          <cell r="S12">
            <v>0.69</v>
          </cell>
          <cell r="T12">
            <v>0.6</v>
          </cell>
          <cell r="U12">
            <v>0.46</v>
          </cell>
          <cell r="V12">
            <v>0.74</v>
          </cell>
          <cell r="W12">
            <v>0.76</v>
          </cell>
          <cell r="X12">
            <v>0.74</v>
          </cell>
        </row>
        <row r="13">
          <cell r="N13" t="str">
            <v>Debt / Equity</v>
          </cell>
          <cell r="O13">
            <v>0.77</v>
          </cell>
          <cell r="P13">
            <v>0.98</v>
          </cell>
          <cell r="Q13">
            <v>0.98</v>
          </cell>
          <cell r="R13">
            <v>1.01</v>
          </cell>
          <cell r="S13">
            <v>1.01</v>
          </cell>
          <cell r="T13">
            <v>0.84</v>
          </cell>
          <cell r="U13">
            <v>0.55000000000000004</v>
          </cell>
          <cell r="V13">
            <v>1.81</v>
          </cell>
          <cell r="W13">
            <v>2.02</v>
          </cell>
          <cell r="X13">
            <v>2.12</v>
          </cell>
        </row>
        <row r="14">
          <cell r="N14" t="str">
            <v>Dir Rem % Pft BTax</v>
          </cell>
          <cell r="O14">
            <v>6.89</v>
          </cell>
          <cell r="P14">
            <v>6.05</v>
          </cell>
          <cell r="Q14">
            <v>5.66</v>
          </cell>
          <cell r="R14">
            <v>3.47</v>
          </cell>
          <cell r="S14">
            <v>6.32</v>
          </cell>
          <cell r="T14">
            <v>4.0199999999999996</v>
          </cell>
          <cell r="U14">
            <v>4.5599999999999996</v>
          </cell>
          <cell r="V14">
            <v>4.84</v>
          </cell>
          <cell r="W14">
            <v>6.16</v>
          </cell>
          <cell r="X14">
            <v>6.64</v>
          </cell>
        </row>
        <row r="15">
          <cell r="N15" t="str">
            <v>Dividend / Share (c)</v>
          </cell>
          <cell r="O15">
            <v>480</v>
          </cell>
          <cell r="P15">
            <v>456</v>
          </cell>
          <cell r="Q15">
            <v>448</v>
          </cell>
          <cell r="R15">
            <v>446.25</v>
          </cell>
          <cell r="S15">
            <v>446.25</v>
          </cell>
          <cell r="T15">
            <v>395.25</v>
          </cell>
          <cell r="U15">
            <v>395.25</v>
          </cell>
          <cell r="V15">
            <v>395.2</v>
          </cell>
          <cell r="W15">
            <v>440</v>
          </cell>
          <cell r="X15">
            <v>350</v>
          </cell>
        </row>
        <row r="16">
          <cell r="N16" t="str">
            <v>Dividend Cover</v>
          </cell>
          <cell r="O16">
            <v>2.82</v>
          </cell>
          <cell r="P16">
            <v>2.83</v>
          </cell>
          <cell r="Q16">
            <v>2.8</v>
          </cell>
          <cell r="R16">
            <v>2.74</v>
          </cell>
          <cell r="S16">
            <v>2.61</v>
          </cell>
          <cell r="T16">
            <v>0.02</v>
          </cell>
          <cell r="U16">
            <v>2.35</v>
          </cell>
          <cell r="V16">
            <v>2.71</v>
          </cell>
          <cell r="W16">
            <v>2.33</v>
          </cell>
          <cell r="X16">
            <v>2.29</v>
          </cell>
        </row>
        <row r="17">
          <cell r="N17" t="str">
            <v>Dividend Yield %</v>
          </cell>
          <cell r="O17">
            <v>5.32</v>
          </cell>
          <cell r="P17">
            <v>3.79</v>
          </cell>
          <cell r="Q17">
            <v>4.24</v>
          </cell>
          <cell r="R17">
            <v>4.6900000000000004</v>
          </cell>
          <cell r="S17">
            <v>4.6100000000000003</v>
          </cell>
          <cell r="T17">
            <v>4.84</v>
          </cell>
          <cell r="U17">
            <v>4.55</v>
          </cell>
          <cell r="V17">
            <v>4.29</v>
          </cell>
          <cell r="W17">
            <v>4.3899999999999997</v>
          </cell>
          <cell r="X17">
            <v>4.1100000000000003</v>
          </cell>
        </row>
        <row r="18">
          <cell r="N18" t="str">
            <v>Earnings/ Share (C)</v>
          </cell>
          <cell r="O18">
            <v>1355</v>
          </cell>
          <cell r="P18">
            <v>1289</v>
          </cell>
          <cell r="Q18">
            <v>1256</v>
          </cell>
          <cell r="R18">
            <v>1222</v>
          </cell>
          <cell r="S18">
            <v>1163</v>
          </cell>
          <cell r="T18">
            <v>6</v>
          </cell>
          <cell r="U18">
            <v>928</v>
          </cell>
          <cell r="V18">
            <v>1071</v>
          </cell>
          <cell r="W18">
            <v>1024</v>
          </cell>
          <cell r="X18">
            <v>800</v>
          </cell>
        </row>
        <row r="19">
          <cell r="N19" t="str">
            <v>Earnings Yield %</v>
          </cell>
          <cell r="O19">
            <v>12.64</v>
          </cell>
          <cell r="P19">
            <v>8.57</v>
          </cell>
          <cell r="Q19">
            <v>9.9700000000000006</v>
          </cell>
          <cell r="R19">
            <v>11.13</v>
          </cell>
          <cell r="S19">
            <v>10.95</v>
          </cell>
          <cell r="T19">
            <v>0.06</v>
          </cell>
          <cell r="U19">
            <v>9.09</v>
          </cell>
          <cell r="V19">
            <v>9.89</v>
          </cell>
          <cell r="W19">
            <v>12.31</v>
          </cell>
          <cell r="X19">
            <v>9.39</v>
          </cell>
        </row>
        <row r="20">
          <cell r="N20" t="str">
            <v>Inflation Adjusted Profit/ Share (C)</v>
          </cell>
          <cell r="O20">
            <v>1314.23</v>
          </cell>
          <cell r="P20">
            <v>1129.8599999999999</v>
          </cell>
          <cell r="Q20">
            <v>1199.06</v>
          </cell>
          <cell r="R20">
            <v>1219.1099999999999</v>
          </cell>
          <cell r="S20">
            <v>1159.52</v>
          </cell>
          <cell r="T20">
            <v>4.67</v>
          </cell>
          <cell r="U20">
            <v>926.74</v>
          </cell>
          <cell r="V20">
            <v>1068.22</v>
          </cell>
          <cell r="W20">
            <v>1018.5</v>
          </cell>
          <cell r="X20">
            <v>735.1</v>
          </cell>
        </row>
        <row r="21">
          <cell r="N21" t="str">
            <v>Inflation Adjusted Return On Assets %</v>
          </cell>
          <cell r="O21">
            <v>20.77</v>
          </cell>
          <cell r="P21">
            <v>17.100000000000001</v>
          </cell>
          <cell r="Q21">
            <v>21.12</v>
          </cell>
          <cell r="R21">
            <v>22.51</v>
          </cell>
          <cell r="S21">
            <v>22.3</v>
          </cell>
          <cell r="T21">
            <v>21.46</v>
          </cell>
          <cell r="U21">
            <v>20.49</v>
          </cell>
          <cell r="V21">
            <v>10.87</v>
          </cell>
          <cell r="W21">
            <v>10.64</v>
          </cell>
          <cell r="X21">
            <v>7.45</v>
          </cell>
        </row>
        <row r="22">
          <cell r="N22" t="str">
            <v>Inflation Adjusted Return On Equity %</v>
          </cell>
          <cell r="O22">
            <v>14.83</v>
          </cell>
          <cell r="P22">
            <v>13.72</v>
          </cell>
          <cell r="Q22">
            <v>16.010000000000002</v>
          </cell>
          <cell r="R22">
            <v>18.61</v>
          </cell>
          <cell r="S22">
            <v>19.82</v>
          </cell>
          <cell r="T22">
            <v>0.09</v>
          </cell>
          <cell r="U22">
            <v>16.11</v>
          </cell>
          <cell r="V22">
            <v>20.13</v>
          </cell>
          <cell r="W22">
            <v>21.43</v>
          </cell>
          <cell r="X22">
            <v>17.84</v>
          </cell>
        </row>
        <row r="23">
          <cell r="N23" t="str">
            <v>Interest Cover</v>
          </cell>
          <cell r="O23">
            <v>7.1</v>
          </cell>
          <cell r="P23">
            <v>6.94</v>
          </cell>
          <cell r="Q23">
            <v>6.55</v>
          </cell>
          <cell r="R23">
            <v>6.55</v>
          </cell>
          <cell r="S23">
            <v>7.98</v>
          </cell>
          <cell r="T23">
            <v>12.6</v>
          </cell>
          <cell r="U23">
            <v>6.34</v>
          </cell>
          <cell r="V23">
            <v>1.78</v>
          </cell>
          <cell r="W23">
            <v>1.73</v>
          </cell>
          <cell r="X23">
            <v>1.18</v>
          </cell>
        </row>
        <row r="24">
          <cell r="N24" t="str">
            <v>Leverage Factor</v>
          </cell>
          <cell r="O24">
            <v>0.73</v>
          </cell>
          <cell r="P24">
            <v>0.84</v>
          </cell>
          <cell r="Q24">
            <v>0.78</v>
          </cell>
          <cell r="R24">
            <v>0.83</v>
          </cell>
          <cell r="S24">
            <v>0.9</v>
          </cell>
          <cell r="T24">
            <v>0.01</v>
          </cell>
          <cell r="U24">
            <v>0.79</v>
          </cell>
          <cell r="V24">
            <v>1.86</v>
          </cell>
          <cell r="W24">
            <v>2.0299999999999998</v>
          </cell>
          <cell r="X24">
            <v>2.42</v>
          </cell>
        </row>
        <row r="25">
          <cell r="N25" t="str">
            <v>Long-Term Loans % Total Debt</v>
          </cell>
          <cell r="O25">
            <v>43.71</v>
          </cell>
          <cell r="P25">
            <v>45.64</v>
          </cell>
          <cell r="Q25">
            <v>39.65</v>
          </cell>
          <cell r="R25">
            <v>41.06</v>
          </cell>
          <cell r="S25">
            <v>43.81</v>
          </cell>
          <cell r="T25">
            <v>15.06</v>
          </cell>
          <cell r="U25">
            <v>3.03</v>
          </cell>
          <cell r="V25">
            <v>74.23</v>
          </cell>
          <cell r="W25">
            <v>76.540000000000006</v>
          </cell>
          <cell r="X25">
            <v>83.41</v>
          </cell>
        </row>
        <row r="26">
          <cell r="N26" t="str">
            <v>N A V / Share (C)</v>
          </cell>
          <cell r="O26">
            <v>8985.8700000000008</v>
          </cell>
          <cell r="P26">
            <v>8149.52</v>
          </cell>
          <cell r="Q26">
            <v>7509.94</v>
          </cell>
          <cell r="R26">
            <v>6728.81</v>
          </cell>
          <cell r="S26">
            <v>5988.63</v>
          </cell>
          <cell r="T26">
            <v>5314.77</v>
          </cell>
          <cell r="U26">
            <v>5798.11</v>
          </cell>
          <cell r="V26">
            <v>5358.88</v>
          </cell>
          <cell r="W26">
            <v>4818.16</v>
          </cell>
          <cell r="X26">
            <v>4164.6499999999996</v>
          </cell>
        </row>
        <row r="27">
          <cell r="N27" t="str">
            <v>Net Profit Margin %</v>
          </cell>
          <cell r="O27">
            <v>6.4</v>
          </cell>
          <cell r="P27">
            <v>5.96</v>
          </cell>
          <cell r="Q27">
            <v>6.72</v>
          </cell>
          <cell r="R27">
            <v>7.01</v>
          </cell>
          <cell r="S27">
            <v>7.05</v>
          </cell>
          <cell r="T27">
            <v>0.06</v>
          </cell>
          <cell r="U27">
            <v>7.46</v>
          </cell>
          <cell r="V27">
            <v>9.73</v>
          </cell>
          <cell r="W27">
            <v>10.19</v>
          </cell>
          <cell r="X27">
            <v>9.5399999999999991</v>
          </cell>
        </row>
        <row r="28">
          <cell r="N28" t="str">
            <v>Operating Profit /Employee</v>
          </cell>
          <cell r="O28">
            <v>189518.4</v>
          </cell>
          <cell r="P28">
            <v>169560.29</v>
          </cell>
          <cell r="Q28">
            <v>186378.13</v>
          </cell>
          <cell r="R28">
            <v>212703.17</v>
          </cell>
          <cell r="S28">
            <v>202466.11</v>
          </cell>
          <cell r="T28">
            <v>175146.38</v>
          </cell>
          <cell r="U28">
            <v>165909.6</v>
          </cell>
          <cell r="V28">
            <v>172203.63</v>
          </cell>
          <cell r="W28">
            <v>170005.99</v>
          </cell>
          <cell r="X28">
            <v>114975.98</v>
          </cell>
        </row>
        <row r="29">
          <cell r="N29" t="str">
            <v>Operating Profit Margin %</v>
          </cell>
          <cell r="O29">
            <v>10.91</v>
          </cell>
          <cell r="P29">
            <v>9.92</v>
          </cell>
          <cell r="Q29">
            <v>11.49</v>
          </cell>
          <cell r="R29">
            <v>11.9</v>
          </cell>
          <cell r="S29">
            <v>11.54</v>
          </cell>
          <cell r="T29">
            <v>11.08</v>
          </cell>
          <cell r="U29">
            <v>11.31</v>
          </cell>
          <cell r="V29">
            <v>12.76</v>
          </cell>
          <cell r="W29">
            <v>13.38</v>
          </cell>
          <cell r="X29">
            <v>11.3</v>
          </cell>
        </row>
        <row r="30">
          <cell r="N30" t="str">
            <v>Price / Inflation Adjusted Profit</v>
          </cell>
          <cell r="O30">
            <v>8.15</v>
          </cell>
          <cell r="P30">
            <v>13.31</v>
          </cell>
          <cell r="Q30">
            <v>10.51</v>
          </cell>
          <cell r="R30">
            <v>9</v>
          </cell>
          <cell r="S30">
            <v>9.16</v>
          </cell>
          <cell r="T30">
            <v>2057.33</v>
          </cell>
          <cell r="U30">
            <v>11.02</v>
          </cell>
          <cell r="V30">
            <v>10.14</v>
          </cell>
          <cell r="W30">
            <v>8.17</v>
          </cell>
          <cell r="X30">
            <v>11.59</v>
          </cell>
        </row>
        <row r="31">
          <cell r="N31" t="str">
            <v>Price / Book Value</v>
          </cell>
          <cell r="O31">
            <v>1.24</v>
          </cell>
          <cell r="P31">
            <v>1.9</v>
          </cell>
          <cell r="Q31">
            <v>1.74</v>
          </cell>
          <cell r="R31">
            <v>1.68</v>
          </cell>
          <cell r="S31">
            <v>1.82</v>
          </cell>
          <cell r="T31">
            <v>1.84</v>
          </cell>
          <cell r="U31">
            <v>1.78</v>
          </cell>
          <cell r="V31">
            <v>2.0499999999999998</v>
          </cell>
          <cell r="W31">
            <v>1.76</v>
          </cell>
          <cell r="X31">
            <v>2.09</v>
          </cell>
        </row>
        <row r="32">
          <cell r="N32" t="str">
            <v>Price / Cash Flow</v>
          </cell>
          <cell r="O32">
            <v>6.49</v>
          </cell>
          <cell r="P32">
            <v>9.8000000000000007</v>
          </cell>
          <cell r="Q32">
            <v>8.09</v>
          </cell>
          <cell r="R32">
            <v>7.74</v>
          </cell>
          <cell r="S32">
            <v>7.62</v>
          </cell>
          <cell r="T32">
            <v>54.93</v>
          </cell>
          <cell r="U32">
            <v>9.5399999999999991</v>
          </cell>
          <cell r="V32">
            <v>8.76</v>
          </cell>
          <cell r="W32">
            <v>7.5</v>
          </cell>
          <cell r="X32">
            <v>10.24</v>
          </cell>
        </row>
        <row r="33">
          <cell r="N33" t="str">
            <v>Price / Earnings</v>
          </cell>
          <cell r="O33">
            <v>7.91</v>
          </cell>
          <cell r="P33">
            <v>11.67</v>
          </cell>
          <cell r="Q33">
            <v>10.029999999999999</v>
          </cell>
          <cell r="R33">
            <v>8.98</v>
          </cell>
          <cell r="S33">
            <v>9.1300000000000008</v>
          </cell>
          <cell r="T33">
            <v>1600.5</v>
          </cell>
          <cell r="U33">
            <v>11.01</v>
          </cell>
          <cell r="V33">
            <v>10.119999999999999</v>
          </cell>
          <cell r="W33">
            <v>8.1199999999999992</v>
          </cell>
          <cell r="X33">
            <v>10.65</v>
          </cell>
        </row>
        <row r="34">
          <cell r="N34" t="str">
            <v>Price / N A V</v>
          </cell>
          <cell r="O34">
            <v>2.59</v>
          </cell>
          <cell r="P34">
            <v>4.6399999999999997</v>
          </cell>
          <cell r="Q34">
            <v>4.82</v>
          </cell>
          <cell r="R34">
            <v>4.18</v>
          </cell>
          <cell r="S34">
            <v>4</v>
          </cell>
          <cell r="T34">
            <v>3.32</v>
          </cell>
          <cell r="U34">
            <v>2.75</v>
          </cell>
          <cell r="V34">
            <v>3.26</v>
          </cell>
          <cell r="W34">
            <v>2.74</v>
          </cell>
          <cell r="X34">
            <v>2.83</v>
          </cell>
        </row>
        <row r="35">
          <cell r="N35" t="str">
            <v>Price / Share (C)</v>
          </cell>
          <cell r="O35">
            <v>10716</v>
          </cell>
          <cell r="P35">
            <v>15038</v>
          </cell>
          <cell r="Q35">
            <v>12603</v>
          </cell>
          <cell r="R35">
            <v>10978</v>
          </cell>
          <cell r="S35">
            <v>10621</v>
          </cell>
          <cell r="T35">
            <v>9603</v>
          </cell>
          <cell r="U35">
            <v>10213</v>
          </cell>
          <cell r="V35">
            <v>10834</v>
          </cell>
          <cell r="W35">
            <v>8317</v>
          </cell>
          <cell r="X35">
            <v>8520</v>
          </cell>
        </row>
        <row r="36">
          <cell r="N36" t="str">
            <v>Quick Ratio</v>
          </cell>
          <cell r="O36">
            <v>1.1299999999999999</v>
          </cell>
          <cell r="P36">
            <v>1</v>
          </cell>
          <cell r="Q36">
            <v>0.91</v>
          </cell>
          <cell r="R36">
            <v>0.9</v>
          </cell>
          <cell r="S36">
            <v>0.99</v>
          </cell>
          <cell r="T36">
            <v>0.77</v>
          </cell>
          <cell r="U36">
            <v>0.83</v>
          </cell>
          <cell r="V36">
            <v>0.98</v>
          </cell>
          <cell r="W36">
            <v>1.1100000000000001</v>
          </cell>
          <cell r="X36">
            <v>1.51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>
            <v>9.24</v>
          </cell>
          <cell r="W37">
            <v>9.42</v>
          </cell>
          <cell r="X37">
            <v>9.99</v>
          </cell>
        </row>
        <row r="38">
          <cell r="N38" t="str">
            <v>Retention Rate</v>
          </cell>
          <cell r="O38">
            <v>57.95</v>
          </cell>
          <cell r="P38">
            <v>52.6</v>
          </cell>
          <cell r="Q38">
            <v>57.34</v>
          </cell>
          <cell r="R38">
            <v>57.99</v>
          </cell>
          <cell r="S38">
            <v>57.92</v>
          </cell>
          <cell r="T38">
            <v>-6904.34</v>
          </cell>
          <cell r="U38">
            <v>48.52</v>
          </cell>
          <cell r="V38">
            <v>51.52</v>
          </cell>
          <cell r="W38">
            <v>56.89</v>
          </cell>
          <cell r="X38">
            <v>45.06</v>
          </cell>
        </row>
        <row r="39">
          <cell r="N39" t="str">
            <v>Return On Assets %</v>
          </cell>
          <cell r="O39">
            <v>21.44</v>
          </cell>
          <cell r="P39">
            <v>18.14</v>
          </cell>
          <cell r="Q39">
            <v>22.09</v>
          </cell>
          <cell r="R39">
            <v>22.56</v>
          </cell>
          <cell r="S39">
            <v>22.31</v>
          </cell>
          <cell r="T39">
            <v>21.57</v>
          </cell>
          <cell r="U39">
            <v>20.58</v>
          </cell>
          <cell r="V39">
            <v>10.94</v>
          </cell>
          <cell r="W39">
            <v>10.72</v>
          </cell>
          <cell r="X39">
            <v>7.54</v>
          </cell>
        </row>
        <row r="40">
          <cell r="N40" t="str">
            <v>Return On Equity %</v>
          </cell>
          <cell r="O40">
            <v>15.64</v>
          </cell>
          <cell r="P40">
            <v>15.17</v>
          </cell>
          <cell r="Q40">
            <v>17.29</v>
          </cell>
          <cell r="R40">
            <v>18.79</v>
          </cell>
          <cell r="S40">
            <v>19.989999999999998</v>
          </cell>
          <cell r="T40">
            <v>0.16</v>
          </cell>
          <cell r="U40">
            <v>16.21</v>
          </cell>
          <cell r="V40">
            <v>20.350000000000001</v>
          </cell>
          <cell r="W40">
            <v>21.71</v>
          </cell>
          <cell r="X40">
            <v>18.21</v>
          </cell>
        </row>
        <row r="41">
          <cell r="N41" t="str">
            <v>Total Assets / Turnover</v>
          </cell>
          <cell r="O41">
            <v>1.97</v>
          </cell>
          <cell r="P41">
            <v>1.83</v>
          </cell>
          <cell r="Q41">
            <v>1.92</v>
          </cell>
          <cell r="R41">
            <v>1.9</v>
          </cell>
          <cell r="S41">
            <v>1.93</v>
          </cell>
          <cell r="T41">
            <v>1.95</v>
          </cell>
          <cell r="U41">
            <v>1.82</v>
          </cell>
          <cell r="V41">
            <v>0.86</v>
          </cell>
          <cell r="W41">
            <v>0.8</v>
          </cell>
          <cell r="X41">
            <v>0.67</v>
          </cell>
        </row>
        <row r="42">
          <cell r="N42" t="str">
            <v>Total Debt / Cash Flow</v>
          </cell>
          <cell r="O42">
            <v>4.0199999999999996</v>
          </cell>
          <cell r="P42">
            <v>5.07</v>
          </cell>
          <cell r="Q42">
            <v>4.55</v>
          </cell>
          <cell r="R42">
            <v>4.6500000000000004</v>
          </cell>
          <cell r="S42">
            <v>4.2300000000000004</v>
          </cell>
          <cell r="T42">
            <v>25.06</v>
          </cell>
          <cell r="U42">
            <v>2.92</v>
          </cell>
          <cell r="V42">
            <v>7.72</v>
          </cell>
          <cell r="W42">
            <v>8.59</v>
          </cell>
          <cell r="X42">
            <v>10.41</v>
          </cell>
        </row>
        <row r="43">
          <cell r="N43" t="str">
            <v>Turnover / Employee</v>
          </cell>
          <cell r="O43">
            <v>1737644.38</v>
          </cell>
          <cell r="P43">
            <v>1709809.22</v>
          </cell>
          <cell r="Q43">
            <v>1621762.57</v>
          </cell>
          <cell r="R43">
            <v>1787542.96</v>
          </cell>
          <cell r="S43">
            <v>1755061.07</v>
          </cell>
          <cell r="T43">
            <v>1580174.25</v>
          </cell>
          <cell r="U43">
            <v>1466598.21</v>
          </cell>
          <cell r="V43">
            <v>1349447.06</v>
          </cell>
          <cell r="W43">
            <v>1270367.27</v>
          </cell>
          <cell r="X43">
            <v>1017777.23</v>
          </cell>
        </row>
        <row r="44">
          <cell r="N44" t="str">
            <v>Return on Capital Employed</v>
          </cell>
          <cell r="O44">
            <v>11.4</v>
          </cell>
          <cell r="P44">
            <v>10.28</v>
          </cell>
          <cell r="Q44">
            <v>12.15</v>
          </cell>
          <cell r="R44">
            <v>12.94</v>
          </cell>
          <cell r="S44">
            <v>13.52</v>
          </cell>
          <cell r="T44">
            <v>0.14000000000000001</v>
          </cell>
          <cell r="U44">
            <v>15.78</v>
          </cell>
          <cell r="V44">
            <v>8.6300000000000008</v>
          </cell>
          <cell r="W44">
            <v>8.4700000000000006</v>
          </cell>
          <cell r="X44">
            <v>6.52</v>
          </cell>
        </row>
        <row r="45">
          <cell r="N45" t="str">
            <v>Price / EBITDA</v>
          </cell>
          <cell r="O45">
            <v>4.2</v>
          </cell>
          <cell r="P45">
            <v>6.39</v>
          </cell>
          <cell r="Q45">
            <v>5.3</v>
          </cell>
          <cell r="R45">
            <v>4.78</v>
          </cell>
          <cell r="S45">
            <v>5</v>
          </cell>
          <cell r="T45">
            <v>5.52</v>
          </cell>
          <cell r="U45">
            <v>6.58</v>
          </cell>
          <cell r="V45">
            <v>7.04</v>
          </cell>
          <cell r="W45">
            <v>5.69</v>
          </cell>
          <cell r="X45">
            <v>8.35</v>
          </cell>
        </row>
        <row r="46">
          <cell r="N46" t="str">
            <v>Price / EBIT</v>
          </cell>
          <cell r="O46">
            <v>4.6399999999999997</v>
          </cell>
          <cell r="P46">
            <v>7.52</v>
          </cell>
          <cell r="Q46">
            <v>5.88</v>
          </cell>
          <cell r="R46">
            <v>5.28</v>
          </cell>
          <cell r="S46">
            <v>5.57</v>
          </cell>
          <cell r="T46">
            <v>6.12</v>
          </cell>
          <cell r="U46">
            <v>7.25</v>
          </cell>
          <cell r="V46">
            <v>7.69</v>
          </cell>
          <cell r="W46">
            <v>6.18</v>
          </cell>
          <cell r="X46">
            <v>9.68</v>
          </cell>
        </row>
        <row r="47">
          <cell r="N47" t="str">
            <v>Price / Cash</v>
          </cell>
          <cell r="O47">
            <v>58.63</v>
          </cell>
          <cell r="P47">
            <v>75.91</v>
          </cell>
          <cell r="Q47">
            <v>49.21</v>
          </cell>
          <cell r="R47">
            <v>73.599999999999994</v>
          </cell>
          <cell r="S47">
            <v>86.05</v>
          </cell>
          <cell r="T47">
            <v>73.010000000000005</v>
          </cell>
          <cell r="U47">
            <v>208.25</v>
          </cell>
          <cell r="V47">
            <v>45.17</v>
          </cell>
          <cell r="W47">
            <v>15.61</v>
          </cell>
          <cell r="X47">
            <v>10.26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>
            <v>4.54</v>
          </cell>
          <cell r="V48">
            <v>9.24</v>
          </cell>
          <cell r="W48">
            <v>9.42</v>
          </cell>
          <cell r="X48">
            <v>9.99</v>
          </cell>
        </row>
        <row r="49">
          <cell r="N49" t="str">
            <v>Return on Average Assets %</v>
          </cell>
          <cell r="O49">
            <v>21.2</v>
          </cell>
          <cell r="P49">
            <v>19.3</v>
          </cell>
          <cell r="Q49">
            <v>22.65</v>
          </cell>
          <cell r="R49">
            <v>23.42</v>
          </cell>
          <cell r="S49">
            <v>24.1</v>
          </cell>
          <cell r="T49">
            <v>22.22</v>
          </cell>
          <cell r="U49">
            <v>14.29</v>
          </cell>
          <cell r="V49">
            <v>11.08</v>
          </cell>
          <cell r="W49">
            <v>11.13</v>
          </cell>
          <cell r="X49">
            <v>7.66</v>
          </cell>
        </row>
        <row r="50">
          <cell r="N50" t="str">
            <v>Return on Average Equity %</v>
          </cell>
          <cell r="O50">
            <v>16.34</v>
          </cell>
          <cell r="P50">
            <v>15.84</v>
          </cell>
          <cell r="Q50">
            <v>18.2</v>
          </cell>
          <cell r="R50">
            <v>19.850000000000001</v>
          </cell>
          <cell r="S50">
            <v>21.1</v>
          </cell>
          <cell r="T50">
            <v>0.15</v>
          </cell>
          <cell r="U50">
            <v>16.88</v>
          </cell>
          <cell r="V50">
            <v>21.48</v>
          </cell>
          <cell r="W50">
            <v>23.33</v>
          </cell>
          <cell r="X50">
            <v>19.239999999999998</v>
          </cell>
        </row>
        <row r="51">
          <cell r="N51" t="str">
            <v>Inflation Adj. Return on Average Total Assets %</v>
          </cell>
          <cell r="O51">
            <v>20.36</v>
          </cell>
          <cell r="P51">
            <v>18.13</v>
          </cell>
          <cell r="Q51">
            <v>21.76</v>
          </cell>
          <cell r="R51">
            <v>23.28</v>
          </cell>
          <cell r="S51">
            <v>23.98</v>
          </cell>
          <cell r="T51">
            <v>22.12</v>
          </cell>
          <cell r="U51">
            <v>14.22</v>
          </cell>
          <cell r="V51">
            <v>11.01</v>
          </cell>
          <cell r="W51">
            <v>11.04</v>
          </cell>
          <cell r="X51">
            <v>7.56</v>
          </cell>
        </row>
        <row r="52">
          <cell r="N52" t="str">
            <v>Inflation Adjusted Return on Average Equity %</v>
          </cell>
          <cell r="O52">
            <v>15.38</v>
          </cell>
          <cell r="P52">
            <v>14.37</v>
          </cell>
          <cell r="Q52">
            <v>17.079999999999998</v>
          </cell>
          <cell r="R52">
            <v>19.66</v>
          </cell>
          <cell r="S52">
            <v>20.93</v>
          </cell>
          <cell r="T52">
            <v>0.09</v>
          </cell>
          <cell r="U52">
            <v>16.760000000000002</v>
          </cell>
          <cell r="V52">
            <v>21.24</v>
          </cell>
          <cell r="W52">
            <v>22.99</v>
          </cell>
          <cell r="X52">
            <v>18.84</v>
          </cell>
        </row>
        <row r="53">
          <cell r="N53" t="str">
            <v>Number of shares</v>
          </cell>
          <cell r="O53">
            <v>31646</v>
          </cell>
          <cell r="P53">
            <v>31646</v>
          </cell>
          <cell r="Q53">
            <v>31646</v>
          </cell>
          <cell r="R53">
            <v>31646</v>
          </cell>
          <cell r="S53">
            <v>31646</v>
          </cell>
          <cell r="T53">
            <v>31646</v>
          </cell>
          <cell r="U53">
            <v>31646</v>
          </cell>
          <cell r="V53">
            <v>31646</v>
          </cell>
          <cell r="W53">
            <v>31617</v>
          </cell>
          <cell r="X53">
            <v>31466</v>
          </cell>
        </row>
        <row r="54">
          <cell r="N54" t="str">
            <v>Book value</v>
          </cell>
          <cell r="O54">
            <v>2742489.8289999994</v>
          </cell>
          <cell r="P54">
            <v>2508676.5225999998</v>
          </cell>
          <cell r="Q54">
            <v>2295141.9730000002</v>
          </cell>
          <cell r="R54">
            <v>2064755.9284000001</v>
          </cell>
          <cell r="S54">
            <v>1843749.7582</v>
          </cell>
          <cell r="T54">
            <v>1648747.1062000003</v>
          </cell>
          <cell r="U54">
            <v>1815648.1102</v>
          </cell>
          <cell r="V54">
            <v>1669810.6838</v>
          </cell>
          <cell r="W54">
            <v>1492581.6594</v>
          </cell>
          <cell r="X54">
            <v>1283781.334</v>
          </cell>
        </row>
        <row r="55">
          <cell r="N55" t="str">
            <v>Cashflow</v>
          </cell>
          <cell r="O55">
            <v>522459.63700000005</v>
          </cell>
          <cell r="P55">
            <v>485655.33900000004</v>
          </cell>
          <cell r="Q55">
            <v>492851.63940000004</v>
          </cell>
          <cell r="R55">
            <v>448980.78960000002</v>
          </cell>
          <cell r="S55">
            <v>441002.83299999998</v>
          </cell>
          <cell r="T55">
            <v>55320.372599999995</v>
          </cell>
          <cell r="U55">
            <v>338751.4424</v>
          </cell>
          <cell r="V55">
            <v>391584.43940000003</v>
          </cell>
          <cell r="W55">
            <v>350537.679</v>
          </cell>
          <cell r="X55">
            <v>261847.4656</v>
          </cell>
        </row>
        <row r="56">
          <cell r="N56" t="str">
            <v>Growth rate</v>
          </cell>
          <cell r="O56">
            <v>0.05</v>
          </cell>
          <cell r="P56">
            <v>0.08</v>
          </cell>
          <cell r="Q56">
            <v>7.0000000000000007E-2</v>
          </cell>
          <cell r="R56">
            <v>0.06</v>
          </cell>
          <cell r="S56">
            <v>0.17</v>
          </cell>
          <cell r="T56">
            <v>0.14000000000000001</v>
          </cell>
          <cell r="U56">
            <v>0.13</v>
          </cell>
          <cell r="V56">
            <v>0.1</v>
          </cell>
          <cell r="W56">
            <v>0.28999999999999998</v>
          </cell>
          <cell r="X56">
            <v>0.02</v>
          </cell>
        </row>
        <row r="57">
          <cell r="N57" t="str">
            <v>Net operating working capital</v>
          </cell>
          <cell r="O57">
            <v>2076971</v>
          </cell>
          <cell r="P57">
            <v>2140217</v>
          </cell>
          <cell r="Q57">
            <v>1804367</v>
          </cell>
          <cell r="R57">
            <v>1687978</v>
          </cell>
          <cell r="S57">
            <v>1627253</v>
          </cell>
          <cell r="T57">
            <v>1135632</v>
          </cell>
          <cell r="U57">
            <v>1223175</v>
          </cell>
          <cell r="V57">
            <v>1080313</v>
          </cell>
          <cell r="W57">
            <v>1003939</v>
          </cell>
          <cell r="X57">
            <v>922139</v>
          </cell>
        </row>
        <row r="58">
          <cell r="N58" t="str">
            <v>Operating long-term assets</v>
          </cell>
          <cell r="O58">
            <v>302484</v>
          </cell>
          <cell r="P58">
            <v>277070</v>
          </cell>
          <cell r="Q58">
            <v>270241</v>
          </cell>
          <cell r="R58">
            <v>256106</v>
          </cell>
          <cell r="S58">
            <v>261116</v>
          </cell>
          <cell r="T58">
            <v>257124.00000000003</v>
          </cell>
          <cell r="U58">
            <v>214295</v>
          </cell>
          <cell r="V58">
            <v>205466</v>
          </cell>
          <cell r="W58">
            <v>181983</v>
          </cell>
          <cell r="X58">
            <v>130734.00000000001</v>
          </cell>
        </row>
        <row r="59">
          <cell r="N59" t="str">
            <v>Total net operating capital</v>
          </cell>
          <cell r="O59">
            <v>2379455</v>
          </cell>
          <cell r="P59">
            <v>2417287</v>
          </cell>
          <cell r="Q59">
            <v>2074608</v>
          </cell>
          <cell r="R59">
            <v>1944084</v>
          </cell>
          <cell r="S59">
            <v>1888369</v>
          </cell>
          <cell r="T59">
            <v>1392756</v>
          </cell>
          <cell r="U59">
            <v>1437470</v>
          </cell>
          <cell r="V59">
            <v>1285779</v>
          </cell>
          <cell r="W59">
            <v>1185922</v>
          </cell>
          <cell r="X59">
            <v>1052873</v>
          </cell>
        </row>
        <row r="60">
          <cell r="N60" t="str">
            <v>Depreciation</v>
          </cell>
          <cell r="O60">
            <v>49584</v>
          </cell>
          <cell r="P60">
            <v>48889</v>
          </cell>
          <cell r="Q60">
            <v>46074</v>
          </cell>
          <cell r="R60">
            <v>43518</v>
          </cell>
          <cell r="S60">
            <v>40485</v>
          </cell>
          <cell r="T60">
            <v>34116</v>
          </cell>
          <cell r="U60">
            <v>28589</v>
          </cell>
          <cell r="V60">
            <v>24953</v>
          </cell>
          <cell r="W60">
            <v>23972</v>
          </cell>
          <cell r="X60">
            <v>17617</v>
          </cell>
        </row>
        <row r="61">
          <cell r="N61" t="str">
            <v>Tax rate</v>
          </cell>
          <cell r="O61">
            <v>0.25411220699534742</v>
          </cell>
          <cell r="P61">
            <v>0.26538440361921189</v>
          </cell>
          <cell r="Q61">
            <v>0.26981925105941362</v>
          </cell>
          <cell r="R61">
            <v>0.26330547702077184</v>
          </cell>
          <cell r="S61">
            <v>0.26675321347416975</v>
          </cell>
          <cell r="T61">
            <v>0.96103347800216998</v>
          </cell>
          <cell r="U61">
            <v>0.28263819798715334</v>
          </cell>
          <cell r="V61">
            <v>0.11791625678970104</v>
          </cell>
          <cell r="W61">
            <v>0.12133514695823375</v>
          </cell>
          <cell r="X61">
            <v>8.9964414997140155E-2</v>
          </cell>
        </row>
        <row r="62">
          <cell r="N62" t="str">
            <v>EBIT</v>
          </cell>
          <cell r="O62">
            <v>731162</v>
          </cell>
          <cell r="P62">
            <v>632799</v>
          </cell>
          <cell r="Q62">
            <v>678230</v>
          </cell>
          <cell r="R62">
            <v>658529</v>
          </cell>
          <cell r="S62">
            <v>603349</v>
          </cell>
          <cell r="T62">
            <v>496540</v>
          </cell>
          <cell r="U62">
            <v>445965</v>
          </cell>
          <cell r="V62">
            <v>445663</v>
          </cell>
          <cell r="W62">
            <v>425865</v>
          </cell>
          <cell r="X62">
            <v>277667</v>
          </cell>
        </row>
        <row r="63">
          <cell r="N63" t="str">
            <v>Net Operating Profit After Tax</v>
          </cell>
          <cell r="O63">
            <v>545364.81050886784</v>
          </cell>
          <cell r="P63">
            <v>464864.01477416634</v>
          </cell>
          <cell r="Q63">
            <v>495230.48935397388</v>
          </cell>
          <cell r="R63">
            <v>485134.70752298809</v>
          </cell>
          <cell r="S63">
            <v>442403.71540357318</v>
          </cell>
          <cell r="T63">
            <v>19348.436832802516</v>
          </cell>
          <cell r="U63">
            <v>319918.25603465916</v>
          </cell>
          <cell r="V63">
            <v>393112.08725033147</v>
          </cell>
          <cell r="W63">
            <v>374192.60764063179</v>
          </cell>
          <cell r="X63">
            <v>252686.8507809891</v>
          </cell>
        </row>
        <row r="64">
          <cell r="N64" t="str">
            <v>FCF</v>
          </cell>
          <cell r="O64">
            <v>583196.81050886784</v>
          </cell>
          <cell r="P64">
            <v>122185.01477416634</v>
          </cell>
          <cell r="Q64">
            <v>364706.48935397388</v>
          </cell>
          <cell r="R64">
            <v>429419.70752298809</v>
          </cell>
          <cell r="S64">
            <v>-53209.28459642682</v>
          </cell>
          <cell r="T64">
            <v>64062.436832802516</v>
          </cell>
          <cell r="U64">
            <v>168227.25603465916</v>
          </cell>
          <cell r="V64">
            <v>293255.08725033147</v>
          </cell>
          <cell r="W64">
            <v>241143.60764063179</v>
          </cell>
          <cell r="X64">
            <v>-800186.14921901096</v>
          </cell>
        </row>
        <row r="65">
          <cell r="N65" t="str">
            <v>FCF vs Net Cash Flow</v>
          </cell>
          <cell r="O65">
            <v>1.1162523747434825</v>
          </cell>
          <cell r="P65">
            <v>0.25158791629008803</v>
          </cell>
          <cell r="Q65">
            <v>0.73999244437528766</v>
          </cell>
          <cell r="R65">
            <v>0.95643225160159073</v>
          </cell>
          <cell r="S65">
            <v>-0.12065519904818123</v>
          </cell>
          <cell r="T65">
            <v>1.158026127119804</v>
          </cell>
          <cell r="U65">
            <v>0.49660971136475718</v>
          </cell>
          <cell r="V65">
            <v>0.74889361717147807</v>
          </cell>
          <cell r="W65">
            <v>0.6879249281519656</v>
          </cell>
          <cell r="X65">
            <v>-3.0559247437642987</v>
          </cell>
        </row>
        <row r="66">
          <cell r="N66" t="str">
            <v>Goodwill</v>
          </cell>
          <cell r="O66" t="str">
            <v>1,511,842</v>
          </cell>
          <cell r="P66" t="str">
            <v>1,504,743</v>
          </cell>
          <cell r="Q66" t="str">
            <v>1,480,061</v>
          </cell>
          <cell r="R66" t="str">
            <v>1,242,736</v>
          </cell>
          <cell r="S66" t="str">
            <v>1,001,073</v>
          </cell>
          <cell r="T66">
            <v>730466</v>
          </cell>
          <cell r="U66">
            <v>618684</v>
          </cell>
          <cell r="V66">
            <v>593761</v>
          </cell>
          <cell r="W66">
            <v>516107</v>
          </cell>
          <cell r="X66">
            <v>330718</v>
          </cell>
        </row>
        <row r="67">
          <cell r="N67" t="str">
            <v>Total assets</v>
          </cell>
          <cell r="O67" t="str">
            <v>4,944,842</v>
          </cell>
          <cell r="P67" t="str">
            <v>5,041,127</v>
          </cell>
          <cell r="Q67" t="str">
            <v>4,620,784</v>
          </cell>
          <cell r="R67" t="str">
            <v>4,230,163</v>
          </cell>
          <cell r="S67" t="str">
            <v>3,774,024</v>
          </cell>
          <cell r="T67" t="str">
            <v>3,068,364</v>
          </cell>
          <cell r="U67" t="str">
            <v>2,824,475</v>
          </cell>
          <cell r="V67" t="str">
            <v>4,718,579</v>
          </cell>
          <cell r="W67" t="str">
            <v>4,537,577</v>
          </cell>
          <cell r="X67" t="str">
            <v>4,046,666</v>
          </cell>
        </row>
        <row r="68">
          <cell r="N68" t="str">
            <v>Goodwill/Total assets</v>
          </cell>
          <cell r="O68">
            <v>0.30574121478502247</v>
          </cell>
          <cell r="P68">
            <v>0.29849337261290976</v>
          </cell>
          <cell r="Q68">
            <v>0.3203051689929674</v>
          </cell>
          <cell r="R68">
            <v>0.29377969595970654</v>
          </cell>
          <cell r="S68">
            <v>0.26525348010505495</v>
          </cell>
          <cell r="T68">
            <v>0.23806367171561132</v>
          </cell>
          <cell r="U68">
            <v>0.21904389311287939</v>
          </cell>
          <cell r="V68">
            <v>0.12583470574509825</v>
          </cell>
          <cell r="W68">
            <v>0.11374065938715751</v>
          </cell>
          <cell r="X68">
            <v>8.1726043117964275E-2</v>
          </cell>
        </row>
        <row r="69">
          <cell r="N69" t="str">
            <v>Goodwill Impairments</v>
          </cell>
          <cell r="O69">
            <v>0</v>
          </cell>
          <cell r="P69">
            <v>33308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15319</v>
          </cell>
        </row>
        <row r="70">
          <cell r="N70" t="str">
            <v>Impairment of goodwill/Prior year's Goodwill</v>
          </cell>
          <cell r="O70">
            <v>0</v>
          </cell>
          <cell r="P70">
            <v>2.2504477855980261E-2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2843668</v>
          </cell>
          <cell r="P71">
            <v>2578998</v>
          </cell>
          <cell r="Q71">
            <v>2376597</v>
          </cell>
          <cell r="R71">
            <v>2129400</v>
          </cell>
          <cell r="S71">
            <v>1895163</v>
          </cell>
          <cell r="T71">
            <v>1681913</v>
          </cell>
          <cell r="U71">
            <v>1834871</v>
          </cell>
          <cell r="V71">
            <v>1695872</v>
          </cell>
          <cell r="W71">
            <v>1524754</v>
          </cell>
          <cell r="X71">
            <v>1313530</v>
          </cell>
        </row>
        <row r="72">
          <cell r="N72" t="str">
            <v>Market Value of Equity</v>
          </cell>
          <cell r="O72">
            <v>107.16</v>
          </cell>
          <cell r="P72">
            <v>150.38</v>
          </cell>
          <cell r="Q72">
            <v>126.03</v>
          </cell>
          <cell r="R72">
            <v>109.78</v>
          </cell>
          <cell r="S72">
            <v>106.21000000000001</v>
          </cell>
          <cell r="T72">
            <v>96.03</v>
          </cell>
          <cell r="U72">
            <v>102.13</v>
          </cell>
          <cell r="V72">
            <v>108.34</v>
          </cell>
          <cell r="W72">
            <v>83.17</v>
          </cell>
          <cell r="X72">
            <v>85.199999999999989</v>
          </cell>
        </row>
        <row r="73">
          <cell r="N73" t="str">
            <v>Return On Assets %</v>
          </cell>
          <cell r="O73">
            <v>0.21440000000000001</v>
          </cell>
          <cell r="P73">
            <v>0.18140000000000001</v>
          </cell>
          <cell r="Q73">
            <v>0.22089999999999999</v>
          </cell>
          <cell r="R73">
            <v>0.22559999999999999</v>
          </cell>
          <cell r="S73">
            <v>0.22309999999999999</v>
          </cell>
          <cell r="T73">
            <v>0.2157</v>
          </cell>
          <cell r="U73">
            <v>0.20579999999999998</v>
          </cell>
          <cell r="V73">
            <v>0.1094</v>
          </cell>
          <cell r="W73">
            <v>0.1072</v>
          </cell>
          <cell r="X73">
            <v>7.5399999999999995E-2</v>
          </cell>
        </row>
        <row r="74">
          <cell r="N74" t="str">
            <v>EBITDA/Sales %</v>
          </cell>
          <cell r="O74">
            <v>0.12054314606929291</v>
          </cell>
          <cell r="P74">
            <v>0.11669645297420095</v>
          </cell>
          <cell r="Q74">
            <v>0.12743980694029444</v>
          </cell>
          <cell r="R74">
            <v>0.13120932927832998</v>
          </cell>
          <cell r="S74">
            <v>0.12865630022626795</v>
          </cell>
          <cell r="T74">
            <v>0.12289605280957115</v>
          </cell>
          <cell r="U74">
            <v>0.12455659456508725</v>
          </cell>
          <cell r="V74">
            <v>0.13937358852973439</v>
          </cell>
          <cell r="W74">
            <v>0.14539149726453129</v>
          </cell>
          <cell r="X74">
            <v>0.13085715959595301</v>
          </cell>
        </row>
      </sheetData>
      <sheetData sheetId="21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IMPERIAL (June)</v>
          </cell>
        </row>
        <row r="5">
          <cell r="N5" t="str">
            <v>Accounts Rcvb/Tover</v>
          </cell>
          <cell r="O5">
            <v>7.8</v>
          </cell>
          <cell r="P5">
            <v>12.96</v>
          </cell>
          <cell r="Q5">
            <v>9.14</v>
          </cell>
          <cell r="R5">
            <v>9.35</v>
          </cell>
          <cell r="S5">
            <v>8.52</v>
          </cell>
          <cell r="T5">
            <v>8.6300000000000008</v>
          </cell>
          <cell r="U5">
            <v>8.36</v>
          </cell>
          <cell r="V5">
            <v>8.7100000000000009</v>
          </cell>
          <cell r="W5">
            <v>9.07</v>
          </cell>
          <cell r="X5">
            <v>8.1</v>
          </cell>
        </row>
        <row r="6">
          <cell r="N6" t="str">
            <v>Assets / Captal Emp</v>
          </cell>
          <cell r="O6">
            <v>1.27</v>
          </cell>
          <cell r="P6">
            <v>1.05</v>
          </cell>
          <cell r="Q6">
            <v>1.49</v>
          </cell>
          <cell r="R6">
            <v>1.35</v>
          </cell>
          <cell r="S6">
            <v>1.5</v>
          </cell>
          <cell r="T6">
            <v>1.38</v>
          </cell>
          <cell r="U6">
            <v>1.45</v>
          </cell>
          <cell r="V6">
            <v>1.44</v>
          </cell>
          <cell r="W6">
            <v>1.51</v>
          </cell>
          <cell r="X6">
            <v>1.71</v>
          </cell>
        </row>
        <row r="7">
          <cell r="N7" t="str">
            <v>Book Val / Share (c)</v>
          </cell>
          <cell r="O7">
            <v>3960.87</v>
          </cell>
          <cell r="P7">
            <v>10869.89</v>
          </cell>
          <cell r="Q7">
            <v>9892.64</v>
          </cell>
          <cell r="R7">
            <v>10287.33</v>
          </cell>
          <cell r="S7">
            <v>9695.89</v>
          </cell>
          <cell r="T7">
            <v>7958.96</v>
          </cell>
          <cell r="U7">
            <v>7859.35</v>
          </cell>
          <cell r="V7">
            <v>6989.03</v>
          </cell>
          <cell r="W7">
            <v>5733.48</v>
          </cell>
          <cell r="X7">
            <v>4942.13</v>
          </cell>
        </row>
        <row r="8">
          <cell r="N8" t="str">
            <v>Cash Flw / Share (c)</v>
          </cell>
          <cell r="O8">
            <v>2988.31</v>
          </cell>
          <cell r="P8">
            <v>3186.9</v>
          </cell>
          <cell r="Q8">
            <v>2822.04</v>
          </cell>
          <cell r="R8">
            <v>3182.59</v>
          </cell>
          <cell r="S8">
            <v>3419.36</v>
          </cell>
          <cell r="T8">
            <v>3099.86</v>
          </cell>
          <cell r="U8">
            <v>3210.68</v>
          </cell>
          <cell r="V8">
            <v>2820.2</v>
          </cell>
          <cell r="W8">
            <v>2060.09</v>
          </cell>
          <cell r="X8">
            <v>1653</v>
          </cell>
        </row>
        <row r="9">
          <cell r="N9" t="str">
            <v>Cash Flow Div Cover</v>
          </cell>
          <cell r="O9">
            <v>15.31</v>
          </cell>
          <cell r="P9">
            <v>5.61</v>
          </cell>
          <cell r="Q9">
            <v>5.43</v>
          </cell>
          <cell r="R9">
            <v>4.71</v>
          </cell>
          <cell r="S9">
            <v>5.0599999999999996</v>
          </cell>
          <cell r="T9">
            <v>4.45</v>
          </cell>
          <cell r="U9">
            <v>4.6100000000000003</v>
          </cell>
          <cell r="V9">
            <v>4.53</v>
          </cell>
          <cell r="W9">
            <v>4.29</v>
          </cell>
          <cell r="X9">
            <v>4.72</v>
          </cell>
        </row>
        <row r="10">
          <cell r="N10" t="str">
            <v>Cash Flow Intr Cover</v>
          </cell>
          <cell r="O10">
            <v>11.5</v>
          </cell>
          <cell r="P10">
            <v>8.84</v>
          </cell>
          <cell r="Q10">
            <v>3.07</v>
          </cell>
          <cell r="R10">
            <v>3.93</v>
          </cell>
          <cell r="S10">
            <v>5.0199999999999996</v>
          </cell>
          <cell r="T10">
            <v>6.12</v>
          </cell>
          <cell r="U10">
            <v>7.98</v>
          </cell>
          <cell r="V10">
            <v>8.0399999999999991</v>
          </cell>
          <cell r="W10">
            <v>6.17</v>
          </cell>
          <cell r="X10">
            <v>4.68</v>
          </cell>
        </row>
        <row r="11">
          <cell r="N11" t="str">
            <v>Current Ratio</v>
          </cell>
          <cell r="O11">
            <v>1.2</v>
          </cell>
          <cell r="P11">
            <v>1.32</v>
          </cell>
          <cell r="Q11">
            <v>1.21</v>
          </cell>
          <cell r="R11">
            <v>1.37</v>
          </cell>
          <cell r="S11">
            <v>1.1599999999999999</v>
          </cell>
          <cell r="T11">
            <v>1.38</v>
          </cell>
          <cell r="U11">
            <v>1.27</v>
          </cell>
          <cell r="V11">
            <v>1.32</v>
          </cell>
          <cell r="W11">
            <v>1.35</v>
          </cell>
          <cell r="X11">
            <v>1.1299999999999999</v>
          </cell>
        </row>
        <row r="12">
          <cell r="N12" t="str">
            <v>Debt / Assets</v>
          </cell>
          <cell r="O12">
            <v>0.76</v>
          </cell>
          <cell r="P12">
            <v>0.28999999999999998</v>
          </cell>
          <cell r="Q12">
            <v>0.71</v>
          </cell>
          <cell r="R12">
            <v>0.61</v>
          </cell>
          <cell r="S12">
            <v>0.67</v>
          </cell>
          <cell r="T12">
            <v>0.63</v>
          </cell>
          <cell r="U12">
            <v>0.54</v>
          </cell>
          <cell r="V12">
            <v>0.56000000000000005</v>
          </cell>
          <cell r="W12">
            <v>0.57999999999999996</v>
          </cell>
          <cell r="X12">
            <v>0.59</v>
          </cell>
        </row>
        <row r="13">
          <cell r="N13" t="str">
            <v>Debt / Equity</v>
          </cell>
          <cell r="O13">
            <v>2.25</v>
          </cell>
          <cell r="P13">
            <v>0.8</v>
          </cell>
          <cell r="Q13">
            <v>2.04</v>
          </cell>
          <cell r="R13">
            <v>1.89</v>
          </cell>
          <cell r="S13">
            <v>2.0699999999999998</v>
          </cell>
          <cell r="T13">
            <v>1.99</v>
          </cell>
          <cell r="U13">
            <v>1.53</v>
          </cell>
          <cell r="V13">
            <v>1.59</v>
          </cell>
          <cell r="W13">
            <v>1.69</v>
          </cell>
          <cell r="X13">
            <v>1.75</v>
          </cell>
        </row>
        <row r="14">
          <cell r="N14" t="str">
            <v>Dir Rem % Pft BTax</v>
          </cell>
          <cell r="O14">
            <v>10.67</v>
          </cell>
          <cell r="P14">
            <v>6.62</v>
          </cell>
          <cell r="Q14">
            <v>4.07</v>
          </cell>
          <cell r="R14">
            <v>2.5499999999999998</v>
          </cell>
          <cell r="S14">
            <v>1.66</v>
          </cell>
          <cell r="T14">
            <v>1.84</v>
          </cell>
          <cell r="U14">
            <v>1.61</v>
          </cell>
          <cell r="V14">
            <v>2.0299999999999998</v>
          </cell>
          <cell r="W14">
            <v>1.63</v>
          </cell>
          <cell r="X14">
            <v>2.02</v>
          </cell>
        </row>
        <row r="15">
          <cell r="N15" t="str">
            <v>Dividend / Share (c)</v>
          </cell>
          <cell r="O15">
            <v>195.2</v>
          </cell>
          <cell r="P15">
            <v>568</v>
          </cell>
          <cell r="Q15">
            <v>520</v>
          </cell>
          <cell r="R15">
            <v>675.75</v>
          </cell>
          <cell r="S15">
            <v>675.75</v>
          </cell>
          <cell r="T15">
            <v>697</v>
          </cell>
          <cell r="U15">
            <v>697</v>
          </cell>
          <cell r="V15">
            <v>623</v>
          </cell>
          <cell r="W15">
            <v>480</v>
          </cell>
          <cell r="X15">
            <v>350</v>
          </cell>
        </row>
        <row r="16">
          <cell r="N16" t="str">
            <v>Dividend Cover</v>
          </cell>
          <cell r="O16">
            <v>2.13</v>
          </cell>
          <cell r="P16">
            <v>2.76</v>
          </cell>
          <cell r="Q16">
            <v>2.67</v>
          </cell>
          <cell r="R16">
            <v>2.34</v>
          </cell>
          <cell r="S16">
            <v>2.4</v>
          </cell>
          <cell r="T16">
            <v>2.33</v>
          </cell>
          <cell r="U16">
            <v>2.59</v>
          </cell>
          <cell r="V16">
            <v>2.5099999999999998</v>
          </cell>
          <cell r="W16">
            <v>2.85</v>
          </cell>
          <cell r="X16">
            <v>2.83</v>
          </cell>
        </row>
        <row r="17">
          <cell r="N17" t="str">
            <v>Dividend Yield %</v>
          </cell>
          <cell r="O17">
            <v>158.5</v>
          </cell>
          <cell r="P17">
            <v>3.05</v>
          </cell>
          <cell r="Q17">
            <v>4.38</v>
          </cell>
          <cell r="R17">
            <v>5.34</v>
          </cell>
          <cell r="S17">
            <v>4.1399999999999997</v>
          </cell>
          <cell r="T17">
            <v>3.94</v>
          </cell>
          <cell r="U17">
            <v>3.6</v>
          </cell>
          <cell r="V17">
            <v>3.04</v>
          </cell>
          <cell r="W17">
            <v>3.42</v>
          </cell>
          <cell r="X17">
            <v>2.77</v>
          </cell>
        </row>
        <row r="18">
          <cell r="N18" t="str">
            <v>Earnings/ Share (C)</v>
          </cell>
          <cell r="O18">
            <v>416</v>
          </cell>
          <cell r="P18">
            <v>1570</v>
          </cell>
          <cell r="Q18">
            <v>1390</v>
          </cell>
          <cell r="R18">
            <v>1579</v>
          </cell>
          <cell r="S18">
            <v>1624</v>
          </cell>
          <cell r="T18">
            <v>1625</v>
          </cell>
          <cell r="U18">
            <v>1804</v>
          </cell>
          <cell r="V18">
            <v>1566</v>
          </cell>
          <cell r="W18">
            <v>1370</v>
          </cell>
          <cell r="X18">
            <v>992</v>
          </cell>
        </row>
        <row r="19">
          <cell r="N19" t="str">
            <v>Earnings Yield %</v>
          </cell>
          <cell r="O19">
            <v>7.6</v>
          </cell>
          <cell r="P19">
            <v>7.82</v>
          </cell>
          <cell r="Q19">
            <v>8.74</v>
          </cell>
          <cell r="R19">
            <v>10.54</v>
          </cell>
          <cell r="S19">
            <v>8.89</v>
          </cell>
          <cell r="T19">
            <v>8.2100000000000009</v>
          </cell>
          <cell r="U19">
            <v>9.18</v>
          </cell>
          <cell r="V19">
            <v>9.16</v>
          </cell>
          <cell r="W19">
            <v>11.7</v>
          </cell>
          <cell r="X19">
            <v>10.88</v>
          </cell>
        </row>
        <row r="20">
          <cell r="N20" t="str">
            <v>Inflation Adjusted Profit/ Share (C)</v>
          </cell>
          <cell r="O20">
            <v>1408.1</v>
          </cell>
          <cell r="P20">
            <v>1314.15</v>
          </cell>
          <cell r="Q20">
            <v>936.14</v>
          </cell>
          <cell r="R20">
            <v>1533</v>
          </cell>
          <cell r="S20">
            <v>1542.01</v>
          </cell>
          <cell r="T20">
            <v>1555.68</v>
          </cell>
          <cell r="U20">
            <v>1551.52</v>
          </cell>
          <cell r="V20">
            <v>1387.55</v>
          </cell>
          <cell r="W20">
            <v>1191.83</v>
          </cell>
          <cell r="X20">
            <v>849.7</v>
          </cell>
        </row>
        <row r="21">
          <cell r="N21" t="str">
            <v>Inflation Adjusted Return On Assets %</v>
          </cell>
          <cell r="O21">
            <v>1.67</v>
          </cell>
          <cell r="P21">
            <v>2.77</v>
          </cell>
          <cell r="Q21">
            <v>6.34</v>
          </cell>
          <cell r="R21">
            <v>8.11</v>
          </cell>
          <cell r="S21">
            <v>8.51</v>
          </cell>
          <cell r="T21">
            <v>10.67</v>
          </cell>
          <cell r="U21">
            <v>12.18</v>
          </cell>
          <cell r="V21">
            <v>12.56</v>
          </cell>
          <cell r="W21">
            <v>13.29</v>
          </cell>
          <cell r="X21">
            <v>10.78</v>
          </cell>
        </row>
        <row r="22">
          <cell r="N22" t="str">
            <v>Inflation Adjusted Return On Equity %</v>
          </cell>
          <cell r="O22">
            <v>25.37</v>
          </cell>
          <cell r="P22">
            <v>10.74</v>
          </cell>
          <cell r="Q22">
            <v>8.19</v>
          </cell>
          <cell r="R22">
            <v>14.77</v>
          </cell>
          <cell r="S22">
            <v>15.68</v>
          </cell>
          <cell r="T22">
            <v>19.329999999999998</v>
          </cell>
          <cell r="U22">
            <v>19.440000000000001</v>
          </cell>
          <cell r="V22">
            <v>19.39</v>
          </cell>
          <cell r="W22">
            <v>20.18</v>
          </cell>
          <cell r="X22">
            <v>16.39</v>
          </cell>
        </row>
        <row r="23">
          <cell r="N23" t="str">
            <v>Interest Cover</v>
          </cell>
          <cell r="O23">
            <v>1.72</v>
          </cell>
          <cell r="P23">
            <v>2.98</v>
          </cell>
          <cell r="Q23">
            <v>2.33</v>
          </cell>
          <cell r="R23">
            <v>3.12</v>
          </cell>
          <cell r="S23">
            <v>3.79</v>
          </cell>
          <cell r="T23">
            <v>5.29</v>
          </cell>
          <cell r="U23">
            <v>6.73</v>
          </cell>
          <cell r="V23">
            <v>7.17</v>
          </cell>
          <cell r="W23">
            <v>6.74</v>
          </cell>
          <cell r="X23">
            <v>4.4800000000000004</v>
          </cell>
        </row>
        <row r="24">
          <cell r="N24" t="str">
            <v>Leverage Factor</v>
          </cell>
          <cell r="O24">
            <v>11.02</v>
          </cell>
          <cell r="P24">
            <v>3.94</v>
          </cell>
          <cell r="Q24">
            <v>1.65</v>
          </cell>
          <cell r="R24">
            <v>1.89</v>
          </cell>
          <cell r="S24">
            <v>1.89</v>
          </cell>
          <cell r="T24">
            <v>1.86</v>
          </cell>
          <cell r="U24">
            <v>1.65</v>
          </cell>
          <cell r="V24">
            <v>1.6</v>
          </cell>
          <cell r="W24">
            <v>1.58</v>
          </cell>
          <cell r="X24">
            <v>1.69</v>
          </cell>
        </row>
        <row r="25">
          <cell r="N25" t="str">
            <v>Long-Term Loans % Total Debt</v>
          </cell>
          <cell r="O25">
            <v>35.479999999999997</v>
          </cell>
          <cell r="P25">
            <v>36.31</v>
          </cell>
          <cell r="Q25">
            <v>31.26</v>
          </cell>
          <cell r="R25">
            <v>38.1</v>
          </cell>
          <cell r="S25">
            <v>31.39</v>
          </cell>
          <cell r="T25">
            <v>35.97</v>
          </cell>
          <cell r="U25">
            <v>22.2</v>
          </cell>
          <cell r="V25">
            <v>27.69</v>
          </cell>
          <cell r="W25">
            <v>32.799999999999997</v>
          </cell>
          <cell r="X25">
            <v>24.21</v>
          </cell>
        </row>
        <row r="26">
          <cell r="N26" t="str">
            <v>N A V / Share (C)</v>
          </cell>
          <cell r="O26">
            <v>4154.99</v>
          </cell>
          <cell r="P26">
            <v>11239.51</v>
          </cell>
          <cell r="Q26">
            <v>9873.56</v>
          </cell>
          <cell r="R26">
            <v>10296.49</v>
          </cell>
          <cell r="S26">
            <v>10110.07</v>
          </cell>
          <cell r="T26">
            <v>8926.17</v>
          </cell>
          <cell r="U26">
            <v>8693.0300000000007</v>
          </cell>
          <cell r="V26">
            <v>7782.01</v>
          </cell>
          <cell r="W26">
            <v>6444.12</v>
          </cell>
          <cell r="X26">
            <v>5495.34</v>
          </cell>
        </row>
        <row r="27">
          <cell r="N27" t="str">
            <v>Net Profit Margin %</v>
          </cell>
          <cell r="O27">
            <v>4.3600000000000003</v>
          </cell>
          <cell r="P27">
            <v>2.54</v>
          </cell>
          <cell r="Q27">
            <v>2.1800000000000002</v>
          </cell>
          <cell r="R27">
            <v>2.57</v>
          </cell>
          <cell r="S27">
            <v>2.76</v>
          </cell>
          <cell r="T27">
            <v>3.16</v>
          </cell>
          <cell r="U27">
            <v>3.57</v>
          </cell>
          <cell r="V27">
            <v>3.69</v>
          </cell>
          <cell r="W27">
            <v>3.96</v>
          </cell>
          <cell r="X27">
            <v>3.76</v>
          </cell>
        </row>
        <row r="28">
          <cell r="N28" t="str">
            <v>Operating Profit /Employee</v>
          </cell>
          <cell r="O28">
            <v>37226.800000000003</v>
          </cell>
          <cell r="P28">
            <v>46649.7</v>
          </cell>
          <cell r="Q28">
            <v>91139.29</v>
          </cell>
          <cell r="R28">
            <v>97003.28</v>
          </cell>
          <cell r="S28">
            <v>97817.41</v>
          </cell>
          <cell r="T28">
            <v>107603.88</v>
          </cell>
          <cell r="U28">
            <v>110808.32000000001</v>
          </cell>
          <cell r="V28">
            <v>110568.36</v>
          </cell>
          <cell r="W28">
            <v>114920.05</v>
          </cell>
          <cell r="X28">
            <v>99338.3</v>
          </cell>
        </row>
        <row r="29">
          <cell r="N29" t="str">
            <v>Operating Profit Margin %</v>
          </cell>
          <cell r="O29">
            <v>1.18</v>
          </cell>
          <cell r="P29">
            <v>1.75</v>
          </cell>
          <cell r="Q29">
            <v>3.76</v>
          </cell>
          <cell r="R29">
            <v>4.18</v>
          </cell>
          <cell r="S29">
            <v>4.55</v>
          </cell>
          <cell r="T29">
            <v>5.37</v>
          </cell>
          <cell r="U29">
            <v>6.12</v>
          </cell>
          <cell r="V29">
            <v>6.52</v>
          </cell>
          <cell r="W29">
            <v>7.27</v>
          </cell>
          <cell r="X29">
            <v>6.64</v>
          </cell>
        </row>
        <row r="30">
          <cell r="N30" t="str">
            <v>Price / Inflation Adjusted Profit</v>
          </cell>
          <cell r="O30">
            <v>3.89</v>
          </cell>
          <cell r="P30">
            <v>15.27</v>
          </cell>
          <cell r="Q30">
            <v>17</v>
          </cell>
          <cell r="R30">
            <v>9.77</v>
          </cell>
          <cell r="S30">
            <v>11.85</v>
          </cell>
          <cell r="T30">
            <v>12.72</v>
          </cell>
          <cell r="U30">
            <v>12.66</v>
          </cell>
          <cell r="V30">
            <v>12.33</v>
          </cell>
          <cell r="W30">
            <v>9.83</v>
          </cell>
          <cell r="X30">
            <v>10.73</v>
          </cell>
        </row>
        <row r="31">
          <cell r="N31" t="str">
            <v>Price / Book Value</v>
          </cell>
          <cell r="O31">
            <v>1.38</v>
          </cell>
          <cell r="P31">
            <v>1.85</v>
          </cell>
          <cell r="Q31">
            <v>1.61</v>
          </cell>
          <cell r="R31">
            <v>1.46</v>
          </cell>
          <cell r="S31">
            <v>1.88</v>
          </cell>
          <cell r="T31">
            <v>2.4900000000000002</v>
          </cell>
          <cell r="U31">
            <v>2.5</v>
          </cell>
          <cell r="V31">
            <v>2.4500000000000002</v>
          </cell>
          <cell r="W31">
            <v>2.04</v>
          </cell>
          <cell r="X31">
            <v>1.85</v>
          </cell>
        </row>
        <row r="32">
          <cell r="N32" t="str">
            <v>Price / Cash Flow</v>
          </cell>
          <cell r="O32">
            <v>1.83</v>
          </cell>
          <cell r="P32">
            <v>6.3</v>
          </cell>
          <cell r="Q32">
            <v>5.64</v>
          </cell>
          <cell r="R32">
            <v>4.71</v>
          </cell>
          <cell r="S32">
            <v>5.34</v>
          </cell>
          <cell r="T32">
            <v>6.38</v>
          </cell>
          <cell r="U32">
            <v>6.12</v>
          </cell>
          <cell r="V32">
            <v>6.06</v>
          </cell>
          <cell r="W32">
            <v>5.69</v>
          </cell>
          <cell r="X32">
            <v>5.52</v>
          </cell>
        </row>
        <row r="33">
          <cell r="N33" t="str">
            <v>Price / Earnings</v>
          </cell>
          <cell r="O33">
            <v>13.17</v>
          </cell>
          <cell r="P33">
            <v>12.78</v>
          </cell>
          <cell r="Q33">
            <v>11.45</v>
          </cell>
          <cell r="R33">
            <v>9.49</v>
          </cell>
          <cell r="S33">
            <v>11.25</v>
          </cell>
          <cell r="T33">
            <v>12.17</v>
          </cell>
          <cell r="U33">
            <v>10.89</v>
          </cell>
          <cell r="V33">
            <v>10.92</v>
          </cell>
          <cell r="W33">
            <v>8.5500000000000007</v>
          </cell>
          <cell r="X33">
            <v>9.19</v>
          </cell>
        </row>
        <row r="34">
          <cell r="N34" t="str">
            <v>Price / N A V</v>
          </cell>
          <cell r="O34">
            <v>1.91</v>
          </cell>
          <cell r="P34">
            <v>0.96</v>
          </cell>
          <cell r="Q34">
            <v>1.96</v>
          </cell>
          <cell r="R34">
            <v>1.22</v>
          </cell>
          <cell r="S34">
            <v>1.83</v>
          </cell>
          <cell r="T34">
            <v>2.13</v>
          </cell>
          <cell r="U34">
            <v>1.92</v>
          </cell>
          <cell r="V34">
            <v>1.97</v>
          </cell>
          <cell r="W34">
            <v>1.69</v>
          </cell>
          <cell r="X34">
            <v>1.5</v>
          </cell>
        </row>
        <row r="35">
          <cell r="N35" t="str">
            <v>Price / Share (C)</v>
          </cell>
          <cell r="O35">
            <v>5477</v>
          </cell>
          <cell r="P35">
            <v>20069</v>
          </cell>
          <cell r="Q35">
            <v>15912</v>
          </cell>
          <cell r="R35">
            <v>14977</v>
          </cell>
          <cell r="S35">
            <v>18268</v>
          </cell>
          <cell r="T35">
            <v>19781</v>
          </cell>
          <cell r="U35">
            <v>19645</v>
          </cell>
          <cell r="V35">
            <v>17102</v>
          </cell>
          <cell r="W35">
            <v>11713</v>
          </cell>
          <cell r="X35">
            <v>9119</v>
          </cell>
        </row>
        <row r="36">
          <cell r="N36" t="str">
            <v>Quick Ratio</v>
          </cell>
          <cell r="O36">
            <v>1</v>
          </cell>
          <cell r="P36">
            <v>1.1299999999999999</v>
          </cell>
          <cell r="Q36">
            <v>0.62</v>
          </cell>
          <cell r="R36">
            <v>0.66</v>
          </cell>
          <cell r="S36">
            <v>0.57999999999999996</v>
          </cell>
          <cell r="T36">
            <v>0.72</v>
          </cell>
          <cell r="U36">
            <v>0.68</v>
          </cell>
          <cell r="V36">
            <v>0.77</v>
          </cell>
          <cell r="W36">
            <v>0.8</v>
          </cell>
          <cell r="X36">
            <v>0.67</v>
          </cell>
        </row>
        <row r="37">
          <cell r="N37" t="str">
            <v>Return On External Investments %</v>
          </cell>
          <cell r="O37">
            <v>17.95</v>
          </cell>
          <cell r="P37">
            <v>13.31</v>
          </cell>
          <cell r="Q37">
            <v>28.5</v>
          </cell>
          <cell r="R37">
            <v>32.26</v>
          </cell>
          <cell r="S37">
            <v>19.66</v>
          </cell>
          <cell r="T37">
            <v>9.8800000000000008</v>
          </cell>
          <cell r="U37">
            <v>4.8899999999999997</v>
          </cell>
          <cell r="V37">
            <v>5.6</v>
          </cell>
          <cell r="W37">
            <v>4.49</v>
          </cell>
          <cell r="X37">
            <v>5.1100000000000003</v>
          </cell>
        </row>
        <row r="38">
          <cell r="N38" t="str">
            <v>Retention Rate</v>
          </cell>
          <cell r="O38">
            <v>-425.02</v>
          </cell>
          <cell r="P38">
            <v>60.74</v>
          </cell>
          <cell r="Q38">
            <v>43.83</v>
          </cell>
          <cell r="R38">
            <v>48.44</v>
          </cell>
          <cell r="S38">
            <v>51.83</v>
          </cell>
          <cell r="T38">
            <v>50.55</v>
          </cell>
          <cell r="U38">
            <v>55.13</v>
          </cell>
          <cell r="V38">
            <v>63.39</v>
          </cell>
          <cell r="W38">
            <v>-27.28</v>
          </cell>
          <cell r="X38">
            <v>61.9</v>
          </cell>
        </row>
        <row r="39">
          <cell r="N39" t="str">
            <v>Return On Assets %</v>
          </cell>
          <cell r="O39">
            <v>3.79</v>
          </cell>
          <cell r="P39">
            <v>3.64</v>
          </cell>
          <cell r="Q39">
            <v>7.58</v>
          </cell>
          <cell r="R39">
            <v>7.98</v>
          </cell>
          <cell r="S39">
            <v>8.59</v>
          </cell>
          <cell r="T39">
            <v>10.64</v>
          </cell>
          <cell r="U39">
            <v>12.17</v>
          </cell>
          <cell r="V39">
            <v>12.72</v>
          </cell>
          <cell r="W39">
            <v>13.54</v>
          </cell>
          <cell r="X39">
            <v>10.76</v>
          </cell>
        </row>
        <row r="40">
          <cell r="N40" t="str">
            <v>Return On Equity %</v>
          </cell>
          <cell r="O40">
            <v>41.74</v>
          </cell>
          <cell r="P40">
            <v>14.36</v>
          </cell>
          <cell r="Q40">
            <v>12.54</v>
          </cell>
          <cell r="R40">
            <v>15.08</v>
          </cell>
          <cell r="S40">
            <v>16.190000000000001</v>
          </cell>
          <cell r="T40">
            <v>19.78</v>
          </cell>
          <cell r="U40">
            <v>20.07</v>
          </cell>
          <cell r="V40">
            <v>20.32</v>
          </cell>
          <cell r="W40">
            <v>21.4</v>
          </cell>
          <cell r="X40">
            <v>18.14</v>
          </cell>
        </row>
        <row r="41">
          <cell r="N41" t="str">
            <v>Total Assets / Turnover</v>
          </cell>
          <cell r="O41">
            <v>3.22</v>
          </cell>
          <cell r="P41">
            <v>2.08</v>
          </cell>
          <cell r="Q41">
            <v>2.0099999999999998</v>
          </cell>
          <cell r="R41">
            <v>1.91</v>
          </cell>
          <cell r="S41">
            <v>1.89</v>
          </cell>
          <cell r="T41">
            <v>1.98</v>
          </cell>
          <cell r="U41">
            <v>1.99</v>
          </cell>
          <cell r="V41">
            <v>1.95</v>
          </cell>
          <cell r="W41">
            <v>1.86</v>
          </cell>
          <cell r="X41">
            <v>1.62</v>
          </cell>
        </row>
        <row r="42">
          <cell r="N42" t="str">
            <v>Total Debt / Cash Flow</v>
          </cell>
          <cell r="O42">
            <v>2.99</v>
          </cell>
          <cell r="P42">
            <v>2.73</v>
          </cell>
          <cell r="Q42">
            <v>7.16</v>
          </cell>
          <cell r="R42">
            <v>6.1</v>
          </cell>
          <cell r="S42">
            <v>5.87</v>
          </cell>
          <cell r="T42">
            <v>5.1100000000000003</v>
          </cell>
          <cell r="U42">
            <v>3.74</v>
          </cell>
          <cell r="V42">
            <v>3.93</v>
          </cell>
          <cell r="W42">
            <v>4.6900000000000004</v>
          </cell>
          <cell r="X42">
            <v>5.24</v>
          </cell>
        </row>
        <row r="43">
          <cell r="N43" t="str">
            <v>Turnover / Employee</v>
          </cell>
          <cell r="O43">
            <v>3160795.77</v>
          </cell>
          <cell r="P43">
            <v>2662094.79</v>
          </cell>
          <cell r="Q43">
            <v>2421136.86</v>
          </cell>
          <cell r="R43">
            <v>2318733.42</v>
          </cell>
          <cell r="S43">
            <v>2151184.75</v>
          </cell>
          <cell r="T43">
            <v>2004354.47</v>
          </cell>
          <cell r="U43">
            <v>1811163.17</v>
          </cell>
          <cell r="V43">
            <v>1694584.79</v>
          </cell>
          <cell r="W43">
            <v>1581177.56</v>
          </cell>
          <cell r="X43">
            <v>1495746.22</v>
          </cell>
        </row>
        <row r="44">
          <cell r="N44" t="str">
            <v>Return on Capital Employed</v>
          </cell>
          <cell r="O44">
            <v>17.850000000000001</v>
          </cell>
          <cell r="P44">
            <v>5.56</v>
          </cell>
          <cell r="Q44">
            <v>6.54</v>
          </cell>
          <cell r="R44">
            <v>6.6</v>
          </cell>
          <cell r="S44">
            <v>7.95</v>
          </cell>
          <cell r="T44">
            <v>8.66</v>
          </cell>
          <cell r="U44">
            <v>10.4</v>
          </cell>
          <cell r="V44">
            <v>10.41</v>
          </cell>
          <cell r="W44">
            <v>11.18</v>
          </cell>
          <cell r="X44">
            <v>10.41</v>
          </cell>
        </row>
        <row r="45">
          <cell r="N45" t="str">
            <v>Price / EBITDA</v>
          </cell>
          <cell r="O45">
            <v>2.82</v>
          </cell>
          <cell r="P45">
            <v>7.52</v>
          </cell>
          <cell r="Q45">
            <v>4.3099999999999996</v>
          </cell>
          <cell r="R45">
            <v>3.49</v>
          </cell>
          <cell r="S45">
            <v>4.41</v>
          </cell>
          <cell r="T45">
            <v>5.04</v>
          </cell>
          <cell r="U45">
            <v>5.05</v>
          </cell>
          <cell r="V45">
            <v>4.9000000000000004</v>
          </cell>
          <cell r="W45">
            <v>3.89</v>
          </cell>
          <cell r="X45">
            <v>4.05</v>
          </cell>
        </row>
        <row r="46">
          <cell r="N46" t="str">
            <v>Price / EBIT</v>
          </cell>
          <cell r="O46">
            <v>12.26</v>
          </cell>
          <cell r="P46">
            <v>18.66</v>
          </cell>
          <cell r="Q46">
            <v>7.42</v>
          </cell>
          <cell r="R46">
            <v>5.92</v>
          </cell>
          <cell r="S46">
            <v>7.08</v>
          </cell>
          <cell r="T46">
            <v>7.39</v>
          </cell>
          <cell r="U46">
            <v>7.26</v>
          </cell>
          <cell r="V46">
            <v>6.8</v>
          </cell>
          <cell r="W46">
            <v>5.2</v>
          </cell>
          <cell r="X46">
            <v>5.75</v>
          </cell>
        </row>
        <row r="47">
          <cell r="N47" t="str">
            <v>Price / Cash</v>
          </cell>
          <cell r="O47">
            <v>6.92</v>
          </cell>
          <cell r="P47">
            <v>14.93</v>
          </cell>
          <cell r="Q47">
            <v>7.42</v>
          </cell>
          <cell r="R47">
            <v>12.71</v>
          </cell>
          <cell r="S47">
            <v>15.65</v>
          </cell>
          <cell r="T47">
            <v>13.25</v>
          </cell>
          <cell r="U47">
            <v>22.25</v>
          </cell>
          <cell r="V47">
            <v>10.119999999999999</v>
          </cell>
          <cell r="W47">
            <v>6.93</v>
          </cell>
          <cell r="X47">
            <v>6.43</v>
          </cell>
        </row>
        <row r="48">
          <cell r="N48" t="str">
            <v>Return on Average External Investments %</v>
          </cell>
          <cell r="O48">
            <v>16.73</v>
          </cell>
          <cell r="P48">
            <v>8.1999999999999993</v>
          </cell>
          <cell r="Q48">
            <v>33.4</v>
          </cell>
          <cell r="R48">
            <v>28.72</v>
          </cell>
          <cell r="S48">
            <v>11.67</v>
          </cell>
          <cell r="T48">
            <v>9.69</v>
          </cell>
          <cell r="U48">
            <v>5.3</v>
          </cell>
          <cell r="V48">
            <v>5.72</v>
          </cell>
          <cell r="W48">
            <v>4.47</v>
          </cell>
          <cell r="X48">
            <v>6.39</v>
          </cell>
        </row>
        <row r="49">
          <cell r="N49" t="str">
            <v>Return on Average Assets %</v>
          </cell>
          <cell r="O49">
            <v>2.15</v>
          </cell>
          <cell r="P49">
            <v>3.72</v>
          </cell>
          <cell r="Q49">
            <v>7.4</v>
          </cell>
          <cell r="R49">
            <v>8.23</v>
          </cell>
          <cell r="S49">
            <v>9.07</v>
          </cell>
          <cell r="T49">
            <v>11.27</v>
          </cell>
          <cell r="U49">
            <v>12.86</v>
          </cell>
          <cell r="V49">
            <v>13.85</v>
          </cell>
          <cell r="W49">
            <v>13.84</v>
          </cell>
          <cell r="X49">
            <v>10.89</v>
          </cell>
        </row>
        <row r="50">
          <cell r="N50" t="str">
            <v>Return on Average Equity %</v>
          </cell>
          <cell r="O50">
            <v>22.18</v>
          </cell>
          <cell r="P50">
            <v>15.04</v>
          </cell>
          <cell r="Q50">
            <v>12.7</v>
          </cell>
          <cell r="R50">
            <v>15.6</v>
          </cell>
          <cell r="S50">
            <v>17.25</v>
          </cell>
          <cell r="T50">
            <v>19.86</v>
          </cell>
          <cell r="U50">
            <v>21.2</v>
          </cell>
          <cell r="V50">
            <v>22.37</v>
          </cell>
          <cell r="W50">
            <v>22.17</v>
          </cell>
          <cell r="X50">
            <v>19.329999999999998</v>
          </cell>
        </row>
        <row r="51">
          <cell r="N51" t="str">
            <v>Inflation Adj. Return on Average Total Assets %</v>
          </cell>
          <cell r="O51">
            <v>0.91</v>
          </cell>
          <cell r="P51">
            <v>2.73</v>
          </cell>
          <cell r="Q51">
            <v>6.17</v>
          </cell>
          <cell r="R51">
            <v>8.14</v>
          </cell>
          <cell r="S51">
            <v>8.94</v>
          </cell>
          <cell r="T51">
            <v>11.14</v>
          </cell>
          <cell r="U51">
            <v>12.65</v>
          </cell>
          <cell r="V51">
            <v>13.54</v>
          </cell>
          <cell r="W51">
            <v>13.44</v>
          </cell>
          <cell r="X51">
            <v>10.33</v>
          </cell>
        </row>
        <row r="52">
          <cell r="N52" t="str">
            <v>Inflation Adjusted Return on Average Equity %</v>
          </cell>
          <cell r="O52">
            <v>15.75</v>
          </cell>
          <cell r="P52">
            <v>11.1</v>
          </cell>
          <cell r="Q52">
            <v>8.85</v>
          </cell>
          <cell r="R52">
            <v>15.25</v>
          </cell>
          <cell r="S52">
            <v>16.739999999999998</v>
          </cell>
          <cell r="T52">
            <v>19.36</v>
          </cell>
          <cell r="U52">
            <v>20.45</v>
          </cell>
          <cell r="V52">
            <v>21.29</v>
          </cell>
          <cell r="W52">
            <v>20.72</v>
          </cell>
          <cell r="X52">
            <v>17.07</v>
          </cell>
        </row>
        <row r="53">
          <cell r="N53" t="str">
            <v>Number of shares</v>
          </cell>
          <cell r="O53">
            <v>193900</v>
          </cell>
          <cell r="P53">
            <v>194700</v>
          </cell>
          <cell r="Q53">
            <v>194300</v>
          </cell>
          <cell r="R53">
            <v>192900</v>
          </cell>
          <cell r="S53">
            <v>193100</v>
          </cell>
          <cell r="T53">
            <v>193900</v>
          </cell>
          <cell r="U53">
            <v>191600</v>
          </cell>
          <cell r="V53">
            <v>192000</v>
          </cell>
          <cell r="W53">
            <v>190300</v>
          </cell>
          <cell r="X53">
            <v>185700</v>
          </cell>
        </row>
        <row r="54">
          <cell r="N54" t="str">
            <v>Book value</v>
          </cell>
          <cell r="O54">
            <v>7680126.9299999997</v>
          </cell>
          <cell r="P54">
            <v>21163675.829999998</v>
          </cell>
          <cell r="Q54">
            <v>19221399.52</v>
          </cell>
          <cell r="R54">
            <v>19844259.57</v>
          </cell>
          <cell r="S54">
            <v>18722763.59</v>
          </cell>
          <cell r="T54">
            <v>15432423.440000001</v>
          </cell>
          <cell r="U54">
            <v>15058514.600000001</v>
          </cell>
          <cell r="V54">
            <v>13418937.6</v>
          </cell>
          <cell r="W54">
            <v>10910812.439999999</v>
          </cell>
          <cell r="X54">
            <v>9177535.4100000001</v>
          </cell>
        </row>
        <row r="55">
          <cell r="N55" t="str">
            <v>Cashflow</v>
          </cell>
          <cell r="O55">
            <v>5794333.0899999999</v>
          </cell>
          <cell r="P55">
            <v>6204894.2999999998</v>
          </cell>
          <cell r="Q55">
            <v>5483223.7199999997</v>
          </cell>
          <cell r="R55">
            <v>6139216.1100000003</v>
          </cell>
          <cell r="S55">
            <v>6602784.1600000001</v>
          </cell>
          <cell r="T55">
            <v>6010628.54</v>
          </cell>
          <cell r="U55">
            <v>6151662.8799999999</v>
          </cell>
          <cell r="V55">
            <v>5414784</v>
          </cell>
          <cell r="W55">
            <v>3920351.27</v>
          </cell>
          <cell r="X55">
            <v>3069621</v>
          </cell>
        </row>
        <row r="56">
          <cell r="N56" t="str">
            <v>Growth rate</v>
          </cell>
          <cell r="O56">
            <v>-0.39</v>
          </cell>
          <cell r="P56">
            <v>0.08</v>
          </cell>
          <cell r="Q56">
            <v>0.01</v>
          </cell>
          <cell r="R56">
            <v>0.08</v>
          </cell>
          <cell r="S56">
            <v>7.0000000000000007E-2</v>
          </cell>
          <cell r="T56">
            <v>0.12</v>
          </cell>
          <cell r="U56">
            <v>0.14000000000000001</v>
          </cell>
          <cell r="V56">
            <v>0.25</v>
          </cell>
          <cell r="W56">
            <v>0.2</v>
          </cell>
          <cell r="X56">
            <v>-0.01</v>
          </cell>
        </row>
        <row r="57">
          <cell r="N57" t="str">
            <v>Net operating working capital</v>
          </cell>
          <cell r="O57">
            <v>2956000</v>
          </cell>
          <cell r="P57">
            <v>4789000</v>
          </cell>
          <cell r="Q57">
            <v>11996000</v>
          </cell>
          <cell r="R57">
            <v>12001000</v>
          </cell>
          <cell r="S57">
            <v>8399000</v>
          </cell>
          <cell r="T57">
            <v>10477000</v>
          </cell>
          <cell r="U57">
            <v>9850000</v>
          </cell>
          <cell r="V57">
            <v>8855000</v>
          </cell>
          <cell r="W57">
            <v>5884000</v>
          </cell>
          <cell r="X57">
            <v>4981000</v>
          </cell>
        </row>
        <row r="58">
          <cell r="N58" t="str">
            <v>Operating long-term assets</v>
          </cell>
          <cell r="O58" t="str">
            <v>8,099,000</v>
          </cell>
          <cell r="P58" t="str">
            <v>8,400,000</v>
          </cell>
          <cell r="Q58" t="str">
            <v>19,894,000</v>
          </cell>
          <cell r="R58" t="str">
            <v>20,887,000</v>
          </cell>
          <cell r="S58" t="str">
            <v>20,180,000</v>
          </cell>
          <cell r="T58" t="str">
            <v>18,094,000</v>
          </cell>
          <cell r="U58" t="str">
            <v>16,348,000</v>
          </cell>
          <cell r="V58" t="str">
            <v>14,737,000</v>
          </cell>
          <cell r="W58" t="str">
            <v>12,234,000</v>
          </cell>
          <cell r="X58" t="str">
            <v>11,619,000</v>
          </cell>
        </row>
        <row r="59">
          <cell r="N59" t="str">
            <v>Total net operating capital</v>
          </cell>
          <cell r="O59">
            <v>11055000</v>
          </cell>
          <cell r="P59">
            <v>13189000</v>
          </cell>
          <cell r="Q59">
            <v>31890000</v>
          </cell>
          <cell r="R59">
            <v>32888000</v>
          </cell>
          <cell r="S59">
            <v>28579000</v>
          </cell>
          <cell r="T59">
            <v>28571000</v>
          </cell>
          <cell r="U59">
            <v>26198000</v>
          </cell>
          <cell r="V59">
            <v>23592000</v>
          </cell>
          <cell r="W59">
            <v>18118000</v>
          </cell>
          <cell r="X59">
            <v>16600000</v>
          </cell>
        </row>
        <row r="60">
          <cell r="N60" t="str">
            <v>Depreciation</v>
          </cell>
          <cell r="O60" t="str">
            <v>1,068,000</v>
          </cell>
          <cell r="P60" t="str">
            <v>2,626,000</v>
          </cell>
          <cell r="Q60" t="str">
            <v>2,462,000</v>
          </cell>
          <cell r="R60" t="str">
            <v>2,505,000</v>
          </cell>
          <cell r="S60" t="str">
            <v>2,463,000</v>
          </cell>
          <cell r="T60" t="str">
            <v>2,141,000</v>
          </cell>
          <cell r="U60" t="str">
            <v>2,011,000</v>
          </cell>
          <cell r="V60" t="str">
            <v>1,754,000</v>
          </cell>
          <cell r="W60" t="str">
            <v>1,482,000</v>
          </cell>
          <cell r="X60" t="str">
            <v>1,347,000</v>
          </cell>
        </row>
        <row r="61">
          <cell r="N61" t="str">
            <v>Tax rate</v>
          </cell>
          <cell r="O61">
            <v>0.83957219251336901</v>
          </cell>
          <cell r="P61">
            <v>0.3405535499398315</v>
          </cell>
          <cell r="Q61">
            <v>0.28271101349231254</v>
          </cell>
          <cell r="R61">
            <v>0.26732925586136597</v>
          </cell>
          <cell r="S61">
            <v>0.25593471810089019</v>
          </cell>
          <cell r="T61">
            <v>0.2683074440185596</v>
          </cell>
          <cell r="U61">
            <v>0.27583497053045186</v>
          </cell>
          <cell r="V61">
            <v>0.28972746331236898</v>
          </cell>
          <cell r="W61">
            <v>0.3043062200956938</v>
          </cell>
          <cell r="X61">
            <v>0.29254977520873476</v>
          </cell>
        </row>
        <row r="62">
          <cell r="N62" t="str">
            <v>EBIT</v>
          </cell>
          <cell r="O62">
            <v>930000</v>
          </cell>
          <cell r="P62" t="str">
            <v>2,255,000</v>
          </cell>
          <cell r="Q62" t="str">
            <v>4,499,000</v>
          </cell>
          <cell r="R62" t="str">
            <v>4,972,000</v>
          </cell>
          <cell r="S62" t="str">
            <v>5,024,000</v>
          </cell>
          <cell r="T62" t="str">
            <v>5,560,000</v>
          </cell>
          <cell r="U62" t="str">
            <v>5,652,000</v>
          </cell>
          <cell r="V62" t="str">
            <v>5,274,000</v>
          </cell>
          <cell r="W62" t="str">
            <v>4,700,000</v>
          </cell>
          <cell r="X62" t="str">
            <v>3,573,000</v>
          </cell>
        </row>
        <row r="63">
          <cell r="N63" t="str">
            <v>Net Operating Profit After Tax</v>
          </cell>
          <cell r="O63">
            <v>149197.86096256683</v>
          </cell>
          <cell r="P63">
            <v>1487051.7448856798</v>
          </cell>
          <cell r="Q63">
            <v>3227083.150298086</v>
          </cell>
          <cell r="R63">
            <v>3642838.9398572883</v>
          </cell>
          <cell r="S63">
            <v>3738183.9762611277</v>
          </cell>
          <cell r="T63">
            <v>4068210.611256809</v>
          </cell>
          <cell r="U63">
            <v>4092980.7465618858</v>
          </cell>
          <cell r="V63">
            <v>3745977.3584905658</v>
          </cell>
          <cell r="W63">
            <v>3269760.765550239</v>
          </cell>
          <cell r="X63">
            <v>2527719.6531791911</v>
          </cell>
        </row>
        <row r="64">
          <cell r="N64" t="str">
            <v>FCF</v>
          </cell>
          <cell r="O64">
            <v>2283197.8609625669</v>
          </cell>
          <cell r="P64">
            <v>20188051.744885679</v>
          </cell>
          <cell r="Q64">
            <v>4225083.150298086</v>
          </cell>
          <cell r="R64">
            <v>-666161.06014271174</v>
          </cell>
          <cell r="S64">
            <v>3730183.9762611277</v>
          </cell>
          <cell r="T64">
            <v>1695210.611256809</v>
          </cell>
          <cell r="U64">
            <v>1486980.7465618858</v>
          </cell>
          <cell r="V64">
            <v>-1728022.6415094342</v>
          </cell>
          <cell r="W64">
            <v>1751760.765550239</v>
          </cell>
          <cell r="X64">
            <v>-14072280.346820809</v>
          </cell>
        </row>
        <row r="65">
          <cell r="N65" t="str">
            <v>FCF vs Net Cash Flow</v>
          </cell>
          <cell r="O65">
            <v>0.3940398015611089</v>
          </cell>
          <cell r="P65">
            <v>3.2535690003431128</v>
          </cell>
          <cell r="Q65">
            <v>0.77054728496434322</v>
          </cell>
          <cell r="R65">
            <v>-0.10850913996293766</v>
          </cell>
          <cell r="S65">
            <v>0.56494107423028772</v>
          </cell>
          <cell r="T65">
            <v>0.28203549761483165</v>
          </cell>
          <cell r="U65">
            <v>0.24172012926720812</v>
          </cell>
          <cell r="V65">
            <v>-0.31913048452337789</v>
          </cell>
          <cell r="W65">
            <v>0.44683770532384948</v>
          </cell>
          <cell r="X65">
            <v>-4.5843706264782558</v>
          </cell>
        </row>
        <row r="66">
          <cell r="N66" t="str">
            <v>Goodwill</v>
          </cell>
          <cell r="O66" t="str">
            <v>4,910,000</v>
          </cell>
          <cell r="P66" t="str">
            <v>6,221,000</v>
          </cell>
          <cell r="Q66" t="str">
            <v>6,694,000</v>
          </cell>
          <cell r="R66" t="str">
            <v>5,424,000</v>
          </cell>
          <cell r="S66" t="str">
            <v>5,018,000</v>
          </cell>
          <cell r="T66" t="str">
            <v>4,737,000</v>
          </cell>
          <cell r="U66" t="str">
            <v>3,926,000</v>
          </cell>
          <cell r="V66" t="str">
            <v>3,238,000</v>
          </cell>
          <cell r="W66" t="str">
            <v>1,603,000</v>
          </cell>
          <cell r="X66">
            <v>883000</v>
          </cell>
        </row>
        <row r="67">
          <cell r="N67" t="str">
            <v>Total assets</v>
          </cell>
          <cell r="O67" t="str">
            <v>31,265,000</v>
          </cell>
          <cell r="P67" t="str">
            <v>70,503,000</v>
          </cell>
          <cell r="Q67" t="str">
            <v>68,853,000</v>
          </cell>
          <cell r="R67" t="str">
            <v>69,830,000</v>
          </cell>
          <cell r="S67" t="str">
            <v>65,712,000</v>
          </cell>
          <cell r="T67" t="str">
            <v>59,021,000</v>
          </cell>
          <cell r="U67" t="str">
            <v>51,636,000</v>
          </cell>
          <cell r="V67" t="str">
            <v>45,698,000</v>
          </cell>
          <cell r="W67" t="str">
            <v>36,533,000</v>
          </cell>
          <cell r="X67" t="str">
            <v>34,223,000</v>
          </cell>
        </row>
        <row r="68">
          <cell r="N68" t="str">
            <v>Goodwill/Total assets</v>
          </cell>
          <cell r="O68">
            <v>0.15704461858308011</v>
          </cell>
          <cell r="P68">
            <v>8.8237379969646687E-2</v>
          </cell>
          <cell r="Q68">
            <v>9.7221617068246849E-2</v>
          </cell>
          <cell r="R68">
            <v>7.7674351997708724E-2</v>
          </cell>
          <cell r="S68">
            <v>7.6363525687850015E-2</v>
          </cell>
          <cell r="T68">
            <v>8.025956862811541E-2</v>
          </cell>
          <cell r="U68">
            <v>7.603222557905337E-2</v>
          </cell>
          <cell r="V68">
            <v>7.0856492625497827E-2</v>
          </cell>
          <cell r="W68">
            <v>4.3878137574247938E-2</v>
          </cell>
          <cell r="X68">
            <v>2.5801361657364932E-2</v>
          </cell>
        </row>
        <row r="69">
          <cell r="N69" t="str">
            <v>Goodwill Impairments</v>
          </cell>
          <cell r="O69" t="str">
            <v>1,400,000</v>
          </cell>
          <cell r="P69">
            <v>92000</v>
          </cell>
          <cell r="Q69">
            <v>123000</v>
          </cell>
          <cell r="R69">
            <v>258000</v>
          </cell>
          <cell r="S69">
            <v>67000</v>
          </cell>
          <cell r="T69">
            <v>38000</v>
          </cell>
          <cell r="U69">
            <v>139000</v>
          </cell>
          <cell r="V69">
            <v>123000</v>
          </cell>
          <cell r="W69">
            <v>52000</v>
          </cell>
          <cell r="X69">
            <v>108000</v>
          </cell>
        </row>
        <row r="70">
          <cell r="N70" t="str">
            <v>Impairment of goodwill/Prior year's Goodwill</v>
          </cell>
          <cell r="O70">
            <v>0.22504420511171838</v>
          </cell>
          <cell r="P70">
            <v>1.3743651030773827E-2</v>
          </cell>
          <cell r="Q70">
            <v>2.2676991150442478E-2</v>
          </cell>
          <cell r="R70">
            <v>5.141490633718613E-2</v>
          </cell>
          <cell r="S70">
            <v>1.4143972978678488E-2</v>
          </cell>
          <cell r="T70">
            <v>9.6790626591951104E-3</v>
          </cell>
          <cell r="U70">
            <v>4.2927733168622605E-2</v>
          </cell>
          <cell r="V70">
            <v>7.6731129132875858E-2</v>
          </cell>
          <cell r="W70">
            <v>5.8890147225368061E-2</v>
          </cell>
          <cell r="X70" t="e">
            <v>#DIV/0!</v>
          </cell>
        </row>
        <row r="71">
          <cell r="N71" t="str">
            <v>Book value of equity</v>
          </cell>
          <cell r="O71">
            <v>8647000</v>
          </cell>
          <cell r="P71">
            <v>23566000</v>
          </cell>
          <cell r="Q71">
            <v>20702000</v>
          </cell>
          <cell r="R71">
            <v>20243000</v>
          </cell>
          <cell r="S71">
            <v>19674000</v>
          </cell>
          <cell r="T71">
            <v>18550000</v>
          </cell>
          <cell r="U71">
            <v>18154000</v>
          </cell>
          <cell r="V71">
            <v>16330000</v>
          </cell>
          <cell r="W71">
            <v>13457000</v>
          </cell>
          <cell r="X71">
            <v>12387000</v>
          </cell>
        </row>
        <row r="72">
          <cell r="N72" t="str">
            <v>Market Value of Equity</v>
          </cell>
          <cell r="O72">
            <v>5.4770000000000003</v>
          </cell>
          <cell r="P72">
            <v>20.068999999999999</v>
          </cell>
          <cell r="Q72">
            <v>15.912000000000001</v>
          </cell>
          <cell r="R72">
            <v>14.977</v>
          </cell>
          <cell r="S72">
            <v>18.268000000000001</v>
          </cell>
          <cell r="T72">
            <v>19.780999999999999</v>
          </cell>
          <cell r="U72">
            <v>19.645</v>
          </cell>
          <cell r="V72">
            <v>17.102</v>
          </cell>
          <cell r="W72">
            <v>11.712999999999999</v>
          </cell>
          <cell r="X72">
            <v>9.1189999999999998</v>
          </cell>
        </row>
        <row r="73">
          <cell r="N73" t="str">
            <v>Return On Assets %</v>
          </cell>
          <cell r="O73">
            <v>3.7900000000000003E-2</v>
          </cell>
          <cell r="P73">
            <v>3.6400000000000002E-2</v>
          </cell>
          <cell r="Q73">
            <v>7.5800000000000006E-2</v>
          </cell>
          <cell r="R73">
            <v>7.980000000000001E-2</v>
          </cell>
          <cell r="S73">
            <v>8.5900000000000004E-2</v>
          </cell>
          <cell r="T73">
            <v>0.10640000000000001</v>
          </cell>
          <cell r="U73">
            <v>0.1217</v>
          </cell>
          <cell r="V73">
            <v>0.12720000000000001</v>
          </cell>
          <cell r="W73">
            <v>0.13539999999999999</v>
          </cell>
          <cell r="X73">
            <v>0.1076</v>
          </cell>
        </row>
        <row r="74">
          <cell r="N74" t="str">
            <v>EBITDA/Sales %</v>
          </cell>
          <cell r="O74">
            <v>5.1150538859972394E-2</v>
          </cell>
          <cell r="P74">
            <v>4.3463394543179754E-2</v>
          </cell>
          <cell r="Q74">
            <v>6.482759774760076E-2</v>
          </cell>
          <cell r="R74">
            <v>7.0972410369460406E-2</v>
          </cell>
          <cell r="S74">
            <v>7.2985962149393138E-2</v>
          </cell>
          <cell r="T74">
            <v>7.8779920244865645E-2</v>
          </cell>
          <cell r="U74">
            <v>8.7906735078261994E-2</v>
          </cell>
          <cell r="V74">
            <v>9.0647036991216137E-2</v>
          </cell>
          <cell r="W74">
            <v>9.7298467533672509E-2</v>
          </cell>
          <cell r="X74">
            <v>9.4369783824978154E-2</v>
          </cell>
        </row>
      </sheetData>
      <sheetData sheetId="22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INVICTA (March)</v>
          </cell>
        </row>
        <row r="5">
          <cell r="N5" t="str">
            <v>Accounts Rcvb/Tover</v>
          </cell>
          <cell r="O5">
            <v>4.07</v>
          </cell>
          <cell r="P5">
            <v>4.25</v>
          </cell>
          <cell r="Q5">
            <v>4.2</v>
          </cell>
          <cell r="R5">
            <v>4.0999999999999996</v>
          </cell>
          <cell r="S5">
            <v>3.31</v>
          </cell>
          <cell r="T5">
            <v>3.66</v>
          </cell>
          <cell r="U5">
            <v>3.01</v>
          </cell>
          <cell r="V5">
            <v>5.63</v>
          </cell>
          <cell r="W5">
            <v>5.68</v>
          </cell>
          <cell r="X5">
            <v>5.92</v>
          </cell>
        </row>
        <row r="6">
          <cell r="N6" t="str">
            <v>Assets / Captal Emp</v>
          </cell>
          <cell r="O6">
            <v>1.35</v>
          </cell>
          <cell r="P6">
            <v>1.38</v>
          </cell>
          <cell r="Q6">
            <v>1.21</v>
          </cell>
          <cell r="R6">
            <v>1.25</v>
          </cell>
          <cell r="S6">
            <v>1.31</v>
          </cell>
          <cell r="T6">
            <v>1.31</v>
          </cell>
          <cell r="U6">
            <v>1.3</v>
          </cell>
          <cell r="V6">
            <v>1.26</v>
          </cell>
          <cell r="W6">
            <v>1.18</v>
          </cell>
          <cell r="X6">
            <v>1.17</v>
          </cell>
        </row>
        <row r="7">
          <cell r="N7" t="str">
            <v>Book Val / Share (c)</v>
          </cell>
          <cell r="O7">
            <v>3973.03</v>
          </cell>
          <cell r="P7">
            <v>3908.29</v>
          </cell>
          <cell r="Q7">
            <v>4024.17</v>
          </cell>
          <cell r="R7">
            <v>3794.44</v>
          </cell>
          <cell r="S7">
            <v>3465.9</v>
          </cell>
          <cell r="T7">
            <v>3140.53</v>
          </cell>
          <cell r="U7">
            <v>2642.83</v>
          </cell>
          <cell r="V7">
            <v>2706.95</v>
          </cell>
          <cell r="W7">
            <v>2303.29</v>
          </cell>
          <cell r="X7">
            <v>2040.6</v>
          </cell>
        </row>
        <row r="8">
          <cell r="N8" t="str">
            <v>Cash Flw / Share (c)</v>
          </cell>
          <cell r="O8">
            <v>280.89</v>
          </cell>
          <cell r="P8">
            <v>264.62</v>
          </cell>
          <cell r="Q8">
            <v>527.41</v>
          </cell>
          <cell r="R8">
            <v>543.04999999999995</v>
          </cell>
          <cell r="S8">
            <v>680.48</v>
          </cell>
          <cell r="T8">
            <v>973.31</v>
          </cell>
          <cell r="U8">
            <v>1191.3599999999999</v>
          </cell>
          <cell r="V8">
            <v>923.99</v>
          </cell>
          <cell r="W8">
            <v>798.11</v>
          </cell>
          <cell r="X8">
            <v>616.34</v>
          </cell>
        </row>
        <row r="9">
          <cell r="N9" t="str">
            <v>Cash Flow Div Cover</v>
          </cell>
          <cell r="O9">
            <v>7.02</v>
          </cell>
          <cell r="P9">
            <v>2.78</v>
          </cell>
          <cell r="Q9">
            <v>3.95</v>
          </cell>
          <cell r="R9">
            <v>4.5</v>
          </cell>
          <cell r="S9">
            <v>0.36</v>
          </cell>
          <cell r="T9">
            <v>3.71</v>
          </cell>
          <cell r="U9">
            <v>5.23</v>
          </cell>
          <cell r="V9">
            <v>4.0599999999999996</v>
          </cell>
          <cell r="W9">
            <v>4.3600000000000003</v>
          </cell>
          <cell r="X9">
            <v>4.08</v>
          </cell>
        </row>
        <row r="10">
          <cell r="N10" t="str">
            <v>Cash Flow Intr Cover</v>
          </cell>
          <cell r="O10">
            <v>1.21</v>
          </cell>
          <cell r="P10">
            <v>0.3</v>
          </cell>
          <cell r="Q10">
            <v>0.64</v>
          </cell>
          <cell r="R10">
            <v>0.55000000000000004</v>
          </cell>
          <cell r="S10">
            <v>0.86</v>
          </cell>
          <cell r="T10">
            <v>0.87</v>
          </cell>
          <cell r="U10">
            <v>1.34</v>
          </cell>
          <cell r="V10">
            <v>1.1100000000000001</v>
          </cell>
          <cell r="W10">
            <v>1.02</v>
          </cell>
          <cell r="X10">
            <v>1.01</v>
          </cell>
        </row>
        <row r="11">
          <cell r="N11" t="str">
            <v>Current Ratio</v>
          </cell>
          <cell r="O11">
            <v>2.33</v>
          </cell>
          <cell r="P11">
            <v>2.11</v>
          </cell>
          <cell r="Q11">
            <v>2.0499999999999998</v>
          </cell>
          <cell r="R11">
            <v>2.0499999999999998</v>
          </cell>
          <cell r="S11">
            <v>1.93</v>
          </cell>
          <cell r="T11">
            <v>1.83</v>
          </cell>
          <cell r="U11">
            <v>1.79</v>
          </cell>
          <cell r="V11">
            <v>1.82</v>
          </cell>
          <cell r="W11">
            <v>1.91</v>
          </cell>
          <cell r="X11">
            <v>2.0299999999999998</v>
          </cell>
        </row>
        <row r="12">
          <cell r="N12" t="str">
            <v>Debt / Assets</v>
          </cell>
          <cell r="O12">
            <v>0.55000000000000004</v>
          </cell>
          <cell r="P12">
            <v>0.53</v>
          </cell>
          <cell r="Q12">
            <v>0.66</v>
          </cell>
          <cell r="R12">
            <v>0.69</v>
          </cell>
          <cell r="S12">
            <v>0.71</v>
          </cell>
          <cell r="T12">
            <v>0.77</v>
          </cell>
          <cell r="U12">
            <v>0.78</v>
          </cell>
          <cell r="V12">
            <v>0.77</v>
          </cell>
          <cell r="W12">
            <v>0.77</v>
          </cell>
          <cell r="X12">
            <v>0.76</v>
          </cell>
        </row>
        <row r="13">
          <cell r="N13" t="str">
            <v>Debt / Equity</v>
          </cell>
          <cell r="O13">
            <v>1.35</v>
          </cell>
          <cell r="P13">
            <v>1.2</v>
          </cell>
          <cell r="Q13">
            <v>2.34</v>
          </cell>
          <cell r="R13">
            <v>2.36</v>
          </cell>
          <cell r="S13">
            <v>2.56</v>
          </cell>
          <cell r="T13">
            <v>4.17</v>
          </cell>
          <cell r="U13">
            <v>4.5999999999999996</v>
          </cell>
          <cell r="V13">
            <v>3.14</v>
          </cell>
          <cell r="W13">
            <v>3.12</v>
          </cell>
          <cell r="X13">
            <v>2.99</v>
          </cell>
        </row>
        <row r="14">
          <cell r="N14" t="str">
            <v>Dir Rem % Pft BTax</v>
          </cell>
          <cell r="O14">
            <v>3.52</v>
          </cell>
          <cell r="P14">
            <v>3.87</v>
          </cell>
          <cell r="Q14">
            <v>1.86</v>
          </cell>
          <cell r="R14">
            <v>2.94</v>
          </cell>
          <cell r="S14">
            <v>2.2400000000000002</v>
          </cell>
          <cell r="T14">
            <v>2.74</v>
          </cell>
          <cell r="U14">
            <v>2.44</v>
          </cell>
          <cell r="V14">
            <v>3.08</v>
          </cell>
          <cell r="W14">
            <v>10.95</v>
          </cell>
          <cell r="X14">
            <v>3.56</v>
          </cell>
        </row>
        <row r="15">
          <cell r="N15" t="str">
            <v>Dividend / Share (c)</v>
          </cell>
          <cell r="O15">
            <v>40</v>
          </cell>
          <cell r="P15">
            <v>95.2</v>
          </cell>
          <cell r="Q15">
            <v>133.6</v>
          </cell>
          <cell r="R15">
            <v>120.7</v>
          </cell>
          <cell r="S15">
            <v>1887.27</v>
          </cell>
          <cell r="T15">
            <v>262.47000000000003</v>
          </cell>
          <cell r="U15">
            <v>227.8</v>
          </cell>
          <cell r="V15">
            <v>227.4</v>
          </cell>
          <cell r="W15">
            <v>183</v>
          </cell>
          <cell r="X15">
            <v>151</v>
          </cell>
        </row>
        <row r="16">
          <cell r="N16" t="str">
            <v>Dividend Cover</v>
          </cell>
          <cell r="O16">
            <v>2.8</v>
          </cell>
          <cell r="P16">
            <v>1.03</v>
          </cell>
          <cell r="Q16">
            <v>3.74</v>
          </cell>
          <cell r="R16">
            <v>2.97</v>
          </cell>
          <cell r="S16">
            <v>0.39</v>
          </cell>
          <cell r="T16">
            <v>2.91</v>
          </cell>
          <cell r="U16">
            <v>3.89</v>
          </cell>
          <cell r="V16">
            <v>3.02</v>
          </cell>
          <cell r="W16">
            <v>2.71</v>
          </cell>
          <cell r="X16">
            <v>2.92</v>
          </cell>
        </row>
        <row r="17">
          <cell r="N17" t="str">
            <v>Dividend Yield %</v>
          </cell>
          <cell r="O17">
            <v>3.46</v>
          </cell>
          <cell r="P17">
            <v>3.07</v>
          </cell>
          <cell r="Q17">
            <v>2.37</v>
          </cell>
          <cell r="R17">
            <v>3.54</v>
          </cell>
          <cell r="S17">
            <v>21.88</v>
          </cell>
          <cell r="T17">
            <v>2.39</v>
          </cell>
          <cell r="U17">
            <v>2.58</v>
          </cell>
          <cell r="V17">
            <v>3.44</v>
          </cell>
          <cell r="W17">
            <v>3.73</v>
          </cell>
          <cell r="X17">
            <v>4.97</v>
          </cell>
        </row>
        <row r="18">
          <cell r="N18" t="str">
            <v>Earnings/ Share (C)</v>
          </cell>
          <cell r="O18">
            <v>112</v>
          </cell>
          <cell r="P18">
            <v>98</v>
          </cell>
          <cell r="Q18">
            <v>500</v>
          </cell>
          <cell r="R18">
            <v>359</v>
          </cell>
          <cell r="S18">
            <v>727</v>
          </cell>
          <cell r="T18">
            <v>765</v>
          </cell>
          <cell r="U18">
            <v>885</v>
          </cell>
          <cell r="V18">
            <v>687</v>
          </cell>
          <cell r="W18">
            <v>496</v>
          </cell>
          <cell r="X18">
            <v>441</v>
          </cell>
        </row>
        <row r="19">
          <cell r="N19" t="str">
            <v>Earnings Yield %</v>
          </cell>
          <cell r="O19">
            <v>3.84</v>
          </cell>
          <cell r="P19">
            <v>1.83</v>
          </cell>
          <cell r="Q19">
            <v>8.08</v>
          </cell>
          <cell r="R19">
            <v>7.11</v>
          </cell>
          <cell r="S19">
            <v>9.99</v>
          </cell>
          <cell r="T19">
            <v>6.49</v>
          </cell>
          <cell r="U19">
            <v>8.69</v>
          </cell>
          <cell r="V19">
            <v>11.69</v>
          </cell>
          <cell r="W19">
            <v>11.59</v>
          </cell>
          <cell r="X19">
            <v>16.329999999999998</v>
          </cell>
        </row>
        <row r="20">
          <cell r="N20" t="str">
            <v>Inflation Adjusted Profit/ Share (C)</v>
          </cell>
          <cell r="O20">
            <v>84.6</v>
          </cell>
          <cell r="P20">
            <v>90</v>
          </cell>
          <cell r="Q20">
            <v>488.12</v>
          </cell>
          <cell r="R20">
            <v>381.42</v>
          </cell>
          <cell r="S20">
            <v>537.69000000000005</v>
          </cell>
          <cell r="T20">
            <v>775.73</v>
          </cell>
          <cell r="U20">
            <v>940.8</v>
          </cell>
          <cell r="V20">
            <v>675.06</v>
          </cell>
          <cell r="W20">
            <v>502.19</v>
          </cell>
          <cell r="X20">
            <v>449.73</v>
          </cell>
        </row>
        <row r="21">
          <cell r="N21" t="str">
            <v>Inflation Adjusted Return On Assets %</v>
          </cell>
          <cell r="O21">
            <v>6.32</v>
          </cell>
          <cell r="P21">
            <v>8.91</v>
          </cell>
          <cell r="Q21">
            <v>6.52</v>
          </cell>
          <cell r="R21">
            <v>7.1</v>
          </cell>
          <cell r="S21">
            <v>7.55</v>
          </cell>
          <cell r="T21">
            <v>8.1999999999999993</v>
          </cell>
          <cell r="U21">
            <v>8.25</v>
          </cell>
          <cell r="V21">
            <v>7.93</v>
          </cell>
          <cell r="W21">
            <v>7.71</v>
          </cell>
          <cell r="X21">
            <v>7.92</v>
          </cell>
        </row>
        <row r="22">
          <cell r="N22" t="str">
            <v>Inflation Adjusted Return On Equity %</v>
          </cell>
          <cell r="O22">
            <v>2.04</v>
          </cell>
          <cell r="P22">
            <v>2.25</v>
          </cell>
          <cell r="Q22">
            <v>12.1</v>
          </cell>
          <cell r="R22">
            <v>10.01</v>
          </cell>
          <cell r="S22">
            <v>15.46</v>
          </cell>
          <cell r="T22">
            <v>24.41</v>
          </cell>
          <cell r="U22">
            <v>35.409999999999997</v>
          </cell>
          <cell r="V22">
            <v>24.72</v>
          </cell>
          <cell r="W22">
            <v>21.73</v>
          </cell>
          <cell r="X22">
            <v>21.85</v>
          </cell>
        </row>
        <row r="23">
          <cell r="N23" t="str">
            <v>Interest Cover</v>
          </cell>
          <cell r="O23">
            <v>2.72</v>
          </cell>
          <cell r="P23">
            <v>0.92</v>
          </cell>
          <cell r="Q23">
            <v>1.1399999999999999</v>
          </cell>
          <cell r="R23">
            <v>0.94</v>
          </cell>
          <cell r="S23">
            <v>1.2</v>
          </cell>
          <cell r="T23">
            <v>1.26</v>
          </cell>
          <cell r="U23">
            <v>1.45</v>
          </cell>
          <cell r="V23">
            <v>1.06</v>
          </cell>
          <cell r="W23">
            <v>0.93</v>
          </cell>
          <cell r="X23">
            <v>1.05</v>
          </cell>
        </row>
        <row r="24">
          <cell r="N24" t="str">
            <v>Leverage Factor</v>
          </cell>
          <cell r="O24">
            <v>0.48</v>
          </cell>
          <cell r="P24">
            <v>0.32</v>
          </cell>
          <cell r="Q24">
            <v>1.87</v>
          </cell>
          <cell r="R24">
            <v>1.43</v>
          </cell>
          <cell r="S24">
            <v>2.0699999999999998</v>
          </cell>
          <cell r="T24">
            <v>3.03</v>
          </cell>
          <cell r="U24">
            <v>4.33</v>
          </cell>
          <cell r="V24">
            <v>3.15</v>
          </cell>
          <cell r="W24">
            <v>2.84</v>
          </cell>
          <cell r="X24">
            <v>2.79</v>
          </cell>
        </row>
        <row r="25">
          <cell r="N25" t="str">
            <v>Long-Term Loans % Total Debt</v>
          </cell>
          <cell r="O25">
            <v>40.56</v>
          </cell>
          <cell r="P25">
            <v>32.49</v>
          </cell>
          <cell r="Q25">
            <v>66.430000000000007</v>
          </cell>
          <cell r="R25">
            <v>62.41</v>
          </cell>
          <cell r="S25">
            <v>58.01</v>
          </cell>
          <cell r="T25">
            <v>61.18</v>
          </cell>
          <cell r="U25">
            <v>61.54</v>
          </cell>
          <cell r="V25">
            <v>66.58</v>
          </cell>
          <cell r="W25">
            <v>72.66</v>
          </cell>
          <cell r="X25">
            <v>74.459999999999994</v>
          </cell>
        </row>
        <row r="26">
          <cell r="N26" t="str">
            <v>N A V / Share (C)</v>
          </cell>
          <cell r="O26">
            <v>4776.3100000000004</v>
          </cell>
          <cell r="P26">
            <v>4691.25</v>
          </cell>
          <cell r="Q26">
            <v>4855.63</v>
          </cell>
          <cell r="R26">
            <v>4654.68</v>
          </cell>
          <cell r="S26">
            <v>4330.6899999999996</v>
          </cell>
          <cell r="T26">
            <v>4803.13</v>
          </cell>
          <cell r="U26">
            <v>4216.3900000000003</v>
          </cell>
          <cell r="V26">
            <v>2789.2</v>
          </cell>
          <cell r="W26">
            <v>2651.49</v>
          </cell>
          <cell r="X26">
            <v>2281.42</v>
          </cell>
        </row>
        <row r="27">
          <cell r="N27" t="str">
            <v>Net Profit Margin %</v>
          </cell>
          <cell r="O27">
            <v>1.29</v>
          </cell>
          <cell r="P27">
            <v>1.31</v>
          </cell>
          <cell r="Q27">
            <v>5.54</v>
          </cell>
          <cell r="R27">
            <v>3.94</v>
          </cell>
          <cell r="S27">
            <v>5.53</v>
          </cell>
          <cell r="T27">
            <v>5.54</v>
          </cell>
          <cell r="U27">
            <v>9.17</v>
          </cell>
          <cell r="V27">
            <v>8.7799999999999994</v>
          </cell>
          <cell r="W27">
            <v>7.81</v>
          </cell>
          <cell r="X27">
            <v>8.09</v>
          </cell>
        </row>
        <row r="28">
          <cell r="N28" t="str">
            <v>Operating Profit /Employee</v>
          </cell>
          <cell r="O28">
            <v>168573.16</v>
          </cell>
          <cell r="P28">
            <v>193078.67</v>
          </cell>
          <cell r="Q28">
            <v>207395.32</v>
          </cell>
          <cell r="R28">
            <v>188545.47</v>
          </cell>
          <cell r="S28">
            <v>203160.86</v>
          </cell>
          <cell r="T28">
            <v>214908.3</v>
          </cell>
          <cell r="U28">
            <v>209681.86</v>
          </cell>
          <cell r="V28">
            <v>162256.46</v>
          </cell>
          <cell r="W28">
            <v>154160.72</v>
          </cell>
          <cell r="X28">
            <v>202362.95</v>
          </cell>
        </row>
        <row r="29">
          <cell r="N29" t="str">
            <v>Operating Profit Margin %</v>
          </cell>
          <cell r="O29">
            <v>6.53</v>
          </cell>
          <cell r="P29">
            <v>9.01</v>
          </cell>
          <cell r="Q29">
            <v>10.49</v>
          </cell>
          <cell r="R29">
            <v>9.4</v>
          </cell>
          <cell r="S29">
            <v>9.6999999999999993</v>
          </cell>
          <cell r="T29">
            <v>9.9700000000000006</v>
          </cell>
          <cell r="U29">
            <v>12.48</v>
          </cell>
          <cell r="V29">
            <v>11.33</v>
          </cell>
          <cell r="W29">
            <v>11.15</v>
          </cell>
          <cell r="X29">
            <v>11.42</v>
          </cell>
        </row>
        <row r="30">
          <cell r="N30" t="str">
            <v>Price / Inflation Adjusted Profit</v>
          </cell>
          <cell r="O30">
            <v>34.450000000000003</v>
          </cell>
          <cell r="P30">
            <v>59.46</v>
          </cell>
          <cell r="Q30">
            <v>12.67</v>
          </cell>
          <cell r="R30">
            <v>13.23</v>
          </cell>
          <cell r="S30">
            <v>13.53</v>
          </cell>
          <cell r="T30">
            <v>15.2</v>
          </cell>
          <cell r="U30">
            <v>10.83</v>
          </cell>
          <cell r="V30">
            <v>8.7100000000000009</v>
          </cell>
          <cell r="W30">
            <v>8.52</v>
          </cell>
          <cell r="X30">
            <v>6</v>
          </cell>
        </row>
        <row r="31">
          <cell r="N31" t="str">
            <v>Price / Book Value</v>
          </cell>
          <cell r="O31">
            <v>0.73</v>
          </cell>
          <cell r="P31">
            <v>1.37</v>
          </cell>
          <cell r="Q31">
            <v>1.54</v>
          </cell>
          <cell r="R31">
            <v>1.33</v>
          </cell>
          <cell r="S31">
            <v>2.1</v>
          </cell>
          <cell r="T31">
            <v>3.75</v>
          </cell>
          <cell r="U31">
            <v>3.86</v>
          </cell>
          <cell r="V31">
            <v>2.17</v>
          </cell>
          <cell r="W31">
            <v>1.86</v>
          </cell>
          <cell r="X31">
            <v>1.32</v>
          </cell>
        </row>
        <row r="32">
          <cell r="N32" t="str">
            <v>Price / Cash Flow</v>
          </cell>
          <cell r="O32">
            <v>10.37</v>
          </cell>
          <cell r="P32">
            <v>20.22</v>
          </cell>
          <cell r="Q32">
            <v>11.73</v>
          </cell>
          <cell r="R32">
            <v>9.2899999999999991</v>
          </cell>
          <cell r="S32">
            <v>10.69</v>
          </cell>
          <cell r="T32">
            <v>12.11</v>
          </cell>
          <cell r="U32">
            <v>8.5500000000000007</v>
          </cell>
          <cell r="V32">
            <v>6.36</v>
          </cell>
          <cell r="W32">
            <v>5.36</v>
          </cell>
          <cell r="X32">
            <v>4.38</v>
          </cell>
        </row>
        <row r="33">
          <cell r="N33" t="str">
            <v>Price / Earnings</v>
          </cell>
          <cell r="O33">
            <v>26.02</v>
          </cell>
          <cell r="P33">
            <v>54.6</v>
          </cell>
          <cell r="Q33">
            <v>12.37</v>
          </cell>
          <cell r="R33">
            <v>14.06</v>
          </cell>
          <cell r="S33">
            <v>10.01</v>
          </cell>
          <cell r="T33">
            <v>15.41</v>
          </cell>
          <cell r="U33">
            <v>11.51</v>
          </cell>
          <cell r="V33">
            <v>8.56</v>
          </cell>
          <cell r="W33">
            <v>8.6300000000000008</v>
          </cell>
          <cell r="X33">
            <v>6.12</v>
          </cell>
        </row>
        <row r="34">
          <cell r="N34" t="str">
            <v>Price / N A V</v>
          </cell>
          <cell r="O34">
            <v>0.67</v>
          </cell>
          <cell r="P34">
            <v>1.32</v>
          </cell>
          <cell r="Q34">
            <v>1.27</v>
          </cell>
          <cell r="R34">
            <v>1.26</v>
          </cell>
          <cell r="S34">
            <v>1.97</v>
          </cell>
          <cell r="T34">
            <v>2.96</v>
          </cell>
          <cell r="U34">
            <v>2.98</v>
          </cell>
          <cell r="V34">
            <v>2.34</v>
          </cell>
          <cell r="W34">
            <v>2</v>
          </cell>
          <cell r="X34">
            <v>1.39</v>
          </cell>
        </row>
        <row r="35">
          <cell r="N35" t="str">
            <v>Price / Share (C)</v>
          </cell>
          <cell r="O35">
            <v>2914</v>
          </cell>
          <cell r="P35">
            <v>5351</v>
          </cell>
          <cell r="Q35">
            <v>6185</v>
          </cell>
          <cell r="R35">
            <v>5047</v>
          </cell>
          <cell r="S35">
            <v>7274</v>
          </cell>
          <cell r="T35">
            <v>11788</v>
          </cell>
          <cell r="U35">
            <v>10188</v>
          </cell>
          <cell r="V35">
            <v>5878</v>
          </cell>
          <cell r="W35">
            <v>4279</v>
          </cell>
          <cell r="X35">
            <v>2700</v>
          </cell>
        </row>
        <row r="36">
          <cell r="N36" t="str">
            <v>Quick Ratio</v>
          </cell>
          <cell r="O36">
            <v>1.02</v>
          </cell>
          <cell r="P36">
            <v>0.97</v>
          </cell>
          <cell r="Q36">
            <v>0.98</v>
          </cell>
          <cell r="R36">
            <v>0.93</v>
          </cell>
          <cell r="S36">
            <v>0.98</v>
          </cell>
          <cell r="T36">
            <v>0.9</v>
          </cell>
          <cell r="U36">
            <v>0.94</v>
          </cell>
          <cell r="V36">
            <v>0.8</v>
          </cell>
          <cell r="W36">
            <v>0.91</v>
          </cell>
          <cell r="X36">
            <v>0.85</v>
          </cell>
        </row>
        <row r="37">
          <cell r="N37" t="str">
            <v>Return On External Investments %</v>
          </cell>
          <cell r="O37">
            <v>45.71</v>
          </cell>
          <cell r="P37">
            <v>669.65</v>
          </cell>
          <cell r="Q37">
            <v>14.14</v>
          </cell>
          <cell r="R37">
            <v>14.19</v>
          </cell>
          <cell r="S37">
            <v>15.95</v>
          </cell>
          <cell r="T37">
            <v>15.08</v>
          </cell>
          <cell r="U37">
            <v>13.18</v>
          </cell>
          <cell r="V37">
            <v>15.47</v>
          </cell>
          <cell r="W37">
            <v>15.19</v>
          </cell>
          <cell r="X37">
            <v>14.14</v>
          </cell>
        </row>
        <row r="38">
          <cell r="N38" t="str">
            <v>Retention Rate</v>
          </cell>
          <cell r="O38">
            <v>18.61</v>
          </cell>
          <cell r="P38">
            <v>-41.21</v>
          </cell>
          <cell r="Q38">
            <v>70.180000000000007</v>
          </cell>
          <cell r="R38">
            <v>53.68</v>
          </cell>
          <cell r="S38">
            <v>-200.05</v>
          </cell>
          <cell r="T38">
            <v>45.03</v>
          </cell>
          <cell r="U38">
            <v>48.72</v>
          </cell>
          <cell r="V38">
            <v>66.09</v>
          </cell>
          <cell r="W38">
            <v>54.33</v>
          </cell>
          <cell r="X38">
            <v>70.45</v>
          </cell>
        </row>
        <row r="39">
          <cell r="N39" t="str">
            <v>Return On Assets %</v>
          </cell>
          <cell r="O39">
            <v>6.47</v>
          </cell>
          <cell r="P39">
            <v>9.17</v>
          </cell>
          <cell r="Q39">
            <v>6.52</v>
          </cell>
          <cell r="R39">
            <v>7.11</v>
          </cell>
          <cell r="S39">
            <v>7.54</v>
          </cell>
          <cell r="T39">
            <v>8.24</v>
          </cell>
          <cell r="U39">
            <v>8.25</v>
          </cell>
          <cell r="V39">
            <v>7.99</v>
          </cell>
          <cell r="W39">
            <v>7.75</v>
          </cell>
          <cell r="X39">
            <v>7.98</v>
          </cell>
        </row>
        <row r="40">
          <cell r="N40" t="str">
            <v>Return On Equity %</v>
          </cell>
          <cell r="O40">
            <v>3.12</v>
          </cell>
          <cell r="P40">
            <v>2.98</v>
          </cell>
          <cell r="Q40">
            <v>12.21</v>
          </cell>
          <cell r="R40">
            <v>10.17</v>
          </cell>
          <cell r="S40">
            <v>15.6</v>
          </cell>
          <cell r="T40">
            <v>24.93</v>
          </cell>
          <cell r="U40">
            <v>35.729999999999997</v>
          </cell>
          <cell r="V40">
            <v>25.18</v>
          </cell>
          <cell r="W40">
            <v>21.98</v>
          </cell>
          <cell r="X40">
            <v>22.24</v>
          </cell>
        </row>
        <row r="41">
          <cell r="N41" t="str">
            <v>Total Assets / Turnover</v>
          </cell>
          <cell r="O41">
            <v>0.99</v>
          </cell>
          <cell r="P41">
            <v>1.02</v>
          </cell>
          <cell r="Q41">
            <v>0.62</v>
          </cell>
          <cell r="R41">
            <v>0.76</v>
          </cell>
          <cell r="S41">
            <v>0.78</v>
          </cell>
          <cell r="T41">
            <v>0.83</v>
          </cell>
          <cell r="U41">
            <v>0.66</v>
          </cell>
          <cell r="V41">
            <v>0.71</v>
          </cell>
          <cell r="W41">
            <v>0.69</v>
          </cell>
          <cell r="X41">
            <v>0.7</v>
          </cell>
        </row>
        <row r="42">
          <cell r="N42" t="str">
            <v>Total Debt / Cash Flow</v>
          </cell>
          <cell r="O42">
            <v>19.149999999999999</v>
          </cell>
          <cell r="P42">
            <v>17.66</v>
          </cell>
          <cell r="Q42">
            <v>17.87</v>
          </cell>
          <cell r="R42">
            <v>16.489999999999998</v>
          </cell>
          <cell r="S42">
            <v>13.03</v>
          </cell>
          <cell r="T42">
            <v>13.46</v>
          </cell>
          <cell r="U42">
            <v>10.199999999999999</v>
          </cell>
          <cell r="V42">
            <v>9.1999999999999993</v>
          </cell>
          <cell r="W42">
            <v>9.01</v>
          </cell>
          <cell r="X42">
            <v>9.89</v>
          </cell>
        </row>
        <row r="43">
          <cell r="N43" t="str">
            <v>Turnover / Employee</v>
          </cell>
          <cell r="O43">
            <v>2582724.67</v>
          </cell>
          <cell r="P43">
            <v>2142179.33</v>
          </cell>
          <cell r="Q43">
            <v>1976972.7</v>
          </cell>
          <cell r="R43">
            <v>2006764.15</v>
          </cell>
          <cell r="S43">
            <v>2095265.83</v>
          </cell>
          <cell r="T43">
            <v>2156297.34</v>
          </cell>
          <cell r="U43">
            <v>1680279.9</v>
          </cell>
          <cell r="V43">
            <v>1431721.81</v>
          </cell>
          <cell r="W43">
            <v>1382677.95</v>
          </cell>
          <cell r="X43">
            <v>1771817.86</v>
          </cell>
        </row>
        <row r="44">
          <cell r="N44" t="str">
            <v>Return on Capital Employed</v>
          </cell>
          <cell r="O44">
            <v>1.72</v>
          </cell>
          <cell r="P44">
            <v>1.83</v>
          </cell>
          <cell r="Q44">
            <v>4.16</v>
          </cell>
          <cell r="R44">
            <v>3.72</v>
          </cell>
          <cell r="S44">
            <v>5.61</v>
          </cell>
          <cell r="T44">
            <v>5.99</v>
          </cell>
          <cell r="U44">
            <v>7.9</v>
          </cell>
          <cell r="V44">
            <v>7.79</v>
          </cell>
          <cell r="W44">
            <v>6.42</v>
          </cell>
          <cell r="X44">
            <v>6.63</v>
          </cell>
        </row>
        <row r="45">
          <cell r="N45" t="str">
            <v>Price / EBITDA</v>
          </cell>
          <cell r="O45">
            <v>3.85</v>
          </cell>
          <cell r="P45">
            <v>5.81</v>
          </cell>
          <cell r="Q45">
            <v>5.84</v>
          </cell>
          <cell r="R45">
            <v>4.7</v>
          </cell>
          <cell r="S45">
            <v>6.8</v>
          </cell>
          <cell r="T45">
            <v>7.41</v>
          </cell>
          <cell r="U45">
            <v>7.83</v>
          </cell>
          <cell r="V45">
            <v>6.28</v>
          </cell>
          <cell r="W45">
            <v>5.0999999999999996</v>
          </cell>
          <cell r="X45">
            <v>3.97</v>
          </cell>
        </row>
        <row r="46">
          <cell r="N46" t="str">
            <v>Price / EBIT</v>
          </cell>
          <cell r="O46">
            <v>4.6399999999999997</v>
          </cell>
          <cell r="P46">
            <v>6.68</v>
          </cell>
          <cell r="Q46">
            <v>6.64</v>
          </cell>
          <cell r="R46">
            <v>5.48</v>
          </cell>
          <cell r="S46">
            <v>7.68</v>
          </cell>
          <cell r="T46">
            <v>8.3800000000000008</v>
          </cell>
          <cell r="U46">
            <v>7.93</v>
          </cell>
          <cell r="V46">
            <v>6.68</v>
          </cell>
          <cell r="W46">
            <v>5.92</v>
          </cell>
          <cell r="X46">
            <v>4.21</v>
          </cell>
        </row>
        <row r="47">
          <cell r="N47" t="str">
            <v>Price / Cash</v>
          </cell>
          <cell r="O47">
            <v>3.38</v>
          </cell>
          <cell r="P47">
            <v>5.71</v>
          </cell>
          <cell r="Q47">
            <v>6.38</v>
          </cell>
          <cell r="R47">
            <v>7</v>
          </cell>
          <cell r="S47">
            <v>10.8</v>
          </cell>
          <cell r="T47">
            <v>16.59</v>
          </cell>
          <cell r="U47">
            <v>11.02</v>
          </cell>
          <cell r="V47">
            <v>6.61</v>
          </cell>
          <cell r="W47">
            <v>6.92</v>
          </cell>
          <cell r="X47">
            <v>7.33</v>
          </cell>
        </row>
        <row r="48">
          <cell r="N48" t="str">
            <v>Return on Average External Investments %</v>
          </cell>
          <cell r="O48">
            <v>65.819999999999993</v>
          </cell>
          <cell r="P48">
            <v>29.54</v>
          </cell>
          <cell r="Q48">
            <v>15.08</v>
          </cell>
          <cell r="R48">
            <v>15.15</v>
          </cell>
          <cell r="S48">
            <v>15.9</v>
          </cell>
          <cell r="T48">
            <v>15.49</v>
          </cell>
          <cell r="U48">
            <v>13.96</v>
          </cell>
          <cell r="V48">
            <v>16.170000000000002</v>
          </cell>
          <cell r="W48">
            <v>16.03</v>
          </cell>
          <cell r="X48">
            <v>13.98</v>
          </cell>
        </row>
        <row r="49">
          <cell r="N49" t="str">
            <v>Return on Average Assets %</v>
          </cell>
          <cell r="O49">
            <v>6.81</v>
          </cell>
          <cell r="P49">
            <v>6.96</v>
          </cell>
          <cell r="Q49">
            <v>6.84</v>
          </cell>
          <cell r="R49">
            <v>7.26</v>
          </cell>
          <cell r="S49">
            <v>7.77</v>
          </cell>
          <cell r="T49">
            <v>8.66</v>
          </cell>
          <cell r="U49">
            <v>9.74</v>
          </cell>
          <cell r="V49">
            <v>8.77</v>
          </cell>
          <cell r="W49">
            <v>8.2799999999999994</v>
          </cell>
          <cell r="X49">
            <v>7.93</v>
          </cell>
        </row>
        <row r="50">
          <cell r="N50" t="str">
            <v>Return on Average Equity %</v>
          </cell>
          <cell r="O50">
            <v>3.15</v>
          </cell>
          <cell r="P50">
            <v>2.93</v>
          </cell>
          <cell r="Q50">
            <v>12.57</v>
          </cell>
          <cell r="R50">
            <v>10.7</v>
          </cell>
          <cell r="S50">
            <v>19.170000000000002</v>
          </cell>
          <cell r="T50">
            <v>27.19</v>
          </cell>
          <cell r="U50">
            <v>35.619999999999997</v>
          </cell>
          <cell r="V50">
            <v>27.59</v>
          </cell>
          <cell r="W50">
            <v>23.19</v>
          </cell>
          <cell r="X50">
            <v>24.23</v>
          </cell>
        </row>
        <row r="51">
          <cell r="N51" t="str">
            <v>Inflation Adj. Return on Average Total Assets %</v>
          </cell>
          <cell r="O51">
            <v>6.29</v>
          </cell>
          <cell r="P51">
            <v>6.7</v>
          </cell>
          <cell r="Q51">
            <v>6.81</v>
          </cell>
          <cell r="R51">
            <v>7.22</v>
          </cell>
          <cell r="S51">
            <v>7.73</v>
          </cell>
          <cell r="T51">
            <v>8.6</v>
          </cell>
          <cell r="U51">
            <v>9.6999999999999993</v>
          </cell>
          <cell r="V51">
            <v>8.69</v>
          </cell>
          <cell r="W51">
            <v>8.2200000000000006</v>
          </cell>
          <cell r="X51">
            <v>7.86</v>
          </cell>
        </row>
        <row r="52">
          <cell r="N52" t="str">
            <v>Inflation Adjusted Return on Average Equity %</v>
          </cell>
          <cell r="O52">
            <v>2.08</v>
          </cell>
          <cell r="P52">
            <v>2.2400000000000002</v>
          </cell>
          <cell r="Q52">
            <v>12.45</v>
          </cell>
          <cell r="R52">
            <v>10.53</v>
          </cell>
          <cell r="S52">
            <v>18.940000000000001</v>
          </cell>
          <cell r="T52">
            <v>26.7</v>
          </cell>
          <cell r="U52">
            <v>35.24</v>
          </cell>
          <cell r="V52">
            <v>27.15</v>
          </cell>
          <cell r="W52">
            <v>22.87</v>
          </cell>
          <cell r="X52">
            <v>23.81</v>
          </cell>
        </row>
        <row r="53">
          <cell r="N53" t="str">
            <v>Number of shares</v>
          </cell>
          <cell r="O53">
            <v>106953</v>
          </cell>
          <cell r="P53">
            <v>106953</v>
          </cell>
          <cell r="Q53">
            <v>106953</v>
          </cell>
          <cell r="R53">
            <v>107013</v>
          </cell>
          <cell r="S53">
            <v>77965</v>
          </cell>
          <cell r="T53">
            <v>73592</v>
          </cell>
          <cell r="U53">
            <v>72588</v>
          </cell>
          <cell r="V53">
            <v>70405</v>
          </cell>
          <cell r="W53">
            <v>70211</v>
          </cell>
          <cell r="X53">
            <v>70779</v>
          </cell>
        </row>
        <row r="54">
          <cell r="N54" t="str">
            <v>Book value</v>
          </cell>
          <cell r="O54">
            <v>4249274.7758999998</v>
          </cell>
          <cell r="P54">
            <v>4180033.4037000001</v>
          </cell>
          <cell r="Q54">
            <v>4303970.5400999999</v>
          </cell>
          <cell r="R54">
            <v>4060544.0772000002</v>
          </cell>
          <cell r="S54">
            <v>2702188.9350000001</v>
          </cell>
          <cell r="T54">
            <v>2311178.8376000002</v>
          </cell>
          <cell r="U54">
            <v>1918377.4404</v>
          </cell>
          <cell r="V54">
            <v>1905828.1475</v>
          </cell>
          <cell r="W54">
            <v>1617162.9418999997</v>
          </cell>
          <cell r="X54">
            <v>1444316.274</v>
          </cell>
        </row>
        <row r="55">
          <cell r="N55" t="str">
            <v>Cashflow</v>
          </cell>
          <cell r="O55">
            <v>300420.28169999999</v>
          </cell>
          <cell r="P55">
            <v>283019.02860000002</v>
          </cell>
          <cell r="Q55">
            <v>564080.8173</v>
          </cell>
          <cell r="R55">
            <v>581134.09649999999</v>
          </cell>
          <cell r="S55">
            <v>530536.23200000008</v>
          </cell>
          <cell r="T55">
            <v>716278.29519999993</v>
          </cell>
          <cell r="U55">
            <v>864784.39679999987</v>
          </cell>
          <cell r="V55">
            <v>650535.15950000007</v>
          </cell>
          <cell r="W55">
            <v>560361.01210000005</v>
          </cell>
          <cell r="X55">
            <v>436239.28859999997</v>
          </cell>
        </row>
        <row r="56">
          <cell r="N56" t="str">
            <v>Growth rate</v>
          </cell>
          <cell r="O56">
            <v>0.08</v>
          </cell>
          <cell r="P56">
            <v>0</v>
          </cell>
          <cell r="Q56">
            <v>-0.09</v>
          </cell>
          <cell r="R56">
            <v>0.02</v>
          </cell>
          <cell r="S56">
            <v>0</v>
          </cell>
          <cell r="T56">
            <v>0.38</v>
          </cell>
          <cell r="U56">
            <v>0.35</v>
          </cell>
          <cell r="V56">
            <v>0.24</v>
          </cell>
          <cell r="W56">
            <v>0.14000000000000001</v>
          </cell>
          <cell r="X56">
            <v>-0.12</v>
          </cell>
        </row>
        <row r="57">
          <cell r="N57" t="str">
            <v>Net operating working capital</v>
          </cell>
          <cell r="O57">
            <v>5724075</v>
          </cell>
          <cell r="P57">
            <v>4707431</v>
          </cell>
          <cell r="Q57">
            <v>4646852</v>
          </cell>
          <cell r="R57">
            <v>4981702</v>
          </cell>
          <cell r="S57">
            <v>5025010</v>
          </cell>
          <cell r="T57">
            <v>4414639</v>
          </cell>
          <cell r="U57">
            <v>3997471</v>
          </cell>
          <cell r="V57">
            <v>1889486</v>
          </cell>
          <cell r="W57">
            <v>1387204</v>
          </cell>
          <cell r="X57">
            <v>1193725</v>
          </cell>
        </row>
        <row r="58">
          <cell r="N58" t="str">
            <v>Operating long-term assets</v>
          </cell>
          <cell r="O58" t="str">
            <v>1,942,332</v>
          </cell>
          <cell r="P58" t="str">
            <v>1,720,797</v>
          </cell>
          <cell r="Q58" t="str">
            <v>1,640,530</v>
          </cell>
          <cell r="R58" t="str">
            <v>1,495,251</v>
          </cell>
          <cell r="S58" t="str">
            <v>1,274,365</v>
          </cell>
          <cell r="T58" t="str">
            <v>1,170,577</v>
          </cell>
          <cell r="U58" t="str">
            <v>1,010,636</v>
          </cell>
          <cell r="V58">
            <v>391018</v>
          </cell>
          <cell r="W58">
            <v>353953</v>
          </cell>
          <cell r="X58">
            <v>312860</v>
          </cell>
        </row>
        <row r="59">
          <cell r="N59" t="str">
            <v>Total net operating capital</v>
          </cell>
          <cell r="O59">
            <v>7666407</v>
          </cell>
          <cell r="P59">
            <v>6428228</v>
          </cell>
          <cell r="Q59">
            <v>6287382</v>
          </cell>
          <cell r="R59">
            <v>6476953</v>
          </cell>
          <cell r="S59">
            <v>6299375</v>
          </cell>
          <cell r="T59">
            <v>5585216</v>
          </cell>
          <cell r="U59">
            <v>5008107</v>
          </cell>
          <cell r="V59">
            <v>2280504</v>
          </cell>
          <cell r="W59">
            <v>1741157</v>
          </cell>
          <cell r="X59">
            <v>1506585</v>
          </cell>
        </row>
        <row r="60">
          <cell r="N60" t="str">
            <v>Depreciation</v>
          </cell>
          <cell r="O60">
            <v>118417</v>
          </cell>
          <cell r="P60">
            <v>94829</v>
          </cell>
          <cell r="Q60">
            <v>105550</v>
          </cell>
          <cell r="R60">
            <v>127507</v>
          </cell>
          <cell r="S60">
            <v>103262</v>
          </cell>
          <cell r="T60">
            <v>95118</v>
          </cell>
          <cell r="U60">
            <v>47331</v>
          </cell>
          <cell r="V60">
            <v>33058</v>
          </cell>
          <cell r="W60">
            <v>79059</v>
          </cell>
          <cell r="X60">
            <v>30215</v>
          </cell>
        </row>
        <row r="61">
          <cell r="N61" t="str">
            <v>Tax rate</v>
          </cell>
          <cell r="O61">
            <v>0.62793839063100132</v>
          </cell>
          <cell r="P61">
            <v>0.70580022344486715</v>
          </cell>
          <cell r="Q61">
            <v>0.3586727146454653</v>
          </cell>
          <cell r="R61">
            <v>0.17160868815833547</v>
          </cell>
          <cell r="S61">
            <v>0.17886756495693695</v>
          </cell>
          <cell r="T61">
            <v>0.16548801561085708</v>
          </cell>
          <cell r="U61">
            <v>9.1875967931838054E-2</v>
          </cell>
          <cell r="V61">
            <v>0.11908935296131462</v>
          </cell>
          <cell r="W61">
            <v>5.5472084457977106E-2</v>
          </cell>
          <cell r="X61">
            <v>0.14935606131153037</v>
          </cell>
        </row>
        <row r="62">
          <cell r="N62" t="str">
            <v>EBIT</v>
          </cell>
          <cell r="O62">
            <v>682047</v>
          </cell>
          <cell r="P62">
            <v>868854</v>
          </cell>
          <cell r="Q62" t="str">
            <v>1,010,430</v>
          </cell>
          <cell r="R62">
            <v>999291</v>
          </cell>
          <cell r="S62" t="str">
            <v>1,014,179</v>
          </cell>
          <cell r="T62" t="str">
            <v>1,042,950</v>
          </cell>
          <cell r="U62">
            <v>943149</v>
          </cell>
          <cell r="V62">
            <v>634585</v>
          </cell>
          <cell r="W62">
            <v>505493</v>
          </cell>
          <cell r="X62">
            <v>453293</v>
          </cell>
        </row>
        <row r="63">
          <cell r="N63" t="str">
            <v>Net Operating Profit After Tax</v>
          </cell>
          <cell r="O63">
            <v>253763.50448529745</v>
          </cell>
          <cell r="P63">
            <v>255616.6526590334</v>
          </cell>
          <cell r="Q63">
            <v>648016.32894078246</v>
          </cell>
          <cell r="R63">
            <v>827803.98240156891</v>
          </cell>
          <cell r="S63">
            <v>832775.27183953871</v>
          </cell>
          <cell r="T63">
            <v>870354.27411865653</v>
          </cell>
          <cell r="U63">
            <v>856496.27272105485</v>
          </cell>
          <cell r="V63">
            <v>559012.68295104417</v>
          </cell>
          <cell r="W63">
            <v>477452.24961108377</v>
          </cell>
          <cell r="X63">
            <v>385590.94289991248</v>
          </cell>
        </row>
        <row r="64">
          <cell r="N64" t="str">
            <v>FCF</v>
          </cell>
          <cell r="O64">
            <v>-984415.49551470252</v>
          </cell>
          <cell r="P64">
            <v>114770.65265903343</v>
          </cell>
          <cell r="Q64">
            <v>837587.32894078246</v>
          </cell>
          <cell r="R64">
            <v>650225.98240156891</v>
          </cell>
          <cell r="S64">
            <v>118616.27183953871</v>
          </cell>
          <cell r="T64">
            <v>293245.27411865653</v>
          </cell>
          <cell r="U64">
            <v>-1871106.727278945</v>
          </cell>
          <cell r="V64">
            <v>19665.682951044175</v>
          </cell>
          <cell r="W64">
            <v>242880.24961108377</v>
          </cell>
          <cell r="X64">
            <v>-1120994.0571000874</v>
          </cell>
        </row>
        <row r="65">
          <cell r="N65" t="str">
            <v>FCF vs Net Cash Flow</v>
          </cell>
          <cell r="O65">
            <v>-3.2767943959846919</v>
          </cell>
          <cell r="P65">
            <v>0.40552274250521336</v>
          </cell>
          <cell r="Q65">
            <v>1.4848711447943481</v>
          </cell>
          <cell r="R65">
            <v>1.1188914681098374</v>
          </cell>
          <cell r="S65">
            <v>0.22357807946948793</v>
          </cell>
          <cell r="T65">
            <v>0.40940131242812028</v>
          </cell>
          <cell r="U65">
            <v>-2.1636684637265478</v>
          </cell>
          <cell r="V65">
            <v>3.0230007807970253E-2</v>
          </cell>
          <cell r="W65">
            <v>0.43343531110572736</v>
          </cell>
          <cell r="X65">
            <v>-2.5696769786546168</v>
          </cell>
        </row>
        <row r="66">
          <cell r="N66" t="str">
            <v>Goodwill</v>
          </cell>
          <cell r="O66">
            <v>662927</v>
          </cell>
          <cell r="P66">
            <v>660844</v>
          </cell>
          <cell r="Q66">
            <v>615354</v>
          </cell>
          <cell r="R66">
            <v>662936</v>
          </cell>
          <cell r="S66">
            <v>664936</v>
          </cell>
          <cell r="T66">
            <v>623623</v>
          </cell>
          <cell r="U66">
            <v>593164</v>
          </cell>
          <cell r="V66">
            <v>358408</v>
          </cell>
          <cell r="W66">
            <v>304746</v>
          </cell>
          <cell r="X66">
            <v>245403</v>
          </cell>
        </row>
        <row r="67">
          <cell r="N67" t="str">
            <v>Total assets</v>
          </cell>
          <cell r="O67" t="str">
            <v>11,272,202</v>
          </cell>
          <cell r="P67" t="str">
            <v>10,314,845</v>
          </cell>
          <cell r="Q67" t="str">
            <v>16,264,978</v>
          </cell>
          <cell r="R67" t="str">
            <v>14,895,134</v>
          </cell>
          <cell r="S67" t="str">
            <v>14,291,177</v>
          </cell>
          <cell r="T67" t="str">
            <v>13,448,672</v>
          </cell>
          <cell r="U67" t="str">
            <v>12,204,811</v>
          </cell>
          <cell r="V67" t="str">
            <v>8,359,426</v>
          </cell>
          <cell r="W67" t="str">
            <v>6,888,867</v>
          </cell>
          <cell r="X67" t="str">
            <v>5,937,114</v>
          </cell>
        </row>
        <row r="68">
          <cell r="N68" t="str">
            <v>Goodwill/Total assets</v>
          </cell>
          <cell r="O68">
            <v>5.8810780715249783E-2</v>
          </cell>
          <cell r="P68">
            <v>6.4067273914440795E-2</v>
          </cell>
          <cell r="Q68">
            <v>3.783306685075135E-2</v>
          </cell>
          <cell r="R68">
            <v>4.4506883925985494E-2</v>
          </cell>
          <cell r="S68">
            <v>4.6527728261989899E-2</v>
          </cell>
          <cell r="T68">
            <v>4.6370600755226983E-2</v>
          </cell>
          <cell r="U68">
            <v>4.8600834539756492E-2</v>
          </cell>
          <cell r="V68">
            <v>4.2874714125108591E-2</v>
          </cell>
          <cell r="W68">
            <v>4.4237463141616758E-2</v>
          </cell>
          <cell r="X68">
            <v>4.1333718705755015E-2</v>
          </cell>
        </row>
        <row r="69">
          <cell r="N69" t="str">
            <v>Goodwill Impairments</v>
          </cell>
          <cell r="O69">
            <v>0</v>
          </cell>
          <cell r="P69">
            <v>4767</v>
          </cell>
          <cell r="Q69">
            <v>0</v>
          </cell>
          <cell r="R69">
            <v>12935</v>
          </cell>
          <cell r="S69">
            <v>0</v>
          </cell>
          <cell r="T69">
            <v>0</v>
          </cell>
          <cell r="U69">
            <v>2791</v>
          </cell>
          <cell r="V69">
            <v>1137</v>
          </cell>
          <cell r="W69">
            <v>0</v>
          </cell>
          <cell r="X69">
            <v>3442</v>
          </cell>
        </row>
        <row r="70">
          <cell r="N70" t="str">
            <v>Impairment of goodwill/Prior year's Goodwill</v>
          </cell>
          <cell r="O70">
            <v>0</v>
          </cell>
          <cell r="P70">
            <v>7.7467604013299659E-3</v>
          </cell>
          <cell r="Q70">
            <v>0</v>
          </cell>
          <cell r="R70">
            <v>1.9452999987968768E-2</v>
          </cell>
          <cell r="S70">
            <v>0</v>
          </cell>
          <cell r="T70">
            <v>0</v>
          </cell>
          <cell r="U70">
            <v>7.7872145711033233E-3</v>
          </cell>
          <cell r="V70">
            <v>3.7309759603079288E-3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5182056</v>
          </cell>
          <cell r="P71">
            <v>5089771</v>
          </cell>
          <cell r="Q71">
            <v>5268111</v>
          </cell>
          <cell r="R71">
            <v>5050090</v>
          </cell>
          <cell r="S71">
            <v>4635652</v>
          </cell>
          <cell r="T71">
            <v>3559020</v>
          </cell>
          <cell r="U71">
            <v>3095212</v>
          </cell>
          <cell r="V71">
            <v>2011658</v>
          </cell>
          <cell r="W71">
            <v>1854849</v>
          </cell>
          <cell r="X71">
            <v>1613263</v>
          </cell>
        </row>
        <row r="72">
          <cell r="N72" t="str">
            <v>Market Value of Equity</v>
          </cell>
          <cell r="O72">
            <v>29.14</v>
          </cell>
          <cell r="P72">
            <v>53.51</v>
          </cell>
          <cell r="Q72">
            <v>61.849999999999994</v>
          </cell>
          <cell r="R72">
            <v>50.47</v>
          </cell>
          <cell r="S72">
            <v>72.739999999999995</v>
          </cell>
          <cell r="T72">
            <v>0.11788</v>
          </cell>
          <cell r="U72">
            <v>0.10188000000000001</v>
          </cell>
          <cell r="V72">
            <v>58.78</v>
          </cell>
          <cell r="W72">
            <v>42.79</v>
          </cell>
          <cell r="X72">
            <v>27</v>
          </cell>
        </row>
        <row r="73">
          <cell r="N73" t="str">
            <v>Return On Assets %</v>
          </cell>
          <cell r="O73">
            <v>6.4699999999999994E-2</v>
          </cell>
          <cell r="P73">
            <v>9.1700000000000004E-2</v>
          </cell>
          <cell r="Q73">
            <v>6.5199999999999994E-2</v>
          </cell>
          <cell r="R73">
            <v>7.1099999999999997E-2</v>
          </cell>
          <cell r="S73">
            <v>7.5399999999999995E-2</v>
          </cell>
          <cell r="T73">
            <v>8.2400000000000001E-2</v>
          </cell>
          <cell r="U73">
            <v>8.2500000000000004E-2</v>
          </cell>
          <cell r="V73">
            <v>7.9899999999999999E-2</v>
          </cell>
          <cell r="W73">
            <v>7.7499999999999999E-2</v>
          </cell>
          <cell r="X73">
            <v>7.980000000000001E-2</v>
          </cell>
        </row>
        <row r="74">
          <cell r="N74" t="str">
            <v>EBITDA/Sales %</v>
          </cell>
          <cell r="O74">
            <v>7.8617250785285406E-2</v>
          </cell>
          <cell r="P74">
            <v>0.10359906583191966</v>
          </cell>
          <cell r="Q74">
            <v>0.11924735649401759</v>
          </cell>
          <cell r="R74">
            <v>0.10944259274058961</v>
          </cell>
          <cell r="S74">
            <v>0.10947728524517315</v>
          </cell>
          <cell r="T74">
            <v>0.11257592447463623</v>
          </cell>
          <cell r="U74">
            <v>0.12644850109799033</v>
          </cell>
          <cell r="V74">
            <v>0.12056011075345784</v>
          </cell>
          <cell r="W74">
            <v>0.12942385428914943</v>
          </cell>
          <cell r="X74">
            <v>0.12122814744340457</v>
          </cell>
        </row>
      </sheetData>
      <sheetData sheetId="23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KAP (June)</v>
          </cell>
        </row>
        <row r="5">
          <cell r="N5" t="str">
            <v>Accounts Rcvb/Tover</v>
          </cell>
          <cell r="O5">
            <v>6.51</v>
          </cell>
          <cell r="P5">
            <v>5.66</v>
          </cell>
          <cell r="Q5">
            <v>5.41</v>
          </cell>
          <cell r="R5">
            <v>6.06</v>
          </cell>
          <cell r="S5">
            <v>6.3</v>
          </cell>
          <cell r="T5">
            <v>6.25</v>
          </cell>
          <cell r="U5">
            <v>5.66</v>
          </cell>
          <cell r="V5">
            <v>4.5</v>
          </cell>
          <cell r="W5">
            <v>5.73</v>
          </cell>
          <cell r="X5">
            <v>6.31</v>
          </cell>
        </row>
        <row r="6">
          <cell r="N6" t="str">
            <v>Assets / Captal Emp</v>
          </cell>
          <cell r="O6">
            <v>1.06</v>
          </cell>
          <cell r="P6">
            <v>1.02</v>
          </cell>
          <cell r="Q6">
            <v>1</v>
          </cell>
          <cell r="R6">
            <v>1.1599999999999999</v>
          </cell>
          <cell r="S6">
            <v>1.17</v>
          </cell>
          <cell r="T6">
            <v>1.24</v>
          </cell>
          <cell r="U6">
            <v>1.24</v>
          </cell>
          <cell r="V6">
            <v>1.27</v>
          </cell>
          <cell r="W6">
            <v>1.68</v>
          </cell>
          <cell r="X6">
            <v>1.71</v>
          </cell>
        </row>
        <row r="7">
          <cell r="N7" t="str">
            <v>Book Val / Share (c)</v>
          </cell>
          <cell r="O7">
            <v>474.27</v>
          </cell>
          <cell r="P7">
            <v>453.9</v>
          </cell>
          <cell r="Q7">
            <v>414.51</v>
          </cell>
          <cell r="R7">
            <v>355.07</v>
          </cell>
          <cell r="S7">
            <v>320.33</v>
          </cell>
          <cell r="T7">
            <v>285.95</v>
          </cell>
          <cell r="U7">
            <v>262.81</v>
          </cell>
          <cell r="V7">
            <v>238.06</v>
          </cell>
          <cell r="W7">
            <v>336.8</v>
          </cell>
          <cell r="X7">
            <v>312.60000000000002</v>
          </cell>
        </row>
        <row r="8">
          <cell r="N8" t="str">
            <v>Cash Flw / Share (c)</v>
          </cell>
          <cell r="O8">
            <v>96.59</v>
          </cell>
          <cell r="P8">
            <v>102.81</v>
          </cell>
          <cell r="Q8">
            <v>86.55</v>
          </cell>
          <cell r="R8">
            <v>83.62</v>
          </cell>
          <cell r="S8">
            <v>77.8</v>
          </cell>
          <cell r="T8">
            <v>65.81</v>
          </cell>
          <cell r="U8">
            <v>62.57</v>
          </cell>
          <cell r="V8">
            <v>52.97</v>
          </cell>
          <cell r="W8">
            <v>64.739999999999995</v>
          </cell>
          <cell r="X8">
            <v>40.64</v>
          </cell>
        </row>
        <row r="9">
          <cell r="N9" t="str">
            <v>Cash Flow Div Cover</v>
          </cell>
          <cell r="O9">
            <v>5.25</v>
          </cell>
          <cell r="P9">
            <v>5.59</v>
          </cell>
          <cell r="Q9">
            <v>5.15</v>
          </cell>
          <cell r="R9">
            <v>5.47</v>
          </cell>
          <cell r="S9">
            <v>6.1</v>
          </cell>
          <cell r="T9">
            <v>6.45</v>
          </cell>
          <cell r="U9">
            <v>9.1999999999999993</v>
          </cell>
          <cell r="V9">
            <v>10.39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3.39</v>
          </cell>
          <cell r="P10">
            <v>3.71</v>
          </cell>
          <cell r="Q10">
            <v>3.64</v>
          </cell>
          <cell r="R10">
            <v>5.72</v>
          </cell>
          <cell r="S10">
            <v>5.48</v>
          </cell>
          <cell r="T10">
            <v>4.54</v>
          </cell>
          <cell r="U10">
            <v>3.14</v>
          </cell>
          <cell r="V10">
            <v>2.48</v>
          </cell>
          <cell r="W10">
            <v>9.51</v>
          </cell>
          <cell r="X10">
            <v>3.06</v>
          </cell>
        </row>
        <row r="11">
          <cell r="N11" t="str">
            <v>Current Ratio</v>
          </cell>
          <cell r="O11">
            <v>1.25</v>
          </cell>
          <cell r="P11">
            <v>1.44</v>
          </cell>
          <cell r="Q11">
            <v>1.42</v>
          </cell>
          <cell r="R11">
            <v>1.5</v>
          </cell>
          <cell r="S11">
            <v>1.4</v>
          </cell>
          <cell r="T11">
            <v>1.25</v>
          </cell>
          <cell r="U11">
            <v>1.37</v>
          </cell>
          <cell r="V11">
            <v>1.25</v>
          </cell>
          <cell r="W11">
            <v>1.46</v>
          </cell>
          <cell r="X11">
            <v>1.27</v>
          </cell>
        </row>
        <row r="12">
          <cell r="N12" t="str">
            <v>Debt / Assets</v>
          </cell>
          <cell r="O12">
            <v>0.51</v>
          </cell>
          <cell r="P12">
            <v>0.55000000000000004</v>
          </cell>
          <cell r="Q12">
            <v>0.57999999999999996</v>
          </cell>
          <cell r="R12">
            <v>0.51</v>
          </cell>
          <cell r="S12">
            <v>0.48</v>
          </cell>
          <cell r="T12">
            <v>0.53</v>
          </cell>
          <cell r="U12">
            <v>0.56999999999999995</v>
          </cell>
          <cell r="V12">
            <v>0.6</v>
          </cell>
          <cell r="W12">
            <v>0.44</v>
          </cell>
          <cell r="X12">
            <v>0.46</v>
          </cell>
        </row>
        <row r="13">
          <cell r="N13" t="str">
            <v>Debt / Equity</v>
          </cell>
          <cell r="O13">
            <v>0.9</v>
          </cell>
          <cell r="P13">
            <v>1.05</v>
          </cell>
          <cell r="Q13">
            <v>1.1499999999999999</v>
          </cell>
          <cell r="R13">
            <v>0.99</v>
          </cell>
          <cell r="S13">
            <v>0.88</v>
          </cell>
          <cell r="T13">
            <v>1.1200000000000001</v>
          </cell>
          <cell r="U13">
            <v>1.28</v>
          </cell>
          <cell r="V13">
            <v>1.43</v>
          </cell>
          <cell r="W13">
            <v>0.79</v>
          </cell>
          <cell r="X13">
            <v>0.84</v>
          </cell>
        </row>
        <row r="14">
          <cell r="N14" t="str">
            <v>Dir Rem % Pft BTax</v>
          </cell>
          <cell r="O14">
            <v>1.39</v>
          </cell>
          <cell r="P14">
            <v>1.1499999999999999</v>
          </cell>
          <cell r="Q14">
            <v>1.44</v>
          </cell>
          <cell r="R14">
            <v>2.02</v>
          </cell>
          <cell r="S14">
            <v>2.0299999999999998</v>
          </cell>
          <cell r="T14">
            <v>1.51</v>
          </cell>
          <cell r="U14">
            <v>1.23</v>
          </cell>
          <cell r="V14">
            <v>1.05</v>
          </cell>
          <cell r="W14">
            <v>3.22</v>
          </cell>
          <cell r="X14">
            <v>3.01</v>
          </cell>
        </row>
        <row r="15">
          <cell r="N15" t="str">
            <v>Dividend / Share (c)</v>
          </cell>
          <cell r="O15">
            <v>18.399999999999999</v>
          </cell>
          <cell r="P15">
            <v>18.399999999999999</v>
          </cell>
          <cell r="Q15">
            <v>16.8</v>
          </cell>
          <cell r="R15">
            <v>15.3</v>
          </cell>
          <cell r="S15">
            <v>12.75</v>
          </cell>
          <cell r="T15">
            <v>10.199999999999999</v>
          </cell>
          <cell r="U15">
            <v>6.8</v>
          </cell>
          <cell r="V15">
            <v>5.0999999999999996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2.33</v>
          </cell>
          <cell r="P16">
            <v>3.25</v>
          </cell>
          <cell r="Q16">
            <v>3.23</v>
          </cell>
          <cell r="R16">
            <v>3.12</v>
          </cell>
          <cell r="S16">
            <v>3.15</v>
          </cell>
          <cell r="T16">
            <v>3.31</v>
          </cell>
          <cell r="U16">
            <v>4.28</v>
          </cell>
          <cell r="V16">
            <v>4.75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3.67</v>
          </cell>
          <cell r="P17">
            <v>2.7</v>
          </cell>
          <cell r="Q17">
            <v>2.0299999999999998</v>
          </cell>
          <cell r="R17">
            <v>2.37</v>
          </cell>
          <cell r="S17">
            <v>2</v>
          </cell>
          <cell r="T17">
            <v>2.08</v>
          </cell>
          <cell r="U17">
            <v>2.12</v>
          </cell>
          <cell r="V17">
            <v>3.97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42.9</v>
          </cell>
          <cell r="P18">
            <v>59.8</v>
          </cell>
          <cell r="Q18">
            <v>54.2</v>
          </cell>
          <cell r="R18">
            <v>47.8</v>
          </cell>
          <cell r="S18">
            <v>40.200000000000003</v>
          </cell>
          <cell r="T18">
            <v>33.799999999999997</v>
          </cell>
          <cell r="U18">
            <v>29.1</v>
          </cell>
          <cell r="V18">
            <v>24.2</v>
          </cell>
          <cell r="W18">
            <v>24.7</v>
          </cell>
          <cell r="X18">
            <v>21</v>
          </cell>
        </row>
        <row r="19">
          <cell r="N19" t="str">
            <v>Earnings Yield %</v>
          </cell>
          <cell r="O19">
            <v>6.89</v>
          </cell>
          <cell r="P19">
            <v>7.74</v>
          </cell>
          <cell r="Q19">
            <v>6.63</v>
          </cell>
          <cell r="R19">
            <v>7.62</v>
          </cell>
          <cell r="S19">
            <v>6.92</v>
          </cell>
          <cell r="T19">
            <v>8.7799999999999994</v>
          </cell>
          <cell r="U19">
            <v>10.32</v>
          </cell>
          <cell r="V19">
            <v>7.54</v>
          </cell>
          <cell r="W19">
            <v>9.8800000000000008</v>
          </cell>
          <cell r="X19">
            <v>9.17</v>
          </cell>
        </row>
        <row r="20">
          <cell r="N20" t="str">
            <v>Inflation Adjusted Profit/ Share (C)</v>
          </cell>
          <cell r="O20">
            <v>22.86</v>
          </cell>
          <cell r="P20">
            <v>43.25</v>
          </cell>
          <cell r="Q20">
            <v>39.75</v>
          </cell>
          <cell r="R20">
            <v>45.55</v>
          </cell>
          <cell r="S20">
            <v>35.520000000000003</v>
          </cell>
          <cell r="T20">
            <v>30.25</v>
          </cell>
          <cell r="U20">
            <v>28.26</v>
          </cell>
          <cell r="V20">
            <v>23.2</v>
          </cell>
          <cell r="W20">
            <v>30.65</v>
          </cell>
          <cell r="X20">
            <v>19.239999999999998</v>
          </cell>
        </row>
        <row r="21">
          <cell r="N21" t="str">
            <v>Inflation Adjusted Return On Assets %</v>
          </cell>
          <cell r="O21">
            <v>7.51</v>
          </cell>
          <cell r="P21">
            <v>9.06</v>
          </cell>
          <cell r="Q21">
            <v>8.77</v>
          </cell>
          <cell r="R21">
            <v>11.38</v>
          </cell>
          <cell r="S21">
            <v>11.04</v>
          </cell>
          <cell r="T21">
            <v>10.02</v>
          </cell>
          <cell r="U21">
            <v>9.66</v>
          </cell>
          <cell r="V21">
            <v>8.73</v>
          </cell>
          <cell r="W21">
            <v>8.91</v>
          </cell>
          <cell r="X21">
            <v>7.66</v>
          </cell>
        </row>
        <row r="22">
          <cell r="N22" t="str">
            <v>Inflation Adjusted Return On Equity %</v>
          </cell>
          <cell r="O22">
            <v>3.73</v>
          </cell>
          <cell r="P22">
            <v>7.23</v>
          </cell>
          <cell r="Q22">
            <v>7.34</v>
          </cell>
          <cell r="R22">
            <v>12.41</v>
          </cell>
          <cell r="S22">
            <v>10.82</v>
          </cell>
          <cell r="T22">
            <v>10.43</v>
          </cell>
          <cell r="U22">
            <v>10.6</v>
          </cell>
          <cell r="V22">
            <v>9.35</v>
          </cell>
          <cell r="W22">
            <v>9.0399999999999991</v>
          </cell>
          <cell r="X22">
            <v>5.89</v>
          </cell>
        </row>
        <row r="23">
          <cell r="N23" t="str">
            <v>Interest Cover</v>
          </cell>
          <cell r="O23">
            <v>3.09</v>
          </cell>
          <cell r="P23">
            <v>3.77</v>
          </cell>
          <cell r="Q23">
            <v>3.89</v>
          </cell>
          <cell r="R23">
            <v>5.5</v>
          </cell>
          <cell r="S23">
            <v>4.74</v>
          </cell>
          <cell r="T23">
            <v>4.29</v>
          </cell>
          <cell r="U23">
            <v>2.88</v>
          </cell>
          <cell r="V23">
            <v>2.38</v>
          </cell>
          <cell r="W23">
            <v>7.91</v>
          </cell>
          <cell r="X23">
            <v>3.45</v>
          </cell>
        </row>
        <row r="24">
          <cell r="N24" t="str">
            <v>Leverage Factor</v>
          </cell>
          <cell r="O24">
            <v>0.77</v>
          </cell>
          <cell r="P24">
            <v>1.05</v>
          </cell>
          <cell r="Q24">
            <v>1.07</v>
          </cell>
          <cell r="R24">
            <v>1.1399999999999999</v>
          </cell>
          <cell r="S24">
            <v>1.01</v>
          </cell>
          <cell r="T24">
            <v>1.06</v>
          </cell>
          <cell r="U24">
            <v>1.1200000000000001</v>
          </cell>
          <cell r="V24">
            <v>1.1399999999999999</v>
          </cell>
          <cell r="W24">
            <v>1.03</v>
          </cell>
          <cell r="X24">
            <v>0.83</v>
          </cell>
        </row>
        <row r="25">
          <cell r="N25" t="str">
            <v>Long-Term Loans % Total Debt</v>
          </cell>
          <cell r="O25">
            <v>43.36</v>
          </cell>
          <cell r="P25">
            <v>54.33</v>
          </cell>
          <cell r="Q25">
            <v>58.2</v>
          </cell>
          <cell r="R25">
            <v>48.8</v>
          </cell>
          <cell r="S25">
            <v>45.95</v>
          </cell>
          <cell r="T25">
            <v>45.88</v>
          </cell>
          <cell r="U25">
            <v>49.56</v>
          </cell>
          <cell r="V25">
            <v>47.9</v>
          </cell>
          <cell r="W25">
            <v>1.99</v>
          </cell>
          <cell r="X25">
            <v>2.74</v>
          </cell>
        </row>
        <row r="26">
          <cell r="N26" t="str">
            <v>N A V / Share (C)</v>
          </cell>
          <cell r="O26">
            <v>482.3</v>
          </cell>
          <cell r="P26">
            <v>465.93</v>
          </cell>
          <cell r="Q26">
            <v>426.26</v>
          </cell>
          <cell r="R26">
            <v>363.06</v>
          </cell>
          <cell r="S26">
            <v>327.31</v>
          </cell>
          <cell r="T26">
            <v>292.35000000000002</v>
          </cell>
          <cell r="U26">
            <v>268.56</v>
          </cell>
          <cell r="V26">
            <v>243.15</v>
          </cell>
          <cell r="W26">
            <v>346.71</v>
          </cell>
          <cell r="X26">
            <v>321.48</v>
          </cell>
        </row>
        <row r="27">
          <cell r="N27" t="str">
            <v>Net Profit Margin %</v>
          </cell>
          <cell r="O27">
            <v>4</v>
          </cell>
          <cell r="P27">
            <v>6.7</v>
          </cell>
          <cell r="Q27">
            <v>6.79</v>
          </cell>
          <cell r="R27">
            <v>7.07</v>
          </cell>
          <cell r="S27">
            <v>5.5</v>
          </cell>
          <cell r="T27">
            <v>4.58</v>
          </cell>
          <cell r="U27">
            <v>4.4000000000000004</v>
          </cell>
          <cell r="V27">
            <v>5.21</v>
          </cell>
          <cell r="W27">
            <v>3.01</v>
          </cell>
          <cell r="X27">
            <v>2.1800000000000002</v>
          </cell>
        </row>
        <row r="28">
          <cell r="N28" t="str">
            <v>Operating Profit /Employee</v>
          </cell>
          <cell r="O28">
            <v>121712.04</v>
          </cell>
          <cell r="P28">
            <v>138917.82</v>
          </cell>
          <cell r="Q28">
            <v>124942.98</v>
          </cell>
          <cell r="R28">
            <v>103395.63</v>
          </cell>
          <cell r="S28">
            <v>88641.3</v>
          </cell>
          <cell r="T28">
            <v>77347.48</v>
          </cell>
          <cell r="U28">
            <v>64285.71</v>
          </cell>
          <cell r="V28">
            <v>50101.3</v>
          </cell>
          <cell r="W28">
            <v>54556.3</v>
          </cell>
          <cell r="X28">
            <v>45959.360000000001</v>
          </cell>
        </row>
        <row r="29">
          <cell r="N29" t="str">
            <v>Operating Profit Margin %</v>
          </cell>
          <cell r="O29">
            <v>9.24</v>
          </cell>
          <cell r="P29">
            <v>12.19</v>
          </cell>
          <cell r="Q29">
            <v>12.46</v>
          </cell>
          <cell r="R29">
            <v>12.1</v>
          </cell>
          <cell r="S29">
            <v>10.11</v>
          </cell>
          <cell r="T29">
            <v>9.23</v>
          </cell>
          <cell r="U29">
            <v>8.77</v>
          </cell>
          <cell r="V29">
            <v>10.77</v>
          </cell>
          <cell r="W29">
            <v>5.26</v>
          </cell>
          <cell r="X29">
            <v>4.8600000000000003</v>
          </cell>
        </row>
        <row r="30">
          <cell r="N30" t="str">
            <v>Price / Inflation Adjusted Profit</v>
          </cell>
          <cell r="O30">
            <v>27.26</v>
          </cell>
          <cell r="P30">
            <v>17.87</v>
          </cell>
          <cell r="Q30">
            <v>20.58</v>
          </cell>
          <cell r="R30">
            <v>13.76</v>
          </cell>
          <cell r="S30">
            <v>16.36</v>
          </cell>
          <cell r="T30">
            <v>12.73</v>
          </cell>
          <cell r="U30">
            <v>9.98</v>
          </cell>
          <cell r="V30">
            <v>13.84</v>
          </cell>
          <cell r="W30">
            <v>8.16</v>
          </cell>
          <cell r="X30">
            <v>11.9</v>
          </cell>
        </row>
        <row r="31">
          <cell r="N31" t="str">
            <v>Price / Book Value</v>
          </cell>
          <cell r="O31">
            <v>1.31</v>
          </cell>
          <cell r="P31">
            <v>1.7</v>
          </cell>
          <cell r="Q31">
            <v>1.97</v>
          </cell>
          <cell r="R31">
            <v>1.77</v>
          </cell>
          <cell r="S31">
            <v>1.81</v>
          </cell>
          <cell r="T31">
            <v>1.35</v>
          </cell>
          <cell r="U31">
            <v>1.07</v>
          </cell>
          <cell r="V31">
            <v>1.35</v>
          </cell>
          <cell r="W31">
            <v>0.74</v>
          </cell>
          <cell r="X31">
            <v>0.73</v>
          </cell>
        </row>
        <row r="32">
          <cell r="N32" t="str">
            <v>Price / Cash Flow</v>
          </cell>
          <cell r="O32">
            <v>6.45</v>
          </cell>
          <cell r="P32">
            <v>7.52</v>
          </cell>
          <cell r="Q32">
            <v>9.4499999999999993</v>
          </cell>
          <cell r="R32">
            <v>7.5</v>
          </cell>
          <cell r="S32">
            <v>7.47</v>
          </cell>
          <cell r="T32">
            <v>5.85</v>
          </cell>
          <cell r="U32">
            <v>4.51</v>
          </cell>
          <cell r="V32">
            <v>6.06</v>
          </cell>
          <cell r="W32">
            <v>3.86</v>
          </cell>
          <cell r="X32">
            <v>5.64</v>
          </cell>
        </row>
        <row r="33">
          <cell r="N33" t="str">
            <v>Price / Earnings</v>
          </cell>
          <cell r="O33">
            <v>14.52</v>
          </cell>
          <cell r="P33">
            <v>12.93</v>
          </cell>
          <cell r="Q33">
            <v>15.09</v>
          </cell>
          <cell r="R33">
            <v>13.12</v>
          </cell>
          <cell r="S33">
            <v>14.45</v>
          </cell>
          <cell r="T33">
            <v>11.39</v>
          </cell>
          <cell r="U33">
            <v>9.69</v>
          </cell>
          <cell r="V33">
            <v>13.26</v>
          </cell>
          <cell r="W33">
            <v>10.119999999999999</v>
          </cell>
          <cell r="X33">
            <v>10.9</v>
          </cell>
        </row>
        <row r="34">
          <cell r="N34" t="str">
            <v>Price / N A V</v>
          </cell>
          <cell r="O34">
            <v>1.49</v>
          </cell>
          <cell r="P34">
            <v>2.0099999999999998</v>
          </cell>
          <cell r="Q34">
            <v>2.42</v>
          </cell>
          <cell r="R34">
            <v>1.86</v>
          </cell>
          <cell r="S34">
            <v>1.88</v>
          </cell>
          <cell r="T34">
            <v>1.34</v>
          </cell>
          <cell r="U34">
            <v>1.1200000000000001</v>
          </cell>
          <cell r="V34">
            <v>1.44</v>
          </cell>
          <cell r="W34">
            <v>0.74</v>
          </cell>
          <cell r="X34">
            <v>0.73</v>
          </cell>
        </row>
        <row r="35">
          <cell r="N35" t="str">
            <v>Price / Share (C)</v>
          </cell>
          <cell r="O35">
            <v>623</v>
          </cell>
          <cell r="P35">
            <v>773</v>
          </cell>
          <cell r="Q35">
            <v>818</v>
          </cell>
          <cell r="R35">
            <v>627</v>
          </cell>
          <cell r="S35">
            <v>581</v>
          </cell>
          <cell r="T35">
            <v>385</v>
          </cell>
          <cell r="U35">
            <v>282</v>
          </cell>
          <cell r="V35">
            <v>321</v>
          </cell>
          <cell r="W35">
            <v>250</v>
          </cell>
          <cell r="X35">
            <v>229</v>
          </cell>
        </row>
        <row r="36">
          <cell r="N36" t="str">
            <v>Quick Ratio</v>
          </cell>
          <cell r="O36">
            <v>0.89</v>
          </cell>
          <cell r="P36">
            <v>1.08</v>
          </cell>
          <cell r="Q36">
            <v>1.0900000000000001</v>
          </cell>
          <cell r="R36">
            <v>1.21</v>
          </cell>
          <cell r="S36">
            <v>1.08</v>
          </cell>
          <cell r="T36">
            <v>0.96</v>
          </cell>
          <cell r="U36">
            <v>1.02</v>
          </cell>
          <cell r="V36">
            <v>0.92</v>
          </cell>
          <cell r="W36">
            <v>0.8</v>
          </cell>
          <cell r="X36">
            <v>0.68</v>
          </cell>
        </row>
        <row r="37">
          <cell r="N37" t="str">
            <v>Return On External Investments %</v>
          </cell>
          <cell r="O37">
            <v>81.819999999999993</v>
          </cell>
          <cell r="P37">
            <v>42.05</v>
          </cell>
          <cell r="Q37">
            <v>65.19</v>
          </cell>
          <cell r="R37">
            <v>34.65</v>
          </cell>
          <cell r="S37">
            <v>39.01</v>
          </cell>
          <cell r="T37">
            <v>8.77</v>
          </cell>
          <cell r="U37">
            <v>74.63</v>
          </cell>
          <cell r="V37">
            <v>140.96</v>
          </cell>
          <cell r="W37">
            <v>13.52</v>
          </cell>
          <cell r="X37">
            <v>16.3</v>
          </cell>
        </row>
        <row r="38">
          <cell r="N38" t="str">
            <v>Retention Rate</v>
          </cell>
          <cell r="O38">
            <v>40.17</v>
          </cell>
          <cell r="P38">
            <v>63.7</v>
          </cell>
          <cell r="Q38">
            <v>67.09</v>
          </cell>
          <cell r="R38">
            <v>68.349999999999994</v>
          </cell>
          <cell r="S38">
            <v>67.790000000000006</v>
          </cell>
          <cell r="T38">
            <v>74.03</v>
          </cell>
          <cell r="U38">
            <v>77.099999999999994</v>
          </cell>
          <cell r="V38">
            <v>48.08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10.42</v>
          </cell>
          <cell r="P39">
            <v>12.12</v>
          </cell>
          <cell r="Q39">
            <v>11.39</v>
          </cell>
          <cell r="R39">
            <v>11.65</v>
          </cell>
          <cell r="S39">
            <v>11.38</v>
          </cell>
          <cell r="T39">
            <v>10.220000000000001</v>
          </cell>
          <cell r="U39">
            <v>9.76</v>
          </cell>
          <cell r="V39">
            <v>9.0399999999999991</v>
          </cell>
          <cell r="W39">
            <v>8.9</v>
          </cell>
          <cell r="X39">
            <v>7.96</v>
          </cell>
        </row>
        <row r="40">
          <cell r="N40" t="str">
            <v>Return On Equity %</v>
          </cell>
          <cell r="O40">
            <v>8.0500000000000007</v>
          </cell>
          <cell r="P40">
            <v>12.67</v>
          </cell>
          <cell r="Q40">
            <v>12.17</v>
          </cell>
          <cell r="R40">
            <v>13.23</v>
          </cell>
          <cell r="S40">
            <v>11.44</v>
          </cell>
          <cell r="T40">
            <v>10.79</v>
          </cell>
          <cell r="U40">
            <v>10.98</v>
          </cell>
          <cell r="V40">
            <v>10.32</v>
          </cell>
          <cell r="W40">
            <v>9.16</v>
          </cell>
          <cell r="X40">
            <v>6.59</v>
          </cell>
        </row>
        <row r="41">
          <cell r="N41" t="str">
            <v>Total Assets / Turnover</v>
          </cell>
          <cell r="O41">
            <v>1.1299999999999999</v>
          </cell>
          <cell r="P41">
            <v>0.99</v>
          </cell>
          <cell r="Q41">
            <v>0.91</v>
          </cell>
          <cell r="R41">
            <v>0.96</v>
          </cell>
          <cell r="S41">
            <v>1.1299999999999999</v>
          </cell>
          <cell r="T41">
            <v>1.1100000000000001</v>
          </cell>
          <cell r="U41">
            <v>1.1100000000000001</v>
          </cell>
          <cell r="V41">
            <v>0.84</v>
          </cell>
          <cell r="W41">
            <v>1.69</v>
          </cell>
          <cell r="X41">
            <v>1.64</v>
          </cell>
        </row>
        <row r="42">
          <cell r="N42" t="str">
            <v>Total Debt / Cash Flow</v>
          </cell>
          <cell r="O42">
            <v>4.43</v>
          </cell>
          <cell r="P42">
            <v>4.6500000000000004</v>
          </cell>
          <cell r="Q42">
            <v>5.49</v>
          </cell>
          <cell r="R42">
            <v>4.22</v>
          </cell>
          <cell r="S42">
            <v>3.62</v>
          </cell>
          <cell r="T42">
            <v>4.8600000000000003</v>
          </cell>
          <cell r="U42">
            <v>5.39</v>
          </cell>
          <cell r="V42">
            <v>6.41</v>
          </cell>
          <cell r="W42">
            <v>4.1100000000000003</v>
          </cell>
          <cell r="X42">
            <v>6.46</v>
          </cell>
        </row>
        <row r="43">
          <cell r="N43" t="str">
            <v>Turnover / Employee</v>
          </cell>
          <cell r="O43">
            <v>1317687.32</v>
          </cell>
          <cell r="P43">
            <v>1139959.33</v>
          </cell>
          <cell r="Q43">
            <v>1002737.09</v>
          </cell>
          <cell r="R43">
            <v>854540.67</v>
          </cell>
          <cell r="S43">
            <v>877065.22</v>
          </cell>
          <cell r="T43">
            <v>837824.93</v>
          </cell>
          <cell r="U43">
            <v>732666.67</v>
          </cell>
          <cell r="V43">
            <v>465051.49</v>
          </cell>
          <cell r="W43">
            <v>1038096.37</v>
          </cell>
          <cell r="X43">
            <v>945226.84</v>
          </cell>
        </row>
        <row r="44">
          <cell r="N44" t="str">
            <v>Return on Capital Employed</v>
          </cell>
          <cell r="O44">
            <v>4.79</v>
          </cell>
          <cell r="P44">
            <v>6.8</v>
          </cell>
          <cell r="Q44">
            <v>6.19</v>
          </cell>
          <cell r="R44">
            <v>7.9</v>
          </cell>
          <cell r="S44">
            <v>7.26</v>
          </cell>
          <cell r="T44">
            <v>6.3</v>
          </cell>
          <cell r="U44">
            <v>6.07</v>
          </cell>
          <cell r="V44">
            <v>5.57</v>
          </cell>
          <cell r="W44">
            <v>8.57</v>
          </cell>
          <cell r="X44">
            <v>6.13</v>
          </cell>
        </row>
        <row r="45">
          <cell r="N45" t="str">
            <v>Price / EBITDA</v>
          </cell>
          <cell r="O45">
            <v>4.54</v>
          </cell>
          <cell r="P45">
            <v>5.38</v>
          </cell>
          <cell r="Q45">
            <v>6.54</v>
          </cell>
          <cell r="R45">
            <v>5.52</v>
          </cell>
          <cell r="S45">
            <v>5.73</v>
          </cell>
          <cell r="T45">
            <v>4.04</v>
          </cell>
          <cell r="U45">
            <v>3.13</v>
          </cell>
          <cell r="V45">
            <v>4.3499999999999996</v>
          </cell>
          <cell r="W45">
            <v>3.55</v>
          </cell>
          <cell r="X45">
            <v>3.66</v>
          </cell>
        </row>
        <row r="46">
          <cell r="N46" t="str">
            <v>Price / EBIT</v>
          </cell>
          <cell r="O46">
            <v>7.07</v>
          </cell>
          <cell r="P46">
            <v>7.39</v>
          </cell>
          <cell r="Q46">
            <v>8.83</v>
          </cell>
          <cell r="R46">
            <v>7.79</v>
          </cell>
          <cell r="S46">
            <v>8.6300000000000008</v>
          </cell>
          <cell r="T46">
            <v>6.2</v>
          </cell>
          <cell r="U46">
            <v>4.9000000000000004</v>
          </cell>
          <cell r="V46">
            <v>6.32</v>
          </cell>
          <cell r="W46">
            <v>4.6399999999999997</v>
          </cell>
          <cell r="X46">
            <v>5</v>
          </cell>
        </row>
        <row r="47">
          <cell r="N47" t="str">
            <v>Price / Cash</v>
          </cell>
          <cell r="O47">
            <v>9.44</v>
          </cell>
          <cell r="P47">
            <v>9.6199999999999992</v>
          </cell>
          <cell r="Q47">
            <v>10.84</v>
          </cell>
          <cell r="R47">
            <v>5.88</v>
          </cell>
          <cell r="S47">
            <v>10.27</v>
          </cell>
          <cell r="T47">
            <v>6.7</v>
          </cell>
          <cell r="U47">
            <v>4.97</v>
          </cell>
          <cell r="V47">
            <v>5.57</v>
          </cell>
          <cell r="W47">
            <v>8.25</v>
          </cell>
          <cell r="X47">
            <v>9.5500000000000007</v>
          </cell>
        </row>
        <row r="48">
          <cell r="N48" t="str">
            <v>Return on Average External Investments %</v>
          </cell>
          <cell r="O48">
            <v>76.36</v>
          </cell>
          <cell r="P48">
            <v>27.51</v>
          </cell>
          <cell r="Q48">
            <v>76.62</v>
          </cell>
          <cell r="R48">
            <v>32.840000000000003</v>
          </cell>
          <cell r="S48">
            <v>35.26</v>
          </cell>
          <cell r="T48">
            <v>9.84</v>
          </cell>
          <cell r="U48">
            <v>92.17</v>
          </cell>
          <cell r="V48">
            <v>217.88</v>
          </cell>
          <cell r="W48">
            <v>14.01</v>
          </cell>
          <cell r="X48">
            <v>16.52</v>
          </cell>
        </row>
        <row r="49">
          <cell r="N49" t="str">
            <v>Return on Average Assets %</v>
          </cell>
          <cell r="O49">
            <v>10.37</v>
          </cell>
          <cell r="P49">
            <v>12.52</v>
          </cell>
          <cell r="Q49">
            <v>12.8</v>
          </cell>
          <cell r="R49">
            <v>12.6</v>
          </cell>
          <cell r="S49">
            <v>11.41</v>
          </cell>
          <cell r="T49">
            <v>10.38</v>
          </cell>
          <cell r="U49">
            <v>10.02</v>
          </cell>
          <cell r="V49">
            <v>15.12</v>
          </cell>
          <cell r="W49">
            <v>9.1300000000000008</v>
          </cell>
          <cell r="X49">
            <v>7.96</v>
          </cell>
        </row>
        <row r="50">
          <cell r="N50" t="str">
            <v>Return on Average Equity %</v>
          </cell>
          <cell r="O50">
            <v>8.27</v>
          </cell>
          <cell r="P50">
            <v>13.28</v>
          </cell>
          <cell r="Q50">
            <v>13.63</v>
          </cell>
          <cell r="R50">
            <v>13.96</v>
          </cell>
          <cell r="S50">
            <v>12.27</v>
          </cell>
          <cell r="T50">
            <v>11.25</v>
          </cell>
          <cell r="U50">
            <v>11.54</v>
          </cell>
          <cell r="V50">
            <v>16.41</v>
          </cell>
          <cell r="W50">
            <v>9.5</v>
          </cell>
          <cell r="X50">
            <v>6.81</v>
          </cell>
        </row>
        <row r="51">
          <cell r="N51" t="str">
            <v>Inflation Adj. Return on Average Total Assets %</v>
          </cell>
          <cell r="O51">
            <v>7.35</v>
          </cell>
          <cell r="P51">
            <v>9.31</v>
          </cell>
          <cell r="Q51">
            <v>10.34</v>
          </cell>
          <cell r="R51">
            <v>12.18</v>
          </cell>
          <cell r="S51">
            <v>11.1</v>
          </cell>
          <cell r="T51">
            <v>10.210000000000001</v>
          </cell>
          <cell r="U51">
            <v>9.7899999999999991</v>
          </cell>
          <cell r="V51">
            <v>14.49</v>
          </cell>
          <cell r="W51">
            <v>8.9700000000000006</v>
          </cell>
          <cell r="X51">
            <v>7.47</v>
          </cell>
        </row>
        <row r="52">
          <cell r="N52" t="str">
            <v>Inflation Adjusted Return on Average Equity %</v>
          </cell>
          <cell r="O52">
            <v>3.79</v>
          </cell>
          <cell r="P52">
            <v>7.61</v>
          </cell>
          <cell r="Q52">
            <v>9.0500000000000007</v>
          </cell>
          <cell r="R52">
            <v>13.14</v>
          </cell>
          <cell r="S52">
            <v>11.66</v>
          </cell>
          <cell r="T52">
            <v>10.87</v>
          </cell>
          <cell r="U52">
            <v>11</v>
          </cell>
          <cell r="V52">
            <v>14.98</v>
          </cell>
          <cell r="W52">
            <v>9.2100000000000009</v>
          </cell>
          <cell r="X52">
            <v>5.98</v>
          </cell>
        </row>
        <row r="53">
          <cell r="N53" t="str">
            <v>Number of shares</v>
          </cell>
          <cell r="O53" t="str">
            <v>2,696,000</v>
          </cell>
          <cell r="P53" t="str">
            <v>2,671,000</v>
          </cell>
          <cell r="Q53" t="str">
            <v>2,441,000</v>
          </cell>
          <cell r="R53" t="str">
            <v>2,433,000</v>
          </cell>
          <cell r="S53" t="str">
            <v>2,384,000</v>
          </cell>
          <cell r="T53" t="str">
            <v>2,346,000</v>
          </cell>
          <cell r="U53" t="str">
            <v>2,342,000</v>
          </cell>
          <cell r="V53" t="str">
            <v>2,019,000</v>
          </cell>
          <cell r="W53">
            <v>424500</v>
          </cell>
          <cell r="X53">
            <v>424500</v>
          </cell>
        </row>
        <row r="54">
          <cell r="N54" t="str">
            <v>Book value</v>
          </cell>
          <cell r="O54">
            <v>12786319.200000001</v>
          </cell>
          <cell r="P54">
            <v>12123669</v>
          </cell>
          <cell r="Q54">
            <v>10118189.100000001</v>
          </cell>
          <cell r="R54">
            <v>8638853.0999999996</v>
          </cell>
          <cell r="S54">
            <v>7636667.2000000002</v>
          </cell>
          <cell r="T54">
            <v>6708386.9999999991</v>
          </cell>
          <cell r="U54">
            <v>6155010.1999999993</v>
          </cell>
          <cell r="V54">
            <v>4806431.3999999994</v>
          </cell>
          <cell r="W54">
            <v>1429716.0000000002</v>
          </cell>
          <cell r="X54">
            <v>1326987.0000000002</v>
          </cell>
        </row>
        <row r="55">
          <cell r="N55" t="str">
            <v>Cashflow</v>
          </cell>
          <cell r="O55">
            <v>2604066.4</v>
          </cell>
          <cell r="P55">
            <v>2746055.1</v>
          </cell>
          <cell r="Q55">
            <v>2112685.5</v>
          </cell>
          <cell r="R55">
            <v>2034474.6</v>
          </cell>
          <cell r="S55">
            <v>1854752</v>
          </cell>
          <cell r="T55">
            <v>1543902.6</v>
          </cell>
          <cell r="U55">
            <v>1465389.4</v>
          </cell>
          <cell r="V55">
            <v>1069464.3</v>
          </cell>
          <cell r="W55">
            <v>274821.3</v>
          </cell>
          <cell r="X55">
            <v>172516.8</v>
          </cell>
        </row>
        <row r="56">
          <cell r="N56" t="str">
            <v>Growth rate</v>
          </cell>
          <cell r="O56">
            <v>0.12</v>
          </cell>
          <cell r="P56">
            <v>0.16</v>
          </cell>
          <cell r="Q56">
            <v>0.22</v>
          </cell>
          <cell r="R56">
            <v>0.01</v>
          </cell>
          <cell r="S56">
            <v>0.02</v>
          </cell>
          <cell r="T56">
            <v>0.03</v>
          </cell>
          <cell r="U56">
            <v>0.4</v>
          </cell>
          <cell r="V56">
            <v>1.53</v>
          </cell>
          <cell r="W56">
            <v>0.09</v>
          </cell>
          <cell r="X56">
            <v>-0.12</v>
          </cell>
        </row>
        <row r="57">
          <cell r="N57" t="str">
            <v>Net operating working capital</v>
          </cell>
          <cell r="O57">
            <v>2874000</v>
          </cell>
          <cell r="P57">
            <v>3511000</v>
          </cell>
          <cell r="Q57">
            <v>2589000</v>
          </cell>
          <cell r="R57">
            <v>2623000</v>
          </cell>
          <cell r="S57">
            <v>1756000</v>
          </cell>
          <cell r="T57">
            <v>1600000</v>
          </cell>
          <cell r="U57">
            <v>1944000</v>
          </cell>
          <cell r="V57">
            <v>2112000</v>
          </cell>
          <cell r="W57">
            <v>151900</v>
          </cell>
          <cell r="X57">
            <v>694700</v>
          </cell>
        </row>
        <row r="58">
          <cell r="N58" t="str">
            <v>Operating long-term assets</v>
          </cell>
          <cell r="O58" t="str">
            <v>12,536,000</v>
          </cell>
          <cell r="P58" t="str">
            <v>12,513,000</v>
          </cell>
          <cell r="Q58" t="str">
            <v>11,832,000</v>
          </cell>
          <cell r="R58" t="str">
            <v>8,128,000</v>
          </cell>
          <cell r="S58" t="str">
            <v>7,129,000</v>
          </cell>
          <cell r="T58" t="str">
            <v>6,633,000</v>
          </cell>
          <cell r="U58" t="str">
            <v>6,413,000</v>
          </cell>
          <cell r="V58" t="str">
            <v>6,129,000</v>
          </cell>
          <cell r="W58">
            <v>902600</v>
          </cell>
          <cell r="X58">
            <v>945700</v>
          </cell>
        </row>
        <row r="59">
          <cell r="N59" t="str">
            <v>Total net operating capital</v>
          </cell>
          <cell r="O59">
            <v>15410000</v>
          </cell>
          <cell r="P59">
            <v>16024000</v>
          </cell>
          <cell r="Q59">
            <v>14421000</v>
          </cell>
          <cell r="R59">
            <v>10751000</v>
          </cell>
          <cell r="S59">
            <v>8885000</v>
          </cell>
          <cell r="T59">
            <v>8233000</v>
          </cell>
          <cell r="U59">
            <v>8357000</v>
          </cell>
          <cell r="V59">
            <v>8241000</v>
          </cell>
          <cell r="W59">
            <v>1054500</v>
          </cell>
          <cell r="X59">
            <v>1640400</v>
          </cell>
        </row>
        <row r="60">
          <cell r="N60" t="str">
            <v>Depreciation</v>
          </cell>
          <cell r="O60" t="str">
            <v>1,155,000</v>
          </cell>
          <cell r="P60" t="str">
            <v>1,013,000</v>
          </cell>
          <cell r="Q60">
            <v>838000</v>
          </cell>
          <cell r="R60">
            <v>790000</v>
          </cell>
          <cell r="S60">
            <v>774000</v>
          </cell>
          <cell r="T60">
            <v>751000</v>
          </cell>
          <cell r="U60">
            <v>739000</v>
          </cell>
          <cell r="V60">
            <v>623000</v>
          </cell>
          <cell r="W60">
            <v>69900</v>
          </cell>
          <cell r="X60">
            <v>70800</v>
          </cell>
        </row>
        <row r="61">
          <cell r="N61" t="str">
            <v>Tax rate</v>
          </cell>
          <cell r="O61">
            <v>0.31242672919109027</v>
          </cell>
          <cell r="P61">
            <v>0.23984891406987724</v>
          </cell>
          <cell r="Q61">
            <v>0.25954198473282442</v>
          </cell>
          <cell r="R61">
            <v>0.28776119402985073</v>
          </cell>
          <cell r="S61">
            <v>0.26900149031296572</v>
          </cell>
          <cell r="T61">
            <v>0.26773049645390073</v>
          </cell>
          <cell r="U61">
            <v>0.27648839556004035</v>
          </cell>
          <cell r="V61">
            <v>0.26960784313725489</v>
          </cell>
          <cell r="W61">
            <v>0.28815212091662601</v>
          </cell>
          <cell r="X61">
            <v>0.33632596685082872</v>
          </cell>
        </row>
        <row r="62">
          <cell r="N62" t="str">
            <v>EBIT</v>
          </cell>
          <cell r="O62" t="str">
            <v>2,383,000</v>
          </cell>
          <cell r="P62" t="str">
            <v>2,801,000</v>
          </cell>
          <cell r="Q62" t="str">
            <v>2,465,000</v>
          </cell>
          <cell r="R62" t="str">
            <v>1,964,000</v>
          </cell>
          <cell r="S62" t="str">
            <v>1,631,000</v>
          </cell>
          <cell r="T62" t="str">
            <v>1,458,000</v>
          </cell>
          <cell r="U62" t="str">
            <v>1,350,000</v>
          </cell>
          <cell r="V62" t="str">
            <v>1,187,000</v>
          </cell>
          <cell r="W62">
            <v>228700</v>
          </cell>
          <cell r="X62">
            <v>194500</v>
          </cell>
        </row>
        <row r="63">
          <cell r="N63" t="str">
            <v>Net Operating Profit After Tax</v>
          </cell>
          <cell r="O63">
            <v>1638487.104337632</v>
          </cell>
          <cell r="P63">
            <v>2129183.191690274</v>
          </cell>
          <cell r="Q63">
            <v>1825229.0076335878</v>
          </cell>
          <cell r="R63">
            <v>1398837.014925373</v>
          </cell>
          <cell r="S63">
            <v>1192258.5692995528</v>
          </cell>
          <cell r="T63">
            <v>1067648.9361702129</v>
          </cell>
          <cell r="U63">
            <v>976740.66599394556</v>
          </cell>
          <cell r="V63">
            <v>866975.49019607855</v>
          </cell>
          <cell r="W63">
            <v>162799.60994636762</v>
          </cell>
          <cell r="X63">
            <v>129084.59944751381</v>
          </cell>
        </row>
        <row r="64">
          <cell r="N64" t="str">
            <v>FCF</v>
          </cell>
          <cell r="O64">
            <v>2252487.1043376317</v>
          </cell>
          <cell r="P64">
            <v>526183.19169027405</v>
          </cell>
          <cell r="Q64">
            <v>-1844770.9923664122</v>
          </cell>
          <cell r="R64">
            <v>-467162.98507462721</v>
          </cell>
          <cell r="S64">
            <v>540258.56929955282</v>
          </cell>
          <cell r="T64">
            <v>1191648.9361702129</v>
          </cell>
          <cell r="U64">
            <v>860740.66599394567</v>
          </cell>
          <cell r="V64">
            <v>-6319524.509803921</v>
          </cell>
          <cell r="W64">
            <v>748699.60994636756</v>
          </cell>
          <cell r="X64">
            <v>-1511315.4005524861</v>
          </cell>
        </row>
        <row r="65">
          <cell r="N65" t="str">
            <v>FCF vs Net Cash Flow</v>
          </cell>
          <cell r="O65">
            <v>0.86498835219318204</v>
          </cell>
          <cell r="P65">
            <v>0.19161421476585594</v>
          </cell>
          <cell r="Q65">
            <v>-0.87318769990441658</v>
          </cell>
          <cell r="R65">
            <v>-0.22962340501799688</v>
          </cell>
          <cell r="S65">
            <v>0.29128345422975838</v>
          </cell>
          <cell r="T65">
            <v>0.77184204247742882</v>
          </cell>
          <cell r="U65">
            <v>0.58738016393045134</v>
          </cell>
          <cell r="V65">
            <v>-5.9090560664848004</v>
          </cell>
          <cell r="W65">
            <v>2.7243143451630845</v>
          </cell>
          <cell r="X65">
            <v>-8.7603955125094259</v>
          </cell>
        </row>
        <row r="66">
          <cell r="N66" t="str">
            <v>Goodwill</v>
          </cell>
          <cell r="O66" t="str">
            <v>1,246,000</v>
          </cell>
          <cell r="P66" t="str">
            <v>1,283,000</v>
          </cell>
          <cell r="Q66" t="str">
            <v>1,251,000</v>
          </cell>
          <cell r="R66">
            <v>911000</v>
          </cell>
          <cell r="S66">
            <v>519000</v>
          </cell>
          <cell r="T66">
            <v>205000</v>
          </cell>
          <cell r="U66">
            <v>205000</v>
          </cell>
          <cell r="V66">
            <v>183000</v>
          </cell>
          <cell r="W66">
            <v>66700</v>
          </cell>
          <cell r="X66">
            <v>66700</v>
          </cell>
        </row>
        <row r="67">
          <cell r="N67" t="str">
            <v>Total assets</v>
          </cell>
          <cell r="O67" t="str">
            <v>28,104,000</v>
          </cell>
          <cell r="P67" t="str">
            <v>28,504,000</v>
          </cell>
          <cell r="Q67" t="str">
            <v>26,978,000</v>
          </cell>
          <cell r="R67" t="str">
            <v>18,939,000</v>
          </cell>
          <cell r="S67" t="str">
            <v>15,924,000</v>
          </cell>
          <cell r="T67" t="str">
            <v>15,557,000</v>
          </cell>
          <cell r="U67" t="str">
            <v>15,138,000</v>
          </cell>
          <cell r="V67" t="str">
            <v>14,440,000</v>
          </cell>
          <cell r="W67" t="str">
            <v>2,635,600</v>
          </cell>
          <cell r="X67" t="str">
            <v>2,510,200</v>
          </cell>
        </row>
        <row r="68">
          <cell r="N68" t="str">
            <v>Goodwill/Total assets</v>
          </cell>
          <cell r="O68">
            <v>4.4335325932251639E-2</v>
          </cell>
          <cell r="P68">
            <v>4.5011226494527087E-2</v>
          </cell>
          <cell r="Q68">
            <v>4.6371117206612793E-2</v>
          </cell>
          <cell r="R68">
            <v>4.8101800517450763E-2</v>
          </cell>
          <cell r="S68">
            <v>3.2592313489073099E-2</v>
          </cell>
          <cell r="T68">
            <v>1.3177347817702642E-2</v>
          </cell>
          <cell r="U68">
            <v>1.3542079534945172E-2</v>
          </cell>
          <cell r="V68">
            <v>1.2673130193905818E-2</v>
          </cell>
          <cell r="W68">
            <v>2.5307330399150098E-2</v>
          </cell>
          <cell r="X68">
            <v>2.6571587921281174E-2</v>
          </cell>
        </row>
        <row r="69">
          <cell r="N69" t="str">
            <v>Goodwill Impairments</v>
          </cell>
          <cell r="O69">
            <v>37000</v>
          </cell>
          <cell r="P69">
            <v>0</v>
          </cell>
          <cell r="Q69">
            <v>0</v>
          </cell>
          <cell r="R69">
            <v>5000</v>
          </cell>
          <cell r="S69">
            <v>28000</v>
          </cell>
          <cell r="T69">
            <v>0</v>
          </cell>
          <cell r="U69">
            <v>8000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2.8838659392049885E-2</v>
          </cell>
          <cell r="P70">
            <v>0</v>
          </cell>
          <cell r="Q70">
            <v>0</v>
          </cell>
          <cell r="R70">
            <v>9.6339113680154135E-3</v>
          </cell>
          <cell r="S70">
            <v>0.13658536585365855</v>
          </cell>
          <cell r="T70">
            <v>0</v>
          </cell>
          <cell r="U70">
            <v>4.3715846994535519E-2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13042000</v>
          </cell>
          <cell r="P71">
            <v>12477000</v>
          </cell>
          <cell r="Q71">
            <v>11348000</v>
          </cell>
          <cell r="R71">
            <v>8862000</v>
          </cell>
          <cell r="S71">
            <v>7930000</v>
          </cell>
          <cell r="T71">
            <v>6859000</v>
          </cell>
          <cell r="U71">
            <v>6301000</v>
          </cell>
          <cell r="V71">
            <v>5683000</v>
          </cell>
          <cell r="W71">
            <v>1471800</v>
          </cell>
          <cell r="X71">
            <v>1364700</v>
          </cell>
        </row>
        <row r="72">
          <cell r="N72" t="str">
            <v>Market Value of Equity</v>
          </cell>
          <cell r="O72">
            <v>6.23</v>
          </cell>
          <cell r="P72">
            <v>7.73</v>
          </cell>
          <cell r="Q72">
            <v>8.18</v>
          </cell>
          <cell r="R72">
            <v>6.27</v>
          </cell>
          <cell r="S72">
            <v>5.81</v>
          </cell>
          <cell r="T72">
            <v>3.85</v>
          </cell>
          <cell r="U72">
            <v>2.82</v>
          </cell>
          <cell r="V72">
            <v>3.21</v>
          </cell>
          <cell r="W72">
            <v>2.5</v>
          </cell>
          <cell r="X72">
            <v>2.29</v>
          </cell>
        </row>
        <row r="73">
          <cell r="N73" t="str">
            <v>Return On Assets %</v>
          </cell>
          <cell r="O73">
            <v>0.1042</v>
          </cell>
          <cell r="P73">
            <v>0.12119999999999999</v>
          </cell>
          <cell r="Q73">
            <v>0.1139</v>
          </cell>
          <cell r="R73">
            <v>0.11650000000000001</v>
          </cell>
          <cell r="S73">
            <v>0.11380000000000001</v>
          </cell>
          <cell r="T73">
            <v>0.10220000000000001</v>
          </cell>
          <cell r="U73">
            <v>9.7599999999999992E-2</v>
          </cell>
          <cell r="V73">
            <v>9.0399999999999994E-2</v>
          </cell>
          <cell r="W73">
            <v>8.900000000000001E-2</v>
          </cell>
          <cell r="X73">
            <v>7.9600000000000004E-2</v>
          </cell>
        </row>
        <row r="74">
          <cell r="N74" t="str">
            <v>EBITDA/Sales %</v>
          </cell>
          <cell r="O74">
            <v>0.1437265010271716</v>
          </cell>
          <cell r="P74">
            <v>0.16732651729388731</v>
          </cell>
          <cell r="Q74">
            <v>0.16827579234696458</v>
          </cell>
          <cell r="R74">
            <v>0.17095860029571217</v>
          </cell>
          <cell r="S74">
            <v>0.1521254182674433</v>
          </cell>
          <cell r="T74">
            <v>0.14164503260938391</v>
          </cell>
          <cell r="U74">
            <v>0.13733264006239437</v>
          </cell>
          <cell r="V74">
            <v>0.15665275004538029</v>
          </cell>
          <cell r="W74">
            <v>6.8616862375623325E-2</v>
          </cell>
          <cell r="X74">
            <v>6.6321683915804217E-2</v>
          </cell>
        </row>
      </sheetData>
      <sheetData sheetId="2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KAYDAV (December)</v>
          </cell>
        </row>
        <row r="5">
          <cell r="N5" t="str">
            <v>Accounts Rcvb/Tover</v>
          </cell>
          <cell r="O5">
            <v>9.2200000000000006</v>
          </cell>
          <cell r="P5">
            <v>9.49</v>
          </cell>
          <cell r="Q5">
            <v>8.7899999999999991</v>
          </cell>
          <cell r="R5">
            <v>8.44</v>
          </cell>
          <cell r="S5">
            <v>8.17</v>
          </cell>
          <cell r="T5">
            <v>8.4700000000000006</v>
          </cell>
          <cell r="U5">
            <v>8.73</v>
          </cell>
          <cell r="V5">
            <v>7.72</v>
          </cell>
          <cell r="W5">
            <v>7.07</v>
          </cell>
          <cell r="X5">
            <v>7.42</v>
          </cell>
        </row>
        <row r="6">
          <cell r="N6" t="str">
            <v>Assets / Captal Emp</v>
          </cell>
          <cell r="O6">
            <v>1.64</v>
          </cell>
          <cell r="P6">
            <v>1.67</v>
          </cell>
          <cell r="Q6">
            <v>1.76</v>
          </cell>
          <cell r="R6">
            <v>1.73</v>
          </cell>
          <cell r="S6">
            <v>1.71</v>
          </cell>
          <cell r="T6">
            <v>1.6</v>
          </cell>
          <cell r="U6">
            <v>1.46</v>
          </cell>
          <cell r="V6">
            <v>1.38</v>
          </cell>
          <cell r="W6">
            <v>1.41</v>
          </cell>
          <cell r="X6">
            <v>1.44</v>
          </cell>
        </row>
        <row r="7">
          <cell r="N7" t="str">
            <v>Book Val / Share (c)</v>
          </cell>
          <cell r="O7">
            <v>139.51</v>
          </cell>
          <cell r="P7">
            <v>136.46</v>
          </cell>
          <cell r="Q7">
            <v>120.03</v>
          </cell>
          <cell r="R7">
            <v>114.02</v>
          </cell>
          <cell r="S7">
            <v>103.7</v>
          </cell>
          <cell r="T7">
            <v>90.08</v>
          </cell>
          <cell r="U7">
            <v>81.48</v>
          </cell>
          <cell r="V7">
            <v>74.75</v>
          </cell>
          <cell r="W7">
            <v>68.97</v>
          </cell>
          <cell r="X7">
            <v>62.98</v>
          </cell>
        </row>
        <row r="8">
          <cell r="N8" t="str">
            <v>Cash Flw / Share (c)</v>
          </cell>
          <cell r="O8">
            <v>26.15</v>
          </cell>
          <cell r="P8">
            <v>20.309999999999999</v>
          </cell>
          <cell r="Q8">
            <v>10.93</v>
          </cell>
          <cell r="R8">
            <v>20.190000000000001</v>
          </cell>
          <cell r="S8">
            <v>22.74</v>
          </cell>
          <cell r="T8">
            <v>20.190000000000001</v>
          </cell>
          <cell r="U8">
            <v>17.07</v>
          </cell>
          <cell r="V8">
            <v>14.98</v>
          </cell>
          <cell r="W8">
            <v>13.6</v>
          </cell>
          <cell r="X8">
            <v>7.21</v>
          </cell>
        </row>
        <row r="9">
          <cell r="N9" t="str">
            <v>Cash Flow Div Cover</v>
          </cell>
          <cell r="O9" t="e">
            <v>#N/A</v>
          </cell>
          <cell r="P9">
            <v>3.91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3.93</v>
          </cell>
          <cell r="P10">
            <v>6.02</v>
          </cell>
          <cell r="Q10">
            <v>2.63</v>
          </cell>
          <cell r="R10">
            <v>5.43</v>
          </cell>
          <cell r="S10">
            <v>6.69</v>
          </cell>
          <cell r="T10">
            <v>7.59</v>
          </cell>
          <cell r="U10">
            <v>8.2899999999999991</v>
          </cell>
          <cell r="V10">
            <v>10.18</v>
          </cell>
          <cell r="W10">
            <v>9.1</v>
          </cell>
          <cell r="X10">
            <v>4.84</v>
          </cell>
        </row>
        <row r="11">
          <cell r="N11" t="str">
            <v>Current Ratio</v>
          </cell>
          <cell r="O11">
            <v>1.71</v>
          </cell>
          <cell r="P11">
            <v>1.78</v>
          </cell>
          <cell r="Q11">
            <v>1.64</v>
          </cell>
          <cell r="R11">
            <v>1.66</v>
          </cell>
          <cell r="S11">
            <v>1.67</v>
          </cell>
          <cell r="T11">
            <v>1.72</v>
          </cell>
          <cell r="U11">
            <v>2.02</v>
          </cell>
          <cell r="V11">
            <v>2.2200000000000002</v>
          </cell>
          <cell r="W11">
            <v>2.17</v>
          </cell>
          <cell r="X11">
            <v>2.11</v>
          </cell>
        </row>
        <row r="12">
          <cell r="N12" t="str">
            <v>Debt / Assets</v>
          </cell>
          <cell r="O12">
            <v>0.57999999999999996</v>
          </cell>
          <cell r="P12">
            <v>0.52</v>
          </cell>
          <cell r="Q12">
            <v>0.56999999999999995</v>
          </cell>
          <cell r="R12">
            <v>0.56999999999999995</v>
          </cell>
          <cell r="S12">
            <v>0.57999999999999996</v>
          </cell>
          <cell r="T12">
            <v>0.57999999999999996</v>
          </cell>
          <cell r="U12">
            <v>0.48</v>
          </cell>
          <cell r="V12">
            <v>0.48</v>
          </cell>
          <cell r="W12">
            <v>0.44</v>
          </cell>
          <cell r="X12">
            <v>0.46</v>
          </cell>
        </row>
        <row r="13">
          <cell r="N13" t="str">
            <v>Debt / Equity</v>
          </cell>
          <cell r="O13">
            <v>1.23</v>
          </cell>
          <cell r="P13">
            <v>0.97</v>
          </cell>
          <cell r="Q13">
            <v>1.1599999999999999</v>
          </cell>
          <cell r="R13">
            <v>1.1599999999999999</v>
          </cell>
          <cell r="S13">
            <v>1.17</v>
          </cell>
          <cell r="T13">
            <v>1.17</v>
          </cell>
          <cell r="U13">
            <v>0.83</v>
          </cell>
          <cell r="V13">
            <v>0.81</v>
          </cell>
          <cell r="W13">
            <v>0.68</v>
          </cell>
          <cell r="X13">
            <v>0.76</v>
          </cell>
        </row>
        <row r="14">
          <cell r="N14" t="str">
            <v>Dir Rem % Pft BTax</v>
          </cell>
          <cell r="O14">
            <v>29.85</v>
          </cell>
          <cell r="P14">
            <v>27.05</v>
          </cell>
          <cell r="Q14">
            <v>62.64</v>
          </cell>
          <cell r="R14">
            <v>25.89</v>
          </cell>
          <cell r="S14">
            <v>19.59</v>
          </cell>
          <cell r="T14">
            <v>19.239999999999998</v>
          </cell>
          <cell r="U14">
            <v>22.99</v>
          </cell>
          <cell r="V14">
            <v>20.03</v>
          </cell>
          <cell r="W14">
            <v>18.739999999999998</v>
          </cell>
          <cell r="X14">
            <v>27.22</v>
          </cell>
        </row>
        <row r="15">
          <cell r="N15" t="str">
            <v>Dividend / Share (c)</v>
          </cell>
          <cell r="O15" t="e">
            <v>#N/A</v>
          </cell>
          <cell r="P15">
            <v>5.2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>
            <v>2.9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12.7</v>
          </cell>
          <cell r="P18">
            <v>15.1</v>
          </cell>
          <cell r="Q18">
            <v>6</v>
          </cell>
          <cell r="R18">
            <v>15.9</v>
          </cell>
          <cell r="S18">
            <v>18.7</v>
          </cell>
          <cell r="T18">
            <v>16.3</v>
          </cell>
          <cell r="U18">
            <v>13.7</v>
          </cell>
          <cell r="V18">
            <v>11.6</v>
          </cell>
          <cell r="W18">
            <v>10.3</v>
          </cell>
          <cell r="X18">
            <v>3.9</v>
          </cell>
        </row>
        <row r="19">
          <cell r="N19" t="str">
            <v>Earnings Yield %</v>
          </cell>
          <cell r="O19">
            <v>17.16</v>
          </cell>
          <cell r="P19">
            <v>30.2</v>
          </cell>
          <cell r="Q19" t="e">
            <v>#N/A</v>
          </cell>
          <cell r="R19">
            <v>13.25</v>
          </cell>
          <cell r="S19" t="e">
            <v>#N/A</v>
          </cell>
          <cell r="T19">
            <v>18.11</v>
          </cell>
          <cell r="U19" t="e">
            <v>#N/A</v>
          </cell>
          <cell r="V19">
            <v>11.49</v>
          </cell>
          <cell r="W19">
            <v>23.95</v>
          </cell>
          <cell r="X19">
            <v>10.83</v>
          </cell>
        </row>
        <row r="20">
          <cell r="N20" t="str">
            <v>Inflation Adjusted Profit/ Share (C)</v>
          </cell>
          <cell r="O20">
            <v>11.83</v>
          </cell>
          <cell r="P20">
            <v>13.41</v>
          </cell>
          <cell r="Q20">
            <v>4.3</v>
          </cell>
          <cell r="R20">
            <v>15.64</v>
          </cell>
          <cell r="S20">
            <v>18.47</v>
          </cell>
          <cell r="T20">
            <v>15.99</v>
          </cell>
          <cell r="U20">
            <v>13.63</v>
          </cell>
          <cell r="V20">
            <v>11.68</v>
          </cell>
          <cell r="W20">
            <v>10.35</v>
          </cell>
          <cell r="X20">
            <v>3.51</v>
          </cell>
        </row>
        <row r="21">
          <cell r="N21" t="str">
            <v>Inflation Adjusted Return On Assets %</v>
          </cell>
          <cell r="O21">
            <v>7.8</v>
          </cell>
          <cell r="P21">
            <v>8.51</v>
          </cell>
          <cell r="Q21">
            <v>4.25</v>
          </cell>
          <cell r="R21">
            <v>11.09</v>
          </cell>
          <cell r="S21">
            <v>13.89</v>
          </cell>
          <cell r="T21">
            <v>13.81</v>
          </cell>
          <cell r="U21">
            <v>14.84</v>
          </cell>
          <cell r="V21">
            <v>13.89</v>
          </cell>
          <cell r="W21">
            <v>13.89</v>
          </cell>
          <cell r="X21">
            <v>8.83</v>
          </cell>
        </row>
        <row r="22">
          <cell r="N22" t="str">
            <v>Inflation Adjusted Return On Equity %</v>
          </cell>
          <cell r="O22">
            <v>8.1999999999999993</v>
          </cell>
          <cell r="P22">
            <v>9.02</v>
          </cell>
          <cell r="Q22">
            <v>3.25</v>
          </cell>
          <cell r="R22">
            <v>13.56</v>
          </cell>
          <cell r="S22">
            <v>17.62</v>
          </cell>
          <cell r="T22">
            <v>17.579999999999998</v>
          </cell>
          <cell r="U22">
            <v>16.579999999999998</v>
          </cell>
          <cell r="V22">
            <v>15.46</v>
          </cell>
          <cell r="W22">
            <v>14.73</v>
          </cell>
          <cell r="X22">
            <v>5.53</v>
          </cell>
        </row>
        <row r="23">
          <cell r="N23" t="str">
            <v>Interest Cover</v>
          </cell>
          <cell r="O23">
            <v>3.65</v>
          </cell>
          <cell r="P23">
            <v>7.32</v>
          </cell>
          <cell r="Q23">
            <v>3.05</v>
          </cell>
          <cell r="R23">
            <v>6.99</v>
          </cell>
          <cell r="S23">
            <v>8.66</v>
          </cell>
          <cell r="T23">
            <v>9.4499999999999993</v>
          </cell>
          <cell r="U23">
            <v>10.27</v>
          </cell>
          <cell r="V23">
            <v>12.13</v>
          </cell>
          <cell r="W23">
            <v>10.23</v>
          </cell>
          <cell r="X23">
            <v>6.18</v>
          </cell>
        </row>
        <row r="24">
          <cell r="N24" t="str">
            <v>Leverage Factor</v>
          </cell>
          <cell r="O24">
            <v>1.1000000000000001</v>
          </cell>
          <cell r="P24">
            <v>1.1599999999999999</v>
          </cell>
          <cell r="Q24">
            <v>0.97</v>
          </cell>
          <cell r="R24">
            <v>1.24</v>
          </cell>
          <cell r="S24">
            <v>1.28</v>
          </cell>
          <cell r="T24">
            <v>1.28</v>
          </cell>
          <cell r="U24">
            <v>1.1200000000000001</v>
          </cell>
          <cell r="V24">
            <v>1.1200000000000001</v>
          </cell>
          <cell r="W24">
            <v>1.07</v>
          </cell>
          <cell r="X24">
            <v>0.64</v>
          </cell>
        </row>
        <row r="25">
          <cell r="N25" t="str">
            <v>Long-Term Loans % Total Debt</v>
          </cell>
          <cell r="O25">
            <v>23.37</v>
          </cell>
          <cell r="P25">
            <v>11.43</v>
          </cell>
          <cell r="Q25">
            <v>13.02</v>
          </cell>
          <cell r="R25">
            <v>14.78</v>
          </cell>
          <cell r="S25">
            <v>15.31</v>
          </cell>
          <cell r="T25">
            <v>21.04</v>
          </cell>
          <cell r="U25">
            <v>22.23</v>
          </cell>
          <cell r="V25">
            <v>28.66</v>
          </cell>
          <cell r="W25">
            <v>15.31</v>
          </cell>
          <cell r="X25">
            <v>17.68</v>
          </cell>
        </row>
        <row r="26">
          <cell r="N26" t="str">
            <v>N A V / Share (C)</v>
          </cell>
          <cell r="O26">
            <v>139.51</v>
          </cell>
          <cell r="P26">
            <v>136.46</v>
          </cell>
          <cell r="Q26">
            <v>120.03</v>
          </cell>
          <cell r="R26">
            <v>114.02</v>
          </cell>
          <cell r="S26">
            <v>103.7</v>
          </cell>
          <cell r="T26">
            <v>90.08</v>
          </cell>
          <cell r="U26">
            <v>81.48</v>
          </cell>
          <cell r="V26">
            <v>74.75</v>
          </cell>
          <cell r="W26">
            <v>68.97</v>
          </cell>
          <cell r="X26">
            <v>62.98</v>
          </cell>
        </row>
        <row r="27">
          <cell r="N27" t="str">
            <v>Net Profit Margin %</v>
          </cell>
          <cell r="O27">
            <v>2.13</v>
          </cell>
          <cell r="P27">
            <v>2.65</v>
          </cell>
          <cell r="Q27">
            <v>1.1000000000000001</v>
          </cell>
          <cell r="R27">
            <v>2.82</v>
          </cell>
          <cell r="S27">
            <v>3.72</v>
          </cell>
          <cell r="T27">
            <v>3.65</v>
          </cell>
          <cell r="U27">
            <v>3.56</v>
          </cell>
          <cell r="V27">
            <v>3.69</v>
          </cell>
          <cell r="W27">
            <v>3.76</v>
          </cell>
          <cell r="X27">
            <v>1.34</v>
          </cell>
        </row>
        <row r="28">
          <cell r="N28" t="str">
            <v>Operating Profit /Employee</v>
          </cell>
          <cell r="O28" t="e">
            <v>#N/A</v>
          </cell>
          <cell r="P28">
            <v>67798.09</v>
          </cell>
          <cell r="Q28">
            <v>42001.919999999998</v>
          </cell>
          <cell r="R28">
            <v>78915.64</v>
          </cell>
          <cell r="S28">
            <v>101252.99</v>
          </cell>
          <cell r="T28">
            <v>91231.09</v>
          </cell>
          <cell r="U28">
            <v>77090.720000000001</v>
          </cell>
          <cell r="V28">
            <v>67616.23</v>
          </cell>
          <cell r="W28">
            <v>61531.47</v>
          </cell>
          <cell r="X28" t="e">
            <v>#N/A</v>
          </cell>
        </row>
        <row r="29">
          <cell r="N29" t="str">
            <v>Operating Profit Margin %</v>
          </cell>
          <cell r="O29">
            <v>4.09</v>
          </cell>
          <cell r="P29">
            <v>4.2699999999999996</v>
          </cell>
          <cell r="Q29">
            <v>2.31</v>
          </cell>
          <cell r="R29">
            <v>4.6399999999999997</v>
          </cell>
          <cell r="S29">
            <v>5.88</v>
          </cell>
          <cell r="T29">
            <v>5.7</v>
          </cell>
          <cell r="U29">
            <v>5.48</v>
          </cell>
          <cell r="V29">
            <v>5.6</v>
          </cell>
          <cell r="W29">
            <v>5.46</v>
          </cell>
          <cell r="X29">
            <v>3.45</v>
          </cell>
        </row>
        <row r="30">
          <cell r="N30" t="str">
            <v>Price / Inflation Adjusted Profit</v>
          </cell>
          <cell r="O30">
            <v>6.26</v>
          </cell>
          <cell r="P30">
            <v>3.73</v>
          </cell>
          <cell r="Q30" t="e">
            <v>#N/A</v>
          </cell>
          <cell r="R30">
            <v>7.67</v>
          </cell>
          <cell r="S30" t="e">
            <v>#N/A</v>
          </cell>
          <cell r="T30">
            <v>5.63</v>
          </cell>
          <cell r="U30" t="e">
            <v>#N/A</v>
          </cell>
          <cell r="V30">
            <v>8.65</v>
          </cell>
          <cell r="W30">
            <v>4.16</v>
          </cell>
          <cell r="X30">
            <v>10.26</v>
          </cell>
        </row>
        <row r="31">
          <cell r="N31" t="str">
            <v>Price / Book Value</v>
          </cell>
          <cell r="O31">
            <v>0.53</v>
          </cell>
          <cell r="P31">
            <v>0.37</v>
          </cell>
          <cell r="Q31" t="e">
            <v>#N/A</v>
          </cell>
          <cell r="R31">
            <v>1.05</v>
          </cell>
          <cell r="S31" t="e">
            <v>#N/A</v>
          </cell>
          <cell r="T31">
            <v>1</v>
          </cell>
          <cell r="U31" t="e">
            <v>#N/A</v>
          </cell>
          <cell r="V31">
            <v>1.35</v>
          </cell>
          <cell r="W31">
            <v>0.62</v>
          </cell>
          <cell r="X31">
            <v>0.56999999999999995</v>
          </cell>
        </row>
        <row r="32">
          <cell r="N32" t="str">
            <v>Price / Cash Flow</v>
          </cell>
          <cell r="O32">
            <v>2.83</v>
          </cell>
          <cell r="P32">
            <v>2.46</v>
          </cell>
          <cell r="Q32" t="e">
            <v>#N/A</v>
          </cell>
          <cell r="R32">
            <v>5.94</v>
          </cell>
          <cell r="S32" t="e">
            <v>#N/A</v>
          </cell>
          <cell r="T32">
            <v>4.46</v>
          </cell>
          <cell r="U32" t="e">
            <v>#N/A</v>
          </cell>
          <cell r="V32">
            <v>6.74</v>
          </cell>
          <cell r="W32">
            <v>3.16</v>
          </cell>
          <cell r="X32">
            <v>4.99</v>
          </cell>
        </row>
        <row r="33">
          <cell r="N33" t="str">
            <v>Price / Earnings</v>
          </cell>
          <cell r="O33">
            <v>5.83</v>
          </cell>
          <cell r="P33">
            <v>3.31</v>
          </cell>
          <cell r="Q33" t="e">
            <v>#N/A</v>
          </cell>
          <cell r="R33">
            <v>7.55</v>
          </cell>
          <cell r="S33" t="e">
            <v>#N/A</v>
          </cell>
          <cell r="T33">
            <v>5.52</v>
          </cell>
          <cell r="U33" t="e">
            <v>#N/A</v>
          </cell>
          <cell r="V33">
            <v>8.7100000000000009</v>
          </cell>
          <cell r="W33">
            <v>4.17</v>
          </cell>
          <cell r="X33">
            <v>9.23</v>
          </cell>
        </row>
        <row r="34">
          <cell r="N34" t="str">
            <v>Price / N A V</v>
          </cell>
          <cell r="O34">
            <v>0.59</v>
          </cell>
          <cell r="P34">
            <v>0.41</v>
          </cell>
          <cell r="Q34" t="e">
            <v>#N/A</v>
          </cell>
          <cell r="R34">
            <v>1.21</v>
          </cell>
          <cell r="S34" t="e">
            <v>#N/A</v>
          </cell>
          <cell r="T34">
            <v>1.2</v>
          </cell>
          <cell r="U34" t="e">
            <v>#N/A</v>
          </cell>
          <cell r="V34">
            <v>1.52</v>
          </cell>
          <cell r="W34">
            <v>0.71</v>
          </cell>
          <cell r="X34">
            <v>0.65</v>
          </cell>
        </row>
        <row r="35">
          <cell r="N35" t="str">
            <v>Price / Share (C)</v>
          </cell>
          <cell r="O35">
            <v>74</v>
          </cell>
          <cell r="P35">
            <v>50</v>
          </cell>
          <cell r="Q35" t="e">
            <v>#N/A</v>
          </cell>
          <cell r="R35">
            <v>120</v>
          </cell>
          <cell r="S35" t="e">
            <v>#N/A</v>
          </cell>
          <cell r="T35">
            <v>90</v>
          </cell>
          <cell r="U35" t="e">
            <v>#N/A</v>
          </cell>
          <cell r="V35">
            <v>101</v>
          </cell>
          <cell r="W35">
            <v>43</v>
          </cell>
          <cell r="X35">
            <v>36</v>
          </cell>
        </row>
        <row r="36">
          <cell r="N36" t="str">
            <v>Quick Ratio</v>
          </cell>
          <cell r="O36">
            <v>0.94</v>
          </cell>
          <cell r="P36">
            <v>1.04</v>
          </cell>
          <cell r="Q36">
            <v>0.8</v>
          </cell>
          <cell r="R36">
            <v>0.8</v>
          </cell>
          <cell r="S36">
            <v>0.81</v>
          </cell>
          <cell r="T36">
            <v>0.93</v>
          </cell>
          <cell r="U36">
            <v>1.06</v>
          </cell>
          <cell r="V36">
            <v>1.25</v>
          </cell>
          <cell r="W36">
            <v>1.1100000000000001</v>
          </cell>
          <cell r="X36">
            <v>1.26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8.2100000000000009</v>
          </cell>
          <cell r="P39">
            <v>9.67</v>
          </cell>
          <cell r="Q39">
            <v>5.16</v>
          </cell>
          <cell r="R39">
            <v>11.23</v>
          </cell>
          <cell r="S39">
            <v>14.04</v>
          </cell>
          <cell r="T39">
            <v>13.94</v>
          </cell>
          <cell r="U39">
            <v>14.98</v>
          </cell>
          <cell r="V39">
            <v>14.05</v>
          </cell>
          <cell r="W39">
            <v>14.22</v>
          </cell>
          <cell r="X39">
            <v>8.9499999999999993</v>
          </cell>
        </row>
        <row r="40">
          <cell r="N40" t="str">
            <v>Return On Equity %</v>
          </cell>
          <cell r="O40">
            <v>9.06</v>
          </cell>
          <cell r="P40">
            <v>11.22</v>
          </cell>
          <cell r="Q40">
            <v>5</v>
          </cell>
          <cell r="R40">
            <v>13.88</v>
          </cell>
          <cell r="S40">
            <v>17.96</v>
          </cell>
          <cell r="T40">
            <v>17.88</v>
          </cell>
          <cell r="U40">
            <v>16.850000000000001</v>
          </cell>
          <cell r="V40">
            <v>15.76</v>
          </cell>
          <cell r="W40">
            <v>15.26</v>
          </cell>
          <cell r="X40">
            <v>5.69</v>
          </cell>
        </row>
        <row r="41">
          <cell r="N41" t="str">
            <v>Total Assets / Turnover</v>
          </cell>
          <cell r="O41">
            <v>2.0099999999999998</v>
          </cell>
          <cell r="P41">
            <v>2.27</v>
          </cell>
          <cell r="Q41">
            <v>2.23</v>
          </cell>
          <cell r="R41">
            <v>2.42</v>
          </cell>
          <cell r="S41">
            <v>2.39</v>
          </cell>
          <cell r="T41">
            <v>2.44</v>
          </cell>
          <cell r="U41">
            <v>2.73</v>
          </cell>
          <cell r="V41">
            <v>2.5099999999999998</v>
          </cell>
          <cell r="W41">
            <v>2.61</v>
          </cell>
          <cell r="X41">
            <v>2.59</v>
          </cell>
        </row>
        <row r="42">
          <cell r="N42" t="str">
            <v>Total Debt / Cash Flow</v>
          </cell>
          <cell r="O42">
            <v>6.55</v>
          </cell>
          <cell r="P42">
            <v>6.53</v>
          </cell>
          <cell r="Q42">
            <v>12.77</v>
          </cell>
          <cell r="R42">
            <v>6.55</v>
          </cell>
          <cell r="S42">
            <v>5.32</v>
          </cell>
          <cell r="T42">
            <v>5.21</v>
          </cell>
          <cell r="U42">
            <v>3.98</v>
          </cell>
          <cell r="V42">
            <v>4.03</v>
          </cell>
          <cell r="W42">
            <v>3.44</v>
          </cell>
          <cell r="X42">
            <v>6.62</v>
          </cell>
        </row>
        <row r="43">
          <cell r="N43" t="str">
            <v>Turnover / Employee</v>
          </cell>
          <cell r="O43" t="e">
            <v>#N/A</v>
          </cell>
          <cell r="P43">
            <v>1588556.44</v>
          </cell>
          <cell r="Q43">
            <v>1817350</v>
          </cell>
          <cell r="R43">
            <v>1700794.38</v>
          </cell>
          <cell r="S43">
            <v>1722247.01</v>
          </cell>
          <cell r="T43">
            <v>1600292.02</v>
          </cell>
          <cell r="U43">
            <v>1405523.21</v>
          </cell>
          <cell r="V43">
            <v>1208157.8899999999</v>
          </cell>
          <cell r="W43">
            <v>1127375.29</v>
          </cell>
          <cell r="X43" t="e">
            <v>#N/A</v>
          </cell>
        </row>
        <row r="44">
          <cell r="N44" t="str">
            <v>Return on Capital Employed</v>
          </cell>
          <cell r="O44">
            <v>7.03</v>
          </cell>
          <cell r="P44">
            <v>10</v>
          </cell>
          <cell r="Q44">
            <v>4.32</v>
          </cell>
          <cell r="R44">
            <v>11.81</v>
          </cell>
          <cell r="S44">
            <v>15.23</v>
          </cell>
          <cell r="T44">
            <v>14.3</v>
          </cell>
          <cell r="U44">
            <v>14.21</v>
          </cell>
          <cell r="V44">
            <v>12.77</v>
          </cell>
          <cell r="W44">
            <v>13.82</v>
          </cell>
          <cell r="X44">
            <v>5.0199999999999996</v>
          </cell>
        </row>
        <row r="45">
          <cell r="N45" t="str">
            <v>Price / EBITDA</v>
          </cell>
          <cell r="O45">
            <v>2.04</v>
          </cell>
          <cell r="P45">
            <v>1.67</v>
          </cell>
          <cell r="Q45" t="e">
            <v>#N/A</v>
          </cell>
          <cell r="R45">
            <v>3.99</v>
          </cell>
          <cell r="S45" t="e">
            <v>#N/A</v>
          </cell>
          <cell r="T45">
            <v>3.11</v>
          </cell>
          <cell r="U45" t="e">
            <v>#N/A</v>
          </cell>
          <cell r="V45">
            <v>4.92</v>
          </cell>
          <cell r="W45">
            <v>2.42</v>
          </cell>
          <cell r="X45">
            <v>3.07</v>
          </cell>
        </row>
        <row r="46">
          <cell r="N46" t="str">
            <v>Price / EBIT</v>
          </cell>
          <cell r="O46">
            <v>3.05</v>
          </cell>
          <cell r="P46">
            <v>2.0299999999999998</v>
          </cell>
          <cell r="Q46" t="e">
            <v>#N/A</v>
          </cell>
          <cell r="R46">
            <v>4.62</v>
          </cell>
          <cell r="S46" t="e">
            <v>#N/A</v>
          </cell>
          <cell r="T46">
            <v>3.58</v>
          </cell>
          <cell r="U46" t="e">
            <v>#N/A</v>
          </cell>
          <cell r="V46">
            <v>5.66</v>
          </cell>
          <cell r="W46">
            <v>2.81</v>
          </cell>
          <cell r="X46">
            <v>3.91</v>
          </cell>
        </row>
        <row r="47">
          <cell r="N47" t="str">
            <v>Price / Cash</v>
          </cell>
          <cell r="O47">
            <v>1.25</v>
          </cell>
          <cell r="P47">
            <v>0.82</v>
          </cell>
          <cell r="Q47" t="e">
            <v>#N/A</v>
          </cell>
          <cell r="R47">
            <v>5.08</v>
          </cell>
          <cell r="S47" t="e">
            <v>#N/A</v>
          </cell>
          <cell r="T47">
            <v>3.62</v>
          </cell>
          <cell r="U47" t="e">
            <v>#N/A</v>
          </cell>
          <cell r="V47">
            <v>8.3699999999999992</v>
          </cell>
          <cell r="W47">
            <v>12.04</v>
          </cell>
          <cell r="X47">
            <v>2.91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8.81</v>
          </cell>
          <cell r="P49">
            <v>9.86</v>
          </cell>
          <cell r="Q49">
            <v>5.31</v>
          </cell>
          <cell r="R49">
            <v>11.79</v>
          </cell>
          <cell r="S49">
            <v>15.09</v>
          </cell>
          <cell r="T49">
            <v>15.63</v>
          </cell>
          <cell r="U49">
            <v>15.77</v>
          </cell>
          <cell r="V49">
            <v>15.23</v>
          </cell>
          <cell r="W49">
            <v>14.09</v>
          </cell>
          <cell r="X49">
            <v>9.15</v>
          </cell>
        </row>
        <row r="50">
          <cell r="N50" t="str">
            <v>Return on Average Equity %</v>
          </cell>
          <cell r="O50">
            <v>9.16</v>
          </cell>
          <cell r="P50">
            <v>11.94</v>
          </cell>
          <cell r="Q50">
            <v>5.13</v>
          </cell>
          <cell r="R50">
            <v>14.53</v>
          </cell>
          <cell r="S50">
            <v>19.22</v>
          </cell>
          <cell r="T50">
            <v>18.77</v>
          </cell>
          <cell r="U50">
            <v>17.57</v>
          </cell>
          <cell r="V50">
            <v>16.39</v>
          </cell>
          <cell r="W50">
            <v>15.48</v>
          </cell>
          <cell r="X50">
            <v>5.45</v>
          </cell>
        </row>
        <row r="51">
          <cell r="N51" t="str">
            <v>Inflation Adj. Return on Average Total Assets %</v>
          </cell>
          <cell r="O51">
            <v>8.26</v>
          </cell>
          <cell r="P51">
            <v>8.68</v>
          </cell>
          <cell r="Q51">
            <v>4.46</v>
          </cell>
          <cell r="R51">
            <v>11.64</v>
          </cell>
          <cell r="S51">
            <v>14.94</v>
          </cell>
          <cell r="T51">
            <v>15.49</v>
          </cell>
          <cell r="U51">
            <v>15.62</v>
          </cell>
          <cell r="V51">
            <v>15.01</v>
          </cell>
          <cell r="W51">
            <v>13.81</v>
          </cell>
          <cell r="X51">
            <v>9.01</v>
          </cell>
        </row>
        <row r="52">
          <cell r="N52" t="str">
            <v>Inflation Adjusted Return on Average Equity %</v>
          </cell>
          <cell r="O52">
            <v>8.08</v>
          </cell>
          <cell r="P52">
            <v>9.5399999999999991</v>
          </cell>
          <cell r="Q52">
            <v>3.47</v>
          </cell>
          <cell r="R52">
            <v>14.21</v>
          </cell>
          <cell r="S52">
            <v>18.87</v>
          </cell>
          <cell r="T52">
            <v>18.47</v>
          </cell>
          <cell r="U52">
            <v>17.28</v>
          </cell>
          <cell r="V52">
            <v>16.03</v>
          </cell>
          <cell r="W52">
            <v>15.02</v>
          </cell>
          <cell r="X52">
            <v>5.28</v>
          </cell>
        </row>
        <row r="53">
          <cell r="N53" t="str">
            <v>Number of shares</v>
          </cell>
          <cell r="O53">
            <v>172752</v>
          </cell>
          <cell r="P53">
            <v>172752</v>
          </cell>
          <cell r="Q53">
            <v>172752</v>
          </cell>
          <cell r="R53">
            <v>172752</v>
          </cell>
          <cell r="S53">
            <v>172752</v>
          </cell>
          <cell r="T53">
            <v>172752</v>
          </cell>
          <cell r="U53">
            <v>172752</v>
          </cell>
          <cell r="V53">
            <v>172752</v>
          </cell>
          <cell r="W53">
            <v>182752</v>
          </cell>
          <cell r="X53">
            <v>198962</v>
          </cell>
        </row>
        <row r="54">
          <cell r="N54" t="str">
            <v>Book value</v>
          </cell>
          <cell r="O54">
            <v>241006.31520000001</v>
          </cell>
          <cell r="P54">
            <v>235737.3792</v>
          </cell>
          <cell r="Q54">
            <v>207354.22559999998</v>
          </cell>
          <cell r="R54">
            <v>196971.83039999998</v>
          </cell>
          <cell r="S54">
            <v>179143.82399999999</v>
          </cell>
          <cell r="T54">
            <v>155615.00159999999</v>
          </cell>
          <cell r="U54">
            <v>140758.32960000003</v>
          </cell>
          <cell r="V54">
            <v>129132.12000000001</v>
          </cell>
          <cell r="W54">
            <v>126044.05439999999</v>
          </cell>
          <cell r="X54">
            <v>125306.26759999998</v>
          </cell>
        </row>
        <row r="55">
          <cell r="N55" t="str">
            <v>Cashflow</v>
          </cell>
          <cell r="O55">
            <v>45174.648000000001</v>
          </cell>
          <cell r="P55">
            <v>35085.931199999999</v>
          </cell>
          <cell r="Q55">
            <v>18881.793599999997</v>
          </cell>
          <cell r="R55">
            <v>34878.628800000006</v>
          </cell>
          <cell r="S55">
            <v>39283.804799999998</v>
          </cell>
          <cell r="T55">
            <v>34878.628800000006</v>
          </cell>
          <cell r="U55">
            <v>29488.7664</v>
          </cell>
          <cell r="V55">
            <v>25878.249599999999</v>
          </cell>
          <cell r="W55">
            <v>24854.271999999997</v>
          </cell>
          <cell r="X55">
            <v>14345.1602</v>
          </cell>
        </row>
        <row r="56">
          <cell r="N56" t="str">
            <v>Growth rate</v>
          </cell>
          <cell r="O56">
            <v>0.03</v>
          </cell>
          <cell r="P56">
            <v>0.06</v>
          </cell>
          <cell r="Q56">
            <v>-0.02</v>
          </cell>
          <cell r="R56">
            <v>0.12</v>
          </cell>
          <cell r="S56">
            <v>0.13</v>
          </cell>
          <cell r="T56">
            <v>0.14000000000000001</v>
          </cell>
          <cell r="U56">
            <v>0.21</v>
          </cell>
          <cell r="V56">
            <v>0.14000000000000001</v>
          </cell>
          <cell r="W56">
            <v>-0.01</v>
          </cell>
          <cell r="X56">
            <v>0.06</v>
          </cell>
        </row>
        <row r="57">
          <cell r="N57" t="str">
            <v>Net operating working capital</v>
          </cell>
          <cell r="O57">
            <v>170609</v>
          </cell>
          <cell r="P57">
            <v>230551</v>
          </cell>
          <cell r="Q57">
            <v>-30978</v>
          </cell>
          <cell r="R57">
            <v>193311</v>
          </cell>
          <cell r="S57">
            <v>169896</v>
          </cell>
          <cell r="T57">
            <v>-822330</v>
          </cell>
          <cell r="U57">
            <v>-748834</v>
          </cell>
          <cell r="V57">
            <v>112291</v>
          </cell>
          <cell r="W57">
            <v>71693</v>
          </cell>
          <cell r="X57">
            <v>91917</v>
          </cell>
        </row>
        <row r="58">
          <cell r="N58" t="str">
            <v>Operating long-term assets</v>
          </cell>
          <cell r="O58">
            <v>123188</v>
          </cell>
          <cell r="P58">
            <v>80381</v>
          </cell>
          <cell r="Q58">
            <v>78014</v>
          </cell>
          <cell r="R58">
            <v>75460</v>
          </cell>
          <cell r="S58">
            <v>66116</v>
          </cell>
          <cell r="T58">
            <v>64492.000000000007</v>
          </cell>
          <cell r="U58">
            <v>57006</v>
          </cell>
          <cell r="V58">
            <v>52619</v>
          </cell>
          <cell r="W58">
            <v>30765</v>
          </cell>
          <cell r="X58">
            <v>31349</v>
          </cell>
        </row>
        <row r="59">
          <cell r="N59" t="str">
            <v>Total net operating capital</v>
          </cell>
          <cell r="O59">
            <v>293797</v>
          </cell>
          <cell r="P59">
            <v>310932</v>
          </cell>
          <cell r="Q59">
            <v>47036</v>
          </cell>
          <cell r="R59">
            <v>268771</v>
          </cell>
          <cell r="S59">
            <v>236012</v>
          </cell>
          <cell r="T59">
            <v>-757838</v>
          </cell>
          <cell r="U59">
            <v>-691828</v>
          </cell>
          <cell r="V59">
            <v>164910</v>
          </cell>
          <cell r="W59">
            <v>102458</v>
          </cell>
          <cell r="X59">
            <v>123266</v>
          </cell>
        </row>
        <row r="60">
          <cell r="N60" t="str">
            <v>Depreciation</v>
          </cell>
          <cell r="O60">
            <v>20805</v>
          </cell>
          <cell r="P60">
            <v>9216</v>
          </cell>
          <cell r="Q60">
            <v>7840</v>
          </cell>
          <cell r="R60">
            <v>7090</v>
          </cell>
          <cell r="S60">
            <v>6553</v>
          </cell>
          <cell r="T60">
            <v>6548</v>
          </cell>
          <cell r="U60">
            <v>5311</v>
          </cell>
          <cell r="V60">
            <v>4655</v>
          </cell>
          <cell r="W60">
            <v>4313</v>
          </cell>
          <cell r="X60">
            <v>4626</v>
          </cell>
        </row>
        <row r="61">
          <cell r="N61" t="str">
            <v>Tax rate</v>
          </cell>
          <cell r="O61">
            <v>0.29279031370390757</v>
          </cell>
          <cell r="P61">
            <v>0.28545194307164656</v>
          </cell>
          <cell r="Q61">
            <v>0.2939975500204165</v>
          </cell>
          <cell r="R61">
            <v>0.28974925295569703</v>
          </cell>
          <cell r="S61">
            <v>0.28648420865862312</v>
          </cell>
          <cell r="T61">
            <v>0.28557852831642483</v>
          </cell>
          <cell r="U61">
            <v>0.28473604826546001</v>
          </cell>
          <cell r="V61">
            <v>0.2852376101998525</v>
          </cell>
          <cell r="W61">
            <v>0.24134045572155913</v>
          </cell>
          <cell r="X61">
            <v>1.3649082099228826</v>
          </cell>
        </row>
        <row r="62">
          <cell r="N62" t="str">
            <v>EBIT</v>
          </cell>
          <cell r="O62">
            <v>41933</v>
          </cell>
          <cell r="P62">
            <v>42645</v>
          </cell>
          <cell r="Q62">
            <v>21841</v>
          </cell>
          <cell r="R62">
            <v>44903</v>
          </cell>
          <cell r="S62">
            <v>50829</v>
          </cell>
          <cell r="T62">
            <v>43426</v>
          </cell>
          <cell r="U62">
            <v>36541</v>
          </cell>
          <cell r="V62">
            <v>30833</v>
          </cell>
          <cell r="W62">
            <v>26397</v>
          </cell>
          <cell r="X62">
            <v>16925</v>
          </cell>
        </row>
        <row r="63">
          <cell r="N63" t="str">
            <v>Net Operating Profit After Tax</v>
          </cell>
          <cell r="O63">
            <v>29655.423775454041</v>
          </cell>
          <cell r="P63">
            <v>30471.901887709631</v>
          </cell>
          <cell r="Q63">
            <v>15419.799510004083</v>
          </cell>
          <cell r="R63">
            <v>31892.389294530334</v>
          </cell>
          <cell r="S63">
            <v>36267.294158090845</v>
          </cell>
          <cell r="T63">
            <v>31024.466829330937</v>
          </cell>
          <cell r="U63">
            <v>26136.460060331829</v>
          </cell>
          <cell r="V63">
            <v>22038.268764707947</v>
          </cell>
          <cell r="W63">
            <v>20026.335990318003</v>
          </cell>
          <cell r="X63">
            <v>-6176.0714529447887</v>
          </cell>
        </row>
        <row r="64">
          <cell r="N64" t="str">
            <v>FCF</v>
          </cell>
          <cell r="O64">
            <v>46790.423775454037</v>
          </cell>
          <cell r="P64">
            <v>-233424.09811229038</v>
          </cell>
          <cell r="Q64">
            <v>237154.79951000409</v>
          </cell>
          <cell r="R64">
            <v>-866.61070546966221</v>
          </cell>
          <cell r="S64">
            <v>-957582.70584190916</v>
          </cell>
          <cell r="T64">
            <v>97034.466829330937</v>
          </cell>
          <cell r="U64">
            <v>882874.46006033185</v>
          </cell>
          <cell r="V64">
            <v>-40413.731235292056</v>
          </cell>
          <cell r="W64">
            <v>40834.335990318003</v>
          </cell>
          <cell r="X64">
            <v>-129442.07145294479</v>
          </cell>
        </row>
        <row r="65">
          <cell r="N65" t="str">
            <v>FCF vs Net Cash Flow</v>
          </cell>
          <cell r="O65">
            <v>1.0357673130171161</v>
          </cell>
          <cell r="P65">
            <v>-6.652925834623149</v>
          </cell>
          <cell r="Q65">
            <v>12.559972030941177</v>
          </cell>
          <cell r="R65">
            <v>-2.484646717160114E-2</v>
          </cell>
          <cell r="S65">
            <v>-24.376017310876904</v>
          </cell>
          <cell r="T65">
            <v>2.7820608254339092</v>
          </cell>
          <cell r="U65">
            <v>29.939348702641283</v>
          </cell>
          <cell r="V65">
            <v>-1.5616872029587372</v>
          </cell>
          <cell r="W65">
            <v>1.6429503946169901</v>
          </cell>
          <cell r="X65">
            <v>-9.0233967169599669</v>
          </cell>
        </row>
        <row r="66">
          <cell r="N66" t="str">
            <v>Goodwill</v>
          </cell>
          <cell r="O66">
            <v>26361</v>
          </cell>
          <cell r="P66">
            <v>26361</v>
          </cell>
          <cell r="Q66">
            <v>26361</v>
          </cell>
          <cell r="R66">
            <v>26361</v>
          </cell>
          <cell r="S66">
            <v>26361</v>
          </cell>
          <cell r="T66">
            <v>26361</v>
          </cell>
          <cell r="U66">
            <v>14303</v>
          </cell>
          <cell r="V66">
            <v>14303</v>
          </cell>
          <cell r="W66">
            <v>14303</v>
          </cell>
          <cell r="X66">
            <v>14303</v>
          </cell>
        </row>
        <row r="67">
          <cell r="N67" t="str">
            <v>Total assets</v>
          </cell>
          <cell r="O67">
            <v>537430</v>
          </cell>
          <cell r="P67">
            <v>467469</v>
          </cell>
          <cell r="Q67">
            <v>449864</v>
          </cell>
          <cell r="R67">
            <v>426076</v>
          </cell>
          <cell r="S67">
            <v>388431</v>
          </cell>
          <cell r="T67">
            <v>337985</v>
          </cell>
          <cell r="U67">
            <v>258235</v>
          </cell>
          <cell r="V67">
            <v>233708</v>
          </cell>
          <cell r="W67">
            <v>199914</v>
          </cell>
          <cell r="X67">
            <v>203405</v>
          </cell>
        </row>
        <row r="68">
          <cell r="N68" t="str">
            <v>Goodwill/Total assets</v>
          </cell>
          <cell r="O68">
            <v>4.9050108851385298E-2</v>
          </cell>
          <cell r="P68">
            <v>5.6390905065362623E-2</v>
          </cell>
          <cell r="Q68">
            <v>5.8597709529991285E-2</v>
          </cell>
          <cell r="R68">
            <v>6.1869243984641241E-2</v>
          </cell>
          <cell r="S68">
            <v>6.7865335156050879E-2</v>
          </cell>
          <cell r="T68">
            <v>7.7994585558530699E-2</v>
          </cell>
          <cell r="U68">
            <v>5.5387534609948302E-2</v>
          </cell>
          <cell r="V68">
            <v>6.1200301230595444E-2</v>
          </cell>
          <cell r="W68">
            <v>7.1545764678811893E-2</v>
          </cell>
          <cell r="X68">
            <v>7.0317838794523246E-2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241001</v>
          </cell>
          <cell r="P71">
            <v>235729</v>
          </cell>
          <cell r="Q71">
            <v>207351</v>
          </cell>
          <cell r="R71">
            <v>196978</v>
          </cell>
          <cell r="S71">
            <v>179145</v>
          </cell>
          <cell r="T71">
            <v>155611</v>
          </cell>
          <cell r="U71">
            <v>140751</v>
          </cell>
          <cell r="V71">
            <v>129133</v>
          </cell>
          <cell r="W71">
            <v>119148</v>
          </cell>
          <cell r="X71">
            <v>115651</v>
          </cell>
        </row>
        <row r="72">
          <cell r="N72" t="str">
            <v>Market Value of Equity</v>
          </cell>
          <cell r="O72">
            <v>0.74</v>
          </cell>
          <cell r="P72">
            <v>0.5</v>
          </cell>
          <cell r="Q72">
            <v>0</v>
          </cell>
          <cell r="R72">
            <v>1.2</v>
          </cell>
          <cell r="S72">
            <v>0</v>
          </cell>
          <cell r="T72">
            <v>0.9</v>
          </cell>
          <cell r="U72">
            <v>0</v>
          </cell>
          <cell r="V72">
            <v>1.01</v>
          </cell>
          <cell r="W72">
            <v>0.43</v>
          </cell>
          <cell r="X72">
            <v>0.36</v>
          </cell>
        </row>
        <row r="73">
          <cell r="N73" t="str">
            <v>Return On Assets %</v>
          </cell>
          <cell r="O73">
            <v>8.2100000000000006E-2</v>
          </cell>
          <cell r="P73">
            <v>9.6699999999999994E-2</v>
          </cell>
          <cell r="Q73">
            <v>5.16E-2</v>
          </cell>
          <cell r="R73">
            <v>0.11230000000000001</v>
          </cell>
          <cell r="S73">
            <v>0.1404</v>
          </cell>
          <cell r="T73">
            <v>0.1394</v>
          </cell>
          <cell r="U73">
            <v>0.14980000000000002</v>
          </cell>
          <cell r="V73">
            <v>0.14050000000000001</v>
          </cell>
          <cell r="W73">
            <v>0.14219999999999999</v>
          </cell>
          <cell r="X73">
            <v>8.9499999999999996E-2</v>
          </cell>
        </row>
        <row r="74">
          <cell r="N74" t="str">
            <v>EBITDA/Sales %</v>
          </cell>
          <cell r="O74">
            <v>6.1188881097260651E-2</v>
          </cell>
          <cell r="P74">
            <v>5.1902418129667477E-2</v>
          </cell>
          <cell r="Q74">
            <v>3.140773442311396E-2</v>
          </cell>
          <cell r="R74">
            <v>5.3725541254370957E-2</v>
          </cell>
          <cell r="S74">
            <v>6.6370719249382357E-2</v>
          </cell>
          <cell r="T74">
            <v>6.5605148220059625E-2</v>
          </cell>
          <cell r="U74">
            <v>6.2820278047125713E-2</v>
          </cell>
          <cell r="V74">
            <v>6.4415886154069554E-2</v>
          </cell>
          <cell r="W74">
            <v>6.3497117714682694E-2</v>
          </cell>
          <cell r="X74">
            <v>4.3923187921378087E-2</v>
          </cell>
        </row>
      </sheetData>
      <sheetData sheetId="2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MARSHALL (September)</v>
          </cell>
        </row>
        <row r="5">
          <cell r="N5" t="str">
            <v>Accounts Rcvb/Tover</v>
          </cell>
          <cell r="O5">
            <v>17.29</v>
          </cell>
          <cell r="P5">
            <v>5.63</v>
          </cell>
          <cell r="Q5">
            <v>5.88</v>
          </cell>
          <cell r="R5">
            <v>6.22</v>
          </cell>
          <cell r="S5">
            <v>5.83</v>
          </cell>
          <cell r="T5">
            <v>5.29</v>
          </cell>
          <cell r="U5">
            <v>6.37</v>
          </cell>
          <cell r="V5">
            <v>4.9800000000000004</v>
          </cell>
          <cell r="W5">
            <v>5.33</v>
          </cell>
          <cell r="X5">
            <v>5.67</v>
          </cell>
        </row>
        <row r="6">
          <cell r="N6" t="str">
            <v>Assets / Captal Emp</v>
          </cell>
          <cell r="O6">
            <v>1.2</v>
          </cell>
          <cell r="P6">
            <v>1.64</v>
          </cell>
          <cell r="Q6">
            <v>1.66</v>
          </cell>
          <cell r="R6">
            <v>1.65</v>
          </cell>
          <cell r="S6">
            <v>1.64</v>
          </cell>
          <cell r="T6">
            <v>1.52</v>
          </cell>
          <cell r="U6">
            <v>1.4</v>
          </cell>
          <cell r="V6">
            <v>1.5</v>
          </cell>
          <cell r="W6">
            <v>1.5</v>
          </cell>
          <cell r="X6">
            <v>1.51</v>
          </cell>
        </row>
        <row r="7">
          <cell r="N7" t="str">
            <v>Book Val / Share (c)</v>
          </cell>
          <cell r="O7">
            <v>3583.88</v>
          </cell>
          <cell r="P7">
            <v>3176.76</v>
          </cell>
          <cell r="Q7">
            <v>2769.98</v>
          </cell>
          <cell r="R7">
            <v>2572.19</v>
          </cell>
          <cell r="S7">
            <v>2424.96</v>
          </cell>
          <cell r="T7">
            <v>2044.79</v>
          </cell>
          <cell r="U7">
            <v>1828.76</v>
          </cell>
          <cell r="V7">
            <v>1503.99</v>
          </cell>
          <cell r="W7">
            <v>1376.09</v>
          </cell>
          <cell r="X7">
            <v>2295.5100000000002</v>
          </cell>
        </row>
        <row r="8">
          <cell r="N8" t="str">
            <v>Cash Flw / Share (c)</v>
          </cell>
          <cell r="O8">
            <v>351.28</v>
          </cell>
          <cell r="P8">
            <v>466.73</v>
          </cell>
          <cell r="Q8">
            <v>253.99</v>
          </cell>
          <cell r="R8">
            <v>194.76</v>
          </cell>
          <cell r="S8">
            <v>198.31</v>
          </cell>
          <cell r="T8">
            <v>118.59</v>
          </cell>
          <cell r="U8">
            <v>159.38</v>
          </cell>
          <cell r="V8">
            <v>139.82</v>
          </cell>
          <cell r="W8">
            <v>123.45</v>
          </cell>
          <cell r="X8">
            <v>167.31</v>
          </cell>
        </row>
        <row r="9">
          <cell r="N9" t="str">
            <v>Cash Flow Div Cover</v>
          </cell>
          <cell r="O9">
            <v>8.0500000000000007</v>
          </cell>
          <cell r="P9">
            <v>11.73</v>
          </cell>
          <cell r="Q9">
            <v>6.41</v>
          </cell>
          <cell r="R9">
            <v>3.56</v>
          </cell>
          <cell r="S9">
            <v>4.58</v>
          </cell>
          <cell r="T9">
            <v>3.11</v>
          </cell>
          <cell r="U9">
            <v>4.91</v>
          </cell>
          <cell r="V9">
            <v>5.25</v>
          </cell>
          <cell r="W9">
            <v>3.85</v>
          </cell>
          <cell r="X9">
            <v>3.74</v>
          </cell>
        </row>
        <row r="10">
          <cell r="N10" t="str">
            <v>Cash Flow Intr Cover</v>
          </cell>
          <cell r="O10">
            <v>4.41</v>
          </cell>
          <cell r="P10">
            <v>5.88</v>
          </cell>
          <cell r="Q10">
            <v>2.94</v>
          </cell>
          <cell r="R10">
            <v>1.89</v>
          </cell>
          <cell r="S10">
            <v>2.5299999999999998</v>
          </cell>
          <cell r="T10">
            <v>1.76</v>
          </cell>
          <cell r="U10">
            <v>2.06</v>
          </cell>
          <cell r="V10">
            <v>2.4500000000000002</v>
          </cell>
          <cell r="W10">
            <v>2.25</v>
          </cell>
          <cell r="X10">
            <v>1.63</v>
          </cell>
        </row>
        <row r="11">
          <cell r="N11" t="str">
            <v>Current Ratio</v>
          </cell>
          <cell r="O11">
            <v>2.41</v>
          </cell>
          <cell r="P11">
            <v>1.59</v>
          </cell>
          <cell r="Q11">
            <v>1.58</v>
          </cell>
          <cell r="R11">
            <v>1.57</v>
          </cell>
          <cell r="S11">
            <v>1.5</v>
          </cell>
          <cell r="T11">
            <v>1.64</v>
          </cell>
          <cell r="U11">
            <v>1.89</v>
          </cell>
          <cell r="V11">
            <v>1.79</v>
          </cell>
          <cell r="W11">
            <v>1.66</v>
          </cell>
          <cell r="X11">
            <v>1.59</v>
          </cell>
        </row>
        <row r="12">
          <cell r="N12" t="str">
            <v>Debt / Assets</v>
          </cell>
          <cell r="O12">
            <v>0.24</v>
          </cell>
          <cell r="P12">
            <v>0.48</v>
          </cell>
          <cell r="Q12">
            <v>0.48</v>
          </cell>
          <cell r="R12">
            <v>0.48</v>
          </cell>
          <cell r="S12">
            <v>0.47</v>
          </cell>
          <cell r="T12">
            <v>0.43</v>
          </cell>
          <cell r="U12">
            <v>0.39</v>
          </cell>
          <cell r="V12">
            <v>0.43</v>
          </cell>
          <cell r="W12">
            <v>0.43</v>
          </cell>
          <cell r="X12">
            <v>0.42</v>
          </cell>
        </row>
        <row r="13">
          <cell r="N13" t="str">
            <v>Debt / Equity</v>
          </cell>
          <cell r="O13">
            <v>0.5</v>
          </cell>
          <cell r="P13">
            <v>1.1000000000000001</v>
          </cell>
          <cell r="Q13">
            <v>1.1100000000000001</v>
          </cell>
          <cell r="R13">
            <v>1.1100000000000001</v>
          </cell>
          <cell r="S13">
            <v>1.1000000000000001</v>
          </cell>
          <cell r="T13">
            <v>0.92</v>
          </cell>
          <cell r="U13">
            <v>0.77</v>
          </cell>
          <cell r="V13">
            <v>0.95</v>
          </cell>
          <cell r="W13">
            <v>0.89</v>
          </cell>
          <cell r="X13">
            <v>0.91</v>
          </cell>
        </row>
        <row r="14">
          <cell r="N14" t="str">
            <v>Dir Rem % Pft BTax</v>
          </cell>
          <cell r="O14">
            <v>9.23</v>
          </cell>
          <cell r="P14">
            <v>3.7</v>
          </cell>
          <cell r="Q14">
            <v>4.6500000000000004</v>
          </cell>
          <cell r="R14">
            <v>6.81</v>
          </cell>
          <cell r="S14">
            <v>6.79</v>
          </cell>
          <cell r="T14">
            <v>7.91</v>
          </cell>
          <cell r="U14">
            <v>4.45</v>
          </cell>
          <cell r="V14">
            <v>5.76</v>
          </cell>
          <cell r="W14">
            <v>4.51</v>
          </cell>
          <cell r="X14">
            <v>4.55</v>
          </cell>
        </row>
        <row r="15">
          <cell r="N15" t="str">
            <v>Dividend / Share (c)</v>
          </cell>
          <cell r="O15">
            <v>43.62</v>
          </cell>
          <cell r="P15">
            <v>39.78</v>
          </cell>
          <cell r="Q15">
            <v>39.619999999999997</v>
          </cell>
          <cell r="R15">
            <v>54.71</v>
          </cell>
          <cell r="S15">
            <v>43.26</v>
          </cell>
          <cell r="T15">
            <v>38.07</v>
          </cell>
          <cell r="U15">
            <v>32.49</v>
          </cell>
          <cell r="V15">
            <v>26.61</v>
          </cell>
          <cell r="W15">
            <v>32.03</v>
          </cell>
          <cell r="X15">
            <v>44.79</v>
          </cell>
        </row>
        <row r="16">
          <cell r="N16" t="str">
            <v>Dividend Cover</v>
          </cell>
          <cell r="O16">
            <v>6.28</v>
          </cell>
          <cell r="P16">
            <v>6.88</v>
          </cell>
          <cell r="Q16">
            <v>4.26</v>
          </cell>
          <cell r="R16">
            <v>0.51</v>
          </cell>
          <cell r="S16">
            <v>2.42</v>
          </cell>
          <cell r="T16">
            <v>1.75</v>
          </cell>
          <cell r="U16">
            <v>1.83</v>
          </cell>
          <cell r="V16">
            <v>3.85</v>
          </cell>
          <cell r="W16">
            <v>3.37</v>
          </cell>
          <cell r="X16">
            <v>2.83</v>
          </cell>
        </row>
        <row r="17">
          <cell r="N17" t="str">
            <v>Dividend Yield %</v>
          </cell>
          <cell r="O17">
            <v>3.02</v>
          </cell>
          <cell r="P17">
            <v>2.88</v>
          </cell>
          <cell r="Q17">
            <v>2.66</v>
          </cell>
          <cell r="R17">
            <v>2.84</v>
          </cell>
          <cell r="S17">
            <v>2.79</v>
          </cell>
          <cell r="T17">
            <v>3.82</v>
          </cell>
          <cell r="U17">
            <v>4.04</v>
          </cell>
          <cell r="V17">
            <v>4.04</v>
          </cell>
          <cell r="W17">
            <v>3.42</v>
          </cell>
          <cell r="X17" t="e">
            <v>#N/A</v>
          </cell>
        </row>
        <row r="18">
          <cell r="N18" t="str">
            <v>Earnings/ Share (C)</v>
          </cell>
          <cell r="O18">
            <v>274.08</v>
          </cell>
          <cell r="P18">
            <v>273.45999999999998</v>
          </cell>
          <cell r="Q18">
            <v>168.63</v>
          </cell>
          <cell r="R18">
            <v>28.09</v>
          </cell>
          <cell r="S18">
            <v>104.54</v>
          </cell>
          <cell r="T18">
            <v>66.63</v>
          </cell>
          <cell r="U18">
            <v>59.41</v>
          </cell>
          <cell r="V18">
            <v>102.41</v>
          </cell>
          <cell r="W18">
            <v>107.92</v>
          </cell>
          <cell r="X18">
            <v>126.92</v>
          </cell>
        </row>
        <row r="19">
          <cell r="N19" t="str">
            <v>Earnings Yield %</v>
          </cell>
          <cell r="O19">
            <v>15.15</v>
          </cell>
          <cell r="P19">
            <v>15.86</v>
          </cell>
          <cell r="Q19">
            <v>9.07</v>
          </cell>
          <cell r="R19">
            <v>1.5</v>
          </cell>
          <cell r="S19">
            <v>6.75</v>
          </cell>
          <cell r="T19">
            <v>6.69</v>
          </cell>
          <cell r="U19">
            <v>7.6</v>
          </cell>
          <cell r="V19">
            <v>16.03</v>
          </cell>
          <cell r="W19">
            <v>17.690000000000001</v>
          </cell>
          <cell r="X19" t="e">
            <v>#N/A</v>
          </cell>
        </row>
        <row r="20">
          <cell r="N20" t="str">
            <v>Inflation Adjusted Profit/ Share (C)</v>
          </cell>
          <cell r="O20">
            <v>303.89999999999998</v>
          </cell>
          <cell r="P20">
            <v>354.35</v>
          </cell>
          <cell r="Q20">
            <v>175.76</v>
          </cell>
          <cell r="R20">
            <v>129.06</v>
          </cell>
          <cell r="S20">
            <v>161.25</v>
          </cell>
          <cell r="T20">
            <v>96.53</v>
          </cell>
          <cell r="U20">
            <v>142.11000000000001</v>
          </cell>
          <cell r="V20">
            <v>113.08</v>
          </cell>
          <cell r="W20">
            <v>106.72</v>
          </cell>
          <cell r="X20">
            <v>119.65</v>
          </cell>
        </row>
        <row r="21">
          <cell r="N21" t="str">
            <v>Inflation Adjusted Return On Assets %</v>
          </cell>
          <cell r="O21">
            <v>3.56</v>
          </cell>
          <cell r="P21">
            <v>8.0399999999999991</v>
          </cell>
          <cell r="Q21">
            <v>6.33</v>
          </cell>
          <cell r="R21">
            <v>6.32</v>
          </cell>
          <cell r="S21">
            <v>6.17</v>
          </cell>
          <cell r="T21">
            <v>5.69</v>
          </cell>
          <cell r="U21">
            <v>9.09</v>
          </cell>
          <cell r="V21">
            <v>7.07</v>
          </cell>
          <cell r="W21">
            <v>7.67</v>
          </cell>
          <cell r="X21">
            <v>7.47</v>
          </cell>
        </row>
        <row r="22">
          <cell r="N22" t="str">
            <v>Inflation Adjusted Return On Equity %</v>
          </cell>
          <cell r="O22">
            <v>8.4499999999999993</v>
          </cell>
          <cell r="P22">
            <v>11.03</v>
          </cell>
          <cell r="Q22">
            <v>6.26</v>
          </cell>
          <cell r="R22">
            <v>5.01</v>
          </cell>
          <cell r="S22">
            <v>6.65</v>
          </cell>
          <cell r="T22">
            <v>4.71</v>
          </cell>
          <cell r="U22">
            <v>7.77</v>
          </cell>
          <cell r="V22">
            <v>7.51</v>
          </cell>
          <cell r="W22">
            <v>7.74</v>
          </cell>
          <cell r="X22">
            <v>5.17</v>
          </cell>
        </row>
        <row r="23">
          <cell r="N23" t="str">
            <v>Interest Cover</v>
          </cell>
          <cell r="O23">
            <v>3.4</v>
          </cell>
          <cell r="P23">
            <v>7.55</v>
          </cell>
          <cell r="Q23">
            <v>4.82</v>
          </cell>
          <cell r="R23">
            <v>3.64</v>
          </cell>
          <cell r="S23">
            <v>4.46</v>
          </cell>
          <cell r="T23">
            <v>3.41</v>
          </cell>
          <cell r="U23">
            <v>4.3099999999999996</v>
          </cell>
          <cell r="V23">
            <v>4.2</v>
          </cell>
          <cell r="W23">
            <v>4.16</v>
          </cell>
          <cell r="X23">
            <v>3.78</v>
          </cell>
        </row>
        <row r="24">
          <cell r="N24" t="str">
            <v>Leverage Factor</v>
          </cell>
          <cell r="O24">
            <v>2.38</v>
          </cell>
          <cell r="P24">
            <v>1.4</v>
          </cell>
          <cell r="Q24">
            <v>1.03</v>
          </cell>
          <cell r="R24">
            <v>0.8</v>
          </cell>
          <cell r="S24">
            <v>1.08</v>
          </cell>
          <cell r="T24">
            <v>0.91</v>
          </cell>
          <cell r="U24">
            <v>0.85</v>
          </cell>
          <cell r="V24">
            <v>1.05</v>
          </cell>
          <cell r="W24">
            <v>0.99</v>
          </cell>
          <cell r="X24">
            <v>0.68</v>
          </cell>
        </row>
        <row r="25">
          <cell r="N25" t="str">
            <v>Long-Term Loans % Total Debt</v>
          </cell>
          <cell r="O25">
            <v>30.21</v>
          </cell>
          <cell r="P25">
            <v>16.899999999999999</v>
          </cell>
          <cell r="Q25">
            <v>16.62</v>
          </cell>
          <cell r="R25">
            <v>16.57</v>
          </cell>
          <cell r="S25">
            <v>16.82</v>
          </cell>
          <cell r="T25">
            <v>18.190000000000001</v>
          </cell>
          <cell r="U25">
            <v>25</v>
          </cell>
          <cell r="V25">
            <v>22.41</v>
          </cell>
          <cell r="W25">
            <v>21</v>
          </cell>
          <cell r="X25">
            <v>19.46</v>
          </cell>
        </row>
        <row r="26">
          <cell r="N26" t="str">
            <v>N A V / Share (C)</v>
          </cell>
          <cell r="O26">
            <v>4024.7</v>
          </cell>
          <cell r="P26">
            <v>3587.75</v>
          </cell>
          <cell r="Q26">
            <v>3111.8</v>
          </cell>
          <cell r="R26">
            <v>2878.5</v>
          </cell>
          <cell r="S26">
            <v>2755.78</v>
          </cell>
          <cell r="T26">
            <v>2342.14</v>
          </cell>
          <cell r="U26">
            <v>2086.25</v>
          </cell>
          <cell r="V26">
            <v>1755.79</v>
          </cell>
          <cell r="W26">
            <v>1606.65</v>
          </cell>
          <cell r="X26">
            <v>2755.82</v>
          </cell>
        </row>
        <row r="27">
          <cell r="N27" t="str">
            <v>Net Profit Margin %</v>
          </cell>
          <cell r="O27">
            <v>1.8</v>
          </cell>
          <cell r="P27">
            <v>2.4</v>
          </cell>
          <cell r="Q27">
            <v>1.47</v>
          </cell>
          <cell r="R27">
            <v>1.3</v>
          </cell>
          <cell r="S27">
            <v>1.85</v>
          </cell>
          <cell r="T27">
            <v>1.55</v>
          </cell>
          <cell r="U27">
            <v>2.62</v>
          </cell>
          <cell r="V27">
            <v>2.41</v>
          </cell>
          <cell r="W27">
            <v>2.82</v>
          </cell>
          <cell r="X27">
            <v>1.79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>
            <v>4960474.22</v>
          </cell>
        </row>
        <row r="29">
          <cell r="N29" t="str">
            <v>Operating Profit Margin %</v>
          </cell>
          <cell r="O29">
            <v>1.58</v>
          </cell>
          <cell r="P29">
            <v>3.93</v>
          </cell>
          <cell r="Q29">
            <v>3.28</v>
          </cell>
          <cell r="R29">
            <v>3.76</v>
          </cell>
          <cell r="S29">
            <v>4</v>
          </cell>
          <cell r="T29">
            <v>3.67</v>
          </cell>
          <cell r="U29">
            <v>6.14</v>
          </cell>
          <cell r="V29">
            <v>5.0599999999999996</v>
          </cell>
          <cell r="W29">
            <v>5.98</v>
          </cell>
          <cell r="X29">
            <v>5.68</v>
          </cell>
        </row>
        <row r="30">
          <cell r="N30" t="str">
            <v>Price / Inflation Adjusted Profit</v>
          </cell>
          <cell r="O30">
            <v>5.95</v>
          </cell>
          <cell r="P30">
            <v>4.87</v>
          </cell>
          <cell r="Q30">
            <v>10.58</v>
          </cell>
          <cell r="R30">
            <v>14.49</v>
          </cell>
          <cell r="S30">
            <v>9.61</v>
          </cell>
          <cell r="T30">
            <v>10.32</v>
          </cell>
          <cell r="U30">
            <v>5.5</v>
          </cell>
          <cell r="V30">
            <v>5.65</v>
          </cell>
          <cell r="W30">
            <v>5.72</v>
          </cell>
          <cell r="X30" t="e">
            <v>#N/A</v>
          </cell>
        </row>
        <row r="31">
          <cell r="N31" t="str">
            <v>Price / Book Value</v>
          </cell>
          <cell r="O31">
            <v>0.5</v>
          </cell>
          <cell r="P31">
            <v>0.54</v>
          </cell>
          <cell r="Q31">
            <v>0.67</v>
          </cell>
          <cell r="R31">
            <v>0.73</v>
          </cell>
          <cell r="S31">
            <v>0.64</v>
          </cell>
          <cell r="T31">
            <v>0.49</v>
          </cell>
          <cell r="U31">
            <v>0.43</v>
          </cell>
          <cell r="V31">
            <v>0.42</v>
          </cell>
          <cell r="W31">
            <v>0.44</v>
          </cell>
          <cell r="X31" t="e">
            <v>#N/A</v>
          </cell>
        </row>
        <row r="32">
          <cell r="N32" t="str">
            <v>Price / Cash Flow</v>
          </cell>
          <cell r="O32">
            <v>5.15</v>
          </cell>
          <cell r="P32">
            <v>3.69</v>
          </cell>
          <cell r="Q32">
            <v>7.32</v>
          </cell>
          <cell r="R32">
            <v>9.6</v>
          </cell>
          <cell r="S32">
            <v>7.81</v>
          </cell>
          <cell r="T32">
            <v>8.4</v>
          </cell>
          <cell r="U32">
            <v>4.91</v>
          </cell>
          <cell r="V32">
            <v>4.57</v>
          </cell>
          <cell r="W32">
            <v>4.9400000000000004</v>
          </cell>
          <cell r="X32" t="e">
            <v>#N/A</v>
          </cell>
        </row>
        <row r="33">
          <cell r="N33" t="str">
            <v>Price / Earnings</v>
          </cell>
          <cell r="O33">
            <v>6.6</v>
          </cell>
          <cell r="P33">
            <v>6.3</v>
          </cell>
          <cell r="Q33">
            <v>11.03</v>
          </cell>
          <cell r="R33">
            <v>66.56</v>
          </cell>
          <cell r="S33">
            <v>14.82</v>
          </cell>
          <cell r="T33">
            <v>14.95</v>
          </cell>
          <cell r="U33">
            <v>13.16</v>
          </cell>
          <cell r="V33">
            <v>6.24</v>
          </cell>
          <cell r="W33">
            <v>5.65</v>
          </cell>
          <cell r="X33" t="e">
            <v>#N/A</v>
          </cell>
        </row>
        <row r="34">
          <cell r="N34" t="str">
            <v>Price / N A V</v>
          </cell>
          <cell r="O34">
            <v>0.32</v>
          </cell>
          <cell r="P34">
            <v>0.45</v>
          </cell>
          <cell r="Q34">
            <v>0.56000000000000005</v>
          </cell>
          <cell r="R34">
            <v>0.6</v>
          </cell>
          <cell r="S34">
            <v>0.52</v>
          </cell>
          <cell r="T34">
            <v>0.39</v>
          </cell>
          <cell r="U34">
            <v>0.35</v>
          </cell>
          <cell r="V34">
            <v>0.34</v>
          </cell>
          <cell r="W34">
            <v>0.37</v>
          </cell>
          <cell r="X34" t="e">
            <v>#N/A</v>
          </cell>
        </row>
        <row r="35">
          <cell r="N35" t="str">
            <v>Price / Share (C)</v>
          </cell>
          <cell r="O35">
            <v>1809</v>
          </cell>
          <cell r="P35">
            <v>1724</v>
          </cell>
          <cell r="Q35">
            <v>1860</v>
          </cell>
          <cell r="R35">
            <v>1870</v>
          </cell>
          <cell r="S35">
            <v>1549</v>
          </cell>
          <cell r="T35">
            <v>996</v>
          </cell>
          <cell r="U35">
            <v>782</v>
          </cell>
          <cell r="V35">
            <v>639</v>
          </cell>
          <cell r="W35">
            <v>610</v>
          </cell>
          <cell r="X35" t="e">
            <v>#N/A</v>
          </cell>
        </row>
        <row r="36">
          <cell r="N36" t="str">
            <v>Quick Ratio</v>
          </cell>
          <cell r="O36">
            <v>1.57</v>
          </cell>
          <cell r="P36">
            <v>1.19</v>
          </cell>
          <cell r="Q36">
            <v>1.1499999999999999</v>
          </cell>
          <cell r="R36">
            <v>1.18</v>
          </cell>
          <cell r="S36">
            <v>1</v>
          </cell>
          <cell r="T36">
            <v>1.07</v>
          </cell>
          <cell r="U36">
            <v>1.19</v>
          </cell>
          <cell r="V36">
            <v>1.2</v>
          </cell>
          <cell r="W36">
            <v>1.07</v>
          </cell>
          <cell r="X36">
            <v>0.98</v>
          </cell>
        </row>
        <row r="37">
          <cell r="N37" t="str">
            <v>Return On External Investments %</v>
          </cell>
          <cell r="O37">
            <v>4.07</v>
          </cell>
          <cell r="P37">
            <v>5.54</v>
          </cell>
          <cell r="Q37">
            <v>5.35</v>
          </cell>
          <cell r="R37">
            <v>6.86</v>
          </cell>
          <cell r="S37">
            <v>4.7699999999999996</v>
          </cell>
          <cell r="T37">
            <v>4.5999999999999996</v>
          </cell>
          <cell r="U37">
            <v>4.3099999999999996</v>
          </cell>
          <cell r="V37">
            <v>7.95</v>
          </cell>
          <cell r="W37">
            <v>7.35</v>
          </cell>
          <cell r="X37">
            <v>6.56</v>
          </cell>
        </row>
        <row r="38">
          <cell r="N38" t="str">
            <v>Retention Rate</v>
          </cell>
          <cell r="O38">
            <v>82.35</v>
          </cell>
          <cell r="P38">
            <v>86.39</v>
          </cell>
          <cell r="Q38">
            <v>73.400000000000006</v>
          </cell>
          <cell r="R38">
            <v>59.18</v>
          </cell>
          <cell r="S38">
            <v>73.209999999999994</v>
          </cell>
          <cell r="T38">
            <v>60.84</v>
          </cell>
          <cell r="U38">
            <v>77.86</v>
          </cell>
          <cell r="V38">
            <v>77.290000000000006</v>
          </cell>
          <cell r="W38">
            <v>122.3</v>
          </cell>
          <cell r="X38">
            <v>63.48</v>
          </cell>
        </row>
        <row r="39">
          <cell r="N39" t="str">
            <v>Return On Assets %</v>
          </cell>
          <cell r="O39">
            <v>3.63</v>
          </cell>
          <cell r="P39">
            <v>8.1999999999999993</v>
          </cell>
          <cell r="Q39">
            <v>6.5</v>
          </cell>
          <cell r="R39">
            <v>6.32</v>
          </cell>
          <cell r="S39">
            <v>6.18</v>
          </cell>
          <cell r="T39">
            <v>5.22</v>
          </cell>
          <cell r="U39">
            <v>9.1300000000000008</v>
          </cell>
          <cell r="V39">
            <v>7.22</v>
          </cell>
          <cell r="W39">
            <v>7.89</v>
          </cell>
          <cell r="X39">
            <v>7.79</v>
          </cell>
        </row>
        <row r="40">
          <cell r="N40" t="str">
            <v>Return On Equity %</v>
          </cell>
          <cell r="O40">
            <v>8.6300000000000008</v>
          </cell>
          <cell r="P40">
            <v>11.5</v>
          </cell>
          <cell r="Q40">
            <v>6.72</v>
          </cell>
          <cell r="R40">
            <v>5.05</v>
          </cell>
          <cell r="S40">
            <v>6.66</v>
          </cell>
          <cell r="T40">
            <v>4.76</v>
          </cell>
          <cell r="U40">
            <v>7.79</v>
          </cell>
          <cell r="V40">
            <v>7.56</v>
          </cell>
          <cell r="W40">
            <v>7.8</v>
          </cell>
          <cell r="X40">
            <v>5.32</v>
          </cell>
        </row>
        <row r="41">
          <cell r="N41" t="str">
            <v>Total Assets / Turnover</v>
          </cell>
          <cell r="O41">
            <v>2.2999999999999998</v>
          </cell>
          <cell r="P41">
            <v>2.09</v>
          </cell>
          <cell r="Q41">
            <v>1.98</v>
          </cell>
          <cell r="R41">
            <v>1.68</v>
          </cell>
          <cell r="S41">
            <v>1.55</v>
          </cell>
          <cell r="T41">
            <v>1.42</v>
          </cell>
          <cell r="U41">
            <v>1.49</v>
          </cell>
          <cell r="V41">
            <v>1.43</v>
          </cell>
          <cell r="W41">
            <v>1.32</v>
          </cell>
          <cell r="X41">
            <v>1.37</v>
          </cell>
        </row>
        <row r="42">
          <cell r="N42" t="str">
            <v>Total Debt / Cash Flow</v>
          </cell>
          <cell r="O42">
            <v>5.0999999999999996</v>
          </cell>
          <cell r="P42">
            <v>7.46</v>
          </cell>
          <cell r="Q42">
            <v>12.16</v>
          </cell>
          <cell r="R42">
            <v>14.65</v>
          </cell>
          <cell r="S42">
            <v>13.5</v>
          </cell>
          <cell r="T42">
            <v>15.86</v>
          </cell>
          <cell r="U42">
            <v>8.84</v>
          </cell>
          <cell r="V42">
            <v>10.220000000000001</v>
          </cell>
          <cell r="W42">
            <v>9.9700000000000006</v>
          </cell>
          <cell r="X42">
            <v>12.51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>
            <v>87386896.379999995</v>
          </cell>
        </row>
        <row r="44">
          <cell r="N44" t="str">
            <v>Return on Capital Employed</v>
          </cell>
          <cell r="O44">
            <v>4.97</v>
          </cell>
          <cell r="P44">
            <v>8.2200000000000006</v>
          </cell>
          <cell r="Q44">
            <v>4.82</v>
          </cell>
          <cell r="R44">
            <v>3.62</v>
          </cell>
          <cell r="S44">
            <v>4.68</v>
          </cell>
          <cell r="T44">
            <v>3.36</v>
          </cell>
          <cell r="U44">
            <v>5.47</v>
          </cell>
          <cell r="V44">
            <v>5.14</v>
          </cell>
          <cell r="W44">
            <v>5.57</v>
          </cell>
          <cell r="X44">
            <v>3.71</v>
          </cell>
        </row>
        <row r="45">
          <cell r="N45" t="str">
            <v>Price / EBITDA</v>
          </cell>
          <cell r="O45">
            <v>5.99</v>
          </cell>
          <cell r="P45">
            <v>2.69</v>
          </cell>
          <cell r="Q45">
            <v>4.12</v>
          </cell>
          <cell r="R45">
            <v>4.59</v>
          </cell>
          <cell r="S45">
            <v>4.1100000000000003</v>
          </cell>
          <cell r="T45">
            <v>3.97</v>
          </cell>
          <cell r="U45">
            <v>2.23</v>
          </cell>
          <cell r="V45">
            <v>2.4700000000000002</v>
          </cell>
          <cell r="W45">
            <v>2.52</v>
          </cell>
          <cell r="X45" t="e">
            <v>#N/A</v>
          </cell>
        </row>
        <row r="46">
          <cell r="N46" t="str">
            <v>Price / EBIT</v>
          </cell>
          <cell r="O46">
            <v>6.67</v>
          </cell>
          <cell r="P46">
            <v>2.88</v>
          </cell>
          <cell r="Q46">
            <v>4.47</v>
          </cell>
          <cell r="R46">
            <v>4.97</v>
          </cell>
          <cell r="S46">
            <v>4.4400000000000004</v>
          </cell>
          <cell r="T46">
            <v>4.34</v>
          </cell>
          <cell r="U46">
            <v>2.34</v>
          </cell>
          <cell r="V46">
            <v>2.67</v>
          </cell>
          <cell r="W46">
            <v>2.68</v>
          </cell>
          <cell r="X46" t="e">
            <v>#N/A</v>
          </cell>
        </row>
        <row r="47">
          <cell r="N47" t="str">
            <v>Price / Cash</v>
          </cell>
          <cell r="O47">
            <v>1.89</v>
          </cell>
          <cell r="P47">
            <v>2.36</v>
          </cell>
          <cell r="Q47">
            <v>2.3199999999999998</v>
          </cell>
          <cell r="R47">
            <v>1.58</v>
          </cell>
          <cell r="S47">
            <v>2.15</v>
          </cell>
          <cell r="T47">
            <v>2.19</v>
          </cell>
          <cell r="U47">
            <v>1.95</v>
          </cell>
          <cell r="V47">
            <v>1.74</v>
          </cell>
          <cell r="W47">
            <v>1.89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7.65</v>
          </cell>
          <cell r="P48">
            <v>10.42</v>
          </cell>
          <cell r="Q48">
            <v>10.02</v>
          </cell>
          <cell r="R48">
            <v>12.89</v>
          </cell>
          <cell r="S48">
            <v>8.92</v>
          </cell>
          <cell r="T48">
            <v>8.51</v>
          </cell>
          <cell r="U48">
            <v>7.96</v>
          </cell>
          <cell r="V48">
            <v>14.08</v>
          </cell>
          <cell r="W48">
            <v>13.11</v>
          </cell>
          <cell r="X48">
            <v>13.12</v>
          </cell>
        </row>
        <row r="49">
          <cell r="N49" t="str">
            <v>Return on Average Assets %</v>
          </cell>
          <cell r="O49">
            <v>6.79</v>
          </cell>
          <cell r="P49">
            <v>15.41</v>
          </cell>
          <cell r="Q49">
            <v>12.18</v>
          </cell>
          <cell r="R49">
            <v>11.83</v>
          </cell>
          <cell r="S49">
            <v>11.56</v>
          </cell>
          <cell r="T49">
            <v>9.64</v>
          </cell>
          <cell r="U49">
            <v>16.46</v>
          </cell>
          <cell r="V49">
            <v>13.03</v>
          </cell>
          <cell r="W49">
            <v>14.05</v>
          </cell>
          <cell r="X49">
            <v>15.57</v>
          </cell>
        </row>
        <row r="50">
          <cell r="N50" t="str">
            <v>Return on Average Equity %</v>
          </cell>
          <cell r="O50">
            <v>16.25</v>
          </cell>
          <cell r="P50">
            <v>21.61</v>
          </cell>
          <cell r="Q50">
            <v>12.58</v>
          </cell>
          <cell r="R50">
            <v>9.4600000000000009</v>
          </cell>
          <cell r="S50">
            <v>12.39</v>
          </cell>
          <cell r="T50">
            <v>8.73</v>
          </cell>
          <cell r="U50">
            <v>14.18</v>
          </cell>
          <cell r="V50">
            <v>13.57</v>
          </cell>
          <cell r="W50">
            <v>13.94</v>
          </cell>
          <cell r="X50">
            <v>10.64</v>
          </cell>
        </row>
        <row r="51">
          <cell r="N51" t="str">
            <v>Inflation Adj. Return on Average Total Assets %</v>
          </cell>
          <cell r="O51">
            <v>6.65</v>
          </cell>
          <cell r="P51">
            <v>15.05</v>
          </cell>
          <cell r="Q51">
            <v>11.81</v>
          </cell>
          <cell r="R51">
            <v>11.8</v>
          </cell>
          <cell r="S51">
            <v>11.55</v>
          </cell>
          <cell r="T51">
            <v>9.6</v>
          </cell>
          <cell r="U51">
            <v>16.440000000000001</v>
          </cell>
          <cell r="V51">
            <v>12.99</v>
          </cell>
          <cell r="W51">
            <v>14</v>
          </cell>
          <cell r="X51">
            <v>15.42</v>
          </cell>
        </row>
        <row r="52">
          <cell r="N52" t="str">
            <v>Inflation Adjusted Return on Average Equity %</v>
          </cell>
          <cell r="O52">
            <v>15.9</v>
          </cell>
          <cell r="P52">
            <v>20.72</v>
          </cell>
          <cell r="Q52">
            <v>11.73</v>
          </cell>
          <cell r="R52">
            <v>9.3800000000000008</v>
          </cell>
          <cell r="S52">
            <v>12.37</v>
          </cell>
          <cell r="T52">
            <v>8.66</v>
          </cell>
          <cell r="U52">
            <v>14.13</v>
          </cell>
          <cell r="V52">
            <v>13.48</v>
          </cell>
          <cell r="W52">
            <v>13.82</v>
          </cell>
          <cell r="X52">
            <v>10.35</v>
          </cell>
        </row>
        <row r="53">
          <cell r="N53" t="str">
            <v>Number of shares</v>
          </cell>
          <cell r="O53">
            <v>35858</v>
          </cell>
          <cell r="P53">
            <v>35858</v>
          </cell>
          <cell r="Q53">
            <v>35858</v>
          </cell>
          <cell r="R53">
            <v>35858</v>
          </cell>
          <cell r="S53">
            <v>35858</v>
          </cell>
          <cell r="T53">
            <v>35858</v>
          </cell>
          <cell r="U53">
            <v>35858</v>
          </cell>
          <cell r="V53">
            <v>35858</v>
          </cell>
          <cell r="W53">
            <v>35858</v>
          </cell>
          <cell r="X53">
            <v>0</v>
          </cell>
        </row>
        <row r="54">
          <cell r="N54" t="str">
            <v>Book value</v>
          </cell>
          <cell r="O54">
            <v>1285107.6904</v>
          </cell>
          <cell r="P54">
            <v>1139122.6008000001</v>
          </cell>
          <cell r="Q54">
            <v>993259.42839999998</v>
          </cell>
          <cell r="R54">
            <v>922335.89020000002</v>
          </cell>
          <cell r="S54">
            <v>869542.1568</v>
          </cell>
          <cell r="T54">
            <v>733220.79820000008</v>
          </cell>
          <cell r="U54">
            <v>655756.76080000005</v>
          </cell>
          <cell r="V54">
            <v>539300.73419999995</v>
          </cell>
          <cell r="W54">
            <v>493438.35219999996</v>
          </cell>
          <cell r="X54">
            <v>0</v>
          </cell>
        </row>
        <row r="55">
          <cell r="N55" t="str">
            <v>Cashflow</v>
          </cell>
          <cell r="O55">
            <v>125961.98239999998</v>
          </cell>
          <cell r="P55">
            <v>167360.0434</v>
          </cell>
          <cell r="Q55">
            <v>91075.734200000006</v>
          </cell>
          <cell r="R55">
            <v>69837.040800000002</v>
          </cell>
          <cell r="S55">
            <v>71109.999800000005</v>
          </cell>
          <cell r="T55">
            <v>42524.002199999995</v>
          </cell>
          <cell r="U55">
            <v>57150.4804</v>
          </cell>
          <cell r="V55">
            <v>50136.655599999998</v>
          </cell>
          <cell r="W55">
            <v>44266.701000000008</v>
          </cell>
          <cell r="X55">
            <v>0</v>
          </cell>
        </row>
        <row r="56">
          <cell r="N56" t="str">
            <v>Growth rate</v>
          </cell>
          <cell r="O56">
            <v>0.03</v>
          </cell>
          <cell r="P56">
            <v>0.23</v>
          </cell>
          <cell r="Q56">
            <v>0.4</v>
          </cell>
          <cell r="R56">
            <v>-7.0000000000000007E-2</v>
          </cell>
          <cell r="S56">
            <v>0.23</v>
          </cell>
          <cell r="T56">
            <v>0.01</v>
          </cell>
          <cell r="U56">
            <v>0</v>
          </cell>
          <cell r="V56">
            <v>7.0000000000000007E-2</v>
          </cell>
          <cell r="W56">
            <v>0.2</v>
          </cell>
          <cell r="X56">
            <v>0</v>
          </cell>
        </row>
        <row r="57">
          <cell r="N57" t="str">
            <v>Net operating working capital</v>
          </cell>
          <cell r="O57">
            <v>-424549</v>
          </cell>
          <cell r="P57">
            <v>-441481</v>
          </cell>
          <cell r="Q57">
            <v>46313</v>
          </cell>
          <cell r="R57">
            <v>46039</v>
          </cell>
          <cell r="S57">
            <v>37490</v>
          </cell>
          <cell r="T57">
            <v>31562</v>
          </cell>
          <cell r="U57">
            <v>33397</v>
          </cell>
          <cell r="V57">
            <v>-187452</v>
          </cell>
          <cell r="W57">
            <v>-562340</v>
          </cell>
          <cell r="X57">
            <v>-580205</v>
          </cell>
        </row>
        <row r="58">
          <cell r="N58" t="str">
            <v>Operating long-term assets</v>
          </cell>
          <cell r="O58">
            <v>31254</v>
          </cell>
          <cell r="P58">
            <v>35089</v>
          </cell>
          <cell r="Q58">
            <v>31320</v>
          </cell>
          <cell r="R58">
            <v>29697</v>
          </cell>
          <cell r="S58">
            <v>36391</v>
          </cell>
          <cell r="T58">
            <v>37137</v>
          </cell>
          <cell r="U58">
            <v>37706</v>
          </cell>
          <cell r="V58">
            <v>39851</v>
          </cell>
          <cell r="W58">
            <v>38977</v>
          </cell>
          <cell r="X58">
            <v>41637</v>
          </cell>
        </row>
        <row r="59">
          <cell r="N59" t="str">
            <v>Total net operating capital</v>
          </cell>
          <cell r="O59">
            <v>-393295</v>
          </cell>
          <cell r="P59">
            <v>-406392</v>
          </cell>
          <cell r="Q59">
            <v>77633</v>
          </cell>
          <cell r="R59">
            <v>75736</v>
          </cell>
          <cell r="S59">
            <v>73881</v>
          </cell>
          <cell r="T59">
            <v>68699</v>
          </cell>
          <cell r="U59">
            <v>71103</v>
          </cell>
          <cell r="V59">
            <v>-147601</v>
          </cell>
          <cell r="W59">
            <v>-523363</v>
          </cell>
          <cell r="X59">
            <v>-538568</v>
          </cell>
        </row>
        <row r="60">
          <cell r="N60" t="str">
            <v>Depreciation</v>
          </cell>
          <cell r="O60">
            <v>743000</v>
          </cell>
          <cell r="P60">
            <v>1070</v>
          </cell>
          <cell r="Q60">
            <v>906000</v>
          </cell>
          <cell r="R60">
            <v>753000</v>
          </cell>
          <cell r="S60">
            <v>835000</v>
          </cell>
          <cell r="T60">
            <v>724000</v>
          </cell>
          <cell r="U60">
            <v>652000</v>
          </cell>
          <cell r="V60">
            <v>887000</v>
          </cell>
          <cell r="W60">
            <v>715000</v>
          </cell>
          <cell r="X60">
            <v>467000</v>
          </cell>
        </row>
        <row r="61">
          <cell r="N61" t="str">
            <v>Tax rate</v>
          </cell>
          <cell r="O61">
            <v>0.3368897510507598</v>
          </cell>
          <cell r="P61">
            <v>0.18281298299845442</v>
          </cell>
          <cell r="Q61">
            <v>0.27901163349677915</v>
          </cell>
          <cell r="R61">
            <v>0.36152730787820203</v>
          </cell>
          <cell r="S61">
            <v>0.28291738382099829</v>
          </cell>
          <cell r="T61">
            <v>0.31115674195756332</v>
          </cell>
          <cell r="U61">
            <v>0.38333951074870276</v>
          </cell>
          <cell r="V61">
            <v>0.28835150599157938</v>
          </cell>
          <cell r="W61">
            <v>0.26732380482996548</v>
          </cell>
          <cell r="X61">
            <v>0.35130526039616949</v>
          </cell>
        </row>
        <row r="62">
          <cell r="N62" t="str">
            <v>EBIT</v>
          </cell>
          <cell r="O62">
            <v>6781</v>
          </cell>
          <cell r="P62">
            <v>16412</v>
          </cell>
          <cell r="Q62">
            <v>11155</v>
          </cell>
          <cell r="R62">
            <v>9119</v>
          </cell>
          <cell r="S62">
            <v>10419</v>
          </cell>
          <cell r="T62">
            <v>7790</v>
          </cell>
          <cell r="U62">
            <v>12883</v>
          </cell>
          <cell r="V62">
            <v>10639</v>
          </cell>
          <cell r="W62">
            <v>11744</v>
          </cell>
          <cell r="X62">
            <v>9302</v>
          </cell>
        </row>
        <row r="63">
          <cell r="N63" t="str">
            <v>Net Operating Profit After Tax</v>
          </cell>
          <cell r="O63">
            <v>4496.5505981247979</v>
          </cell>
          <cell r="P63">
            <v>13411.673323029367</v>
          </cell>
          <cell r="Q63">
            <v>8042.6252283434287</v>
          </cell>
          <cell r="R63">
            <v>5822.2324794586766</v>
          </cell>
          <cell r="S63">
            <v>7471.283777969019</v>
          </cell>
          <cell r="T63">
            <v>5366.0889801505809</v>
          </cell>
          <cell r="U63">
            <v>7944.4370830244625</v>
          </cell>
          <cell r="V63">
            <v>7571.228327755588</v>
          </cell>
          <cell r="W63">
            <v>8604.549236076884</v>
          </cell>
          <cell r="X63">
            <v>6034.1584677948313</v>
          </cell>
        </row>
        <row r="64">
          <cell r="N64" t="str">
            <v>FCF</v>
          </cell>
          <cell r="O64">
            <v>-8600.4494018752594</v>
          </cell>
          <cell r="P64">
            <v>497436.67332302936</v>
          </cell>
          <cell r="Q64">
            <v>6145.6252283434151</v>
          </cell>
          <cell r="R64">
            <v>3967.2324794586748</v>
          </cell>
          <cell r="S64">
            <v>2289.2837779690744</v>
          </cell>
          <cell r="T64">
            <v>7770.0889801505255</v>
          </cell>
          <cell r="U64">
            <v>-210759.56291697558</v>
          </cell>
          <cell r="V64">
            <v>-368190.77167224442</v>
          </cell>
          <cell r="W64">
            <v>-6600.450763923116</v>
          </cell>
          <cell r="X64">
            <v>544602.15846779477</v>
          </cell>
        </row>
        <row r="65">
          <cell r="N65" t="str">
            <v>FCF vs Net Cash Flow</v>
          </cell>
          <cell r="O65">
            <v>-6.8278136291663044E-2</v>
          </cell>
          <cell r="P65">
            <v>2.9722546864673518</v>
          </cell>
          <cell r="Q65">
            <v>6.7478184857096821E-2</v>
          </cell>
          <cell r="R65">
            <v>5.6806995743420366E-2</v>
          </cell>
          <cell r="S65">
            <v>3.2193556242550776E-2</v>
          </cell>
          <cell r="T65">
            <v>0.18272242917320058</v>
          </cell>
          <cell r="U65">
            <v>-3.6878003726627568</v>
          </cell>
          <cell r="V65">
            <v>-7.3437441581612877</v>
          </cell>
          <cell r="W65">
            <v>-0.14910645281479445</v>
          </cell>
          <cell r="X65" t="e">
            <v>#DIV/0!</v>
          </cell>
        </row>
        <row r="66">
          <cell r="N66" t="str">
            <v>Goodwill</v>
          </cell>
          <cell r="O66">
            <v>0</v>
          </cell>
          <cell r="P66">
            <v>175</v>
          </cell>
          <cell r="Q66">
            <v>183</v>
          </cell>
          <cell r="R66">
            <v>180</v>
          </cell>
          <cell r="S66">
            <v>179</v>
          </cell>
          <cell r="T66">
            <v>220</v>
          </cell>
          <cell r="U66">
            <v>234</v>
          </cell>
          <cell r="V66">
            <v>286</v>
          </cell>
          <cell r="W66">
            <v>525</v>
          </cell>
          <cell r="X66">
            <v>0</v>
          </cell>
        </row>
        <row r="67">
          <cell r="N67" t="str">
            <v>Total assets</v>
          </cell>
          <cell r="O67">
            <v>177136</v>
          </cell>
          <cell r="P67">
            <v>185904</v>
          </cell>
          <cell r="Q67">
            <v>170185</v>
          </cell>
          <cell r="R67">
            <v>156064</v>
          </cell>
          <cell r="S67">
            <v>147145</v>
          </cell>
          <cell r="T67">
            <v>140785</v>
          </cell>
          <cell r="U67">
            <v>130750</v>
          </cell>
          <cell r="V67">
            <v>143113</v>
          </cell>
          <cell r="W67">
            <v>129396.99999999999</v>
          </cell>
          <cell r="X67">
            <v>127711</v>
          </cell>
        </row>
        <row r="68">
          <cell r="N68" t="str">
            <v>Goodwill/Total assets</v>
          </cell>
          <cell r="O68">
            <v>0</v>
          </cell>
          <cell r="P68">
            <v>9.4134607109045527E-4</v>
          </cell>
          <cell r="Q68">
            <v>1.0753004083791169E-3</v>
          </cell>
          <cell r="R68">
            <v>1.1533729751896657E-3</v>
          </cell>
          <cell r="S68">
            <v>1.2164871385368175E-3</v>
          </cell>
          <cell r="T68">
            <v>1.5626664772525481E-3</v>
          </cell>
          <cell r="U68">
            <v>1.7896749521988527E-3</v>
          </cell>
          <cell r="V68">
            <v>1.9984208282965211E-3</v>
          </cell>
          <cell r="W68">
            <v>4.0572810807051173E-3</v>
          </cell>
          <cell r="X68">
            <v>0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95417</v>
          </cell>
          <cell r="P71">
            <v>90953</v>
          </cell>
          <cell r="Q71">
            <v>82297</v>
          </cell>
          <cell r="R71">
            <v>75197</v>
          </cell>
          <cell r="S71">
            <v>71440</v>
          </cell>
          <cell r="T71">
            <v>74419</v>
          </cell>
          <cell r="U71">
            <v>74531</v>
          </cell>
          <cell r="V71">
            <v>75712</v>
          </cell>
          <cell r="W71">
            <v>71669.999999999985</v>
          </cell>
          <cell r="X71">
            <v>70741</v>
          </cell>
        </row>
        <row r="72">
          <cell r="N72" t="str">
            <v>Market Value of Equity</v>
          </cell>
          <cell r="O72">
            <v>18.09</v>
          </cell>
          <cell r="P72">
            <v>17.239999999999998</v>
          </cell>
          <cell r="Q72">
            <v>18.600000000000001</v>
          </cell>
          <cell r="R72">
            <v>18.700000000000003</v>
          </cell>
          <cell r="S72">
            <v>15.489999999999998</v>
          </cell>
          <cell r="T72">
            <v>9.9600000000000009</v>
          </cell>
          <cell r="U72">
            <v>7.82</v>
          </cell>
          <cell r="V72">
            <v>6.39</v>
          </cell>
          <cell r="W72">
            <v>6.1</v>
          </cell>
          <cell r="X72">
            <v>0</v>
          </cell>
        </row>
        <row r="73">
          <cell r="N73" t="str">
            <v>Return On Assets %</v>
          </cell>
          <cell r="O73">
            <v>3.6299999999999999E-2</v>
          </cell>
          <cell r="P73">
            <v>8.199999999999999E-2</v>
          </cell>
          <cell r="Q73">
            <v>6.5000000000000002E-2</v>
          </cell>
          <cell r="R73">
            <v>6.3200000000000006E-2</v>
          </cell>
          <cell r="S73">
            <v>6.1799999999999994E-2</v>
          </cell>
          <cell r="T73">
            <v>5.2199999999999996E-2</v>
          </cell>
          <cell r="U73">
            <v>9.1300000000000006E-2</v>
          </cell>
          <cell r="V73">
            <v>7.22E-2</v>
          </cell>
          <cell r="W73">
            <v>7.8899999999999998E-2</v>
          </cell>
          <cell r="X73">
            <v>7.7899999999999997E-2</v>
          </cell>
        </row>
        <row r="74">
          <cell r="N74" t="str">
            <v>EBITDA/Sales %</v>
          </cell>
          <cell r="O74">
            <v>1.7582586463434229E-2</v>
          </cell>
          <cell r="P74">
            <v>4.2087828590193166E-2</v>
          </cell>
          <cell r="Q74">
            <v>3.5529860139037556E-2</v>
          </cell>
          <cell r="R74">
            <v>4.0716162320227338E-2</v>
          </cell>
          <cell r="S74">
            <v>4.3185786373491429E-2</v>
          </cell>
          <cell r="T74">
            <v>4.0096261167284389E-2</v>
          </cell>
          <cell r="U74">
            <v>6.4523971835417387E-2</v>
          </cell>
          <cell r="V74">
            <v>5.4837926949372687E-2</v>
          </cell>
          <cell r="W74">
            <v>6.343977066158836E-2</v>
          </cell>
          <cell r="X74">
            <v>5.9614328431073414E-2</v>
          </cell>
        </row>
      </sheetData>
      <sheetData sheetId="26" refreshError="1"/>
      <sheetData sheetId="2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METROFILE (June)</v>
          </cell>
        </row>
        <row r="5">
          <cell r="N5" t="str">
            <v>Accounts Rcvb/Tover</v>
          </cell>
          <cell r="O5">
            <v>4.25</v>
          </cell>
          <cell r="P5">
            <v>4.46</v>
          </cell>
          <cell r="Q5">
            <v>4.66</v>
          </cell>
          <cell r="R5">
            <v>4.26</v>
          </cell>
          <cell r="S5">
            <v>4.8</v>
          </cell>
          <cell r="T5">
            <v>4.0199999999999996</v>
          </cell>
          <cell r="U5">
            <v>5.45</v>
          </cell>
          <cell r="V5">
            <v>6.09</v>
          </cell>
          <cell r="W5">
            <v>6.51</v>
          </cell>
          <cell r="X5">
            <v>6.56</v>
          </cell>
        </row>
        <row r="6">
          <cell r="N6" t="str">
            <v>Assets / Captal Emp</v>
          </cell>
          <cell r="O6">
            <v>0.75</v>
          </cell>
          <cell r="P6">
            <v>0.73</v>
          </cell>
          <cell r="Q6">
            <v>0.92</v>
          </cell>
          <cell r="R6">
            <v>0.91</v>
          </cell>
          <cell r="S6">
            <v>0.93</v>
          </cell>
          <cell r="T6">
            <v>0.94</v>
          </cell>
          <cell r="U6">
            <v>0.91</v>
          </cell>
          <cell r="V6">
            <v>0.86</v>
          </cell>
          <cell r="W6">
            <v>0.84</v>
          </cell>
          <cell r="X6">
            <v>0.8</v>
          </cell>
        </row>
        <row r="7">
          <cell r="N7" t="str">
            <v>Book Val / Share (c)</v>
          </cell>
          <cell r="O7">
            <v>132.97</v>
          </cell>
          <cell r="P7">
            <v>146.61000000000001</v>
          </cell>
          <cell r="Q7">
            <v>148.18</v>
          </cell>
          <cell r="R7">
            <v>151.36000000000001</v>
          </cell>
          <cell r="S7">
            <v>144.59</v>
          </cell>
          <cell r="T7">
            <v>132.74</v>
          </cell>
          <cell r="U7">
            <v>108.83</v>
          </cell>
          <cell r="V7">
            <v>91.98</v>
          </cell>
          <cell r="W7">
            <v>75.67</v>
          </cell>
          <cell r="X7">
            <v>59.04</v>
          </cell>
        </row>
        <row r="8">
          <cell r="N8" t="str">
            <v>Cash Flw / Share (c)</v>
          </cell>
          <cell r="O8">
            <v>32.19</v>
          </cell>
          <cell r="P8">
            <v>40.89</v>
          </cell>
          <cell r="Q8">
            <v>41.22</v>
          </cell>
          <cell r="R8">
            <v>37.549999999999997</v>
          </cell>
          <cell r="S8">
            <v>36.590000000000003</v>
          </cell>
          <cell r="T8">
            <v>46.7</v>
          </cell>
          <cell r="U8">
            <v>32.46</v>
          </cell>
          <cell r="V8">
            <v>27.98</v>
          </cell>
          <cell r="W8">
            <v>23.89</v>
          </cell>
          <cell r="X8">
            <v>17.04</v>
          </cell>
        </row>
        <row r="9">
          <cell r="N9" t="str">
            <v>Cash Flow Div Cover</v>
          </cell>
          <cell r="O9">
            <v>4.0199999999999996</v>
          </cell>
          <cell r="P9">
            <v>2.4300000000000002</v>
          </cell>
          <cell r="Q9">
            <v>1.72</v>
          </cell>
          <cell r="R9">
            <v>1.47</v>
          </cell>
          <cell r="S9">
            <v>2.0499999999999998</v>
          </cell>
          <cell r="T9">
            <v>3.66</v>
          </cell>
          <cell r="U9">
            <v>5.09</v>
          </cell>
          <cell r="V9">
            <v>4.0999999999999996</v>
          </cell>
          <cell r="W9">
            <v>5.31</v>
          </cell>
          <cell r="X9" t="e">
            <v>#N/A</v>
          </cell>
        </row>
        <row r="10">
          <cell r="N10" t="str">
            <v>Cash Flow Intr Cover</v>
          </cell>
          <cell r="O10">
            <v>1.92</v>
          </cell>
          <cell r="P10">
            <v>3.56</v>
          </cell>
          <cell r="Q10">
            <v>8</v>
          </cell>
          <cell r="R10">
            <v>8.26</v>
          </cell>
          <cell r="S10">
            <v>7.59</v>
          </cell>
          <cell r="T10">
            <v>14.11</v>
          </cell>
          <cell r="U10">
            <v>6.78</v>
          </cell>
          <cell r="V10">
            <v>4.99</v>
          </cell>
          <cell r="W10">
            <v>3.86</v>
          </cell>
          <cell r="X10">
            <v>1.97</v>
          </cell>
        </row>
        <row r="11">
          <cell r="N11" t="str">
            <v>Current Ratio</v>
          </cell>
          <cell r="O11">
            <v>1.38</v>
          </cell>
          <cell r="P11">
            <v>1.56</v>
          </cell>
          <cell r="Q11">
            <v>1.4</v>
          </cell>
          <cell r="R11">
            <v>1.57</v>
          </cell>
          <cell r="S11">
            <v>2.0699999999999998</v>
          </cell>
          <cell r="T11">
            <v>1.61</v>
          </cell>
          <cell r="U11">
            <v>1.24</v>
          </cell>
          <cell r="V11">
            <v>1.61</v>
          </cell>
          <cell r="W11">
            <v>1.38</v>
          </cell>
          <cell r="X11">
            <v>1.1399999999999999</v>
          </cell>
        </row>
        <row r="12">
          <cell r="N12" t="str">
            <v>Debt / Assets</v>
          </cell>
          <cell r="O12">
            <v>0.88</v>
          </cell>
          <cell r="P12">
            <v>0.87</v>
          </cell>
          <cell r="Q12">
            <v>0.4</v>
          </cell>
          <cell r="R12">
            <v>0.37</v>
          </cell>
          <cell r="S12">
            <v>0.39</v>
          </cell>
          <cell r="T12">
            <v>0.36</v>
          </cell>
          <cell r="U12">
            <v>0.42</v>
          </cell>
          <cell r="V12">
            <v>0.54</v>
          </cell>
          <cell r="W12">
            <v>0.66</v>
          </cell>
          <cell r="X12">
            <v>0.79</v>
          </cell>
        </row>
        <row r="13">
          <cell r="N13" t="str">
            <v>Debt / Equity</v>
          </cell>
          <cell r="O13">
            <v>1.36</v>
          </cell>
          <cell r="P13">
            <v>1.3</v>
          </cell>
          <cell r="Q13">
            <v>0.49</v>
          </cell>
          <cell r="R13">
            <v>0.42</v>
          </cell>
          <cell r="S13">
            <v>0.47</v>
          </cell>
          <cell r="T13">
            <v>0.4</v>
          </cell>
          <cell r="U13">
            <v>0.48</v>
          </cell>
          <cell r="V13">
            <v>0.68</v>
          </cell>
          <cell r="W13">
            <v>0.93</v>
          </cell>
          <cell r="X13">
            <v>1.23</v>
          </cell>
        </row>
        <row r="14">
          <cell r="N14" t="str">
            <v>Dir Rem % Pft BTax</v>
          </cell>
          <cell r="O14">
            <v>32.72</v>
          </cell>
          <cell r="P14">
            <v>10.63</v>
          </cell>
          <cell r="Q14">
            <v>7.84</v>
          </cell>
          <cell r="R14">
            <v>12.36</v>
          </cell>
          <cell r="S14">
            <v>7.16</v>
          </cell>
          <cell r="T14">
            <v>3.41</v>
          </cell>
          <cell r="U14">
            <v>6.5</v>
          </cell>
          <cell r="V14">
            <v>7.51</v>
          </cell>
          <cell r="W14">
            <v>7.2</v>
          </cell>
          <cell r="X14">
            <v>7.36</v>
          </cell>
        </row>
        <row r="15">
          <cell r="N15" t="str">
            <v>Dividend / Share (c)</v>
          </cell>
          <cell r="O15">
            <v>8</v>
          </cell>
          <cell r="P15">
            <v>16.8</v>
          </cell>
          <cell r="Q15">
            <v>24</v>
          </cell>
          <cell r="R15">
            <v>25.5</v>
          </cell>
          <cell r="S15">
            <v>17.850000000000001</v>
          </cell>
          <cell r="T15">
            <v>12.75</v>
          </cell>
          <cell r="U15">
            <v>6.38</v>
          </cell>
          <cell r="V15">
            <v>6.83</v>
          </cell>
          <cell r="W15">
            <v>4.5</v>
          </cell>
          <cell r="X15" t="e">
            <v>#N/A</v>
          </cell>
        </row>
        <row r="16">
          <cell r="N16" t="str">
            <v>Dividend Cover</v>
          </cell>
          <cell r="O16">
            <v>2.56</v>
          </cell>
          <cell r="P16">
            <v>1.74</v>
          </cell>
          <cell r="Q16">
            <v>1.33</v>
          </cell>
          <cell r="R16">
            <v>1.2</v>
          </cell>
          <cell r="S16">
            <v>1.64</v>
          </cell>
          <cell r="T16">
            <v>2.7</v>
          </cell>
          <cell r="U16">
            <v>4</v>
          </cell>
          <cell r="V16">
            <v>3.18</v>
          </cell>
          <cell r="W16">
            <v>4.0199999999999996</v>
          </cell>
          <cell r="X16" t="e">
            <v>#N/A</v>
          </cell>
        </row>
        <row r="17">
          <cell r="N17" t="str">
            <v>Dividend Yield %</v>
          </cell>
          <cell r="O17">
            <v>6.28</v>
          </cell>
          <cell r="P17">
            <v>8.23</v>
          </cell>
          <cell r="Q17">
            <v>7.19</v>
          </cell>
          <cell r="R17">
            <v>4.95</v>
          </cell>
          <cell r="S17">
            <v>3.66</v>
          </cell>
          <cell r="T17">
            <v>2.73</v>
          </cell>
          <cell r="U17">
            <v>1.93</v>
          </cell>
          <cell r="V17">
            <v>1.61</v>
          </cell>
          <cell r="W17">
            <v>0.99</v>
          </cell>
          <cell r="X17" t="e">
            <v>#N/A</v>
          </cell>
        </row>
        <row r="18">
          <cell r="N18" t="str">
            <v>Earnings/ Share (C)</v>
          </cell>
          <cell r="O18">
            <v>20.5</v>
          </cell>
          <cell r="P18">
            <v>29.2</v>
          </cell>
          <cell r="Q18">
            <v>31.8</v>
          </cell>
          <cell r="R18">
            <v>30.5</v>
          </cell>
          <cell r="S18">
            <v>29.3</v>
          </cell>
          <cell r="T18">
            <v>34.4</v>
          </cell>
          <cell r="U18">
            <v>25.5</v>
          </cell>
          <cell r="V18">
            <v>21.7</v>
          </cell>
          <cell r="W18">
            <v>18.100000000000001</v>
          </cell>
          <cell r="X18">
            <v>13.1</v>
          </cell>
        </row>
        <row r="19">
          <cell r="N19" t="str">
            <v>Earnings Yield %</v>
          </cell>
          <cell r="O19">
            <v>12.42</v>
          </cell>
          <cell r="P19">
            <v>7.93</v>
          </cell>
          <cell r="Q19">
            <v>7.07</v>
          </cell>
          <cell r="R19">
            <v>6.55</v>
          </cell>
          <cell r="S19">
            <v>6.33</v>
          </cell>
          <cell r="T19">
            <v>6.99</v>
          </cell>
          <cell r="U19">
            <v>5.51</v>
          </cell>
          <cell r="V19">
            <v>6.44</v>
          </cell>
          <cell r="W19">
            <v>8.9600000000000009</v>
          </cell>
          <cell r="X19">
            <v>9.1</v>
          </cell>
        </row>
        <row r="20">
          <cell r="N20" t="str">
            <v>Inflation Adjusted Profit/ Share (C)</v>
          </cell>
          <cell r="O20">
            <v>-2.37</v>
          </cell>
          <cell r="P20">
            <v>27</v>
          </cell>
          <cell r="Q20">
            <v>29.27</v>
          </cell>
          <cell r="R20">
            <v>30.25</v>
          </cell>
          <cell r="S20">
            <v>28.92</v>
          </cell>
          <cell r="T20">
            <v>36.44</v>
          </cell>
          <cell r="U20">
            <v>25.22</v>
          </cell>
          <cell r="V20">
            <v>21.2</v>
          </cell>
          <cell r="W20">
            <v>17.46</v>
          </cell>
          <cell r="X20">
            <v>12.45</v>
          </cell>
        </row>
        <row r="21">
          <cell r="N21" t="str">
            <v>Inflation Adjusted Return On Assets %</v>
          </cell>
          <cell r="O21">
            <v>13.39</v>
          </cell>
          <cell r="P21">
            <v>20.2</v>
          </cell>
          <cell r="Q21">
            <v>23.9</v>
          </cell>
          <cell r="R21">
            <v>26.74</v>
          </cell>
          <cell r="S21">
            <v>24.62</v>
          </cell>
          <cell r="T21">
            <v>34.56</v>
          </cell>
          <cell r="U21">
            <v>30.1</v>
          </cell>
          <cell r="V21">
            <v>29.65</v>
          </cell>
          <cell r="W21">
            <v>27.38</v>
          </cell>
          <cell r="X21">
            <v>27.8</v>
          </cell>
        </row>
        <row r="22">
          <cell r="N22" t="str">
            <v>Inflation Adjusted Return On Equity %</v>
          </cell>
          <cell r="O22">
            <v>-1.49</v>
          </cell>
          <cell r="P22">
            <v>15.75</v>
          </cell>
          <cell r="Q22">
            <v>17.62</v>
          </cell>
          <cell r="R22">
            <v>19.690000000000001</v>
          </cell>
          <cell r="S22">
            <v>19.78</v>
          </cell>
          <cell r="T22">
            <v>27.29</v>
          </cell>
          <cell r="U22">
            <v>22.94</v>
          </cell>
          <cell r="V22">
            <v>22.55</v>
          </cell>
          <cell r="W22">
            <v>21.78</v>
          </cell>
          <cell r="X22">
            <v>19.670000000000002</v>
          </cell>
        </row>
        <row r="23">
          <cell r="N23" t="str">
            <v>Interest Cover</v>
          </cell>
          <cell r="O23">
            <v>2.11</v>
          </cell>
          <cell r="P23">
            <v>4.6500000000000004</v>
          </cell>
          <cell r="Q23">
            <v>9.7899999999999991</v>
          </cell>
          <cell r="R23">
            <v>10.31</v>
          </cell>
          <cell r="S23">
            <v>9.08</v>
          </cell>
          <cell r="T23">
            <v>15.87</v>
          </cell>
          <cell r="U23">
            <v>7.95</v>
          </cell>
          <cell r="V23">
            <v>6.34</v>
          </cell>
          <cell r="W23">
            <v>5.04</v>
          </cell>
          <cell r="X23">
            <v>3.16</v>
          </cell>
        </row>
        <row r="24">
          <cell r="N24" t="str">
            <v>Leverage Factor</v>
          </cell>
          <cell r="O24">
            <v>0.08</v>
          </cell>
          <cell r="P24">
            <v>0.87</v>
          </cell>
          <cell r="Q24">
            <v>0.78</v>
          </cell>
          <cell r="R24">
            <v>0.74</v>
          </cell>
          <cell r="S24">
            <v>0.81</v>
          </cell>
          <cell r="T24">
            <v>0.79</v>
          </cell>
          <cell r="U24">
            <v>0.76</v>
          </cell>
          <cell r="V24">
            <v>0.77</v>
          </cell>
          <cell r="W24">
            <v>0.82</v>
          </cell>
          <cell r="X24">
            <v>0.74</v>
          </cell>
        </row>
        <row r="25">
          <cell r="N25" t="str">
            <v>Long-Term Loans % Total Debt</v>
          </cell>
          <cell r="O25">
            <v>72.75</v>
          </cell>
          <cell r="P25">
            <v>75.540000000000006</v>
          </cell>
          <cell r="Q25">
            <v>50.88</v>
          </cell>
          <cell r="R25">
            <v>45.94</v>
          </cell>
          <cell r="S25">
            <v>53.43</v>
          </cell>
          <cell r="T25">
            <v>40.81</v>
          </cell>
          <cell r="U25">
            <v>47.27</v>
          </cell>
          <cell r="V25">
            <v>64.59</v>
          </cell>
          <cell r="W25">
            <v>69.36</v>
          </cell>
          <cell r="X25">
            <v>74.55</v>
          </cell>
        </row>
        <row r="26">
          <cell r="N26" t="str">
            <v>N A V / Share (C)</v>
          </cell>
          <cell r="O26">
            <v>132.22</v>
          </cell>
          <cell r="P26">
            <v>149.77000000000001</v>
          </cell>
          <cell r="Q26">
            <v>153.80000000000001</v>
          </cell>
          <cell r="R26">
            <v>155.34</v>
          </cell>
          <cell r="S26">
            <v>147.61000000000001</v>
          </cell>
          <cell r="T26">
            <v>134.16</v>
          </cell>
          <cell r="U26">
            <v>109.7</v>
          </cell>
          <cell r="V26">
            <v>92.57</v>
          </cell>
          <cell r="W26">
            <v>76.069999999999993</v>
          </cell>
          <cell r="X26">
            <v>59.36</v>
          </cell>
        </row>
        <row r="27">
          <cell r="N27" t="str">
            <v>Net Profit Margin %</v>
          </cell>
          <cell r="O27">
            <v>0.75</v>
          </cell>
          <cell r="P27">
            <v>13.54</v>
          </cell>
          <cell r="Q27">
            <v>17.55</v>
          </cell>
          <cell r="R27">
            <v>16.739999999999998</v>
          </cell>
          <cell r="S27">
            <v>17.75</v>
          </cell>
          <cell r="T27">
            <v>22.93</v>
          </cell>
          <cell r="U27">
            <v>18.09</v>
          </cell>
          <cell r="V27">
            <v>17.079999999999998</v>
          </cell>
          <cell r="W27">
            <v>16.04</v>
          </cell>
          <cell r="X27">
            <v>12.93</v>
          </cell>
        </row>
        <row r="28">
          <cell r="N28" t="str">
            <v>Operating Profit /Employee</v>
          </cell>
          <cell r="O28">
            <v>83915.23</v>
          </cell>
          <cell r="P28">
            <v>137534.98000000001</v>
          </cell>
          <cell r="Q28">
            <v>176129.35</v>
          </cell>
          <cell r="R28">
            <v>155450.07999999999</v>
          </cell>
          <cell r="S28">
            <v>146616.95000000001</v>
          </cell>
          <cell r="T28">
            <v>178348.04</v>
          </cell>
          <cell r="U28">
            <v>129157.64</v>
          </cell>
          <cell r="V28">
            <v>115098.05</v>
          </cell>
          <cell r="W28">
            <v>103944.4</v>
          </cell>
          <cell r="X28">
            <v>94692.11</v>
          </cell>
        </row>
        <row r="29">
          <cell r="N29" t="str">
            <v>Operating Profit Margin %</v>
          </cell>
          <cell r="O29">
            <v>14.95</v>
          </cell>
          <cell r="P29">
            <v>23.31</v>
          </cell>
          <cell r="Q29">
            <v>27.61</v>
          </cell>
          <cell r="R29">
            <v>25.63</v>
          </cell>
          <cell r="S29">
            <v>26.61</v>
          </cell>
          <cell r="T29">
            <v>32.94</v>
          </cell>
          <cell r="U29">
            <v>27.07</v>
          </cell>
          <cell r="V29">
            <v>28.24</v>
          </cell>
          <cell r="W29">
            <v>27.6</v>
          </cell>
          <cell r="X29">
            <v>27.26</v>
          </cell>
        </row>
        <row r="30">
          <cell r="N30" t="str">
            <v>Price / Inflation Adjusted Profit</v>
          </cell>
          <cell r="O30">
            <v>-69.55</v>
          </cell>
          <cell r="P30">
            <v>13.63</v>
          </cell>
          <cell r="Q30">
            <v>15.38</v>
          </cell>
          <cell r="R30">
            <v>15.41</v>
          </cell>
          <cell r="S30">
            <v>16.010000000000002</v>
          </cell>
          <cell r="T30">
            <v>13.5</v>
          </cell>
          <cell r="U30">
            <v>18.36</v>
          </cell>
          <cell r="V30">
            <v>15.9</v>
          </cell>
          <cell r="W30">
            <v>11.57</v>
          </cell>
          <cell r="X30">
            <v>11.56</v>
          </cell>
        </row>
        <row r="31">
          <cell r="N31" t="str">
            <v>Price / Book Value</v>
          </cell>
          <cell r="O31">
            <v>1.24</v>
          </cell>
          <cell r="P31">
            <v>2.5099999999999998</v>
          </cell>
          <cell r="Q31">
            <v>3.04</v>
          </cell>
          <cell r="R31">
            <v>3.08</v>
          </cell>
          <cell r="S31">
            <v>3.2</v>
          </cell>
          <cell r="T31">
            <v>3.71</v>
          </cell>
          <cell r="U31">
            <v>4.25</v>
          </cell>
          <cell r="V31">
            <v>3.66</v>
          </cell>
          <cell r="W31">
            <v>2.67</v>
          </cell>
          <cell r="X31">
            <v>2.44</v>
          </cell>
        </row>
        <row r="32">
          <cell r="N32" t="str">
            <v>Price / Cash Flow</v>
          </cell>
          <cell r="O32">
            <v>5.13</v>
          </cell>
          <cell r="P32">
            <v>9</v>
          </cell>
          <cell r="Q32">
            <v>10.92</v>
          </cell>
          <cell r="R32">
            <v>12.41</v>
          </cell>
          <cell r="S32">
            <v>12.65</v>
          </cell>
          <cell r="T32">
            <v>10.54</v>
          </cell>
          <cell r="U32">
            <v>14.26</v>
          </cell>
          <cell r="V32">
            <v>12.05</v>
          </cell>
          <cell r="W32">
            <v>8.4600000000000009</v>
          </cell>
          <cell r="X32">
            <v>8.4499999999999993</v>
          </cell>
        </row>
        <row r="33">
          <cell r="N33" t="str">
            <v>Price / Earnings</v>
          </cell>
          <cell r="O33">
            <v>8.0500000000000007</v>
          </cell>
          <cell r="P33">
            <v>12.6</v>
          </cell>
          <cell r="Q33">
            <v>14.15</v>
          </cell>
          <cell r="R33">
            <v>15.28</v>
          </cell>
          <cell r="S33">
            <v>15.8</v>
          </cell>
          <cell r="T33">
            <v>14.3</v>
          </cell>
          <cell r="U33">
            <v>18.16</v>
          </cell>
          <cell r="V33">
            <v>15.53</v>
          </cell>
          <cell r="W33">
            <v>11.16</v>
          </cell>
          <cell r="X33">
            <v>10.99</v>
          </cell>
        </row>
        <row r="34">
          <cell r="N34" t="str">
            <v>Price / N A V</v>
          </cell>
          <cell r="O34">
            <v>6.4</v>
          </cell>
          <cell r="P34">
            <v>12.6</v>
          </cell>
          <cell r="Q34">
            <v>4.16</v>
          </cell>
          <cell r="R34">
            <v>4.29</v>
          </cell>
          <cell r="S34">
            <v>4.3499999999999996</v>
          </cell>
          <cell r="T34">
            <v>5.0599999999999996</v>
          </cell>
          <cell r="U34">
            <v>6.45</v>
          </cell>
          <cell r="V34">
            <v>6.23</v>
          </cell>
          <cell r="W34">
            <v>5.5</v>
          </cell>
          <cell r="X34">
            <v>7.44</v>
          </cell>
        </row>
        <row r="35">
          <cell r="N35" t="str">
            <v>Price / Share (C)</v>
          </cell>
          <cell r="O35">
            <v>165</v>
          </cell>
          <cell r="P35">
            <v>368</v>
          </cell>
          <cell r="Q35">
            <v>450</v>
          </cell>
          <cell r="R35">
            <v>466</v>
          </cell>
          <cell r="S35">
            <v>463</v>
          </cell>
          <cell r="T35">
            <v>492</v>
          </cell>
          <cell r="U35">
            <v>463</v>
          </cell>
          <cell r="V35">
            <v>337</v>
          </cell>
          <cell r="W35">
            <v>202</v>
          </cell>
          <cell r="X35">
            <v>144</v>
          </cell>
        </row>
        <row r="36">
          <cell r="N36" t="str">
            <v>Quick Ratio</v>
          </cell>
          <cell r="O36">
            <v>1.3</v>
          </cell>
          <cell r="P36">
            <v>1.38</v>
          </cell>
          <cell r="Q36">
            <v>1.27</v>
          </cell>
          <cell r="R36">
            <v>1.43</v>
          </cell>
          <cell r="S36">
            <v>1.96</v>
          </cell>
          <cell r="T36">
            <v>1.51</v>
          </cell>
          <cell r="U36">
            <v>1.1499999999999999</v>
          </cell>
          <cell r="V36">
            <v>1.45</v>
          </cell>
          <cell r="W36">
            <v>1.24</v>
          </cell>
          <cell r="X36">
            <v>1.01</v>
          </cell>
        </row>
        <row r="37">
          <cell r="N37" t="str">
            <v>Return On External Investments %</v>
          </cell>
          <cell r="O37" t="e">
            <v>#N/A</v>
          </cell>
          <cell r="P37">
            <v>12.76</v>
          </cell>
          <cell r="Q37">
            <v>44.97</v>
          </cell>
          <cell r="R37">
            <v>460.91</v>
          </cell>
          <cell r="S37">
            <v>475.98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-482.87</v>
          </cell>
          <cell r="P38">
            <v>2.38</v>
          </cell>
          <cell r="Q38">
            <v>-0.9</v>
          </cell>
          <cell r="R38">
            <v>24.66</v>
          </cell>
          <cell r="S38">
            <v>31.98</v>
          </cell>
          <cell r="T38">
            <v>54.97</v>
          </cell>
          <cell r="U38">
            <v>51.94</v>
          </cell>
          <cell r="V38">
            <v>58.9</v>
          </cell>
          <cell r="W38">
            <v>88.95</v>
          </cell>
          <cell r="X38">
            <v>100</v>
          </cell>
        </row>
        <row r="39">
          <cell r="N39" t="str">
            <v>Return On Assets %</v>
          </cell>
          <cell r="O39">
            <v>17.11</v>
          </cell>
          <cell r="P39">
            <v>24.36</v>
          </cell>
          <cell r="Q39">
            <v>27.8</v>
          </cell>
          <cell r="R39">
            <v>27.3</v>
          </cell>
          <cell r="S39">
            <v>25</v>
          </cell>
          <cell r="T39">
            <v>34.83</v>
          </cell>
          <cell r="U39">
            <v>30.51</v>
          </cell>
          <cell r="V39">
            <v>30.42</v>
          </cell>
          <cell r="W39">
            <v>29.13</v>
          </cell>
          <cell r="X39">
            <v>29.65</v>
          </cell>
        </row>
        <row r="40">
          <cell r="N40" t="str">
            <v>Return On Equity %</v>
          </cell>
          <cell r="O40">
            <v>1.34</v>
          </cell>
          <cell r="P40">
            <v>21.15</v>
          </cell>
          <cell r="Q40">
            <v>21.64</v>
          </cell>
          <cell r="R40">
            <v>20.23</v>
          </cell>
          <cell r="S40">
            <v>20.18</v>
          </cell>
          <cell r="T40">
            <v>27.56</v>
          </cell>
          <cell r="U40">
            <v>23.34</v>
          </cell>
          <cell r="V40">
            <v>23.37</v>
          </cell>
          <cell r="W40">
            <v>23.92</v>
          </cell>
          <cell r="X40">
            <v>21.98</v>
          </cell>
        </row>
        <row r="41">
          <cell r="N41" t="str">
            <v>Total Assets / Turnover</v>
          </cell>
          <cell r="O41">
            <v>1.1399999999999999</v>
          </cell>
          <cell r="P41">
            <v>1.05</v>
          </cell>
          <cell r="Q41">
            <v>1.01</v>
          </cell>
          <cell r="R41">
            <v>1.07</v>
          </cell>
          <cell r="S41">
            <v>0.94</v>
          </cell>
          <cell r="T41">
            <v>1.06</v>
          </cell>
          <cell r="U41">
            <v>1.1299999999999999</v>
          </cell>
          <cell r="V41">
            <v>1.08</v>
          </cell>
          <cell r="W41">
            <v>1.06</v>
          </cell>
          <cell r="X41">
            <v>1.0900000000000001</v>
          </cell>
        </row>
        <row r="42">
          <cell r="N42" t="str">
            <v>Total Debt / Cash Flow</v>
          </cell>
          <cell r="O42">
            <v>5.63</v>
          </cell>
          <cell r="P42">
            <v>4.6500000000000004</v>
          </cell>
          <cell r="Q42">
            <v>1.78</v>
          </cell>
          <cell r="R42">
            <v>1.68</v>
          </cell>
          <cell r="S42">
            <v>1.87</v>
          </cell>
          <cell r="T42">
            <v>1.1499999999999999</v>
          </cell>
          <cell r="U42">
            <v>1.63</v>
          </cell>
          <cell r="V42">
            <v>2.2400000000000002</v>
          </cell>
          <cell r="W42">
            <v>2.94</v>
          </cell>
          <cell r="X42">
            <v>4.28</v>
          </cell>
        </row>
        <row r="43">
          <cell r="N43" t="str">
            <v>Turnover / Employee</v>
          </cell>
          <cell r="O43">
            <v>561439.49</v>
          </cell>
          <cell r="P43">
            <v>590085.44999999995</v>
          </cell>
          <cell r="Q43">
            <v>637843.28</v>
          </cell>
          <cell r="R43">
            <v>606534.31999999995</v>
          </cell>
          <cell r="S43">
            <v>550940.35</v>
          </cell>
          <cell r="T43">
            <v>541507.62</v>
          </cell>
          <cell r="U43">
            <v>477092.16</v>
          </cell>
          <cell r="V43">
            <v>407572.76</v>
          </cell>
          <cell r="W43">
            <v>376575.63</v>
          </cell>
          <cell r="X43">
            <v>347381.68</v>
          </cell>
        </row>
        <row r="44">
          <cell r="N44" t="str">
            <v>Return on Capital Employed</v>
          </cell>
          <cell r="O44">
            <v>0.65</v>
          </cell>
          <cell r="P44">
            <v>10.36</v>
          </cell>
          <cell r="Q44">
            <v>16.27</v>
          </cell>
          <cell r="R44">
            <v>16.16</v>
          </cell>
          <cell r="S44">
            <v>15.47</v>
          </cell>
          <cell r="T44">
            <v>22.91</v>
          </cell>
          <cell r="U44">
            <v>18.46</v>
          </cell>
          <cell r="V44">
            <v>15.82</v>
          </cell>
          <cell r="W44">
            <v>14.25</v>
          </cell>
          <cell r="X44">
            <v>11.25</v>
          </cell>
        </row>
        <row r="45">
          <cell r="N45" t="str">
            <v>Price / EBITDA</v>
          </cell>
          <cell r="O45">
            <v>3.04</v>
          </cell>
          <cell r="P45">
            <v>5.83</v>
          </cell>
          <cell r="Q45">
            <v>7.66</v>
          </cell>
          <cell r="R45">
            <v>8.42</v>
          </cell>
          <cell r="S45">
            <v>9.0500000000000007</v>
          </cell>
          <cell r="T45">
            <v>8.24</v>
          </cell>
          <cell r="U45">
            <v>10.38</v>
          </cell>
          <cell r="V45">
            <v>8.1999999999999993</v>
          </cell>
          <cell r="W45">
            <v>5.64</v>
          </cell>
          <cell r="X45">
            <v>4.6500000000000004</v>
          </cell>
        </row>
        <row r="46">
          <cell r="N46" t="str">
            <v>Price / EBIT</v>
          </cell>
          <cell r="O46">
            <v>4.66</v>
          </cell>
          <cell r="P46">
            <v>6.89</v>
          </cell>
          <cell r="Q46">
            <v>8.92</v>
          </cell>
          <cell r="R46">
            <v>9.94</v>
          </cell>
          <cell r="S46">
            <v>10.59</v>
          </cell>
          <cell r="T46">
            <v>9.36</v>
          </cell>
          <cell r="U46">
            <v>12.18</v>
          </cell>
          <cell r="V46">
            <v>9.48</v>
          </cell>
          <cell r="W46">
            <v>6.48</v>
          </cell>
          <cell r="X46">
            <v>5.26</v>
          </cell>
        </row>
        <row r="47">
          <cell r="N47" t="str">
            <v>Price / Cash</v>
          </cell>
          <cell r="O47">
            <v>20.04</v>
          </cell>
          <cell r="P47">
            <v>29.27</v>
          </cell>
          <cell r="Q47">
            <v>68</v>
          </cell>
          <cell r="R47">
            <v>77.03</v>
          </cell>
          <cell r="S47">
            <v>16.41</v>
          </cell>
          <cell r="T47">
            <v>58.22</v>
          </cell>
          <cell r="U47">
            <v>75.13</v>
          </cell>
          <cell r="V47">
            <v>30.51</v>
          </cell>
          <cell r="W47">
            <v>21.86</v>
          </cell>
          <cell r="X47">
            <v>42.61</v>
          </cell>
        </row>
        <row r="48">
          <cell r="N48" t="str">
            <v>Return on Average External Investments %</v>
          </cell>
          <cell r="O48">
            <v>30.55</v>
          </cell>
          <cell r="P48">
            <v>15.11</v>
          </cell>
          <cell r="Q48">
            <v>80</v>
          </cell>
          <cell r="R48">
            <v>359.88</v>
          </cell>
          <cell r="S48">
            <v>951.97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16.8</v>
          </cell>
          <cell r="P49">
            <v>26.5</v>
          </cell>
          <cell r="Q49">
            <v>28.43</v>
          </cell>
          <cell r="R49">
            <v>26.99</v>
          </cell>
          <cell r="S49">
            <v>26.96</v>
          </cell>
          <cell r="T49">
            <v>38.28</v>
          </cell>
          <cell r="U49">
            <v>31.65</v>
          </cell>
          <cell r="V49">
            <v>32.06</v>
          </cell>
          <cell r="W49">
            <v>31.27</v>
          </cell>
          <cell r="X49">
            <v>31.13</v>
          </cell>
        </row>
        <row r="50">
          <cell r="N50" t="str">
            <v>Return on Average Equity %</v>
          </cell>
          <cell r="O50">
            <v>1.29</v>
          </cell>
          <cell r="P50">
            <v>20.91</v>
          </cell>
          <cell r="Q50">
            <v>21.31</v>
          </cell>
          <cell r="R50">
            <v>20.64</v>
          </cell>
          <cell r="S50">
            <v>21.13</v>
          </cell>
          <cell r="T50">
            <v>30.38</v>
          </cell>
          <cell r="U50">
            <v>25.41</v>
          </cell>
          <cell r="V50">
            <v>25.87</v>
          </cell>
          <cell r="W50">
            <v>26.88</v>
          </cell>
          <cell r="X50">
            <v>25.66</v>
          </cell>
        </row>
        <row r="51">
          <cell r="N51" t="str">
            <v>Inflation Adj. Return on Average Total Assets %</v>
          </cell>
          <cell r="O51">
            <v>13.23</v>
          </cell>
          <cell r="P51">
            <v>22.15</v>
          </cell>
          <cell r="Q51">
            <v>25.41</v>
          </cell>
          <cell r="R51">
            <v>26.47</v>
          </cell>
          <cell r="S51">
            <v>26.6</v>
          </cell>
          <cell r="T51">
            <v>37.909999999999997</v>
          </cell>
          <cell r="U51">
            <v>31.09</v>
          </cell>
          <cell r="V51">
            <v>30.9</v>
          </cell>
          <cell r="W51">
            <v>29.34</v>
          </cell>
          <cell r="X51">
            <v>29.32</v>
          </cell>
        </row>
        <row r="52">
          <cell r="N52" t="str">
            <v>Inflation Adjusted Return on Average Equity %</v>
          </cell>
          <cell r="O52">
            <v>-1.45</v>
          </cell>
          <cell r="P52">
            <v>15.91</v>
          </cell>
          <cell r="Q52">
            <v>18.23</v>
          </cell>
          <cell r="R52">
            <v>20.13</v>
          </cell>
          <cell r="S52">
            <v>20.76</v>
          </cell>
          <cell r="T52">
            <v>30.03</v>
          </cell>
          <cell r="U52">
            <v>24.84</v>
          </cell>
          <cell r="V52">
            <v>24.56</v>
          </cell>
          <cell r="W52">
            <v>24.34</v>
          </cell>
          <cell r="X52">
            <v>22.97</v>
          </cell>
        </row>
        <row r="53">
          <cell r="N53" t="str">
            <v>Number of shares</v>
          </cell>
          <cell r="O53">
            <v>417764</v>
          </cell>
          <cell r="P53">
            <v>417233</v>
          </cell>
          <cell r="Q53">
            <v>424554</v>
          </cell>
          <cell r="R53">
            <v>425944</v>
          </cell>
          <cell r="S53">
            <v>425831</v>
          </cell>
          <cell r="T53">
            <v>422315</v>
          </cell>
          <cell r="U53">
            <v>418978</v>
          </cell>
          <cell r="V53">
            <v>411731</v>
          </cell>
          <cell r="W53">
            <v>408085</v>
          </cell>
          <cell r="X53">
            <v>403868</v>
          </cell>
        </row>
        <row r="54">
          <cell r="N54" t="str">
            <v>Book value</v>
          </cell>
          <cell r="O54">
            <v>555500.79079999996</v>
          </cell>
          <cell r="P54">
            <v>611705.30130000005</v>
          </cell>
          <cell r="Q54">
            <v>629104.11719999998</v>
          </cell>
          <cell r="R54">
            <v>644708.83840000001</v>
          </cell>
          <cell r="S54">
            <v>615709.0429</v>
          </cell>
          <cell r="T54">
            <v>560580.9310000001</v>
          </cell>
          <cell r="U54">
            <v>455973.7574</v>
          </cell>
          <cell r="V54">
            <v>378710.17380000005</v>
          </cell>
          <cell r="W54">
            <v>308797.91950000002</v>
          </cell>
          <cell r="X54">
            <v>238443.66720000003</v>
          </cell>
        </row>
        <row r="55">
          <cell r="N55" t="str">
            <v>Cashflow</v>
          </cell>
          <cell r="O55">
            <v>134478.23159999997</v>
          </cell>
          <cell r="P55">
            <v>170606.57370000001</v>
          </cell>
          <cell r="Q55">
            <v>175001.15879999998</v>
          </cell>
          <cell r="R55">
            <v>159941.97199999998</v>
          </cell>
          <cell r="S55">
            <v>155811.56290000002</v>
          </cell>
          <cell r="T55">
            <v>197221.10500000001</v>
          </cell>
          <cell r="U55">
            <v>136000.25880000001</v>
          </cell>
          <cell r="V55">
            <v>115202.33380000001</v>
          </cell>
          <cell r="W55">
            <v>97491.506500000003</v>
          </cell>
          <cell r="X55">
            <v>68819.107199999999</v>
          </cell>
        </row>
        <row r="56">
          <cell r="N56" t="str">
            <v>Growth rate</v>
          </cell>
          <cell r="O56">
            <v>0.06</v>
          </cell>
          <cell r="P56">
            <v>0.24</v>
          </cell>
          <cell r="Q56">
            <v>-0.01</v>
          </cell>
          <cell r="R56">
            <v>0.11</v>
          </cell>
          <cell r="S56">
            <v>0.04</v>
          </cell>
          <cell r="T56">
            <v>0.14000000000000001</v>
          </cell>
          <cell r="U56">
            <v>0.13</v>
          </cell>
          <cell r="V56">
            <v>0.14000000000000001</v>
          </cell>
          <cell r="W56">
            <v>0.12</v>
          </cell>
          <cell r="X56">
            <v>0.1</v>
          </cell>
        </row>
        <row r="57">
          <cell r="N57" t="str">
            <v>Net operating working capital</v>
          </cell>
          <cell r="O57">
            <v>156903</v>
          </cell>
          <cell r="P57">
            <v>177633</v>
          </cell>
          <cell r="Q57">
            <v>120115</v>
          </cell>
          <cell r="R57">
            <v>131975</v>
          </cell>
          <cell r="S57">
            <v>-684405</v>
          </cell>
          <cell r="T57">
            <v>130736</v>
          </cell>
          <cell r="U57">
            <v>64133</v>
          </cell>
          <cell r="V57">
            <v>85376</v>
          </cell>
          <cell r="W57">
            <v>-455655</v>
          </cell>
          <cell r="X57">
            <v>34901</v>
          </cell>
        </row>
        <row r="58">
          <cell r="N58" t="str">
            <v>Operating long-term assets</v>
          </cell>
          <cell r="O58">
            <v>581113</v>
          </cell>
          <cell r="P58">
            <v>589818</v>
          </cell>
          <cell r="Q58">
            <v>538103</v>
          </cell>
          <cell r="R58">
            <v>497152</v>
          </cell>
          <cell r="S58">
            <v>460400</v>
          </cell>
          <cell r="T58">
            <v>420697</v>
          </cell>
          <cell r="U58">
            <v>377856</v>
          </cell>
          <cell r="V58">
            <v>335699</v>
          </cell>
          <cell r="W58">
            <v>313094</v>
          </cell>
          <cell r="X58">
            <v>286466</v>
          </cell>
        </row>
        <row r="59">
          <cell r="N59" t="str">
            <v>Total net operating capital</v>
          </cell>
          <cell r="O59">
            <v>738016</v>
          </cell>
          <cell r="P59">
            <v>767451</v>
          </cell>
          <cell r="Q59">
            <v>658218</v>
          </cell>
          <cell r="R59">
            <v>629127</v>
          </cell>
          <cell r="S59">
            <v>-224005</v>
          </cell>
          <cell r="T59">
            <v>551433</v>
          </cell>
          <cell r="U59">
            <v>441989</v>
          </cell>
          <cell r="V59">
            <v>421075</v>
          </cell>
          <cell r="W59">
            <v>-142561</v>
          </cell>
          <cell r="X59">
            <v>321367</v>
          </cell>
        </row>
        <row r="60">
          <cell r="N60" t="str">
            <v>Depreciation</v>
          </cell>
          <cell r="O60">
            <v>36511</v>
          </cell>
          <cell r="P60">
            <v>40450</v>
          </cell>
          <cell r="Q60">
            <v>34917</v>
          </cell>
          <cell r="R60">
            <v>35737</v>
          </cell>
          <cell r="S60">
            <v>31636</v>
          </cell>
          <cell r="T60">
            <v>30459</v>
          </cell>
          <cell r="U60">
            <v>27724</v>
          </cell>
          <cell r="V60">
            <v>23184</v>
          </cell>
          <cell r="W60">
            <v>19076</v>
          </cell>
          <cell r="X60">
            <v>14792</v>
          </cell>
        </row>
        <row r="61">
          <cell r="N61" t="str">
            <v>Tax rate</v>
          </cell>
          <cell r="O61">
            <v>0.68251834494666086</v>
          </cell>
          <cell r="P61">
            <v>0.28640912171590321</v>
          </cell>
          <cell r="Q61">
            <v>0.28287781185041883</v>
          </cell>
          <cell r="R61">
            <v>0.26516251354279524</v>
          </cell>
          <cell r="S61">
            <v>0.26621993483241801</v>
          </cell>
          <cell r="T61">
            <v>0.25587071554559754</v>
          </cell>
          <cell r="U61">
            <v>0.24535271853745058</v>
          </cell>
          <cell r="V61">
            <v>0.28160788177339902</v>
          </cell>
          <cell r="W61">
            <v>0.28546993680060301</v>
          </cell>
          <cell r="X61">
            <v>0.30555881547549191</v>
          </cell>
        </row>
        <row r="62">
          <cell r="N62" t="str">
            <v>EBIT</v>
          </cell>
          <cell r="O62">
            <v>150460</v>
          </cell>
          <cell r="P62">
            <v>222119</v>
          </cell>
          <cell r="Q62">
            <v>212412</v>
          </cell>
          <cell r="R62">
            <v>199287</v>
          </cell>
          <cell r="S62">
            <v>186790</v>
          </cell>
          <cell r="T62">
            <v>222400</v>
          </cell>
          <cell r="U62">
            <v>159768</v>
          </cell>
          <cell r="V62">
            <v>147901</v>
          </cell>
          <cell r="W62">
            <v>127124</v>
          </cell>
          <cell r="X62">
            <v>111642</v>
          </cell>
        </row>
        <row r="63">
          <cell r="N63" t="str">
            <v>Net Operating Profit After Tax</v>
          </cell>
          <cell r="O63">
            <v>47768.289819325408</v>
          </cell>
          <cell r="P63">
            <v>158502.09229358527</v>
          </cell>
          <cell r="Q63">
            <v>152325.35822922885</v>
          </cell>
          <cell r="R63">
            <v>146443.55816359696</v>
          </cell>
          <cell r="S63">
            <v>137062.77837265262</v>
          </cell>
          <cell r="T63">
            <v>165494.35286265911</v>
          </cell>
          <cell r="U63">
            <v>120568.4868647086</v>
          </cell>
          <cell r="V63">
            <v>106250.91267783252</v>
          </cell>
          <cell r="W63">
            <v>90833.919754160132</v>
          </cell>
          <cell r="X63">
            <v>77528.802722685126</v>
          </cell>
        </row>
        <row r="64">
          <cell r="N64" t="str">
            <v>FCF</v>
          </cell>
          <cell r="O64">
            <v>77203.289819325408</v>
          </cell>
          <cell r="P64">
            <v>49269.092293585272</v>
          </cell>
          <cell r="Q64">
            <v>123234.35822922885</v>
          </cell>
          <cell r="R64">
            <v>-706688.44183640298</v>
          </cell>
          <cell r="S64">
            <v>912500.7783726526</v>
          </cell>
          <cell r="T64">
            <v>56050.352862659114</v>
          </cell>
          <cell r="U64">
            <v>99654.486864708597</v>
          </cell>
          <cell r="V64">
            <v>-457385.08732216747</v>
          </cell>
          <cell r="W64">
            <v>554761.9197541601</v>
          </cell>
          <cell r="X64">
            <v>-243838.19727731487</v>
          </cell>
        </row>
        <row r="65">
          <cell r="N65" t="str">
            <v>FCF vs Net Cash Flow</v>
          </cell>
          <cell r="O65">
            <v>0.57409507026359075</v>
          </cell>
          <cell r="P65">
            <v>0.28878777191916183</v>
          </cell>
          <cell r="Q65">
            <v>0.70419166978241099</v>
          </cell>
          <cell r="R65">
            <v>-4.4184052065858177</v>
          </cell>
          <cell r="S65">
            <v>5.8564381319908607</v>
          </cell>
          <cell r="T65">
            <v>0.2842005821976259</v>
          </cell>
          <cell r="U65">
            <v>0.73275218550325716</v>
          </cell>
          <cell r="V65">
            <v>-3.9702762282248787</v>
          </cell>
          <cell r="W65">
            <v>5.690361547076515</v>
          </cell>
          <cell r="X65">
            <v>-3.5431758300595169</v>
          </cell>
        </row>
        <row r="66">
          <cell r="N66" t="str">
            <v>Goodwill</v>
          </cell>
          <cell r="O66">
            <v>438702</v>
          </cell>
          <cell r="P66">
            <v>527621</v>
          </cell>
          <cell r="Q66">
            <v>216938</v>
          </cell>
          <cell r="R66">
            <v>218573</v>
          </cell>
          <cell r="S66">
            <v>194615</v>
          </cell>
          <cell r="T66">
            <v>171666</v>
          </cell>
          <cell r="U66">
            <v>171666</v>
          </cell>
          <cell r="V66">
            <v>171666</v>
          </cell>
          <cell r="W66">
            <v>169943</v>
          </cell>
          <cell r="X66">
            <v>169943</v>
          </cell>
        </row>
        <row r="67">
          <cell r="N67" t="str">
            <v>Total assets</v>
          </cell>
          <cell r="O67" t="str">
            <v>1,375,518</v>
          </cell>
          <cell r="P67" t="str">
            <v>1,439,605</v>
          </cell>
          <cell r="Q67">
            <v>981070</v>
          </cell>
          <cell r="R67">
            <v>950364</v>
          </cell>
          <cell r="S67">
            <v>941667</v>
          </cell>
          <cell r="T67">
            <v>810166</v>
          </cell>
          <cell r="U67">
            <v>695250</v>
          </cell>
          <cell r="V67">
            <v>657831</v>
          </cell>
          <cell r="W67">
            <v>606406</v>
          </cell>
          <cell r="X67">
            <v>546467</v>
          </cell>
        </row>
        <row r="68">
          <cell r="N68" t="str">
            <v>Goodwill/Total assets</v>
          </cell>
          <cell r="O68">
            <v>0.31893584816774478</v>
          </cell>
          <cell r="P68">
            <v>0.36650400630728569</v>
          </cell>
          <cell r="Q68">
            <v>0.2211238749528576</v>
          </cell>
          <cell r="R68">
            <v>0.22998872011145202</v>
          </cell>
          <cell r="S68">
            <v>0.20667072330239883</v>
          </cell>
          <cell r="T68">
            <v>0.21188990898161611</v>
          </cell>
          <cell r="U68">
            <v>0.24691262135922329</v>
          </cell>
          <cell r="V68">
            <v>0.26095760157244036</v>
          </cell>
          <cell r="W68">
            <v>0.28024623766915235</v>
          </cell>
          <cell r="X68">
            <v>0.31098492681168305</v>
          </cell>
        </row>
        <row r="69">
          <cell r="N69" t="str">
            <v>Goodwill Impairments</v>
          </cell>
          <cell r="O69">
            <v>25319</v>
          </cell>
          <cell r="P69">
            <v>0</v>
          </cell>
          <cell r="Q69">
            <v>0</v>
          </cell>
          <cell r="R69">
            <v>99000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4.7987096798649029E-2</v>
          </cell>
          <cell r="P70">
            <v>0</v>
          </cell>
          <cell r="Q70">
            <v>0</v>
          </cell>
          <cell r="R70">
            <v>0.50869665750327575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561830</v>
          </cell>
          <cell r="P71">
            <v>623292</v>
          </cell>
          <cell r="Q71">
            <v>647643</v>
          </cell>
          <cell r="R71">
            <v>660340</v>
          </cell>
          <cell r="S71">
            <v>630407</v>
          </cell>
          <cell r="T71">
            <v>567822</v>
          </cell>
          <cell r="U71">
            <v>461012</v>
          </cell>
          <cell r="V71">
            <v>385254</v>
          </cell>
          <cell r="W71">
            <v>310443</v>
          </cell>
          <cell r="X71">
            <v>242259</v>
          </cell>
        </row>
        <row r="72">
          <cell r="N72" t="str">
            <v>Market Value of Equity</v>
          </cell>
          <cell r="O72">
            <v>1.65</v>
          </cell>
          <cell r="P72">
            <v>3.68</v>
          </cell>
          <cell r="Q72">
            <v>4.5</v>
          </cell>
          <cell r="R72">
            <v>4.66</v>
          </cell>
          <cell r="S72">
            <v>4.63</v>
          </cell>
          <cell r="T72">
            <v>4.92</v>
          </cell>
          <cell r="U72">
            <v>4.63</v>
          </cell>
          <cell r="V72">
            <v>3.37</v>
          </cell>
          <cell r="W72">
            <v>2.02</v>
          </cell>
          <cell r="X72">
            <v>1.44</v>
          </cell>
        </row>
        <row r="73">
          <cell r="N73" t="str">
            <v>Return On Assets %</v>
          </cell>
          <cell r="O73">
            <v>0.1711</v>
          </cell>
          <cell r="P73">
            <v>0.24359999999999998</v>
          </cell>
          <cell r="Q73">
            <v>0.27800000000000002</v>
          </cell>
          <cell r="R73">
            <v>0.27300000000000002</v>
          </cell>
          <cell r="S73">
            <v>0.25</v>
          </cell>
          <cell r="T73">
            <v>0.3483</v>
          </cell>
          <cell r="U73">
            <v>0.30510000000000004</v>
          </cell>
          <cell r="V73">
            <v>0.30420000000000003</v>
          </cell>
          <cell r="W73">
            <v>0.2913</v>
          </cell>
          <cell r="X73">
            <v>0.29649999999999999</v>
          </cell>
        </row>
        <row r="74">
          <cell r="N74" t="str">
            <v>EBITDA/Sales %</v>
          </cell>
          <cell r="O74">
            <v>0.22909599159995273</v>
          </cell>
          <cell r="P74">
            <v>0.27552183238403843</v>
          </cell>
          <cell r="Q74">
            <v>0.32152425969042131</v>
          </cell>
          <cell r="R74">
            <v>0.30237905699371254</v>
          </cell>
          <cell r="S74">
            <v>0.31119336427800048</v>
          </cell>
          <cell r="T74">
            <v>0.37446168883096881</v>
          </cell>
          <cell r="U74">
            <v>0.31769528079530568</v>
          </cell>
          <cell r="V74">
            <v>0.32666578835318133</v>
          </cell>
          <cell r="W74">
            <v>0.31744515277319391</v>
          </cell>
          <cell r="X74">
            <v>0.30870464373002443</v>
          </cell>
        </row>
      </sheetData>
      <sheetData sheetId="28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MIXTEL (March)</v>
          </cell>
        </row>
        <row r="5">
          <cell r="N5" t="str">
            <v>Accounts Rcvb/Tover</v>
          </cell>
          <cell r="O5">
            <v>5.0199999999999996</v>
          </cell>
          <cell r="P5">
            <v>5.64</v>
          </cell>
          <cell r="Q5">
            <v>5.91</v>
          </cell>
          <cell r="R5">
            <v>4.9800000000000004</v>
          </cell>
          <cell r="S5">
            <v>5.2</v>
          </cell>
          <cell r="T5">
            <v>5.05</v>
          </cell>
          <cell r="U5">
            <v>6.15</v>
          </cell>
          <cell r="V5">
            <v>6.02</v>
          </cell>
          <cell r="W5">
            <v>7.73</v>
          </cell>
          <cell r="X5">
            <v>6.62</v>
          </cell>
        </row>
        <row r="6">
          <cell r="N6" t="str">
            <v>Assets / Captal Emp</v>
          </cell>
          <cell r="O6">
            <v>0.75</v>
          </cell>
          <cell r="P6">
            <v>0.68</v>
          </cell>
          <cell r="Q6">
            <v>0.66</v>
          </cell>
          <cell r="R6">
            <v>0.75</v>
          </cell>
          <cell r="S6">
            <v>0.75</v>
          </cell>
          <cell r="T6">
            <v>0.76</v>
          </cell>
          <cell r="U6">
            <v>0.57999999999999996</v>
          </cell>
          <cell r="V6">
            <v>0.53</v>
          </cell>
          <cell r="W6">
            <v>0.46</v>
          </cell>
          <cell r="X6">
            <v>0.5</v>
          </cell>
        </row>
        <row r="7">
          <cell r="N7" t="str">
            <v>Book Val / Share (c)</v>
          </cell>
          <cell r="O7">
            <v>311.70999999999998</v>
          </cell>
          <cell r="P7">
            <v>268.8</v>
          </cell>
          <cell r="Q7">
            <v>256.37</v>
          </cell>
          <cell r="R7">
            <v>253.09</v>
          </cell>
          <cell r="S7">
            <v>235.29</v>
          </cell>
          <cell r="T7">
            <v>213.18</v>
          </cell>
          <cell r="U7">
            <v>131.5</v>
          </cell>
          <cell r="V7">
            <v>117.48</v>
          </cell>
          <cell r="W7">
            <v>103.95</v>
          </cell>
          <cell r="X7">
            <v>98.91</v>
          </cell>
        </row>
        <row r="8">
          <cell r="N8" t="str">
            <v>Cash Flw / Share (c)</v>
          </cell>
          <cell r="O8">
            <v>97.97</v>
          </cell>
          <cell r="P8">
            <v>82.52</v>
          </cell>
          <cell r="Q8">
            <v>58.37</v>
          </cell>
          <cell r="R8">
            <v>48.36</v>
          </cell>
          <cell r="S8">
            <v>41.25</v>
          </cell>
          <cell r="T8">
            <v>36.049999999999997</v>
          </cell>
          <cell r="U8">
            <v>39.19</v>
          </cell>
          <cell r="V8">
            <v>18.8</v>
          </cell>
          <cell r="W8">
            <v>18.03</v>
          </cell>
          <cell r="X8">
            <v>14.37</v>
          </cell>
        </row>
        <row r="9">
          <cell r="N9" t="str">
            <v>Cash Flow Div Cover</v>
          </cell>
          <cell r="O9">
            <v>9.42</v>
          </cell>
          <cell r="P9">
            <v>9.82</v>
          </cell>
          <cell r="Q9">
            <v>8.7100000000000009</v>
          </cell>
          <cell r="R9">
            <v>7.11</v>
          </cell>
          <cell r="S9" t="e">
            <v>#N/A</v>
          </cell>
          <cell r="T9" t="e">
            <v>#N/A</v>
          </cell>
          <cell r="U9">
            <v>4.6100000000000003</v>
          </cell>
          <cell r="V9">
            <v>2.76</v>
          </cell>
          <cell r="W9">
            <v>3</v>
          </cell>
          <cell r="X9">
            <v>2.87</v>
          </cell>
        </row>
        <row r="10">
          <cell r="N10" t="str">
            <v>Cash Flow Intr Cover</v>
          </cell>
          <cell r="O10">
            <v>50.51</v>
          </cell>
          <cell r="P10">
            <v>51.64</v>
          </cell>
          <cell r="Q10">
            <v>57.93</v>
          </cell>
          <cell r="R10">
            <v>199.83</v>
          </cell>
          <cell r="S10">
            <v>153.77000000000001</v>
          </cell>
          <cell r="T10">
            <v>108.55</v>
          </cell>
          <cell r="U10">
            <v>77.260000000000005</v>
          </cell>
          <cell r="V10">
            <v>23.46</v>
          </cell>
          <cell r="W10">
            <v>8.69</v>
          </cell>
          <cell r="X10">
            <v>4.72</v>
          </cell>
        </row>
        <row r="11">
          <cell r="N11" t="str">
            <v>Current Ratio</v>
          </cell>
          <cell r="O11">
            <v>1.87</v>
          </cell>
          <cell r="P11">
            <v>1.84</v>
          </cell>
          <cell r="Q11">
            <v>1.94</v>
          </cell>
          <cell r="R11">
            <v>3.79</v>
          </cell>
          <cell r="S11">
            <v>4.3899999999999997</v>
          </cell>
          <cell r="T11">
            <v>4.03</v>
          </cell>
          <cell r="U11">
            <v>1.41</v>
          </cell>
          <cell r="V11">
            <v>1.36</v>
          </cell>
          <cell r="W11">
            <v>1.18</v>
          </cell>
          <cell r="X11">
            <v>1.3</v>
          </cell>
        </row>
        <row r="12">
          <cell r="N12" t="str">
            <v>Debt / Assets</v>
          </cell>
          <cell r="O12">
            <v>0.35</v>
          </cell>
          <cell r="P12">
            <v>0.36</v>
          </cell>
          <cell r="Q12">
            <v>0.35</v>
          </cell>
          <cell r="R12">
            <v>0.22</v>
          </cell>
          <cell r="S12">
            <v>0.2</v>
          </cell>
          <cell r="T12">
            <v>0.22</v>
          </cell>
          <cell r="U12">
            <v>0.54</v>
          </cell>
          <cell r="V12">
            <v>0.64</v>
          </cell>
          <cell r="W12">
            <v>0.81</v>
          </cell>
          <cell r="X12">
            <v>0.9</v>
          </cell>
        </row>
        <row r="13">
          <cell r="N13" t="str">
            <v>Debt / Equity</v>
          </cell>
          <cell r="O13">
            <v>0.28000000000000003</v>
          </cell>
          <cell r="P13">
            <v>0.26</v>
          </cell>
          <cell r="Q13">
            <v>0.25</v>
          </cell>
          <cell r="R13">
            <v>0.17</v>
          </cell>
          <cell r="S13">
            <v>0.16</v>
          </cell>
          <cell r="T13">
            <v>0.17</v>
          </cell>
          <cell r="U13">
            <v>0.32</v>
          </cell>
          <cell r="V13">
            <v>0.35</v>
          </cell>
          <cell r="W13">
            <v>0.41</v>
          </cell>
          <cell r="X13">
            <v>0.55000000000000004</v>
          </cell>
        </row>
        <row r="14">
          <cell r="N14" t="str">
            <v>Dir Rem % Pft BTax</v>
          </cell>
          <cell r="O14">
            <v>15.08</v>
          </cell>
          <cell r="P14">
            <v>19.91</v>
          </cell>
          <cell r="Q14">
            <v>22.64</v>
          </cell>
          <cell r="R14">
            <v>13.49</v>
          </cell>
          <cell r="S14">
            <v>15.99</v>
          </cell>
          <cell r="T14">
            <v>22.78</v>
          </cell>
          <cell r="U14">
            <v>21.27</v>
          </cell>
          <cell r="V14">
            <v>17.260000000000002</v>
          </cell>
          <cell r="W14">
            <v>16.27</v>
          </cell>
          <cell r="X14">
            <v>18.12</v>
          </cell>
        </row>
        <row r="15">
          <cell r="N15" t="str">
            <v>Dividend / Share (c)</v>
          </cell>
          <cell r="O15">
            <v>10.4</v>
          </cell>
          <cell r="P15">
            <v>8.4</v>
          </cell>
          <cell r="Q15">
            <v>6.7</v>
          </cell>
          <cell r="R15">
            <v>6.8</v>
          </cell>
          <cell r="S15" t="e">
            <v>#N/A</v>
          </cell>
          <cell r="T15" t="e">
            <v>#N/A</v>
          </cell>
          <cell r="U15">
            <v>8.5</v>
          </cell>
          <cell r="V15">
            <v>6.8</v>
          </cell>
          <cell r="W15">
            <v>6</v>
          </cell>
          <cell r="X15">
            <v>5</v>
          </cell>
        </row>
        <row r="16">
          <cell r="N16" t="str">
            <v>Dividend Cover</v>
          </cell>
          <cell r="O16">
            <v>3.46</v>
          </cell>
          <cell r="P16">
            <v>3.81</v>
          </cell>
          <cell r="Q16">
            <v>2.99</v>
          </cell>
          <cell r="R16">
            <v>3.53</v>
          </cell>
          <cell r="S16" t="e">
            <v>#N/A</v>
          </cell>
          <cell r="T16" t="e">
            <v>#N/A</v>
          </cell>
          <cell r="U16">
            <v>2.36</v>
          </cell>
          <cell r="V16">
            <v>2.34</v>
          </cell>
          <cell r="W16">
            <v>1.88</v>
          </cell>
          <cell r="X16">
            <v>2.02</v>
          </cell>
        </row>
        <row r="17">
          <cell r="N17" t="str">
            <v>Dividend Yield %</v>
          </cell>
          <cell r="O17">
            <v>1.1599999999999999</v>
          </cell>
          <cell r="P17">
            <v>1.39</v>
          </cell>
          <cell r="Q17">
            <v>2.77</v>
          </cell>
          <cell r="R17">
            <v>6.22</v>
          </cell>
          <cell r="S17" t="e">
            <v>#N/A</v>
          </cell>
          <cell r="T17">
            <v>1.02</v>
          </cell>
          <cell r="U17">
            <v>3.13</v>
          </cell>
          <cell r="V17">
            <v>3.64</v>
          </cell>
          <cell r="W17">
            <v>4.2699999999999996</v>
          </cell>
          <cell r="X17">
            <v>3.81</v>
          </cell>
        </row>
        <row r="18">
          <cell r="N18" t="str">
            <v>Earnings/ Share (C)</v>
          </cell>
          <cell r="O18">
            <v>36</v>
          </cell>
          <cell r="P18">
            <v>32</v>
          </cell>
          <cell r="Q18">
            <v>20</v>
          </cell>
          <cell r="R18">
            <v>24</v>
          </cell>
          <cell r="S18">
            <v>19</v>
          </cell>
          <cell r="T18">
            <v>21</v>
          </cell>
          <cell r="U18">
            <v>20.100000000000001</v>
          </cell>
          <cell r="V18">
            <v>15.9</v>
          </cell>
          <cell r="W18">
            <v>11.3</v>
          </cell>
          <cell r="X18">
            <v>10.1</v>
          </cell>
        </row>
        <row r="19">
          <cell r="N19" t="str">
            <v>Earnings Yield %</v>
          </cell>
          <cell r="O19">
            <v>3.47</v>
          </cell>
          <cell r="P19">
            <v>4.71</v>
          </cell>
          <cell r="Q19">
            <v>5.88</v>
          </cell>
          <cell r="R19">
            <v>10.57</v>
          </cell>
          <cell r="S19">
            <v>5.83</v>
          </cell>
          <cell r="T19">
            <v>4.2300000000000004</v>
          </cell>
          <cell r="U19">
            <v>5.26</v>
          </cell>
          <cell r="V19">
            <v>9.64</v>
          </cell>
          <cell r="W19">
            <v>9.66</v>
          </cell>
          <cell r="X19">
            <v>9.6199999999999992</v>
          </cell>
        </row>
        <row r="20">
          <cell r="N20" t="str">
            <v>Inflation Adjusted Profit/ Share (C)</v>
          </cell>
          <cell r="O20">
            <v>32.159999999999997</v>
          </cell>
          <cell r="P20">
            <v>30</v>
          </cell>
          <cell r="Q20">
            <v>21.21</v>
          </cell>
          <cell r="R20">
            <v>23.93</v>
          </cell>
          <cell r="S20">
            <v>18.75</v>
          </cell>
          <cell r="T20">
            <v>19.3</v>
          </cell>
          <cell r="U20">
            <v>19.38</v>
          </cell>
          <cell r="V20">
            <v>15.64</v>
          </cell>
          <cell r="W20">
            <v>10.73</v>
          </cell>
          <cell r="X20">
            <v>9.94</v>
          </cell>
        </row>
        <row r="21">
          <cell r="N21" t="str">
            <v>Inflation Adjusted Return On Assets %</v>
          </cell>
          <cell r="O21">
            <v>21.32</v>
          </cell>
          <cell r="P21">
            <v>18.12</v>
          </cell>
          <cell r="Q21">
            <v>13.19</v>
          </cell>
          <cell r="R21">
            <v>18.350000000000001</v>
          </cell>
          <cell r="S21">
            <v>15.32</v>
          </cell>
          <cell r="T21">
            <v>13.32</v>
          </cell>
          <cell r="U21">
            <v>35.54</v>
          </cell>
          <cell r="V21">
            <v>34.24</v>
          </cell>
          <cell r="W21">
            <v>33.299999999999997</v>
          </cell>
          <cell r="X21">
            <v>27.36</v>
          </cell>
        </row>
        <row r="22">
          <cell r="N22" t="str">
            <v>Inflation Adjusted Return On Equity %</v>
          </cell>
          <cell r="O22">
            <v>10.02</v>
          </cell>
          <cell r="P22">
            <v>10.97</v>
          </cell>
          <cell r="Q22">
            <v>8.24</v>
          </cell>
          <cell r="R22">
            <v>9.44</v>
          </cell>
          <cell r="S22">
            <v>7.96</v>
          </cell>
          <cell r="T22">
            <v>9.0500000000000007</v>
          </cell>
          <cell r="U22">
            <v>14.72</v>
          </cell>
          <cell r="V22">
            <v>13.3</v>
          </cell>
          <cell r="W22">
            <v>10.3</v>
          </cell>
          <cell r="X22">
            <v>10.029999999999999</v>
          </cell>
        </row>
        <row r="23">
          <cell r="N23" t="str">
            <v>Interest Cover</v>
          </cell>
          <cell r="O23">
            <v>31.09</v>
          </cell>
          <cell r="P23">
            <v>23.83</v>
          </cell>
          <cell r="Q23">
            <v>24.28</v>
          </cell>
          <cell r="R23">
            <v>154.12</v>
          </cell>
          <cell r="S23">
            <v>105.02</v>
          </cell>
          <cell r="T23">
            <v>65.86</v>
          </cell>
          <cell r="U23">
            <v>54.12</v>
          </cell>
          <cell r="V23">
            <v>27.8</v>
          </cell>
          <cell r="W23">
            <v>8.6</v>
          </cell>
          <cell r="X23">
            <v>5.49</v>
          </cell>
        </row>
        <row r="24">
          <cell r="N24" t="str">
            <v>Leverage Factor</v>
          </cell>
          <cell r="O24">
            <v>0.49</v>
          </cell>
          <cell r="P24">
            <v>0.61</v>
          </cell>
          <cell r="Q24">
            <v>0.63</v>
          </cell>
          <cell r="R24">
            <v>0.52</v>
          </cell>
          <cell r="S24">
            <v>0.52</v>
          </cell>
          <cell r="T24">
            <v>0.68</v>
          </cell>
          <cell r="U24">
            <v>0.41</v>
          </cell>
          <cell r="V24">
            <v>0.39</v>
          </cell>
          <cell r="W24">
            <v>0.31</v>
          </cell>
          <cell r="X24">
            <v>0.37</v>
          </cell>
        </row>
        <row r="25">
          <cell r="N25" t="str">
            <v>Long-Term Loans % Total Debt</v>
          </cell>
          <cell r="O25">
            <v>6.28</v>
          </cell>
          <cell r="P25" t="e">
            <v>#N/A</v>
          </cell>
          <cell r="Q25" t="e">
            <v>#N/A</v>
          </cell>
          <cell r="R25" t="e">
            <v>#N/A</v>
          </cell>
          <cell r="S25">
            <v>0.37</v>
          </cell>
          <cell r="T25">
            <v>0.87</v>
          </cell>
          <cell r="U25" t="e">
            <v>#N/A</v>
          </cell>
          <cell r="V25" t="e">
            <v>#N/A</v>
          </cell>
          <cell r="W25">
            <v>12.79</v>
          </cell>
          <cell r="X25">
            <v>26.92</v>
          </cell>
        </row>
        <row r="26">
          <cell r="N26" t="str">
            <v>N A V / Share (C)</v>
          </cell>
          <cell r="O26">
            <v>311.72000000000003</v>
          </cell>
          <cell r="P26">
            <v>268.8</v>
          </cell>
          <cell r="Q26">
            <v>256.08999999999997</v>
          </cell>
          <cell r="R26">
            <v>252.89</v>
          </cell>
          <cell r="S26">
            <v>235.18</v>
          </cell>
          <cell r="T26">
            <v>213.18</v>
          </cell>
          <cell r="U26">
            <v>131.5</v>
          </cell>
          <cell r="V26">
            <v>117.48</v>
          </cell>
          <cell r="W26">
            <v>103.95</v>
          </cell>
          <cell r="X26">
            <v>98.91</v>
          </cell>
        </row>
        <row r="27">
          <cell r="N27" t="str">
            <v>Net Profit Margin %</v>
          </cell>
          <cell r="O27">
            <v>10.24</v>
          </cell>
          <cell r="P27">
            <v>10.58</v>
          </cell>
          <cell r="Q27">
            <v>7.89</v>
          </cell>
          <cell r="R27">
            <v>12.49</v>
          </cell>
          <cell r="S27">
            <v>10.77</v>
          </cell>
          <cell r="T27">
            <v>11.92</v>
          </cell>
          <cell r="U27">
            <v>10.97</v>
          </cell>
          <cell r="V27">
            <v>10.14</v>
          </cell>
          <cell r="W27">
            <v>8.06</v>
          </cell>
          <cell r="X27">
            <v>7.86</v>
          </cell>
        </row>
        <row r="28">
          <cell r="N28" t="str">
            <v>Operating Profit /Employee</v>
          </cell>
          <cell r="O28">
            <v>314389.61</v>
          </cell>
          <cell r="P28">
            <v>203939.28</v>
          </cell>
          <cell r="Q28">
            <v>130551.14</v>
          </cell>
          <cell r="R28">
            <v>259983.47</v>
          </cell>
          <cell r="S28">
            <v>211539.77</v>
          </cell>
          <cell r="T28">
            <v>165060.64000000001</v>
          </cell>
          <cell r="U28">
            <v>193378.87</v>
          </cell>
          <cell r="V28">
            <v>177655.34</v>
          </cell>
          <cell r="W28">
            <v>153176.47</v>
          </cell>
          <cell r="X28">
            <v>153428.76999999999</v>
          </cell>
        </row>
        <row r="29">
          <cell r="N29" t="str">
            <v>Operating Profit Margin %</v>
          </cell>
          <cell r="O29">
            <v>17.149999999999999</v>
          </cell>
          <cell r="P29">
            <v>12.55</v>
          </cell>
          <cell r="Q29">
            <v>8.9499999999999993</v>
          </cell>
          <cell r="R29">
            <v>19.329999999999998</v>
          </cell>
          <cell r="S29">
            <v>16.079999999999998</v>
          </cell>
          <cell r="T29">
            <v>13.49</v>
          </cell>
          <cell r="U29">
            <v>15.47</v>
          </cell>
          <cell r="V29">
            <v>14.37</v>
          </cell>
          <cell r="W29">
            <v>13.22</v>
          </cell>
          <cell r="X29">
            <v>13.07</v>
          </cell>
        </row>
        <row r="30">
          <cell r="N30" t="str">
            <v>Price / Inflation Adjusted Profit</v>
          </cell>
          <cell r="O30">
            <v>32.270000000000003</v>
          </cell>
          <cell r="P30">
            <v>22.64</v>
          </cell>
          <cell r="Q30">
            <v>16.03</v>
          </cell>
          <cell r="R30">
            <v>9.49</v>
          </cell>
          <cell r="S30">
            <v>17.39</v>
          </cell>
          <cell r="T30">
            <v>25.75</v>
          </cell>
          <cell r="U30">
            <v>19.71</v>
          </cell>
          <cell r="V30">
            <v>10.55</v>
          </cell>
          <cell r="W30">
            <v>10.9</v>
          </cell>
          <cell r="X30">
            <v>10.57</v>
          </cell>
        </row>
        <row r="31">
          <cell r="N31" t="str">
            <v>Price / Book Value</v>
          </cell>
          <cell r="O31">
            <v>3.33</v>
          </cell>
          <cell r="P31">
            <v>2.5299999999999998</v>
          </cell>
          <cell r="Q31">
            <v>1.33</v>
          </cell>
          <cell r="R31">
            <v>0.9</v>
          </cell>
          <cell r="S31">
            <v>1.39</v>
          </cell>
          <cell r="T31">
            <v>2.33</v>
          </cell>
          <cell r="U31">
            <v>2.9</v>
          </cell>
          <cell r="V31">
            <v>1.4</v>
          </cell>
          <cell r="W31">
            <v>1.1299999999999999</v>
          </cell>
          <cell r="X31">
            <v>1.06</v>
          </cell>
        </row>
        <row r="32">
          <cell r="N32" t="str">
            <v>Price / Cash Flow</v>
          </cell>
          <cell r="O32">
            <v>10.6</v>
          </cell>
          <cell r="P32">
            <v>8.23</v>
          </cell>
          <cell r="Q32">
            <v>5.83</v>
          </cell>
          <cell r="R32">
            <v>4.6900000000000004</v>
          </cell>
          <cell r="S32">
            <v>7.9</v>
          </cell>
          <cell r="T32">
            <v>13.79</v>
          </cell>
          <cell r="U32">
            <v>9.75</v>
          </cell>
          <cell r="V32">
            <v>8.7799999999999994</v>
          </cell>
          <cell r="W32">
            <v>6.49</v>
          </cell>
          <cell r="X32">
            <v>7.31</v>
          </cell>
        </row>
        <row r="33">
          <cell r="N33" t="str">
            <v>Price / Earnings</v>
          </cell>
          <cell r="O33">
            <v>28.83</v>
          </cell>
          <cell r="P33">
            <v>21.22</v>
          </cell>
          <cell r="Q33">
            <v>17</v>
          </cell>
          <cell r="R33">
            <v>9.4600000000000009</v>
          </cell>
          <cell r="S33">
            <v>17.16</v>
          </cell>
          <cell r="T33">
            <v>23.67</v>
          </cell>
          <cell r="U33">
            <v>19.010000000000002</v>
          </cell>
          <cell r="V33">
            <v>10.38</v>
          </cell>
          <cell r="W33">
            <v>10.35</v>
          </cell>
          <cell r="X33">
            <v>10.4</v>
          </cell>
        </row>
        <row r="34">
          <cell r="N34" t="str">
            <v>Price / N A V</v>
          </cell>
          <cell r="O34">
            <v>6.21</v>
          </cell>
          <cell r="P34">
            <v>5.45</v>
          </cell>
          <cell r="Q34">
            <v>2.89</v>
          </cell>
          <cell r="R34">
            <v>1.44</v>
          </cell>
          <cell r="S34">
            <v>2.2400000000000002</v>
          </cell>
          <cell r="T34">
            <v>3.89</v>
          </cell>
          <cell r="U34">
            <v>10.91</v>
          </cell>
          <cell r="V34">
            <v>7</v>
          </cell>
          <cell r="W34">
            <v>11.79</v>
          </cell>
          <cell r="X34">
            <v>17.96</v>
          </cell>
        </row>
        <row r="35">
          <cell r="N35" t="str">
            <v>Price / Share (C)</v>
          </cell>
          <cell r="O35">
            <v>1038</v>
          </cell>
          <cell r="P35">
            <v>679</v>
          </cell>
          <cell r="Q35">
            <v>340</v>
          </cell>
          <cell r="R35">
            <v>227</v>
          </cell>
          <cell r="S35">
            <v>326</v>
          </cell>
          <cell r="T35">
            <v>497</v>
          </cell>
          <cell r="U35">
            <v>382</v>
          </cell>
          <cell r="V35">
            <v>165</v>
          </cell>
          <cell r="W35">
            <v>117</v>
          </cell>
          <cell r="X35">
            <v>105</v>
          </cell>
        </row>
        <row r="36">
          <cell r="N36" t="str">
            <v>Quick Ratio</v>
          </cell>
          <cell r="O36">
            <v>1.76</v>
          </cell>
          <cell r="P36">
            <v>1.69</v>
          </cell>
          <cell r="Q36">
            <v>1.87</v>
          </cell>
          <cell r="R36">
            <v>3.6</v>
          </cell>
          <cell r="S36">
            <v>4.26</v>
          </cell>
          <cell r="T36">
            <v>3.89</v>
          </cell>
          <cell r="U36">
            <v>1.27</v>
          </cell>
          <cell r="V36">
            <v>1.08</v>
          </cell>
          <cell r="W36">
            <v>0.93</v>
          </cell>
          <cell r="X36">
            <v>1.0900000000000001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>
            <v>73036.36</v>
          </cell>
          <cell r="R37">
            <v>4865.87</v>
          </cell>
          <cell r="S37">
            <v>936.13</v>
          </cell>
          <cell r="T37">
            <v>647.96</v>
          </cell>
          <cell r="U37" t="e">
            <v>#N/A</v>
          </cell>
          <cell r="V37" t="e">
            <v>#N/A</v>
          </cell>
          <cell r="W37" t="e">
            <v>#N/A</v>
          </cell>
          <cell r="X37">
            <v>136.6</v>
          </cell>
        </row>
        <row r="38">
          <cell r="N38" t="str">
            <v>Retention Rate</v>
          </cell>
          <cell r="O38">
            <v>66.599999999999994</v>
          </cell>
          <cell r="P38">
            <v>70.59</v>
          </cell>
          <cell r="Q38">
            <v>56.34</v>
          </cell>
          <cell r="R38">
            <v>41.39</v>
          </cell>
          <cell r="S38">
            <v>100</v>
          </cell>
          <cell r="T38">
            <v>73.87</v>
          </cell>
          <cell r="U38">
            <v>38.54</v>
          </cell>
          <cell r="V38">
            <v>61.82</v>
          </cell>
          <cell r="W38">
            <v>54.06</v>
          </cell>
          <cell r="X38">
            <v>60.23</v>
          </cell>
        </row>
        <row r="39">
          <cell r="N39" t="str">
            <v>Return On Assets %</v>
          </cell>
          <cell r="O39">
            <v>23.61</v>
          </cell>
          <cell r="P39">
            <v>19.63</v>
          </cell>
          <cell r="Q39">
            <v>13.45</v>
          </cell>
          <cell r="R39">
            <v>18.489999999999998</v>
          </cell>
          <cell r="S39">
            <v>15.41</v>
          </cell>
          <cell r="T39">
            <v>13.35</v>
          </cell>
          <cell r="U39">
            <v>35.74</v>
          </cell>
          <cell r="V39">
            <v>34.42</v>
          </cell>
          <cell r="W39">
            <v>33.75</v>
          </cell>
          <cell r="X39">
            <v>27.79</v>
          </cell>
        </row>
        <row r="40">
          <cell r="N40" t="str">
            <v>Return On Equity %</v>
          </cell>
          <cell r="O40">
            <v>11.55</v>
          </cell>
          <cell r="P40">
            <v>11.94</v>
          </cell>
          <cell r="Q40">
            <v>8.41</v>
          </cell>
          <cell r="R40">
            <v>9.52</v>
          </cell>
          <cell r="S40">
            <v>8.02</v>
          </cell>
          <cell r="T40">
            <v>9.07</v>
          </cell>
          <cell r="U40">
            <v>14.8</v>
          </cell>
          <cell r="V40">
            <v>13.37</v>
          </cell>
          <cell r="W40">
            <v>10.47</v>
          </cell>
          <cell r="X40">
            <v>10.17</v>
          </cell>
        </row>
        <row r="41">
          <cell r="N41" t="str">
            <v>Total Assets / Turnover</v>
          </cell>
          <cell r="O41">
            <v>1.38</v>
          </cell>
          <cell r="P41">
            <v>1.56</v>
          </cell>
          <cell r="Q41">
            <v>1.5</v>
          </cell>
          <cell r="R41">
            <v>0.96</v>
          </cell>
          <cell r="S41">
            <v>0.96</v>
          </cell>
          <cell r="T41">
            <v>0.99</v>
          </cell>
          <cell r="U41">
            <v>2.31</v>
          </cell>
          <cell r="V41">
            <v>2.39</v>
          </cell>
          <cell r="W41">
            <v>2.5499999999999998</v>
          </cell>
          <cell r="X41">
            <v>2.13</v>
          </cell>
        </row>
        <row r="42">
          <cell r="N42" t="str">
            <v>Total Debt / Cash Flow</v>
          </cell>
          <cell r="O42">
            <v>0.9</v>
          </cell>
          <cell r="P42" t="e">
            <v>#N/A</v>
          </cell>
          <cell r="Q42" t="e">
            <v>#N/A</v>
          </cell>
          <cell r="R42" t="e">
            <v>#N/A</v>
          </cell>
          <cell r="S42">
            <v>0.9</v>
          </cell>
          <cell r="T42">
            <v>1</v>
          </cell>
          <cell r="U42" t="e">
            <v>#N/A</v>
          </cell>
          <cell r="V42" t="e">
            <v>#N/A</v>
          </cell>
          <cell r="W42">
            <v>2.38</v>
          </cell>
          <cell r="X42">
            <v>3.78</v>
          </cell>
        </row>
        <row r="43">
          <cell r="N43" t="str">
            <v>Turnover / Employee</v>
          </cell>
          <cell r="O43">
            <v>1832897.03</v>
          </cell>
          <cell r="P43">
            <v>1624745.73</v>
          </cell>
          <cell r="Q43">
            <v>1458388.26</v>
          </cell>
          <cell r="R43">
            <v>1345290.17</v>
          </cell>
          <cell r="S43">
            <v>1315700.76</v>
          </cell>
          <cell r="T43">
            <v>1223924.93</v>
          </cell>
          <cell r="U43">
            <v>1250245.46</v>
          </cell>
          <cell r="V43">
            <v>1236021.8400000001</v>
          </cell>
          <cell r="W43">
            <v>1158959.48</v>
          </cell>
          <cell r="X43">
            <v>1173865.92</v>
          </cell>
        </row>
        <row r="44">
          <cell r="N44" t="str">
            <v>Return on Capital Employed</v>
          </cell>
          <cell r="O44">
            <v>10.51</v>
          </cell>
          <cell r="P44">
            <v>11.31</v>
          </cell>
          <cell r="Q44">
            <v>7.86</v>
          </cell>
          <cell r="R44">
            <v>8.9499999999999993</v>
          </cell>
          <cell r="S44">
            <v>7.73</v>
          </cell>
          <cell r="T44">
            <v>8.93</v>
          </cell>
          <cell r="U44">
            <v>14.65</v>
          </cell>
          <cell r="V44">
            <v>12.94</v>
          </cell>
          <cell r="W44">
            <v>9.56</v>
          </cell>
          <cell r="X44">
            <v>8.39</v>
          </cell>
        </row>
        <row r="45">
          <cell r="N45" t="str">
            <v>Price / EBITDA</v>
          </cell>
          <cell r="O45">
            <v>9.92</v>
          </cell>
          <cell r="P45">
            <v>8.84</v>
          </cell>
          <cell r="Q45">
            <v>6.74</v>
          </cell>
          <cell r="R45">
            <v>4.22</v>
          </cell>
          <cell r="S45">
            <v>7.8</v>
          </cell>
          <cell r="T45">
            <v>14.74</v>
          </cell>
          <cell r="U45">
            <v>8.86</v>
          </cell>
          <cell r="V45">
            <v>5.05</v>
          </cell>
          <cell r="W45">
            <v>4.3499999999999996</v>
          </cell>
          <cell r="X45">
            <v>4.3099999999999996</v>
          </cell>
        </row>
        <row r="46">
          <cell r="N46" t="str">
            <v>Price / EBIT</v>
          </cell>
          <cell r="O46">
            <v>17.21</v>
          </cell>
          <cell r="P46">
            <v>17.829999999999998</v>
          </cell>
          <cell r="Q46">
            <v>13.9</v>
          </cell>
          <cell r="R46">
            <v>6.09</v>
          </cell>
          <cell r="S46">
            <v>11.57</v>
          </cell>
          <cell r="T46">
            <v>22.72</v>
          </cell>
          <cell r="U46">
            <v>13.91</v>
          </cell>
          <cell r="V46">
            <v>7.41</v>
          </cell>
          <cell r="W46">
            <v>6.56</v>
          </cell>
          <cell r="X46">
            <v>6.28</v>
          </cell>
        </row>
        <row r="47">
          <cell r="N47" t="str">
            <v>Price / Cash</v>
          </cell>
          <cell r="O47">
            <v>14.45</v>
          </cell>
          <cell r="P47">
            <v>11.64</v>
          </cell>
          <cell r="Q47">
            <v>4.92</v>
          </cell>
          <cell r="R47">
            <v>1.92</v>
          </cell>
          <cell r="S47">
            <v>2.65</v>
          </cell>
          <cell r="T47">
            <v>4.6900000000000004</v>
          </cell>
          <cell r="U47">
            <v>16.170000000000002</v>
          </cell>
          <cell r="V47">
            <v>8.9</v>
          </cell>
          <cell r="W47">
            <v>6.87</v>
          </cell>
          <cell r="X47">
            <v>4.4000000000000004</v>
          </cell>
        </row>
        <row r="48">
          <cell r="N48" t="str">
            <v>Return on Average External Investments %</v>
          </cell>
          <cell r="O48" t="e">
            <v>#N/A</v>
          </cell>
          <cell r="P48">
            <v>81372.73</v>
          </cell>
          <cell r="Q48">
            <v>17003.169999999998</v>
          </cell>
          <cell r="R48">
            <v>1390.25</v>
          </cell>
          <cell r="S48">
            <v>244.3</v>
          </cell>
          <cell r="T48">
            <v>1295.9100000000001</v>
          </cell>
          <cell r="U48" t="e">
            <v>#N/A</v>
          </cell>
          <cell r="V48" t="e">
            <v>#N/A</v>
          </cell>
          <cell r="W48">
            <v>163.47</v>
          </cell>
          <cell r="X48">
            <v>115.29</v>
          </cell>
        </row>
        <row r="49">
          <cell r="N49" t="str">
            <v>Return on Average Assets %</v>
          </cell>
          <cell r="O49">
            <v>26.79</v>
          </cell>
          <cell r="P49">
            <v>20.28</v>
          </cell>
          <cell r="Q49">
            <v>10.79</v>
          </cell>
          <cell r="R49">
            <v>18.989999999999998</v>
          </cell>
          <cell r="S49">
            <v>16.34</v>
          </cell>
          <cell r="T49">
            <v>19.14</v>
          </cell>
          <cell r="U49">
            <v>38.869999999999997</v>
          </cell>
          <cell r="V49">
            <v>37.9</v>
          </cell>
          <cell r="W49">
            <v>31.57</v>
          </cell>
          <cell r="X49">
            <v>27.28</v>
          </cell>
        </row>
        <row r="50">
          <cell r="N50" t="str">
            <v>Return on Average Equity %</v>
          </cell>
          <cell r="O50">
            <v>12.38</v>
          </cell>
          <cell r="P50">
            <v>12.23</v>
          </cell>
          <cell r="Q50">
            <v>7.22</v>
          </cell>
          <cell r="R50">
            <v>9.66</v>
          </cell>
          <cell r="S50">
            <v>8.4600000000000009</v>
          </cell>
          <cell r="T50">
            <v>11.94</v>
          </cell>
          <cell r="U50">
            <v>15.67</v>
          </cell>
          <cell r="V50">
            <v>14.19</v>
          </cell>
          <cell r="W50">
            <v>10.73</v>
          </cell>
          <cell r="X50">
            <v>10.11</v>
          </cell>
        </row>
        <row r="51">
          <cell r="N51" t="str">
            <v>Inflation Adj. Return on Average Total Assets %</v>
          </cell>
          <cell r="O51">
            <v>24.33</v>
          </cell>
          <cell r="P51">
            <v>18.89</v>
          </cell>
          <cell r="Q51">
            <v>10.6</v>
          </cell>
          <cell r="R51">
            <v>18.87</v>
          </cell>
          <cell r="S51">
            <v>16.25</v>
          </cell>
          <cell r="T51">
            <v>19.100000000000001</v>
          </cell>
          <cell r="U51">
            <v>38.659999999999997</v>
          </cell>
          <cell r="V51">
            <v>37.65</v>
          </cell>
          <cell r="W51">
            <v>31.17</v>
          </cell>
          <cell r="X51">
            <v>26.89</v>
          </cell>
        </row>
        <row r="52">
          <cell r="N52" t="str">
            <v>Inflation Adjusted Return on Average Equity %</v>
          </cell>
          <cell r="O52">
            <v>10.8</v>
          </cell>
          <cell r="P52">
            <v>11.31</v>
          </cell>
          <cell r="Q52">
            <v>7.08</v>
          </cell>
          <cell r="R52">
            <v>9.58</v>
          </cell>
          <cell r="S52">
            <v>8.4</v>
          </cell>
          <cell r="T52">
            <v>11.91</v>
          </cell>
          <cell r="U52">
            <v>15.58</v>
          </cell>
          <cell r="V52">
            <v>14.1</v>
          </cell>
          <cell r="W52">
            <v>10.56</v>
          </cell>
          <cell r="X52">
            <v>9.9499999999999993</v>
          </cell>
        </row>
        <row r="53">
          <cell r="N53" t="str">
            <v>Number of shares</v>
          </cell>
          <cell r="O53">
            <v>563578</v>
          </cell>
          <cell r="P53">
            <v>561088</v>
          </cell>
          <cell r="Q53">
            <v>629626</v>
          </cell>
          <cell r="R53">
            <v>775139</v>
          </cell>
          <cell r="S53">
            <v>789316</v>
          </cell>
          <cell r="T53">
            <v>732171</v>
          </cell>
          <cell r="U53">
            <v>658456</v>
          </cell>
          <cell r="V53">
            <v>657045</v>
          </cell>
          <cell r="W53">
            <v>657000</v>
          </cell>
          <cell r="X53">
            <v>657000</v>
          </cell>
        </row>
        <row r="54">
          <cell r="N54" t="str">
            <v>Book value</v>
          </cell>
          <cell r="O54">
            <v>1756728.9837999998</v>
          </cell>
          <cell r="P54">
            <v>1508204.544</v>
          </cell>
          <cell r="Q54">
            <v>1614172.1761999999</v>
          </cell>
          <cell r="R54">
            <v>1961799.2951</v>
          </cell>
          <cell r="S54">
            <v>1857181.6163999999</v>
          </cell>
          <cell r="T54">
            <v>1560842.1378000001</v>
          </cell>
          <cell r="U54">
            <v>865869.64</v>
          </cell>
          <cell r="V54">
            <v>771896.46600000001</v>
          </cell>
          <cell r="W54">
            <v>682951.50000000012</v>
          </cell>
          <cell r="X54">
            <v>649838.69999999995</v>
          </cell>
        </row>
        <row r="55">
          <cell r="N55" t="str">
            <v>Cashflow</v>
          </cell>
          <cell r="O55">
            <v>552137.36659999995</v>
          </cell>
          <cell r="P55">
            <v>463009.81759999995</v>
          </cell>
          <cell r="Q55">
            <v>367512.69619999995</v>
          </cell>
          <cell r="R55">
            <v>374857.22039999999</v>
          </cell>
          <cell r="S55">
            <v>325592.84999999998</v>
          </cell>
          <cell r="T55">
            <v>263947.64549999998</v>
          </cell>
          <cell r="U55">
            <v>258048.90639999998</v>
          </cell>
          <cell r="V55">
            <v>123524.46</v>
          </cell>
          <cell r="W55">
            <v>118457.1</v>
          </cell>
          <cell r="X55">
            <v>94410.9</v>
          </cell>
        </row>
        <row r="56">
          <cell r="N56" t="str">
            <v>Growth rate</v>
          </cell>
          <cell r="O56">
            <v>0.15</v>
          </cell>
          <cell r="P56">
            <v>0.11</v>
          </cell>
          <cell r="Q56">
            <v>0.05</v>
          </cell>
          <cell r="R56">
            <v>0.05</v>
          </cell>
          <cell r="S56">
            <v>0.09</v>
          </cell>
          <cell r="T56">
            <v>0.09</v>
          </cell>
          <cell r="U56">
            <v>0.15</v>
          </cell>
          <cell r="V56">
            <v>0.15</v>
          </cell>
          <cell r="W56">
            <v>0.05</v>
          </cell>
          <cell r="X56">
            <v>-0.12</v>
          </cell>
        </row>
        <row r="57">
          <cell r="N57" t="str">
            <v>Net operating working capital</v>
          </cell>
          <cell r="O57">
            <v>423997</v>
          </cell>
          <cell r="P57">
            <v>316036</v>
          </cell>
          <cell r="Q57">
            <v>333806</v>
          </cell>
          <cell r="R57">
            <v>940287</v>
          </cell>
          <cell r="S57">
            <v>1007848</v>
          </cell>
          <cell r="T57">
            <v>870957</v>
          </cell>
          <cell r="U57">
            <v>168906</v>
          </cell>
          <cell r="V57">
            <v>169274</v>
          </cell>
          <cell r="W57">
            <v>110726</v>
          </cell>
          <cell r="X57">
            <v>184391</v>
          </cell>
        </row>
        <row r="58">
          <cell r="N58" t="str">
            <v>Operating long-term assets</v>
          </cell>
          <cell r="O58">
            <v>457446</v>
          </cell>
          <cell r="P58">
            <v>334038</v>
          </cell>
          <cell r="Q58">
            <v>294120</v>
          </cell>
          <cell r="R58">
            <v>235584</v>
          </cell>
          <cell r="S58">
            <v>135844</v>
          </cell>
          <cell r="T58">
            <v>129079.00000000001</v>
          </cell>
          <cell r="U58">
            <v>96547</v>
          </cell>
          <cell r="V58">
            <v>45386</v>
          </cell>
          <cell r="W58">
            <v>44805</v>
          </cell>
          <cell r="X58">
            <v>44424</v>
          </cell>
        </row>
        <row r="59">
          <cell r="N59" t="str">
            <v>Total net operating capital</v>
          </cell>
          <cell r="O59">
            <v>881443</v>
          </cell>
          <cell r="P59">
            <v>650074</v>
          </cell>
          <cell r="Q59">
            <v>627926</v>
          </cell>
          <cell r="R59">
            <v>1175871</v>
          </cell>
          <cell r="S59">
            <v>1143692</v>
          </cell>
          <cell r="T59">
            <v>1000036</v>
          </cell>
          <cell r="U59">
            <v>265453</v>
          </cell>
          <cell r="V59">
            <v>214660</v>
          </cell>
          <cell r="W59">
            <v>155531</v>
          </cell>
          <cell r="X59">
            <v>228815</v>
          </cell>
        </row>
        <row r="60">
          <cell r="N60" t="str">
            <v>Depreciation</v>
          </cell>
          <cell r="O60">
            <v>183478</v>
          </cell>
          <cell r="P60">
            <v>151945</v>
          </cell>
          <cell r="Q60">
            <v>98508</v>
          </cell>
          <cell r="R60">
            <v>75037</v>
          </cell>
          <cell r="S60">
            <v>61099</v>
          </cell>
          <cell r="T60">
            <v>47887</v>
          </cell>
          <cell r="U60">
            <v>41201</v>
          </cell>
          <cell r="V60">
            <v>13543</v>
          </cell>
          <cell r="W60">
            <v>14848</v>
          </cell>
          <cell r="X60">
            <v>14741</v>
          </cell>
        </row>
        <row r="61">
          <cell r="N61" t="str">
            <v>Tax rate</v>
          </cell>
          <cell r="O61">
            <v>0.40541525368941339</v>
          </cell>
          <cell r="P61">
            <v>0.15678299353601727</v>
          </cell>
          <cell r="Q61">
            <v>0.18085300128833817</v>
          </cell>
          <cell r="R61">
            <v>0.36944000055284698</v>
          </cell>
          <cell r="S61">
            <v>0.35389938388563946</v>
          </cell>
          <cell r="T61">
            <v>0.28551362663675184</v>
          </cell>
          <cell r="U61">
            <v>0.28576829417455218</v>
          </cell>
          <cell r="V61">
            <v>0.28063268647876527</v>
          </cell>
          <cell r="W61">
            <v>0.32385482467753529</v>
          </cell>
          <cell r="X61">
            <v>0.28935342000279579</v>
          </cell>
        </row>
        <row r="62">
          <cell r="N62" t="str">
            <v>EBIT</v>
          </cell>
          <cell r="O62">
            <v>338912</v>
          </cell>
          <cell r="P62">
            <v>214952</v>
          </cell>
          <cell r="Q62">
            <v>137862</v>
          </cell>
          <cell r="R62">
            <v>283122</v>
          </cell>
          <cell r="S62">
            <v>223386</v>
          </cell>
          <cell r="T62">
            <v>171498</v>
          </cell>
          <cell r="U62">
            <v>181196</v>
          </cell>
          <cell r="V62">
            <v>146388</v>
          </cell>
          <cell r="W62">
            <v>117180</v>
          </cell>
          <cell r="X62">
            <v>109855</v>
          </cell>
        </row>
        <row r="63">
          <cell r="N63" t="str">
            <v>Net Operating Profit After Tax</v>
          </cell>
          <cell r="O63">
            <v>201511.90554161355</v>
          </cell>
          <cell r="P63">
            <v>181251.18197344602</v>
          </cell>
          <cell r="Q63">
            <v>112929.24353638713</v>
          </cell>
          <cell r="R63">
            <v>178525.40816347685</v>
          </cell>
          <cell r="S63">
            <v>144329.83223132254</v>
          </cell>
          <cell r="T63">
            <v>122532.98405905033</v>
          </cell>
          <cell r="U63">
            <v>129415.92816874784</v>
          </cell>
          <cell r="V63">
            <v>105306.74229174652</v>
          </cell>
          <cell r="W63">
            <v>79230.691644286417</v>
          </cell>
          <cell r="X63">
            <v>78068.080045592869</v>
          </cell>
        </row>
        <row r="64">
          <cell r="N64" t="str">
            <v>FCF</v>
          </cell>
          <cell r="O64">
            <v>-29857.094458386418</v>
          </cell>
          <cell r="P64">
            <v>159103.18197344604</v>
          </cell>
          <cell r="Q64">
            <v>660874.2435363871</v>
          </cell>
          <cell r="R64">
            <v>146346.40816347685</v>
          </cell>
          <cell r="S64">
            <v>673.83223132253624</v>
          </cell>
          <cell r="T64">
            <v>-612050.01594094967</v>
          </cell>
          <cell r="U64">
            <v>78622.928168747836</v>
          </cell>
          <cell r="V64">
            <v>46177.742291746516</v>
          </cell>
          <cell r="W64">
            <v>152514.69164428642</v>
          </cell>
          <cell r="X64">
            <v>-150746.91995440715</v>
          </cell>
        </row>
        <row r="65">
          <cell r="N65" t="str">
            <v>FCF vs Net Cash Flow</v>
          </cell>
          <cell r="O65">
            <v>-5.4075482415260286E-2</v>
          </cell>
          <cell r="P65">
            <v>0.34362809583207865</v>
          </cell>
          <cell r="Q65">
            <v>1.7982351368256952</v>
          </cell>
          <cell r="R65">
            <v>0.39040573370125981</v>
          </cell>
          <cell r="S65">
            <v>2.0695547562624189E-3</v>
          </cell>
          <cell r="T65">
            <v>-2.3188311257012129</v>
          </cell>
          <cell r="U65">
            <v>0.304682276184015</v>
          </cell>
          <cell r="V65">
            <v>0.3738348039873764</v>
          </cell>
          <cell r="W65">
            <v>1.2875099225313333</v>
          </cell>
          <cell r="X65">
            <v>-1.5967109725085467</v>
          </cell>
        </row>
        <row r="66">
          <cell r="N66" t="str">
            <v>Goodwill</v>
          </cell>
          <cell r="O66">
            <v>637231</v>
          </cell>
          <cell r="P66">
            <v>611644</v>
          </cell>
          <cell r="Q66">
            <v>618910</v>
          </cell>
          <cell r="R66">
            <v>654329</v>
          </cell>
          <cell r="S66">
            <v>621426</v>
          </cell>
          <cell r="T66">
            <v>593476</v>
          </cell>
          <cell r="U66">
            <v>562263</v>
          </cell>
          <cell r="V66">
            <v>544709</v>
          </cell>
          <cell r="W66">
            <v>532609</v>
          </cell>
          <cell r="X66">
            <v>535646</v>
          </cell>
        </row>
        <row r="67">
          <cell r="N67" t="str">
            <v>Total assets</v>
          </cell>
          <cell r="O67" t="str">
            <v>2,391,369</v>
          </cell>
          <cell r="P67" t="str">
            <v>1,993,325</v>
          </cell>
          <cell r="Q67" t="str">
            <v>1,906,689</v>
          </cell>
          <cell r="R67" t="str">
            <v>2,378,281</v>
          </cell>
          <cell r="S67" t="str">
            <v>2,228,608</v>
          </cell>
          <cell r="T67" t="str">
            <v>1,977,100</v>
          </cell>
          <cell r="U67" t="str">
            <v>1,152,788</v>
          </cell>
          <cell r="V67" t="str">
            <v>1,068,416</v>
          </cell>
          <cell r="W67">
            <v>994208</v>
          </cell>
          <cell r="X67" t="str">
            <v>1,048,423</v>
          </cell>
        </row>
        <row r="68">
          <cell r="N68" t="str">
            <v>Goodwill/Total assets</v>
          </cell>
          <cell r="O68">
            <v>0.26647121376918409</v>
          </cell>
          <cell r="P68">
            <v>0.30684609885492831</v>
          </cell>
          <cell r="Q68">
            <v>0.3245993447279551</v>
          </cell>
          <cell r="R68">
            <v>0.27512686684205945</v>
          </cell>
          <cell r="S68">
            <v>0.27884042415714205</v>
          </cell>
          <cell r="T68">
            <v>0.30017500379343481</v>
          </cell>
          <cell r="U68">
            <v>0.48774189183093508</v>
          </cell>
          <cell r="V68">
            <v>0.50982856864741821</v>
          </cell>
          <cell r="W68">
            <v>0.53571184299462482</v>
          </cell>
          <cell r="X68">
            <v>0.5109063803445747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1751677</v>
          </cell>
          <cell r="P71">
            <v>1517181</v>
          </cell>
          <cell r="Q71">
            <v>1442931</v>
          </cell>
          <cell r="R71">
            <v>1919808</v>
          </cell>
          <cell r="S71">
            <v>1864572</v>
          </cell>
          <cell r="T71">
            <v>1671630</v>
          </cell>
          <cell r="U71">
            <v>867874</v>
          </cell>
          <cell r="V71">
            <v>772090</v>
          </cell>
          <cell r="W71">
            <v>682935</v>
          </cell>
          <cell r="X71">
            <v>649822</v>
          </cell>
        </row>
        <row r="72">
          <cell r="N72" t="str">
            <v>Market Value of Equity</v>
          </cell>
          <cell r="O72">
            <v>10.38</v>
          </cell>
          <cell r="P72">
            <v>6.79</v>
          </cell>
          <cell r="Q72">
            <v>3.4</v>
          </cell>
          <cell r="R72">
            <v>2.27</v>
          </cell>
          <cell r="S72">
            <v>3.26</v>
          </cell>
          <cell r="T72">
            <v>4.97</v>
          </cell>
          <cell r="U72">
            <v>3.82</v>
          </cell>
          <cell r="V72">
            <v>1.65</v>
          </cell>
          <cell r="W72">
            <v>1.17</v>
          </cell>
          <cell r="X72">
            <v>1.05</v>
          </cell>
        </row>
        <row r="73">
          <cell r="N73" t="str">
            <v>Return On Assets %</v>
          </cell>
          <cell r="O73">
            <v>0.2361</v>
          </cell>
          <cell r="P73">
            <v>0.1963</v>
          </cell>
          <cell r="Q73">
            <v>0.13449999999999998</v>
          </cell>
          <cell r="R73">
            <v>0.18489999999999998</v>
          </cell>
          <cell r="S73">
            <v>0.15410000000000001</v>
          </cell>
          <cell r="T73">
            <v>0.13350000000000001</v>
          </cell>
          <cell r="U73">
            <v>0.3574</v>
          </cell>
          <cell r="V73">
            <v>0.34420000000000001</v>
          </cell>
          <cell r="W73">
            <v>0.33750000000000002</v>
          </cell>
          <cell r="X73">
            <v>0.27789999999999998</v>
          </cell>
        </row>
        <row r="74">
          <cell r="N74" t="str">
            <v>EBITDA/Sales %</v>
          </cell>
          <cell r="O74">
            <v>0.29769118607919681</v>
          </cell>
          <cell r="P74">
            <v>0.25314718636458661</v>
          </cell>
          <cell r="Q74">
            <v>0.18458395722758494</v>
          </cell>
          <cell r="R74">
            <v>0.27891477323533248</v>
          </cell>
          <cell r="S74">
            <v>0.23840490002735032</v>
          </cell>
          <cell r="T74">
            <v>0.20790888745244399</v>
          </cell>
          <cell r="U74">
            <v>0.24288933656571174</v>
          </cell>
          <cell r="V74">
            <v>0.21083632307689287</v>
          </cell>
          <cell r="W74">
            <v>0.19917798701562367</v>
          </cell>
          <cell r="X74">
            <v>0.1906380578901781</v>
          </cell>
        </row>
      </sheetData>
      <sheetData sheetId="29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MPACT (December)</v>
          </cell>
        </row>
        <row r="5">
          <cell r="N5" t="str">
            <v>Accounts Rcvb/Tover</v>
          </cell>
          <cell r="O5">
            <v>4.9400000000000004</v>
          </cell>
          <cell r="P5">
            <v>4.51</v>
          </cell>
          <cell r="Q5">
            <v>4.46</v>
          </cell>
          <cell r="R5">
            <v>4.7699999999999996</v>
          </cell>
          <cell r="S5">
            <v>4.71</v>
          </cell>
          <cell r="T5">
            <v>4.88</v>
          </cell>
          <cell r="U5">
            <v>4.8899999999999997</v>
          </cell>
          <cell r="V5">
            <v>4.6500000000000004</v>
          </cell>
          <cell r="W5">
            <v>4.71</v>
          </cell>
          <cell r="X5" t="e">
            <v>#N/A</v>
          </cell>
        </row>
        <row r="6">
          <cell r="N6" t="str">
            <v>Assets / Captal Emp</v>
          </cell>
          <cell r="O6">
            <v>1.2</v>
          </cell>
          <cell r="P6">
            <v>1.41</v>
          </cell>
          <cell r="Q6">
            <v>1.36</v>
          </cell>
          <cell r="R6">
            <v>1.29</v>
          </cell>
          <cell r="S6">
            <v>1.29</v>
          </cell>
          <cell r="T6">
            <v>1.34</v>
          </cell>
          <cell r="U6">
            <v>1.18</v>
          </cell>
          <cell r="V6">
            <v>1.2</v>
          </cell>
          <cell r="W6">
            <v>1.22</v>
          </cell>
          <cell r="X6" t="e">
            <v>#N/A</v>
          </cell>
        </row>
        <row r="7">
          <cell r="N7" t="str">
            <v>Book Val / Share (c)</v>
          </cell>
          <cell r="O7">
            <v>2014.19</v>
          </cell>
          <cell r="P7">
            <v>2549.3200000000002</v>
          </cell>
          <cell r="Q7">
            <v>2410.6799999999998</v>
          </cell>
          <cell r="R7">
            <v>2319.08</v>
          </cell>
          <cell r="S7">
            <v>2172.1</v>
          </cell>
          <cell r="T7">
            <v>1889.82</v>
          </cell>
          <cell r="U7">
            <v>1702.88</v>
          </cell>
          <cell r="V7">
            <v>1560.62</v>
          </cell>
          <cell r="W7">
            <v>1402.72</v>
          </cell>
          <cell r="X7" t="e">
            <v>#N/A</v>
          </cell>
        </row>
        <row r="8">
          <cell r="N8" t="str">
            <v>Cash Flw / Share (c)</v>
          </cell>
          <cell r="O8">
            <v>817.4</v>
          </cell>
          <cell r="P8">
            <v>527.86</v>
          </cell>
          <cell r="Q8">
            <v>498.19</v>
          </cell>
          <cell r="R8">
            <v>553.16999999999996</v>
          </cell>
          <cell r="S8">
            <v>611.6</v>
          </cell>
          <cell r="T8">
            <v>517.30999999999995</v>
          </cell>
          <cell r="U8">
            <v>464.74</v>
          </cell>
          <cell r="V8">
            <v>396.21</v>
          </cell>
          <cell r="W8">
            <v>237.37</v>
          </cell>
          <cell r="X8" t="e">
            <v>#N/A</v>
          </cell>
        </row>
        <row r="9">
          <cell r="N9" t="str">
            <v>Cash Flow Div Cover</v>
          </cell>
          <cell r="O9">
            <v>17.03</v>
          </cell>
          <cell r="P9">
            <v>9.43</v>
          </cell>
          <cell r="Q9">
            <v>11.32</v>
          </cell>
          <cell r="R9">
            <v>7.28</v>
          </cell>
          <cell r="S9">
            <v>8.99</v>
          </cell>
          <cell r="T9">
            <v>9.2200000000000006</v>
          </cell>
          <cell r="U9">
            <v>6.83</v>
          </cell>
          <cell r="V9">
            <v>6.66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5.35</v>
          </cell>
          <cell r="P10">
            <v>3.94</v>
          </cell>
          <cell r="Q10">
            <v>3.99</v>
          </cell>
          <cell r="R10">
            <v>4.45</v>
          </cell>
          <cell r="S10">
            <v>7.21</v>
          </cell>
          <cell r="T10">
            <v>6.47</v>
          </cell>
          <cell r="U10">
            <v>6.28</v>
          </cell>
          <cell r="V10">
            <v>4.71</v>
          </cell>
          <cell r="W10">
            <v>1.22</v>
          </cell>
          <cell r="X10" t="e">
            <v>#N/A</v>
          </cell>
        </row>
        <row r="11">
          <cell r="N11" t="str">
            <v>Current Ratio</v>
          </cell>
          <cell r="O11">
            <v>2.4300000000000002</v>
          </cell>
          <cell r="P11">
            <v>1.32</v>
          </cell>
          <cell r="Q11">
            <v>1.26</v>
          </cell>
          <cell r="R11">
            <v>1.39</v>
          </cell>
          <cell r="S11">
            <v>1.44</v>
          </cell>
          <cell r="T11">
            <v>1.32</v>
          </cell>
          <cell r="U11">
            <v>1.56</v>
          </cell>
          <cell r="V11">
            <v>1.46</v>
          </cell>
          <cell r="W11">
            <v>1.32</v>
          </cell>
          <cell r="X11" t="e">
            <v>#N/A</v>
          </cell>
        </row>
        <row r="12">
          <cell r="N12" t="str">
            <v>Debt / Assets</v>
          </cell>
          <cell r="O12">
            <v>0.57999999999999996</v>
          </cell>
          <cell r="P12">
            <v>0.57999999999999996</v>
          </cell>
          <cell r="Q12">
            <v>0.57999999999999996</v>
          </cell>
          <cell r="R12">
            <v>0.56000000000000005</v>
          </cell>
          <cell r="S12">
            <v>0.56999999999999995</v>
          </cell>
          <cell r="T12">
            <v>0.59</v>
          </cell>
          <cell r="U12">
            <v>0.59</v>
          </cell>
          <cell r="V12">
            <v>0.62</v>
          </cell>
          <cell r="W12">
            <v>0.67</v>
          </cell>
          <cell r="X12" t="e">
            <v>#N/A</v>
          </cell>
        </row>
        <row r="13">
          <cell r="N13" t="str">
            <v>Debt / Equity</v>
          </cell>
          <cell r="O13">
            <v>1.3</v>
          </cell>
          <cell r="P13">
            <v>1.1499999999999999</v>
          </cell>
          <cell r="Q13">
            <v>1.1200000000000001</v>
          </cell>
          <cell r="R13">
            <v>1.0900000000000001</v>
          </cell>
          <cell r="S13">
            <v>1.1000000000000001</v>
          </cell>
          <cell r="T13">
            <v>1.1499999999999999</v>
          </cell>
          <cell r="U13">
            <v>1.08</v>
          </cell>
          <cell r="V13">
            <v>1.1599999999999999</v>
          </cell>
          <cell r="W13">
            <v>1.32</v>
          </cell>
          <cell r="X13" t="e">
            <v>#N/A</v>
          </cell>
        </row>
        <row r="14">
          <cell r="N14" t="str">
            <v>Dir Rem % Pft BTax</v>
          </cell>
          <cell r="O14">
            <v>-3.11</v>
          </cell>
          <cell r="P14">
            <v>5.44</v>
          </cell>
          <cell r="Q14">
            <v>6.44</v>
          </cell>
          <cell r="R14">
            <v>2.87</v>
          </cell>
          <cell r="S14">
            <v>1.99</v>
          </cell>
          <cell r="T14">
            <v>2.2799999999999998</v>
          </cell>
          <cell r="U14">
            <v>2.3199999999999998</v>
          </cell>
          <cell r="V14">
            <v>3.36</v>
          </cell>
          <cell r="W14">
            <v>6.32</v>
          </cell>
          <cell r="X14" t="e">
            <v>#N/A</v>
          </cell>
        </row>
        <row r="15">
          <cell r="N15" t="str">
            <v>Dividend / Share (c)</v>
          </cell>
          <cell r="O15">
            <v>48</v>
          </cell>
          <cell r="P15">
            <v>56</v>
          </cell>
          <cell r="Q15">
            <v>44</v>
          </cell>
          <cell r="R15">
            <v>76</v>
          </cell>
          <cell r="S15">
            <v>68</v>
          </cell>
          <cell r="T15">
            <v>56.1</v>
          </cell>
          <cell r="U15">
            <v>68</v>
          </cell>
          <cell r="V15">
            <v>59.5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3.11</v>
          </cell>
          <cell r="P16">
            <v>3.49</v>
          </cell>
          <cell r="Q16">
            <v>3.74</v>
          </cell>
          <cell r="R16">
            <v>3.18</v>
          </cell>
          <cell r="S16">
            <v>5.38</v>
          </cell>
          <cell r="T16">
            <v>4.68</v>
          </cell>
          <cell r="U16">
            <v>3.43</v>
          </cell>
          <cell r="V16">
            <v>3.15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4.82</v>
          </cell>
          <cell r="P17">
            <v>2.5099999999999998</v>
          </cell>
          <cell r="Q17">
            <v>3.37</v>
          </cell>
          <cell r="R17">
            <v>3.67</v>
          </cell>
          <cell r="S17">
            <v>2.09</v>
          </cell>
          <cell r="T17">
            <v>2.37</v>
          </cell>
          <cell r="U17">
            <v>2.63</v>
          </cell>
          <cell r="V17">
            <v>3.16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149.1</v>
          </cell>
          <cell r="P18">
            <v>195.6</v>
          </cell>
          <cell r="Q18">
            <v>164.5</v>
          </cell>
          <cell r="R18">
            <v>242</v>
          </cell>
          <cell r="S18">
            <v>365.8</v>
          </cell>
          <cell r="T18">
            <v>262.7</v>
          </cell>
          <cell r="U18">
            <v>233.3</v>
          </cell>
          <cell r="V18">
            <v>187.5</v>
          </cell>
          <cell r="W18">
            <v>54.3</v>
          </cell>
          <cell r="X18" t="e">
            <v>#N/A</v>
          </cell>
        </row>
        <row r="19">
          <cell r="N19" t="str">
            <v>Earnings Yield %</v>
          </cell>
          <cell r="O19">
            <v>9.9499999999999993</v>
          </cell>
          <cell r="P19">
            <v>9.09</v>
          </cell>
          <cell r="Q19">
            <v>7.07</v>
          </cell>
          <cell r="R19">
            <v>8.2100000000000009</v>
          </cell>
          <cell r="S19">
            <v>8.08</v>
          </cell>
          <cell r="T19">
            <v>7.43</v>
          </cell>
          <cell r="U19">
            <v>8.5399999999999991</v>
          </cell>
          <cell r="V19">
            <v>9.86</v>
          </cell>
          <cell r="W19">
            <v>3.71</v>
          </cell>
          <cell r="X19" t="e">
            <v>#N/A</v>
          </cell>
        </row>
        <row r="20">
          <cell r="N20" t="str">
            <v>Inflation Adjusted Profit/ Share (C)</v>
          </cell>
          <cell r="O20">
            <v>-490.95</v>
          </cell>
          <cell r="P20">
            <v>61.76</v>
          </cell>
          <cell r="Q20">
            <v>56.04</v>
          </cell>
          <cell r="R20">
            <v>218.28</v>
          </cell>
          <cell r="S20">
            <v>354</v>
          </cell>
          <cell r="T20">
            <v>252.44</v>
          </cell>
          <cell r="U20">
            <v>223.16</v>
          </cell>
          <cell r="V20">
            <v>178.18</v>
          </cell>
          <cell r="W20">
            <v>39.270000000000003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-6.56</v>
          </cell>
          <cell r="P21">
            <v>4.3600000000000003</v>
          </cell>
          <cell r="Q21">
            <v>3.1</v>
          </cell>
          <cell r="R21">
            <v>9.74</v>
          </cell>
          <cell r="S21">
            <v>12.82</v>
          </cell>
          <cell r="T21">
            <v>12.16</v>
          </cell>
          <cell r="U21">
            <v>12.44</v>
          </cell>
          <cell r="V21">
            <v>11.69</v>
          </cell>
          <cell r="W21">
            <v>9.3800000000000008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-18.45</v>
          </cell>
          <cell r="P22">
            <v>1.87</v>
          </cell>
          <cell r="Q22">
            <v>1.84</v>
          </cell>
          <cell r="R22">
            <v>9.2100000000000009</v>
          </cell>
          <cell r="S22">
            <v>15.98</v>
          </cell>
          <cell r="T22">
            <v>13.15</v>
          </cell>
          <cell r="U22">
            <v>12.75</v>
          </cell>
          <cell r="V22">
            <v>11.01</v>
          </cell>
          <cell r="W22">
            <v>2.62</v>
          </cell>
          <cell r="X22" t="e">
            <v>#N/A</v>
          </cell>
        </row>
        <row r="23">
          <cell r="N23" t="str">
            <v>Interest Cover</v>
          </cell>
          <cell r="O23">
            <v>-2.1800000000000002</v>
          </cell>
          <cell r="P23">
            <v>2.67</v>
          </cell>
          <cell r="Q23">
            <v>2.0699999999999998</v>
          </cell>
          <cell r="R23">
            <v>3.6</v>
          </cell>
          <cell r="S23">
            <v>6.46</v>
          </cell>
          <cell r="T23">
            <v>5.57</v>
          </cell>
          <cell r="U23">
            <v>5.39</v>
          </cell>
          <cell r="V23">
            <v>4.2</v>
          </cell>
          <cell r="W23">
            <v>1.45</v>
          </cell>
          <cell r="X23" t="e">
            <v>#N/A</v>
          </cell>
        </row>
        <row r="24">
          <cell r="N24" t="str">
            <v>Leverage Factor</v>
          </cell>
          <cell r="O24">
            <v>3.2</v>
          </cell>
          <cell r="P24">
            <v>1.01</v>
          </cell>
          <cell r="Q24">
            <v>1.21</v>
          </cell>
          <cell r="R24">
            <v>1.01</v>
          </cell>
          <cell r="S24">
            <v>1.29</v>
          </cell>
          <cell r="T24">
            <v>1.1200000000000001</v>
          </cell>
          <cell r="U24">
            <v>1.07</v>
          </cell>
          <cell r="V24">
            <v>1</v>
          </cell>
          <cell r="W24">
            <v>0.38</v>
          </cell>
          <cell r="X24" t="e">
            <v>#N/A</v>
          </cell>
        </row>
        <row r="25">
          <cell r="N25" t="str">
            <v>Long-Term Loans % Total Debt</v>
          </cell>
          <cell r="O25">
            <v>58.08</v>
          </cell>
          <cell r="P25">
            <v>27.68</v>
          </cell>
          <cell r="Q25">
            <v>29.88</v>
          </cell>
          <cell r="R25">
            <v>33.229999999999997</v>
          </cell>
          <cell r="S25">
            <v>33.43</v>
          </cell>
          <cell r="T25">
            <v>26.76</v>
          </cell>
          <cell r="U25">
            <v>37.39</v>
          </cell>
          <cell r="V25">
            <v>37.869999999999997</v>
          </cell>
          <cell r="W25">
            <v>37.92</v>
          </cell>
          <cell r="X25" t="e">
            <v>#N/A</v>
          </cell>
        </row>
        <row r="26">
          <cell r="N26" t="str">
            <v>N A V / Share (C)</v>
          </cell>
          <cell r="O26">
            <v>2161.9699999999998</v>
          </cell>
          <cell r="P26">
            <v>2613.25</v>
          </cell>
          <cell r="Q26">
            <v>2474.54</v>
          </cell>
          <cell r="R26">
            <v>2386.33</v>
          </cell>
          <cell r="S26">
            <v>2236.58</v>
          </cell>
          <cell r="T26">
            <v>1960.01</v>
          </cell>
          <cell r="U26">
            <v>1762.85</v>
          </cell>
          <cell r="V26">
            <v>1615.4</v>
          </cell>
          <cell r="W26">
            <v>1470.32</v>
          </cell>
          <cell r="X26" t="e">
            <v>#N/A</v>
          </cell>
        </row>
        <row r="27">
          <cell r="N27" t="str">
            <v>Net Profit Margin %</v>
          </cell>
          <cell r="O27">
            <v>-7.37</v>
          </cell>
          <cell r="P27">
            <v>2.98</v>
          </cell>
          <cell r="Q27">
            <v>2.72</v>
          </cell>
          <cell r="R27">
            <v>3.87</v>
          </cell>
          <cell r="S27">
            <v>6.31</v>
          </cell>
          <cell r="T27">
            <v>4.91</v>
          </cell>
          <cell r="U27">
            <v>4.9400000000000004</v>
          </cell>
          <cell r="V27">
            <v>4.53</v>
          </cell>
          <cell r="W27">
            <v>1.43</v>
          </cell>
          <cell r="X27" t="e">
            <v>#N/A</v>
          </cell>
        </row>
        <row r="28">
          <cell r="N28" t="str">
            <v>Operating Profit /Employee</v>
          </cell>
          <cell r="O28">
            <v>-112349.28</v>
          </cell>
          <cell r="P28">
            <v>122303.44</v>
          </cell>
          <cell r="Q28">
            <v>90754.76</v>
          </cell>
          <cell r="R28">
            <v>150920.37</v>
          </cell>
          <cell r="S28">
            <v>203537.05</v>
          </cell>
          <cell r="T28">
            <v>176563.26</v>
          </cell>
          <cell r="U28">
            <v>163181.59</v>
          </cell>
          <cell r="V28">
            <v>152691.29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-5.18</v>
          </cell>
          <cell r="P29">
            <v>5.83</v>
          </cell>
          <cell r="Q29">
            <v>4.38</v>
          </cell>
          <cell r="R29">
            <v>7.47</v>
          </cell>
          <cell r="S29">
            <v>9.52</v>
          </cell>
          <cell r="T29">
            <v>8.4499999999999993</v>
          </cell>
          <cell r="U29">
            <v>8.48</v>
          </cell>
          <cell r="V29">
            <v>8.48</v>
          </cell>
          <cell r="W29">
            <v>7.38</v>
          </cell>
          <cell r="X29" t="e">
            <v>#N/A</v>
          </cell>
        </row>
        <row r="30">
          <cell r="N30" t="str">
            <v>Price / Inflation Adjusted Profit</v>
          </cell>
          <cell r="O30">
            <v>-3.05</v>
          </cell>
          <cell r="P30">
            <v>34.83</v>
          </cell>
          <cell r="Q30">
            <v>41.55</v>
          </cell>
          <cell r="R30">
            <v>13.51</v>
          </cell>
          <cell r="S30">
            <v>12.79</v>
          </cell>
          <cell r="T30">
            <v>14</v>
          </cell>
          <cell r="U30">
            <v>12.25</v>
          </cell>
          <cell r="V30">
            <v>10.67</v>
          </cell>
          <cell r="W30">
            <v>37.299999999999997</v>
          </cell>
          <cell r="X30" t="e">
            <v>#N/A</v>
          </cell>
        </row>
        <row r="31">
          <cell r="N31" t="str">
            <v>Price / Book Value</v>
          </cell>
          <cell r="O31">
            <v>0.74</v>
          </cell>
          <cell r="P31">
            <v>0.84</v>
          </cell>
          <cell r="Q31">
            <v>0.97</v>
          </cell>
          <cell r="R31">
            <v>1.27</v>
          </cell>
          <cell r="S31">
            <v>2.08</v>
          </cell>
          <cell r="T31">
            <v>1.87</v>
          </cell>
          <cell r="U31">
            <v>1.6</v>
          </cell>
          <cell r="V31">
            <v>1.22</v>
          </cell>
          <cell r="W31">
            <v>1.04</v>
          </cell>
          <cell r="X31" t="e">
            <v>#N/A</v>
          </cell>
        </row>
        <row r="32">
          <cell r="N32" t="str">
            <v>Price / Cash Flow</v>
          </cell>
          <cell r="O32">
            <v>1.83</v>
          </cell>
          <cell r="P32">
            <v>4.08</v>
          </cell>
          <cell r="Q32">
            <v>4.67</v>
          </cell>
          <cell r="R32">
            <v>5.33</v>
          </cell>
          <cell r="S32">
            <v>7.4</v>
          </cell>
          <cell r="T32">
            <v>6.83</v>
          </cell>
          <cell r="U32">
            <v>5.88</v>
          </cell>
          <cell r="V32">
            <v>4.8</v>
          </cell>
          <cell r="W32">
            <v>6.17</v>
          </cell>
          <cell r="X32" t="e">
            <v>#N/A</v>
          </cell>
        </row>
        <row r="33">
          <cell r="N33" t="str">
            <v>Price / Earnings</v>
          </cell>
          <cell r="O33">
            <v>10.050000000000001</v>
          </cell>
          <cell r="P33">
            <v>11</v>
          </cell>
          <cell r="Q33">
            <v>14.15</v>
          </cell>
          <cell r="R33">
            <v>12.19</v>
          </cell>
          <cell r="S33">
            <v>12.38</v>
          </cell>
          <cell r="T33">
            <v>13.46</v>
          </cell>
          <cell r="U33">
            <v>11.71</v>
          </cell>
          <cell r="V33">
            <v>10.14</v>
          </cell>
          <cell r="W33">
            <v>26.98</v>
          </cell>
          <cell r="X33" t="e">
            <v>#N/A</v>
          </cell>
        </row>
        <row r="34">
          <cell r="N34" t="str">
            <v>Price / N A V</v>
          </cell>
          <cell r="O34">
            <v>0.78</v>
          </cell>
          <cell r="P34">
            <v>1</v>
          </cell>
          <cell r="Q34">
            <v>1.1599999999999999</v>
          </cell>
          <cell r="R34">
            <v>1.5</v>
          </cell>
          <cell r="S34">
            <v>2.4900000000000002</v>
          </cell>
          <cell r="T34">
            <v>2.37</v>
          </cell>
          <cell r="U34">
            <v>2.1</v>
          </cell>
          <cell r="V34">
            <v>1.71</v>
          </cell>
          <cell r="W34">
            <v>1.6</v>
          </cell>
          <cell r="X34" t="e">
            <v>#N/A</v>
          </cell>
        </row>
        <row r="35">
          <cell r="N35" t="str">
            <v>Price / Share (C)</v>
          </cell>
          <cell r="O35">
            <v>1499</v>
          </cell>
          <cell r="P35">
            <v>2151</v>
          </cell>
          <cell r="Q35">
            <v>2328</v>
          </cell>
          <cell r="R35">
            <v>2949</v>
          </cell>
          <cell r="S35">
            <v>4528</v>
          </cell>
          <cell r="T35">
            <v>3535</v>
          </cell>
          <cell r="U35">
            <v>2733</v>
          </cell>
          <cell r="V35">
            <v>1901</v>
          </cell>
          <cell r="W35">
            <v>1465</v>
          </cell>
          <cell r="X35" t="e">
            <v>#N/A</v>
          </cell>
        </row>
        <row r="36">
          <cell r="N36" t="str">
            <v>Quick Ratio</v>
          </cell>
          <cell r="O36">
            <v>1.43</v>
          </cell>
          <cell r="P36">
            <v>0.84</v>
          </cell>
          <cell r="Q36">
            <v>0.82</v>
          </cell>
          <cell r="R36">
            <v>0.9</v>
          </cell>
          <cell r="S36">
            <v>0.96</v>
          </cell>
          <cell r="T36">
            <v>0.89</v>
          </cell>
          <cell r="U36">
            <v>1.06</v>
          </cell>
          <cell r="V36">
            <v>1.01</v>
          </cell>
          <cell r="W36">
            <v>0.93</v>
          </cell>
          <cell r="X36" t="e">
            <v>#N/A</v>
          </cell>
        </row>
        <row r="37">
          <cell r="N37" t="str">
            <v>Return On External Investments %</v>
          </cell>
          <cell r="O37">
            <v>14.02</v>
          </cell>
          <cell r="P37">
            <v>6.01</v>
          </cell>
          <cell r="Q37">
            <v>7.5</v>
          </cell>
          <cell r="R37">
            <v>12.81</v>
          </cell>
          <cell r="S37">
            <v>7.56</v>
          </cell>
          <cell r="T37">
            <v>8.82</v>
          </cell>
          <cell r="U37">
            <v>6.58</v>
          </cell>
          <cell r="V37">
            <v>12.25</v>
          </cell>
          <cell r="W37">
            <v>35.630000000000003</v>
          </cell>
          <cell r="X37" t="e">
            <v>#N/A</v>
          </cell>
        </row>
        <row r="38">
          <cell r="N38" t="str">
            <v>Retention Rate</v>
          </cell>
          <cell r="O38">
            <v>115.23</v>
          </cell>
          <cell r="P38">
            <v>70.430000000000007</v>
          </cell>
          <cell r="Q38">
            <v>51.09</v>
          </cell>
          <cell r="R38">
            <v>53.36</v>
          </cell>
          <cell r="S38">
            <v>73.930000000000007</v>
          </cell>
          <cell r="T38">
            <v>67.569999999999993</v>
          </cell>
          <cell r="U38">
            <v>69.03</v>
          </cell>
          <cell r="V38">
            <v>68.17</v>
          </cell>
          <cell r="W38">
            <v>52.94</v>
          </cell>
          <cell r="X38" t="e">
            <v>#N/A</v>
          </cell>
        </row>
        <row r="39">
          <cell r="N39" t="str">
            <v>Return On Assets %</v>
          </cell>
          <cell r="O39">
            <v>-7.35</v>
          </cell>
          <cell r="P39">
            <v>7.05</v>
          </cell>
          <cell r="Q39">
            <v>5.5</v>
          </cell>
          <cell r="R39">
            <v>9.94</v>
          </cell>
          <cell r="S39">
            <v>12.98</v>
          </cell>
          <cell r="T39">
            <v>12.17</v>
          </cell>
          <cell r="U39">
            <v>12.74</v>
          </cell>
          <cell r="V39">
            <v>12.11</v>
          </cell>
          <cell r="W39">
            <v>10.210000000000001</v>
          </cell>
          <cell r="X39" t="e">
            <v>#N/A</v>
          </cell>
        </row>
        <row r="40">
          <cell r="N40" t="str">
            <v>Return On Equity %</v>
          </cell>
          <cell r="O40">
            <v>-23.56</v>
          </cell>
          <cell r="P40">
            <v>7.16</v>
          </cell>
          <cell r="Q40">
            <v>6.66</v>
          </cell>
          <cell r="R40">
            <v>10.01</v>
          </cell>
          <cell r="S40">
            <v>16.71</v>
          </cell>
          <cell r="T40">
            <v>13.68</v>
          </cell>
          <cell r="U40">
            <v>13.65</v>
          </cell>
          <cell r="V40">
            <v>12.1</v>
          </cell>
          <cell r="W40">
            <v>3.92</v>
          </cell>
          <cell r="X40" t="e">
            <v>#N/A</v>
          </cell>
        </row>
        <row r="41">
          <cell r="N41" t="str">
            <v>Total Assets / Turnover</v>
          </cell>
          <cell r="O41">
            <v>1.42</v>
          </cell>
          <cell r="P41">
            <v>1.21</v>
          </cell>
          <cell r="Q41">
            <v>1.25</v>
          </cell>
          <cell r="R41">
            <v>1.33</v>
          </cell>
          <cell r="S41">
            <v>1.36</v>
          </cell>
          <cell r="T41">
            <v>1.44</v>
          </cell>
          <cell r="U41">
            <v>1.5</v>
          </cell>
          <cell r="V41">
            <v>1.43</v>
          </cell>
          <cell r="W41">
            <v>1.38</v>
          </cell>
          <cell r="X41" t="e">
            <v>#N/A</v>
          </cell>
        </row>
        <row r="42">
          <cell r="N42" t="str">
            <v>Total Debt / Cash Flow</v>
          </cell>
          <cell r="O42">
            <v>3.2</v>
          </cell>
          <cell r="P42">
            <v>5.53</v>
          </cell>
          <cell r="Q42">
            <v>5.44</v>
          </cell>
          <cell r="R42">
            <v>4.58</v>
          </cell>
          <cell r="S42">
            <v>3.92</v>
          </cell>
          <cell r="T42">
            <v>4.2</v>
          </cell>
          <cell r="U42">
            <v>3.94</v>
          </cell>
          <cell r="V42">
            <v>4.57</v>
          </cell>
          <cell r="W42">
            <v>7.8</v>
          </cell>
          <cell r="X42" t="e">
            <v>#N/A</v>
          </cell>
        </row>
        <row r="43">
          <cell r="N43" t="str">
            <v>Turnover / Employee</v>
          </cell>
          <cell r="O43">
            <v>2169175.42</v>
          </cell>
          <cell r="P43">
            <v>2096463.85</v>
          </cell>
          <cell r="Q43">
            <v>2069891.59</v>
          </cell>
          <cell r="R43">
            <v>2020528.21</v>
          </cell>
          <cell r="S43">
            <v>2137385.27</v>
          </cell>
          <cell r="T43">
            <v>2088511.88</v>
          </cell>
          <cell r="U43">
            <v>1925412.71</v>
          </cell>
          <cell r="V43">
            <v>1799683.38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-12.6</v>
          </cell>
          <cell r="P44">
            <v>5.08</v>
          </cell>
          <cell r="Q44">
            <v>4.6500000000000004</v>
          </cell>
          <cell r="R44">
            <v>6.67</v>
          </cell>
          <cell r="S44">
            <v>11.12</v>
          </cell>
          <cell r="T44">
            <v>9.48</v>
          </cell>
          <cell r="U44">
            <v>8.7799999999999994</v>
          </cell>
          <cell r="V44">
            <v>7.73</v>
          </cell>
          <cell r="W44">
            <v>2.42</v>
          </cell>
          <cell r="X44" t="e">
            <v>#N/A</v>
          </cell>
        </row>
        <row r="45">
          <cell r="N45" t="str">
            <v>Price / EBITDA</v>
          </cell>
          <cell r="O45">
            <v>4.0199999999999996</v>
          </cell>
          <cell r="P45">
            <v>3.15</v>
          </cell>
          <cell r="Q45">
            <v>4.03</v>
          </cell>
          <cell r="R45">
            <v>4</v>
          </cell>
          <cell r="S45">
            <v>5.7</v>
          </cell>
          <cell r="T45">
            <v>5.14</v>
          </cell>
          <cell r="U45">
            <v>4.4400000000000004</v>
          </cell>
          <cell r="V45">
            <v>3.43</v>
          </cell>
          <cell r="W45">
            <v>3.05</v>
          </cell>
          <cell r="X45" t="e">
            <v>#N/A</v>
          </cell>
        </row>
        <row r="46">
          <cell r="N46" t="str">
            <v>Price / EBIT</v>
          </cell>
          <cell r="O46">
            <v>-4.5</v>
          </cell>
          <cell r="P46">
            <v>6.02</v>
          </cell>
          <cell r="Q46">
            <v>9</v>
          </cell>
          <cell r="R46">
            <v>6.59</v>
          </cell>
          <cell r="S46">
            <v>8.27</v>
          </cell>
          <cell r="T46">
            <v>7.94</v>
          </cell>
          <cell r="U46">
            <v>6.85</v>
          </cell>
          <cell r="V46">
            <v>5.37</v>
          </cell>
          <cell r="W46">
            <v>5.18</v>
          </cell>
          <cell r="X46" t="e">
            <v>#N/A</v>
          </cell>
        </row>
        <row r="47">
          <cell r="N47" t="str">
            <v>Price / Cash</v>
          </cell>
          <cell r="O47">
            <v>5.81</v>
          </cell>
          <cell r="P47">
            <v>5.28</v>
          </cell>
          <cell r="Q47">
            <v>11.39</v>
          </cell>
          <cell r="R47">
            <v>12.25</v>
          </cell>
          <cell r="S47">
            <v>14.77</v>
          </cell>
          <cell r="T47">
            <v>10.81</v>
          </cell>
          <cell r="U47">
            <v>11.11</v>
          </cell>
          <cell r="V47">
            <v>7.78</v>
          </cell>
          <cell r="W47">
            <v>5.69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11.37</v>
          </cell>
          <cell r="P48">
            <v>6.88</v>
          </cell>
          <cell r="Q48">
            <v>7.71</v>
          </cell>
          <cell r="R48">
            <v>14.23</v>
          </cell>
          <cell r="S48">
            <v>7.73</v>
          </cell>
          <cell r="T48">
            <v>9.0299999999999994</v>
          </cell>
          <cell r="U48">
            <v>7.43</v>
          </cell>
          <cell r="V48">
            <v>12.34</v>
          </cell>
          <cell r="W48">
            <v>71.27</v>
          </cell>
          <cell r="X48" t="e">
            <v>#N/A</v>
          </cell>
        </row>
        <row r="49">
          <cell r="N49" t="str">
            <v>Return on Average Assets %</v>
          </cell>
          <cell r="O49">
            <v>-6.95</v>
          </cell>
          <cell r="P49">
            <v>7.35</v>
          </cell>
          <cell r="Q49">
            <v>5.67</v>
          </cell>
          <cell r="R49">
            <v>10.34</v>
          </cell>
          <cell r="S49">
            <v>14</v>
          </cell>
          <cell r="T49">
            <v>13.12</v>
          </cell>
          <cell r="U49">
            <v>13.18</v>
          </cell>
          <cell r="V49">
            <v>12.42</v>
          </cell>
          <cell r="W49">
            <v>20.43</v>
          </cell>
          <cell r="X49" t="e">
            <v>#N/A</v>
          </cell>
        </row>
        <row r="50">
          <cell r="N50" t="str">
            <v>Return on Average Equity %</v>
          </cell>
          <cell r="O50">
            <v>-20.79</v>
          </cell>
          <cell r="P50">
            <v>7.4</v>
          </cell>
          <cell r="Q50">
            <v>6.85</v>
          </cell>
          <cell r="R50">
            <v>10.41</v>
          </cell>
          <cell r="S50">
            <v>18</v>
          </cell>
          <cell r="T50">
            <v>14.4</v>
          </cell>
          <cell r="U50">
            <v>14.24</v>
          </cell>
          <cell r="V50">
            <v>12.72</v>
          </cell>
          <cell r="W50">
            <v>7.83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-6.36</v>
          </cell>
          <cell r="P51">
            <v>4.26</v>
          </cell>
          <cell r="Q51">
            <v>3.14</v>
          </cell>
          <cell r="R51">
            <v>9.91</v>
          </cell>
          <cell r="S51">
            <v>13.64</v>
          </cell>
          <cell r="T51">
            <v>12.79</v>
          </cell>
          <cell r="U51">
            <v>12.65</v>
          </cell>
          <cell r="V51">
            <v>11.73</v>
          </cell>
          <cell r="W51">
            <v>18.66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-16.45</v>
          </cell>
          <cell r="P52">
            <v>1.95</v>
          </cell>
          <cell r="Q52">
            <v>2.08</v>
          </cell>
          <cell r="R52">
            <v>9.59</v>
          </cell>
          <cell r="S52">
            <v>17.239999999999998</v>
          </cell>
          <cell r="T52">
            <v>13.76</v>
          </cell>
          <cell r="U52">
            <v>13.25</v>
          </cell>
          <cell r="V52">
            <v>11.42</v>
          </cell>
          <cell r="W52">
            <v>5.25</v>
          </cell>
          <cell r="X52" t="e">
            <v>#N/A</v>
          </cell>
        </row>
        <row r="53">
          <cell r="N53" t="str">
            <v>Number of shares</v>
          </cell>
          <cell r="O53">
            <v>171030</v>
          </cell>
          <cell r="P53">
            <v>170785</v>
          </cell>
          <cell r="Q53">
            <v>169746</v>
          </cell>
          <cell r="R53">
            <v>166735</v>
          </cell>
          <cell r="S53">
            <v>164218</v>
          </cell>
          <cell r="T53">
            <v>163269</v>
          </cell>
          <cell r="U53">
            <v>163510</v>
          </cell>
          <cell r="V53">
            <v>163825</v>
          </cell>
          <cell r="W53">
            <v>164046</v>
          </cell>
          <cell r="X53">
            <v>0</v>
          </cell>
        </row>
        <row r="54">
          <cell r="N54" t="str">
            <v>Book value</v>
          </cell>
          <cell r="O54">
            <v>3444869.1570000001</v>
          </cell>
          <cell r="P54">
            <v>4353856.1620000005</v>
          </cell>
          <cell r="Q54">
            <v>4092032.8728</v>
          </cell>
          <cell r="R54">
            <v>3866718.0379999997</v>
          </cell>
          <cell r="S54">
            <v>3566979.1779999998</v>
          </cell>
          <cell r="T54">
            <v>3085490.2157999999</v>
          </cell>
          <cell r="U54">
            <v>2784379.088</v>
          </cell>
          <cell r="V54">
            <v>2556685.7149999999</v>
          </cell>
          <cell r="W54">
            <v>2301106.0512000001</v>
          </cell>
          <cell r="X54" t="e">
            <v>#N/A</v>
          </cell>
        </row>
        <row r="55">
          <cell r="N55" t="str">
            <v>Cashflow</v>
          </cell>
          <cell r="O55">
            <v>1397999.22</v>
          </cell>
          <cell r="P55">
            <v>901505.70100000012</v>
          </cell>
          <cell r="Q55">
            <v>845657.59739999997</v>
          </cell>
          <cell r="R55">
            <v>922327.99949999992</v>
          </cell>
          <cell r="S55">
            <v>1004357.2879999999</v>
          </cell>
          <cell r="T55">
            <v>844606.86389999988</v>
          </cell>
          <cell r="U55">
            <v>759896.37400000007</v>
          </cell>
          <cell r="V55">
            <v>649091.03249999997</v>
          </cell>
          <cell r="W55">
            <v>389395.99020000006</v>
          </cell>
          <cell r="X55" t="e">
            <v>#N/A</v>
          </cell>
        </row>
        <row r="56">
          <cell r="N56" t="str">
            <v>Growth rate</v>
          </cell>
          <cell r="O56">
            <v>0.05</v>
          </cell>
          <cell r="P56">
            <v>0.05</v>
          </cell>
          <cell r="Q56">
            <v>0</v>
          </cell>
          <cell r="R56">
            <v>0.06</v>
          </cell>
          <cell r="S56">
            <v>0.11</v>
          </cell>
          <cell r="T56">
            <v>0.12</v>
          </cell>
          <cell r="U56">
            <v>0.13</v>
          </cell>
          <cell r="V56">
            <v>0.09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2797300</v>
          </cell>
          <cell r="P57">
            <v>2577500</v>
          </cell>
          <cell r="Q57">
            <v>1999800</v>
          </cell>
          <cell r="R57">
            <v>2060600</v>
          </cell>
          <cell r="S57">
            <v>1931900</v>
          </cell>
          <cell r="T57">
            <v>1714200</v>
          </cell>
          <cell r="U57">
            <v>1442500</v>
          </cell>
          <cell r="V57">
            <v>1184300</v>
          </cell>
          <cell r="W57">
            <v>1178500</v>
          </cell>
          <cell r="X57">
            <v>0</v>
          </cell>
        </row>
        <row r="58">
          <cell r="N58" t="str">
            <v>Operating long-term assets</v>
          </cell>
          <cell r="O58" t="str">
            <v>3,099,300</v>
          </cell>
          <cell r="P58" t="str">
            <v>3,737,300</v>
          </cell>
          <cell r="Q58" t="str">
            <v>3,822,000</v>
          </cell>
          <cell r="R58" t="str">
            <v>3,489,000</v>
          </cell>
          <cell r="S58" t="str">
            <v>3,041,200</v>
          </cell>
          <cell r="T58" t="str">
            <v>2,422,900</v>
          </cell>
          <cell r="U58" t="str">
            <v>2,076,000</v>
          </cell>
          <cell r="V58" t="str">
            <v>1,999,200</v>
          </cell>
          <cell r="W58" t="str">
            <v>1,935,100</v>
          </cell>
          <cell r="X58">
            <v>0</v>
          </cell>
        </row>
        <row r="59">
          <cell r="N59" t="str">
            <v>Total net operating capital</v>
          </cell>
          <cell r="O59">
            <v>5896600</v>
          </cell>
          <cell r="P59">
            <v>6314800</v>
          </cell>
          <cell r="Q59">
            <v>5821800</v>
          </cell>
          <cell r="R59">
            <v>5549600</v>
          </cell>
          <cell r="S59">
            <v>4973100</v>
          </cell>
          <cell r="T59">
            <v>4137100</v>
          </cell>
          <cell r="U59">
            <v>3518500</v>
          </cell>
          <cell r="V59">
            <v>3183500</v>
          </cell>
          <cell r="W59">
            <v>3113600</v>
          </cell>
          <cell r="X59">
            <v>0</v>
          </cell>
        </row>
        <row r="60">
          <cell r="N60" t="str">
            <v>Depreciation</v>
          </cell>
          <cell r="O60">
            <v>661600</v>
          </cell>
          <cell r="P60">
            <v>554200</v>
          </cell>
          <cell r="Q60">
            <v>534100</v>
          </cell>
          <cell r="R60">
            <v>476200</v>
          </cell>
          <cell r="S60">
            <v>400100</v>
          </cell>
          <cell r="T60">
            <v>385500</v>
          </cell>
          <cell r="U60">
            <v>346800</v>
          </cell>
          <cell r="V60">
            <v>310200</v>
          </cell>
          <cell r="W60">
            <v>299300</v>
          </cell>
          <cell r="X60">
            <v>0</v>
          </cell>
        </row>
        <row r="61">
          <cell r="N61" t="str">
            <v>Tax rate</v>
          </cell>
          <cell r="O61">
            <v>0.10410720933118253</v>
          </cell>
          <cell r="P61">
            <v>0.2381174277726002</v>
          </cell>
          <cell r="Q61">
            <v>-0.1011106855610877</v>
          </cell>
          <cell r="R61">
            <v>0.31527178602243311</v>
          </cell>
          <cell r="S61">
            <v>0.2181726145279676</v>
          </cell>
          <cell r="T61">
            <v>0.28390306531856846</v>
          </cell>
          <cell r="U61">
            <v>0.27445255474452557</v>
          </cell>
          <cell r="V61">
            <v>0.30032644178454843</v>
          </cell>
          <cell r="W61">
            <v>0.38597491448118587</v>
          </cell>
          <cell r="X61" t="e">
            <v>#DIV/0!</v>
          </cell>
        </row>
        <row r="62">
          <cell r="N62" t="str">
            <v>EBIT</v>
          </cell>
          <cell r="O62">
            <v>-577700</v>
          </cell>
          <cell r="P62">
            <v>619100</v>
          </cell>
          <cell r="Q62">
            <v>443700</v>
          </cell>
          <cell r="R62">
            <v>754300</v>
          </cell>
          <cell r="S62">
            <v>909200</v>
          </cell>
          <cell r="T62">
            <v>728500</v>
          </cell>
          <cell r="U62">
            <v>652400</v>
          </cell>
          <cell r="V62">
            <v>578700</v>
          </cell>
          <cell r="W62">
            <v>463700</v>
          </cell>
          <cell r="X62">
            <v>0</v>
          </cell>
        </row>
        <row r="63">
          <cell r="N63" t="str">
            <v>Net Operating Profit After Tax</v>
          </cell>
          <cell r="O63">
            <v>-517557.26516937581</v>
          </cell>
          <cell r="P63">
            <v>471681.50046598323</v>
          </cell>
          <cell r="Q63">
            <v>488562.81118345464</v>
          </cell>
          <cell r="R63">
            <v>516490.49180327868</v>
          </cell>
          <cell r="S63">
            <v>710837.45887117181</v>
          </cell>
          <cell r="T63">
            <v>521676.6169154229</v>
          </cell>
          <cell r="U63">
            <v>473347.15328467154</v>
          </cell>
          <cell r="V63">
            <v>404901.08813928184</v>
          </cell>
          <cell r="W63">
            <v>284723.43215507409</v>
          </cell>
          <cell r="X63" t="e">
            <v>#DIV/0!</v>
          </cell>
        </row>
        <row r="64">
          <cell r="N64" t="str">
            <v>FCF</v>
          </cell>
          <cell r="O64">
            <v>-99357.265169375809</v>
          </cell>
          <cell r="P64">
            <v>-21318.499534016708</v>
          </cell>
          <cell r="Q64">
            <v>216362.8111834547</v>
          </cell>
          <cell r="R64">
            <v>-60009.508196721319</v>
          </cell>
          <cell r="S64">
            <v>-125162.54112882819</v>
          </cell>
          <cell r="T64">
            <v>-96923.383084577043</v>
          </cell>
          <cell r="U64">
            <v>138347.15328467148</v>
          </cell>
          <cell r="V64">
            <v>335001.08813928184</v>
          </cell>
          <cell r="W64">
            <v>-2828876.5678449259</v>
          </cell>
          <cell r="X64" t="e">
            <v>#DIV/0!</v>
          </cell>
        </row>
        <row r="65">
          <cell r="N65" t="str">
            <v>FCF vs Net Cash Flow</v>
          </cell>
          <cell r="O65">
            <v>-7.1071044781681497E-2</v>
          </cell>
          <cell r="P65">
            <v>-2.3647659144439181E-2</v>
          </cell>
          <cell r="Q65">
            <v>0.25585155487122535</v>
          </cell>
          <cell r="R65">
            <v>-6.5063088434106811E-2</v>
          </cell>
          <cell r="S65">
            <v>-0.12461953791171991</v>
          </cell>
          <cell r="T65">
            <v>-0.11475561853360999</v>
          </cell>
          <cell r="U65">
            <v>0.18206055196240675</v>
          </cell>
          <cell r="V65">
            <v>0.51610802085650731</v>
          </cell>
          <cell r="W65">
            <v>-7.2647809403275296</v>
          </cell>
          <cell r="X65" t="e">
            <v>#DIV/0!</v>
          </cell>
        </row>
        <row r="66">
          <cell r="N66" t="str">
            <v>Goodwill</v>
          </cell>
          <cell r="O66">
            <v>496300</v>
          </cell>
          <cell r="P66" t="str">
            <v>1,045,000</v>
          </cell>
          <cell r="Q66" t="str">
            <v>1,045,000</v>
          </cell>
          <cell r="R66" t="str">
            <v>1,046,900</v>
          </cell>
          <cell r="S66" t="str">
            <v>1,023,000</v>
          </cell>
          <cell r="T66" t="str">
            <v>1,023,000</v>
          </cell>
          <cell r="U66" t="str">
            <v>1,021,100</v>
          </cell>
          <cell r="V66" t="str">
            <v>1,021,100</v>
          </cell>
          <cell r="W66" t="str">
            <v>1,021,100</v>
          </cell>
          <cell r="X66">
            <v>0</v>
          </cell>
        </row>
        <row r="67">
          <cell r="N67" t="str">
            <v>Total assets</v>
          </cell>
          <cell r="O67" t="str">
            <v>8,425,200</v>
          </cell>
          <cell r="P67" t="str">
            <v>9,879,100</v>
          </cell>
          <cell r="Q67" t="str">
            <v>9,181,600</v>
          </cell>
          <cell r="R67" t="str">
            <v>8,712,200</v>
          </cell>
          <cell r="S67" t="str">
            <v>8,069,200</v>
          </cell>
          <cell r="T67" t="str">
            <v>7,062,800</v>
          </cell>
          <cell r="U67" t="str">
            <v>6,206,500</v>
          </cell>
          <cell r="V67" t="str">
            <v>5,836,500</v>
          </cell>
          <cell r="W67" t="str">
            <v>5,605,200</v>
          </cell>
          <cell r="X67">
            <v>0</v>
          </cell>
        </row>
        <row r="68">
          <cell r="N68" t="str">
            <v>Goodwill/Total assets</v>
          </cell>
          <cell r="O68">
            <v>5.8906613492854767E-2</v>
          </cell>
          <cell r="P68">
            <v>0.10577886649593586</v>
          </cell>
          <cell r="Q68">
            <v>0.11381458569312539</v>
          </cell>
          <cell r="R68">
            <v>0.12016482633548357</v>
          </cell>
          <cell r="S68">
            <v>0.12677836712437415</v>
          </cell>
          <cell r="T68">
            <v>0.14484340488191652</v>
          </cell>
          <cell r="U68">
            <v>0.16452106662370095</v>
          </cell>
          <cell r="V68">
            <v>0.17495074102630001</v>
          </cell>
          <cell r="W68">
            <v>0.1821701277385285</v>
          </cell>
          <cell r="X68" t="e">
            <v>#DIV/0!</v>
          </cell>
        </row>
        <row r="69">
          <cell r="N69" t="str">
            <v>Goodwill Impairments</v>
          </cell>
          <cell r="O69">
            <v>548700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0.52507177033492825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3746800</v>
          </cell>
          <cell r="P71">
            <v>4528900</v>
          </cell>
          <cell r="Q71">
            <v>4242900</v>
          </cell>
          <cell r="R71">
            <v>4020600</v>
          </cell>
          <cell r="S71">
            <v>3711800</v>
          </cell>
          <cell r="T71">
            <v>3206100</v>
          </cell>
          <cell r="U71">
            <v>2883600</v>
          </cell>
          <cell r="V71">
            <v>2642400</v>
          </cell>
          <cell r="W71">
            <v>2412000</v>
          </cell>
          <cell r="X71">
            <v>0</v>
          </cell>
        </row>
        <row r="72">
          <cell r="N72" t="str">
            <v>Market Value of Equity</v>
          </cell>
          <cell r="O72">
            <v>14.990000000000002</v>
          </cell>
          <cell r="P72">
            <v>21.509999999999998</v>
          </cell>
          <cell r="Q72">
            <v>23.279999999999998</v>
          </cell>
          <cell r="R72">
            <v>29.49</v>
          </cell>
          <cell r="S72">
            <v>45.279999999999994</v>
          </cell>
          <cell r="T72">
            <v>35.35</v>
          </cell>
          <cell r="U72">
            <v>27.330000000000002</v>
          </cell>
          <cell r="V72">
            <v>19.010000000000002</v>
          </cell>
          <cell r="W72">
            <v>14.65</v>
          </cell>
          <cell r="X72">
            <v>0</v>
          </cell>
        </row>
        <row r="73">
          <cell r="N73" t="str">
            <v>Return On Assets %</v>
          </cell>
          <cell r="O73">
            <v>-7.3499999999999996E-2</v>
          </cell>
          <cell r="P73">
            <v>7.0499999999999993E-2</v>
          </cell>
          <cell r="Q73">
            <v>5.5E-2</v>
          </cell>
          <cell r="R73">
            <v>9.9399999999999988E-2</v>
          </cell>
          <cell r="S73">
            <v>0.1298</v>
          </cell>
          <cell r="T73">
            <v>0.1217</v>
          </cell>
          <cell r="U73">
            <v>0.12740000000000001</v>
          </cell>
          <cell r="V73">
            <v>0.1211</v>
          </cell>
          <cell r="W73">
            <v>0.10210000000000001</v>
          </cell>
          <cell r="X73" t="e">
            <v>#N/A</v>
          </cell>
        </row>
        <row r="74">
          <cell r="N74" t="str">
            <v>EBITDA/Sales %</v>
          </cell>
          <cell r="O74">
            <v>5.8006616519782318E-2</v>
          </cell>
          <cell r="P74">
            <v>0.11168172780641332</v>
          </cell>
          <cell r="Q74">
            <v>9.7937685899779636E-2</v>
          </cell>
          <cell r="R74">
            <v>0.12302695423127959</v>
          </cell>
          <cell r="S74">
            <v>0.13816940205494516</v>
          </cell>
          <cell r="T74">
            <v>0.13055284779278653</v>
          </cell>
          <cell r="U74">
            <v>0.13092052274675881</v>
          </cell>
          <cell r="V74">
            <v>0.13275568848228947</v>
          </cell>
          <cell r="W74">
            <v>0.12531444037573636</v>
          </cell>
          <cell r="X74" t="e">
            <v>#DIV/0!</v>
          </cell>
        </row>
      </sheetData>
      <sheetData sheetId="30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M&amp;R HLD (June)</v>
          </cell>
        </row>
        <row r="5">
          <cell r="N5" t="str">
            <v>Accounts Rcvb/Tover</v>
          </cell>
          <cell r="O5">
            <v>3.96</v>
          </cell>
          <cell r="P5">
            <v>5.12</v>
          </cell>
          <cell r="Q5">
            <v>6</v>
          </cell>
          <cell r="R5">
            <v>6.83</v>
          </cell>
          <cell r="S5">
            <v>6.05</v>
          </cell>
          <cell r="T5">
            <v>8</v>
          </cell>
          <cell r="U5">
            <v>4</v>
          </cell>
          <cell r="V5">
            <v>4.01</v>
          </cell>
          <cell r="W5">
            <v>4.28</v>
          </cell>
          <cell r="X5">
            <v>3.69</v>
          </cell>
        </row>
        <row r="6">
          <cell r="N6" t="str">
            <v>Assets / Captal Emp</v>
          </cell>
          <cell r="O6">
            <v>2.08</v>
          </cell>
          <cell r="P6">
            <v>1.86</v>
          </cell>
          <cell r="Q6">
            <v>1.81</v>
          </cell>
          <cell r="R6">
            <v>1.66</v>
          </cell>
          <cell r="S6">
            <v>1.98</v>
          </cell>
          <cell r="T6">
            <v>2.42</v>
          </cell>
          <cell r="U6">
            <v>2.11</v>
          </cell>
          <cell r="V6">
            <v>2.44</v>
          </cell>
          <cell r="W6">
            <v>2.2599999999999998</v>
          </cell>
          <cell r="X6">
            <v>2.17</v>
          </cell>
        </row>
        <row r="7">
          <cell r="N7" t="str">
            <v>Book Val / Share (c)</v>
          </cell>
          <cell r="O7">
            <v>1438.45</v>
          </cell>
          <cell r="P7">
            <v>1689.61</v>
          </cell>
          <cell r="Q7">
            <v>1650.79</v>
          </cell>
          <cell r="R7">
            <v>1619.14</v>
          </cell>
          <cell r="S7">
            <v>1612.03</v>
          </cell>
          <cell r="T7">
            <v>1452.49</v>
          </cell>
          <cell r="U7">
            <v>1729.55</v>
          </cell>
          <cell r="V7">
            <v>1447.32</v>
          </cell>
          <cell r="W7">
            <v>1425.19</v>
          </cell>
          <cell r="X7">
            <v>2102.7399999999998</v>
          </cell>
        </row>
        <row r="8">
          <cell r="N8" t="str">
            <v>Cash Flw / Share (c)</v>
          </cell>
          <cell r="O8">
            <v>139.33000000000001</v>
          </cell>
          <cell r="P8">
            <v>98.15</v>
          </cell>
          <cell r="Q8">
            <v>163.82</v>
          </cell>
          <cell r="R8">
            <v>207.11</v>
          </cell>
          <cell r="S8">
            <v>401.54</v>
          </cell>
          <cell r="T8">
            <v>581.53</v>
          </cell>
          <cell r="U8">
            <v>526.98</v>
          </cell>
          <cell r="V8">
            <v>68.760000000000005</v>
          </cell>
          <cell r="W8">
            <v>-123.81</v>
          </cell>
          <cell r="X8">
            <v>676.69</v>
          </cell>
        </row>
        <row r="9">
          <cell r="N9" t="str">
            <v>Cash Flow Div Cover</v>
          </cell>
          <cell r="O9">
            <v>3.17</v>
          </cell>
          <cell r="P9">
            <v>2.4500000000000002</v>
          </cell>
          <cell r="Q9">
            <v>4.55</v>
          </cell>
          <cell r="R9">
            <v>5.41</v>
          </cell>
          <cell r="S9">
            <v>9.4499999999999993</v>
          </cell>
          <cell r="T9">
            <v>13.68</v>
          </cell>
          <cell r="U9" t="e">
            <v>#N/A</v>
          </cell>
          <cell r="V9" t="e">
            <v>#N/A</v>
          </cell>
          <cell r="W9" t="e">
            <v>#N/A</v>
          </cell>
          <cell r="X9">
            <v>6.44</v>
          </cell>
        </row>
        <row r="10">
          <cell r="N10" t="str">
            <v>Cash Flow Intr Cover</v>
          </cell>
          <cell r="O10">
            <v>4.41</v>
          </cell>
          <cell r="P10">
            <v>3.73</v>
          </cell>
          <cell r="Q10">
            <v>5.91</v>
          </cell>
          <cell r="R10">
            <v>7.38</v>
          </cell>
          <cell r="S10">
            <v>10.48</v>
          </cell>
          <cell r="T10">
            <v>10.89</v>
          </cell>
          <cell r="U10">
            <v>9.1999999999999993</v>
          </cell>
          <cell r="V10">
            <v>0.8</v>
          </cell>
          <cell r="W10">
            <v>-1.25</v>
          </cell>
          <cell r="X10">
            <v>5.3</v>
          </cell>
        </row>
        <row r="11">
          <cell r="N11" t="str">
            <v>Current Ratio</v>
          </cell>
          <cell r="O11">
            <v>1.1599999999999999</v>
          </cell>
          <cell r="P11">
            <v>1.28</v>
          </cell>
          <cell r="Q11">
            <v>1.29</v>
          </cell>
          <cell r="R11">
            <v>1.24</v>
          </cell>
          <cell r="S11">
            <v>1.1399999999999999</v>
          </cell>
          <cell r="T11">
            <v>1.02</v>
          </cell>
          <cell r="U11">
            <v>1.18</v>
          </cell>
          <cell r="V11">
            <v>0.97</v>
          </cell>
          <cell r="W11">
            <v>1</v>
          </cell>
          <cell r="X11">
            <v>1.18</v>
          </cell>
        </row>
        <row r="12">
          <cell r="N12" t="str">
            <v>Debt / Assets</v>
          </cell>
          <cell r="O12">
            <v>0.69</v>
          </cell>
          <cell r="P12">
            <v>0.53</v>
          </cell>
          <cell r="Q12">
            <v>0.52</v>
          </cell>
          <cell r="R12">
            <v>0.49</v>
          </cell>
          <cell r="S12">
            <v>0.61</v>
          </cell>
          <cell r="T12">
            <v>0.64</v>
          </cell>
          <cell r="U12">
            <v>0.57999999999999996</v>
          </cell>
          <cell r="V12">
            <v>0.64</v>
          </cell>
          <cell r="W12">
            <v>0.66</v>
          </cell>
          <cell r="X12">
            <v>0.64</v>
          </cell>
        </row>
        <row r="13">
          <cell r="N13" t="str">
            <v>Debt / Equity</v>
          </cell>
          <cell r="O13">
            <v>1.8</v>
          </cell>
          <cell r="P13">
            <v>1.07</v>
          </cell>
          <cell r="Q13">
            <v>1.07</v>
          </cell>
          <cell r="R13">
            <v>1.1599999999999999</v>
          </cell>
          <cell r="S13">
            <v>1.68</v>
          </cell>
          <cell r="T13">
            <v>2.09</v>
          </cell>
          <cell r="U13">
            <v>1.95</v>
          </cell>
          <cell r="V13">
            <v>2.38</v>
          </cell>
          <cell r="W13">
            <v>2.94</v>
          </cell>
          <cell r="X13">
            <v>2.2000000000000002</v>
          </cell>
        </row>
        <row r="14">
          <cell r="N14" t="str">
            <v>Dir Rem % Pft BTax</v>
          </cell>
          <cell r="O14">
            <v>5.74</v>
          </cell>
          <cell r="P14">
            <v>4.3899999999999997</v>
          </cell>
          <cell r="Q14">
            <v>6.86</v>
          </cell>
          <cell r="R14">
            <v>2.3199999999999998</v>
          </cell>
          <cell r="S14">
            <v>1.91</v>
          </cell>
          <cell r="T14">
            <v>1.71</v>
          </cell>
          <cell r="U14">
            <v>1.5</v>
          </cell>
          <cell r="V14">
            <v>-8.3800000000000008</v>
          </cell>
          <cell r="W14">
            <v>-4.2</v>
          </cell>
          <cell r="X14">
            <v>1.49</v>
          </cell>
        </row>
        <row r="15">
          <cell r="N15" t="str">
            <v>Dividend / Share (c)</v>
          </cell>
          <cell r="O15">
            <v>44</v>
          </cell>
          <cell r="P15">
            <v>40</v>
          </cell>
          <cell r="Q15">
            <v>36</v>
          </cell>
          <cell r="R15">
            <v>38.25</v>
          </cell>
          <cell r="S15">
            <v>42.5</v>
          </cell>
          <cell r="T15">
            <v>42.5</v>
          </cell>
          <cell r="U15" t="e">
            <v>#N/A</v>
          </cell>
          <cell r="V15" t="e">
            <v>#N/A</v>
          </cell>
          <cell r="W15" t="e">
            <v>#N/A</v>
          </cell>
          <cell r="X15">
            <v>105</v>
          </cell>
        </row>
        <row r="16">
          <cell r="N16" t="str">
            <v>Dividend Cover</v>
          </cell>
          <cell r="O16">
            <v>1.82</v>
          </cell>
          <cell r="P16">
            <v>1.18</v>
          </cell>
          <cell r="Q16">
            <v>0.75</v>
          </cell>
          <cell r="R16">
            <v>4.13</v>
          </cell>
          <cell r="S16">
            <v>4.99</v>
          </cell>
          <cell r="T16">
            <v>5.2</v>
          </cell>
          <cell r="U16" t="e">
            <v>#N/A</v>
          </cell>
          <cell r="V16" t="e">
            <v>#N/A</v>
          </cell>
          <cell r="W16" t="e">
            <v>#N/A</v>
          </cell>
          <cell r="X16">
            <v>3.25</v>
          </cell>
        </row>
        <row r="17">
          <cell r="N17" t="str">
            <v>Dividend Yield %</v>
          </cell>
          <cell r="O17">
            <v>3.77</v>
          </cell>
          <cell r="P17">
            <v>2.8</v>
          </cell>
          <cell r="Q17">
            <v>3.68</v>
          </cell>
          <cell r="R17">
            <v>3.9</v>
          </cell>
          <cell r="S17">
            <v>4.09</v>
          </cell>
          <cell r="T17">
            <v>0.12</v>
          </cell>
          <cell r="U17">
            <v>0.1</v>
          </cell>
          <cell r="V17">
            <v>7.0000000000000007E-2</v>
          </cell>
          <cell r="W17">
            <v>2.1800000000000002</v>
          </cell>
          <cell r="X17">
            <v>4.8499999999999996</v>
          </cell>
        </row>
        <row r="18">
          <cell r="N18" t="str">
            <v>Earnings/ Share (C)</v>
          </cell>
          <cell r="O18">
            <v>80</v>
          </cell>
          <cell r="P18">
            <v>47</v>
          </cell>
          <cell r="Q18">
            <v>27</v>
          </cell>
          <cell r="R18">
            <v>158</v>
          </cell>
          <cell r="S18">
            <v>212</v>
          </cell>
          <cell r="T18">
            <v>221</v>
          </cell>
          <cell r="U18">
            <v>188</v>
          </cell>
          <cell r="V18">
            <v>-246</v>
          </cell>
          <cell r="W18">
            <v>-505</v>
          </cell>
          <cell r="X18">
            <v>341</v>
          </cell>
        </row>
        <row r="19">
          <cell r="N19" t="str">
            <v>Earnings Yield %</v>
          </cell>
          <cell r="O19">
            <v>5.79</v>
          </cell>
          <cell r="P19">
            <v>2.61</v>
          </cell>
          <cell r="Q19">
            <v>2.0299999999999998</v>
          </cell>
          <cell r="R19">
            <v>13</v>
          </cell>
          <cell r="S19">
            <v>15.52</v>
          </cell>
          <cell r="T19">
            <v>8.7899999999999991</v>
          </cell>
          <cell r="U19">
            <v>7.95</v>
          </cell>
          <cell r="V19">
            <v>-9.42</v>
          </cell>
          <cell r="W19">
            <v>-17.47</v>
          </cell>
          <cell r="X19">
            <v>8.5299999999999994</v>
          </cell>
        </row>
        <row r="20">
          <cell r="N20" t="str">
            <v>Inflation Adjusted Profit/ Share (C)</v>
          </cell>
          <cell r="O20">
            <v>33.08</v>
          </cell>
          <cell r="P20">
            <v>23.43</v>
          </cell>
          <cell r="Q20">
            <v>-23.18</v>
          </cell>
          <cell r="R20">
            <v>163.96</v>
          </cell>
          <cell r="S20">
            <v>214.37</v>
          </cell>
          <cell r="T20">
            <v>305.56</v>
          </cell>
          <cell r="U20">
            <v>242.23</v>
          </cell>
          <cell r="V20">
            <v>-186.54</v>
          </cell>
          <cell r="W20">
            <v>-596.84</v>
          </cell>
          <cell r="X20">
            <v>350.88</v>
          </cell>
        </row>
        <row r="21">
          <cell r="N21" t="str">
            <v>Inflation Adjusted Return On Assets %</v>
          </cell>
          <cell r="O21">
            <v>3.64</v>
          </cell>
          <cell r="P21">
            <v>4.9800000000000004</v>
          </cell>
          <cell r="Q21">
            <v>2.52</v>
          </cell>
          <cell r="R21">
            <v>7.33</v>
          </cell>
          <cell r="S21">
            <v>6.16</v>
          </cell>
          <cell r="T21">
            <v>7.85</v>
          </cell>
          <cell r="U21">
            <v>7.75</v>
          </cell>
          <cell r="V21">
            <v>-0.19</v>
          </cell>
          <cell r="W21">
            <v>-3.28</v>
          </cell>
          <cell r="X21">
            <v>8.41</v>
          </cell>
        </row>
        <row r="22">
          <cell r="N22" t="str">
            <v>Inflation Adjusted Return On Equity %</v>
          </cell>
          <cell r="O22">
            <v>1.95</v>
          </cell>
          <cell r="P22">
            <v>1.24</v>
          </cell>
          <cell r="Q22">
            <v>-1.28</v>
          </cell>
          <cell r="R22">
            <v>10</v>
          </cell>
          <cell r="S22">
            <v>13.13</v>
          </cell>
          <cell r="T22">
            <v>20.75</v>
          </cell>
          <cell r="U22">
            <v>13.88</v>
          </cell>
          <cell r="V22">
            <v>-12.65</v>
          </cell>
          <cell r="W22">
            <v>-40.42</v>
          </cell>
          <cell r="X22">
            <v>15.81</v>
          </cell>
        </row>
        <row r="23">
          <cell r="N23" t="str">
            <v>Interest Cover</v>
          </cell>
          <cell r="O23">
            <v>6.3</v>
          </cell>
          <cell r="P23">
            <v>8.27</v>
          </cell>
          <cell r="Q23">
            <v>4.43</v>
          </cell>
          <cell r="R23">
            <v>10.220000000000001</v>
          </cell>
          <cell r="S23">
            <v>7.28</v>
          </cell>
          <cell r="T23">
            <v>7.06</v>
          </cell>
          <cell r="U23">
            <v>7.32</v>
          </cell>
          <cell r="V23">
            <v>-0.46</v>
          </cell>
          <cell r="W23">
            <v>-2.31</v>
          </cell>
          <cell r="X23">
            <v>4.97</v>
          </cell>
        </row>
        <row r="24">
          <cell r="N24" t="str">
            <v>Leverage Factor</v>
          </cell>
          <cell r="O24">
            <v>1.1100000000000001</v>
          </cell>
          <cell r="P24">
            <v>0.62</v>
          </cell>
          <cell r="Q24">
            <v>0.2</v>
          </cell>
          <cell r="R24">
            <v>1.4</v>
          </cell>
          <cell r="S24">
            <v>2.16</v>
          </cell>
          <cell r="T24">
            <v>2.68</v>
          </cell>
          <cell r="U24">
            <v>1.99</v>
          </cell>
          <cell r="V24">
            <v>16.89</v>
          </cell>
          <cell r="W24">
            <v>11.46</v>
          </cell>
          <cell r="X24">
            <v>2.02</v>
          </cell>
        </row>
        <row r="25">
          <cell r="N25" t="str">
            <v>Long-Term Loans % Total Debt</v>
          </cell>
          <cell r="O25">
            <v>10.95</v>
          </cell>
          <cell r="P25">
            <v>2.04</v>
          </cell>
          <cell r="Q25">
            <v>3.13</v>
          </cell>
          <cell r="R25">
            <v>7.79</v>
          </cell>
          <cell r="S25">
            <v>10.47</v>
          </cell>
          <cell r="T25">
            <v>3.69</v>
          </cell>
          <cell r="U25">
            <v>3.88</v>
          </cell>
          <cell r="V25">
            <v>3.53</v>
          </cell>
          <cell r="W25">
            <v>9.8699999999999992</v>
          </cell>
          <cell r="X25">
            <v>11.23</v>
          </cell>
        </row>
        <row r="26">
          <cell r="N26" t="str">
            <v>N A V / Share (C)</v>
          </cell>
          <cell r="O26">
            <v>1447.03</v>
          </cell>
          <cell r="P26">
            <v>1701.59</v>
          </cell>
          <cell r="Q26">
            <v>1667.07</v>
          </cell>
          <cell r="R26">
            <v>1633.22</v>
          </cell>
          <cell r="S26">
            <v>1618.21</v>
          </cell>
          <cell r="T26">
            <v>1459.21</v>
          </cell>
          <cell r="U26">
            <v>2136.71</v>
          </cell>
          <cell r="V26">
            <v>1745.94</v>
          </cell>
          <cell r="W26">
            <v>1796.69</v>
          </cell>
          <cell r="X26">
            <v>2432.9</v>
          </cell>
        </row>
        <row r="27">
          <cell r="N27" t="str">
            <v>Net Profit Margin %</v>
          </cell>
          <cell r="O27">
            <v>1.66</v>
          </cell>
          <cell r="P27">
            <v>1.19</v>
          </cell>
          <cell r="Q27">
            <v>0.19</v>
          </cell>
          <cell r="R27">
            <v>2.44</v>
          </cell>
          <cell r="S27">
            <v>2.87</v>
          </cell>
          <cell r="T27">
            <v>3.31</v>
          </cell>
          <cell r="U27">
            <v>2.82</v>
          </cell>
          <cell r="V27">
            <v>-2.06</v>
          </cell>
          <cell r="W27">
            <v>-5.68</v>
          </cell>
          <cell r="X27">
            <v>3.42</v>
          </cell>
        </row>
        <row r="28">
          <cell r="N28" t="str">
            <v>Operating Profit /Employee</v>
          </cell>
          <cell r="O28">
            <v>81958.55</v>
          </cell>
          <cell r="P28">
            <v>81115.600000000006</v>
          </cell>
          <cell r="Q28">
            <v>23608.15</v>
          </cell>
          <cell r="R28">
            <v>37630.19</v>
          </cell>
          <cell r="S28">
            <v>38041.31</v>
          </cell>
          <cell r="T28">
            <v>60110.6</v>
          </cell>
          <cell r="U28">
            <v>51266.49</v>
          </cell>
          <cell r="V28">
            <v>-4716.82</v>
          </cell>
          <cell r="W28">
            <v>-16005.85</v>
          </cell>
          <cell r="X28">
            <v>46334.1</v>
          </cell>
        </row>
        <row r="29">
          <cell r="N29" t="str">
            <v>Operating Profit Margin %</v>
          </cell>
          <cell r="O29">
            <v>3.9</v>
          </cell>
          <cell r="P29">
            <v>3.86</v>
          </cell>
          <cell r="Q29">
            <v>1.94</v>
          </cell>
          <cell r="R29">
            <v>4.1399999999999997</v>
          </cell>
          <cell r="S29">
            <v>3.67</v>
          </cell>
          <cell r="T29">
            <v>4.03</v>
          </cell>
          <cell r="U29">
            <v>4.8</v>
          </cell>
          <cell r="V29">
            <v>-0.45</v>
          </cell>
          <cell r="W29">
            <v>-2.2200000000000002</v>
          </cell>
          <cell r="X29">
            <v>5.82</v>
          </cell>
        </row>
        <row r="30">
          <cell r="N30" t="str">
            <v>Price / Inflation Adjusted Profit</v>
          </cell>
          <cell r="O30">
            <v>41.75</v>
          </cell>
          <cell r="P30">
            <v>76.849999999999994</v>
          </cell>
          <cell r="Q30">
            <v>-57.43</v>
          </cell>
          <cell r="R30">
            <v>7.41</v>
          </cell>
          <cell r="S30">
            <v>6.37</v>
          </cell>
          <cell r="T30">
            <v>8.23</v>
          </cell>
          <cell r="U30">
            <v>9.76</v>
          </cell>
          <cell r="V30">
            <v>-14</v>
          </cell>
          <cell r="W30">
            <v>-4.84</v>
          </cell>
          <cell r="X30">
            <v>11.4</v>
          </cell>
        </row>
        <row r="31">
          <cell r="N31" t="str">
            <v>Price / Book Value</v>
          </cell>
          <cell r="O31">
            <v>0.96</v>
          </cell>
          <cell r="P31">
            <v>1.07</v>
          </cell>
          <cell r="Q31">
            <v>0.81</v>
          </cell>
          <cell r="R31">
            <v>0.75</v>
          </cell>
          <cell r="S31">
            <v>0.85</v>
          </cell>
          <cell r="T31">
            <v>1.73</v>
          </cell>
          <cell r="U31">
            <v>1.37</v>
          </cell>
          <cell r="V31">
            <v>1.8</v>
          </cell>
          <cell r="W31">
            <v>2.0299999999999998</v>
          </cell>
          <cell r="X31">
            <v>1.9</v>
          </cell>
        </row>
        <row r="32">
          <cell r="N32" t="str">
            <v>Price / Cash Flow</v>
          </cell>
          <cell r="O32">
            <v>9.91</v>
          </cell>
          <cell r="P32">
            <v>18.350000000000001</v>
          </cell>
          <cell r="Q32">
            <v>8.1199999999999992</v>
          </cell>
          <cell r="R32">
            <v>5.87</v>
          </cell>
          <cell r="S32">
            <v>3.4</v>
          </cell>
          <cell r="T32">
            <v>4.32</v>
          </cell>
          <cell r="U32">
            <v>4.49</v>
          </cell>
          <cell r="V32">
            <v>37.97</v>
          </cell>
          <cell r="W32">
            <v>-23.35</v>
          </cell>
          <cell r="X32">
            <v>5.91</v>
          </cell>
        </row>
        <row r="33">
          <cell r="N33" t="str">
            <v>Price / Earnings</v>
          </cell>
          <cell r="O33">
            <v>17.260000000000002</v>
          </cell>
          <cell r="P33">
            <v>38.32</v>
          </cell>
          <cell r="Q33">
            <v>49.3</v>
          </cell>
          <cell r="R33">
            <v>7.69</v>
          </cell>
          <cell r="S33">
            <v>6.44</v>
          </cell>
          <cell r="T33">
            <v>11.38</v>
          </cell>
          <cell r="U33">
            <v>12.58</v>
          </cell>
          <cell r="V33">
            <v>-10.61</v>
          </cell>
          <cell r="W33">
            <v>-5.72</v>
          </cell>
          <cell r="X33">
            <v>11.73</v>
          </cell>
        </row>
        <row r="34">
          <cell r="N34" t="str">
            <v>Price / N A V</v>
          </cell>
          <cell r="O34">
            <v>1.18</v>
          </cell>
          <cell r="P34">
            <v>1.1299999999999999</v>
          </cell>
          <cell r="Q34">
            <v>0.83</v>
          </cell>
          <cell r="R34">
            <v>0.62</v>
          </cell>
          <cell r="S34">
            <v>0.78</v>
          </cell>
          <cell r="T34">
            <v>1.49</v>
          </cell>
          <cell r="U34">
            <v>0.95</v>
          </cell>
          <cell r="V34">
            <v>1.36</v>
          </cell>
          <cell r="W34">
            <v>1.31</v>
          </cell>
          <cell r="X34">
            <v>1.54</v>
          </cell>
        </row>
        <row r="35">
          <cell r="N35" t="str">
            <v>Price / Share (C)</v>
          </cell>
          <cell r="O35">
            <v>1381</v>
          </cell>
          <cell r="P35">
            <v>1801</v>
          </cell>
          <cell r="Q35">
            <v>1331</v>
          </cell>
          <cell r="R35">
            <v>1215</v>
          </cell>
          <cell r="S35">
            <v>1366</v>
          </cell>
          <cell r="T35">
            <v>2514</v>
          </cell>
          <cell r="U35">
            <v>2365</v>
          </cell>
          <cell r="V35">
            <v>2611</v>
          </cell>
          <cell r="W35">
            <v>2891</v>
          </cell>
          <cell r="X35">
            <v>3999</v>
          </cell>
        </row>
        <row r="36">
          <cell r="N36" t="str">
            <v>Quick Ratio</v>
          </cell>
          <cell r="O36">
            <v>0.94</v>
          </cell>
          <cell r="P36">
            <v>0.98</v>
          </cell>
          <cell r="Q36">
            <v>0.97</v>
          </cell>
          <cell r="R36">
            <v>0.96</v>
          </cell>
          <cell r="S36">
            <v>0.82</v>
          </cell>
          <cell r="T36">
            <v>0.76</v>
          </cell>
          <cell r="U36">
            <v>1.1499999999999999</v>
          </cell>
          <cell r="V36">
            <v>0.92</v>
          </cell>
          <cell r="W36">
            <v>0.92</v>
          </cell>
          <cell r="X36">
            <v>1.04</v>
          </cell>
        </row>
        <row r="37">
          <cell r="N37" t="str">
            <v>Return On External Investments %</v>
          </cell>
          <cell r="O37">
            <v>4.66</v>
          </cell>
          <cell r="P37">
            <v>4.57</v>
          </cell>
          <cell r="Q37">
            <v>6.98</v>
          </cell>
          <cell r="R37">
            <v>6.46</v>
          </cell>
          <cell r="S37">
            <v>10.46</v>
          </cell>
          <cell r="T37">
            <v>22.98</v>
          </cell>
          <cell r="U37">
            <v>19.23</v>
          </cell>
          <cell r="V37">
            <v>6.84</v>
          </cell>
          <cell r="W37">
            <v>9.01</v>
          </cell>
          <cell r="X37">
            <v>20.52</v>
          </cell>
        </row>
        <row r="38">
          <cell r="N38" t="str">
            <v>Retention Rate</v>
          </cell>
          <cell r="O38">
            <v>38.56</v>
          </cell>
          <cell r="P38">
            <v>25</v>
          </cell>
          <cell r="Q38">
            <v>-304.58</v>
          </cell>
          <cell r="R38">
            <v>71.98</v>
          </cell>
          <cell r="S38">
            <v>74.42</v>
          </cell>
          <cell r="T38">
            <v>99.03</v>
          </cell>
          <cell r="U38">
            <v>99.08</v>
          </cell>
          <cell r="V38">
            <v>101.03</v>
          </cell>
          <cell r="W38">
            <v>113.9</v>
          </cell>
          <cell r="X38">
            <v>46.63</v>
          </cell>
        </row>
        <row r="39">
          <cell r="N39" t="str">
            <v>Return On Assets %</v>
          </cell>
          <cell r="O39">
            <v>5.29</v>
          </cell>
          <cell r="P39">
            <v>6.4</v>
          </cell>
          <cell r="Q39">
            <v>3.63</v>
          </cell>
          <cell r="R39">
            <v>7.47</v>
          </cell>
          <cell r="S39">
            <v>6.27</v>
          </cell>
          <cell r="T39">
            <v>7.98</v>
          </cell>
          <cell r="U39">
            <v>7.15</v>
          </cell>
          <cell r="V39">
            <v>-0.74</v>
          </cell>
          <cell r="W39">
            <v>-3.59</v>
          </cell>
          <cell r="X39">
            <v>8.7799999999999994</v>
          </cell>
        </row>
        <row r="40">
          <cell r="N40" t="str">
            <v>Return On Equity %</v>
          </cell>
          <cell r="O40">
            <v>5.89</v>
          </cell>
          <cell r="P40">
            <v>3.98</v>
          </cell>
          <cell r="Q40">
            <v>0.73</v>
          </cell>
          <cell r="R40">
            <v>10.45</v>
          </cell>
          <cell r="S40">
            <v>13.56</v>
          </cell>
          <cell r="T40">
            <v>21.36</v>
          </cell>
          <cell r="U40">
            <v>14.26</v>
          </cell>
          <cell r="V40">
            <v>-12.49</v>
          </cell>
          <cell r="W40">
            <v>-41.11</v>
          </cell>
          <cell r="X40">
            <v>17.71</v>
          </cell>
        </row>
        <row r="41">
          <cell r="N41" t="str">
            <v>Total Assets / Turnover</v>
          </cell>
          <cell r="O41">
            <v>1.36</v>
          </cell>
          <cell r="P41">
            <v>1.66</v>
          </cell>
          <cell r="Q41">
            <v>1.87</v>
          </cell>
          <cell r="R41">
            <v>1.8</v>
          </cell>
          <cell r="S41">
            <v>1.71</v>
          </cell>
          <cell r="T41">
            <v>1.98</v>
          </cell>
          <cell r="U41">
            <v>1.49</v>
          </cell>
          <cell r="V41">
            <v>1.64</v>
          </cell>
          <cell r="W41">
            <v>1.61</v>
          </cell>
          <cell r="X41">
            <v>1.51</v>
          </cell>
        </row>
        <row r="42">
          <cell r="N42" t="str">
            <v>Total Debt / Cash Flow</v>
          </cell>
          <cell r="O42">
            <v>18.59</v>
          </cell>
          <cell r="P42">
            <v>18.47</v>
          </cell>
          <cell r="Q42">
            <v>10.8</v>
          </cell>
          <cell r="R42">
            <v>9.06</v>
          </cell>
          <cell r="S42">
            <v>6.73</v>
          </cell>
          <cell r="T42">
            <v>5.21</v>
          </cell>
          <cell r="U42">
            <v>6.41</v>
          </cell>
          <cell r="V42">
            <v>50.01</v>
          </cell>
          <cell r="W42">
            <v>-33.840000000000003</v>
          </cell>
          <cell r="X42">
            <v>6.85</v>
          </cell>
        </row>
        <row r="43">
          <cell r="N43" t="str">
            <v>Turnover / Employee</v>
          </cell>
          <cell r="O43">
            <v>2099316.06</v>
          </cell>
          <cell r="P43">
            <v>2100892.1</v>
          </cell>
          <cell r="Q43">
            <v>1215853.54</v>
          </cell>
          <cell r="R43">
            <v>908928.1</v>
          </cell>
          <cell r="S43">
            <v>1036310.47</v>
          </cell>
          <cell r="T43">
            <v>1492838.65</v>
          </cell>
          <cell r="U43">
            <v>1068925.21</v>
          </cell>
          <cell r="V43">
            <v>1045911.51</v>
          </cell>
          <cell r="W43">
            <v>719786.9</v>
          </cell>
          <cell r="X43">
            <v>795474.23</v>
          </cell>
        </row>
        <row r="44">
          <cell r="N44" t="str">
            <v>Return on Capital Employed</v>
          </cell>
          <cell r="O44">
            <v>4.7</v>
          </cell>
          <cell r="P44">
            <v>3.68</v>
          </cell>
          <cell r="Q44">
            <v>0.65</v>
          </cell>
          <cell r="R44">
            <v>7.33</v>
          </cell>
          <cell r="S44">
            <v>9.73</v>
          </cell>
          <cell r="T44">
            <v>15.89</v>
          </cell>
          <cell r="U44">
            <v>8.8699999999999992</v>
          </cell>
          <cell r="V44">
            <v>-8.49</v>
          </cell>
          <cell r="W44">
            <v>-22.39</v>
          </cell>
          <cell r="X44">
            <v>11.19</v>
          </cell>
        </row>
        <row r="45">
          <cell r="N45" t="str">
            <v>Price / EBITDA</v>
          </cell>
          <cell r="O45">
            <v>4.33</v>
          </cell>
          <cell r="P45">
            <v>5.36</v>
          </cell>
          <cell r="Q45">
            <v>5.48</v>
          </cell>
          <cell r="R45">
            <v>3.04</v>
          </cell>
          <cell r="S45">
            <v>3.16</v>
          </cell>
          <cell r="T45">
            <v>4.5599999999999996</v>
          </cell>
          <cell r="U45">
            <v>3.94</v>
          </cell>
          <cell r="V45">
            <v>20.350000000000001</v>
          </cell>
          <cell r="W45">
            <v>195.49</v>
          </cell>
          <cell r="X45">
            <v>4.58</v>
          </cell>
        </row>
        <row r="46">
          <cell r="N46" t="str">
            <v>Price / EBIT</v>
          </cell>
          <cell r="O46">
            <v>6.94</v>
          </cell>
          <cell r="P46">
            <v>8.26</v>
          </cell>
          <cell r="Q46">
            <v>10.83</v>
          </cell>
          <cell r="R46">
            <v>4.24</v>
          </cell>
          <cell r="S46">
            <v>4.8899999999999997</v>
          </cell>
          <cell r="T46">
            <v>6.67</v>
          </cell>
          <cell r="U46">
            <v>5.64</v>
          </cell>
          <cell r="V46">
            <v>-65.81</v>
          </cell>
          <cell r="W46">
            <v>-12.61</v>
          </cell>
          <cell r="X46">
            <v>6.3</v>
          </cell>
        </row>
        <row r="47">
          <cell r="N47" t="str">
            <v>Price / Cash</v>
          </cell>
          <cell r="O47">
            <v>1.59</v>
          </cell>
          <cell r="P47">
            <v>2.9</v>
          </cell>
          <cell r="Q47">
            <v>2.2200000000000002</v>
          </cell>
          <cell r="R47">
            <v>1.92</v>
          </cell>
          <cell r="S47">
            <v>1.9</v>
          </cell>
          <cell r="T47">
            <v>2.38</v>
          </cell>
          <cell r="U47">
            <v>1.53</v>
          </cell>
          <cell r="V47">
            <v>3.13</v>
          </cell>
          <cell r="W47">
            <v>2.76</v>
          </cell>
          <cell r="X47">
            <v>3.1</v>
          </cell>
        </row>
        <row r="48">
          <cell r="N48" t="str">
            <v>Return on Average External Investments %</v>
          </cell>
          <cell r="O48">
            <v>4.93</v>
          </cell>
          <cell r="P48">
            <v>5.36</v>
          </cell>
          <cell r="Q48">
            <v>7.54</v>
          </cell>
          <cell r="R48">
            <v>6.64</v>
          </cell>
          <cell r="S48">
            <v>11.09</v>
          </cell>
          <cell r="T48">
            <v>24.37</v>
          </cell>
          <cell r="U48">
            <v>11.47</v>
          </cell>
          <cell r="V48">
            <v>7.72</v>
          </cell>
          <cell r="W48">
            <v>9.93</v>
          </cell>
          <cell r="X48">
            <v>26.59</v>
          </cell>
        </row>
        <row r="49">
          <cell r="N49" t="str">
            <v>Return on Average Assets %</v>
          </cell>
          <cell r="O49">
            <v>5.56</v>
          </cell>
          <cell r="P49">
            <v>6.42</v>
          </cell>
          <cell r="Q49">
            <v>3.19</v>
          </cell>
          <cell r="R49">
            <v>7.28</v>
          </cell>
          <cell r="S49">
            <v>6.06</v>
          </cell>
          <cell r="T49">
            <v>7.12</v>
          </cell>
          <cell r="U49">
            <v>7.47</v>
          </cell>
          <cell r="V49">
            <v>-0.79</v>
          </cell>
          <cell r="W49">
            <v>-3.37</v>
          </cell>
          <cell r="X49">
            <v>8.4600000000000009</v>
          </cell>
        </row>
        <row r="50">
          <cell r="N50" t="str">
            <v>Return on Average Equity %</v>
          </cell>
          <cell r="O50">
            <v>5.43</v>
          </cell>
          <cell r="P50">
            <v>4.03</v>
          </cell>
          <cell r="Q50">
            <v>0.7</v>
          </cell>
          <cell r="R50">
            <v>10.99</v>
          </cell>
          <cell r="S50">
            <v>14.21</v>
          </cell>
          <cell r="T50">
            <v>19.48</v>
          </cell>
          <cell r="U50">
            <v>15.54</v>
          </cell>
          <cell r="V50">
            <v>-14.55</v>
          </cell>
          <cell r="W50">
            <v>-33.29</v>
          </cell>
          <cell r="X50">
            <v>18.64</v>
          </cell>
        </row>
        <row r="51">
          <cell r="N51" t="str">
            <v>Inflation Adj. Return on Average Total Assets %</v>
          </cell>
          <cell r="O51">
            <v>3.87</v>
          </cell>
          <cell r="P51">
            <v>4.87</v>
          </cell>
          <cell r="Q51">
            <v>2.2200000000000002</v>
          </cell>
          <cell r="R51">
            <v>7.11</v>
          </cell>
          <cell r="S51">
            <v>5.94</v>
          </cell>
          <cell r="T51">
            <v>7.01</v>
          </cell>
          <cell r="U51">
            <v>7.37</v>
          </cell>
          <cell r="V51">
            <v>-0.9</v>
          </cell>
          <cell r="W51">
            <v>-3.49</v>
          </cell>
          <cell r="X51">
            <v>8.0299999999999994</v>
          </cell>
        </row>
        <row r="52">
          <cell r="N52" t="str">
            <v>Inflation Adjusted Return on Average Equity %</v>
          </cell>
          <cell r="O52">
            <v>1.85</v>
          </cell>
          <cell r="P52">
            <v>1.27</v>
          </cell>
          <cell r="Q52">
            <v>-1.27</v>
          </cell>
          <cell r="R52">
            <v>10.51</v>
          </cell>
          <cell r="S52">
            <v>13.75</v>
          </cell>
          <cell r="T52">
            <v>18.97</v>
          </cell>
          <cell r="U52">
            <v>15.05</v>
          </cell>
          <cell r="V52">
            <v>-14.63</v>
          </cell>
          <cell r="W52">
            <v>-32.380000000000003</v>
          </cell>
          <cell r="X52">
            <v>16.43</v>
          </cell>
        </row>
        <row r="53">
          <cell r="N53" t="str">
            <v>Number of shares</v>
          </cell>
          <cell r="O53">
            <v>397476</v>
          </cell>
          <cell r="P53">
            <v>398142</v>
          </cell>
          <cell r="Q53">
            <v>397636</v>
          </cell>
          <cell r="R53">
            <v>398654</v>
          </cell>
          <cell r="S53">
            <v>403381</v>
          </cell>
          <cell r="T53">
            <v>406468</v>
          </cell>
          <cell r="U53">
            <v>406875</v>
          </cell>
          <cell r="V53">
            <v>343523</v>
          </cell>
          <cell r="W53">
            <v>295563</v>
          </cell>
          <cell r="X53">
            <v>294613</v>
          </cell>
        </row>
        <row r="54">
          <cell r="N54" t="str">
            <v>Book value</v>
          </cell>
          <cell r="O54">
            <v>5717493.5220000008</v>
          </cell>
          <cell r="P54">
            <v>6727047.0462000007</v>
          </cell>
          <cell r="Q54">
            <v>6564135.3243999993</v>
          </cell>
          <cell r="R54">
            <v>6454766.3756000008</v>
          </cell>
          <cell r="S54">
            <v>6502622.7342999997</v>
          </cell>
          <cell r="T54">
            <v>5903907.0532</v>
          </cell>
          <cell r="U54">
            <v>7037106.5625</v>
          </cell>
          <cell r="V54">
            <v>4971877.0835999995</v>
          </cell>
          <cell r="W54">
            <v>4212334.3196999999</v>
          </cell>
          <cell r="X54">
            <v>6194945.3961999994</v>
          </cell>
        </row>
        <row r="55">
          <cell r="N55" t="str">
            <v>Cashflow</v>
          </cell>
          <cell r="O55">
            <v>553803.31080000009</v>
          </cell>
          <cell r="P55">
            <v>390776.37300000002</v>
          </cell>
          <cell r="Q55">
            <v>651407.29519999993</v>
          </cell>
          <cell r="R55">
            <v>825652.29940000013</v>
          </cell>
          <cell r="S55">
            <v>1619736.0674000001</v>
          </cell>
          <cell r="T55">
            <v>2363733.3604000001</v>
          </cell>
          <cell r="U55">
            <v>2144149.875</v>
          </cell>
          <cell r="V55">
            <v>236206.4148</v>
          </cell>
          <cell r="W55">
            <v>-365936.5503</v>
          </cell>
          <cell r="X55">
            <v>1993616.7097000002</v>
          </cell>
        </row>
        <row r="56">
          <cell r="N56" t="str">
            <v>Growth rate</v>
          </cell>
          <cell r="O56">
            <v>-0.09</v>
          </cell>
          <cell r="P56">
            <v>-0.11</v>
          </cell>
          <cell r="Q56">
            <v>-0.19</v>
          </cell>
          <cell r="R56">
            <v>0</v>
          </cell>
          <cell r="S56">
            <v>-0.19</v>
          </cell>
          <cell r="T56">
            <v>7.0000000000000007E-2</v>
          </cell>
          <cell r="U56">
            <v>-0.01</v>
          </cell>
          <cell r="V56">
            <v>0.17</v>
          </cell>
          <cell r="W56">
            <v>-0.05</v>
          </cell>
          <cell r="X56">
            <v>-0.09</v>
          </cell>
        </row>
        <row r="57">
          <cell r="N57" t="str">
            <v>Net operating working capital</v>
          </cell>
          <cell r="O57">
            <v>1984800</v>
          </cell>
          <cell r="P57">
            <v>2216900</v>
          </cell>
          <cell r="Q57">
            <v>2348800</v>
          </cell>
          <cell r="R57">
            <v>2234700</v>
          </cell>
          <cell r="S57">
            <v>1599600</v>
          </cell>
          <cell r="T57">
            <v>2268600</v>
          </cell>
          <cell r="U57">
            <v>3880200</v>
          </cell>
          <cell r="V57">
            <v>1247800</v>
          </cell>
          <cell r="W57">
            <v>1042100</v>
          </cell>
          <cell r="X57">
            <v>3968600</v>
          </cell>
        </row>
        <row r="58">
          <cell r="N58" t="str">
            <v>Operating long-term assets</v>
          </cell>
          <cell r="O58" t="str">
            <v>2,203,400</v>
          </cell>
          <cell r="P58" t="str">
            <v>1,995,700</v>
          </cell>
          <cell r="Q58" t="str">
            <v>2,076,600</v>
          </cell>
          <cell r="R58" t="str">
            <v>2,188,800</v>
          </cell>
          <cell r="S58" t="str">
            <v>3,038,300</v>
          </cell>
          <cell r="T58" t="str">
            <v>3,248,400</v>
          </cell>
          <cell r="U58" t="str">
            <v>3,054,800</v>
          </cell>
          <cell r="V58" t="str">
            <v>3,621,800</v>
          </cell>
          <cell r="W58" t="str">
            <v>3,343,400</v>
          </cell>
          <cell r="X58" t="str">
            <v>4,285,100</v>
          </cell>
        </row>
        <row r="59">
          <cell r="N59" t="str">
            <v>Total net operating capital</v>
          </cell>
          <cell r="O59">
            <v>4188200</v>
          </cell>
          <cell r="P59">
            <v>4212600</v>
          </cell>
          <cell r="Q59">
            <v>4425400</v>
          </cell>
          <cell r="R59">
            <v>4423500</v>
          </cell>
          <cell r="S59">
            <v>4637900</v>
          </cell>
          <cell r="T59">
            <v>5517000</v>
          </cell>
          <cell r="U59">
            <v>6935000</v>
          </cell>
          <cell r="V59">
            <v>4869600</v>
          </cell>
          <cell r="W59">
            <v>4385500</v>
          </cell>
          <cell r="X59">
            <v>8253700</v>
          </cell>
        </row>
        <row r="60">
          <cell r="N60" t="str">
            <v>Depreciation</v>
          </cell>
          <cell r="O60">
            <v>418400</v>
          </cell>
          <cell r="P60">
            <v>428600</v>
          </cell>
          <cell r="Q60">
            <v>430900</v>
          </cell>
          <cell r="R60">
            <v>447800</v>
          </cell>
          <cell r="S60">
            <v>575200</v>
          </cell>
          <cell r="T60">
            <v>685000</v>
          </cell>
          <cell r="U60">
            <v>707600</v>
          </cell>
          <cell r="V60">
            <v>658700</v>
          </cell>
          <cell r="W60">
            <v>628700</v>
          </cell>
          <cell r="X60">
            <v>680500</v>
          </cell>
        </row>
        <row r="61">
          <cell r="N61" t="str">
            <v>Tax rate</v>
          </cell>
          <cell r="O61">
            <v>0.40471646673936751</v>
          </cell>
          <cell r="P61">
            <v>0.35289236605026081</v>
          </cell>
          <cell r="Q61">
            <v>0.35640061905814724</v>
          </cell>
          <cell r="R61">
            <v>0.24612083195774184</v>
          </cell>
          <cell r="S61">
            <v>0.18372951984089403</v>
          </cell>
          <cell r="T61">
            <v>0.3380987871807033</v>
          </cell>
          <cell r="U61">
            <v>0.31007972665148065</v>
          </cell>
          <cell r="V61">
            <v>-0.91679160419790107</v>
          </cell>
          <cell r="W61">
            <v>-0.24977732535946048</v>
          </cell>
          <cell r="X61">
            <v>0.27677255849590382</v>
          </cell>
        </row>
        <row r="62">
          <cell r="N62" t="str">
            <v>EBIT</v>
          </cell>
          <cell r="O62">
            <v>790900</v>
          </cell>
          <cell r="P62">
            <v>863800</v>
          </cell>
          <cell r="Q62">
            <v>486800</v>
          </cell>
          <cell r="R62" t="str">
            <v>1,275,400</v>
          </cell>
          <cell r="S62" t="str">
            <v>1,125,300</v>
          </cell>
          <cell r="T62" t="str">
            <v>1,532,700</v>
          </cell>
          <cell r="U62" t="str">
            <v>1,706,200</v>
          </cell>
          <cell r="V62">
            <v>-161400</v>
          </cell>
          <cell r="W62">
            <v>-679000</v>
          </cell>
          <cell r="X62" t="str">
            <v>1,872,500</v>
          </cell>
        </row>
        <row r="63">
          <cell r="N63" t="str">
            <v>Net Operating Profit After Tax</v>
          </cell>
          <cell r="O63">
            <v>470809.74645583431</v>
          </cell>
          <cell r="P63">
            <v>558971.57420578471</v>
          </cell>
          <cell r="Q63">
            <v>313304.17864249391</v>
          </cell>
          <cell r="R63">
            <v>961497.49092109606</v>
          </cell>
          <cell r="S63">
            <v>918549.1713230419</v>
          </cell>
          <cell r="T63">
            <v>1014495.9888881361</v>
          </cell>
          <cell r="U63">
            <v>1177141.9703872437</v>
          </cell>
          <cell r="V63">
            <v>-309370.1649175412</v>
          </cell>
          <cell r="W63">
            <v>-848598.80391907366</v>
          </cell>
          <cell r="X63">
            <v>1354243.3842164201</v>
          </cell>
        </row>
        <row r="64">
          <cell r="N64" t="str">
            <v>FCF</v>
          </cell>
          <cell r="O64">
            <v>495209.74645583425</v>
          </cell>
          <cell r="P64">
            <v>771771.57420578471</v>
          </cell>
          <cell r="Q64">
            <v>311404.17864249391</v>
          </cell>
          <cell r="R64">
            <v>1175897.4909210959</v>
          </cell>
          <cell r="S64">
            <v>1797649.1713230419</v>
          </cell>
          <cell r="T64">
            <v>2432495.9888881361</v>
          </cell>
          <cell r="U64">
            <v>-888258.02961275633</v>
          </cell>
          <cell r="V64">
            <v>-793470.1649175412</v>
          </cell>
          <cell r="W64">
            <v>3019601.1960809263</v>
          </cell>
          <cell r="X64">
            <v>-6899456.6157835796</v>
          </cell>
        </row>
        <row r="65">
          <cell r="N65" t="str">
            <v>FCF vs Net Cash Flow</v>
          </cell>
          <cell r="O65">
            <v>0.89419788000269596</v>
          </cell>
          <cell r="P65">
            <v>1.9749698997431062</v>
          </cell>
          <cell r="Q65">
            <v>0.47804834385050027</v>
          </cell>
          <cell r="R65">
            <v>1.4242042222562916</v>
          </cell>
          <cell r="S65">
            <v>1.1098407990683494</v>
          </cell>
          <cell r="T65">
            <v>1.0290906874862145</v>
          </cell>
          <cell r="U65">
            <v>-0.41427049478654393</v>
          </cell>
          <cell r="V65">
            <v>-3.3592236078320985</v>
          </cell>
          <cell r="W65">
            <v>-8.2517070065983145</v>
          </cell>
          <cell r="X65">
            <v>-3.4607738700293154</v>
          </cell>
        </row>
        <row r="66">
          <cell r="N66" t="str">
            <v>Goodwill</v>
          </cell>
          <cell r="O66">
            <v>916400</v>
          </cell>
          <cell r="P66">
            <v>615800</v>
          </cell>
          <cell r="Q66">
            <v>606900</v>
          </cell>
          <cell r="R66">
            <v>642400</v>
          </cell>
          <cell r="S66">
            <v>635800</v>
          </cell>
          <cell r="T66">
            <v>486400</v>
          </cell>
          <cell r="U66">
            <v>487900</v>
          </cell>
          <cell r="V66">
            <v>437300</v>
          </cell>
          <cell r="W66">
            <v>434900</v>
          </cell>
          <cell r="X66">
            <v>553700</v>
          </cell>
        </row>
        <row r="67">
          <cell r="N67" t="str">
            <v>Total assets</v>
          </cell>
          <cell r="O67" t="str">
            <v>16,338,300</v>
          </cell>
          <cell r="P67" t="str">
            <v>14,285,700</v>
          </cell>
          <cell r="Q67" t="str">
            <v>14,203,000</v>
          </cell>
          <cell r="R67" t="str">
            <v>17,964,900</v>
          </cell>
          <cell r="S67" t="str">
            <v>18,802,900</v>
          </cell>
          <cell r="T67" t="str">
            <v>19,810,600</v>
          </cell>
          <cell r="U67" t="str">
            <v>24,531,700</v>
          </cell>
          <cell r="V67" t="str">
            <v>22,441,400</v>
          </cell>
          <cell r="W67" t="str">
            <v>19,560,500</v>
          </cell>
          <cell r="X67" t="str">
            <v>21,952,300</v>
          </cell>
        </row>
        <row r="68">
          <cell r="N68" t="str">
            <v>Goodwill/Total assets</v>
          </cell>
          <cell r="O68">
            <v>5.6089066793974893E-2</v>
          </cell>
          <cell r="P68">
            <v>4.3106043106043108E-2</v>
          </cell>
          <cell r="Q68">
            <v>4.2730409068506656E-2</v>
          </cell>
          <cell r="R68">
            <v>3.575861819436791E-2</v>
          </cell>
          <cell r="S68">
            <v>3.3813932957150225E-2</v>
          </cell>
          <cell r="T68">
            <v>2.4552512291399552E-2</v>
          </cell>
          <cell r="U68">
            <v>1.9888552362861113E-2</v>
          </cell>
          <cell r="V68">
            <v>1.9486306558414358E-2</v>
          </cell>
          <cell r="W68">
            <v>2.2233582986119986E-2</v>
          </cell>
          <cell r="X68">
            <v>2.5222869585419295E-2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2300</v>
          </cell>
          <cell r="T69">
            <v>0</v>
          </cell>
          <cell r="U69">
            <v>0</v>
          </cell>
          <cell r="V69">
            <v>0</v>
          </cell>
          <cell r="W69">
            <v>60000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4.7286184210526315E-3</v>
          </cell>
          <cell r="T70">
            <v>0</v>
          </cell>
          <cell r="U70">
            <v>0</v>
          </cell>
          <cell r="V70">
            <v>0</v>
          </cell>
          <cell r="W70">
            <v>0.10836192884233339</v>
          </cell>
          <cell r="X70" t="e">
            <v>#DIV/0!</v>
          </cell>
        </row>
        <row r="71">
          <cell r="N71" t="str">
            <v>Book value of equity</v>
          </cell>
          <cell r="O71">
            <v>5750700</v>
          </cell>
          <cell r="P71">
            <v>6743900</v>
          </cell>
          <cell r="Q71">
            <v>6605200</v>
          </cell>
          <cell r="R71">
            <v>7263500</v>
          </cell>
          <cell r="S71">
            <v>6523000</v>
          </cell>
          <cell r="T71">
            <v>5931600</v>
          </cell>
          <cell r="U71">
            <v>8698400</v>
          </cell>
          <cell r="V71">
            <v>7102100</v>
          </cell>
          <cell r="W71">
            <v>5321400</v>
          </cell>
          <cell r="X71">
            <v>7177300</v>
          </cell>
        </row>
        <row r="72">
          <cell r="N72" t="str">
            <v>Market Value of Equity</v>
          </cell>
          <cell r="O72">
            <v>13.81</v>
          </cell>
          <cell r="P72">
            <v>18.009999999999998</v>
          </cell>
          <cell r="Q72">
            <v>13.309999999999999</v>
          </cell>
          <cell r="R72">
            <v>12.15</v>
          </cell>
          <cell r="S72">
            <v>13.66</v>
          </cell>
          <cell r="T72">
            <v>25.139999999999997</v>
          </cell>
          <cell r="U72">
            <v>23.650000000000002</v>
          </cell>
          <cell r="V72">
            <v>26.110000000000003</v>
          </cell>
          <cell r="W72">
            <v>28.91</v>
          </cell>
          <cell r="X72">
            <v>39.99</v>
          </cell>
        </row>
        <row r="73">
          <cell r="N73" t="str">
            <v>Return On Assets %</v>
          </cell>
          <cell r="O73">
            <v>5.2900000000000003E-2</v>
          </cell>
          <cell r="P73">
            <v>6.4000000000000001E-2</v>
          </cell>
          <cell r="Q73">
            <v>3.6299999999999999E-2</v>
          </cell>
          <cell r="R73">
            <v>7.4700000000000003E-2</v>
          </cell>
          <cell r="S73">
            <v>6.2699999999999992E-2</v>
          </cell>
          <cell r="T73">
            <v>7.980000000000001E-2</v>
          </cell>
          <cell r="U73">
            <v>7.1500000000000008E-2</v>
          </cell>
          <cell r="V73">
            <v>-7.4000000000000003E-3</v>
          </cell>
          <cell r="W73">
            <v>-3.5900000000000001E-2</v>
          </cell>
          <cell r="X73">
            <v>8.7799999999999989E-2</v>
          </cell>
        </row>
        <row r="74">
          <cell r="N74" t="str">
            <v>EBITDA/Sales %</v>
          </cell>
          <cell r="O74">
            <v>6.2596256367728947E-2</v>
          </cell>
          <cell r="P74">
            <v>5.9475067493876384E-2</v>
          </cell>
          <cell r="Q74">
            <v>3.8387134087727204E-2</v>
          </cell>
          <cell r="R74">
            <v>5.7644053326754589E-2</v>
          </cell>
          <cell r="S74">
            <v>5.6920381926661469E-2</v>
          </cell>
          <cell r="T74">
            <v>5.8860772795578019E-2</v>
          </cell>
          <cell r="U74">
            <v>6.877039710582461E-2</v>
          </cell>
          <cell r="V74">
            <v>1.4579898851602446E-2</v>
          </cell>
          <cell r="W74">
            <v>1.4344289138949657E-3</v>
          </cell>
          <cell r="X74">
            <v>8.019597169297768E-2</v>
          </cell>
        </row>
      </sheetData>
      <sheetData sheetId="31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NAMPAK (September)</v>
          </cell>
        </row>
        <row r="5">
          <cell r="N5" t="str">
            <v>Accounts Rcvb/Tover</v>
          </cell>
          <cell r="O5">
            <v>6.42</v>
          </cell>
          <cell r="P5">
            <v>5.33</v>
          </cell>
          <cell r="Q5">
            <v>4.84</v>
          </cell>
          <cell r="R5">
            <v>6.16</v>
          </cell>
          <cell r="S5">
            <v>6.07</v>
          </cell>
          <cell r="T5">
            <v>5.91</v>
          </cell>
          <cell r="U5">
            <v>6.74</v>
          </cell>
          <cell r="V5">
            <v>6.9</v>
          </cell>
          <cell r="W5">
            <v>6.73</v>
          </cell>
          <cell r="X5">
            <v>6.88</v>
          </cell>
        </row>
        <row r="6">
          <cell r="N6" t="str">
            <v>Assets / Captal Emp</v>
          </cell>
          <cell r="O6">
            <v>1.1000000000000001</v>
          </cell>
          <cell r="P6">
            <v>1.07</v>
          </cell>
          <cell r="Q6">
            <v>1.23</v>
          </cell>
          <cell r="R6">
            <v>1.1299999999999999</v>
          </cell>
          <cell r="S6">
            <v>1.29</v>
          </cell>
          <cell r="T6">
            <v>1.21</v>
          </cell>
          <cell r="U6">
            <v>1.4</v>
          </cell>
          <cell r="V6">
            <v>1.44</v>
          </cell>
          <cell r="W6">
            <v>1.43</v>
          </cell>
          <cell r="X6">
            <v>1.44</v>
          </cell>
        </row>
        <row r="7">
          <cell r="N7" t="str">
            <v>Book Val / Share (c)</v>
          </cell>
          <cell r="O7">
            <v>1294.74</v>
          </cell>
          <cell r="P7">
            <v>1469.86</v>
          </cell>
          <cell r="Q7">
            <v>1453.37</v>
          </cell>
          <cell r="R7">
            <v>1438.15</v>
          </cell>
          <cell r="S7">
            <v>1396.92</v>
          </cell>
          <cell r="T7">
            <v>1262.69</v>
          </cell>
          <cell r="U7">
            <v>1191.19</v>
          </cell>
          <cell r="V7">
            <v>1058.3599999999999</v>
          </cell>
          <cell r="W7">
            <v>970.23</v>
          </cell>
          <cell r="X7">
            <v>907.78</v>
          </cell>
        </row>
        <row r="8">
          <cell r="N8" t="str">
            <v>Cash Flw / Share (c)</v>
          </cell>
          <cell r="O8">
            <v>253.13</v>
          </cell>
          <cell r="P8">
            <v>264.87</v>
          </cell>
          <cell r="Q8">
            <v>275.42</v>
          </cell>
          <cell r="R8">
            <v>473.29</v>
          </cell>
          <cell r="S8">
            <v>386.35</v>
          </cell>
          <cell r="T8">
            <v>406.8</v>
          </cell>
          <cell r="U8">
            <v>393.16</v>
          </cell>
          <cell r="V8">
            <v>348.49</v>
          </cell>
          <cell r="W8">
            <v>287.20999999999998</v>
          </cell>
          <cell r="X8">
            <v>288.69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>
            <v>3.39</v>
          </cell>
          <cell r="T9">
            <v>3.13</v>
          </cell>
          <cell r="U9">
            <v>3.3</v>
          </cell>
          <cell r="V9">
            <v>3.17</v>
          </cell>
          <cell r="W9">
            <v>2.66</v>
          </cell>
          <cell r="X9">
            <v>3.48</v>
          </cell>
        </row>
        <row r="10">
          <cell r="N10" t="str">
            <v>Cash Flow Intr Cover</v>
          </cell>
          <cell r="O10">
            <v>4.6399999999999997</v>
          </cell>
          <cell r="P10">
            <v>3.93</v>
          </cell>
          <cell r="Q10">
            <v>3.47</v>
          </cell>
          <cell r="R10">
            <v>5.74</v>
          </cell>
          <cell r="S10">
            <v>7.69</v>
          </cell>
          <cell r="T10">
            <v>6.65</v>
          </cell>
          <cell r="U10">
            <v>9</v>
          </cell>
          <cell r="V10">
            <v>9.48</v>
          </cell>
          <cell r="W10">
            <v>9.65</v>
          </cell>
          <cell r="X10">
            <v>6.53</v>
          </cell>
        </row>
        <row r="11">
          <cell r="N11" t="str">
            <v>Current Ratio</v>
          </cell>
          <cell r="O11">
            <v>1.36</v>
          </cell>
          <cell r="P11">
            <v>1.83</v>
          </cell>
          <cell r="Q11">
            <v>1.35</v>
          </cell>
          <cell r="R11">
            <v>1.47</v>
          </cell>
          <cell r="S11">
            <v>1.03</v>
          </cell>
          <cell r="T11">
            <v>1.25</v>
          </cell>
          <cell r="U11">
            <v>1.72</v>
          </cell>
          <cell r="V11">
            <v>1.49</v>
          </cell>
          <cell r="W11">
            <v>1.66</v>
          </cell>
          <cell r="X11">
            <v>1.39</v>
          </cell>
        </row>
        <row r="12">
          <cell r="N12" t="str">
            <v>Debt / Assets</v>
          </cell>
          <cell r="O12">
            <v>0.63</v>
          </cell>
          <cell r="P12">
            <v>0.6</v>
          </cell>
          <cell r="Q12">
            <v>0.63</v>
          </cell>
          <cell r="R12">
            <v>0.62</v>
          </cell>
          <cell r="S12">
            <v>0.63</v>
          </cell>
          <cell r="T12">
            <v>0.61</v>
          </cell>
          <cell r="U12">
            <v>0.51</v>
          </cell>
          <cell r="V12">
            <v>0.46</v>
          </cell>
          <cell r="W12">
            <v>0.42</v>
          </cell>
          <cell r="X12">
            <v>0.46</v>
          </cell>
        </row>
        <row r="13">
          <cell r="N13" t="str">
            <v>Debt / Equity</v>
          </cell>
          <cell r="O13">
            <v>1.32</v>
          </cell>
          <cell r="P13">
            <v>1.31</v>
          </cell>
          <cell r="Q13">
            <v>1.46</v>
          </cell>
          <cell r="R13">
            <v>1.36</v>
          </cell>
          <cell r="S13">
            <v>1.46</v>
          </cell>
          <cell r="T13">
            <v>1.43</v>
          </cell>
          <cell r="U13">
            <v>1.38</v>
          </cell>
          <cell r="V13">
            <v>1.08</v>
          </cell>
          <cell r="W13">
            <v>0.93</v>
          </cell>
          <cell r="X13">
            <v>1.08</v>
          </cell>
        </row>
        <row r="14">
          <cell r="N14" t="str">
            <v>Dir Rem % Pft BTax</v>
          </cell>
          <cell r="O14">
            <v>433.56</v>
          </cell>
          <cell r="P14">
            <v>3.03</v>
          </cell>
          <cell r="Q14">
            <v>9.02</v>
          </cell>
          <cell r="R14">
            <v>1.49</v>
          </cell>
          <cell r="S14">
            <v>1.96</v>
          </cell>
          <cell r="T14">
            <v>2.54</v>
          </cell>
          <cell r="U14">
            <v>1.1599999999999999</v>
          </cell>
          <cell r="V14">
            <v>1.66</v>
          </cell>
          <cell r="W14">
            <v>1.82</v>
          </cell>
          <cell r="X14">
            <v>2.0299999999999998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>
            <v>113.9</v>
          </cell>
          <cell r="T15">
            <v>130.05000000000001</v>
          </cell>
          <cell r="U15">
            <v>119</v>
          </cell>
          <cell r="V15">
            <v>110.1</v>
          </cell>
          <cell r="W15">
            <v>108</v>
          </cell>
          <cell r="X15">
            <v>83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1.6</v>
          </cell>
          <cell r="T16">
            <v>1.8</v>
          </cell>
          <cell r="U16">
            <v>1.76</v>
          </cell>
          <cell r="V16">
            <v>1.82</v>
          </cell>
          <cell r="W16">
            <v>1.63</v>
          </cell>
          <cell r="X16">
            <v>1.8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>
            <v>4.62</v>
          </cell>
          <cell r="S17">
            <v>5.33</v>
          </cell>
          <cell r="T17">
            <v>3.38</v>
          </cell>
          <cell r="U17">
            <v>4.2</v>
          </cell>
          <cell r="V17">
            <v>2.5</v>
          </cell>
          <cell r="W17">
            <v>4.4800000000000004</v>
          </cell>
          <cell r="X17">
            <v>2.72</v>
          </cell>
        </row>
        <row r="18">
          <cell r="N18" t="str">
            <v>Earnings/ Share (C)</v>
          </cell>
          <cell r="O18">
            <v>-19.399999999999999</v>
          </cell>
          <cell r="P18">
            <v>151.4</v>
          </cell>
          <cell r="Q18">
            <v>123.8</v>
          </cell>
          <cell r="R18">
            <v>107.6</v>
          </cell>
          <cell r="S18">
            <v>182.1</v>
          </cell>
          <cell r="T18">
            <v>234.7</v>
          </cell>
          <cell r="U18">
            <v>209.3</v>
          </cell>
          <cell r="V18">
            <v>200.8</v>
          </cell>
          <cell r="W18">
            <v>176</v>
          </cell>
          <cell r="X18">
            <v>149.69999999999999</v>
          </cell>
        </row>
        <row r="19">
          <cell r="N19" t="str">
            <v>Earnings Yield %</v>
          </cell>
          <cell r="O19">
            <v>-2.0299999999999998</v>
          </cell>
          <cell r="P19">
            <v>9.76</v>
          </cell>
          <cell r="Q19">
            <v>6.4</v>
          </cell>
          <cell r="R19">
            <v>5.62</v>
          </cell>
          <cell r="S19">
            <v>6.48</v>
          </cell>
          <cell r="T19">
            <v>5.51</v>
          </cell>
          <cell r="U19">
            <v>6.72</v>
          </cell>
          <cell r="V19">
            <v>7.05</v>
          </cell>
          <cell r="W19">
            <v>8.57</v>
          </cell>
          <cell r="X19">
            <v>8.3000000000000007</v>
          </cell>
        </row>
        <row r="20">
          <cell r="N20" t="str">
            <v>Inflation Adjusted Profit/ Share (C)</v>
          </cell>
          <cell r="O20">
            <v>-157.15</v>
          </cell>
          <cell r="P20">
            <v>29.56</v>
          </cell>
          <cell r="Q20">
            <v>-7.42</v>
          </cell>
          <cell r="R20">
            <v>246.58</v>
          </cell>
          <cell r="S20">
            <v>154</v>
          </cell>
          <cell r="T20">
            <v>173.06</v>
          </cell>
          <cell r="U20">
            <v>202.03</v>
          </cell>
          <cell r="V20">
            <v>187.19</v>
          </cell>
          <cell r="W20">
            <v>89.89</v>
          </cell>
          <cell r="X20">
            <v>125.52</v>
          </cell>
        </row>
        <row r="21">
          <cell r="N21" t="str">
            <v>Inflation Adjusted Return On Assets %</v>
          </cell>
          <cell r="O21">
            <v>0.09</v>
          </cell>
          <cell r="P21">
            <v>4.9000000000000004</v>
          </cell>
          <cell r="Q21">
            <v>2.73</v>
          </cell>
          <cell r="R21">
            <v>10.43</v>
          </cell>
          <cell r="S21">
            <v>7.56</v>
          </cell>
          <cell r="T21">
            <v>7.97</v>
          </cell>
          <cell r="U21">
            <v>9.4600000000000009</v>
          </cell>
          <cell r="V21">
            <v>11.02</v>
          </cell>
          <cell r="W21">
            <v>10.4</v>
          </cell>
          <cell r="X21">
            <v>9.43</v>
          </cell>
        </row>
        <row r="22">
          <cell r="N22" t="str">
            <v>Inflation Adjusted Return On Equity %</v>
          </cell>
          <cell r="O22">
            <v>-8.8800000000000008</v>
          </cell>
          <cell r="P22">
            <v>1.53</v>
          </cell>
          <cell r="Q22">
            <v>-0.38</v>
          </cell>
          <cell r="R22">
            <v>16.489999999999998</v>
          </cell>
          <cell r="S22">
            <v>9.9600000000000009</v>
          </cell>
          <cell r="T22">
            <v>12.25</v>
          </cell>
          <cell r="U22">
            <v>15.26</v>
          </cell>
          <cell r="V22">
            <v>15.41</v>
          </cell>
          <cell r="W22">
            <v>8.1300000000000008</v>
          </cell>
          <cell r="X22">
            <v>12.14</v>
          </cell>
        </row>
        <row r="23">
          <cell r="N23" t="str">
            <v>Interest Cover</v>
          </cell>
          <cell r="O23">
            <v>0.67</v>
          </cell>
          <cell r="P23">
            <v>3.27</v>
          </cell>
          <cell r="Q23">
            <v>1.89</v>
          </cell>
          <cell r="R23">
            <v>4.0999999999999996</v>
          </cell>
          <cell r="S23">
            <v>5.31</v>
          </cell>
          <cell r="T23">
            <v>4.2</v>
          </cell>
          <cell r="U23">
            <v>7.46</v>
          </cell>
          <cell r="V23">
            <v>8.24</v>
          </cell>
          <cell r="W23">
            <v>8.5399999999999991</v>
          </cell>
          <cell r="X23">
            <v>5.17</v>
          </cell>
        </row>
        <row r="24">
          <cell r="N24" t="str">
            <v>Leverage Factor</v>
          </cell>
          <cell r="O24">
            <v>-6.97</v>
          </cell>
          <cell r="P24">
            <v>0.7</v>
          </cell>
          <cell r="Q24">
            <v>0.56999999999999995</v>
          </cell>
          <cell r="R24">
            <v>1.62</v>
          </cell>
          <cell r="S24">
            <v>1.43</v>
          </cell>
          <cell r="T24">
            <v>1.69</v>
          </cell>
          <cell r="U24">
            <v>1.78</v>
          </cell>
          <cell r="V24">
            <v>1.56</v>
          </cell>
          <cell r="W24">
            <v>0.93</v>
          </cell>
          <cell r="X24">
            <v>1.45</v>
          </cell>
        </row>
        <row r="25">
          <cell r="N25" t="str">
            <v>Long-Term Loans % Total Debt</v>
          </cell>
          <cell r="O25">
            <v>52.18</v>
          </cell>
          <cell r="P25">
            <v>60.53</v>
          </cell>
          <cell r="Q25">
            <v>44.07</v>
          </cell>
          <cell r="R25">
            <v>49.47</v>
          </cell>
          <cell r="S25">
            <v>32.81</v>
          </cell>
          <cell r="T25">
            <v>41.95</v>
          </cell>
          <cell r="U25">
            <v>36.299999999999997</v>
          </cell>
          <cell r="V25">
            <v>23.62</v>
          </cell>
          <cell r="W25">
            <v>25.37</v>
          </cell>
          <cell r="X25">
            <v>28.26</v>
          </cell>
        </row>
        <row r="26">
          <cell r="N26" t="str">
            <v>N A V / Share (C)</v>
          </cell>
          <cell r="O26">
            <v>1190.1600000000001</v>
          </cell>
          <cell r="P26">
            <v>1538.46</v>
          </cell>
          <cell r="Q26">
            <v>1511.21</v>
          </cell>
          <cell r="R26">
            <v>1475.97</v>
          </cell>
          <cell r="S26">
            <v>1455.8</v>
          </cell>
          <cell r="T26">
            <v>1254.74</v>
          </cell>
          <cell r="U26">
            <v>1177.8599999999999</v>
          </cell>
          <cell r="V26">
            <v>1049.33</v>
          </cell>
          <cell r="W26">
            <v>963.76</v>
          </cell>
          <cell r="X26">
            <v>912.45</v>
          </cell>
        </row>
        <row r="27">
          <cell r="N27" t="str">
            <v>Net Profit Margin %</v>
          </cell>
          <cell r="O27">
            <v>-4.97</v>
          </cell>
          <cell r="P27">
            <v>2.61</v>
          </cell>
          <cell r="Q27">
            <v>1.25</v>
          </cell>
          <cell r="R27">
            <v>8.41</v>
          </cell>
          <cell r="S27">
            <v>5.05</v>
          </cell>
          <cell r="T27">
            <v>5.6</v>
          </cell>
          <cell r="U27">
            <v>6.64</v>
          </cell>
          <cell r="V27">
            <v>6.84</v>
          </cell>
          <cell r="W27">
            <v>3.71</v>
          </cell>
          <cell r="X27">
            <v>4.45</v>
          </cell>
        </row>
        <row r="28">
          <cell r="N28" t="str">
            <v>Operating Profit /Employee</v>
          </cell>
          <cell r="O28">
            <v>38199.879999999997</v>
          </cell>
          <cell r="P28">
            <v>200804.32</v>
          </cell>
          <cell r="Q28">
            <v>118262.37</v>
          </cell>
          <cell r="R28">
            <v>267012.34999999998</v>
          </cell>
          <cell r="S28">
            <v>210411.71</v>
          </cell>
          <cell r="T28">
            <v>174182.76</v>
          </cell>
          <cell r="U28">
            <v>157424.13</v>
          </cell>
          <cell r="V28">
            <v>145015.76999999999</v>
          </cell>
          <cell r="W28">
            <v>119756.04</v>
          </cell>
          <cell r="X28">
            <v>88123.03</v>
          </cell>
        </row>
        <row r="29">
          <cell r="N29" t="str">
            <v>Operating Profit Margin %</v>
          </cell>
          <cell r="O29">
            <v>1.48</v>
          </cell>
          <cell r="P29">
            <v>8.1199999999999992</v>
          </cell>
          <cell r="Q29">
            <v>5.1100000000000003</v>
          </cell>
          <cell r="R29">
            <v>11.3</v>
          </cell>
          <cell r="S29">
            <v>8.1300000000000008</v>
          </cell>
          <cell r="T29">
            <v>7.72</v>
          </cell>
          <cell r="U29">
            <v>9.99</v>
          </cell>
          <cell r="V29">
            <v>10.17</v>
          </cell>
          <cell r="W29">
            <v>8.8699999999999992</v>
          </cell>
          <cell r="X29">
            <v>7.25</v>
          </cell>
        </row>
        <row r="30">
          <cell r="N30" t="str">
            <v>Price / Inflation Adjusted Profit</v>
          </cell>
          <cell r="O30">
            <v>-6.08</v>
          </cell>
          <cell r="P30">
            <v>52.51</v>
          </cell>
          <cell r="Q30">
            <v>-260.63</v>
          </cell>
          <cell r="R30">
            <v>7.77</v>
          </cell>
          <cell r="S30">
            <v>18.25</v>
          </cell>
          <cell r="T30">
            <v>24.6</v>
          </cell>
          <cell r="U30">
            <v>15.42</v>
          </cell>
          <cell r="V30">
            <v>15.21</v>
          </cell>
          <cell r="W30">
            <v>22.84</v>
          </cell>
          <cell r="X30">
            <v>14.37</v>
          </cell>
        </row>
        <row r="31">
          <cell r="N31" t="str">
            <v>Price / Book Value</v>
          </cell>
          <cell r="O31">
            <v>0.74</v>
          </cell>
          <cell r="P31">
            <v>1.06</v>
          </cell>
          <cell r="Q31">
            <v>1.33</v>
          </cell>
          <cell r="R31">
            <v>1.33</v>
          </cell>
          <cell r="S31">
            <v>2.0099999999999998</v>
          </cell>
          <cell r="T31">
            <v>3.37</v>
          </cell>
          <cell r="U31">
            <v>2.62</v>
          </cell>
          <cell r="V31">
            <v>2.69</v>
          </cell>
          <cell r="W31">
            <v>2.12</v>
          </cell>
          <cell r="X31">
            <v>1.99</v>
          </cell>
        </row>
        <row r="32">
          <cell r="N32" t="str">
            <v>Price / Cash Flow</v>
          </cell>
          <cell r="O32">
            <v>3.78</v>
          </cell>
          <cell r="P32">
            <v>5.86</v>
          </cell>
          <cell r="Q32">
            <v>7.02</v>
          </cell>
          <cell r="R32">
            <v>4.05</v>
          </cell>
          <cell r="S32">
            <v>7.28</v>
          </cell>
          <cell r="T32">
            <v>10.46</v>
          </cell>
          <cell r="U32">
            <v>7.93</v>
          </cell>
          <cell r="V32">
            <v>8.17</v>
          </cell>
          <cell r="W32">
            <v>7.15</v>
          </cell>
          <cell r="X32">
            <v>6.25</v>
          </cell>
        </row>
        <row r="33">
          <cell r="N33" t="str">
            <v>Price / Earnings</v>
          </cell>
          <cell r="O33">
            <v>-49.28</v>
          </cell>
          <cell r="P33">
            <v>10.25</v>
          </cell>
          <cell r="Q33">
            <v>15.62</v>
          </cell>
          <cell r="R33">
            <v>17.809999999999999</v>
          </cell>
          <cell r="S33">
            <v>15.44</v>
          </cell>
          <cell r="T33">
            <v>18.14</v>
          </cell>
          <cell r="U33">
            <v>14.89</v>
          </cell>
          <cell r="V33">
            <v>14.18</v>
          </cell>
          <cell r="W33">
            <v>11.66</v>
          </cell>
          <cell r="X33">
            <v>12.05</v>
          </cell>
        </row>
        <row r="34">
          <cell r="N34" t="str">
            <v>Price / N A V</v>
          </cell>
          <cell r="O34">
            <v>0.97</v>
          </cell>
          <cell r="P34">
            <v>1.2</v>
          </cell>
          <cell r="Q34">
            <v>1.54</v>
          </cell>
          <cell r="R34">
            <v>1.63</v>
          </cell>
          <cell r="S34">
            <v>2.38</v>
          </cell>
          <cell r="T34">
            <v>3.75</v>
          </cell>
          <cell r="U34">
            <v>2.0099999999999998</v>
          </cell>
          <cell r="V34">
            <v>2.17</v>
          </cell>
          <cell r="W34">
            <v>1.65</v>
          </cell>
          <cell r="X34">
            <v>1.55</v>
          </cell>
        </row>
        <row r="35">
          <cell r="N35" t="str">
            <v>Price / Share (C)</v>
          </cell>
          <cell r="O35">
            <v>956</v>
          </cell>
          <cell r="P35">
            <v>1552</v>
          </cell>
          <cell r="Q35">
            <v>1934</v>
          </cell>
          <cell r="R35">
            <v>1916</v>
          </cell>
          <cell r="S35">
            <v>2811</v>
          </cell>
          <cell r="T35">
            <v>4257</v>
          </cell>
          <cell r="U35">
            <v>3116</v>
          </cell>
          <cell r="V35">
            <v>2847</v>
          </cell>
          <cell r="W35">
            <v>2053</v>
          </cell>
          <cell r="X35">
            <v>1804</v>
          </cell>
        </row>
        <row r="36">
          <cell r="N36" t="str">
            <v>Quick Ratio</v>
          </cell>
          <cell r="O36">
            <v>0.76</v>
          </cell>
          <cell r="P36">
            <v>1.22</v>
          </cell>
          <cell r="Q36">
            <v>0.83</v>
          </cell>
          <cell r="R36">
            <v>0.94</v>
          </cell>
          <cell r="S36">
            <v>0.57999999999999996</v>
          </cell>
          <cell r="T36">
            <v>0.71</v>
          </cell>
          <cell r="U36">
            <v>1.18</v>
          </cell>
          <cell r="V36">
            <v>0.84</v>
          </cell>
          <cell r="W36">
            <v>0.99</v>
          </cell>
          <cell r="X36">
            <v>0.84</v>
          </cell>
        </row>
        <row r="37">
          <cell r="N37" t="str">
            <v>Return On External Investments %</v>
          </cell>
          <cell r="O37">
            <v>14.71</v>
          </cell>
          <cell r="P37">
            <v>13.4</v>
          </cell>
          <cell r="Q37">
            <v>9.93</v>
          </cell>
          <cell r="R37">
            <v>141.88999999999999</v>
          </cell>
          <cell r="S37">
            <v>48.77</v>
          </cell>
          <cell r="T37">
            <v>23.21</v>
          </cell>
          <cell r="U37">
            <v>16.75</v>
          </cell>
          <cell r="V37">
            <v>35.119999999999997</v>
          </cell>
          <cell r="W37">
            <v>17.309999999999999</v>
          </cell>
          <cell r="X37">
            <v>15.51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64.8</v>
          </cell>
          <cell r="S38">
            <v>9.52</v>
          </cell>
          <cell r="T38">
            <v>22.66</v>
          </cell>
          <cell r="U38">
            <v>39.57</v>
          </cell>
          <cell r="V38">
            <v>65.11</v>
          </cell>
          <cell r="W38">
            <v>13.25</v>
          </cell>
          <cell r="X38">
            <v>65.02</v>
          </cell>
        </row>
        <row r="39">
          <cell r="N39" t="str">
            <v>Return On Assets %</v>
          </cell>
          <cell r="O39">
            <v>1.37</v>
          </cell>
          <cell r="P39">
            <v>6.86</v>
          </cell>
          <cell r="Q39">
            <v>4.4400000000000004</v>
          </cell>
          <cell r="R39">
            <v>10.78</v>
          </cell>
          <cell r="S39">
            <v>8.2899999999999991</v>
          </cell>
          <cell r="T39">
            <v>8.74</v>
          </cell>
          <cell r="U39">
            <v>10.220000000000001</v>
          </cell>
          <cell r="V39">
            <v>12.34</v>
          </cell>
          <cell r="W39">
            <v>11.8</v>
          </cell>
          <cell r="X39">
            <v>10.64</v>
          </cell>
        </row>
        <row r="40">
          <cell r="N40" t="str">
            <v>Return On Equity %</v>
          </cell>
          <cell r="O40">
            <v>-9.5399999999999991</v>
          </cell>
          <cell r="P40">
            <v>4.82</v>
          </cell>
          <cell r="Q40">
            <v>2.52</v>
          </cell>
          <cell r="R40">
            <v>17.5</v>
          </cell>
          <cell r="S40">
            <v>11.85</v>
          </cell>
          <cell r="T40">
            <v>14.74</v>
          </cell>
          <cell r="U40">
            <v>18.190000000000001</v>
          </cell>
          <cell r="V40">
            <v>19.25</v>
          </cell>
          <cell r="W40">
            <v>10.95</v>
          </cell>
          <cell r="X40">
            <v>15.46</v>
          </cell>
        </row>
        <row r="41">
          <cell r="N41" t="str">
            <v>Total Assets / Turnover</v>
          </cell>
          <cell r="O41">
            <v>0.92</v>
          </cell>
          <cell r="P41">
            <v>0.85</v>
          </cell>
          <cell r="Q41">
            <v>0.87</v>
          </cell>
          <cell r="R41">
            <v>0.95</v>
          </cell>
          <cell r="S41">
            <v>1.02</v>
          </cell>
          <cell r="T41">
            <v>1.1299999999999999</v>
          </cell>
          <cell r="U41">
            <v>1.02</v>
          </cell>
          <cell r="V41">
            <v>1.21</v>
          </cell>
          <cell r="W41">
            <v>1.33</v>
          </cell>
          <cell r="X41">
            <v>1.47</v>
          </cell>
        </row>
        <row r="42">
          <cell r="N42" t="str">
            <v>Total Debt / Cash Flow</v>
          </cell>
          <cell r="O42">
            <v>6.73</v>
          </cell>
          <cell r="P42">
            <v>7.25</v>
          </cell>
          <cell r="Q42">
            <v>7.73</v>
          </cell>
          <cell r="R42">
            <v>4.1399999999999997</v>
          </cell>
          <cell r="S42">
            <v>5.27</v>
          </cell>
          <cell r="T42">
            <v>4.43</v>
          </cell>
          <cell r="U42">
            <v>4.18</v>
          </cell>
          <cell r="V42">
            <v>3.27</v>
          </cell>
          <cell r="W42">
            <v>3.16</v>
          </cell>
          <cell r="X42">
            <v>3.4</v>
          </cell>
        </row>
        <row r="43">
          <cell r="N43" t="str">
            <v>Turnover / Employee</v>
          </cell>
          <cell r="O43">
            <v>2578898.25</v>
          </cell>
          <cell r="P43">
            <v>2474459.39</v>
          </cell>
          <cell r="Q43">
            <v>2316231.85</v>
          </cell>
          <cell r="R43">
            <v>2362827.16</v>
          </cell>
          <cell r="S43">
            <v>2587535.98</v>
          </cell>
          <cell r="T43">
            <v>2254925.02</v>
          </cell>
          <cell r="U43">
            <v>1575282.73</v>
          </cell>
          <cell r="V43">
            <v>1426073.25</v>
          </cell>
          <cell r="W43">
            <v>1349876.43</v>
          </cell>
          <cell r="X43">
            <v>1216257.8700000001</v>
          </cell>
        </row>
        <row r="44">
          <cell r="N44" t="str">
            <v>Return on Capital Employed</v>
          </cell>
          <cell r="O44">
            <v>-5.0599999999999996</v>
          </cell>
          <cell r="P44">
            <v>2.37</v>
          </cell>
          <cell r="Q44">
            <v>1.33</v>
          </cell>
          <cell r="R44">
            <v>9.06</v>
          </cell>
          <cell r="S44">
            <v>6.61</v>
          </cell>
          <cell r="T44">
            <v>7.64</v>
          </cell>
          <cell r="U44">
            <v>9.51</v>
          </cell>
          <cell r="V44">
            <v>11.96</v>
          </cell>
          <cell r="W44">
            <v>7.05</v>
          </cell>
          <cell r="X44">
            <v>9.4</v>
          </cell>
        </row>
        <row r="45">
          <cell r="N45" t="str">
            <v>Price / EBITDA</v>
          </cell>
          <cell r="O45">
            <v>8.5399999999999991</v>
          </cell>
          <cell r="P45">
            <v>4.83</v>
          </cell>
          <cell r="Q45">
            <v>5.56</v>
          </cell>
          <cell r="R45">
            <v>3.98</v>
          </cell>
          <cell r="S45">
            <v>7.1</v>
          </cell>
          <cell r="T45">
            <v>10.99</v>
          </cell>
          <cell r="U45">
            <v>6.84</v>
          </cell>
          <cell r="V45">
            <v>6.87</v>
          </cell>
          <cell r="W45">
            <v>5.56</v>
          </cell>
          <cell r="X45">
            <v>5.08</v>
          </cell>
        </row>
        <row r="46">
          <cell r="N46" t="str">
            <v>Price / EBIT</v>
          </cell>
          <cell r="O46">
            <v>25.98</v>
          </cell>
          <cell r="P46">
            <v>7.03</v>
          </cell>
          <cell r="Q46">
            <v>12.89</v>
          </cell>
          <cell r="R46">
            <v>5.67</v>
          </cell>
          <cell r="S46">
            <v>10.53</v>
          </cell>
          <cell r="T46">
            <v>16.57</v>
          </cell>
          <cell r="U46">
            <v>9.56</v>
          </cell>
          <cell r="V46">
            <v>9.4</v>
          </cell>
          <cell r="W46">
            <v>8.08</v>
          </cell>
          <cell r="X46">
            <v>7.9</v>
          </cell>
        </row>
        <row r="47">
          <cell r="N47" t="str">
            <v>Price / Cash</v>
          </cell>
          <cell r="O47">
            <v>4.51</v>
          </cell>
          <cell r="P47">
            <v>3.76</v>
          </cell>
          <cell r="Q47">
            <v>5.19</v>
          </cell>
          <cell r="R47">
            <v>4.32</v>
          </cell>
          <cell r="S47">
            <v>11.16</v>
          </cell>
          <cell r="T47">
            <v>23.72</v>
          </cell>
          <cell r="U47">
            <v>4.13</v>
          </cell>
          <cell r="V47">
            <v>9.48</v>
          </cell>
          <cell r="W47">
            <v>8.36</v>
          </cell>
          <cell r="X47">
            <v>14.77</v>
          </cell>
        </row>
        <row r="48">
          <cell r="N48" t="str">
            <v>Return on Average External Investments %</v>
          </cell>
          <cell r="O48">
            <v>9.6</v>
          </cell>
          <cell r="P48">
            <v>16.239999999999998</v>
          </cell>
          <cell r="Q48">
            <v>19.37</v>
          </cell>
          <cell r="R48">
            <v>78.73</v>
          </cell>
          <cell r="S48">
            <v>21.16</v>
          </cell>
          <cell r="T48">
            <v>23.65</v>
          </cell>
          <cell r="U48">
            <v>21.32</v>
          </cell>
          <cell r="V48">
            <v>20.85</v>
          </cell>
          <cell r="W48">
            <v>16.28</v>
          </cell>
          <cell r="X48">
            <v>15.69</v>
          </cell>
        </row>
        <row r="49">
          <cell r="N49" t="str">
            <v>Return on Average Assets %</v>
          </cell>
          <cell r="O49">
            <v>1.25</v>
          </cell>
          <cell r="P49">
            <v>6.94</v>
          </cell>
          <cell r="Q49">
            <v>4.6100000000000003</v>
          </cell>
          <cell r="R49">
            <v>10.72</v>
          </cell>
          <cell r="S49">
            <v>8.68</v>
          </cell>
          <cell r="T49">
            <v>8.6300000000000008</v>
          </cell>
          <cell r="U49">
            <v>11.56</v>
          </cell>
          <cell r="V49">
            <v>13.16</v>
          </cell>
          <cell r="W49">
            <v>11.85</v>
          </cell>
          <cell r="X49">
            <v>10.210000000000001</v>
          </cell>
        </row>
        <row r="50">
          <cell r="N50" t="str">
            <v>Return on Average Equity %</v>
          </cell>
          <cell r="O50">
            <v>-8.93</v>
          </cell>
          <cell r="P50">
            <v>5.03</v>
          </cell>
          <cell r="Q50">
            <v>2.54</v>
          </cell>
          <cell r="R50">
            <v>17.89</v>
          </cell>
          <cell r="S50">
            <v>12.47</v>
          </cell>
          <cell r="T50">
            <v>15.59</v>
          </cell>
          <cell r="U50">
            <v>19.29</v>
          </cell>
          <cell r="V50">
            <v>20.11</v>
          </cell>
          <cell r="W50">
            <v>11.34</v>
          </cell>
          <cell r="X50">
            <v>15.81</v>
          </cell>
        </row>
        <row r="51">
          <cell r="N51" t="str">
            <v>Inflation Adj. Return on Average Total Assets %</v>
          </cell>
          <cell r="O51">
            <v>0.09</v>
          </cell>
          <cell r="P51">
            <v>4.93</v>
          </cell>
          <cell r="Q51">
            <v>3</v>
          </cell>
          <cell r="R51">
            <v>10.23</v>
          </cell>
          <cell r="S51">
            <v>7.92</v>
          </cell>
          <cell r="T51">
            <v>7.83</v>
          </cell>
          <cell r="U51">
            <v>10.51</v>
          </cell>
          <cell r="V51">
            <v>11.7</v>
          </cell>
          <cell r="W51">
            <v>10.45</v>
          </cell>
          <cell r="X51">
            <v>9.0299999999999994</v>
          </cell>
        </row>
        <row r="52">
          <cell r="N52" t="str">
            <v>Inflation Adjusted Return on Average Equity %</v>
          </cell>
          <cell r="O52">
            <v>-8.5</v>
          </cell>
          <cell r="P52">
            <v>1.58</v>
          </cell>
          <cell r="Q52">
            <v>-0.43</v>
          </cell>
          <cell r="R52">
            <v>16.350000000000001</v>
          </cell>
          <cell r="S52">
            <v>10.42</v>
          </cell>
          <cell r="T52">
            <v>12.99</v>
          </cell>
          <cell r="U52">
            <v>15.93</v>
          </cell>
          <cell r="V52">
            <v>16.16</v>
          </cell>
          <cell r="W52">
            <v>8.42</v>
          </cell>
          <cell r="X52">
            <v>12.37</v>
          </cell>
        </row>
        <row r="53">
          <cell r="N53" t="str">
            <v>Number of shares</v>
          </cell>
          <cell r="O53">
            <v>644727</v>
          </cell>
          <cell r="P53">
            <v>643374</v>
          </cell>
          <cell r="Q53">
            <v>640496</v>
          </cell>
          <cell r="R53">
            <v>632667</v>
          </cell>
          <cell r="S53">
            <v>629726</v>
          </cell>
          <cell r="T53">
            <v>627728</v>
          </cell>
          <cell r="U53">
            <v>593064</v>
          </cell>
          <cell r="V53">
            <v>591750</v>
          </cell>
          <cell r="W53">
            <v>589550</v>
          </cell>
          <cell r="X53">
            <v>587782</v>
          </cell>
        </row>
        <row r="54">
          <cell r="N54" t="str">
            <v>Book value</v>
          </cell>
          <cell r="O54">
            <v>8347538.3597999997</v>
          </cell>
          <cell r="P54">
            <v>9456697.0763999987</v>
          </cell>
          <cell r="Q54">
            <v>9308776.7151999995</v>
          </cell>
          <cell r="R54">
            <v>9098700.4605</v>
          </cell>
          <cell r="S54">
            <v>8796768.4392000008</v>
          </cell>
          <cell r="T54">
            <v>7926258.6832000008</v>
          </cell>
          <cell r="U54">
            <v>7064519.0616000006</v>
          </cell>
          <cell r="V54">
            <v>6262845.2999999989</v>
          </cell>
          <cell r="W54">
            <v>5719990.9650000008</v>
          </cell>
          <cell r="X54">
            <v>5335767.4396000002</v>
          </cell>
        </row>
        <row r="55">
          <cell r="N55" t="str">
            <v>Cashflow</v>
          </cell>
          <cell r="O55">
            <v>1631997.4550999999</v>
          </cell>
          <cell r="P55">
            <v>1704104.7138</v>
          </cell>
          <cell r="Q55">
            <v>1764054.0832000002</v>
          </cell>
          <cell r="R55">
            <v>2994349.6443000003</v>
          </cell>
          <cell r="S55">
            <v>2432946.4010000001</v>
          </cell>
          <cell r="T55">
            <v>2553597.5040000002</v>
          </cell>
          <cell r="U55">
            <v>2331690.4224</v>
          </cell>
          <cell r="V55">
            <v>2062189.575</v>
          </cell>
          <cell r="W55">
            <v>1693246.5549999999</v>
          </cell>
          <cell r="X55">
            <v>1696867.8558</v>
          </cell>
        </row>
        <row r="56">
          <cell r="N56" t="str">
            <v>Growth rate</v>
          </cell>
          <cell r="O56">
            <v>-0.09</v>
          </cell>
          <cell r="P56">
            <v>0</v>
          </cell>
          <cell r="Q56">
            <v>-0.02</v>
          </cell>
          <cell r="R56">
            <v>-7.0000000000000007E-2</v>
          </cell>
          <cell r="S56">
            <v>-0.01</v>
          </cell>
          <cell r="T56">
            <v>0.08</v>
          </cell>
          <cell r="U56">
            <v>0.1</v>
          </cell>
          <cell r="V56">
            <v>0.04</v>
          </cell>
          <cell r="W56">
            <v>-0.09</v>
          </cell>
          <cell r="X56">
            <v>-0.05</v>
          </cell>
        </row>
        <row r="57">
          <cell r="N57" t="str">
            <v>Net operating working capital</v>
          </cell>
          <cell r="O57">
            <v>3853900</v>
          </cell>
          <cell r="P57">
            <v>5331200</v>
          </cell>
          <cell r="Q57">
            <v>5408700</v>
          </cell>
          <cell r="R57">
            <v>4309500</v>
          </cell>
          <cell r="S57">
            <v>4377600</v>
          </cell>
          <cell r="T57">
            <v>3934600</v>
          </cell>
          <cell r="U57">
            <v>6954700</v>
          </cell>
          <cell r="V57">
            <v>4110500</v>
          </cell>
          <cell r="W57">
            <v>3326900</v>
          </cell>
          <cell r="X57">
            <v>2377600</v>
          </cell>
        </row>
        <row r="58">
          <cell r="N58" t="str">
            <v>Operating long-term assets</v>
          </cell>
          <cell r="O58" t="str">
            <v>7,195,200</v>
          </cell>
          <cell r="P58" t="str">
            <v>8,177,000</v>
          </cell>
          <cell r="Q58" t="str">
            <v>10,151,400</v>
          </cell>
          <cell r="R58" t="str">
            <v>10,573,400</v>
          </cell>
          <cell r="S58" t="str">
            <v>11,025,700</v>
          </cell>
          <cell r="T58" t="str">
            <v>9,864,300</v>
          </cell>
          <cell r="U58" t="str">
            <v>7,346,800</v>
          </cell>
          <cell r="V58" t="str">
            <v>6,612,100</v>
          </cell>
          <cell r="W58" t="str">
            <v>5,687,300</v>
          </cell>
          <cell r="X58" t="str">
            <v>6,199,900</v>
          </cell>
        </row>
        <row r="59">
          <cell r="N59" t="str">
            <v>Total net operating capital</v>
          </cell>
          <cell r="O59">
            <v>11049100</v>
          </cell>
          <cell r="P59">
            <v>13508200</v>
          </cell>
          <cell r="Q59">
            <v>15560100</v>
          </cell>
          <cell r="R59">
            <v>14882900</v>
          </cell>
          <cell r="S59">
            <v>15403300</v>
          </cell>
          <cell r="T59">
            <v>13798900</v>
          </cell>
          <cell r="U59">
            <v>14301500</v>
          </cell>
          <cell r="V59">
            <v>10722600</v>
          </cell>
          <cell r="W59">
            <v>9014200</v>
          </cell>
          <cell r="X59">
            <v>8577500</v>
          </cell>
        </row>
        <row r="60">
          <cell r="N60" t="str">
            <v>Depreciation</v>
          </cell>
          <cell r="O60">
            <v>493600</v>
          </cell>
          <cell r="P60">
            <v>670600</v>
          </cell>
          <cell r="Q60">
            <v>799000</v>
          </cell>
          <cell r="R60">
            <v>863100</v>
          </cell>
          <cell r="S60">
            <v>768200</v>
          </cell>
          <cell r="T60">
            <v>772900</v>
          </cell>
          <cell r="U60">
            <v>732000</v>
          </cell>
          <cell r="V60">
            <v>631300</v>
          </cell>
          <cell r="W60">
            <v>602700</v>
          </cell>
          <cell r="X60">
            <v>643600</v>
          </cell>
        </row>
        <row r="61">
          <cell r="N61" t="str">
            <v>Tax rate</v>
          </cell>
          <cell r="O61">
            <v>64.885245901639351</v>
          </cell>
          <cell r="P61">
            <v>0.10666768619054902</v>
          </cell>
          <cell r="Q61">
            <v>0.37543859649122807</v>
          </cell>
          <cell r="R61">
            <v>0.11869560033385</v>
          </cell>
          <cell r="S61">
            <v>-4.1112541112541111E-2</v>
          </cell>
          <cell r="T61">
            <v>5.6861547855289268E-2</v>
          </cell>
          <cell r="U61">
            <v>0.22081656124209315</v>
          </cell>
          <cell r="V61">
            <v>0.27244978939014713</v>
          </cell>
          <cell r="W61">
            <v>0.328370018702345</v>
          </cell>
          <cell r="X61">
            <v>0.27444164421656381</v>
          </cell>
        </row>
        <row r="62">
          <cell r="N62" t="str">
            <v>EBIT</v>
          </cell>
          <cell r="O62">
            <v>253800</v>
          </cell>
          <cell r="P62" t="str">
            <v>1,522,900</v>
          </cell>
          <cell r="Q62">
            <v>961000</v>
          </cell>
          <cell r="R62" t="str">
            <v>2,162,800</v>
          </cell>
          <cell r="S62" t="str">
            <v>1,681,400</v>
          </cell>
          <cell r="T62" t="str">
            <v>1,614,500</v>
          </cell>
          <cell r="U62" t="str">
            <v>1,934,900</v>
          </cell>
          <cell r="V62" t="str">
            <v>1,793,700</v>
          </cell>
          <cell r="W62" t="str">
            <v>1,502,100</v>
          </cell>
          <cell r="X62" t="str">
            <v>1,343,700</v>
          </cell>
        </row>
        <row r="63">
          <cell r="N63" t="str">
            <v>Net Operating Profit After Tax</v>
          </cell>
          <cell r="O63">
            <v>-16214075.409836067</v>
          </cell>
          <cell r="P63">
            <v>1360455.7807004128</v>
          </cell>
          <cell r="Q63">
            <v>600203.50877192977</v>
          </cell>
          <cell r="R63">
            <v>1906085.1555979494</v>
          </cell>
          <cell r="S63">
            <v>1750526.6266266266</v>
          </cell>
          <cell r="T63">
            <v>1522697.0309876355</v>
          </cell>
          <cell r="U63">
            <v>1507642.035652674</v>
          </cell>
          <cell r="V63">
            <v>1305006.8127708931</v>
          </cell>
          <cell r="W63">
            <v>1008855.3949072075</v>
          </cell>
          <cell r="X63">
            <v>974932.7626662032</v>
          </cell>
        </row>
        <row r="64">
          <cell r="N64" t="str">
            <v>FCF</v>
          </cell>
          <cell r="O64">
            <v>-13754975.409836067</v>
          </cell>
          <cell r="P64">
            <v>3412355.7807004126</v>
          </cell>
          <cell r="Q64">
            <v>-76996.49122807011</v>
          </cell>
          <cell r="R64">
            <v>2426485.1555979494</v>
          </cell>
          <cell r="S64">
            <v>146126.62662662659</v>
          </cell>
          <cell r="T64">
            <v>2025297.0309876353</v>
          </cell>
          <cell r="U64">
            <v>-2071257.9643473262</v>
          </cell>
          <cell r="V64">
            <v>-403393.1872291069</v>
          </cell>
          <cell r="W64">
            <v>572155.39490720746</v>
          </cell>
          <cell r="X64">
            <v>-7602567.2373337969</v>
          </cell>
        </row>
        <row r="65">
          <cell r="N65" t="str">
            <v>FCF vs Net Cash Flow</v>
          </cell>
          <cell r="O65">
            <v>-8.4283068989180734</v>
          </cell>
          <cell r="P65">
            <v>2.0024331562883635</v>
          </cell>
          <cell r="Q65">
            <v>-4.3647466345475193E-2</v>
          </cell>
          <cell r="R65">
            <v>0.81035464920303169</v>
          </cell>
          <cell r="S65">
            <v>6.0061588930428143E-2</v>
          </cell>
          <cell r="T65">
            <v>0.79311521405200869</v>
          </cell>
          <cell r="U65">
            <v>-0.88830744615547563</v>
          </cell>
          <cell r="V65">
            <v>-0.19561401731414868</v>
          </cell>
          <cell r="W65">
            <v>0.33790436083728365</v>
          </cell>
          <cell r="X65">
            <v>-4.4803531467390041</v>
          </cell>
        </row>
        <row r="66">
          <cell r="N66" t="str">
            <v>Goodwill</v>
          </cell>
          <cell r="O66" t="str">
            <v>3,734,900</v>
          </cell>
          <cell r="P66" t="str">
            <v>3,512,800</v>
          </cell>
          <cell r="Q66" t="str">
            <v>3,374,400</v>
          </cell>
          <cell r="R66" t="str">
            <v>3,734,400</v>
          </cell>
          <cell r="S66" t="str">
            <v>3,769,000</v>
          </cell>
          <cell r="T66" t="str">
            <v>3,166,100</v>
          </cell>
          <cell r="U66">
            <v>535600</v>
          </cell>
          <cell r="V66">
            <v>481900</v>
          </cell>
          <cell r="W66">
            <v>160800</v>
          </cell>
          <cell r="X66">
            <v>252900</v>
          </cell>
        </row>
        <row r="67">
          <cell r="N67" t="str">
            <v>Total assets</v>
          </cell>
          <cell r="O67" t="str">
            <v>22,459,600</v>
          </cell>
          <cell r="P67" t="str">
            <v>25,914,100</v>
          </cell>
          <cell r="Q67" t="str">
            <v>25,229,900</v>
          </cell>
          <cell r="R67" t="str">
            <v>24,103,800</v>
          </cell>
          <cell r="S67" t="str">
            <v>24,407,500</v>
          </cell>
          <cell r="T67" t="str">
            <v>21,891,100</v>
          </cell>
          <cell r="U67" t="str">
            <v>19,744,000</v>
          </cell>
          <cell r="V67" t="str">
            <v>15,250,000</v>
          </cell>
          <cell r="W67" t="str">
            <v>12,908,000</v>
          </cell>
          <cell r="X67" t="str">
            <v>12,925,100</v>
          </cell>
        </row>
        <row r="68">
          <cell r="N68" t="str">
            <v>Goodwill/Total assets</v>
          </cell>
          <cell r="O68">
            <v>0.16629414593314218</v>
          </cell>
          <cell r="P68">
            <v>0.13555554698021541</v>
          </cell>
          <cell r="Q68">
            <v>0.13374607112988954</v>
          </cell>
          <cell r="R68">
            <v>0.15492992806113559</v>
          </cell>
          <cell r="S68">
            <v>0.15441974802826999</v>
          </cell>
          <cell r="T68">
            <v>0.14462955264925015</v>
          </cell>
          <cell r="U68">
            <v>2.7127228525121557E-2</v>
          </cell>
          <cell r="V68">
            <v>3.1600000000000003E-2</v>
          </cell>
          <cell r="W68">
            <v>1.2457390765416796E-2</v>
          </cell>
          <cell r="X68">
            <v>1.9566579755669201E-2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321100</v>
          </cell>
          <cell r="R69">
            <v>0</v>
          </cell>
          <cell r="S69">
            <v>0</v>
          </cell>
          <cell r="T69">
            <v>0</v>
          </cell>
          <cell r="U69">
            <v>200000</v>
          </cell>
          <cell r="V69">
            <v>0</v>
          </cell>
          <cell r="W69">
            <v>58800</v>
          </cell>
          <cell r="X69">
            <v>31500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8.5984361610968299E-2</v>
          </cell>
          <cell r="R70">
            <v>0</v>
          </cell>
          <cell r="S70">
            <v>0</v>
          </cell>
          <cell r="T70">
            <v>0</v>
          </cell>
          <cell r="U70">
            <v>0.41502386387217266</v>
          </cell>
          <cell r="V70">
            <v>0</v>
          </cell>
          <cell r="W70">
            <v>0.23250296559905101</v>
          </cell>
          <cell r="X70" t="e">
            <v>#DIV/0!</v>
          </cell>
        </row>
        <row r="71">
          <cell r="N71" t="str">
            <v>Book value of equity</v>
          </cell>
          <cell r="O71">
            <v>8209900</v>
          </cell>
          <cell r="P71">
            <v>10612500</v>
          </cell>
          <cell r="Q71">
            <v>9681100</v>
          </cell>
          <cell r="R71">
            <v>9444500</v>
          </cell>
          <cell r="S71">
            <v>9172400</v>
          </cell>
          <cell r="T71">
            <v>7883100</v>
          </cell>
          <cell r="U71">
            <v>6991800</v>
          </cell>
          <cell r="V71">
            <v>6216400</v>
          </cell>
          <cell r="W71">
            <v>5694900</v>
          </cell>
          <cell r="X71">
            <v>5368300</v>
          </cell>
        </row>
        <row r="72">
          <cell r="N72" t="str">
            <v>Market Value of Equity</v>
          </cell>
          <cell r="O72">
            <v>9.56</v>
          </cell>
          <cell r="P72">
            <v>15.52</v>
          </cell>
          <cell r="Q72">
            <v>19.34</v>
          </cell>
          <cell r="R72">
            <v>19.16</v>
          </cell>
          <cell r="S72">
            <v>28.11</v>
          </cell>
          <cell r="T72">
            <v>42.569999999999993</v>
          </cell>
          <cell r="U72">
            <v>31.16</v>
          </cell>
          <cell r="V72">
            <v>28.47</v>
          </cell>
          <cell r="W72">
            <v>20.53</v>
          </cell>
          <cell r="X72">
            <v>18.04</v>
          </cell>
        </row>
        <row r="73">
          <cell r="N73" t="str">
            <v>Return On Assets %</v>
          </cell>
          <cell r="O73">
            <v>1.37E-2</v>
          </cell>
          <cell r="P73">
            <v>6.8600000000000008E-2</v>
          </cell>
          <cell r="Q73">
            <v>4.4400000000000002E-2</v>
          </cell>
          <cell r="R73">
            <v>0.10779999999999999</v>
          </cell>
          <cell r="S73">
            <v>8.2899999999999988E-2</v>
          </cell>
          <cell r="T73">
            <v>8.7400000000000005E-2</v>
          </cell>
          <cell r="U73">
            <v>0.10220000000000001</v>
          </cell>
          <cell r="V73">
            <v>0.1234</v>
          </cell>
          <cell r="W73">
            <v>0.11800000000000001</v>
          </cell>
          <cell r="X73">
            <v>0.10640000000000001</v>
          </cell>
        </row>
        <row r="74">
          <cell r="N74" t="str">
            <v>EBITDA/Sales %</v>
          </cell>
          <cell r="O74">
            <v>4.5056086657095165E-2</v>
          </cell>
          <cell r="P74">
            <v>0.11812131320505374</v>
          </cell>
          <cell r="Q74">
            <v>0.11835806542448345</v>
          </cell>
          <cell r="R74">
            <v>0.16108553783132781</v>
          </cell>
          <cell r="S74">
            <v>0.12057842046718577</v>
          </cell>
          <cell r="T74">
            <v>0.11641125501772651</v>
          </cell>
          <cell r="U74">
            <v>0.13974940346455392</v>
          </cell>
          <cell r="V74">
            <v>0.13908872901678657</v>
          </cell>
          <cell r="W74">
            <v>0.12878953429997342</v>
          </cell>
          <cell r="X74">
            <v>0.11255021433770995</v>
          </cell>
        </row>
      </sheetData>
      <sheetData sheetId="32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NOVUS (March)</v>
          </cell>
        </row>
        <row r="5">
          <cell r="N5" t="str">
            <v>Accounts Rcvb/Tover</v>
          </cell>
          <cell r="O5">
            <v>6</v>
          </cell>
          <cell r="P5">
            <v>5.43</v>
          </cell>
          <cell r="Q5">
            <v>6.43</v>
          </cell>
          <cell r="R5">
            <v>6.27</v>
          </cell>
          <cell r="S5">
            <v>8.43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1.1599999999999999</v>
          </cell>
          <cell r="P6">
            <v>1.1299999999999999</v>
          </cell>
          <cell r="Q6">
            <v>1.05</v>
          </cell>
          <cell r="R6">
            <v>1.1100000000000001</v>
          </cell>
          <cell r="S6">
            <v>1.1299999999999999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770.4</v>
          </cell>
          <cell r="P7">
            <v>802.43</v>
          </cell>
          <cell r="Q7">
            <v>830</v>
          </cell>
          <cell r="R7">
            <v>812.66</v>
          </cell>
          <cell r="S7">
            <v>793.7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101.99</v>
          </cell>
          <cell r="P8">
            <v>199.39</v>
          </cell>
          <cell r="Q8">
            <v>182.31</v>
          </cell>
          <cell r="R8">
            <v>203.23</v>
          </cell>
          <cell r="S8">
            <v>199.82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>
            <v>4.25</v>
          </cell>
          <cell r="P9">
            <v>4.79</v>
          </cell>
          <cell r="Q9">
            <v>4.07</v>
          </cell>
          <cell r="R9">
            <v>3.42</v>
          </cell>
          <cell r="S9">
            <v>3.67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7.8</v>
          </cell>
          <cell r="P10">
            <v>13.09</v>
          </cell>
          <cell r="Q10">
            <v>13.86</v>
          </cell>
          <cell r="R10">
            <v>22.74</v>
          </cell>
          <cell r="S10">
            <v>9.43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2.1800000000000002</v>
          </cell>
          <cell r="P11">
            <v>2.5</v>
          </cell>
          <cell r="Q11">
            <v>3.59</v>
          </cell>
          <cell r="R11">
            <v>2.4700000000000002</v>
          </cell>
          <cell r="S11">
            <v>2.2400000000000002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0.23</v>
          </cell>
          <cell r="P12">
            <v>0.2</v>
          </cell>
          <cell r="Q12">
            <v>0.12</v>
          </cell>
          <cell r="R12">
            <v>0.15</v>
          </cell>
          <cell r="S12">
            <v>0.19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0.3</v>
          </cell>
          <cell r="P13">
            <v>0.25</v>
          </cell>
          <cell r="Q13">
            <v>0.14000000000000001</v>
          </cell>
          <cell r="R13">
            <v>0.19</v>
          </cell>
          <cell r="S13">
            <v>0.25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5.5</v>
          </cell>
          <cell r="P14">
            <v>18.71</v>
          </cell>
          <cell r="Q14">
            <v>6.65</v>
          </cell>
          <cell r="R14">
            <v>4.3</v>
          </cell>
          <cell r="S14">
            <v>4.43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>
            <v>24</v>
          </cell>
          <cell r="P15">
            <v>41.6</v>
          </cell>
          <cell r="Q15">
            <v>44.8</v>
          </cell>
          <cell r="R15">
            <v>59.5</v>
          </cell>
          <cell r="S15">
            <v>54.4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2.52</v>
          </cell>
          <cell r="P16">
            <v>2.4700000000000002</v>
          </cell>
          <cell r="Q16">
            <v>2.4700000000000002</v>
          </cell>
          <cell r="R16">
            <v>2.35</v>
          </cell>
          <cell r="S16">
            <v>2.35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10.4</v>
          </cell>
          <cell r="P17">
            <v>12.3</v>
          </cell>
          <cell r="Q17">
            <v>7.17</v>
          </cell>
          <cell r="R17">
            <v>5.42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60.4</v>
          </cell>
          <cell r="P18">
            <v>102.9</v>
          </cell>
          <cell r="Q18">
            <v>110.8</v>
          </cell>
          <cell r="R18">
            <v>139.94</v>
          </cell>
          <cell r="S18">
            <v>127.57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>
            <v>13.54</v>
          </cell>
          <cell r="P19">
            <v>24.56</v>
          </cell>
          <cell r="Q19">
            <v>12.34</v>
          </cell>
          <cell r="R19">
            <v>12.89</v>
          </cell>
          <cell r="S19">
            <v>7.62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30.71</v>
          </cell>
          <cell r="P20">
            <v>0.94</v>
          </cell>
          <cell r="Q20">
            <v>63.93</v>
          </cell>
          <cell r="R20">
            <v>118.91</v>
          </cell>
          <cell r="S20">
            <v>104.64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5.16</v>
          </cell>
          <cell r="P21">
            <v>1.83</v>
          </cell>
          <cell r="Q21">
            <v>9.8000000000000007</v>
          </cell>
          <cell r="R21">
            <v>16.29</v>
          </cell>
          <cell r="S21">
            <v>16.66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3.26</v>
          </cell>
          <cell r="P22">
            <v>0.1</v>
          </cell>
          <cell r="Q22">
            <v>7.07</v>
          </cell>
          <cell r="R22">
            <v>13.39</v>
          </cell>
          <cell r="S22">
            <v>13.16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6.11</v>
          </cell>
          <cell r="P23">
            <v>2.68</v>
          </cell>
          <cell r="Q23">
            <v>8.6199999999999992</v>
          </cell>
          <cell r="R23">
            <v>20.9</v>
          </cell>
          <cell r="S23">
            <v>8.2899999999999991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0.81</v>
          </cell>
          <cell r="P24">
            <v>0.64</v>
          </cell>
          <cell r="Q24">
            <v>0.77</v>
          </cell>
          <cell r="R24">
            <v>0.86</v>
          </cell>
          <cell r="S24">
            <v>0.79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10.65</v>
          </cell>
          <cell r="P25">
            <v>14.02</v>
          </cell>
          <cell r="Q25">
            <v>14.87</v>
          </cell>
          <cell r="R25">
            <v>3.65</v>
          </cell>
          <cell r="S25">
            <v>12.87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771.2</v>
          </cell>
          <cell r="P26">
            <v>803.48</v>
          </cell>
          <cell r="Q26">
            <v>829.89</v>
          </cell>
          <cell r="R26">
            <v>812.66</v>
          </cell>
          <cell r="S26">
            <v>803.24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3.96</v>
          </cell>
          <cell r="P27">
            <v>1.63</v>
          </cell>
          <cell r="Q27">
            <v>5.96</v>
          </cell>
          <cell r="R27">
            <v>10.68</v>
          </cell>
          <cell r="S27">
            <v>7.86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>
            <v>117102.79</v>
          </cell>
          <cell r="P28">
            <v>60557.59</v>
          </cell>
          <cell r="Q28">
            <v>195111.99</v>
          </cell>
          <cell r="R28">
            <v>323894.15999999997</v>
          </cell>
          <cell r="S28">
            <v>293210.44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6.39</v>
          </cell>
          <cell r="P29">
            <v>3.29</v>
          </cell>
          <cell r="Q29">
            <v>9.1300000000000008</v>
          </cell>
          <cell r="R29">
            <v>15.54</v>
          </cell>
          <cell r="S29">
            <v>13.18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>
            <v>14.52</v>
          </cell>
          <cell r="P30">
            <v>446.06</v>
          </cell>
          <cell r="Q30">
            <v>14.05</v>
          </cell>
          <cell r="R30">
            <v>9.1300000000000008</v>
          </cell>
          <cell r="S30">
            <v>16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>
            <v>0.57999999999999996</v>
          </cell>
          <cell r="P31">
            <v>0.52</v>
          </cell>
          <cell r="Q31">
            <v>1.08</v>
          </cell>
          <cell r="R31">
            <v>1.34</v>
          </cell>
          <cell r="S31">
            <v>2.11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>
            <v>4.37</v>
          </cell>
          <cell r="P32">
            <v>2.1</v>
          </cell>
          <cell r="Q32">
            <v>4.93</v>
          </cell>
          <cell r="R32">
            <v>5.34</v>
          </cell>
          <cell r="S32">
            <v>8.3800000000000008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>
            <v>7.38</v>
          </cell>
          <cell r="P33">
            <v>4.07</v>
          </cell>
          <cell r="Q33">
            <v>8.1</v>
          </cell>
          <cell r="R33">
            <v>7.76</v>
          </cell>
          <cell r="S33">
            <v>13.12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>
            <v>0.56999999999999995</v>
          </cell>
          <cell r="P34">
            <v>0.51</v>
          </cell>
          <cell r="Q34">
            <v>1.04</v>
          </cell>
          <cell r="R34">
            <v>1.26</v>
          </cell>
          <cell r="S34">
            <v>1.96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>
            <v>446</v>
          </cell>
          <cell r="P35">
            <v>419</v>
          </cell>
          <cell r="Q35">
            <v>898</v>
          </cell>
          <cell r="R35">
            <v>1086</v>
          </cell>
          <cell r="S35">
            <v>1674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1.2</v>
          </cell>
          <cell r="P36">
            <v>1.72</v>
          </cell>
          <cell r="Q36">
            <v>2.6</v>
          </cell>
          <cell r="R36">
            <v>1.84</v>
          </cell>
          <cell r="S36">
            <v>1.64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>
            <v>198.68</v>
          </cell>
          <cell r="Q37">
            <v>440.43</v>
          </cell>
          <cell r="R37">
            <v>1371.88</v>
          </cell>
          <cell r="S37">
            <v>654.79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6.27</v>
          </cell>
          <cell r="P38">
            <v>-154.12</v>
          </cell>
          <cell r="Q38">
            <v>12.9</v>
          </cell>
          <cell r="R38">
            <v>54.12</v>
          </cell>
          <cell r="S38">
            <v>100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7.89</v>
          </cell>
          <cell r="P39">
            <v>3.98</v>
          </cell>
          <cell r="Q39">
            <v>11.57</v>
          </cell>
          <cell r="R39">
            <v>18.43</v>
          </cell>
          <cell r="S39">
            <v>16.7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6.43</v>
          </cell>
          <cell r="P40">
            <v>2.5299999999999998</v>
          </cell>
          <cell r="Q40">
            <v>8.91</v>
          </cell>
          <cell r="R40">
            <v>15.79</v>
          </cell>
          <cell r="S40">
            <v>13.2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1.23</v>
          </cell>
          <cell r="P41">
            <v>1.21</v>
          </cell>
          <cell r="Q41">
            <v>1.27</v>
          </cell>
          <cell r="R41">
            <v>1.19</v>
          </cell>
          <cell r="S41">
            <v>1.27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2.23</v>
          </cell>
          <cell r="P42">
            <v>1.02</v>
          </cell>
          <cell r="Q42">
            <v>0.64</v>
          </cell>
          <cell r="R42">
            <v>0.76</v>
          </cell>
          <cell r="S42">
            <v>0.98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>
            <v>1832402.71</v>
          </cell>
          <cell r="P43">
            <v>1837927.47</v>
          </cell>
          <cell r="Q43">
            <v>2136999.0099999998</v>
          </cell>
          <cell r="R43">
            <v>2084132.3</v>
          </cell>
          <cell r="S43">
            <v>2225318.02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5.69</v>
          </cell>
          <cell r="P44">
            <v>2.23</v>
          </cell>
          <cell r="Q44">
            <v>7.89</v>
          </cell>
          <cell r="R44">
            <v>14.01</v>
          </cell>
          <cell r="S44">
            <v>11.25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>
            <v>3.53</v>
          </cell>
          <cell r="P45">
            <v>3.5</v>
          </cell>
          <cell r="Q45">
            <v>5.19</v>
          </cell>
          <cell r="R45">
            <v>4.46</v>
          </cell>
          <cell r="S45">
            <v>6.97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>
            <v>5.58</v>
          </cell>
          <cell r="P46">
            <v>10.25</v>
          </cell>
          <cell r="Q46">
            <v>7.92</v>
          </cell>
          <cell r="R46">
            <v>5.81</v>
          </cell>
          <cell r="S46">
            <v>9.5299999999999994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>
            <v>12.82</v>
          </cell>
          <cell r="P47">
            <v>5.97</v>
          </cell>
          <cell r="Q47">
            <v>13.56</v>
          </cell>
          <cell r="R47">
            <v>13.56</v>
          </cell>
          <cell r="S47">
            <v>13.75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204.02</v>
          </cell>
          <cell r="P48">
            <v>270.68</v>
          </cell>
          <cell r="Q48">
            <v>589.42999999999995</v>
          </cell>
          <cell r="R48">
            <v>1207</v>
          </cell>
          <cell r="S48">
            <v>1309.58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7.82</v>
          </cell>
          <cell r="P49">
            <v>4.07</v>
          </cell>
          <cell r="Q49">
            <v>11.38</v>
          </cell>
          <cell r="R49">
            <v>18.850000000000001</v>
          </cell>
          <cell r="S49">
            <v>33.4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6.29</v>
          </cell>
          <cell r="P50">
            <v>2.48</v>
          </cell>
          <cell r="Q50">
            <v>9</v>
          </cell>
          <cell r="R50">
            <v>16.64</v>
          </cell>
          <cell r="S50">
            <v>26.41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5.17</v>
          </cell>
          <cell r="P51">
            <v>1.93</v>
          </cell>
          <cell r="Q51">
            <v>9.65</v>
          </cell>
          <cell r="R51">
            <v>17.239999999999998</v>
          </cell>
          <cell r="S51">
            <v>33.33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3.25</v>
          </cell>
          <cell r="P52">
            <v>0.1</v>
          </cell>
          <cell r="Q52">
            <v>7.13</v>
          </cell>
          <cell r="R52">
            <v>14.69</v>
          </cell>
          <cell r="S52">
            <v>26.33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304021</v>
          </cell>
          <cell r="P53">
            <v>319546</v>
          </cell>
          <cell r="Q53">
            <v>319546</v>
          </cell>
          <cell r="R53">
            <v>319546</v>
          </cell>
          <cell r="S53">
            <v>301928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2342177.784</v>
          </cell>
          <cell r="P54">
            <v>2564132.9678000002</v>
          </cell>
          <cell r="Q54">
            <v>2652231.8000000003</v>
          </cell>
          <cell r="R54">
            <v>2596822.5236</v>
          </cell>
          <cell r="S54">
            <v>2396402.5360000003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310071.01789999998</v>
          </cell>
          <cell r="P55">
            <v>637142.76939999999</v>
          </cell>
          <cell r="Q55">
            <v>582564.31259999995</v>
          </cell>
          <cell r="R55">
            <v>649413.3358</v>
          </cell>
          <cell r="S55">
            <v>603312.52960000001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0.01</v>
          </cell>
          <cell r="P56">
            <v>0</v>
          </cell>
          <cell r="Q56">
            <v>0.03</v>
          </cell>
          <cell r="R56">
            <v>-0.02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1019439</v>
          </cell>
          <cell r="P57">
            <v>955225</v>
          </cell>
          <cell r="Q57">
            <v>799600</v>
          </cell>
          <cell r="R57">
            <v>827339</v>
          </cell>
          <cell r="S57">
            <v>852315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 t="str">
            <v>1,857,753</v>
          </cell>
          <cell r="P58" t="str">
            <v>1,919,115</v>
          </cell>
          <cell r="Q58" t="str">
            <v>2,102,674</v>
          </cell>
          <cell r="R58" t="str">
            <v>2,237,208</v>
          </cell>
          <cell r="S58" t="str">
            <v>2,134,523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2877192</v>
          </cell>
          <cell r="P59">
            <v>2874340</v>
          </cell>
          <cell r="Q59">
            <v>2902274</v>
          </cell>
          <cell r="R59">
            <v>3064547</v>
          </cell>
          <cell r="S59">
            <v>2986838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154483</v>
          </cell>
          <cell r="P60">
            <v>190920</v>
          </cell>
          <cell r="Q60">
            <v>200265</v>
          </cell>
          <cell r="R60">
            <v>192737</v>
          </cell>
          <cell r="S60">
            <v>200985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0.28467891949997692</v>
          </cell>
          <cell r="P61">
            <v>0.3029185988372663</v>
          </cell>
          <cell r="Q61">
            <v>0.28951452496811725</v>
          </cell>
          <cell r="R61">
            <v>0.29782581453634083</v>
          </cell>
          <cell r="S61">
            <v>0.27952047557447146</v>
          </cell>
          <cell r="T61" t="e">
            <v>#DIV/0!</v>
          </cell>
          <cell r="U61" t="e">
            <v>#DIV/0!</v>
          </cell>
          <cell r="V61" t="e">
            <v>#DIV/0!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276831</v>
          </cell>
          <cell r="P62">
            <v>141947</v>
          </cell>
          <cell r="Q62">
            <v>393736</v>
          </cell>
          <cell r="R62">
            <v>648760</v>
          </cell>
          <cell r="S62">
            <v>561498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198023.05003590189</v>
          </cell>
          <cell r="P63">
            <v>98948.613650846572</v>
          </cell>
          <cell r="Q63">
            <v>279743.70899715339</v>
          </cell>
          <cell r="R63">
            <v>455542.52456140355</v>
          </cell>
          <cell r="S63">
            <v>404547.81200588541</v>
          </cell>
          <cell r="T63" t="e">
            <v>#DIV/0!</v>
          </cell>
          <cell r="U63" t="e">
            <v>#DIV/0!</v>
          </cell>
          <cell r="V63" t="e">
            <v>#DIV/0!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195171.05003590189</v>
          </cell>
          <cell r="P64">
            <v>126882.61365084659</v>
          </cell>
          <cell r="Q64">
            <v>442016.70899715339</v>
          </cell>
          <cell r="R64">
            <v>377833.52456140355</v>
          </cell>
          <cell r="S64">
            <v>-2582290.1879941146</v>
          </cell>
          <cell r="T64" t="e">
            <v>#DIV/0!</v>
          </cell>
          <cell r="U64" t="e">
            <v>#DIV/0!</v>
          </cell>
          <cell r="V64" t="e">
            <v>#DIV/0!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0.62943983400230552</v>
          </cell>
          <cell r="P65">
            <v>0.19914314302009967</v>
          </cell>
          <cell r="Q65">
            <v>0.75874319699471648</v>
          </cell>
          <cell r="R65">
            <v>0.58180746180082299</v>
          </cell>
          <cell r="S65">
            <v>-4.2801865721339967</v>
          </cell>
          <cell r="T65" t="e">
            <v>#DIV/0!</v>
          </cell>
          <cell r="U65" t="e">
            <v>#DIV/0!</v>
          </cell>
          <cell r="V65" t="e">
            <v>#DIV/0!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182709</v>
          </cell>
          <cell r="P66">
            <v>173054</v>
          </cell>
          <cell r="Q66">
            <v>155419</v>
          </cell>
          <cell r="R66">
            <v>138711</v>
          </cell>
          <cell r="S66">
            <v>132052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3,719,172</v>
          </cell>
          <cell r="P67" t="str">
            <v>3,773,482</v>
          </cell>
          <cell r="Q67" t="str">
            <v>3,599,551</v>
          </cell>
          <cell r="R67" t="str">
            <v>3,697,241</v>
          </cell>
          <cell r="S67" t="str">
            <v>3,521,707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4.9126257134652553E-2</v>
          </cell>
          <cell r="P68">
            <v>4.5860560617488041E-2</v>
          </cell>
          <cell r="Q68">
            <v>4.3177329616943892E-2</v>
          </cell>
          <cell r="R68">
            <v>3.7517435298375194E-2</v>
          </cell>
          <cell r="S68">
            <v>3.7496589012089875E-2</v>
          </cell>
          <cell r="T68" t="e">
            <v>#DIV/0!</v>
          </cell>
          <cell r="U68" t="e">
            <v>#DIV/0!</v>
          </cell>
          <cell r="V68" t="e">
            <v>#DIV/0!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62577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0.40263416956742742</v>
          </cell>
          <cell r="Q70">
            <v>0</v>
          </cell>
          <cell r="R70">
            <v>0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2673412</v>
          </cell>
          <cell r="P71">
            <v>2790759</v>
          </cell>
          <cell r="Q71">
            <v>2882465</v>
          </cell>
          <cell r="R71">
            <v>2822624</v>
          </cell>
          <cell r="S71">
            <v>2566715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4.46</v>
          </cell>
          <cell r="P72">
            <v>4.1900000000000004</v>
          </cell>
          <cell r="Q72">
            <v>8.98</v>
          </cell>
          <cell r="R72">
            <v>10.860000000000001</v>
          </cell>
          <cell r="S72">
            <v>16.739999999999998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  <row r="73">
          <cell r="N73" t="str">
            <v>Return On Assets %</v>
          </cell>
          <cell r="O73">
            <v>7.8899999999999998E-2</v>
          </cell>
          <cell r="P73">
            <v>3.9800000000000002E-2</v>
          </cell>
          <cell r="Q73">
            <v>0.1157</v>
          </cell>
          <cell r="R73">
            <v>0.18429999999999999</v>
          </cell>
          <cell r="S73">
            <v>0.16699999999999998</v>
          </cell>
          <cell r="T73" t="e">
            <v>#N/A</v>
          </cell>
          <cell r="U73" t="e">
            <v>#N/A</v>
          </cell>
          <cell r="V73" t="e">
            <v>#N/A</v>
          </cell>
          <cell r="W73" t="e">
            <v>#N/A</v>
          </cell>
          <cell r="X73" t="e">
            <v>#N/A</v>
          </cell>
        </row>
        <row r="74">
          <cell r="N74" t="str">
            <v>EBITDA/Sales %</v>
          </cell>
          <cell r="O74">
            <v>0.10109100143127568</v>
          </cell>
          <cell r="P74">
            <v>9.6473342553170749E-2</v>
          </cell>
          <cell r="Q74">
            <v>0.1394337436787878</v>
          </cell>
          <cell r="R74">
            <v>0.20261984799678623</v>
          </cell>
          <cell r="S74">
            <v>0.18009899837709117</v>
          </cell>
          <cell r="T74" t="e">
            <v>#DIV/0!</v>
          </cell>
          <cell r="U74" t="e">
            <v>#DIV/0!</v>
          </cell>
          <cell r="V74" t="e">
            <v>#DIV/0!</v>
          </cell>
          <cell r="W74" t="e">
            <v>#DIV/0!</v>
          </cell>
          <cell r="X74" t="e">
            <v>#DIV/0!</v>
          </cell>
        </row>
      </sheetData>
      <sheetData sheetId="33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ONELOGIX (May)</v>
          </cell>
        </row>
        <row r="5">
          <cell r="N5" t="str">
            <v>Accounts Rcvb/Tover</v>
          </cell>
          <cell r="O5">
            <v>6.32</v>
          </cell>
          <cell r="P5">
            <v>5.57</v>
          </cell>
          <cell r="Q5">
            <v>6.83</v>
          </cell>
          <cell r="R5">
            <v>6.86</v>
          </cell>
          <cell r="S5">
            <v>6.6</v>
          </cell>
          <cell r="T5">
            <v>7.27</v>
          </cell>
          <cell r="U5">
            <v>7.05</v>
          </cell>
          <cell r="V5">
            <v>7.51</v>
          </cell>
          <cell r="W5">
            <v>6.65</v>
          </cell>
          <cell r="X5">
            <v>6.22</v>
          </cell>
        </row>
        <row r="6">
          <cell r="N6" t="str">
            <v>Assets / Captal Emp</v>
          </cell>
          <cell r="O6">
            <v>1.35</v>
          </cell>
          <cell r="P6">
            <v>1.22</v>
          </cell>
          <cell r="Q6">
            <v>1.18</v>
          </cell>
          <cell r="R6">
            <v>1.1599999999999999</v>
          </cell>
          <cell r="S6">
            <v>1.19</v>
          </cell>
          <cell r="T6">
            <v>1.4</v>
          </cell>
          <cell r="U6">
            <v>1.39</v>
          </cell>
          <cell r="V6">
            <v>1.37</v>
          </cell>
          <cell r="W6">
            <v>1.32</v>
          </cell>
          <cell r="X6">
            <v>1.35</v>
          </cell>
        </row>
        <row r="7">
          <cell r="N7" t="str">
            <v>Book Val / Share (c)</v>
          </cell>
          <cell r="O7">
            <v>337.1</v>
          </cell>
          <cell r="P7">
            <v>311.52999999999997</v>
          </cell>
          <cell r="Q7">
            <v>275.86</v>
          </cell>
          <cell r="R7">
            <v>249.06</v>
          </cell>
          <cell r="S7">
            <v>261.67</v>
          </cell>
          <cell r="T7">
            <v>161.51</v>
          </cell>
          <cell r="U7">
            <v>129.52000000000001</v>
          </cell>
          <cell r="V7">
            <v>117.21</v>
          </cell>
          <cell r="W7">
            <v>99.26</v>
          </cell>
          <cell r="X7">
            <v>86.56</v>
          </cell>
        </row>
        <row r="8">
          <cell r="N8" t="str">
            <v>Cash Flw / Share (c)</v>
          </cell>
          <cell r="O8">
            <v>85.26</v>
          </cell>
          <cell r="P8">
            <v>96.89</v>
          </cell>
          <cell r="Q8">
            <v>75.53</v>
          </cell>
          <cell r="R8">
            <v>66.78</v>
          </cell>
          <cell r="S8">
            <v>120.21</v>
          </cell>
          <cell r="T8">
            <v>67.39</v>
          </cell>
          <cell r="U8">
            <v>52.7</v>
          </cell>
          <cell r="V8">
            <v>44.33</v>
          </cell>
          <cell r="W8">
            <v>38.65</v>
          </cell>
          <cell r="X8">
            <v>32.51</v>
          </cell>
        </row>
        <row r="9">
          <cell r="N9" t="str">
            <v>Cash Flow Div Cover</v>
          </cell>
          <cell r="O9">
            <v>9.69</v>
          </cell>
          <cell r="P9">
            <v>7.57</v>
          </cell>
          <cell r="Q9">
            <v>7.26</v>
          </cell>
          <cell r="R9">
            <v>13.09</v>
          </cell>
          <cell r="S9">
            <v>17.68</v>
          </cell>
          <cell r="T9">
            <v>15.86</v>
          </cell>
          <cell r="U9">
            <v>6.51</v>
          </cell>
          <cell r="V9">
            <v>24.63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8.86</v>
          </cell>
          <cell r="P10">
            <v>6.08</v>
          </cell>
          <cell r="Q10">
            <v>3.69</v>
          </cell>
          <cell r="R10">
            <v>3.77</v>
          </cell>
          <cell r="S10">
            <v>9.9700000000000006</v>
          </cell>
          <cell r="T10">
            <v>6.4</v>
          </cell>
          <cell r="U10">
            <v>7.67</v>
          </cell>
          <cell r="V10">
            <v>8.6999999999999993</v>
          </cell>
          <cell r="W10">
            <v>11.2</v>
          </cell>
          <cell r="X10">
            <v>6.97</v>
          </cell>
        </row>
        <row r="11">
          <cell r="N11" t="str">
            <v>Current Ratio</v>
          </cell>
          <cell r="O11">
            <v>1.1599999999999999</v>
          </cell>
          <cell r="P11">
            <v>1.24</v>
          </cell>
          <cell r="Q11">
            <v>1</v>
          </cell>
          <cell r="R11">
            <v>1.01</v>
          </cell>
          <cell r="S11">
            <v>1.1499999999999999</v>
          </cell>
          <cell r="T11">
            <v>0.82</v>
          </cell>
          <cell r="U11">
            <v>0.83</v>
          </cell>
          <cell r="V11">
            <v>1.28</v>
          </cell>
          <cell r="W11">
            <v>1.1599999999999999</v>
          </cell>
          <cell r="X11">
            <v>1.2</v>
          </cell>
        </row>
        <row r="12">
          <cell r="N12" t="str">
            <v>Debt / Assets</v>
          </cell>
          <cell r="O12">
            <v>0.45</v>
          </cell>
          <cell r="P12">
            <v>0.44</v>
          </cell>
          <cell r="Q12">
            <v>0.43</v>
          </cell>
          <cell r="R12">
            <v>0.54</v>
          </cell>
          <cell r="S12">
            <v>0.5</v>
          </cell>
          <cell r="T12">
            <v>0.56999999999999995</v>
          </cell>
          <cell r="U12">
            <v>0.57999999999999996</v>
          </cell>
          <cell r="V12">
            <v>0.54</v>
          </cell>
          <cell r="W12">
            <v>0.5</v>
          </cell>
          <cell r="X12">
            <v>0.51</v>
          </cell>
        </row>
        <row r="13">
          <cell r="N13" t="str">
            <v>Debt / Equity</v>
          </cell>
          <cell r="O13">
            <v>0.83</v>
          </cell>
          <cell r="P13">
            <v>0.78</v>
          </cell>
          <cell r="Q13">
            <v>0.9</v>
          </cell>
          <cell r="R13">
            <v>1.18</v>
          </cell>
          <cell r="S13">
            <v>1.02</v>
          </cell>
          <cell r="T13">
            <v>1.46</v>
          </cell>
          <cell r="U13">
            <v>1.42</v>
          </cell>
          <cell r="V13">
            <v>1.17</v>
          </cell>
          <cell r="W13">
            <v>1.1000000000000001</v>
          </cell>
          <cell r="X13">
            <v>1.07</v>
          </cell>
        </row>
        <row r="14">
          <cell r="N14" t="str">
            <v>Dir Rem % Pft BTax</v>
          </cell>
          <cell r="O14">
            <v>17.8</v>
          </cell>
          <cell r="P14">
            <v>13.07</v>
          </cell>
          <cell r="Q14">
            <v>13.56</v>
          </cell>
          <cell r="R14">
            <v>14.63</v>
          </cell>
          <cell r="S14">
            <v>55.61</v>
          </cell>
          <cell r="T14">
            <v>14.39</v>
          </cell>
          <cell r="U14">
            <v>16.64</v>
          </cell>
          <cell r="V14">
            <v>15.01</v>
          </cell>
          <cell r="W14">
            <v>13.72</v>
          </cell>
          <cell r="X14">
            <v>13.65</v>
          </cell>
        </row>
        <row r="15">
          <cell r="N15" t="str">
            <v>Dividend / Share (c)</v>
          </cell>
          <cell r="O15">
            <v>8.8000000000000007</v>
          </cell>
          <cell r="P15">
            <v>12.8</v>
          </cell>
          <cell r="Q15">
            <v>10.4</v>
          </cell>
          <cell r="R15">
            <v>5.0999999999999996</v>
          </cell>
          <cell r="S15">
            <v>6.8</v>
          </cell>
          <cell r="T15">
            <v>4.25</v>
          </cell>
          <cell r="U15">
            <v>8.1</v>
          </cell>
          <cell r="V15">
            <v>1.8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4.24</v>
          </cell>
          <cell r="P16">
            <v>2.63</v>
          </cell>
          <cell r="Q16">
            <v>2.85</v>
          </cell>
          <cell r="R16">
            <v>5.04</v>
          </cell>
          <cell r="S16">
            <v>-0.25</v>
          </cell>
          <cell r="T16">
            <v>7.34</v>
          </cell>
          <cell r="U16">
            <v>3.1</v>
          </cell>
          <cell r="V16">
            <v>12.28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2.64</v>
          </cell>
          <cell r="P17">
            <v>2.29</v>
          </cell>
          <cell r="Q17">
            <v>2.31</v>
          </cell>
          <cell r="R17">
            <v>1.5</v>
          </cell>
          <cell r="S17">
            <v>1.6</v>
          </cell>
          <cell r="T17">
            <v>1.43</v>
          </cell>
          <cell r="U17">
            <v>1.6</v>
          </cell>
          <cell r="V17">
            <v>1.04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37.299999999999997</v>
          </cell>
          <cell r="P18">
            <v>33.700000000000003</v>
          </cell>
          <cell r="Q18">
            <v>29.6</v>
          </cell>
          <cell r="R18">
            <v>25.7</v>
          </cell>
          <cell r="S18">
            <v>-1.7</v>
          </cell>
          <cell r="T18">
            <v>31.2</v>
          </cell>
          <cell r="U18">
            <v>25.1</v>
          </cell>
          <cell r="V18">
            <v>22.1</v>
          </cell>
          <cell r="W18">
            <v>19</v>
          </cell>
          <cell r="X18">
            <v>13</v>
          </cell>
        </row>
        <row r="19">
          <cell r="N19" t="str">
            <v>Earnings Yield %</v>
          </cell>
          <cell r="O19">
            <v>10.28</v>
          </cell>
          <cell r="P19">
            <v>8.02</v>
          </cell>
          <cell r="Q19">
            <v>9.83</v>
          </cell>
          <cell r="R19">
            <v>7.39</v>
          </cell>
          <cell r="S19">
            <v>-0.35</v>
          </cell>
          <cell r="T19">
            <v>8</v>
          </cell>
          <cell r="U19">
            <v>8.69</v>
          </cell>
          <cell r="V19">
            <v>12.49</v>
          </cell>
          <cell r="W19">
            <v>15.83</v>
          </cell>
          <cell r="X19">
            <v>19.7</v>
          </cell>
        </row>
        <row r="20">
          <cell r="N20" t="str">
            <v>Inflation Adjusted Profit/ Share (C)</v>
          </cell>
          <cell r="O20">
            <v>17.89</v>
          </cell>
          <cell r="P20">
            <v>33.15</v>
          </cell>
          <cell r="Q20">
            <v>14.14</v>
          </cell>
          <cell r="R20">
            <v>22.04</v>
          </cell>
          <cell r="S20">
            <v>56</v>
          </cell>
          <cell r="T20">
            <v>35.979999999999997</v>
          </cell>
          <cell r="U20">
            <v>28.52</v>
          </cell>
          <cell r="V20">
            <v>23.47</v>
          </cell>
          <cell r="W20">
            <v>18.54</v>
          </cell>
          <cell r="X20">
            <v>15.6</v>
          </cell>
        </row>
        <row r="21">
          <cell r="N21" t="str">
            <v>Inflation Adjusted Return On Assets %</v>
          </cell>
          <cell r="O21">
            <v>5.45</v>
          </cell>
          <cell r="P21">
            <v>9.39</v>
          </cell>
          <cell r="Q21">
            <v>6.72</v>
          </cell>
          <cell r="R21">
            <v>8.9700000000000006</v>
          </cell>
          <cell r="S21">
            <v>3.75</v>
          </cell>
          <cell r="T21">
            <v>15.76</v>
          </cell>
          <cell r="U21">
            <v>13.42</v>
          </cell>
          <cell r="V21">
            <v>15.98</v>
          </cell>
          <cell r="W21">
            <v>16.170000000000002</v>
          </cell>
          <cell r="X21">
            <v>12.63</v>
          </cell>
        </row>
        <row r="22">
          <cell r="N22" t="str">
            <v>Inflation Adjusted Return On Equity %</v>
          </cell>
          <cell r="O22">
            <v>4.18</v>
          </cell>
          <cell r="P22">
            <v>8.2799999999999994</v>
          </cell>
          <cell r="Q22">
            <v>3.92</v>
          </cell>
          <cell r="R22">
            <v>8.7200000000000006</v>
          </cell>
          <cell r="S22">
            <v>20.75</v>
          </cell>
          <cell r="T22">
            <v>21.53</v>
          </cell>
          <cell r="U22">
            <v>21.4</v>
          </cell>
          <cell r="V22">
            <v>19.7</v>
          </cell>
          <cell r="W22">
            <v>18.059999999999999</v>
          </cell>
          <cell r="X22">
            <v>17.12</v>
          </cell>
        </row>
        <row r="23">
          <cell r="N23" t="str">
            <v>Interest Cover</v>
          </cell>
          <cell r="O23">
            <v>5.58</v>
          </cell>
          <cell r="P23">
            <v>4.6100000000000003</v>
          </cell>
          <cell r="Q23">
            <v>2.5</v>
          </cell>
          <cell r="R23">
            <v>2.66</v>
          </cell>
          <cell r="S23">
            <v>1.64</v>
          </cell>
          <cell r="T23">
            <v>6.09</v>
          </cell>
          <cell r="U23">
            <v>5.97</v>
          </cell>
          <cell r="V23">
            <v>8.11</v>
          </cell>
          <cell r="W23">
            <v>10.65</v>
          </cell>
          <cell r="X23">
            <v>5.29</v>
          </cell>
        </row>
        <row r="24">
          <cell r="N24" t="str">
            <v>Leverage Factor</v>
          </cell>
          <cell r="O24">
            <v>1.1200000000000001</v>
          </cell>
          <cell r="P24">
            <v>1.1200000000000001</v>
          </cell>
          <cell r="Q24">
            <v>1.04</v>
          </cell>
          <cell r="R24">
            <v>1.04</v>
          </cell>
          <cell r="S24">
            <v>5.89</v>
          </cell>
          <cell r="T24">
            <v>1.45</v>
          </cell>
          <cell r="U24">
            <v>1.72</v>
          </cell>
          <cell r="V24">
            <v>1.25</v>
          </cell>
          <cell r="W24">
            <v>1.1599999999999999</v>
          </cell>
          <cell r="X24">
            <v>1.42</v>
          </cell>
        </row>
        <row r="25">
          <cell r="N25" t="str">
            <v>Long-Term Loans % Total Debt</v>
          </cell>
          <cell r="O25">
            <v>21.85</v>
          </cell>
          <cell r="P25">
            <v>33.72</v>
          </cell>
          <cell r="Q25">
            <v>43</v>
          </cell>
          <cell r="R25">
            <v>54.93</v>
          </cell>
          <cell r="S25">
            <v>47.9</v>
          </cell>
          <cell r="T25">
            <v>34.46</v>
          </cell>
          <cell r="U25">
            <v>36.200000000000003</v>
          </cell>
          <cell r="V25">
            <v>39.58</v>
          </cell>
          <cell r="W25">
            <v>36.869999999999997</v>
          </cell>
          <cell r="X25">
            <v>31.31</v>
          </cell>
        </row>
        <row r="26">
          <cell r="N26" t="str">
            <v>N A V / Share (C)</v>
          </cell>
          <cell r="O26">
            <v>352.62</v>
          </cell>
          <cell r="P26">
            <v>325.14999999999998</v>
          </cell>
          <cell r="Q26">
            <v>291.48</v>
          </cell>
          <cell r="R26">
            <v>261.64999999999998</v>
          </cell>
          <cell r="S26">
            <v>279.73</v>
          </cell>
          <cell r="T26">
            <v>179.16</v>
          </cell>
          <cell r="U26">
            <v>137.13999999999999</v>
          </cell>
          <cell r="V26">
            <v>119.82</v>
          </cell>
          <cell r="W26">
            <v>114.15</v>
          </cell>
          <cell r="X26">
            <v>95.81</v>
          </cell>
        </row>
        <row r="27">
          <cell r="N27" t="str">
            <v>Net Profit Margin %</v>
          </cell>
          <cell r="O27">
            <v>3.32</v>
          </cell>
          <cell r="P27">
            <v>5.67</v>
          </cell>
          <cell r="Q27">
            <v>3.66</v>
          </cell>
          <cell r="R27">
            <v>3.67</v>
          </cell>
          <cell r="S27">
            <v>10.1</v>
          </cell>
          <cell r="T27">
            <v>5.84</v>
          </cell>
          <cell r="U27">
            <v>6.23</v>
          </cell>
          <cell r="V27">
            <v>6</v>
          </cell>
          <cell r="W27">
            <v>5.51</v>
          </cell>
          <cell r="X27">
            <v>6.28</v>
          </cell>
        </row>
        <row r="28">
          <cell r="N28" t="str">
            <v>Operating Profit /Employee</v>
          </cell>
          <cell r="O28">
            <v>53144.77</v>
          </cell>
          <cell r="P28">
            <v>79501.52</v>
          </cell>
          <cell r="Q28">
            <v>59424.79</v>
          </cell>
          <cell r="R28">
            <v>70345.7</v>
          </cell>
          <cell r="S28">
            <v>26129.97</v>
          </cell>
          <cell r="T28">
            <v>99624.44</v>
          </cell>
          <cell r="U28">
            <v>76476.03</v>
          </cell>
          <cell r="V28">
            <v>97355.95</v>
          </cell>
          <cell r="W28">
            <v>95405.41</v>
          </cell>
          <cell r="X28">
            <v>71566.3</v>
          </cell>
        </row>
        <row r="29">
          <cell r="N29" t="str">
            <v>Operating Profit Margin %</v>
          </cell>
          <cell r="O29">
            <v>5.51</v>
          </cell>
          <cell r="P29">
            <v>9.06</v>
          </cell>
          <cell r="Q29">
            <v>7.42</v>
          </cell>
          <cell r="R29">
            <v>7.68</v>
          </cell>
          <cell r="S29">
            <v>3.51</v>
          </cell>
          <cell r="T29">
            <v>10.19</v>
          </cell>
          <cell r="U29">
            <v>8.81</v>
          </cell>
          <cell r="V29">
            <v>10.42</v>
          </cell>
          <cell r="W29">
            <v>10.56</v>
          </cell>
          <cell r="X29">
            <v>9.3699999999999992</v>
          </cell>
        </row>
        <row r="30">
          <cell r="N30" t="str">
            <v>Price / Inflation Adjusted Profit</v>
          </cell>
          <cell r="O30">
            <v>20.29</v>
          </cell>
          <cell r="P30">
            <v>12.67</v>
          </cell>
          <cell r="Q30">
            <v>21.29</v>
          </cell>
          <cell r="R30">
            <v>15.79</v>
          </cell>
          <cell r="S30">
            <v>8.7899999999999991</v>
          </cell>
          <cell r="T30">
            <v>10.84</v>
          </cell>
          <cell r="U30">
            <v>10.130000000000001</v>
          </cell>
          <cell r="V30">
            <v>7.54</v>
          </cell>
          <cell r="W30">
            <v>6.47</v>
          </cell>
          <cell r="X30">
            <v>4.2300000000000004</v>
          </cell>
        </row>
        <row r="31">
          <cell r="N31" t="str">
            <v>Price / Book Value</v>
          </cell>
          <cell r="O31">
            <v>1.08</v>
          </cell>
          <cell r="P31">
            <v>1.35</v>
          </cell>
          <cell r="Q31">
            <v>1.0900000000000001</v>
          </cell>
          <cell r="R31">
            <v>1.4</v>
          </cell>
          <cell r="S31">
            <v>1.88</v>
          </cell>
          <cell r="T31">
            <v>2.41</v>
          </cell>
          <cell r="U31">
            <v>2.23</v>
          </cell>
          <cell r="V31">
            <v>1.51</v>
          </cell>
          <cell r="W31">
            <v>1.21</v>
          </cell>
          <cell r="X31">
            <v>0.76</v>
          </cell>
        </row>
        <row r="32">
          <cell r="N32" t="str">
            <v>Price / Cash Flow</v>
          </cell>
          <cell r="O32">
            <v>4.26</v>
          </cell>
          <cell r="P32">
            <v>4.33</v>
          </cell>
          <cell r="Q32">
            <v>3.99</v>
          </cell>
          <cell r="R32">
            <v>5.21</v>
          </cell>
          <cell r="S32">
            <v>4.09</v>
          </cell>
          <cell r="T32">
            <v>5.79</v>
          </cell>
          <cell r="U32">
            <v>5.48</v>
          </cell>
          <cell r="V32">
            <v>3.99</v>
          </cell>
          <cell r="W32">
            <v>3.11</v>
          </cell>
          <cell r="X32">
            <v>2.0299999999999998</v>
          </cell>
        </row>
        <row r="33">
          <cell r="N33" t="str">
            <v>Price / Earnings</v>
          </cell>
          <cell r="O33">
            <v>9.73</v>
          </cell>
          <cell r="P33">
            <v>12.46</v>
          </cell>
          <cell r="Q33">
            <v>10.17</v>
          </cell>
          <cell r="R33">
            <v>13.54</v>
          </cell>
          <cell r="S33">
            <v>-289.41000000000003</v>
          </cell>
          <cell r="T33">
            <v>12.5</v>
          </cell>
          <cell r="U33">
            <v>11.51</v>
          </cell>
          <cell r="V33">
            <v>8.01</v>
          </cell>
          <cell r="W33">
            <v>6.32</v>
          </cell>
          <cell r="X33">
            <v>5.08</v>
          </cell>
        </row>
        <row r="34">
          <cell r="N34" t="str">
            <v>Price / N A V</v>
          </cell>
          <cell r="O34">
            <v>1.05</v>
          </cell>
          <cell r="P34">
            <v>1.33</v>
          </cell>
          <cell r="Q34">
            <v>0.9</v>
          </cell>
          <cell r="R34">
            <v>1.4</v>
          </cell>
          <cell r="S34">
            <v>1.83</v>
          </cell>
          <cell r="T34">
            <v>2.2400000000000002</v>
          </cell>
          <cell r="U34">
            <v>2.21</v>
          </cell>
          <cell r="V34">
            <v>1.51</v>
          </cell>
          <cell r="W34">
            <v>1.0900000000000001</v>
          </cell>
          <cell r="X34">
            <v>0.73</v>
          </cell>
        </row>
        <row r="35">
          <cell r="N35" t="str">
            <v>Price / Share (C)</v>
          </cell>
          <cell r="O35">
            <v>363</v>
          </cell>
          <cell r="P35">
            <v>420</v>
          </cell>
          <cell r="Q35">
            <v>301</v>
          </cell>
          <cell r="R35">
            <v>348</v>
          </cell>
          <cell r="S35">
            <v>492</v>
          </cell>
          <cell r="T35">
            <v>390</v>
          </cell>
          <cell r="U35">
            <v>289</v>
          </cell>
          <cell r="V35">
            <v>177</v>
          </cell>
          <cell r="W35">
            <v>120</v>
          </cell>
          <cell r="X35">
            <v>66</v>
          </cell>
        </row>
        <row r="36">
          <cell r="N36" t="str">
            <v>Quick Ratio</v>
          </cell>
          <cell r="O36">
            <v>1.1200000000000001</v>
          </cell>
          <cell r="P36">
            <v>1.18</v>
          </cell>
          <cell r="Q36">
            <v>0.95</v>
          </cell>
          <cell r="R36">
            <v>0.94</v>
          </cell>
          <cell r="S36">
            <v>1.0900000000000001</v>
          </cell>
          <cell r="T36">
            <v>0.78</v>
          </cell>
          <cell r="U36">
            <v>0.79</v>
          </cell>
          <cell r="V36">
            <v>1.2</v>
          </cell>
          <cell r="W36">
            <v>1.07</v>
          </cell>
          <cell r="X36">
            <v>1.1299999999999999</v>
          </cell>
        </row>
        <row r="37">
          <cell r="N37" t="str">
            <v>Return On External Investments %</v>
          </cell>
          <cell r="O37">
            <v>89.41</v>
          </cell>
          <cell r="P37">
            <v>57.92</v>
          </cell>
          <cell r="Q37">
            <v>25.9</v>
          </cell>
          <cell r="R37">
            <v>7.38</v>
          </cell>
          <cell r="S37">
            <v>11.56</v>
          </cell>
          <cell r="T37">
            <v>3.37</v>
          </cell>
          <cell r="U37">
            <v>6.74</v>
          </cell>
          <cell r="V37">
            <v>42.4</v>
          </cell>
          <cell r="W37">
            <v>40.17</v>
          </cell>
          <cell r="X37">
            <v>10.18</v>
          </cell>
        </row>
        <row r="38">
          <cell r="N38" t="str">
            <v>Retention Rate</v>
          </cell>
          <cell r="O38">
            <v>70.44</v>
          </cell>
          <cell r="P38">
            <v>79.099999999999994</v>
          </cell>
          <cell r="Q38">
            <v>72.38</v>
          </cell>
          <cell r="R38">
            <v>76.819999999999993</v>
          </cell>
          <cell r="S38">
            <v>86.13</v>
          </cell>
          <cell r="T38">
            <v>5.71</v>
          </cell>
          <cell r="U38">
            <v>84.09</v>
          </cell>
          <cell r="V38">
            <v>92.24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8.5500000000000007</v>
          </cell>
          <cell r="P39">
            <v>13.21</v>
          </cell>
          <cell r="Q39">
            <v>8.74</v>
          </cell>
          <cell r="R39">
            <v>8.7100000000000009</v>
          </cell>
          <cell r="S39">
            <v>3.7</v>
          </cell>
          <cell r="T39">
            <v>15.65</v>
          </cell>
          <cell r="U39">
            <v>13.06</v>
          </cell>
          <cell r="V39">
            <v>16.23</v>
          </cell>
          <cell r="W39">
            <v>16.72</v>
          </cell>
          <cell r="X39">
            <v>13.44</v>
          </cell>
        </row>
        <row r="40">
          <cell r="N40" t="str">
            <v>Return On Equity %</v>
          </cell>
          <cell r="O40">
            <v>9.61</v>
          </cell>
          <cell r="P40">
            <v>14.78</v>
          </cell>
          <cell r="Q40">
            <v>9.1199999999999992</v>
          </cell>
          <cell r="R40">
            <v>9.0299999999999994</v>
          </cell>
          <cell r="S40">
            <v>21.76</v>
          </cell>
          <cell r="T40">
            <v>22.71</v>
          </cell>
          <cell r="U40">
            <v>22.41</v>
          </cell>
          <cell r="V40">
            <v>20.309999999999999</v>
          </cell>
          <cell r="W40">
            <v>19.329999999999998</v>
          </cell>
          <cell r="X40">
            <v>19.079999999999998</v>
          </cell>
        </row>
        <row r="41">
          <cell r="N41" t="str">
            <v>Total Assets / Turnover</v>
          </cell>
          <cell r="O41">
            <v>1.55</v>
          </cell>
          <cell r="P41">
            <v>1.46</v>
          </cell>
          <cell r="Q41">
            <v>1.18</v>
          </cell>
          <cell r="R41">
            <v>1.1299999999999999</v>
          </cell>
          <cell r="S41">
            <v>1.05</v>
          </cell>
          <cell r="T41">
            <v>1.54</v>
          </cell>
          <cell r="U41">
            <v>1.48</v>
          </cell>
          <cell r="V41">
            <v>1.56</v>
          </cell>
          <cell r="W41">
            <v>1.58</v>
          </cell>
          <cell r="X41">
            <v>1.43</v>
          </cell>
        </row>
        <row r="42">
          <cell r="N42" t="str">
            <v>Total Debt / Cash Flow</v>
          </cell>
          <cell r="O42">
            <v>3.3</v>
          </cell>
          <cell r="P42">
            <v>2.5</v>
          </cell>
          <cell r="Q42">
            <v>3.29</v>
          </cell>
          <cell r="R42">
            <v>4.3899999999999997</v>
          </cell>
          <cell r="S42">
            <v>2.21</v>
          </cell>
          <cell r="T42">
            <v>3.49</v>
          </cell>
          <cell r="U42">
            <v>3.48</v>
          </cell>
          <cell r="V42">
            <v>3.09</v>
          </cell>
          <cell r="W42">
            <v>2.83</v>
          </cell>
          <cell r="X42">
            <v>2.86</v>
          </cell>
        </row>
        <row r="43">
          <cell r="N43" t="str">
            <v>Turnover / Employee</v>
          </cell>
          <cell r="O43">
            <v>965160.97</v>
          </cell>
          <cell r="P43">
            <v>877035.69</v>
          </cell>
          <cell r="Q43">
            <v>800596.07</v>
          </cell>
          <cell r="R43">
            <v>916334.36</v>
          </cell>
          <cell r="S43">
            <v>745286.25</v>
          </cell>
          <cell r="T43">
            <v>977466.27</v>
          </cell>
          <cell r="U43">
            <v>868166.94</v>
          </cell>
          <cell r="V43">
            <v>934553.24</v>
          </cell>
          <cell r="W43">
            <v>903101.67</v>
          </cell>
          <cell r="X43">
            <v>763777.62</v>
          </cell>
        </row>
        <row r="44">
          <cell r="N44" t="str">
            <v>Return on Capital Employed</v>
          </cell>
          <cell r="O44">
            <v>6.98</v>
          </cell>
          <cell r="P44">
            <v>10.119999999999999</v>
          </cell>
          <cell r="Q44">
            <v>5.07</v>
          </cell>
          <cell r="R44">
            <v>4.84</v>
          </cell>
          <cell r="S44">
            <v>12.65</v>
          </cell>
          <cell r="T44">
            <v>12.55</v>
          </cell>
          <cell r="U44">
            <v>12.82</v>
          </cell>
          <cell r="V44">
            <v>12.8</v>
          </cell>
          <cell r="W44">
            <v>11.49</v>
          </cell>
          <cell r="X44">
            <v>12.19</v>
          </cell>
        </row>
        <row r="45">
          <cell r="N45" t="str">
            <v>Price / EBITDA</v>
          </cell>
          <cell r="O45">
            <v>3.52</v>
          </cell>
          <cell r="P45">
            <v>3.47</v>
          </cell>
          <cell r="Q45">
            <v>3.11</v>
          </cell>
          <cell r="R45">
            <v>4.04</v>
          </cell>
          <cell r="S45">
            <v>9.44</v>
          </cell>
          <cell r="T45">
            <v>4.1399999999999997</v>
          </cell>
          <cell r="U45">
            <v>4.54</v>
          </cell>
          <cell r="V45">
            <v>2.91</v>
          </cell>
          <cell r="W45">
            <v>2.14</v>
          </cell>
          <cell r="X45">
            <v>1.56</v>
          </cell>
        </row>
        <row r="46">
          <cell r="N46" t="str">
            <v>Price / EBIT</v>
          </cell>
          <cell r="O46">
            <v>6.77</v>
          </cell>
          <cell r="P46">
            <v>5.71</v>
          </cell>
          <cell r="Q46">
            <v>5.89</v>
          </cell>
          <cell r="R46">
            <v>7.39</v>
          </cell>
          <cell r="S46">
            <v>24.89</v>
          </cell>
          <cell r="T46">
            <v>6.09</v>
          </cell>
          <cell r="U46">
            <v>7.05</v>
          </cell>
          <cell r="V46">
            <v>4.28</v>
          </cell>
          <cell r="W46">
            <v>3.27</v>
          </cell>
          <cell r="X46">
            <v>2.68</v>
          </cell>
        </row>
        <row r="47">
          <cell r="N47" t="str">
            <v>Price / Cash</v>
          </cell>
          <cell r="O47">
            <v>3.94</v>
          </cell>
          <cell r="P47">
            <v>9.59</v>
          </cell>
          <cell r="Q47">
            <v>9.18</v>
          </cell>
          <cell r="R47">
            <v>10.09</v>
          </cell>
          <cell r="S47">
            <v>7.55</v>
          </cell>
          <cell r="T47">
            <v>11.5</v>
          </cell>
          <cell r="U47">
            <v>11.91</v>
          </cell>
          <cell r="V47">
            <v>3.9</v>
          </cell>
          <cell r="W47">
            <v>5.66</v>
          </cell>
          <cell r="X47">
            <v>2.2999999999999998</v>
          </cell>
        </row>
        <row r="48">
          <cell r="N48" t="str">
            <v>Return on Average External Investments %</v>
          </cell>
          <cell r="O48">
            <v>71.5</v>
          </cell>
          <cell r="P48">
            <v>65.23</v>
          </cell>
          <cell r="Q48">
            <v>6.61</v>
          </cell>
          <cell r="R48">
            <v>6.74</v>
          </cell>
          <cell r="S48">
            <v>11.97</v>
          </cell>
          <cell r="T48">
            <v>3.87</v>
          </cell>
          <cell r="U48">
            <v>11.41</v>
          </cell>
          <cell r="V48">
            <v>43.15</v>
          </cell>
          <cell r="W48">
            <v>38.29</v>
          </cell>
          <cell r="X48">
            <v>19.239999999999998</v>
          </cell>
        </row>
        <row r="49">
          <cell r="N49" t="str">
            <v>Return on Average Assets %</v>
          </cell>
          <cell r="O49">
            <v>9.01</v>
          </cell>
          <cell r="P49">
            <v>12.77</v>
          </cell>
          <cell r="Q49">
            <v>9.08</v>
          </cell>
          <cell r="R49">
            <v>9.4700000000000006</v>
          </cell>
          <cell r="S49">
            <v>4.49</v>
          </cell>
          <cell r="T49">
            <v>17.07</v>
          </cell>
          <cell r="U49">
            <v>14.42</v>
          </cell>
          <cell r="V49">
            <v>18.32</v>
          </cell>
          <cell r="W49">
            <v>17.89</v>
          </cell>
          <cell r="X49">
            <v>14.82</v>
          </cell>
        </row>
        <row r="50">
          <cell r="N50" t="str">
            <v>Return on Average Equity %</v>
          </cell>
          <cell r="O50">
            <v>9.93</v>
          </cell>
          <cell r="P50">
            <v>15.54</v>
          </cell>
          <cell r="Q50">
            <v>9.59</v>
          </cell>
          <cell r="R50">
            <v>9.5500000000000007</v>
          </cell>
          <cell r="S50">
            <v>28.63</v>
          </cell>
          <cell r="T50">
            <v>24.26</v>
          </cell>
          <cell r="U50">
            <v>23.52</v>
          </cell>
          <cell r="V50">
            <v>23.12</v>
          </cell>
          <cell r="W50">
            <v>20.25</v>
          </cell>
          <cell r="X50">
            <v>20.7</v>
          </cell>
        </row>
        <row r="51">
          <cell r="N51" t="str">
            <v>Inflation Adj. Return on Average Total Assets %</v>
          </cell>
          <cell r="O51">
            <v>5.71</v>
          </cell>
          <cell r="P51">
            <v>9.14</v>
          </cell>
          <cell r="Q51">
            <v>6.6</v>
          </cell>
          <cell r="R51">
            <v>9.2799999999999994</v>
          </cell>
          <cell r="S51">
            <v>4.22</v>
          </cell>
          <cell r="T51">
            <v>16.66</v>
          </cell>
          <cell r="U51">
            <v>14.11</v>
          </cell>
          <cell r="V51">
            <v>17.98</v>
          </cell>
          <cell r="W51">
            <v>17.23</v>
          </cell>
          <cell r="X51">
            <v>13.65</v>
          </cell>
        </row>
        <row r="52">
          <cell r="N52" t="str">
            <v>Inflation Adjusted Return on Average Equity %</v>
          </cell>
          <cell r="O52">
            <v>4.29</v>
          </cell>
          <cell r="P52">
            <v>8.6300000000000008</v>
          </cell>
          <cell r="Q52">
            <v>4.6100000000000003</v>
          </cell>
          <cell r="R52">
            <v>9.15</v>
          </cell>
          <cell r="S52">
            <v>27.27</v>
          </cell>
          <cell r="T52">
            <v>23.06</v>
          </cell>
          <cell r="U52">
            <v>22.6</v>
          </cell>
          <cell r="V52">
            <v>22.26</v>
          </cell>
          <cell r="W52">
            <v>18.77</v>
          </cell>
          <cell r="X52">
            <v>17.87</v>
          </cell>
        </row>
        <row r="53">
          <cell r="N53" t="str">
            <v>Number of shares</v>
          </cell>
          <cell r="O53">
            <v>244577</v>
          </cell>
          <cell r="P53">
            <v>248902</v>
          </cell>
          <cell r="Q53">
            <v>251946</v>
          </cell>
          <cell r="R53">
            <v>250488</v>
          </cell>
          <cell r="S53">
            <v>224540</v>
          </cell>
          <cell r="T53">
            <v>217411</v>
          </cell>
          <cell r="U53">
            <v>225658</v>
          </cell>
          <cell r="V53">
            <v>219355</v>
          </cell>
          <cell r="W53">
            <v>203789</v>
          </cell>
          <cell r="X53">
            <v>210131</v>
          </cell>
        </row>
        <row r="54">
          <cell r="N54" t="str">
            <v>Book value</v>
          </cell>
          <cell r="O54">
            <v>824469.06700000016</v>
          </cell>
          <cell r="P54">
            <v>775404.40059999994</v>
          </cell>
          <cell r="Q54">
            <v>695018.23560000001</v>
          </cell>
          <cell r="R54">
            <v>623865.41280000005</v>
          </cell>
          <cell r="S54">
            <v>587553.81800000009</v>
          </cell>
          <cell r="T54">
            <v>351140.5061</v>
          </cell>
          <cell r="U54">
            <v>292272.24160000001</v>
          </cell>
          <cell r="V54">
            <v>257105.99549999999</v>
          </cell>
          <cell r="W54">
            <v>202280.9614</v>
          </cell>
          <cell r="X54">
            <v>181889.39360000001</v>
          </cell>
        </row>
        <row r="55">
          <cell r="N55" t="str">
            <v>Cashflow</v>
          </cell>
          <cell r="O55">
            <v>208526.35019999999</v>
          </cell>
          <cell r="P55">
            <v>241161.14780000001</v>
          </cell>
          <cell r="Q55">
            <v>190294.8138</v>
          </cell>
          <cell r="R55">
            <v>167275.88640000002</v>
          </cell>
          <cell r="S55">
            <v>269919.53399999999</v>
          </cell>
          <cell r="T55">
            <v>146513.27290000001</v>
          </cell>
          <cell r="U55">
            <v>118921.76600000002</v>
          </cell>
          <cell r="V55">
            <v>97240.071500000005</v>
          </cell>
          <cell r="W55">
            <v>78764.448499999999</v>
          </cell>
          <cell r="X55">
            <v>68313.588099999994</v>
          </cell>
        </row>
        <row r="56">
          <cell r="N56" t="str">
            <v>Growth rate</v>
          </cell>
          <cell r="O56">
            <v>0.19</v>
          </cell>
          <cell r="P56">
            <v>0.16</v>
          </cell>
          <cell r="Q56">
            <v>0.12</v>
          </cell>
          <cell r="R56">
            <v>0.28000000000000003</v>
          </cell>
          <cell r="S56">
            <v>0.06</v>
          </cell>
          <cell r="T56">
            <v>0.24</v>
          </cell>
          <cell r="U56">
            <v>0.17</v>
          </cell>
          <cell r="V56">
            <v>0.28000000000000003</v>
          </cell>
          <cell r="W56">
            <v>0.27</v>
          </cell>
          <cell r="X56">
            <v>-0.03</v>
          </cell>
        </row>
        <row r="57">
          <cell r="N57" t="str">
            <v>Net operating working capital</v>
          </cell>
          <cell r="O57">
            <v>21242</v>
          </cell>
          <cell r="P57">
            <v>57761</v>
          </cell>
          <cell r="Q57">
            <v>149877</v>
          </cell>
          <cell r="R57">
            <v>165250</v>
          </cell>
          <cell r="S57">
            <v>199353</v>
          </cell>
          <cell r="T57">
            <v>66844</v>
          </cell>
          <cell r="U57">
            <v>30923</v>
          </cell>
          <cell r="V57">
            <v>-600748</v>
          </cell>
          <cell r="W57">
            <v>62787</v>
          </cell>
          <cell r="X57">
            <v>70864</v>
          </cell>
        </row>
        <row r="58">
          <cell r="N58" t="str">
            <v>Operating long-term assets</v>
          </cell>
          <cell r="O58" t="str">
            <v>1,035,668</v>
          </cell>
          <cell r="P58" t="str">
            <v>1,011,359</v>
          </cell>
          <cell r="Q58" t="str">
            <v>1,018,770</v>
          </cell>
          <cell r="R58" t="str">
            <v>1,136,474</v>
          </cell>
          <cell r="S58">
            <v>849947</v>
          </cell>
          <cell r="T58">
            <v>532672</v>
          </cell>
          <cell r="U58">
            <v>446418</v>
          </cell>
          <cell r="V58">
            <v>327555</v>
          </cell>
          <cell r="W58">
            <v>274241</v>
          </cell>
          <cell r="X58">
            <v>217682</v>
          </cell>
        </row>
        <row r="59">
          <cell r="N59" t="str">
            <v>Total net operating capital</v>
          </cell>
          <cell r="O59">
            <v>1056910</v>
          </cell>
          <cell r="P59">
            <v>1069120</v>
          </cell>
          <cell r="Q59">
            <v>1168647</v>
          </cell>
          <cell r="R59">
            <v>1301724</v>
          </cell>
          <cell r="S59">
            <v>1049300</v>
          </cell>
          <cell r="T59">
            <v>599516</v>
          </cell>
          <cell r="U59">
            <v>477341</v>
          </cell>
          <cell r="V59">
            <v>-273193</v>
          </cell>
          <cell r="W59">
            <v>337028</v>
          </cell>
          <cell r="X59">
            <v>288546</v>
          </cell>
        </row>
        <row r="60">
          <cell r="N60" t="str">
            <v>Depreciation</v>
          </cell>
          <cell r="O60">
            <v>126765</v>
          </cell>
          <cell r="P60">
            <v>122281</v>
          </cell>
          <cell r="Q60">
            <v>119716</v>
          </cell>
          <cell r="R60">
            <v>101949</v>
          </cell>
          <cell r="S60">
            <v>73278</v>
          </cell>
          <cell r="T60">
            <v>56970</v>
          </cell>
          <cell r="U60">
            <v>47673</v>
          </cell>
          <cell r="V60">
            <v>41783</v>
          </cell>
          <cell r="W60">
            <v>36257</v>
          </cell>
          <cell r="X60">
            <v>32262.999999999996</v>
          </cell>
        </row>
        <row r="61">
          <cell r="N61" t="str">
            <v>Tax rate</v>
          </cell>
          <cell r="O61">
            <v>0.18363479625041745</v>
          </cell>
          <cell r="P61">
            <v>0.15380514618774582</v>
          </cell>
          <cell r="Q61">
            <v>0.20010693757519049</v>
          </cell>
          <cell r="R61">
            <v>0.19912382560962735</v>
          </cell>
          <cell r="S61">
            <v>0.9287126652096992</v>
          </cell>
          <cell r="T61">
            <v>0.26032647753328086</v>
          </cell>
          <cell r="U61">
            <v>0.26384983210526941</v>
          </cell>
          <cell r="V61">
            <v>0.29181258873639376</v>
          </cell>
          <cell r="W61">
            <v>0.27983527284728299</v>
          </cell>
          <cell r="X61">
            <v>0.28948662125149238</v>
          </cell>
        </row>
        <row r="62">
          <cell r="N62" t="str">
            <v>EBIT</v>
          </cell>
          <cell r="O62">
            <v>150878</v>
          </cell>
          <cell r="P62">
            <v>209407</v>
          </cell>
          <cell r="Q62">
            <v>148146</v>
          </cell>
          <cell r="R62">
            <v>136541</v>
          </cell>
          <cell r="S62">
            <v>48654</v>
          </cell>
          <cell r="T62">
            <v>132899</v>
          </cell>
          <cell r="U62">
            <v>92536</v>
          </cell>
          <cell r="V62">
            <v>93267</v>
          </cell>
          <cell r="W62">
            <v>74130</v>
          </cell>
          <cell r="X62">
            <v>51814</v>
          </cell>
        </row>
        <row r="63">
          <cell r="N63" t="str">
            <v>Net Operating Profit After Tax</v>
          </cell>
          <cell r="O63">
            <v>123171.54921132952</v>
          </cell>
          <cell r="P63">
            <v>177199.12575226271</v>
          </cell>
          <cell r="Q63">
            <v>118500.95762598583</v>
          </cell>
          <cell r="R63">
            <v>109352.43372743587</v>
          </cell>
          <cell r="S63">
            <v>3468.4139868872953</v>
          </cell>
          <cell r="T63">
            <v>98301.871462304509</v>
          </cell>
          <cell r="U63">
            <v>68120.391936306798</v>
          </cell>
          <cell r="V63">
            <v>66050.515286322756</v>
          </cell>
          <cell r="W63">
            <v>53385.811223830911</v>
          </cell>
          <cell r="X63">
            <v>36814.540206475176</v>
          </cell>
        </row>
        <row r="64">
          <cell r="N64" t="str">
            <v>FCF</v>
          </cell>
          <cell r="O64">
            <v>135381.54921132952</v>
          </cell>
          <cell r="P64">
            <v>276726.12575226271</v>
          </cell>
          <cell r="Q64">
            <v>251577.95762598584</v>
          </cell>
          <cell r="R64">
            <v>-143071.56627256412</v>
          </cell>
          <cell r="S64">
            <v>-446315.58601311268</v>
          </cell>
          <cell r="T64">
            <v>-23873.128537695506</v>
          </cell>
          <cell r="U64">
            <v>-682413.60806369316</v>
          </cell>
          <cell r="V64">
            <v>676271.5152863228</v>
          </cell>
          <cell r="W64">
            <v>4903.8112238309113</v>
          </cell>
          <cell r="X64">
            <v>-251731.45979352482</v>
          </cell>
        </row>
        <row r="65">
          <cell r="N65" t="str">
            <v>FCF vs Net Cash Flow</v>
          </cell>
          <cell r="O65">
            <v>0.64922993703905307</v>
          </cell>
          <cell r="P65">
            <v>1.1474739122644975</v>
          </cell>
          <cell r="Q65">
            <v>1.3220431634589604</v>
          </cell>
          <cell r="R65">
            <v>-0.85530299286797917</v>
          </cell>
          <cell r="S65">
            <v>-1.6535134726970619</v>
          </cell>
          <cell r="T65">
            <v>-0.16294174626751856</v>
          </cell>
          <cell r="U65">
            <v>-5.7383406841073406</v>
          </cell>
          <cell r="V65">
            <v>6.9546587621166314</v>
          </cell>
          <cell r="W65">
            <v>6.2259195832887873E-2</v>
          </cell>
          <cell r="X65">
            <v>-3.6849398018009367</v>
          </cell>
        </row>
        <row r="66">
          <cell r="N66" t="str">
            <v>Goodwill</v>
          </cell>
          <cell r="O66">
            <v>114607</v>
          </cell>
          <cell r="P66">
            <v>114739</v>
          </cell>
          <cell r="Q66">
            <v>94840</v>
          </cell>
          <cell r="R66">
            <v>92528</v>
          </cell>
          <cell r="S66">
            <v>73863</v>
          </cell>
          <cell r="T66">
            <v>48185</v>
          </cell>
          <cell r="U66">
            <v>42318</v>
          </cell>
          <cell r="V66">
            <v>26028</v>
          </cell>
          <cell r="W66">
            <v>26028</v>
          </cell>
          <cell r="X66">
            <v>26028</v>
          </cell>
        </row>
        <row r="67">
          <cell r="N67" t="str">
            <v>Total assets</v>
          </cell>
          <cell r="O67" t="str">
            <v>1,923,048</v>
          </cell>
          <cell r="P67" t="str">
            <v>1,752,249</v>
          </cell>
          <cell r="Q67" t="str">
            <v>1,850,952</v>
          </cell>
          <cell r="R67" t="str">
            <v>1,731,133</v>
          </cell>
          <cell r="S67" t="str">
            <v>1,448,918</v>
          </cell>
          <cell r="T67">
            <v>926223</v>
          </cell>
          <cell r="U67">
            <v>774680</v>
          </cell>
          <cell r="V67">
            <v>606596</v>
          </cell>
          <cell r="W67">
            <v>475945</v>
          </cell>
          <cell r="X67">
            <v>418972</v>
          </cell>
        </row>
        <row r="68">
          <cell r="N68" t="str">
            <v>Goodwill/Total assets</v>
          </cell>
          <cell r="O68">
            <v>5.9596536331906431E-2</v>
          </cell>
          <cell r="P68">
            <v>6.5480990430013084E-2</v>
          </cell>
          <cell r="Q68">
            <v>5.1238497810856251E-2</v>
          </cell>
          <cell r="R68">
            <v>5.3449388348555539E-2</v>
          </cell>
          <cell r="S68">
            <v>5.0978040165143922E-2</v>
          </cell>
          <cell r="T68">
            <v>5.2023108905738684E-2</v>
          </cell>
          <cell r="U68">
            <v>5.462642639541488E-2</v>
          </cell>
          <cell r="V68">
            <v>4.290829481236276E-2</v>
          </cell>
          <cell r="W68">
            <v>5.4686991143934702E-2</v>
          </cell>
          <cell r="X68">
            <v>6.2123483192194226E-2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991599</v>
          </cell>
          <cell r="P71">
            <v>925749</v>
          </cell>
          <cell r="Q71">
            <v>845070</v>
          </cell>
          <cell r="R71">
            <v>758584</v>
          </cell>
          <cell r="S71">
            <v>688418</v>
          </cell>
          <cell r="T71">
            <v>371577</v>
          </cell>
          <cell r="U71">
            <v>309456</v>
          </cell>
          <cell r="V71">
            <v>270390</v>
          </cell>
          <cell r="W71">
            <v>230272</v>
          </cell>
          <cell r="X71">
            <v>201316</v>
          </cell>
        </row>
        <row r="72">
          <cell r="N72" t="str">
            <v>Market Value of Equity</v>
          </cell>
          <cell r="O72">
            <v>3.63</v>
          </cell>
          <cell r="P72">
            <v>4.2</v>
          </cell>
          <cell r="Q72">
            <v>3.01</v>
          </cell>
          <cell r="R72">
            <v>3.48</v>
          </cell>
          <cell r="S72">
            <v>4.92</v>
          </cell>
          <cell r="T72">
            <v>3.9</v>
          </cell>
          <cell r="U72">
            <v>2.89</v>
          </cell>
          <cell r="V72">
            <v>1.77</v>
          </cell>
          <cell r="W72">
            <v>1.2</v>
          </cell>
          <cell r="X72">
            <v>0.66</v>
          </cell>
        </row>
        <row r="73">
          <cell r="N73" t="str">
            <v>Return On Assets %</v>
          </cell>
          <cell r="O73">
            <v>8.5500000000000007E-2</v>
          </cell>
          <cell r="P73">
            <v>0.1321</v>
          </cell>
          <cell r="Q73">
            <v>8.7400000000000005E-2</v>
          </cell>
          <cell r="R73">
            <v>8.7100000000000011E-2</v>
          </cell>
          <cell r="S73">
            <v>3.7000000000000005E-2</v>
          </cell>
          <cell r="T73">
            <v>0.1565</v>
          </cell>
          <cell r="U73">
            <v>0.13059999999999999</v>
          </cell>
          <cell r="V73">
            <v>0.1623</v>
          </cell>
          <cell r="W73">
            <v>0.16719999999999999</v>
          </cell>
          <cell r="X73">
            <v>0.13439999999999999</v>
          </cell>
        </row>
        <row r="74">
          <cell r="N74" t="str">
            <v>EBITDA/Sales %</v>
          </cell>
          <cell r="O74">
            <v>0.10596140567542987</v>
          </cell>
          <cell r="P74">
            <v>0.14916159909129947</v>
          </cell>
          <cell r="Q74">
            <v>0.14080012585889173</v>
          </cell>
          <cell r="R74">
            <v>0.14042184745910419</v>
          </cell>
          <cell r="S74">
            <v>9.2396681470293424E-2</v>
          </cell>
          <cell r="T74">
            <v>0.14973388346089544</v>
          </cell>
          <cell r="U74">
            <v>0.13678768412976139</v>
          </cell>
          <cell r="V74">
            <v>0.15351803078737677</v>
          </cell>
          <cell r="W74">
            <v>0.16109361417109633</v>
          </cell>
          <cell r="X74">
            <v>0.16041593200415932</v>
          </cell>
        </row>
      </sheetData>
      <sheetData sheetId="3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PPC (March)</v>
          </cell>
        </row>
        <row r="5">
          <cell r="N5" t="str">
            <v>Accounts Rcvb/Tover</v>
          </cell>
          <cell r="O5">
            <v>8.93</v>
          </cell>
          <cell r="P5">
            <v>8.92</v>
          </cell>
          <cell r="Q5">
            <v>6.31</v>
          </cell>
          <cell r="R5">
            <v>7.78</v>
          </cell>
          <cell r="S5">
            <v>7.54</v>
          </cell>
          <cell r="T5">
            <v>7.85</v>
          </cell>
          <cell r="U5">
            <v>8.26</v>
          </cell>
          <cell r="V5">
            <v>8.9600000000000009</v>
          </cell>
          <cell r="W5">
            <v>7.58</v>
          </cell>
          <cell r="X5">
            <v>8.23</v>
          </cell>
        </row>
        <row r="6">
          <cell r="N6" t="str">
            <v>Assets / Captal Emp</v>
          </cell>
          <cell r="O6">
            <v>1.1399999999999999</v>
          </cell>
          <cell r="P6">
            <v>1.1200000000000001</v>
          </cell>
          <cell r="Q6">
            <v>1.22</v>
          </cell>
          <cell r="R6">
            <v>1.49</v>
          </cell>
          <cell r="S6">
            <v>1.19</v>
          </cell>
          <cell r="T6">
            <v>1.1100000000000001</v>
          </cell>
          <cell r="U6">
            <v>1.21</v>
          </cell>
          <cell r="V6">
            <v>1.31</v>
          </cell>
          <cell r="W6">
            <v>1.32</v>
          </cell>
          <cell r="X6">
            <v>1.36</v>
          </cell>
        </row>
        <row r="7">
          <cell r="N7" t="str">
            <v>Book Val / Share (c)</v>
          </cell>
          <cell r="O7">
            <v>612.63</v>
          </cell>
          <cell r="P7">
            <v>513.41999999999996</v>
          </cell>
          <cell r="Q7">
            <v>533.13</v>
          </cell>
          <cell r="R7">
            <v>572.97</v>
          </cell>
          <cell r="S7">
            <v>502.57</v>
          </cell>
          <cell r="T7">
            <v>345</v>
          </cell>
          <cell r="U7">
            <v>298.83</v>
          </cell>
          <cell r="V7">
            <v>247.52</v>
          </cell>
          <cell r="W7">
            <v>199.71</v>
          </cell>
          <cell r="X7">
            <v>179.42</v>
          </cell>
        </row>
        <row r="8">
          <cell r="N8" t="str">
            <v>Cash Flw / Share (c)</v>
          </cell>
          <cell r="O8">
            <v>93.44</v>
          </cell>
          <cell r="P8">
            <v>83.01</v>
          </cell>
          <cell r="Q8">
            <v>77.87</v>
          </cell>
          <cell r="R8">
            <v>256.20999999999998</v>
          </cell>
          <cell r="S8">
            <v>295.88</v>
          </cell>
          <cell r="T8">
            <v>319.14999999999998</v>
          </cell>
          <cell r="U8">
            <v>309.56</v>
          </cell>
          <cell r="V8">
            <v>285.19</v>
          </cell>
          <cell r="W8">
            <v>272.48</v>
          </cell>
          <cell r="X8">
            <v>303.22000000000003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>
            <v>6.11</v>
          </cell>
          <cell r="T9">
            <v>3.29</v>
          </cell>
          <cell r="U9">
            <v>2.33</v>
          </cell>
          <cell r="V9">
            <v>2.2999999999999998</v>
          </cell>
          <cell r="W9">
            <v>1.95</v>
          </cell>
          <cell r="X9">
            <v>1.73</v>
          </cell>
        </row>
        <row r="10">
          <cell r="N10" t="str">
            <v>Cash Flow Intr Cover</v>
          </cell>
          <cell r="O10">
            <v>2.0699999999999998</v>
          </cell>
          <cell r="P10">
            <v>1.86</v>
          </cell>
          <cell r="Q10">
            <v>1.59</v>
          </cell>
          <cell r="R10">
            <v>2.0499999999999998</v>
          </cell>
          <cell r="S10">
            <v>3</v>
          </cell>
          <cell r="T10">
            <v>3.32</v>
          </cell>
          <cell r="U10">
            <v>4</v>
          </cell>
          <cell r="V10">
            <v>3.62</v>
          </cell>
          <cell r="W10">
            <v>3.6</v>
          </cell>
          <cell r="X10">
            <v>3.96</v>
          </cell>
        </row>
        <row r="11">
          <cell r="N11" t="str">
            <v>Current Ratio</v>
          </cell>
          <cell r="O11">
            <v>1.07</v>
          </cell>
          <cell r="P11">
            <v>1.35</v>
          </cell>
          <cell r="Q11">
            <v>0.95</v>
          </cell>
          <cell r="R11">
            <v>0.45</v>
          </cell>
          <cell r="S11">
            <v>0.91</v>
          </cell>
          <cell r="T11">
            <v>1.34</v>
          </cell>
          <cell r="U11">
            <v>1.34</v>
          </cell>
          <cell r="V11">
            <v>1.1100000000000001</v>
          </cell>
          <cell r="W11">
            <v>1.1299999999999999</v>
          </cell>
          <cell r="X11">
            <v>1</v>
          </cell>
        </row>
        <row r="12">
          <cell r="N12" t="str">
            <v>Debt / Assets</v>
          </cell>
          <cell r="O12">
            <v>0.41</v>
          </cell>
          <cell r="P12">
            <v>0.42</v>
          </cell>
          <cell r="Q12">
            <v>0.44</v>
          </cell>
          <cell r="R12">
            <v>0.7</v>
          </cell>
          <cell r="S12">
            <v>0.7</v>
          </cell>
          <cell r="T12">
            <v>0.73</v>
          </cell>
          <cell r="U12">
            <v>0.62</v>
          </cell>
          <cell r="V12">
            <v>0.66</v>
          </cell>
          <cell r="W12">
            <v>0.68</v>
          </cell>
          <cell r="X12">
            <v>0.71</v>
          </cell>
        </row>
        <row r="13">
          <cell r="N13" t="str">
            <v>Debt / Equity</v>
          </cell>
          <cell r="O13">
            <v>0.75</v>
          </cell>
          <cell r="P13">
            <v>0.84</v>
          </cell>
          <cell r="Q13">
            <v>0.94</v>
          </cell>
          <cell r="R13">
            <v>3.54</v>
          </cell>
          <cell r="S13">
            <v>3.78</v>
          </cell>
          <cell r="T13">
            <v>4.25</v>
          </cell>
          <cell r="U13">
            <v>3.39</v>
          </cell>
          <cell r="V13">
            <v>3.77</v>
          </cell>
          <cell r="W13">
            <v>4.53</v>
          </cell>
          <cell r="X13">
            <v>5.0199999999999996</v>
          </cell>
        </row>
        <row r="14">
          <cell r="N14" t="str">
            <v>Dir Rem % Pft BTax</v>
          </cell>
          <cell r="O14">
            <v>6</v>
          </cell>
          <cell r="P14">
            <v>11.57</v>
          </cell>
          <cell r="Q14">
            <v>18.329999999999998</v>
          </cell>
          <cell r="R14">
            <v>1.97</v>
          </cell>
          <cell r="S14">
            <v>2.4700000000000002</v>
          </cell>
          <cell r="T14">
            <v>3.65</v>
          </cell>
          <cell r="U14">
            <v>2.78</v>
          </cell>
          <cell r="V14">
            <v>2.14</v>
          </cell>
          <cell r="W14">
            <v>2.4500000000000002</v>
          </cell>
          <cell r="X14">
            <v>1.29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>
            <v>48.45</v>
          </cell>
          <cell r="T15">
            <v>96.9</v>
          </cell>
          <cell r="U15">
            <v>132.6</v>
          </cell>
          <cell r="V15">
            <v>124.1</v>
          </cell>
          <cell r="W15">
            <v>140</v>
          </cell>
          <cell r="X15">
            <v>175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2.99</v>
          </cell>
          <cell r="T16">
            <v>1.85</v>
          </cell>
          <cell r="U16">
            <v>1.35</v>
          </cell>
          <cell r="V16">
            <v>1.31</v>
          </cell>
          <cell r="W16">
            <v>1.18</v>
          </cell>
          <cell r="X16">
            <v>1.24</v>
          </cell>
        </row>
        <row r="17">
          <cell r="N17" t="str">
            <v>Dividend Yield %</v>
          </cell>
          <cell r="O17">
            <v>0.06</v>
          </cell>
          <cell r="P17" t="e">
            <v>#N/A</v>
          </cell>
          <cell r="Q17">
            <v>0.08</v>
          </cell>
          <cell r="R17">
            <v>5.24</v>
          </cell>
          <cell r="S17">
            <v>5.18</v>
          </cell>
          <cell r="T17">
            <v>5.1100000000000003</v>
          </cell>
          <cell r="U17">
            <v>4.91</v>
          </cell>
          <cell r="V17">
            <v>5.2</v>
          </cell>
          <cell r="W17">
            <v>7.8</v>
          </cell>
          <cell r="X17">
            <v>7.41</v>
          </cell>
        </row>
        <row r="18">
          <cell r="N18" t="str">
            <v>Earnings/ Share (C)</v>
          </cell>
          <cell r="O18">
            <v>20</v>
          </cell>
          <cell r="P18">
            <v>15</v>
          </cell>
          <cell r="Q18">
            <v>7</v>
          </cell>
          <cell r="R18">
            <v>106</v>
          </cell>
          <cell r="S18">
            <v>145</v>
          </cell>
          <cell r="T18">
            <v>179</v>
          </cell>
          <cell r="U18">
            <v>179</v>
          </cell>
          <cell r="V18">
            <v>162</v>
          </cell>
          <cell r="W18">
            <v>164.8</v>
          </cell>
          <cell r="X18">
            <v>216.9</v>
          </cell>
        </row>
        <row r="19">
          <cell r="N19" t="str">
            <v>Earnings Yield %</v>
          </cell>
          <cell r="O19">
            <v>4.26</v>
          </cell>
          <cell r="P19">
            <v>1.99</v>
          </cell>
          <cell r="Q19">
            <v>1.03</v>
          </cell>
          <cell r="R19">
            <v>3.97</v>
          </cell>
          <cell r="S19">
            <v>7.31</v>
          </cell>
          <cell r="T19">
            <v>5.68</v>
          </cell>
          <cell r="U19">
            <v>5.96</v>
          </cell>
          <cell r="V19">
            <v>5.7</v>
          </cell>
          <cell r="W19">
            <v>7.01</v>
          </cell>
          <cell r="X19">
            <v>7.23</v>
          </cell>
        </row>
        <row r="20">
          <cell r="N20" t="str">
            <v>Inflation Adjusted Profit/ Share (C)</v>
          </cell>
          <cell r="O20">
            <v>-12.45</v>
          </cell>
          <cell r="P20">
            <v>-8.65</v>
          </cell>
          <cell r="Q20">
            <v>2.72</v>
          </cell>
          <cell r="R20">
            <v>127.9</v>
          </cell>
          <cell r="S20">
            <v>124.26</v>
          </cell>
          <cell r="T20">
            <v>148.13</v>
          </cell>
          <cell r="U20">
            <v>163.72</v>
          </cell>
          <cell r="V20">
            <v>147.22999999999999</v>
          </cell>
          <cell r="W20">
            <v>166.93</v>
          </cell>
          <cell r="X20">
            <v>201.44</v>
          </cell>
        </row>
        <row r="21">
          <cell r="N21" t="str">
            <v>Inflation Adjusted Return On Assets %</v>
          </cell>
          <cell r="O21">
            <v>1.42</v>
          </cell>
          <cell r="P21">
            <v>3.06</v>
          </cell>
          <cell r="Q21">
            <v>4.68</v>
          </cell>
          <cell r="R21">
            <v>9.1199999999999992</v>
          </cell>
          <cell r="S21">
            <v>9.98</v>
          </cell>
          <cell r="T21">
            <v>14.02</v>
          </cell>
          <cell r="U21">
            <v>18.66</v>
          </cell>
          <cell r="V21">
            <v>22.61</v>
          </cell>
          <cell r="W21">
            <v>23.72</v>
          </cell>
          <cell r="X21">
            <v>29.2</v>
          </cell>
        </row>
        <row r="22">
          <cell r="N22" t="str">
            <v>Inflation Adjusted Return On Equity %</v>
          </cell>
          <cell r="O22">
            <v>-1.32</v>
          </cell>
          <cell r="P22">
            <v>-1.1399999999999999</v>
          </cell>
          <cell r="Q22">
            <v>0.46</v>
          </cell>
          <cell r="R22">
            <v>13.33</v>
          </cell>
          <cell r="S22">
            <v>19.13</v>
          </cell>
          <cell r="T22">
            <v>30.27</v>
          </cell>
          <cell r="U22">
            <v>36.159999999999997</v>
          </cell>
          <cell r="V22">
            <v>38.21</v>
          </cell>
          <cell r="W22">
            <v>50.02</v>
          </cell>
          <cell r="X22">
            <v>70.2</v>
          </cell>
        </row>
        <row r="23">
          <cell r="N23" t="str">
            <v>Interest Cover</v>
          </cell>
          <cell r="O23">
            <v>1.18</v>
          </cell>
          <cell r="P23">
            <v>1.37</v>
          </cell>
          <cell r="Q23">
            <v>1.21</v>
          </cell>
          <cell r="R23">
            <v>2.5</v>
          </cell>
          <cell r="S23">
            <v>3.01</v>
          </cell>
          <cell r="T23">
            <v>3.23</v>
          </cell>
          <cell r="U23">
            <v>4.46</v>
          </cell>
          <cell r="V23">
            <v>4.6500000000000004</v>
          </cell>
          <cell r="W23">
            <v>4.71</v>
          </cell>
          <cell r="X23">
            <v>5.33</v>
          </cell>
        </row>
        <row r="24">
          <cell r="N24" t="str">
            <v>Leverage Factor</v>
          </cell>
          <cell r="O24">
            <v>0.54</v>
          </cell>
          <cell r="P24">
            <v>0.32</v>
          </cell>
          <cell r="Q24">
            <v>0.22</v>
          </cell>
          <cell r="R24">
            <v>2.27</v>
          </cell>
          <cell r="S24">
            <v>2.41</v>
          </cell>
          <cell r="T24">
            <v>3.01</v>
          </cell>
          <cell r="U24">
            <v>2.83</v>
          </cell>
          <cell r="V24">
            <v>2.54</v>
          </cell>
          <cell r="W24">
            <v>3.36</v>
          </cell>
          <cell r="X24">
            <v>3.64</v>
          </cell>
        </row>
        <row r="25">
          <cell r="N25" t="str">
            <v>Long-Term Loans % Total Debt</v>
          </cell>
          <cell r="O25">
            <v>58.69</v>
          </cell>
          <cell r="P25">
            <v>62.87</v>
          </cell>
          <cell r="Q25">
            <v>46.91</v>
          </cell>
          <cell r="R25">
            <v>43.08</v>
          </cell>
          <cell r="S25">
            <v>67.17</v>
          </cell>
          <cell r="T25">
            <v>74.44</v>
          </cell>
          <cell r="U25">
            <v>65.37</v>
          </cell>
          <cell r="V25">
            <v>61.19</v>
          </cell>
          <cell r="W25">
            <v>62.39</v>
          </cell>
          <cell r="X25">
            <v>61.4</v>
          </cell>
        </row>
        <row r="26">
          <cell r="N26" t="str">
            <v>N A V / Share (C)</v>
          </cell>
          <cell r="O26">
            <v>620.27</v>
          </cell>
          <cell r="P26">
            <v>521.35</v>
          </cell>
          <cell r="Q26">
            <v>555.24</v>
          </cell>
          <cell r="R26">
            <v>674.21</v>
          </cell>
          <cell r="S26">
            <v>601.64</v>
          </cell>
          <cell r="T26">
            <v>459.62</v>
          </cell>
          <cell r="U26">
            <v>410.32</v>
          </cell>
          <cell r="V26">
            <v>247.52</v>
          </cell>
          <cell r="W26">
            <v>199.71</v>
          </cell>
          <cell r="X26">
            <v>179.42</v>
          </cell>
        </row>
        <row r="27">
          <cell r="N27" t="str">
            <v>Net Profit Margin %</v>
          </cell>
          <cell r="O27">
            <v>2.2599999999999998</v>
          </cell>
          <cell r="P27">
            <v>1.45</v>
          </cell>
          <cell r="Q27">
            <v>0.96</v>
          </cell>
          <cell r="R27">
            <v>8.1999999999999993</v>
          </cell>
          <cell r="S27">
            <v>7.56</v>
          </cell>
          <cell r="T27">
            <v>9.2899999999999991</v>
          </cell>
          <cell r="U27">
            <v>11.2</v>
          </cell>
          <cell r="V27">
            <v>10.45</v>
          </cell>
          <cell r="W27">
            <v>12.67</v>
          </cell>
          <cell r="X27">
            <v>14.84</v>
          </cell>
        </row>
        <row r="28">
          <cell r="N28" t="str">
            <v>Operating Profit /Employee</v>
          </cell>
          <cell r="O28">
            <v>222191.48</v>
          </cell>
          <cell r="P28">
            <v>261447.15</v>
          </cell>
          <cell r="Q28">
            <v>249441.34</v>
          </cell>
          <cell r="R28">
            <v>499394.67</v>
          </cell>
          <cell r="S28">
            <v>462040.33</v>
          </cell>
          <cell r="T28">
            <v>483565.29</v>
          </cell>
          <cell r="U28">
            <v>592495.06000000006</v>
          </cell>
          <cell r="V28">
            <v>564019.44999999995</v>
          </cell>
          <cell r="W28">
            <v>551992.23</v>
          </cell>
          <cell r="X28">
            <v>597916.03</v>
          </cell>
        </row>
        <row r="29">
          <cell r="N29" t="str">
            <v>Operating Profit Margin %</v>
          </cell>
          <cell r="O29">
            <v>7.71</v>
          </cell>
          <cell r="P29">
            <v>9.01</v>
          </cell>
          <cell r="Q29">
            <v>9.26</v>
          </cell>
          <cell r="R29">
            <v>18.329999999999998</v>
          </cell>
          <cell r="S29">
            <v>16.89</v>
          </cell>
          <cell r="T29">
            <v>18.07</v>
          </cell>
          <cell r="U29">
            <v>21.65</v>
          </cell>
          <cell r="V29">
            <v>23.69</v>
          </cell>
          <cell r="W29">
            <v>24.96</v>
          </cell>
          <cell r="X29">
            <v>28.66</v>
          </cell>
        </row>
        <row r="30">
          <cell r="N30" t="str">
            <v>Price / Inflation Adjusted Profit</v>
          </cell>
          <cell r="O30">
            <v>-37.75</v>
          </cell>
          <cell r="P30">
            <v>-87.07</v>
          </cell>
          <cell r="Q30">
            <v>249.17</v>
          </cell>
          <cell r="R30">
            <v>10.45</v>
          </cell>
          <cell r="S30">
            <v>15.96</v>
          </cell>
          <cell r="T30">
            <v>21.28</v>
          </cell>
          <cell r="U30">
            <v>18.34</v>
          </cell>
          <cell r="V30">
            <v>19.3</v>
          </cell>
          <cell r="W30">
            <v>14.08</v>
          </cell>
          <cell r="X30">
            <v>14.89</v>
          </cell>
        </row>
        <row r="31">
          <cell r="N31" t="str">
            <v>Price / Book Value</v>
          </cell>
          <cell r="O31">
            <v>0.77</v>
          </cell>
          <cell r="P31">
            <v>1.47</v>
          </cell>
          <cell r="Q31">
            <v>1.27</v>
          </cell>
          <cell r="R31">
            <v>2.33</v>
          </cell>
          <cell r="S31">
            <v>3.95</v>
          </cell>
          <cell r="T31">
            <v>9.14</v>
          </cell>
          <cell r="U31">
            <v>10.050000000000001</v>
          </cell>
          <cell r="V31">
            <v>11.48</v>
          </cell>
          <cell r="W31">
            <v>11.77</v>
          </cell>
          <cell r="X31">
            <v>16.71</v>
          </cell>
        </row>
        <row r="32">
          <cell r="N32" t="str">
            <v>Price / Cash Flow</v>
          </cell>
          <cell r="O32">
            <v>5.03</v>
          </cell>
          <cell r="P32">
            <v>9.07</v>
          </cell>
          <cell r="Q32">
            <v>8.69</v>
          </cell>
          <cell r="R32">
            <v>5.21</v>
          </cell>
          <cell r="S32">
            <v>6.7</v>
          </cell>
          <cell r="T32">
            <v>9.8800000000000008</v>
          </cell>
          <cell r="U32">
            <v>9.6999999999999993</v>
          </cell>
          <cell r="V32">
            <v>9.9700000000000006</v>
          </cell>
          <cell r="W32">
            <v>8.6199999999999992</v>
          </cell>
          <cell r="X32">
            <v>9.89</v>
          </cell>
        </row>
        <row r="33">
          <cell r="N33" t="str">
            <v>Price / Earnings</v>
          </cell>
          <cell r="O33">
            <v>23.5</v>
          </cell>
          <cell r="P33">
            <v>50.2</v>
          </cell>
          <cell r="Q33">
            <v>96.71</v>
          </cell>
          <cell r="R33">
            <v>12.6</v>
          </cell>
          <cell r="S33">
            <v>13.68</v>
          </cell>
          <cell r="T33">
            <v>17.61</v>
          </cell>
          <cell r="U33">
            <v>16.78</v>
          </cell>
          <cell r="V33">
            <v>17.54</v>
          </cell>
          <cell r="W33">
            <v>14.26</v>
          </cell>
          <cell r="X33">
            <v>13.83</v>
          </cell>
        </row>
        <row r="34">
          <cell r="N34" t="str">
            <v>Price / N A V</v>
          </cell>
          <cell r="O34">
            <v>0.7</v>
          </cell>
          <cell r="P34">
            <v>1.28</v>
          </cell>
          <cell r="Q34">
            <v>1.07</v>
          </cell>
          <cell r="R34">
            <v>1.52</v>
          </cell>
          <cell r="S34">
            <v>2.46</v>
          </cell>
          <cell r="T34">
            <v>5.69</v>
          </cell>
          <cell r="U34">
            <v>4.83</v>
          </cell>
          <cell r="V34">
            <v>5.8</v>
          </cell>
          <cell r="W34">
            <v>5.62</v>
          </cell>
          <cell r="X34">
            <v>8.31</v>
          </cell>
        </row>
        <row r="35">
          <cell r="N35" t="str">
            <v>Price / Share (C)</v>
          </cell>
          <cell r="O35">
            <v>470</v>
          </cell>
          <cell r="P35">
            <v>753</v>
          </cell>
          <cell r="Q35">
            <v>677</v>
          </cell>
          <cell r="R35">
            <v>1336</v>
          </cell>
          <cell r="S35">
            <v>1983</v>
          </cell>
          <cell r="T35">
            <v>3152</v>
          </cell>
          <cell r="U35">
            <v>3003</v>
          </cell>
          <cell r="V35">
            <v>2842</v>
          </cell>
          <cell r="W35">
            <v>2350</v>
          </cell>
          <cell r="X35">
            <v>2999</v>
          </cell>
        </row>
        <row r="36">
          <cell r="N36" t="str">
            <v>Quick Ratio</v>
          </cell>
          <cell r="O36">
            <v>0.63</v>
          </cell>
          <cell r="P36">
            <v>0.86</v>
          </cell>
          <cell r="Q36">
            <v>0.66</v>
          </cell>
          <cell r="R36">
            <v>0.27</v>
          </cell>
          <cell r="S36">
            <v>0.59</v>
          </cell>
          <cell r="T36">
            <v>0.88</v>
          </cell>
          <cell r="U36">
            <v>0.84</v>
          </cell>
          <cell r="V36">
            <v>0.62</v>
          </cell>
          <cell r="W36">
            <v>0.69</v>
          </cell>
          <cell r="X36">
            <v>0.64</v>
          </cell>
        </row>
        <row r="37">
          <cell r="N37" t="str">
            <v>Return On External Investments %</v>
          </cell>
          <cell r="O37">
            <v>13</v>
          </cell>
          <cell r="P37">
            <v>16.149999999999999</v>
          </cell>
          <cell r="Q37">
            <v>7.56</v>
          </cell>
          <cell r="R37">
            <v>7.34</v>
          </cell>
          <cell r="S37">
            <v>8.43</v>
          </cell>
          <cell r="T37">
            <v>12.18</v>
          </cell>
          <cell r="U37">
            <v>3.96</v>
          </cell>
          <cell r="V37">
            <v>8.0399999999999991</v>
          </cell>
          <cell r="W37">
            <v>13.73</v>
          </cell>
          <cell r="X37">
            <v>20</v>
          </cell>
        </row>
        <row r="38">
          <cell r="N38" t="str">
            <v>Retention Rate</v>
          </cell>
          <cell r="O38">
            <v>98.3</v>
          </cell>
          <cell r="P38">
            <v>100</v>
          </cell>
          <cell r="Q38">
            <v>91.4</v>
          </cell>
          <cell r="R38">
            <v>49.86</v>
          </cell>
          <cell r="S38">
            <v>22.64</v>
          </cell>
          <cell r="T38">
            <v>-0.95</v>
          </cell>
          <cell r="U38">
            <v>17.29</v>
          </cell>
          <cell r="V38">
            <v>8.59</v>
          </cell>
          <cell r="W38">
            <v>-1.27</v>
          </cell>
          <cell r="X38">
            <v>-5.15</v>
          </cell>
        </row>
        <row r="39">
          <cell r="N39" t="str">
            <v>Return On Assets %</v>
          </cell>
          <cell r="O39">
            <v>4.71</v>
          </cell>
          <cell r="P39">
            <v>6</v>
          </cell>
          <cell r="Q39">
            <v>5.22</v>
          </cell>
          <cell r="R39">
            <v>10.74</v>
          </cell>
          <cell r="S39">
            <v>10.95</v>
          </cell>
          <cell r="T39">
            <v>15.37</v>
          </cell>
          <cell r="U39">
            <v>21.07</v>
          </cell>
          <cell r="V39">
            <v>25.71</v>
          </cell>
          <cell r="W39">
            <v>26.94</v>
          </cell>
          <cell r="X39">
            <v>32.33</v>
          </cell>
        </row>
        <row r="40">
          <cell r="N40" t="str">
            <v>Return On Equity %</v>
          </cell>
          <cell r="O40">
            <v>2.5499999999999998</v>
          </cell>
          <cell r="P40">
            <v>1.92</v>
          </cell>
          <cell r="Q40">
            <v>1.1599999999999999</v>
          </cell>
          <cell r="R40">
            <v>24.37</v>
          </cell>
          <cell r="S40">
            <v>26.41</v>
          </cell>
          <cell r="T40">
            <v>46.28</v>
          </cell>
          <cell r="U40">
            <v>59.68</v>
          </cell>
          <cell r="V40">
            <v>65.31</v>
          </cell>
          <cell r="W40">
            <v>90.58</v>
          </cell>
          <cell r="X40">
            <v>117.72</v>
          </cell>
        </row>
        <row r="41">
          <cell r="N41" t="str">
            <v>Total Assets / Turnover</v>
          </cell>
          <cell r="O41">
            <v>0.61</v>
          </cell>
          <cell r="P41">
            <v>0.67</v>
          </cell>
          <cell r="Q41">
            <v>0.56000000000000005</v>
          </cell>
          <cell r="R41">
            <v>0.59</v>
          </cell>
          <cell r="S41">
            <v>0.65</v>
          </cell>
          <cell r="T41">
            <v>0.85</v>
          </cell>
          <cell r="U41">
            <v>0.97</v>
          </cell>
          <cell r="V41">
            <v>1.0900000000000001</v>
          </cell>
          <cell r="W41">
            <v>1.08</v>
          </cell>
          <cell r="X41">
            <v>1.1299999999999999</v>
          </cell>
        </row>
        <row r="42">
          <cell r="N42" t="str">
            <v>Total Debt / Cash Flow</v>
          </cell>
          <cell r="O42">
            <v>4.92</v>
          </cell>
          <cell r="P42">
            <v>5.17</v>
          </cell>
          <cell r="Q42">
            <v>6.44</v>
          </cell>
          <cell r="R42">
            <v>7.91</v>
          </cell>
          <cell r="S42">
            <v>6.42</v>
          </cell>
          <cell r="T42">
            <v>4.59</v>
          </cell>
          <cell r="U42">
            <v>3.28</v>
          </cell>
          <cell r="V42">
            <v>3.28</v>
          </cell>
          <cell r="W42">
            <v>3.32</v>
          </cell>
          <cell r="X42">
            <v>2.97</v>
          </cell>
        </row>
        <row r="43">
          <cell r="N43" t="str">
            <v>Turnover / Employee</v>
          </cell>
          <cell r="O43">
            <v>2880188.16</v>
          </cell>
          <cell r="P43">
            <v>2903052.57</v>
          </cell>
          <cell r="Q43">
            <v>2693016.76</v>
          </cell>
          <cell r="R43">
            <v>2724576.27</v>
          </cell>
          <cell r="S43">
            <v>2736358.24</v>
          </cell>
          <cell r="T43">
            <v>2676636.0699999998</v>
          </cell>
          <cell r="U43">
            <v>2737327.19</v>
          </cell>
          <cell r="V43">
            <v>2381199.35</v>
          </cell>
          <cell r="W43">
            <v>2211208.29</v>
          </cell>
          <cell r="X43">
            <v>2086117.07</v>
          </cell>
        </row>
        <row r="44">
          <cell r="N44" t="str">
            <v>Return on Capital Employed</v>
          </cell>
          <cell r="O44">
            <v>1.62</v>
          </cell>
          <cell r="P44">
            <v>1.1100000000000001</v>
          </cell>
          <cell r="Q44">
            <v>0.67</v>
          </cell>
          <cell r="R44">
            <v>7.47</v>
          </cell>
          <cell r="S44">
            <v>5.97</v>
          </cell>
          <cell r="T44">
            <v>9.07</v>
          </cell>
          <cell r="U44">
            <v>13.28</v>
          </cell>
          <cell r="V44">
            <v>14.88</v>
          </cell>
          <cell r="W44">
            <v>18.34</v>
          </cell>
          <cell r="X44">
            <v>23.18</v>
          </cell>
        </row>
        <row r="45">
          <cell r="N45" t="str">
            <v>Price / EBITDA</v>
          </cell>
          <cell r="O45">
            <v>3.88</v>
          </cell>
          <cell r="P45">
            <v>6.27</v>
          </cell>
          <cell r="Q45">
            <v>5.93</v>
          </cell>
          <cell r="R45">
            <v>2.9</v>
          </cell>
          <cell r="S45">
            <v>4.57</v>
          </cell>
          <cell r="T45">
            <v>7.17</v>
          </cell>
          <cell r="U45">
            <v>6.73</v>
          </cell>
          <cell r="V45">
            <v>6.13</v>
          </cell>
          <cell r="W45">
            <v>5.25</v>
          </cell>
          <cell r="X45">
            <v>6.18</v>
          </cell>
        </row>
        <row r="46">
          <cell r="N46" t="str">
            <v>Price / EBIT</v>
          </cell>
          <cell r="O46">
            <v>8.81</v>
          </cell>
          <cell r="P46">
            <v>12.32</v>
          </cell>
          <cell r="Q46">
            <v>11.45</v>
          </cell>
          <cell r="R46">
            <v>4.28</v>
          </cell>
          <cell r="S46">
            <v>6.69</v>
          </cell>
          <cell r="T46">
            <v>10.15</v>
          </cell>
          <cell r="U46">
            <v>8.7100000000000009</v>
          </cell>
          <cell r="V46">
            <v>7.76</v>
          </cell>
          <cell r="W46">
            <v>6.59</v>
          </cell>
          <cell r="X46">
            <v>7.35</v>
          </cell>
        </row>
        <row r="47">
          <cell r="N47" t="str">
            <v>Price / Cash</v>
          </cell>
          <cell r="O47">
            <v>15.66</v>
          </cell>
          <cell r="P47">
            <v>13.63</v>
          </cell>
          <cell r="Q47">
            <v>10.33</v>
          </cell>
          <cell r="R47">
            <v>15.35</v>
          </cell>
          <cell r="S47">
            <v>14.52</v>
          </cell>
          <cell r="T47">
            <v>29.45</v>
          </cell>
          <cell r="U47">
            <v>31.86</v>
          </cell>
          <cell r="V47">
            <v>54.45</v>
          </cell>
          <cell r="W47">
            <v>50.17</v>
          </cell>
          <cell r="X47">
            <v>59.75</v>
          </cell>
        </row>
        <row r="48">
          <cell r="N48" t="str">
            <v>Return on Average External Investments %</v>
          </cell>
          <cell r="O48">
            <v>18.04</v>
          </cell>
          <cell r="P48">
            <v>15.32</v>
          </cell>
          <cell r="Q48">
            <v>7.89</v>
          </cell>
          <cell r="R48">
            <v>7.28</v>
          </cell>
          <cell r="S48">
            <v>7.3</v>
          </cell>
          <cell r="T48">
            <v>10.7</v>
          </cell>
          <cell r="U48">
            <v>4.74</v>
          </cell>
          <cell r="V48">
            <v>10.4</v>
          </cell>
          <cell r="W48">
            <v>14.04</v>
          </cell>
          <cell r="X48">
            <v>20.260000000000002</v>
          </cell>
        </row>
        <row r="49">
          <cell r="N49" t="str">
            <v>Return on Average Assets %</v>
          </cell>
          <cell r="O49">
            <v>4.95</v>
          </cell>
          <cell r="P49">
            <v>5.69</v>
          </cell>
          <cell r="Q49">
            <v>5.5</v>
          </cell>
          <cell r="R49">
            <v>11.15</v>
          </cell>
          <cell r="S49">
            <v>12.54</v>
          </cell>
          <cell r="T49">
            <v>17.04</v>
          </cell>
          <cell r="U49">
            <v>23.51</v>
          </cell>
          <cell r="V49">
            <v>26.58</v>
          </cell>
          <cell r="W49">
            <v>27.58</v>
          </cell>
          <cell r="X49">
            <v>33.07</v>
          </cell>
        </row>
        <row r="50">
          <cell r="N50" t="str">
            <v>Return on Average Equity %</v>
          </cell>
          <cell r="O50">
            <v>2.77</v>
          </cell>
          <cell r="P50">
            <v>1.88</v>
          </cell>
          <cell r="Q50">
            <v>1.68</v>
          </cell>
          <cell r="R50">
            <v>26.03</v>
          </cell>
          <cell r="S50">
            <v>31.31</v>
          </cell>
          <cell r="T50">
            <v>49.78</v>
          </cell>
          <cell r="U50">
            <v>68.06</v>
          </cell>
          <cell r="V50">
            <v>72.08</v>
          </cell>
          <cell r="W50">
            <v>95.42</v>
          </cell>
          <cell r="X50">
            <v>113.93</v>
          </cell>
        </row>
        <row r="51">
          <cell r="N51" t="str">
            <v>Inflation Adj. Return on Average Total Assets %</v>
          </cell>
          <cell r="O51">
            <v>1.85</v>
          </cell>
          <cell r="P51">
            <v>3.48</v>
          </cell>
          <cell r="Q51">
            <v>4.75</v>
          </cell>
          <cell r="R51">
            <v>9.8000000000000007</v>
          </cell>
          <cell r="S51">
            <v>11.47</v>
          </cell>
          <cell r="T51">
            <v>15.17</v>
          </cell>
          <cell r="U51">
            <v>20.56</v>
          </cell>
          <cell r="V51">
            <v>23.23</v>
          </cell>
          <cell r="W51">
            <v>24.23</v>
          </cell>
          <cell r="X51">
            <v>30.04</v>
          </cell>
        </row>
        <row r="52">
          <cell r="N52" t="str">
            <v>Inflation Adjusted Return on Average Equity %</v>
          </cell>
          <cell r="O52">
            <v>-1.46</v>
          </cell>
          <cell r="P52">
            <v>-1.28</v>
          </cell>
          <cell r="Q52">
            <v>0.59</v>
          </cell>
          <cell r="R52">
            <v>15.93</v>
          </cell>
          <cell r="S52">
            <v>21.82</v>
          </cell>
          <cell r="T52">
            <v>31.56</v>
          </cell>
          <cell r="U52">
            <v>40.75</v>
          </cell>
          <cell r="V52">
            <v>40.83</v>
          </cell>
          <cell r="W52">
            <v>53.79</v>
          </cell>
          <cell r="X52">
            <v>72.650000000000006</v>
          </cell>
        </row>
        <row r="53">
          <cell r="N53" t="str">
            <v>Number of shares</v>
          </cell>
          <cell r="O53" t="str">
            <v>1,511,971</v>
          </cell>
          <cell r="P53" t="str">
            <v>1,510,163</v>
          </cell>
          <cell r="Q53" t="str">
            <v>1,137,338</v>
          </cell>
          <cell r="R53">
            <v>526076</v>
          </cell>
          <cell r="S53">
            <v>526022</v>
          </cell>
          <cell r="T53">
            <v>526180</v>
          </cell>
          <cell r="U53">
            <v>522678</v>
          </cell>
          <cell r="V53">
            <v>476009</v>
          </cell>
          <cell r="W53">
            <v>478196</v>
          </cell>
          <cell r="X53">
            <v>478222</v>
          </cell>
        </row>
        <row r="54">
          <cell r="N54" t="str">
            <v>Book value</v>
          </cell>
          <cell r="O54">
            <v>9262787.9373000003</v>
          </cell>
          <cell r="P54">
            <v>7753478.8745999997</v>
          </cell>
          <cell r="Q54">
            <v>6063490.0793999992</v>
          </cell>
          <cell r="R54">
            <v>3014257.6572000002</v>
          </cell>
          <cell r="S54">
            <v>2643628.7653999999</v>
          </cell>
          <cell r="T54">
            <v>1815321</v>
          </cell>
          <cell r="U54">
            <v>1561918.6673999999</v>
          </cell>
          <cell r="V54">
            <v>1178217.4768000001</v>
          </cell>
          <cell r="W54">
            <v>955005.23160000006</v>
          </cell>
          <cell r="X54">
            <v>858025.91239999991</v>
          </cell>
        </row>
        <row r="55">
          <cell r="N55" t="str">
            <v>Cashflow</v>
          </cell>
          <cell r="O55">
            <v>1412785.7024000001</v>
          </cell>
          <cell r="P55">
            <v>1253586.3063000001</v>
          </cell>
          <cell r="Q55">
            <v>885645.10060000001</v>
          </cell>
          <cell r="R55">
            <v>1347859.3195999998</v>
          </cell>
          <cell r="S55">
            <v>1556393.8935999998</v>
          </cell>
          <cell r="T55">
            <v>1679303.47</v>
          </cell>
          <cell r="U55">
            <v>1618002.0168000001</v>
          </cell>
          <cell r="V55">
            <v>1357530.0671000001</v>
          </cell>
          <cell r="W55">
            <v>1302988.4608000002</v>
          </cell>
          <cell r="X55">
            <v>1450064.7483999999</v>
          </cell>
        </row>
        <row r="56">
          <cell r="N56" t="str">
            <v>Growth rate</v>
          </cell>
          <cell r="O56">
            <v>0.01</v>
          </cell>
          <cell r="P56">
            <v>7.0000000000000007E-2</v>
          </cell>
          <cell r="Q56">
            <v>7.0000000000000007E-2</v>
          </cell>
          <cell r="R56">
            <v>-0.02</v>
          </cell>
          <cell r="S56">
            <v>0.02</v>
          </cell>
          <cell r="T56">
            <v>0.09</v>
          </cell>
          <cell r="U56">
            <v>0.13</v>
          </cell>
          <cell r="V56">
            <v>0.08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972000</v>
          </cell>
          <cell r="P57">
            <v>1363000</v>
          </cell>
          <cell r="Q57">
            <v>1838000</v>
          </cell>
          <cell r="R57">
            <v>1198000</v>
          </cell>
          <cell r="S57">
            <v>1201000</v>
          </cell>
          <cell r="T57">
            <v>989000</v>
          </cell>
          <cell r="U57">
            <v>1172000</v>
          </cell>
          <cell r="V57">
            <v>1055000</v>
          </cell>
          <cell r="W57">
            <v>1018000</v>
          </cell>
          <cell r="X57">
            <v>876000</v>
          </cell>
        </row>
        <row r="58">
          <cell r="N58" t="str">
            <v>Operating long-term assets</v>
          </cell>
          <cell r="O58" t="str">
            <v>12,587,000</v>
          </cell>
          <cell r="P58" t="str">
            <v>11,393,000</v>
          </cell>
          <cell r="Q58" t="str">
            <v>12,531,000</v>
          </cell>
          <cell r="R58" t="str">
            <v>11,716,000</v>
          </cell>
          <cell r="S58" t="str">
            <v>10,648,000</v>
          </cell>
          <cell r="T58" t="str">
            <v>7,223,000</v>
          </cell>
          <cell r="U58" t="str">
            <v>5,522,000</v>
          </cell>
          <cell r="V58" t="str">
            <v>4,483,000</v>
          </cell>
          <cell r="W58" t="str">
            <v>4,287,000</v>
          </cell>
          <cell r="X58" t="str">
            <v>4,175,000</v>
          </cell>
        </row>
        <row r="59">
          <cell r="N59" t="str">
            <v>Total net operating capital</v>
          </cell>
          <cell r="O59">
            <v>13559000</v>
          </cell>
          <cell r="P59">
            <v>12756000</v>
          </cell>
          <cell r="Q59">
            <v>14369000</v>
          </cell>
          <cell r="R59">
            <v>12914000</v>
          </cell>
          <cell r="S59">
            <v>11849000</v>
          </cell>
          <cell r="T59">
            <v>8212000</v>
          </cell>
          <cell r="U59">
            <v>6694000</v>
          </cell>
          <cell r="V59">
            <v>5538000</v>
          </cell>
          <cell r="W59">
            <v>5305000</v>
          </cell>
          <cell r="X59">
            <v>5051000</v>
          </cell>
        </row>
        <row r="60">
          <cell r="N60" t="str">
            <v>Depreciation</v>
          </cell>
          <cell r="O60">
            <v>952000</v>
          </cell>
          <cell r="P60">
            <v>798000</v>
          </cell>
          <cell r="Q60">
            <v>740000</v>
          </cell>
          <cell r="R60">
            <v>348000</v>
          </cell>
          <cell r="S60">
            <v>612000</v>
          </cell>
          <cell r="T60">
            <v>543000</v>
          </cell>
          <cell r="U60">
            <v>488000</v>
          </cell>
          <cell r="V60">
            <v>439000</v>
          </cell>
          <cell r="W60">
            <v>417000</v>
          </cell>
          <cell r="X60">
            <v>359000</v>
          </cell>
        </row>
        <row r="61">
          <cell r="N61" t="str">
            <v>Tax rate</v>
          </cell>
          <cell r="O61">
            <v>0.04</v>
          </cell>
          <cell r="P61">
            <v>0.84710743801652888</v>
          </cell>
          <cell r="Q61">
            <v>0.85</v>
          </cell>
          <cell r="R61">
            <v>0.30769230769230771</v>
          </cell>
          <cell r="S61">
            <v>0.37167300380228135</v>
          </cell>
          <cell r="T61">
            <v>0.29543568464730291</v>
          </cell>
          <cell r="U61">
            <v>0.3525730180806676</v>
          </cell>
          <cell r="V61">
            <v>0.39700641482537419</v>
          </cell>
          <cell r="W61">
            <v>0.37545126353790614</v>
          </cell>
          <cell r="X61">
            <v>0.38112745098039214</v>
          </cell>
        </row>
        <row r="62">
          <cell r="N62" t="str">
            <v>EBIT</v>
          </cell>
          <cell r="O62">
            <v>803000</v>
          </cell>
          <cell r="P62">
            <v>925000</v>
          </cell>
          <cell r="Q62">
            <v>893000</v>
          </cell>
          <cell r="R62">
            <v>825000</v>
          </cell>
          <cell r="S62" t="str">
            <v>1,558,000</v>
          </cell>
          <cell r="T62" t="str">
            <v>1,633,000</v>
          </cell>
          <cell r="U62" t="str">
            <v>1,800,000</v>
          </cell>
          <cell r="V62" t="str">
            <v>1,740,000</v>
          </cell>
          <cell r="W62" t="str">
            <v>1,704,000</v>
          </cell>
          <cell r="X62" t="str">
            <v>1,951,000</v>
          </cell>
        </row>
        <row r="63">
          <cell r="N63" t="str">
            <v>Net Operating Profit After Tax</v>
          </cell>
          <cell r="O63">
            <v>770880</v>
          </cell>
          <cell r="P63">
            <v>141425.61983471079</v>
          </cell>
          <cell r="Q63">
            <v>133950.00000000003</v>
          </cell>
          <cell r="R63">
            <v>571153.84615384613</v>
          </cell>
          <cell r="S63">
            <v>978933.46007604571</v>
          </cell>
          <cell r="T63">
            <v>1150553.5269709541</v>
          </cell>
          <cell r="U63">
            <v>1165368.5674547981</v>
          </cell>
          <cell r="V63">
            <v>1049208.8382038488</v>
          </cell>
          <cell r="W63">
            <v>1064231.0469314079</v>
          </cell>
          <cell r="X63">
            <v>1207420.3431372549</v>
          </cell>
        </row>
        <row r="64">
          <cell r="N64" t="str">
            <v>FCF</v>
          </cell>
          <cell r="O64">
            <v>-32120</v>
          </cell>
          <cell r="P64">
            <v>1754425.6198347108</v>
          </cell>
          <cell r="Q64">
            <v>-1321050</v>
          </cell>
          <cell r="R64">
            <v>-493846.15384615387</v>
          </cell>
          <cell r="S64">
            <v>-2658066.5399239543</v>
          </cell>
          <cell r="T64">
            <v>-367446.47302904585</v>
          </cell>
          <cell r="U64">
            <v>9368.5674547981471</v>
          </cell>
          <cell r="V64">
            <v>816208.83820384881</v>
          </cell>
          <cell r="W64">
            <v>810231.04693140788</v>
          </cell>
          <cell r="X64">
            <v>-3843579.6568627451</v>
          </cell>
        </row>
        <row r="65">
          <cell r="N65" t="str">
            <v>FCF vs Net Cash Flow</v>
          </cell>
          <cell r="O65">
            <v>-2.2735224418986871E-2</v>
          </cell>
          <cell r="P65">
            <v>1.3995251950485594</v>
          </cell>
          <cell r="Q65">
            <v>-1.4916245786320337</v>
          </cell>
          <cell r="R65">
            <v>-0.36639295115213588</v>
          </cell>
          <cell r="S65">
            <v>-1.7078366542390773</v>
          </cell>
          <cell r="T65">
            <v>-0.21880885712041426</v>
          </cell>
          <cell r="U65">
            <v>5.7902075260244795E-3</v>
          </cell>
          <cell r="V65">
            <v>0.60124549576088626</v>
          </cell>
          <cell r="W65">
            <v>0.62182518979020551</v>
          </cell>
          <cell r="X65">
            <v>-2.6506262296933616</v>
          </cell>
        </row>
        <row r="66">
          <cell r="N66" t="str">
            <v>Goodwill</v>
          </cell>
          <cell r="O66">
            <v>236000</v>
          </cell>
          <cell r="P66">
            <v>230000</v>
          </cell>
          <cell r="Q66">
            <v>237000</v>
          </cell>
          <cell r="R66">
            <v>255000</v>
          </cell>
          <cell r="S66">
            <v>254000</v>
          </cell>
          <cell r="T66">
            <v>268000</v>
          </cell>
          <cell r="U66">
            <v>101000</v>
          </cell>
          <cell r="V66">
            <v>6000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17,828,000</v>
          </cell>
          <cell r="P67" t="str">
            <v>16,206,000</v>
          </cell>
          <cell r="Q67" t="str">
            <v>18,035,000</v>
          </cell>
          <cell r="R67" t="str">
            <v>16,389,000</v>
          </cell>
          <cell r="S67" t="str">
            <v>15,257,000</v>
          </cell>
          <cell r="T67" t="str">
            <v>11,575,000</v>
          </cell>
          <cell r="U67" t="str">
            <v>8,876,000</v>
          </cell>
          <cell r="V67" t="str">
            <v>6,907,000</v>
          </cell>
          <cell r="W67" t="str">
            <v>6,419,000</v>
          </cell>
          <cell r="X67" t="str">
            <v>6,112,000</v>
          </cell>
        </row>
        <row r="68">
          <cell r="N68" t="str">
            <v>Goodwill/Total assets</v>
          </cell>
          <cell r="O68">
            <v>1.3237603769351581E-2</v>
          </cell>
          <cell r="P68">
            <v>1.4192274466247068E-2</v>
          </cell>
          <cell r="Q68">
            <v>1.3141114499584142E-2</v>
          </cell>
          <cell r="R68">
            <v>1.5559216547684423E-2</v>
          </cell>
          <cell r="S68">
            <v>1.6648095955954643E-2</v>
          </cell>
          <cell r="T68">
            <v>2.3153347732181424E-2</v>
          </cell>
          <cell r="U68">
            <v>1.1378999549346552E-2</v>
          </cell>
          <cell r="V68">
            <v>8.6868394382510496E-4</v>
          </cell>
          <cell r="W68">
            <v>0</v>
          </cell>
          <cell r="X68">
            <v>0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22000</v>
          </cell>
          <cell r="T69">
            <v>65000</v>
          </cell>
          <cell r="U69">
            <v>6000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8.2089552238805971E-2</v>
          </cell>
          <cell r="T70">
            <v>0.64356435643564358</v>
          </cell>
          <cell r="U70">
            <v>1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9340000</v>
          </cell>
          <cell r="P71">
            <v>7888000</v>
          </cell>
          <cell r="Q71">
            <v>8385000</v>
          </cell>
          <cell r="R71">
            <v>3563000</v>
          </cell>
          <cell r="S71">
            <v>3164000</v>
          </cell>
          <cell r="T71">
            <v>2418000</v>
          </cell>
          <cell r="U71">
            <v>2142000</v>
          </cell>
          <cell r="V71">
            <v>1176000</v>
          </cell>
          <cell r="W71">
            <v>955000</v>
          </cell>
          <cell r="X71">
            <v>858000</v>
          </cell>
        </row>
        <row r="72">
          <cell r="N72" t="str">
            <v>Market Value of Equity</v>
          </cell>
          <cell r="O72">
            <v>4.7</v>
          </cell>
          <cell r="P72">
            <v>7.53</v>
          </cell>
          <cell r="Q72">
            <v>6.77</v>
          </cell>
          <cell r="R72">
            <v>13.360000000000001</v>
          </cell>
          <cell r="S72">
            <v>19.830000000000002</v>
          </cell>
          <cell r="T72">
            <v>31.520000000000003</v>
          </cell>
          <cell r="U72">
            <v>30.03</v>
          </cell>
          <cell r="V72">
            <v>28.42</v>
          </cell>
          <cell r="W72">
            <v>23.5</v>
          </cell>
          <cell r="X72">
            <v>29.990000000000002</v>
          </cell>
        </row>
        <row r="73">
          <cell r="N73" t="str">
            <v>Return On Assets %</v>
          </cell>
          <cell r="O73">
            <v>4.7100000000000003E-2</v>
          </cell>
          <cell r="P73">
            <v>0.06</v>
          </cell>
          <cell r="Q73">
            <v>5.2199999999999996E-2</v>
          </cell>
          <cell r="R73">
            <v>0.1074</v>
          </cell>
          <cell r="S73">
            <v>0.10949999999999999</v>
          </cell>
          <cell r="T73">
            <v>0.1537</v>
          </cell>
          <cell r="U73">
            <v>0.2107</v>
          </cell>
          <cell r="V73">
            <v>0.2571</v>
          </cell>
          <cell r="W73">
            <v>0.26940000000000003</v>
          </cell>
          <cell r="X73">
            <v>0.32329999999999998</v>
          </cell>
        </row>
        <row r="74">
          <cell r="N74" t="str">
            <v>EBITDA/Sales %</v>
          </cell>
          <cell r="O74">
            <v>0.17504083005091747</v>
          </cell>
          <cell r="P74">
            <v>0.17700321292960763</v>
          </cell>
          <cell r="Q74">
            <v>0.17892334820039416</v>
          </cell>
          <cell r="R74">
            <v>0.27060653188180406</v>
          </cell>
          <cell r="S74">
            <v>0.24731765470900618</v>
          </cell>
          <cell r="T74">
            <v>0.25589113840026551</v>
          </cell>
          <cell r="U74">
            <v>0.27994227994227994</v>
          </cell>
          <cell r="V74">
            <v>0.29961884018513479</v>
          </cell>
          <cell r="W74">
            <v>0.31350717843539411</v>
          </cell>
          <cell r="X74">
            <v>0.34067871308946673</v>
          </cell>
        </row>
      </sheetData>
      <sheetData sheetId="3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PRIMESERV (March)</v>
          </cell>
        </row>
        <row r="5">
          <cell r="N5" t="str">
            <v>Accounts Rcvb/Tover</v>
          </cell>
          <cell r="O5">
            <v>4.88</v>
          </cell>
          <cell r="P5">
            <v>5.91</v>
          </cell>
          <cell r="Q5">
            <v>4.9400000000000004</v>
          </cell>
          <cell r="R5">
            <v>6.46</v>
          </cell>
          <cell r="S5">
            <v>7.15</v>
          </cell>
          <cell r="T5">
            <v>6.32</v>
          </cell>
          <cell r="U5">
            <v>6.47</v>
          </cell>
          <cell r="V5">
            <v>6.66</v>
          </cell>
          <cell r="W5">
            <v>7.46</v>
          </cell>
          <cell r="X5" t="e">
            <v>#N/A</v>
          </cell>
        </row>
        <row r="6">
          <cell r="N6" t="str">
            <v>Assets / Captal Emp</v>
          </cell>
          <cell r="O6">
            <v>1.36</v>
          </cell>
          <cell r="P6">
            <v>1.23</v>
          </cell>
          <cell r="Q6">
            <v>1.46</v>
          </cell>
          <cell r="R6">
            <v>1.36</v>
          </cell>
          <cell r="S6">
            <v>1.47</v>
          </cell>
          <cell r="T6">
            <v>1.88</v>
          </cell>
          <cell r="U6">
            <v>1.95</v>
          </cell>
          <cell r="V6">
            <v>1.84</v>
          </cell>
          <cell r="W6">
            <v>1.44</v>
          </cell>
          <cell r="X6" t="e">
            <v>#N/A</v>
          </cell>
        </row>
        <row r="7">
          <cell r="N7" t="str">
            <v>Book Val / Share (c)</v>
          </cell>
          <cell r="O7">
            <v>113.56</v>
          </cell>
          <cell r="P7">
            <v>99.04</v>
          </cell>
          <cell r="Q7">
            <v>86.65</v>
          </cell>
          <cell r="R7">
            <v>75.44</v>
          </cell>
          <cell r="S7">
            <v>95.25</v>
          </cell>
          <cell r="T7">
            <v>82.52</v>
          </cell>
          <cell r="U7">
            <v>76.02</v>
          </cell>
          <cell r="V7">
            <v>81</v>
          </cell>
          <cell r="W7">
            <v>82.04</v>
          </cell>
          <cell r="X7" t="e">
            <v>#N/A</v>
          </cell>
        </row>
        <row r="8">
          <cell r="N8" t="str">
            <v>Cash Flw / Share (c)</v>
          </cell>
          <cell r="O8">
            <v>18.61</v>
          </cell>
          <cell r="P8">
            <v>16.260000000000002</v>
          </cell>
          <cell r="Q8">
            <v>14.41</v>
          </cell>
          <cell r="R8">
            <v>13.34</v>
          </cell>
          <cell r="S8">
            <v>19.16</v>
          </cell>
          <cell r="T8">
            <v>8.5</v>
          </cell>
          <cell r="U8">
            <v>-1.89</v>
          </cell>
          <cell r="V8">
            <v>9.59</v>
          </cell>
          <cell r="W8">
            <v>10.050000000000001</v>
          </cell>
          <cell r="X8" t="e">
            <v>#N/A</v>
          </cell>
        </row>
        <row r="9">
          <cell r="N9" t="str">
            <v>Cash Flow Div Cover</v>
          </cell>
          <cell r="O9">
            <v>5.81</v>
          </cell>
          <cell r="P9">
            <v>6.56</v>
          </cell>
          <cell r="Q9">
            <v>9</v>
          </cell>
          <cell r="R9">
            <v>11.62</v>
          </cell>
          <cell r="S9">
            <v>22.54</v>
          </cell>
          <cell r="T9" t="e">
            <v>#N/A</v>
          </cell>
          <cell r="U9" t="e">
            <v>#N/A</v>
          </cell>
          <cell r="V9">
            <v>19.18</v>
          </cell>
          <cell r="W9">
            <v>4.1900000000000004</v>
          </cell>
          <cell r="X9" t="e">
            <v>#N/A</v>
          </cell>
        </row>
        <row r="10">
          <cell r="N10" t="str">
            <v>Cash Flow Intr Cover</v>
          </cell>
          <cell r="O10">
            <v>36.79</v>
          </cell>
          <cell r="P10">
            <v>9.5500000000000007</v>
          </cell>
          <cell r="Q10">
            <v>7.98</v>
          </cell>
          <cell r="R10">
            <v>4.6100000000000003</v>
          </cell>
          <cell r="S10">
            <v>3.69</v>
          </cell>
          <cell r="T10">
            <v>1.38</v>
          </cell>
          <cell r="U10">
            <v>-0.54</v>
          </cell>
          <cell r="V10">
            <v>1.77</v>
          </cell>
          <cell r="W10">
            <v>2.52</v>
          </cell>
          <cell r="X10" t="e">
            <v>#N/A</v>
          </cell>
        </row>
        <row r="11">
          <cell r="N11" t="str">
            <v>Current Ratio</v>
          </cell>
          <cell r="O11">
            <v>2.37</v>
          </cell>
          <cell r="P11">
            <v>2.57</v>
          </cell>
          <cell r="Q11">
            <v>1.9</v>
          </cell>
          <cell r="R11">
            <v>1.9</v>
          </cell>
          <cell r="S11">
            <v>1.59</v>
          </cell>
          <cell r="T11">
            <v>1.24</v>
          </cell>
          <cell r="U11">
            <v>1.28</v>
          </cell>
          <cell r="V11">
            <v>1.34</v>
          </cell>
          <cell r="W11">
            <v>2.0699999999999998</v>
          </cell>
          <cell r="X11" t="e">
            <v>#N/A</v>
          </cell>
        </row>
        <row r="12">
          <cell r="N12" t="str">
            <v>Debt / Assets</v>
          </cell>
          <cell r="O12">
            <v>0.38</v>
          </cell>
          <cell r="P12">
            <v>0.33</v>
          </cell>
          <cell r="Q12">
            <v>0.45</v>
          </cell>
          <cell r="R12">
            <v>0.42</v>
          </cell>
          <cell r="S12">
            <v>0.48</v>
          </cell>
          <cell r="T12">
            <v>0.62</v>
          </cell>
          <cell r="U12">
            <v>0.6</v>
          </cell>
          <cell r="V12">
            <v>0.57999999999999996</v>
          </cell>
          <cell r="W12">
            <v>0.42</v>
          </cell>
          <cell r="X12" t="e">
            <v>#N/A</v>
          </cell>
        </row>
        <row r="13">
          <cell r="N13" t="str">
            <v>Debt / Equity</v>
          </cell>
          <cell r="O13">
            <v>0.49</v>
          </cell>
          <cell r="P13">
            <v>0.38</v>
          </cell>
          <cell r="Q13">
            <v>0.61</v>
          </cell>
          <cell r="R13">
            <v>0.52</v>
          </cell>
          <cell r="S13">
            <v>0.65</v>
          </cell>
          <cell r="T13">
            <v>1.07</v>
          </cell>
          <cell r="U13">
            <v>1.1499999999999999</v>
          </cell>
          <cell r="V13">
            <v>1.05</v>
          </cell>
          <cell r="W13">
            <v>0.61</v>
          </cell>
          <cell r="X13" t="e">
            <v>#N/A</v>
          </cell>
        </row>
        <row r="14">
          <cell r="N14" t="str">
            <v>Dir Rem % Pft BTax</v>
          </cell>
          <cell r="O14">
            <v>32.46</v>
          </cell>
          <cell r="P14">
            <v>36.71</v>
          </cell>
          <cell r="Q14">
            <v>38.130000000000003</v>
          </cell>
          <cell r="R14">
            <v>70.7</v>
          </cell>
          <cell r="S14">
            <v>108.83</v>
          </cell>
          <cell r="T14">
            <v>95.38</v>
          </cell>
          <cell r="U14">
            <v>291.06</v>
          </cell>
          <cell r="V14">
            <v>148.47</v>
          </cell>
          <cell r="W14">
            <v>112.03</v>
          </cell>
          <cell r="X14" t="e">
            <v>#N/A</v>
          </cell>
        </row>
        <row r="15">
          <cell r="N15" t="str">
            <v>Dividend / Share (c)</v>
          </cell>
          <cell r="O15">
            <v>3.2</v>
          </cell>
          <cell r="P15">
            <v>2.48</v>
          </cell>
          <cell r="Q15">
            <v>1.6</v>
          </cell>
          <cell r="R15">
            <v>1.1499999999999999</v>
          </cell>
          <cell r="S15">
            <v>0.85</v>
          </cell>
          <cell r="T15" t="e">
            <v>#N/A</v>
          </cell>
          <cell r="U15" t="e">
            <v>#N/A</v>
          </cell>
          <cell r="V15">
            <v>0.5</v>
          </cell>
          <cell r="W15">
            <v>2.4</v>
          </cell>
          <cell r="X15" t="e">
            <v>#N/A</v>
          </cell>
        </row>
        <row r="16">
          <cell r="N16" t="str">
            <v>Dividend Cover</v>
          </cell>
          <cell r="O16">
            <v>8.14</v>
          </cell>
          <cell r="P16">
            <v>8.93</v>
          </cell>
          <cell r="Q16">
            <v>11.71</v>
          </cell>
          <cell r="R16">
            <v>12.08</v>
          </cell>
          <cell r="S16">
            <v>14.94</v>
          </cell>
          <cell r="T16" t="e">
            <v>#N/A</v>
          </cell>
          <cell r="U16" t="e">
            <v>#N/A</v>
          </cell>
          <cell r="V16">
            <v>15.8</v>
          </cell>
          <cell r="W16">
            <v>3.03</v>
          </cell>
          <cell r="X16" t="e">
            <v>#N/A</v>
          </cell>
        </row>
        <row r="17">
          <cell r="N17" t="str">
            <v>Dividend Yield %</v>
          </cell>
          <cell r="O17">
            <v>3.54</v>
          </cell>
          <cell r="P17">
            <v>4</v>
          </cell>
          <cell r="Q17">
            <v>1.81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>
            <v>7.91</v>
          </cell>
          <cell r="W17">
            <v>6.06</v>
          </cell>
          <cell r="X17" t="e">
            <v>#N/A</v>
          </cell>
        </row>
        <row r="18">
          <cell r="N18" t="str">
            <v>Earnings/ Share (C)</v>
          </cell>
          <cell r="O18">
            <v>26.06</v>
          </cell>
          <cell r="P18">
            <v>22.14</v>
          </cell>
          <cell r="Q18">
            <v>18.739999999999998</v>
          </cell>
          <cell r="R18">
            <v>13.86</v>
          </cell>
          <cell r="S18">
            <v>12.7</v>
          </cell>
          <cell r="T18">
            <v>6.5</v>
          </cell>
          <cell r="U18">
            <v>-3.05</v>
          </cell>
          <cell r="V18">
            <v>7.9</v>
          </cell>
          <cell r="W18">
            <v>7.28</v>
          </cell>
          <cell r="X18" t="e">
            <v>#N/A</v>
          </cell>
        </row>
        <row r="19">
          <cell r="N19" t="str">
            <v>Earnings Yield %</v>
          </cell>
          <cell r="O19">
            <v>43.43</v>
          </cell>
          <cell r="P19">
            <v>36.9</v>
          </cell>
          <cell r="Q19">
            <v>36.75</v>
          </cell>
          <cell r="R19" t="e">
            <v>#N/A</v>
          </cell>
          <cell r="S19">
            <v>42.33</v>
          </cell>
          <cell r="T19">
            <v>22.41</v>
          </cell>
          <cell r="U19">
            <v>-6.63</v>
          </cell>
          <cell r="V19">
            <v>18.329999999999998</v>
          </cell>
          <cell r="W19">
            <v>25.28</v>
          </cell>
          <cell r="X19" t="e">
            <v>#N/A</v>
          </cell>
        </row>
        <row r="20">
          <cell r="N20" t="str">
            <v>Inflation Adjusted Profit/ Share (C)</v>
          </cell>
          <cell r="O20">
            <v>16.97</v>
          </cell>
          <cell r="P20">
            <v>14.42</v>
          </cell>
          <cell r="Q20">
            <v>12.08</v>
          </cell>
          <cell r="R20">
            <v>9.7100000000000009</v>
          </cell>
          <cell r="S20">
            <v>12.68</v>
          </cell>
          <cell r="T20">
            <v>6.47</v>
          </cell>
          <cell r="U20">
            <v>-4.47</v>
          </cell>
          <cell r="V20">
            <v>7.78</v>
          </cell>
          <cell r="W20">
            <v>7.47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12.63</v>
          </cell>
          <cell r="P21">
            <v>14.26</v>
          </cell>
          <cell r="Q21">
            <v>13.9</v>
          </cell>
          <cell r="R21">
            <v>11.74</v>
          </cell>
          <cell r="S21">
            <v>9.56</v>
          </cell>
          <cell r="T21">
            <v>9.4499999999999993</v>
          </cell>
          <cell r="U21">
            <v>3.13</v>
          </cell>
          <cell r="V21">
            <v>2.97</v>
          </cell>
          <cell r="W21">
            <v>6.86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14.71</v>
          </cell>
          <cell r="P22">
            <v>14.32</v>
          </cell>
          <cell r="Q22">
            <v>13.92</v>
          </cell>
          <cell r="R22">
            <v>12.86</v>
          </cell>
          <cell r="S22">
            <v>13.3</v>
          </cell>
          <cell r="T22">
            <v>7.83</v>
          </cell>
          <cell r="U22">
            <v>-5.84</v>
          </cell>
          <cell r="V22">
            <v>9.4700000000000006</v>
          </cell>
          <cell r="W22">
            <v>9.01</v>
          </cell>
          <cell r="X22" t="e">
            <v>#N/A</v>
          </cell>
        </row>
        <row r="23">
          <cell r="N23" t="str">
            <v>Interest Cover</v>
          </cell>
          <cell r="O23">
            <v>37.82</v>
          </cell>
          <cell r="P23">
            <v>9.9</v>
          </cell>
          <cell r="Q23">
            <v>9.06</v>
          </cell>
          <cell r="R23">
            <v>3.79</v>
          </cell>
          <cell r="S23">
            <v>2.38</v>
          </cell>
          <cell r="T23">
            <v>2.1800000000000002</v>
          </cell>
          <cell r="U23">
            <v>1.35</v>
          </cell>
          <cell r="V23">
            <v>1.1299999999999999</v>
          </cell>
          <cell r="W23">
            <v>2.1800000000000002</v>
          </cell>
          <cell r="X23" t="e">
            <v>#N/A</v>
          </cell>
        </row>
        <row r="24">
          <cell r="N24" t="str">
            <v>Leverage Factor</v>
          </cell>
          <cell r="O24">
            <v>1.17</v>
          </cell>
          <cell r="P24">
            <v>1.01</v>
          </cell>
          <cell r="Q24">
            <v>1</v>
          </cell>
          <cell r="R24">
            <v>1.1000000000000001</v>
          </cell>
          <cell r="S24">
            <v>1.39</v>
          </cell>
          <cell r="T24">
            <v>0.83</v>
          </cell>
          <cell r="U24">
            <v>-1.72</v>
          </cell>
          <cell r="V24">
            <v>2.38</v>
          </cell>
          <cell r="W24">
            <v>1.3</v>
          </cell>
          <cell r="X24" t="e">
            <v>#N/A</v>
          </cell>
        </row>
        <row r="25">
          <cell r="N25" t="str">
            <v>Long-Term Loans % Total Debt</v>
          </cell>
          <cell r="O25" t="e">
            <v>#N/A</v>
          </cell>
          <cell r="P25" t="e">
            <v>#N/A</v>
          </cell>
          <cell r="Q25" t="e">
            <v>#N/A</v>
          </cell>
          <cell r="R25" t="e">
            <v>#N/A</v>
          </cell>
          <cell r="S25">
            <v>0.19</v>
          </cell>
          <cell r="T25" t="e">
            <v>#N/A</v>
          </cell>
          <cell r="U25" t="e">
            <v>#N/A</v>
          </cell>
          <cell r="V25" t="e">
            <v>#N/A</v>
          </cell>
          <cell r="W25">
            <v>1.32</v>
          </cell>
          <cell r="X25" t="e">
            <v>#N/A</v>
          </cell>
        </row>
        <row r="26">
          <cell r="N26" t="str">
            <v>N A V / Share (C)</v>
          </cell>
          <cell r="O26">
            <v>107.43</v>
          </cell>
          <cell r="P26">
            <v>92.9</v>
          </cell>
          <cell r="Q26">
            <v>80.39</v>
          </cell>
          <cell r="R26">
            <v>68.64</v>
          </cell>
          <cell r="S26">
            <v>87.4</v>
          </cell>
          <cell r="T26">
            <v>75.510000000000005</v>
          </cell>
          <cell r="U26">
            <v>74.739999999999995</v>
          </cell>
          <cell r="V26">
            <v>80.069999999999993</v>
          </cell>
          <cell r="W26">
            <v>81.96</v>
          </cell>
          <cell r="X26" t="e">
            <v>#N/A</v>
          </cell>
        </row>
        <row r="27">
          <cell r="N27" t="str">
            <v>Net Profit Margin %</v>
          </cell>
          <cell r="O27">
            <v>2.85</v>
          </cell>
          <cell r="P27">
            <v>2.69</v>
          </cell>
          <cell r="Q27">
            <v>2.4900000000000002</v>
          </cell>
          <cell r="R27">
            <v>2.25</v>
          </cell>
          <cell r="S27">
            <v>1.83</v>
          </cell>
          <cell r="T27">
            <v>0.95</v>
          </cell>
          <cell r="U27">
            <v>-0.64</v>
          </cell>
          <cell r="V27">
            <v>1.2</v>
          </cell>
          <cell r="W27">
            <v>1.4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>
            <v>37924.699999999997</v>
          </cell>
          <cell r="U28">
            <v>12832.37</v>
          </cell>
          <cell r="V28">
            <v>14519.38</v>
          </cell>
          <cell r="W28">
            <v>21878.63</v>
          </cell>
          <cell r="X28" t="e">
            <v>#N/A</v>
          </cell>
        </row>
        <row r="29">
          <cell r="N29" t="str">
            <v>Operating Profit Margin %</v>
          </cell>
          <cell r="O29">
            <v>3.13</v>
          </cell>
          <cell r="P29">
            <v>3.07</v>
          </cell>
          <cell r="Q29">
            <v>3.36</v>
          </cell>
          <cell r="R29">
            <v>2.5299999999999998</v>
          </cell>
          <cell r="S29">
            <v>1.78</v>
          </cell>
          <cell r="T29">
            <v>1.97</v>
          </cell>
          <cell r="U29">
            <v>0.71</v>
          </cell>
          <cell r="V29">
            <v>0.92</v>
          </cell>
          <cell r="W29">
            <v>1.56</v>
          </cell>
          <cell r="X29" t="e">
            <v>#N/A</v>
          </cell>
        </row>
        <row r="30">
          <cell r="N30" t="str">
            <v>Price / Inflation Adjusted Profit</v>
          </cell>
          <cell r="O30">
            <v>3.53</v>
          </cell>
          <cell r="P30">
            <v>4.16</v>
          </cell>
          <cell r="Q30">
            <v>4.22</v>
          </cell>
          <cell r="R30" t="e">
            <v>#N/A</v>
          </cell>
          <cell r="S30">
            <v>2.37</v>
          </cell>
          <cell r="T30">
            <v>4.4800000000000004</v>
          </cell>
          <cell r="U30">
            <v>-10.29</v>
          </cell>
          <cell r="V30">
            <v>5.53</v>
          </cell>
          <cell r="W30">
            <v>4.82</v>
          </cell>
          <cell r="X30" t="e">
            <v>#N/A</v>
          </cell>
        </row>
        <row r="31">
          <cell r="N31" t="str">
            <v>Price / Book Value</v>
          </cell>
          <cell r="O31">
            <v>0.53</v>
          </cell>
          <cell r="P31">
            <v>0.61</v>
          </cell>
          <cell r="Q31">
            <v>0.59</v>
          </cell>
          <cell r="R31" t="e">
            <v>#N/A</v>
          </cell>
          <cell r="S31">
            <v>0.32</v>
          </cell>
          <cell r="T31">
            <v>0.35</v>
          </cell>
          <cell r="U31">
            <v>0.61</v>
          </cell>
          <cell r="V31">
            <v>0.53</v>
          </cell>
          <cell r="W31">
            <v>0.44</v>
          </cell>
          <cell r="X31" t="e">
            <v>#N/A</v>
          </cell>
        </row>
        <row r="32">
          <cell r="N32" t="str">
            <v>Price / Cash Flow</v>
          </cell>
          <cell r="O32">
            <v>3.22</v>
          </cell>
          <cell r="P32">
            <v>3.69</v>
          </cell>
          <cell r="Q32">
            <v>3.54</v>
          </cell>
          <cell r="R32" t="e">
            <v>#N/A</v>
          </cell>
          <cell r="S32">
            <v>1.57</v>
          </cell>
          <cell r="T32">
            <v>3.41</v>
          </cell>
          <cell r="U32">
            <v>-24.32</v>
          </cell>
          <cell r="V32">
            <v>4.4800000000000004</v>
          </cell>
          <cell r="W32">
            <v>3.58</v>
          </cell>
          <cell r="X32" t="e">
            <v>#N/A</v>
          </cell>
        </row>
        <row r="33">
          <cell r="N33" t="str">
            <v>Price / Earnings</v>
          </cell>
          <cell r="O33">
            <v>2.2999999999999998</v>
          </cell>
          <cell r="P33">
            <v>2.71</v>
          </cell>
          <cell r="Q33">
            <v>2.72</v>
          </cell>
          <cell r="R33" t="e">
            <v>#N/A</v>
          </cell>
          <cell r="S33">
            <v>2.36</v>
          </cell>
          <cell r="T33">
            <v>4.46</v>
          </cell>
          <cell r="U33">
            <v>-15.08</v>
          </cell>
          <cell r="V33">
            <v>5.44</v>
          </cell>
          <cell r="W33">
            <v>4.95</v>
          </cell>
          <cell r="X33" t="e">
            <v>#N/A</v>
          </cell>
        </row>
        <row r="34">
          <cell r="N34" t="str">
            <v>Price / N A V</v>
          </cell>
          <cell r="O34">
            <v>0.66</v>
          </cell>
          <cell r="P34">
            <v>0.79</v>
          </cell>
          <cell r="Q34">
            <v>0.79</v>
          </cell>
          <cell r="R34" t="e">
            <v>#N/A</v>
          </cell>
          <cell r="S34">
            <v>0.45</v>
          </cell>
          <cell r="T34">
            <v>0.54</v>
          </cell>
          <cell r="U34">
            <v>0.8</v>
          </cell>
          <cell r="V34">
            <v>0.69</v>
          </cell>
          <cell r="W34">
            <v>0.52</v>
          </cell>
          <cell r="X34" t="e">
            <v>#N/A</v>
          </cell>
        </row>
        <row r="35">
          <cell r="N35" t="str">
            <v>Price / Share (C)</v>
          </cell>
          <cell r="O35">
            <v>60</v>
          </cell>
          <cell r="P35">
            <v>60</v>
          </cell>
          <cell r="Q35">
            <v>51</v>
          </cell>
          <cell r="R35" t="e">
            <v>#N/A</v>
          </cell>
          <cell r="S35">
            <v>30</v>
          </cell>
          <cell r="T35">
            <v>29</v>
          </cell>
          <cell r="U35">
            <v>46</v>
          </cell>
          <cell r="V35">
            <v>43</v>
          </cell>
          <cell r="W35">
            <v>36</v>
          </cell>
          <cell r="X35" t="e">
            <v>#N/A</v>
          </cell>
        </row>
        <row r="36">
          <cell r="N36" t="str">
            <v>Quick Ratio</v>
          </cell>
          <cell r="O36">
            <v>2.37</v>
          </cell>
          <cell r="P36">
            <v>2.57</v>
          </cell>
          <cell r="Q36">
            <v>1.9</v>
          </cell>
          <cell r="R36">
            <v>1.89</v>
          </cell>
          <cell r="S36">
            <v>1.58</v>
          </cell>
          <cell r="T36">
            <v>1.24</v>
          </cell>
          <cell r="U36">
            <v>1.27</v>
          </cell>
          <cell r="V36">
            <v>1.33</v>
          </cell>
          <cell r="W36">
            <v>2.0499999999999998</v>
          </cell>
          <cell r="X36" t="e">
            <v>#N/A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>
            <v>8.92</v>
          </cell>
          <cell r="T37">
            <v>14.33</v>
          </cell>
          <cell r="U37">
            <v>20.58</v>
          </cell>
          <cell r="V37">
            <v>88.99</v>
          </cell>
          <cell r="W37">
            <v>92.37</v>
          </cell>
          <cell r="X37" t="e">
            <v>#N/A</v>
          </cell>
        </row>
        <row r="38">
          <cell r="N38" t="str">
            <v>Retention Rate</v>
          </cell>
          <cell r="O38">
            <v>87.8</v>
          </cell>
          <cell r="P38">
            <v>83.78</v>
          </cell>
          <cell r="Q38">
            <v>92.4</v>
          </cell>
          <cell r="R38">
            <v>92.79</v>
          </cell>
          <cell r="S38">
            <v>100</v>
          </cell>
          <cell r="T38">
            <v>100</v>
          </cell>
          <cell r="U38">
            <v>100</v>
          </cell>
          <cell r="V38">
            <v>57.55</v>
          </cell>
          <cell r="W38">
            <v>72.03</v>
          </cell>
          <cell r="X38" t="e">
            <v>#N/A</v>
          </cell>
        </row>
        <row r="39">
          <cell r="N39" t="str">
            <v>Return On Assets %</v>
          </cell>
          <cell r="O39">
            <v>13.09</v>
          </cell>
          <cell r="P39">
            <v>14.79</v>
          </cell>
          <cell r="Q39">
            <v>13.95</v>
          </cell>
          <cell r="R39">
            <v>11.78</v>
          </cell>
          <cell r="S39">
            <v>9.6</v>
          </cell>
          <cell r="T39">
            <v>9.49</v>
          </cell>
          <cell r="U39">
            <v>3.26</v>
          </cell>
          <cell r="V39">
            <v>4.16</v>
          </cell>
          <cell r="W39">
            <v>7.32</v>
          </cell>
          <cell r="X39" t="e">
            <v>#N/A</v>
          </cell>
        </row>
        <row r="40">
          <cell r="N40" t="str">
            <v>Return On Equity %</v>
          </cell>
          <cell r="O40">
            <v>15.33</v>
          </cell>
          <cell r="P40">
            <v>14.94</v>
          </cell>
          <cell r="Q40">
            <v>13.99</v>
          </cell>
          <cell r="R40">
            <v>12.91</v>
          </cell>
          <cell r="S40">
            <v>13.36</v>
          </cell>
          <cell r="T40">
            <v>7.89</v>
          </cell>
          <cell r="U40">
            <v>-5.6</v>
          </cell>
          <cell r="V40">
            <v>9.89</v>
          </cell>
          <cell r="W40">
            <v>9.5</v>
          </cell>
          <cell r="X40" t="e">
            <v>#N/A</v>
          </cell>
        </row>
        <row r="41">
          <cell r="N41" t="str">
            <v>Total Assets / Turnover</v>
          </cell>
          <cell r="O41">
            <v>4.18</v>
          </cell>
          <cell r="P41">
            <v>4.82</v>
          </cell>
          <cell r="Q41">
            <v>4.1500000000000004</v>
          </cell>
          <cell r="R41">
            <v>4.6500000000000004</v>
          </cell>
          <cell r="S41">
            <v>5.39</v>
          </cell>
          <cell r="T41">
            <v>4.82</v>
          </cell>
          <cell r="U41">
            <v>4.57</v>
          </cell>
          <cell r="V41">
            <v>4.54</v>
          </cell>
          <cell r="W41">
            <v>4.7</v>
          </cell>
          <cell r="X41" t="e">
            <v>#N/A</v>
          </cell>
        </row>
        <row r="42">
          <cell r="N42" t="str">
            <v>Total Debt / Cash Flow</v>
          </cell>
          <cell r="O42" t="e">
            <v>#N/A</v>
          </cell>
          <cell r="P42" t="e">
            <v>#N/A</v>
          </cell>
          <cell r="Q42" t="e">
            <v>#N/A</v>
          </cell>
          <cell r="R42" t="e">
            <v>#N/A</v>
          </cell>
          <cell r="S42">
            <v>3.25</v>
          </cell>
          <cell r="T42" t="e">
            <v>#N/A</v>
          </cell>
          <cell r="U42" t="e">
            <v>#N/A</v>
          </cell>
          <cell r="V42" t="e">
            <v>#N/A</v>
          </cell>
          <cell r="W42">
            <v>4.99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>
            <v>1928466.87</v>
          </cell>
          <cell r="U43">
            <v>1800601.16</v>
          </cell>
          <cell r="V43">
            <v>1584354.01</v>
          </cell>
          <cell r="W43">
            <v>1404287.07</v>
          </cell>
          <cell r="X43" t="e">
            <v>#N/A</v>
          </cell>
        </row>
        <row r="44">
          <cell r="N44" t="str">
            <v>Return on Capital Employed</v>
          </cell>
          <cell r="O44">
            <v>16.2</v>
          </cell>
          <cell r="P44">
            <v>15.93</v>
          </cell>
          <cell r="Q44">
            <v>15.08</v>
          </cell>
          <cell r="R44">
            <v>14.19</v>
          </cell>
          <cell r="S44">
            <v>14.54</v>
          </cell>
          <cell r="T44">
            <v>8.6199999999999992</v>
          </cell>
          <cell r="U44">
            <v>-5.7</v>
          </cell>
          <cell r="V44">
            <v>10.01</v>
          </cell>
          <cell r="W44">
            <v>9.44</v>
          </cell>
          <cell r="X44" t="e">
            <v>#N/A</v>
          </cell>
        </row>
        <row r="45">
          <cell r="N45" t="str">
            <v>Price / EBITDA</v>
          </cell>
          <cell r="O45">
            <v>3</v>
          </cell>
          <cell r="P45">
            <v>3.37</v>
          </cell>
          <cell r="Q45">
            <v>2.82</v>
          </cell>
          <cell r="R45" t="e">
            <v>#N/A</v>
          </cell>
          <cell r="S45">
            <v>2.0499999999999998</v>
          </cell>
          <cell r="T45">
            <v>1.88</v>
          </cell>
          <cell r="U45">
            <v>5.96</v>
          </cell>
          <cell r="V45">
            <v>5.59</v>
          </cell>
          <cell r="W45">
            <v>3.31</v>
          </cell>
          <cell r="X45" t="e">
            <v>#N/A</v>
          </cell>
        </row>
        <row r="46">
          <cell r="N46" t="str">
            <v>Price / EBIT</v>
          </cell>
          <cell r="O46">
            <v>3.14</v>
          </cell>
          <cell r="P46">
            <v>3.56</v>
          </cell>
          <cell r="Q46">
            <v>3.12</v>
          </cell>
          <cell r="R46" t="e">
            <v>#N/A</v>
          </cell>
          <cell r="S46">
            <v>2.42</v>
          </cell>
          <cell r="T46">
            <v>2.16</v>
          </cell>
          <cell r="U46">
            <v>9.7100000000000009</v>
          </cell>
          <cell r="V46">
            <v>7.03</v>
          </cell>
          <cell r="W46">
            <v>4.13</v>
          </cell>
          <cell r="X46" t="e">
            <v>#N/A</v>
          </cell>
        </row>
        <row r="47">
          <cell r="N47" t="str">
            <v>Price / Cash</v>
          </cell>
          <cell r="O47">
            <v>11.33</v>
          </cell>
          <cell r="P47">
            <v>17.84</v>
          </cell>
          <cell r="Q47">
            <v>32.65</v>
          </cell>
          <cell r="R47" t="e">
            <v>#N/A</v>
          </cell>
          <cell r="S47">
            <v>21.42</v>
          </cell>
          <cell r="T47">
            <v>24.88</v>
          </cell>
          <cell r="U47">
            <v>5.53</v>
          </cell>
          <cell r="V47">
            <v>3.44</v>
          </cell>
          <cell r="W47">
            <v>1.36</v>
          </cell>
          <cell r="X47" t="e">
            <v>#N/A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>
            <v>29.79</v>
          </cell>
          <cell r="S48">
            <v>5.49</v>
          </cell>
          <cell r="T48">
            <v>12.91</v>
          </cell>
          <cell r="U48">
            <v>22.38</v>
          </cell>
          <cell r="V48">
            <v>112.53</v>
          </cell>
          <cell r="W48">
            <v>184.74</v>
          </cell>
          <cell r="X48" t="e">
            <v>#N/A</v>
          </cell>
        </row>
        <row r="49">
          <cell r="N49" t="str">
            <v>Return on Average Assets %</v>
          </cell>
          <cell r="O49">
            <v>14.71</v>
          </cell>
          <cell r="P49">
            <v>14.58</v>
          </cell>
          <cell r="Q49">
            <v>15.55</v>
          </cell>
          <cell r="R49">
            <v>11.89</v>
          </cell>
          <cell r="S49">
            <v>9.15</v>
          </cell>
          <cell r="T49">
            <v>9.36</v>
          </cell>
          <cell r="U49">
            <v>3.27</v>
          </cell>
          <cell r="V49">
            <v>4.53</v>
          </cell>
          <cell r="W49">
            <v>14.65</v>
          </cell>
          <cell r="X49" t="e">
            <v>#N/A</v>
          </cell>
        </row>
        <row r="50">
          <cell r="N50" t="str">
            <v>Return on Average Equity %</v>
          </cell>
          <cell r="O50">
            <v>16.38</v>
          </cell>
          <cell r="P50">
            <v>15.94</v>
          </cell>
          <cell r="Q50">
            <v>14.96</v>
          </cell>
          <cell r="R50">
            <v>13.62</v>
          </cell>
          <cell r="S50">
            <v>14.32</v>
          </cell>
          <cell r="T50">
            <v>8.2100000000000009</v>
          </cell>
          <cell r="U50">
            <v>-5.48</v>
          </cell>
          <cell r="V50">
            <v>9.65</v>
          </cell>
          <cell r="W50">
            <v>19.010000000000002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14.19</v>
          </cell>
          <cell r="P51">
            <v>14.14</v>
          </cell>
          <cell r="Q51">
            <v>15.5</v>
          </cell>
          <cell r="R51">
            <v>11.85</v>
          </cell>
          <cell r="S51">
            <v>9.11</v>
          </cell>
          <cell r="T51">
            <v>9.32</v>
          </cell>
          <cell r="U51">
            <v>3.11</v>
          </cell>
          <cell r="V51">
            <v>4.32</v>
          </cell>
          <cell r="W51">
            <v>14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15.71</v>
          </cell>
          <cell r="P52">
            <v>15.39</v>
          </cell>
          <cell r="Q52">
            <v>14.89</v>
          </cell>
          <cell r="R52">
            <v>13.57</v>
          </cell>
          <cell r="S52">
            <v>14.25</v>
          </cell>
          <cell r="T52">
            <v>8.1300000000000008</v>
          </cell>
          <cell r="U52">
            <v>-5.69</v>
          </cell>
          <cell r="V52">
            <v>9.26</v>
          </cell>
          <cell r="W52">
            <v>18.03</v>
          </cell>
          <cell r="X52" t="e">
            <v>#N/A</v>
          </cell>
        </row>
        <row r="53">
          <cell r="N53" t="str">
            <v>Number of shares</v>
          </cell>
          <cell r="O53">
            <v>89778</v>
          </cell>
          <cell r="P53">
            <v>90064</v>
          </cell>
          <cell r="Q53">
            <v>90064</v>
          </cell>
          <cell r="R53">
            <v>92787</v>
          </cell>
          <cell r="S53">
            <v>93682</v>
          </cell>
          <cell r="T53">
            <v>93682</v>
          </cell>
          <cell r="U53">
            <v>93682</v>
          </cell>
          <cell r="V53">
            <v>93377</v>
          </cell>
          <cell r="W53">
            <v>102174</v>
          </cell>
          <cell r="X53">
            <v>0</v>
          </cell>
        </row>
        <row r="54">
          <cell r="N54" t="str">
            <v>Book value</v>
          </cell>
          <cell r="O54">
            <v>101951.89679999999</v>
          </cell>
          <cell r="P54">
            <v>89199.385600000009</v>
          </cell>
          <cell r="Q54">
            <v>78040.456000000006</v>
          </cell>
          <cell r="R54">
            <v>69998.512799999997</v>
          </cell>
          <cell r="S54">
            <v>89232.104999999996</v>
          </cell>
          <cell r="T54">
            <v>77306.386399999988</v>
          </cell>
          <cell r="U54">
            <v>71217.056400000001</v>
          </cell>
          <cell r="V54">
            <v>75635.37000000001</v>
          </cell>
          <cell r="W54">
            <v>83823.549599999998</v>
          </cell>
          <cell r="X54" t="e">
            <v>#N/A</v>
          </cell>
        </row>
        <row r="55">
          <cell r="N55" t="str">
            <v>Cashflow</v>
          </cell>
          <cell r="O55">
            <v>16707.685799999999</v>
          </cell>
          <cell r="P55">
            <v>14644.406400000002</v>
          </cell>
          <cell r="Q55">
            <v>12978.222400000001</v>
          </cell>
          <cell r="R55">
            <v>12377.785800000001</v>
          </cell>
          <cell r="S55">
            <v>17949.4712</v>
          </cell>
          <cell r="T55">
            <v>7962.97</v>
          </cell>
          <cell r="U55">
            <v>-1770.5897999999997</v>
          </cell>
          <cell r="V55">
            <v>8954.8542999999991</v>
          </cell>
          <cell r="W55">
            <v>10268.487000000001</v>
          </cell>
          <cell r="X55" t="e">
            <v>#N/A</v>
          </cell>
        </row>
        <row r="56">
          <cell r="N56" t="str">
            <v>Growth rate</v>
          </cell>
          <cell r="O56">
            <v>0.11</v>
          </cell>
          <cell r="P56">
            <v>0.13</v>
          </cell>
          <cell r="Q56">
            <v>0.12</v>
          </cell>
          <cell r="R56">
            <v>-0.12</v>
          </cell>
          <cell r="S56">
            <v>0.02</v>
          </cell>
          <cell r="T56">
            <v>0.03</v>
          </cell>
          <cell r="U56">
            <v>0.02</v>
          </cell>
          <cell r="V56">
            <v>-0.08</v>
          </cell>
          <cell r="W56">
            <v>0.27</v>
          </cell>
          <cell r="X56">
            <v>0</v>
          </cell>
        </row>
        <row r="57">
          <cell r="N57" t="str">
            <v>Net operating working capital</v>
          </cell>
          <cell r="O57">
            <v>250870</v>
          </cell>
          <cell r="P57">
            <v>252651</v>
          </cell>
          <cell r="Q57">
            <v>277160</v>
          </cell>
          <cell r="R57">
            <v>180270</v>
          </cell>
          <cell r="S57">
            <v>-93393</v>
          </cell>
          <cell r="T57">
            <v>269047</v>
          </cell>
          <cell r="U57">
            <v>915464</v>
          </cell>
          <cell r="V57">
            <v>602672</v>
          </cell>
          <cell r="W57">
            <v>78039</v>
          </cell>
          <cell r="X57">
            <v>0</v>
          </cell>
        </row>
        <row r="58">
          <cell r="N58" t="str">
            <v>Operating long-term assets</v>
          </cell>
          <cell r="O58">
            <v>10849</v>
          </cell>
          <cell r="P58">
            <v>11959</v>
          </cell>
          <cell r="Q58">
            <v>10558</v>
          </cell>
          <cell r="R58">
            <v>11338</v>
          </cell>
          <cell r="S58">
            <v>11179</v>
          </cell>
          <cell r="T58">
            <v>11575</v>
          </cell>
          <cell r="U58">
            <v>11667</v>
          </cell>
          <cell r="V58">
            <v>14523</v>
          </cell>
          <cell r="W58">
            <v>6072</v>
          </cell>
          <cell r="X58">
            <v>0</v>
          </cell>
        </row>
        <row r="59">
          <cell r="N59" t="str">
            <v>Total net operating capital</v>
          </cell>
          <cell r="O59">
            <v>261719</v>
          </cell>
          <cell r="P59">
            <v>264610</v>
          </cell>
          <cell r="Q59">
            <v>287718</v>
          </cell>
          <cell r="R59">
            <v>191608</v>
          </cell>
          <cell r="S59">
            <v>-82214</v>
          </cell>
          <cell r="T59">
            <v>280622</v>
          </cell>
          <cell r="U59">
            <v>927131</v>
          </cell>
          <cell r="V59">
            <v>617195</v>
          </cell>
          <cell r="W59">
            <v>84111</v>
          </cell>
          <cell r="X59">
            <v>0</v>
          </cell>
        </row>
        <row r="60">
          <cell r="N60" t="str">
            <v>Depreciation</v>
          </cell>
          <cell r="O60">
            <v>1182</v>
          </cell>
          <cell r="P60">
            <v>1258</v>
          </cell>
          <cell r="Q60">
            <v>1392</v>
          </cell>
          <cell r="R60">
            <v>1227</v>
          </cell>
          <cell r="S60">
            <v>1200</v>
          </cell>
          <cell r="T60">
            <v>1357</v>
          </cell>
          <cell r="U60">
            <v>1592</v>
          </cell>
          <cell r="V60">
            <v>1439</v>
          </cell>
          <cell r="W60">
            <v>2572</v>
          </cell>
          <cell r="X60">
            <v>0</v>
          </cell>
        </row>
        <row r="61">
          <cell r="N61" t="str">
            <v>Tax rate</v>
          </cell>
          <cell r="O61">
            <v>7.5661992204765535E-2</v>
          </cell>
          <cell r="P61">
            <v>28.905440733981155</v>
          </cell>
          <cell r="Q61">
            <v>0.14195664428842311</v>
          </cell>
          <cell r="R61">
            <v>-9.4432952603651401</v>
          </cell>
          <cell r="S61">
            <v>-0.59048707327524641</v>
          </cell>
          <cell r="T61">
            <v>0.17494877049180327</v>
          </cell>
          <cell r="U61">
            <v>-0.6108425414364641</v>
          </cell>
          <cell r="V61">
            <v>-0.22589980104901428</v>
          </cell>
          <cell r="W61">
            <v>0.1638194924459366</v>
          </cell>
          <cell r="X61" t="e">
            <v>#DIV/0!</v>
          </cell>
        </row>
        <row r="62">
          <cell r="N62" t="str">
            <v>EBIT</v>
          </cell>
          <cell r="O62">
            <v>25262</v>
          </cell>
          <cell r="P62">
            <v>22254</v>
          </cell>
          <cell r="Q62">
            <v>21607</v>
          </cell>
          <cell r="R62">
            <v>14484</v>
          </cell>
          <cell r="S62">
            <v>11591</v>
          </cell>
          <cell r="T62">
            <v>12591</v>
          </cell>
          <cell r="U62">
            <v>4440</v>
          </cell>
          <cell r="V62">
            <v>5619</v>
          </cell>
          <cell r="W62">
            <v>10365</v>
          </cell>
          <cell r="X62">
            <v>0</v>
          </cell>
        </row>
        <row r="63">
          <cell r="N63" t="str">
            <v>Net Operating Profit After Tax</v>
          </cell>
          <cell r="O63">
            <v>23350.626752923214</v>
          </cell>
          <cell r="P63">
            <v>-621007.67809401662</v>
          </cell>
          <cell r="Q63">
            <v>18539.742786860043</v>
          </cell>
          <cell r="R63">
            <v>151260.6885511287</v>
          </cell>
          <cell r="S63">
            <v>18435.33566633338</v>
          </cell>
          <cell r="T63">
            <v>10388.220030737706</v>
          </cell>
          <cell r="U63">
            <v>7152.1408839779006</v>
          </cell>
          <cell r="V63">
            <v>6888.3309820944114</v>
          </cell>
          <cell r="W63">
            <v>8667.0109607978666</v>
          </cell>
          <cell r="X63" t="e">
            <v>#DIV/0!</v>
          </cell>
        </row>
        <row r="64">
          <cell r="N64" t="str">
            <v>FCF</v>
          </cell>
          <cell r="O64">
            <v>26241.626752923214</v>
          </cell>
          <cell r="P64">
            <v>-597899.67809401662</v>
          </cell>
          <cell r="Q64">
            <v>-77570.257213139965</v>
          </cell>
          <cell r="R64">
            <v>-122561.3114488713</v>
          </cell>
          <cell r="S64">
            <v>381271.33566633338</v>
          </cell>
          <cell r="T64">
            <v>656897.22003073769</v>
          </cell>
          <cell r="U64">
            <v>-302783.85911602213</v>
          </cell>
          <cell r="V64">
            <v>-526195.6690179056</v>
          </cell>
          <cell r="W64">
            <v>-75443.989039202133</v>
          </cell>
          <cell r="X64" t="e">
            <v>#DIV/0!</v>
          </cell>
        </row>
        <row r="65">
          <cell r="N65" t="str">
            <v>FCF vs Net Cash Flow</v>
          </cell>
          <cell r="O65">
            <v>1.5706320472535589</v>
          </cell>
          <cell r="P65">
            <v>-40.827853431738724</v>
          </cell>
          <cell r="Q65">
            <v>-5.9769554583330269</v>
          </cell>
          <cell r="R65">
            <v>-9.9017153333572221</v>
          </cell>
          <cell r="S65">
            <v>21.241368696495826</v>
          </cell>
          <cell r="T65">
            <v>82.493996590560769</v>
          </cell>
          <cell r="U65">
            <v>171.00734405903737</v>
          </cell>
          <cell r="V65">
            <v>-58.760941427925374</v>
          </cell>
          <cell r="W65">
            <v>-7.3471378051315765</v>
          </cell>
          <cell r="X65" t="e">
            <v>#DIV/0!</v>
          </cell>
        </row>
        <row r="66">
          <cell r="N66" t="str">
            <v>Goodwill</v>
          </cell>
          <cell r="O66">
            <v>21178</v>
          </cell>
          <cell r="P66">
            <v>21178</v>
          </cell>
          <cell r="Q66">
            <v>21178</v>
          </cell>
          <cell r="R66">
            <v>18170</v>
          </cell>
          <cell r="S66">
            <v>18170</v>
          </cell>
          <cell r="T66">
            <v>18170</v>
          </cell>
          <cell r="U66">
            <v>13293</v>
          </cell>
          <cell r="V66">
            <v>13293</v>
          </cell>
          <cell r="W66">
            <v>12012</v>
          </cell>
          <cell r="X66">
            <v>0</v>
          </cell>
        </row>
        <row r="67">
          <cell r="N67" t="str">
            <v>Total assets</v>
          </cell>
          <cell r="O67">
            <v>214616</v>
          </cell>
          <cell r="P67">
            <v>172247</v>
          </cell>
          <cell r="Q67">
            <v>176073</v>
          </cell>
          <cell r="R67">
            <v>142017</v>
          </cell>
          <cell r="S67">
            <v>140273</v>
          </cell>
          <cell r="T67">
            <v>153162</v>
          </cell>
          <cell r="U67">
            <v>152261</v>
          </cell>
          <cell r="V67">
            <v>151386</v>
          </cell>
          <cell r="W67">
            <v>125826</v>
          </cell>
          <cell r="X67">
            <v>0</v>
          </cell>
        </row>
        <row r="68">
          <cell r="N68" t="str">
            <v>Goodwill/Total assets</v>
          </cell>
          <cell r="O68">
            <v>9.8678570097290044E-2</v>
          </cell>
          <cell r="P68">
            <v>0.12295134312934333</v>
          </cell>
          <cell r="Q68">
            <v>0.12027965673328676</v>
          </cell>
          <cell r="R68">
            <v>0.12794242942746292</v>
          </cell>
          <cell r="S68">
            <v>0.12953312469256378</v>
          </cell>
          <cell r="T68">
            <v>0.11863255898982776</v>
          </cell>
          <cell r="U68">
            <v>8.7304037146741453E-2</v>
          </cell>
          <cell r="V68">
            <v>8.7808648091633315E-2</v>
          </cell>
          <cell r="W68">
            <v>9.5465166181870204E-2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141872</v>
          </cell>
          <cell r="P71">
            <v>122686</v>
          </cell>
          <cell r="Q71">
            <v>106170</v>
          </cell>
          <cell r="R71">
            <v>90643</v>
          </cell>
          <cell r="S71">
            <v>81877</v>
          </cell>
          <cell r="T71">
            <v>70742</v>
          </cell>
          <cell r="U71">
            <v>70017</v>
          </cell>
          <cell r="V71">
            <v>73530</v>
          </cell>
          <cell r="W71">
            <v>78056</v>
          </cell>
          <cell r="X71">
            <v>0</v>
          </cell>
        </row>
        <row r="72">
          <cell r="N72" t="str">
            <v>Market Value of Equity</v>
          </cell>
          <cell r="O72">
            <v>0.6</v>
          </cell>
          <cell r="P72">
            <v>0.6</v>
          </cell>
          <cell r="Q72">
            <v>0.51</v>
          </cell>
          <cell r="R72">
            <v>0</v>
          </cell>
          <cell r="S72">
            <v>0.3</v>
          </cell>
          <cell r="T72">
            <v>0.28999999999999998</v>
          </cell>
          <cell r="U72">
            <v>0.46</v>
          </cell>
          <cell r="V72">
            <v>0.43</v>
          </cell>
          <cell r="W72">
            <v>0.36</v>
          </cell>
          <cell r="X72">
            <v>0</v>
          </cell>
        </row>
        <row r="73">
          <cell r="N73" t="str">
            <v>Return On Assets %</v>
          </cell>
          <cell r="O73">
            <v>0.13089999999999999</v>
          </cell>
          <cell r="P73">
            <v>0.1479</v>
          </cell>
          <cell r="Q73">
            <v>0.13949999999999999</v>
          </cell>
          <cell r="R73">
            <v>0.11779999999999999</v>
          </cell>
          <cell r="S73">
            <v>9.6000000000000002E-2</v>
          </cell>
          <cell r="T73">
            <v>9.4899999999999998E-2</v>
          </cell>
          <cell r="U73">
            <v>3.2599999999999997E-2</v>
          </cell>
          <cell r="V73">
            <v>4.1599999999999998E-2</v>
          </cell>
          <cell r="W73">
            <v>7.3200000000000001E-2</v>
          </cell>
          <cell r="X73" t="e">
            <v>#N/A</v>
          </cell>
        </row>
        <row r="74">
          <cell r="N74" t="str">
            <v>EBITDA/Sales %</v>
          </cell>
          <cell r="O74">
            <v>3.2779041444836288E-2</v>
          </cell>
          <cell r="P74">
            <v>3.2417422572243615E-2</v>
          </cell>
          <cell r="Q74">
            <v>3.7190751913187839E-2</v>
          </cell>
          <cell r="R74">
            <v>2.8283262402426325E-2</v>
          </cell>
          <cell r="S74">
            <v>2.1045839990168368E-2</v>
          </cell>
          <cell r="T74">
            <v>2.2575521162793967E-2</v>
          </cell>
          <cell r="U74">
            <v>1.1600172068416457E-2</v>
          </cell>
          <cell r="V74">
            <v>1.1511143367392705E-2</v>
          </cell>
          <cell r="W74">
            <v>1.9445918341272333E-2</v>
          </cell>
          <cell r="X74" t="e">
            <v>#DIV/0!</v>
          </cell>
        </row>
      </sheetData>
      <sheetData sheetId="36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RAUBEX (February)</v>
          </cell>
        </row>
        <row r="5">
          <cell r="N5" t="str">
            <v>Accounts Rcvb/Tover</v>
          </cell>
          <cell r="O5">
            <v>4.8899999999999997</v>
          </cell>
          <cell r="P5">
            <v>4.82</v>
          </cell>
          <cell r="Q5">
            <v>4.84</v>
          </cell>
          <cell r="R5">
            <v>4.42</v>
          </cell>
          <cell r="S5">
            <v>4.4800000000000004</v>
          </cell>
          <cell r="T5">
            <v>4.55</v>
          </cell>
          <cell r="U5">
            <v>4.04</v>
          </cell>
          <cell r="V5">
            <v>3.44</v>
          </cell>
          <cell r="W5">
            <v>3.81</v>
          </cell>
          <cell r="X5">
            <v>3.83</v>
          </cell>
        </row>
        <row r="6">
          <cell r="N6" t="str">
            <v>Assets / Captal Emp</v>
          </cell>
          <cell r="O6">
            <v>1.2</v>
          </cell>
          <cell r="P6">
            <v>1.21</v>
          </cell>
          <cell r="Q6">
            <v>1.22</v>
          </cell>
          <cell r="R6">
            <v>1.19</v>
          </cell>
          <cell r="S6">
            <v>1.18</v>
          </cell>
          <cell r="T6">
            <v>1.1599999999999999</v>
          </cell>
          <cell r="U6">
            <v>1.1399999999999999</v>
          </cell>
          <cell r="V6">
            <v>1.1200000000000001</v>
          </cell>
          <cell r="W6">
            <v>1.07</v>
          </cell>
          <cell r="X6">
            <v>1.1299999999999999</v>
          </cell>
        </row>
        <row r="7">
          <cell r="N7" t="str">
            <v>Book Val / Share (c)</v>
          </cell>
          <cell r="O7">
            <v>2236.5100000000002</v>
          </cell>
          <cell r="P7">
            <v>2223.23</v>
          </cell>
          <cell r="Q7">
            <v>2089.37</v>
          </cell>
          <cell r="R7">
            <v>1957.24</v>
          </cell>
          <cell r="S7">
            <v>1827.06</v>
          </cell>
          <cell r="T7">
            <v>1714.05</v>
          </cell>
          <cell r="U7">
            <v>1582.11</v>
          </cell>
          <cell r="V7">
            <v>1468.23</v>
          </cell>
          <cell r="W7">
            <v>1373.9</v>
          </cell>
          <cell r="X7">
            <v>1240.45</v>
          </cell>
        </row>
        <row r="8">
          <cell r="N8" t="str">
            <v>Cash Flw / Share (c)</v>
          </cell>
          <cell r="O8">
            <v>266.92</v>
          </cell>
          <cell r="P8">
            <v>438.18</v>
          </cell>
          <cell r="Q8">
            <v>480.52</v>
          </cell>
          <cell r="R8">
            <v>439.85</v>
          </cell>
          <cell r="S8">
            <v>410.63</v>
          </cell>
          <cell r="T8">
            <v>360.28</v>
          </cell>
          <cell r="U8">
            <v>313.57</v>
          </cell>
          <cell r="V8">
            <v>310.74</v>
          </cell>
          <cell r="W8">
            <v>371.65</v>
          </cell>
          <cell r="X8">
            <v>458.22</v>
          </cell>
        </row>
        <row r="9">
          <cell r="N9" t="str">
            <v>Cash Flow Div Cover</v>
          </cell>
          <cell r="O9">
            <v>9.81</v>
          </cell>
          <cell r="P9">
            <v>7.02</v>
          </cell>
          <cell r="Q9">
            <v>6.47</v>
          </cell>
          <cell r="R9">
            <v>6.63</v>
          </cell>
          <cell r="S9">
            <v>6.8</v>
          </cell>
          <cell r="T9">
            <v>6.52</v>
          </cell>
          <cell r="U9">
            <v>5.68</v>
          </cell>
          <cell r="V9">
            <v>5.67</v>
          </cell>
          <cell r="W9">
            <v>3.72</v>
          </cell>
          <cell r="X9">
            <v>4.17</v>
          </cell>
        </row>
        <row r="10">
          <cell r="N10" t="str">
            <v>Cash Flow Intr Cover</v>
          </cell>
          <cell r="O10">
            <v>6.57</v>
          </cell>
          <cell r="P10">
            <v>8.73</v>
          </cell>
          <cell r="Q10">
            <v>8.65</v>
          </cell>
          <cell r="R10">
            <v>9.14</v>
          </cell>
          <cell r="S10">
            <v>12.36</v>
          </cell>
          <cell r="T10">
            <v>15.17</v>
          </cell>
          <cell r="U10">
            <v>14.4</v>
          </cell>
          <cell r="V10">
            <v>13.86</v>
          </cell>
          <cell r="W10">
            <v>15.63</v>
          </cell>
          <cell r="X10">
            <v>12.77</v>
          </cell>
        </row>
        <row r="11">
          <cell r="N11" t="str">
            <v>Current Ratio</v>
          </cell>
          <cell r="O11">
            <v>1.67</v>
          </cell>
          <cell r="P11">
            <v>1.73</v>
          </cell>
          <cell r="Q11">
            <v>1.81</v>
          </cell>
          <cell r="R11">
            <v>1.84</v>
          </cell>
          <cell r="S11">
            <v>1.87</v>
          </cell>
          <cell r="T11">
            <v>1.96</v>
          </cell>
          <cell r="U11">
            <v>1.96</v>
          </cell>
          <cell r="V11">
            <v>1.98</v>
          </cell>
          <cell r="W11">
            <v>1.97</v>
          </cell>
          <cell r="X11">
            <v>1.7</v>
          </cell>
        </row>
        <row r="12">
          <cell r="N12" t="str">
            <v>Debt / Assets</v>
          </cell>
          <cell r="O12">
            <v>0.39</v>
          </cell>
          <cell r="P12">
            <v>0.39</v>
          </cell>
          <cell r="Q12">
            <v>0.41</v>
          </cell>
          <cell r="R12">
            <v>0.42</v>
          </cell>
          <cell r="S12">
            <v>0.42</v>
          </cell>
          <cell r="T12">
            <v>0.39</v>
          </cell>
          <cell r="U12">
            <v>0.4</v>
          </cell>
          <cell r="V12">
            <v>0.39</v>
          </cell>
          <cell r="W12">
            <v>0.37</v>
          </cell>
          <cell r="X12">
            <v>0.43</v>
          </cell>
        </row>
        <row r="13">
          <cell r="N13" t="str">
            <v>Debt / Equity</v>
          </cell>
          <cell r="O13">
            <v>0.6</v>
          </cell>
          <cell r="P13">
            <v>0.6</v>
          </cell>
          <cell r="Q13">
            <v>0.66</v>
          </cell>
          <cell r="R13">
            <v>0.66</v>
          </cell>
          <cell r="S13">
            <v>0.67</v>
          </cell>
          <cell r="T13">
            <v>0.56999999999999995</v>
          </cell>
          <cell r="U13">
            <v>0.56000000000000005</v>
          </cell>
          <cell r="V13">
            <v>0.52</v>
          </cell>
          <cell r="W13">
            <v>0.48</v>
          </cell>
          <cell r="X13">
            <v>0.59</v>
          </cell>
        </row>
        <row r="14">
          <cell r="N14" t="str">
            <v>Dir Rem % Pft BTax</v>
          </cell>
          <cell r="O14">
            <v>15.62</v>
          </cell>
          <cell r="P14">
            <v>3.97</v>
          </cell>
          <cell r="Q14">
            <v>3.17</v>
          </cell>
          <cell r="R14">
            <v>2.78</v>
          </cell>
          <cell r="S14">
            <v>2.72</v>
          </cell>
          <cell r="T14">
            <v>3.81</v>
          </cell>
          <cell r="U14">
            <v>2.0699999999999998</v>
          </cell>
          <cell r="V14">
            <v>2.4300000000000002</v>
          </cell>
          <cell r="W14">
            <v>16.93</v>
          </cell>
          <cell r="X14">
            <v>10.48</v>
          </cell>
        </row>
        <row r="15">
          <cell r="N15" t="str">
            <v>Dividend / Share (c)</v>
          </cell>
          <cell r="O15">
            <v>27.2</v>
          </cell>
          <cell r="P15">
            <v>62.4</v>
          </cell>
          <cell r="Q15">
            <v>74.25</v>
          </cell>
          <cell r="R15">
            <v>66.3</v>
          </cell>
          <cell r="S15">
            <v>60.35</v>
          </cell>
          <cell r="T15">
            <v>55.3</v>
          </cell>
          <cell r="U15">
            <v>55.2</v>
          </cell>
          <cell r="V15">
            <v>54.8</v>
          </cell>
          <cell r="W15">
            <v>100</v>
          </cell>
          <cell r="X15">
            <v>110</v>
          </cell>
        </row>
        <row r="16">
          <cell r="N16" t="str">
            <v>Dividend Cover</v>
          </cell>
          <cell r="O16">
            <v>2.1</v>
          </cell>
          <cell r="P16">
            <v>3.66</v>
          </cell>
          <cell r="Q16">
            <v>2.72</v>
          </cell>
          <cell r="R16">
            <v>3.54</v>
          </cell>
          <cell r="S16">
            <v>3.46</v>
          </cell>
          <cell r="T16">
            <v>3.38</v>
          </cell>
          <cell r="U16">
            <v>2.88</v>
          </cell>
          <cell r="V16">
            <v>3.23</v>
          </cell>
          <cell r="W16">
            <v>2.4</v>
          </cell>
          <cell r="X16">
            <v>2.94</v>
          </cell>
        </row>
        <row r="17">
          <cell r="N17" t="str">
            <v>Dividend Yield %</v>
          </cell>
          <cell r="O17">
            <v>2.4900000000000002</v>
          </cell>
          <cell r="P17">
            <v>4.24</v>
          </cell>
          <cell r="Q17">
            <v>3.74</v>
          </cell>
          <cell r="R17">
            <v>4.83</v>
          </cell>
          <cell r="S17">
            <v>3.57</v>
          </cell>
          <cell r="T17">
            <v>2.87</v>
          </cell>
          <cell r="U17">
            <v>3.42</v>
          </cell>
          <cell r="V17">
            <v>6.79</v>
          </cell>
          <cell r="W17">
            <v>5.17</v>
          </cell>
          <cell r="X17">
            <v>4.6399999999999997</v>
          </cell>
        </row>
        <row r="18">
          <cell r="N18" t="str">
            <v>Earnings/ Share (C)</v>
          </cell>
          <cell r="O18">
            <v>57</v>
          </cell>
          <cell r="P18">
            <v>228.6</v>
          </cell>
          <cell r="Q18">
            <v>201.7</v>
          </cell>
          <cell r="R18">
            <v>234.4</v>
          </cell>
          <cell r="S18">
            <v>209.1</v>
          </cell>
          <cell r="T18">
            <v>187.1</v>
          </cell>
          <cell r="U18">
            <v>158.69999999999999</v>
          </cell>
          <cell r="V18">
            <v>177.2</v>
          </cell>
          <cell r="W18">
            <v>240.2</v>
          </cell>
          <cell r="X18">
            <v>323.8</v>
          </cell>
        </row>
        <row r="19">
          <cell r="N19" t="str">
            <v>Earnings Yield %</v>
          </cell>
          <cell r="O19">
            <v>3.15</v>
          </cell>
          <cell r="P19">
            <v>10.76</v>
          </cell>
          <cell r="Q19">
            <v>8.56</v>
          </cell>
          <cell r="R19">
            <v>15.81</v>
          </cell>
          <cell r="S19">
            <v>10.66</v>
          </cell>
          <cell r="T19">
            <v>8.26</v>
          </cell>
          <cell r="U19">
            <v>8.35</v>
          </cell>
          <cell r="V19">
            <v>12.93</v>
          </cell>
          <cell r="W19">
            <v>11.7</v>
          </cell>
          <cell r="X19">
            <v>14.3</v>
          </cell>
        </row>
        <row r="20">
          <cell r="N20" t="str">
            <v>Inflation Adjusted Profit/ Share (C)</v>
          </cell>
          <cell r="O20">
            <v>-40.78</v>
          </cell>
          <cell r="P20">
            <v>163.19</v>
          </cell>
          <cell r="Q20">
            <v>194.48</v>
          </cell>
          <cell r="R20">
            <v>230.28</v>
          </cell>
          <cell r="S20">
            <v>208.66</v>
          </cell>
          <cell r="T20">
            <v>187.41</v>
          </cell>
          <cell r="U20">
            <v>161.27000000000001</v>
          </cell>
          <cell r="V20">
            <v>172.57</v>
          </cell>
          <cell r="W20">
            <v>234.41</v>
          </cell>
          <cell r="X20">
            <v>321.04000000000002</v>
          </cell>
        </row>
        <row r="21">
          <cell r="N21" t="str">
            <v>Inflation Adjusted Return On Assets %</v>
          </cell>
          <cell r="O21">
            <v>1.06</v>
          </cell>
          <cell r="P21">
            <v>7.85</v>
          </cell>
          <cell r="Q21">
            <v>10.31</v>
          </cell>
          <cell r="R21">
            <v>11.79</v>
          </cell>
          <cell r="S21">
            <v>11.09</v>
          </cell>
          <cell r="T21">
            <v>11.5</v>
          </cell>
          <cell r="U21">
            <v>11.39</v>
          </cell>
          <cell r="V21">
            <v>13.72</v>
          </cell>
          <cell r="W21">
            <v>19.14</v>
          </cell>
          <cell r="X21">
            <v>27.3</v>
          </cell>
        </row>
        <row r="22">
          <cell r="N22" t="str">
            <v>Inflation Adjusted Return On Equity %</v>
          </cell>
          <cell r="O22">
            <v>-1.54</v>
          </cell>
          <cell r="P22">
            <v>6.19</v>
          </cell>
          <cell r="Q22">
            <v>9.06</v>
          </cell>
          <cell r="R22">
            <v>11.6</v>
          </cell>
          <cell r="S22">
            <v>11.25</v>
          </cell>
          <cell r="T22">
            <v>10.79</v>
          </cell>
          <cell r="U22">
            <v>10.119999999999999</v>
          </cell>
          <cell r="V22">
            <v>11.45</v>
          </cell>
          <cell r="W22">
            <v>16.670000000000002</v>
          </cell>
          <cell r="X22">
            <v>25.43</v>
          </cell>
        </row>
        <row r="23">
          <cell r="N23" t="str">
            <v>Interest Cover</v>
          </cell>
          <cell r="O23">
            <v>2.8</v>
          </cell>
          <cell r="P23">
            <v>7.36</v>
          </cell>
          <cell r="Q23">
            <v>6.56</v>
          </cell>
          <cell r="R23">
            <v>7.8</v>
          </cell>
          <cell r="S23">
            <v>9.99</v>
          </cell>
          <cell r="T23">
            <v>12.22</v>
          </cell>
          <cell r="U23">
            <v>11.75</v>
          </cell>
          <cell r="V23">
            <v>12.57</v>
          </cell>
          <cell r="W23">
            <v>14.68</v>
          </cell>
          <cell r="X23">
            <v>13.22</v>
          </cell>
        </row>
        <row r="24">
          <cell r="N24" t="str">
            <v>Leverage Factor</v>
          </cell>
          <cell r="O24">
            <v>0.43</v>
          </cell>
          <cell r="P24">
            <v>0.97</v>
          </cell>
          <cell r="Q24">
            <v>0.91</v>
          </cell>
          <cell r="R24">
            <v>1</v>
          </cell>
          <cell r="S24">
            <v>1.03</v>
          </cell>
          <cell r="T24">
            <v>0.95</v>
          </cell>
          <cell r="U24">
            <v>0.89</v>
          </cell>
          <cell r="V24">
            <v>0.85</v>
          </cell>
          <cell r="W24">
            <v>0.88</v>
          </cell>
          <cell r="X24">
            <v>0.94</v>
          </cell>
        </row>
        <row r="25">
          <cell r="N25" t="str">
            <v>Long-Term Loans % Total Debt</v>
          </cell>
          <cell r="O25">
            <v>15</v>
          </cell>
          <cell r="P25">
            <v>16.93</v>
          </cell>
          <cell r="Q25">
            <v>22.44</v>
          </cell>
          <cell r="R25">
            <v>27.74</v>
          </cell>
          <cell r="S25">
            <v>29.27</v>
          </cell>
          <cell r="T25">
            <v>23.73</v>
          </cell>
          <cell r="U25">
            <v>21.46</v>
          </cell>
          <cell r="V25">
            <v>18.73</v>
          </cell>
          <cell r="W25">
            <v>19.13</v>
          </cell>
          <cell r="X25">
            <v>19.73</v>
          </cell>
        </row>
        <row r="26">
          <cell r="N26" t="str">
            <v>N A V / Share (C)</v>
          </cell>
          <cell r="O26">
            <v>2380.81</v>
          </cell>
          <cell r="P26">
            <v>2309.75</v>
          </cell>
          <cell r="Q26">
            <v>2173.16</v>
          </cell>
          <cell r="R26">
            <v>2025.28</v>
          </cell>
          <cell r="S26">
            <v>1886.2</v>
          </cell>
          <cell r="T26">
            <v>1743.43</v>
          </cell>
          <cell r="U26">
            <v>1603.26</v>
          </cell>
          <cell r="V26">
            <v>1478.78</v>
          </cell>
          <cell r="W26">
            <v>1378.93</v>
          </cell>
          <cell r="X26">
            <v>1242.82</v>
          </cell>
        </row>
        <row r="27">
          <cell r="N27" t="str">
            <v>Net Profit Margin %</v>
          </cell>
          <cell r="O27">
            <v>0.68</v>
          </cell>
          <cell r="P27">
            <v>4.96</v>
          </cell>
          <cell r="Q27">
            <v>4.13</v>
          </cell>
          <cell r="R27">
            <v>5.62</v>
          </cell>
          <cell r="S27">
            <v>5.52</v>
          </cell>
          <cell r="T27">
            <v>5.62</v>
          </cell>
          <cell r="U27">
            <v>5.35</v>
          </cell>
          <cell r="V27">
            <v>6.58</v>
          </cell>
          <cell r="W27">
            <v>9.75</v>
          </cell>
          <cell r="X27">
            <v>12.98</v>
          </cell>
        </row>
        <row r="28">
          <cell r="N28" t="str">
            <v>Operating Profit /Employee</v>
          </cell>
          <cell r="O28">
            <v>28280.97</v>
          </cell>
          <cell r="P28">
            <v>81237.210000000006</v>
          </cell>
          <cell r="Q28">
            <v>67032.22</v>
          </cell>
          <cell r="R28">
            <v>67569.7</v>
          </cell>
          <cell r="S28">
            <v>64822.98</v>
          </cell>
          <cell r="T28">
            <v>64998.19</v>
          </cell>
          <cell r="U28">
            <v>60494.68</v>
          </cell>
          <cell r="V28">
            <v>74045.119999999995</v>
          </cell>
          <cell r="W28">
            <v>109828.3</v>
          </cell>
          <cell r="X28">
            <v>151107.79999999999</v>
          </cell>
        </row>
        <row r="29">
          <cell r="N29" t="str">
            <v>Operating Profit Margin %</v>
          </cell>
          <cell r="O29">
            <v>2.4300000000000002</v>
          </cell>
          <cell r="P29">
            <v>7.87</v>
          </cell>
          <cell r="Q29">
            <v>7.35</v>
          </cell>
          <cell r="R29">
            <v>8.9700000000000006</v>
          </cell>
          <cell r="S29">
            <v>8.59</v>
          </cell>
          <cell r="T29">
            <v>8.5399999999999991</v>
          </cell>
          <cell r="U29">
            <v>8.3800000000000008</v>
          </cell>
          <cell r="V29">
            <v>10.34</v>
          </cell>
          <cell r="W29">
            <v>14.17</v>
          </cell>
          <cell r="X29">
            <v>18.899999999999999</v>
          </cell>
        </row>
        <row r="30">
          <cell r="N30" t="str">
            <v>Price / Inflation Adjusted Profit</v>
          </cell>
          <cell r="O30">
            <v>-44.34</v>
          </cell>
          <cell r="P30">
            <v>13.02</v>
          </cell>
          <cell r="Q30">
            <v>12.11</v>
          </cell>
          <cell r="R30">
            <v>6.44</v>
          </cell>
          <cell r="S30">
            <v>9.4</v>
          </cell>
          <cell r="T30">
            <v>12.08</v>
          </cell>
          <cell r="U30">
            <v>11.79</v>
          </cell>
          <cell r="V30">
            <v>7.94</v>
          </cell>
          <cell r="W30">
            <v>8.76</v>
          </cell>
          <cell r="X30">
            <v>7.05</v>
          </cell>
        </row>
        <row r="31">
          <cell r="N31" t="str">
            <v>Price / Book Value</v>
          </cell>
          <cell r="O31">
            <v>0.81</v>
          </cell>
          <cell r="P31">
            <v>0.96</v>
          </cell>
          <cell r="Q31">
            <v>1.1299999999999999</v>
          </cell>
          <cell r="R31">
            <v>0.76</v>
          </cell>
          <cell r="S31">
            <v>1.07</v>
          </cell>
          <cell r="T31">
            <v>1.32</v>
          </cell>
          <cell r="U31">
            <v>1.2</v>
          </cell>
          <cell r="V31">
            <v>0.93</v>
          </cell>
          <cell r="W31">
            <v>1.49</v>
          </cell>
          <cell r="X31">
            <v>1.83</v>
          </cell>
        </row>
        <row r="32">
          <cell r="N32" t="str">
            <v>Price / Cash Flow</v>
          </cell>
          <cell r="O32">
            <v>6.77</v>
          </cell>
          <cell r="P32">
            <v>4.8499999999999996</v>
          </cell>
          <cell r="Q32">
            <v>4.9000000000000004</v>
          </cell>
          <cell r="R32">
            <v>3.37</v>
          </cell>
          <cell r="S32">
            <v>4.78</v>
          </cell>
          <cell r="T32">
            <v>6.28</v>
          </cell>
          <cell r="U32">
            <v>6.06</v>
          </cell>
          <cell r="V32">
            <v>4.41</v>
          </cell>
          <cell r="W32">
            <v>5.52</v>
          </cell>
          <cell r="X32">
            <v>4.9400000000000004</v>
          </cell>
        </row>
        <row r="33">
          <cell r="N33" t="str">
            <v>Price / Earnings</v>
          </cell>
          <cell r="O33">
            <v>31.72</v>
          </cell>
          <cell r="P33">
            <v>9.2899999999999991</v>
          </cell>
          <cell r="Q33">
            <v>11.68</v>
          </cell>
          <cell r="R33">
            <v>6.33</v>
          </cell>
          <cell r="S33">
            <v>9.3800000000000008</v>
          </cell>
          <cell r="T33">
            <v>12.1</v>
          </cell>
          <cell r="U33">
            <v>11.98</v>
          </cell>
          <cell r="V33">
            <v>7.73</v>
          </cell>
          <cell r="W33">
            <v>8.5500000000000007</v>
          </cell>
          <cell r="X33">
            <v>6.99</v>
          </cell>
        </row>
        <row r="34">
          <cell r="N34" t="str">
            <v>Price / N A V</v>
          </cell>
          <cell r="O34">
            <v>0.86</v>
          </cell>
          <cell r="P34">
            <v>1.03</v>
          </cell>
          <cell r="Q34">
            <v>1.18</v>
          </cell>
          <cell r="R34">
            <v>0.82</v>
          </cell>
          <cell r="S34">
            <v>1.1499999999999999</v>
          </cell>
          <cell r="T34">
            <v>1.51</v>
          </cell>
          <cell r="U34">
            <v>1.42</v>
          </cell>
          <cell r="V34">
            <v>1.1399999999999999</v>
          </cell>
          <cell r="W34">
            <v>1.86</v>
          </cell>
          <cell r="X34">
            <v>2.34</v>
          </cell>
        </row>
        <row r="35">
          <cell r="N35" t="str">
            <v>Price / Share (C)</v>
          </cell>
          <cell r="O35">
            <v>1808</v>
          </cell>
          <cell r="P35">
            <v>2124</v>
          </cell>
          <cell r="Q35">
            <v>2356</v>
          </cell>
          <cell r="R35">
            <v>1483</v>
          </cell>
          <cell r="S35">
            <v>1961</v>
          </cell>
          <cell r="T35">
            <v>2264</v>
          </cell>
          <cell r="U35">
            <v>1901</v>
          </cell>
          <cell r="V35">
            <v>1370</v>
          </cell>
          <cell r="W35">
            <v>2053</v>
          </cell>
          <cell r="X35">
            <v>2264</v>
          </cell>
        </row>
        <row r="36">
          <cell r="N36" t="str">
            <v>Quick Ratio</v>
          </cell>
          <cell r="O36">
            <v>1.33</v>
          </cell>
          <cell r="P36">
            <v>1.43</v>
          </cell>
          <cell r="Q36">
            <v>1.54</v>
          </cell>
          <cell r="R36">
            <v>1.57</v>
          </cell>
          <cell r="S36">
            <v>1.6</v>
          </cell>
          <cell r="T36">
            <v>1.66</v>
          </cell>
          <cell r="U36">
            <v>1.77</v>
          </cell>
          <cell r="V36">
            <v>1.84</v>
          </cell>
          <cell r="W36">
            <v>1.84</v>
          </cell>
          <cell r="X36">
            <v>1.58</v>
          </cell>
        </row>
        <row r="37">
          <cell r="N37" t="str">
            <v>Return On External Investments %</v>
          </cell>
          <cell r="O37">
            <v>114.2</v>
          </cell>
          <cell r="P37">
            <v>53.22</v>
          </cell>
          <cell r="Q37">
            <v>116.87</v>
          </cell>
          <cell r="R37">
            <v>82.62</v>
          </cell>
          <cell r="S37">
            <v>434.44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>
            <v>17839.2</v>
          </cell>
        </row>
        <row r="38">
          <cell r="N38" t="str">
            <v>Retention Rate</v>
          </cell>
          <cell r="O38">
            <v>-41.06</v>
          </cell>
          <cell r="P38">
            <v>61.4</v>
          </cell>
          <cell r="Q38">
            <v>56.97</v>
          </cell>
          <cell r="R38">
            <v>69.540000000000006</v>
          </cell>
          <cell r="S38">
            <v>67.2</v>
          </cell>
          <cell r="T38">
            <v>65.459999999999994</v>
          </cell>
          <cell r="U38">
            <v>59.84</v>
          </cell>
          <cell r="V38">
            <v>48.19</v>
          </cell>
          <cell r="W38">
            <v>55.79</v>
          </cell>
          <cell r="X38">
            <v>68.5</v>
          </cell>
        </row>
        <row r="39">
          <cell r="N39" t="str">
            <v>Return On Assets %</v>
          </cell>
          <cell r="O39">
            <v>3.32</v>
          </cell>
          <cell r="P39">
            <v>10.85</v>
          </cell>
          <cell r="Q39">
            <v>10.77</v>
          </cell>
          <cell r="R39">
            <v>12.05</v>
          </cell>
          <cell r="S39">
            <v>11.36</v>
          </cell>
          <cell r="T39">
            <v>11.76</v>
          </cell>
          <cell r="U39">
            <v>11.54</v>
          </cell>
          <cell r="V39">
            <v>14.34</v>
          </cell>
          <cell r="W39">
            <v>19.82</v>
          </cell>
          <cell r="X39">
            <v>27.92</v>
          </cell>
        </row>
        <row r="40">
          <cell r="N40" t="str">
            <v>Return On Equity %</v>
          </cell>
          <cell r="O40">
            <v>1.43</v>
          </cell>
          <cell r="P40">
            <v>10.48</v>
          </cell>
          <cell r="Q40">
            <v>9.8000000000000007</v>
          </cell>
          <cell r="R40">
            <v>12.02</v>
          </cell>
          <cell r="S40">
            <v>11.68</v>
          </cell>
          <cell r="T40">
            <v>11.16</v>
          </cell>
          <cell r="U40">
            <v>10.32</v>
          </cell>
          <cell r="V40">
            <v>12.23</v>
          </cell>
          <cell r="W40">
            <v>17.489999999999998</v>
          </cell>
          <cell r="X40">
            <v>26.25</v>
          </cell>
        </row>
        <row r="41">
          <cell r="N41" t="str">
            <v>Total Assets / Turnover</v>
          </cell>
          <cell r="O41">
            <v>1.37</v>
          </cell>
          <cell r="P41">
            <v>1.38</v>
          </cell>
          <cell r="Q41">
            <v>1.47</v>
          </cell>
          <cell r="R41">
            <v>1.34</v>
          </cell>
          <cell r="S41">
            <v>1.32</v>
          </cell>
          <cell r="T41">
            <v>1.38</v>
          </cell>
          <cell r="U41">
            <v>1.38</v>
          </cell>
          <cell r="V41">
            <v>1.39</v>
          </cell>
          <cell r="W41">
            <v>1.4</v>
          </cell>
          <cell r="X41">
            <v>1.48</v>
          </cell>
        </row>
        <row r="42">
          <cell r="N42" t="str">
            <v>Total Debt / Cash Flow</v>
          </cell>
          <cell r="O42">
            <v>4.99</v>
          </cell>
          <cell r="P42">
            <v>3.05</v>
          </cell>
          <cell r="Q42">
            <v>2.87</v>
          </cell>
          <cell r="R42">
            <v>2.95</v>
          </cell>
          <cell r="S42">
            <v>2.99</v>
          </cell>
          <cell r="T42">
            <v>2.71</v>
          </cell>
          <cell r="U42">
            <v>2.81</v>
          </cell>
          <cell r="V42">
            <v>2.4500000000000002</v>
          </cell>
          <cell r="W42">
            <v>1.77</v>
          </cell>
          <cell r="X42">
            <v>1.6</v>
          </cell>
        </row>
        <row r="43">
          <cell r="N43" t="str">
            <v>Turnover / Employee</v>
          </cell>
          <cell r="O43">
            <v>1163658.24</v>
          </cell>
          <cell r="P43">
            <v>1032794.95</v>
          </cell>
          <cell r="Q43">
            <v>912333.6</v>
          </cell>
          <cell r="R43">
            <v>753685.24</v>
          </cell>
          <cell r="S43">
            <v>754871.74</v>
          </cell>
          <cell r="T43">
            <v>761499.16</v>
          </cell>
          <cell r="U43">
            <v>721854.62</v>
          </cell>
          <cell r="V43">
            <v>716285.94</v>
          </cell>
          <cell r="W43">
            <v>775102.13</v>
          </cell>
          <cell r="X43">
            <v>799386.53</v>
          </cell>
        </row>
        <row r="44">
          <cell r="N44" t="str">
            <v>Return on Capital Employed</v>
          </cell>
          <cell r="O44">
            <v>1.1100000000000001</v>
          </cell>
          <cell r="P44">
            <v>8.27</v>
          </cell>
          <cell r="Q44">
            <v>7.37</v>
          </cell>
          <cell r="R44">
            <v>9</v>
          </cell>
          <cell r="S44">
            <v>8.6</v>
          </cell>
          <cell r="T44">
            <v>8.9499999999999993</v>
          </cell>
          <cell r="U44">
            <v>8.42</v>
          </cell>
          <cell r="V44">
            <v>10.210000000000001</v>
          </cell>
          <cell r="W44">
            <v>14.63</v>
          </cell>
          <cell r="X44">
            <v>21.6</v>
          </cell>
        </row>
        <row r="45">
          <cell r="N45" t="str">
            <v>Price / EBITDA</v>
          </cell>
          <cell r="O45">
            <v>5.08</v>
          </cell>
          <cell r="P45">
            <v>3.73</v>
          </cell>
          <cell r="Q45">
            <v>4.0999999999999996</v>
          </cell>
          <cell r="R45">
            <v>2.59</v>
          </cell>
          <cell r="S45">
            <v>3.84</v>
          </cell>
          <cell r="T45">
            <v>5.1100000000000003</v>
          </cell>
          <cell r="U45">
            <v>4.8499999999999996</v>
          </cell>
          <cell r="V45">
            <v>3.37</v>
          </cell>
          <cell r="W45">
            <v>4.37</v>
          </cell>
          <cell r="X45">
            <v>3.77</v>
          </cell>
        </row>
        <row r="46">
          <cell r="N46" t="str">
            <v>Price / EBIT</v>
          </cell>
          <cell r="O46">
            <v>15.87</v>
          </cell>
          <cell r="P46">
            <v>5.75</v>
          </cell>
          <cell r="Q46">
            <v>6.47</v>
          </cell>
          <cell r="R46">
            <v>3.95</v>
          </cell>
          <cell r="S46">
            <v>5.9</v>
          </cell>
          <cell r="T46">
            <v>7.8</v>
          </cell>
          <cell r="U46">
            <v>7.43</v>
          </cell>
          <cell r="V46">
            <v>4.8600000000000003</v>
          </cell>
          <cell r="W46">
            <v>5.88</v>
          </cell>
          <cell r="X46">
            <v>4.7699999999999996</v>
          </cell>
        </row>
        <row r="47">
          <cell r="N47" t="str">
            <v>Price / Cash</v>
          </cell>
          <cell r="O47">
            <v>3.41</v>
          </cell>
          <cell r="P47">
            <v>3.56</v>
          </cell>
          <cell r="Q47">
            <v>3.88</v>
          </cell>
          <cell r="R47">
            <v>2.89</v>
          </cell>
          <cell r="S47">
            <v>3.92</v>
          </cell>
          <cell r="T47">
            <v>4.83</v>
          </cell>
          <cell r="U47">
            <v>4.2</v>
          </cell>
          <cell r="V47">
            <v>4.05</v>
          </cell>
          <cell r="W47">
            <v>6.37</v>
          </cell>
          <cell r="X47">
            <v>8.36</v>
          </cell>
        </row>
        <row r="48">
          <cell r="N48" t="str">
            <v>Return on Average External Investments %</v>
          </cell>
          <cell r="O48">
            <v>62.99</v>
          </cell>
          <cell r="P48">
            <v>73.959999999999994</v>
          </cell>
          <cell r="Q48">
            <v>115</v>
          </cell>
          <cell r="R48">
            <v>136.41</v>
          </cell>
          <cell r="S48">
            <v>868.88</v>
          </cell>
          <cell r="T48" t="e">
            <v>#N/A</v>
          </cell>
          <cell r="U48" t="e">
            <v>#N/A</v>
          </cell>
          <cell r="V48" t="e">
            <v>#N/A</v>
          </cell>
          <cell r="W48">
            <v>30146.3</v>
          </cell>
          <cell r="X48">
            <v>1610.45</v>
          </cell>
        </row>
        <row r="49">
          <cell r="N49" t="str">
            <v>Return on Average Assets %</v>
          </cell>
          <cell r="O49">
            <v>3.33</v>
          </cell>
          <cell r="P49">
            <v>10.89</v>
          </cell>
          <cell r="Q49">
            <v>10.99</v>
          </cell>
          <cell r="R49">
            <v>12.49</v>
          </cell>
          <cell r="S49">
            <v>12.36</v>
          </cell>
          <cell r="T49">
            <v>12.43</v>
          </cell>
          <cell r="U49">
            <v>12.23</v>
          </cell>
          <cell r="V49">
            <v>15.13</v>
          </cell>
          <cell r="W49">
            <v>20.28</v>
          </cell>
          <cell r="X49">
            <v>29.71</v>
          </cell>
        </row>
        <row r="50">
          <cell r="N50" t="str">
            <v>Return on Average Equity %</v>
          </cell>
          <cell r="O50">
            <v>1.43</v>
          </cell>
          <cell r="P50">
            <v>10.81</v>
          </cell>
          <cell r="Q50">
            <v>9.92</v>
          </cell>
          <cell r="R50">
            <v>12.5</v>
          </cell>
          <cell r="S50">
            <v>12.1</v>
          </cell>
          <cell r="T50">
            <v>11.65</v>
          </cell>
          <cell r="U50">
            <v>10.7</v>
          </cell>
          <cell r="V50">
            <v>12.63</v>
          </cell>
          <cell r="W50">
            <v>18.47</v>
          </cell>
          <cell r="X50">
            <v>28.91</v>
          </cell>
        </row>
        <row r="51">
          <cell r="N51" t="str">
            <v>Inflation Adj. Return on Average Total Assets %</v>
          </cell>
          <cell r="O51">
            <v>1.08</v>
          </cell>
          <cell r="P51">
            <v>8.26</v>
          </cell>
          <cell r="Q51">
            <v>10.54</v>
          </cell>
          <cell r="R51">
            <v>12.21</v>
          </cell>
          <cell r="S51">
            <v>12.07</v>
          </cell>
          <cell r="T51">
            <v>12.18</v>
          </cell>
          <cell r="U51">
            <v>11.99</v>
          </cell>
          <cell r="V51">
            <v>14.48</v>
          </cell>
          <cell r="W51">
            <v>19.63</v>
          </cell>
          <cell r="X51">
            <v>28.52</v>
          </cell>
        </row>
        <row r="52">
          <cell r="N52" t="str">
            <v>Inflation Adjusted Return on Average Equity %</v>
          </cell>
          <cell r="O52">
            <v>-1.54</v>
          </cell>
          <cell r="P52">
            <v>6.82</v>
          </cell>
          <cell r="Q52">
            <v>9.23</v>
          </cell>
          <cell r="R52">
            <v>12.05</v>
          </cell>
          <cell r="S52">
            <v>11.66</v>
          </cell>
          <cell r="T52">
            <v>11.3</v>
          </cell>
          <cell r="U52">
            <v>10.41</v>
          </cell>
          <cell r="V52">
            <v>11.85</v>
          </cell>
          <cell r="W52">
            <v>17.66</v>
          </cell>
          <cell r="X52">
            <v>27.27</v>
          </cell>
        </row>
        <row r="53">
          <cell r="N53" t="str">
            <v>Number of shares</v>
          </cell>
          <cell r="O53">
            <v>181680</v>
          </cell>
          <cell r="P53">
            <v>181381</v>
          </cell>
          <cell r="Q53">
            <v>182668</v>
          </cell>
          <cell r="R53">
            <v>187961</v>
          </cell>
          <cell r="S53">
            <v>187330</v>
          </cell>
          <cell r="T53">
            <v>185900</v>
          </cell>
          <cell r="U53">
            <v>184536</v>
          </cell>
          <cell r="V53">
            <v>184536</v>
          </cell>
          <cell r="W53">
            <v>183572</v>
          </cell>
          <cell r="X53">
            <v>182624</v>
          </cell>
        </row>
        <row r="54">
          <cell r="N54" t="str">
            <v>Book value</v>
          </cell>
          <cell r="O54">
            <v>4063291.3680000002</v>
          </cell>
          <cell r="P54">
            <v>4032516.8062999998</v>
          </cell>
          <cell r="Q54">
            <v>3816610.3915999997</v>
          </cell>
          <cell r="R54">
            <v>3678847.8764000004</v>
          </cell>
          <cell r="S54">
            <v>3422631.4979999997</v>
          </cell>
          <cell r="T54">
            <v>3186418.9499999997</v>
          </cell>
          <cell r="U54">
            <v>2919562.5096</v>
          </cell>
          <cell r="V54">
            <v>2709412.9128</v>
          </cell>
          <cell r="W54">
            <v>2522095.7080000001</v>
          </cell>
          <cell r="X54">
            <v>2265359.4080000003</v>
          </cell>
        </row>
        <row r="55">
          <cell r="N55" t="str">
            <v>Cashflow</v>
          </cell>
          <cell r="O55">
            <v>484940.25599999999</v>
          </cell>
          <cell r="P55">
            <v>794775.26579999994</v>
          </cell>
          <cell r="Q55">
            <v>877756.27359999996</v>
          </cell>
          <cell r="R55">
            <v>826746.45850000007</v>
          </cell>
          <cell r="S55">
            <v>769233.179</v>
          </cell>
          <cell r="T55">
            <v>669760.5199999999</v>
          </cell>
          <cell r="U55">
            <v>578649.53519999993</v>
          </cell>
          <cell r="V55">
            <v>573427.16639999999</v>
          </cell>
          <cell r="W55">
            <v>682245.33799999999</v>
          </cell>
          <cell r="X55">
            <v>836819.69279999996</v>
          </cell>
        </row>
        <row r="56">
          <cell r="N56" t="str">
            <v>Growth rate</v>
          </cell>
          <cell r="O56">
            <v>0</v>
          </cell>
          <cell r="P56">
            <v>-0.05</v>
          </cell>
          <cell r="Q56">
            <v>0.14000000000000001</v>
          </cell>
          <cell r="R56">
            <v>0.09</v>
          </cell>
          <cell r="S56">
            <v>0.15</v>
          </cell>
          <cell r="T56">
            <v>0.12</v>
          </cell>
          <cell r="U56">
            <v>0.12</v>
          </cell>
          <cell r="V56">
            <v>0.11</v>
          </cell>
          <cell r="W56">
            <v>-0.01</v>
          </cell>
          <cell r="X56">
            <v>0.1</v>
          </cell>
        </row>
        <row r="57">
          <cell r="N57" t="str">
            <v>Net operating working capital</v>
          </cell>
          <cell r="O57">
            <v>1644326</v>
          </cell>
          <cell r="P57">
            <v>1801881</v>
          </cell>
          <cell r="Q57">
            <v>1929916</v>
          </cell>
          <cell r="R57">
            <v>1879271</v>
          </cell>
          <cell r="S57">
            <v>1794735</v>
          </cell>
          <cell r="T57">
            <v>1588275</v>
          </cell>
          <cell r="U57">
            <v>1432532</v>
          </cell>
          <cell r="V57">
            <v>1312772</v>
          </cell>
          <cell r="W57">
            <v>1178866</v>
          </cell>
          <cell r="X57">
            <v>1012180</v>
          </cell>
        </row>
        <row r="58">
          <cell r="N58" t="str">
            <v>Operating long-term assets</v>
          </cell>
          <cell r="O58" t="str">
            <v>2,535,579</v>
          </cell>
          <cell r="P58" t="str">
            <v>2,410,165</v>
          </cell>
          <cell r="Q58" t="str">
            <v>2,364,319</v>
          </cell>
          <cell r="R58" t="str">
            <v>2,335,748</v>
          </cell>
          <cell r="S58" t="str">
            <v>2,171,829</v>
          </cell>
          <cell r="T58" t="str">
            <v>1,841,611</v>
          </cell>
          <cell r="U58" t="str">
            <v>1,561,232</v>
          </cell>
          <cell r="V58" t="str">
            <v>1,353,753</v>
          </cell>
          <cell r="W58" t="str">
            <v>1,276,133</v>
          </cell>
          <cell r="X58" t="str">
            <v>1,243,360</v>
          </cell>
        </row>
        <row r="59">
          <cell r="N59" t="str">
            <v>Total net operating capital</v>
          </cell>
          <cell r="O59">
            <v>4179905</v>
          </cell>
          <cell r="P59">
            <v>4212046</v>
          </cell>
          <cell r="Q59">
            <v>4294235</v>
          </cell>
          <cell r="R59">
            <v>4215019</v>
          </cell>
          <cell r="S59">
            <v>3966564</v>
          </cell>
          <cell r="T59">
            <v>3429886</v>
          </cell>
          <cell r="U59">
            <v>2993764</v>
          </cell>
          <cell r="V59">
            <v>2666525</v>
          </cell>
          <cell r="W59">
            <v>2454999</v>
          </cell>
          <cell r="X59">
            <v>2255540</v>
          </cell>
        </row>
        <row r="60">
          <cell r="N60" t="str">
            <v>Depreciation</v>
          </cell>
          <cell r="O60">
            <v>376886</v>
          </cell>
          <cell r="P60">
            <v>357279</v>
          </cell>
          <cell r="Q60">
            <v>373231</v>
          </cell>
          <cell r="R60">
            <v>371306</v>
          </cell>
          <cell r="S60">
            <v>334997</v>
          </cell>
          <cell r="T60">
            <v>282968</v>
          </cell>
          <cell r="U60">
            <v>251114</v>
          </cell>
          <cell r="V60">
            <v>228366</v>
          </cell>
          <cell r="W60">
            <v>220184</v>
          </cell>
          <cell r="X60">
            <v>224959</v>
          </cell>
        </row>
        <row r="61">
          <cell r="N61" t="str">
            <v>Tax rate</v>
          </cell>
          <cell r="O61">
            <v>0.35333510438112947</v>
          </cell>
          <cell r="P61">
            <v>0.29338786213786217</v>
          </cell>
          <cell r="Q61">
            <v>0.33783336214515014</v>
          </cell>
          <cell r="R61">
            <v>0.29054943526947313</v>
          </cell>
          <cell r="S61">
            <v>0.29434900937463426</v>
          </cell>
          <cell r="T61">
            <v>0.2896108610153762</v>
          </cell>
          <cell r="U61">
            <v>0.33233711769526281</v>
          </cell>
          <cell r="V61">
            <v>0.3431281007725821</v>
          </cell>
          <cell r="W61">
            <v>0.31134562204882105</v>
          </cell>
          <cell r="X61">
            <v>0.31012863159464044</v>
          </cell>
        </row>
        <row r="62">
          <cell r="N62" t="str">
            <v>EBIT</v>
          </cell>
          <cell r="O62">
            <v>207045</v>
          </cell>
          <cell r="P62">
            <v>671913</v>
          </cell>
          <cell r="Q62">
            <v>661675</v>
          </cell>
          <cell r="R62">
            <v>710563</v>
          </cell>
          <cell r="S62">
            <v>622171</v>
          </cell>
          <cell r="T62">
            <v>539875</v>
          </cell>
          <cell r="U62">
            <v>472282</v>
          </cell>
          <cell r="V62">
            <v>520241</v>
          </cell>
          <cell r="W62">
            <v>644143</v>
          </cell>
          <cell r="X62">
            <v>866301</v>
          </cell>
        </row>
        <row r="63">
          <cell r="N63" t="str">
            <v>Net Operating Profit After Tax</v>
          </cell>
          <cell r="O63">
            <v>133888.73331340906</v>
          </cell>
          <cell r="P63">
            <v>474781.88138736261</v>
          </cell>
          <cell r="Q63">
            <v>438139.11010260775</v>
          </cell>
          <cell r="R63">
            <v>504109.3216266174</v>
          </cell>
          <cell r="S63">
            <v>439035.58248837444</v>
          </cell>
          <cell r="T63">
            <v>383521.33640932373</v>
          </cell>
          <cell r="U63">
            <v>315325.16138064594</v>
          </cell>
          <cell r="V63">
            <v>341731.6937259711</v>
          </cell>
          <cell r="W63">
            <v>443591.89697660622</v>
          </cell>
          <cell r="X63">
            <v>597636.25632093137</v>
          </cell>
        </row>
        <row r="64">
          <cell r="N64" t="str">
            <v>FCF</v>
          </cell>
          <cell r="O64">
            <v>166029.73331340903</v>
          </cell>
          <cell r="P64">
            <v>556970.88138736261</v>
          </cell>
          <cell r="Q64">
            <v>358923.11010260775</v>
          </cell>
          <cell r="R64">
            <v>255654.32162661734</v>
          </cell>
          <cell r="S64">
            <v>-97642.417511625565</v>
          </cell>
          <cell r="T64">
            <v>-52600.663590676268</v>
          </cell>
          <cell r="U64">
            <v>-11913.838619354065</v>
          </cell>
          <cell r="V64">
            <v>130205.69372597104</v>
          </cell>
          <cell r="W64">
            <v>244132.89697660622</v>
          </cell>
          <cell r="X64">
            <v>-1657903.7436790685</v>
          </cell>
        </row>
        <row r="65">
          <cell r="N65" t="str">
            <v>FCF vs Net Cash Flow</v>
          </cell>
          <cell r="O65">
            <v>0.34237152156204792</v>
          </cell>
          <cell r="P65">
            <v>0.70079040623732836</v>
          </cell>
          <cell r="Q65">
            <v>0.40890976333388379</v>
          </cell>
          <cell r="R65">
            <v>0.30922941247363966</v>
          </cell>
          <cell r="S65">
            <v>-0.12693474511663722</v>
          </cell>
          <cell r="T65">
            <v>-7.853652465313464E-2</v>
          </cell>
          <cell r="U65">
            <v>-2.0589040333776919E-2</v>
          </cell>
          <cell r="V65">
            <v>0.22706579205761718</v>
          </cell>
          <cell r="W65">
            <v>0.35783739862888769</v>
          </cell>
          <cell r="X65">
            <v>-1.9811958991210161</v>
          </cell>
        </row>
        <row r="66">
          <cell r="N66" t="str">
            <v>Goodwill</v>
          </cell>
          <cell r="O66">
            <v>851076</v>
          </cell>
          <cell r="P66">
            <v>840890</v>
          </cell>
          <cell r="Q66">
            <v>791322</v>
          </cell>
          <cell r="R66">
            <v>787326</v>
          </cell>
          <cell r="S66">
            <v>761972</v>
          </cell>
          <cell r="T66">
            <v>730266</v>
          </cell>
          <cell r="U66">
            <v>730266</v>
          </cell>
          <cell r="V66">
            <v>722266</v>
          </cell>
          <cell r="W66">
            <v>723296</v>
          </cell>
          <cell r="X66">
            <v>683296</v>
          </cell>
        </row>
        <row r="67">
          <cell r="N67" t="str">
            <v>Total assets</v>
          </cell>
          <cell r="O67" t="str">
            <v>7,265,602</v>
          </cell>
          <cell r="P67" t="str">
            <v>7,139,671</v>
          </cell>
          <cell r="Q67" t="str">
            <v>6,993,782</v>
          </cell>
          <cell r="R67" t="str">
            <v>6,726,629</v>
          </cell>
          <cell r="S67" t="str">
            <v>6,273,382</v>
          </cell>
          <cell r="T67" t="str">
            <v>5,353,962</v>
          </cell>
          <cell r="U67" t="str">
            <v>4,857,981</v>
          </cell>
          <cell r="V67" t="str">
            <v>4,386,554</v>
          </cell>
          <cell r="W67" t="str">
            <v>4,011,132</v>
          </cell>
          <cell r="X67" t="str">
            <v>3,826,410</v>
          </cell>
        </row>
        <row r="68">
          <cell r="N68" t="str">
            <v>Goodwill/Total assets</v>
          </cell>
          <cell r="O68">
            <v>0.1171377127456197</v>
          </cell>
          <cell r="P68">
            <v>0.11777713566913657</v>
          </cell>
          <cell r="Q68">
            <v>0.11314650642527892</v>
          </cell>
          <cell r="R68">
            <v>0.1170461459967541</v>
          </cell>
          <cell r="S68">
            <v>0.12146111937707603</v>
          </cell>
          <cell r="T68">
            <v>0.13639730726516175</v>
          </cell>
          <cell r="U68">
            <v>0.15032294280278166</v>
          </cell>
          <cell r="V68">
            <v>0.16465453292037441</v>
          </cell>
          <cell r="W68">
            <v>0.18032216341920435</v>
          </cell>
          <cell r="X68">
            <v>0.17857364997478054</v>
          </cell>
        </row>
        <row r="69">
          <cell r="N69" t="str">
            <v>Goodwill Impairments</v>
          </cell>
          <cell r="O69">
            <v>51477</v>
          </cell>
          <cell r="P69">
            <v>2799</v>
          </cell>
          <cell r="Q69">
            <v>7906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1030</v>
          </cell>
          <cell r="W69">
            <v>0</v>
          </cell>
          <cell r="X69">
            <v>2271</v>
          </cell>
        </row>
        <row r="70">
          <cell r="N70" t="str">
            <v>Impairment of goodwill/Prior year's Goodwill</v>
          </cell>
          <cell r="O70">
            <v>6.1217281689638359E-2</v>
          </cell>
          <cell r="P70">
            <v>3.5371188972377868E-3</v>
          </cell>
          <cell r="Q70">
            <v>1.0041583791212281E-2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1.4240366323054461E-3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4327124</v>
          </cell>
          <cell r="P71">
            <v>4197968</v>
          </cell>
          <cell r="Q71">
            <v>3949725</v>
          </cell>
          <cell r="R71">
            <v>3832842</v>
          </cell>
          <cell r="S71">
            <v>3533417</v>
          </cell>
          <cell r="T71">
            <v>3241037</v>
          </cell>
          <cell r="U71">
            <v>2958590</v>
          </cell>
          <cell r="V71">
            <v>2728880</v>
          </cell>
          <cell r="W71">
            <v>2544613</v>
          </cell>
          <cell r="X71">
            <v>2269696</v>
          </cell>
        </row>
        <row r="72">
          <cell r="N72" t="str">
            <v>Market Value of Equity</v>
          </cell>
          <cell r="O72">
            <v>18.080000000000002</v>
          </cell>
          <cell r="P72">
            <v>21.240000000000002</v>
          </cell>
          <cell r="Q72">
            <v>23.56</v>
          </cell>
          <cell r="R72">
            <v>14.830000000000002</v>
          </cell>
          <cell r="S72">
            <v>19.61</v>
          </cell>
          <cell r="T72">
            <v>22.639999999999997</v>
          </cell>
          <cell r="U72">
            <v>19.010000000000002</v>
          </cell>
          <cell r="V72">
            <v>13.700000000000001</v>
          </cell>
          <cell r="W72">
            <v>20.53</v>
          </cell>
          <cell r="X72">
            <v>22.639999999999997</v>
          </cell>
        </row>
        <row r="73">
          <cell r="N73" t="str">
            <v>Return On Assets %</v>
          </cell>
          <cell r="O73">
            <v>3.32E-2</v>
          </cell>
          <cell r="P73">
            <v>0.1085</v>
          </cell>
          <cell r="Q73">
            <v>0.10769999999999999</v>
          </cell>
          <cell r="R73">
            <v>0.12050000000000001</v>
          </cell>
          <cell r="S73">
            <v>0.11359999999999999</v>
          </cell>
          <cell r="T73">
            <v>0.1176</v>
          </cell>
          <cell r="U73">
            <v>0.11539999999999999</v>
          </cell>
          <cell r="V73">
            <v>0.1434</v>
          </cell>
          <cell r="W73">
            <v>0.19820000000000002</v>
          </cell>
          <cell r="X73">
            <v>0.2792</v>
          </cell>
        </row>
        <row r="74">
          <cell r="N74" t="str">
            <v>EBITDA/Sales %</v>
          </cell>
          <cell r="O74">
            <v>7.5899075282463896E-2</v>
          </cell>
          <cell r="P74">
            <v>0.1212875254016888</v>
          </cell>
          <cell r="Q74">
            <v>0.11595449298745399</v>
          </cell>
          <cell r="R74">
            <v>0.13658511228080003</v>
          </cell>
          <cell r="S74">
            <v>0.13210956295696261</v>
          </cell>
          <cell r="T74">
            <v>0.13009350812298853</v>
          </cell>
          <cell r="U74">
            <v>0.12836368753259461</v>
          </cell>
          <cell r="V74">
            <v>0.14895010059362659</v>
          </cell>
          <cell r="W74">
            <v>0.19065353211434996</v>
          </cell>
          <cell r="X74">
            <v>0.23910952996181661</v>
          </cell>
        </row>
      </sheetData>
      <sheetData sheetId="3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REUNERT (September)</v>
          </cell>
        </row>
        <row r="5">
          <cell r="N5" t="str">
            <v>Accounts Rcvb/Tover</v>
          </cell>
          <cell r="O5">
            <v>3.35</v>
          </cell>
          <cell r="P5">
            <v>3.01</v>
          </cell>
          <cell r="Q5">
            <v>3.16</v>
          </cell>
          <cell r="R5">
            <v>2.5499999999999998</v>
          </cell>
          <cell r="S5">
            <v>3.46</v>
          </cell>
          <cell r="T5">
            <v>2.2799999999999998</v>
          </cell>
          <cell r="U5">
            <v>4.38</v>
          </cell>
          <cell r="V5">
            <v>4.92</v>
          </cell>
          <cell r="W5">
            <v>4.9800000000000004</v>
          </cell>
          <cell r="X5">
            <v>3.32</v>
          </cell>
        </row>
        <row r="6">
          <cell r="N6" t="str">
            <v>Assets / Captal Emp</v>
          </cell>
          <cell r="O6">
            <v>1.1599999999999999</v>
          </cell>
          <cell r="P6">
            <v>1.1399999999999999</v>
          </cell>
          <cell r="Q6">
            <v>1.19</v>
          </cell>
          <cell r="R6">
            <v>1.25</v>
          </cell>
          <cell r="S6">
            <v>1.23</v>
          </cell>
          <cell r="T6">
            <v>1.24</v>
          </cell>
          <cell r="U6">
            <v>1.29</v>
          </cell>
          <cell r="V6">
            <v>1.25</v>
          </cell>
          <cell r="W6">
            <v>1.33</v>
          </cell>
          <cell r="X6">
            <v>1.4</v>
          </cell>
        </row>
        <row r="7">
          <cell r="N7" t="str">
            <v>Book Val / Share (c)</v>
          </cell>
          <cell r="O7">
            <v>3953.5</v>
          </cell>
          <cell r="P7">
            <v>4029.58</v>
          </cell>
          <cell r="Q7">
            <v>3872.53</v>
          </cell>
          <cell r="R7">
            <v>3810.2</v>
          </cell>
          <cell r="S7">
            <v>3639.15</v>
          </cell>
          <cell r="T7">
            <v>3816.96</v>
          </cell>
          <cell r="U7">
            <v>2979.2</v>
          </cell>
          <cell r="V7">
            <v>2731.1</v>
          </cell>
          <cell r="W7">
            <v>2400.4299999999998</v>
          </cell>
          <cell r="X7">
            <v>2501.33</v>
          </cell>
        </row>
        <row r="8">
          <cell r="N8" t="str">
            <v>Cash Flw / Share (c)</v>
          </cell>
          <cell r="O8">
            <v>565.02</v>
          </cell>
          <cell r="P8">
            <v>707.53</v>
          </cell>
          <cell r="Q8">
            <v>722.1</v>
          </cell>
          <cell r="R8">
            <v>683.13</v>
          </cell>
          <cell r="S8">
            <v>652.20000000000005</v>
          </cell>
          <cell r="T8">
            <v>1418.87</v>
          </cell>
          <cell r="U8">
            <v>681.85</v>
          </cell>
          <cell r="V8">
            <v>769.15</v>
          </cell>
          <cell r="W8">
            <v>962.1</v>
          </cell>
          <cell r="X8">
            <v>694.12</v>
          </cell>
        </row>
        <row r="9">
          <cell r="N9" t="str">
            <v>Cash Flow Div Cover</v>
          </cell>
          <cell r="O9">
            <v>1.38</v>
          </cell>
          <cell r="P9">
            <v>1.79</v>
          </cell>
          <cell r="Q9">
            <v>1.9</v>
          </cell>
          <cell r="R9">
            <v>1.83</v>
          </cell>
          <cell r="S9">
            <v>1.89</v>
          </cell>
          <cell r="T9">
            <v>4.51</v>
          </cell>
          <cell r="U9">
            <v>2.17</v>
          </cell>
          <cell r="V9">
            <v>2.4500000000000002</v>
          </cell>
          <cell r="W9">
            <v>2.92</v>
          </cell>
          <cell r="X9">
            <v>2.42</v>
          </cell>
        </row>
        <row r="10">
          <cell r="N10" t="str">
            <v>Cash Flow Intr Cover</v>
          </cell>
          <cell r="O10">
            <v>17.71</v>
          </cell>
          <cell r="P10">
            <v>26.65</v>
          </cell>
          <cell r="Q10">
            <v>27.73</v>
          </cell>
          <cell r="R10">
            <v>46.56</v>
          </cell>
          <cell r="S10">
            <v>74.81</v>
          </cell>
          <cell r="T10">
            <v>94.74</v>
          </cell>
          <cell r="U10">
            <v>100.58</v>
          </cell>
          <cell r="V10">
            <v>116.91</v>
          </cell>
          <cell r="W10">
            <v>235.61</v>
          </cell>
          <cell r="X10">
            <v>102.5</v>
          </cell>
        </row>
        <row r="11">
          <cell r="N11" t="str">
            <v>Current Ratio</v>
          </cell>
          <cell r="O11">
            <v>2.09</v>
          </cell>
          <cell r="P11">
            <v>2.2599999999999998</v>
          </cell>
          <cell r="Q11">
            <v>2.39</v>
          </cell>
          <cell r="R11">
            <v>2.39</v>
          </cell>
          <cell r="S11">
            <v>2.65</v>
          </cell>
          <cell r="T11">
            <v>2.63</v>
          </cell>
          <cell r="U11">
            <v>1.87</v>
          </cell>
          <cell r="V11">
            <v>2.0699999999999998</v>
          </cell>
          <cell r="W11">
            <v>1.79</v>
          </cell>
          <cell r="X11">
            <v>2.23</v>
          </cell>
        </row>
        <row r="12">
          <cell r="N12" t="str">
            <v>Debt / Assets</v>
          </cell>
          <cell r="O12">
            <v>0.31</v>
          </cell>
          <cell r="P12">
            <v>0.28999999999999998</v>
          </cell>
          <cell r="Q12">
            <v>0.28999999999999998</v>
          </cell>
          <cell r="R12">
            <v>0.3</v>
          </cell>
          <cell r="S12">
            <v>0.3</v>
          </cell>
          <cell r="T12">
            <v>0.33</v>
          </cell>
          <cell r="U12">
            <v>0.36</v>
          </cell>
          <cell r="V12">
            <v>0.34</v>
          </cell>
          <cell r="W12">
            <v>0.39</v>
          </cell>
          <cell r="X12">
            <v>0.45</v>
          </cell>
        </row>
        <row r="13">
          <cell r="N13" t="str">
            <v>Debt / Equity</v>
          </cell>
          <cell r="O13">
            <v>0.37</v>
          </cell>
          <cell r="P13">
            <v>0.35</v>
          </cell>
          <cell r="Q13">
            <v>0.37</v>
          </cell>
          <cell r="R13">
            <v>0.39</v>
          </cell>
          <cell r="S13">
            <v>0.39</v>
          </cell>
          <cell r="T13">
            <v>0.46</v>
          </cell>
          <cell r="U13">
            <v>0.49</v>
          </cell>
          <cell r="V13">
            <v>0.44</v>
          </cell>
          <cell r="W13">
            <v>0.53</v>
          </cell>
          <cell r="X13">
            <v>0.76</v>
          </cell>
        </row>
        <row r="14">
          <cell r="N14" t="str">
            <v>Dir Rem % Pft BTax</v>
          </cell>
          <cell r="O14">
            <v>2.69</v>
          </cell>
          <cell r="P14">
            <v>1.94</v>
          </cell>
          <cell r="Q14">
            <v>2.52</v>
          </cell>
          <cell r="R14">
            <v>2.62</v>
          </cell>
          <cell r="S14">
            <v>2.78</v>
          </cell>
          <cell r="T14">
            <v>3.83</v>
          </cell>
          <cell r="U14">
            <v>1.34</v>
          </cell>
          <cell r="V14">
            <v>1.83</v>
          </cell>
          <cell r="W14">
            <v>1.91</v>
          </cell>
          <cell r="X14">
            <v>2.2400000000000002</v>
          </cell>
        </row>
        <row r="15">
          <cell r="N15" t="str">
            <v>Dividend / Share (c)</v>
          </cell>
          <cell r="O15">
            <v>410.4</v>
          </cell>
          <cell r="P15">
            <v>394.4</v>
          </cell>
          <cell r="Q15">
            <v>379.2</v>
          </cell>
          <cell r="R15">
            <v>373.15</v>
          </cell>
          <cell r="S15">
            <v>345.95</v>
          </cell>
          <cell r="T15">
            <v>314.5</v>
          </cell>
          <cell r="U15">
            <v>314.5</v>
          </cell>
          <cell r="V15">
            <v>314.5</v>
          </cell>
          <cell r="W15">
            <v>330</v>
          </cell>
          <cell r="X15">
            <v>287</v>
          </cell>
        </row>
        <row r="16">
          <cell r="N16" t="str">
            <v>Dividend Cover</v>
          </cell>
          <cell r="O16">
            <v>1.4</v>
          </cell>
          <cell r="P16">
            <v>1.78</v>
          </cell>
          <cell r="Q16">
            <v>1.79</v>
          </cell>
          <cell r="R16">
            <v>1.53</v>
          </cell>
          <cell r="S16">
            <v>1.7</v>
          </cell>
          <cell r="T16">
            <v>1.61</v>
          </cell>
          <cell r="U16">
            <v>1.85</v>
          </cell>
          <cell r="V16">
            <v>2.09</v>
          </cell>
          <cell r="W16">
            <v>1.81</v>
          </cell>
          <cell r="X16">
            <v>1.76</v>
          </cell>
        </row>
        <row r="17">
          <cell r="N17" t="str">
            <v>Dividend Yield %</v>
          </cell>
          <cell r="O17">
            <v>6.33</v>
          </cell>
          <cell r="P17">
            <v>5.5</v>
          </cell>
          <cell r="Q17">
            <v>5.8</v>
          </cell>
          <cell r="R17">
            <v>6</v>
          </cell>
          <cell r="S17">
            <v>5.35</v>
          </cell>
          <cell r="T17">
            <v>5.64</v>
          </cell>
          <cell r="U17">
            <v>4.93</v>
          </cell>
          <cell r="V17">
            <v>4.82</v>
          </cell>
          <cell r="W17">
            <v>5.19</v>
          </cell>
          <cell r="X17">
            <v>4.3099999999999996</v>
          </cell>
        </row>
        <row r="18">
          <cell r="N18" t="str">
            <v>Earnings/ Share (C)</v>
          </cell>
          <cell r="O18">
            <v>573</v>
          </cell>
          <cell r="P18">
            <v>703</v>
          </cell>
          <cell r="Q18">
            <v>679</v>
          </cell>
          <cell r="R18">
            <v>570</v>
          </cell>
          <cell r="S18">
            <v>588</v>
          </cell>
          <cell r="T18">
            <v>505.6</v>
          </cell>
          <cell r="U18">
            <v>583.20000000000005</v>
          </cell>
          <cell r="V18">
            <v>658.3</v>
          </cell>
          <cell r="W18">
            <v>598.29999999999995</v>
          </cell>
          <cell r="X18">
            <v>505.5</v>
          </cell>
        </row>
        <row r="19">
          <cell r="N19" t="str">
            <v>Earnings Yield %</v>
          </cell>
          <cell r="O19">
            <v>8.35</v>
          </cell>
          <cell r="P19">
            <v>9.24</v>
          </cell>
          <cell r="Q19">
            <v>9.9499999999999993</v>
          </cell>
          <cell r="R19">
            <v>9.16</v>
          </cell>
          <cell r="S19">
            <v>9.24</v>
          </cell>
          <cell r="T19">
            <v>7.73</v>
          </cell>
          <cell r="U19">
            <v>7.8</v>
          </cell>
          <cell r="V19">
            <v>9.16</v>
          </cell>
          <cell r="W19">
            <v>10.16</v>
          </cell>
          <cell r="X19">
            <v>8.4700000000000006</v>
          </cell>
        </row>
        <row r="20">
          <cell r="N20" t="str">
            <v>Inflation Adjusted Profit/ Share (C)</v>
          </cell>
          <cell r="O20">
            <v>395.66</v>
          </cell>
          <cell r="P20">
            <v>602.42999999999995</v>
          </cell>
          <cell r="Q20">
            <v>582.74</v>
          </cell>
          <cell r="R20">
            <v>511.61</v>
          </cell>
          <cell r="S20">
            <v>535.47</v>
          </cell>
          <cell r="T20">
            <v>1191.25</v>
          </cell>
          <cell r="U20">
            <v>576.66999999999996</v>
          </cell>
          <cell r="V20">
            <v>646.91999999999996</v>
          </cell>
          <cell r="W20">
            <v>818.13</v>
          </cell>
          <cell r="X20">
            <v>500.63</v>
          </cell>
        </row>
        <row r="21">
          <cell r="N21" t="str">
            <v>Inflation Adjusted Return On Assets %</v>
          </cell>
          <cell r="O21">
            <v>12.56</v>
          </cell>
          <cell r="P21">
            <v>15.63</v>
          </cell>
          <cell r="Q21">
            <v>16.11</v>
          </cell>
          <cell r="R21">
            <v>13.33</v>
          </cell>
          <cell r="S21">
            <v>13.42</v>
          </cell>
          <cell r="T21">
            <v>7.45</v>
          </cell>
          <cell r="U21">
            <v>19.87</v>
          </cell>
          <cell r="V21">
            <v>25.76</v>
          </cell>
          <cell r="W21">
            <v>31.76</v>
          </cell>
          <cell r="X21">
            <v>15.76</v>
          </cell>
        </row>
        <row r="22">
          <cell r="N22" t="str">
            <v>Inflation Adjusted Return On Equity %</v>
          </cell>
          <cell r="O22">
            <v>9.66</v>
          </cell>
          <cell r="P22">
            <v>14.43</v>
          </cell>
          <cell r="Q22">
            <v>14.64</v>
          </cell>
          <cell r="R22">
            <v>13.29</v>
          </cell>
          <cell r="S22">
            <v>14.58</v>
          </cell>
          <cell r="T22">
            <v>30.86</v>
          </cell>
          <cell r="U22">
            <v>19.12</v>
          </cell>
          <cell r="V22">
            <v>23.36</v>
          </cell>
          <cell r="W22">
            <v>33.53</v>
          </cell>
          <cell r="X22">
            <v>19.79</v>
          </cell>
        </row>
        <row r="23">
          <cell r="N23" t="str">
            <v>Interest Cover</v>
          </cell>
          <cell r="O23">
            <v>20.46</v>
          </cell>
          <cell r="P23">
            <v>30.61</v>
          </cell>
          <cell r="Q23">
            <v>30.77</v>
          </cell>
          <cell r="R23">
            <v>44.52</v>
          </cell>
          <cell r="S23">
            <v>72.94</v>
          </cell>
          <cell r="T23">
            <v>28.05</v>
          </cell>
          <cell r="U23">
            <v>119.77</v>
          </cell>
          <cell r="V23">
            <v>142.49</v>
          </cell>
          <cell r="W23">
            <v>263.3</v>
          </cell>
          <cell r="X23">
            <v>99.13</v>
          </cell>
        </row>
        <row r="24">
          <cell r="N24" t="str">
            <v>Leverage Factor</v>
          </cell>
          <cell r="O24">
            <v>0.79</v>
          </cell>
          <cell r="P24">
            <v>0.94</v>
          </cell>
          <cell r="Q24">
            <v>0.95</v>
          </cell>
          <cell r="R24">
            <v>1.03</v>
          </cell>
          <cell r="S24">
            <v>1.1100000000000001</v>
          </cell>
          <cell r="T24">
            <v>4.03</v>
          </cell>
          <cell r="U24">
            <v>0.97</v>
          </cell>
          <cell r="V24">
            <v>0.91</v>
          </cell>
          <cell r="W24">
            <v>1.06</v>
          </cell>
          <cell r="X24">
            <v>1.27</v>
          </cell>
        </row>
        <row r="25">
          <cell r="N25" t="str">
            <v>Long-Term Loans % Total Debt</v>
          </cell>
          <cell r="O25">
            <v>2.09</v>
          </cell>
          <cell r="P25">
            <v>3.12</v>
          </cell>
          <cell r="Q25">
            <v>2.79</v>
          </cell>
          <cell r="R25">
            <v>1.58</v>
          </cell>
          <cell r="S25">
            <v>9.2799999999999994</v>
          </cell>
          <cell r="T25">
            <v>14.78</v>
          </cell>
          <cell r="U25">
            <v>1.05</v>
          </cell>
          <cell r="V25">
            <v>1.29</v>
          </cell>
          <cell r="W25">
            <v>0.03</v>
          </cell>
          <cell r="X25">
            <v>21.16</v>
          </cell>
        </row>
        <row r="26">
          <cell r="N26" t="str">
            <v>N A V / Share (C)</v>
          </cell>
          <cell r="O26">
            <v>4017.84</v>
          </cell>
          <cell r="P26">
            <v>4077.25</v>
          </cell>
          <cell r="Q26">
            <v>3929.49</v>
          </cell>
          <cell r="R26">
            <v>3854.22</v>
          </cell>
          <cell r="S26">
            <v>3664.21</v>
          </cell>
          <cell r="T26">
            <v>3855.56</v>
          </cell>
          <cell r="U26">
            <v>3015.48</v>
          </cell>
          <cell r="V26">
            <v>2766.03</v>
          </cell>
          <cell r="W26">
            <v>2435.02</v>
          </cell>
          <cell r="X26">
            <v>2523.11</v>
          </cell>
        </row>
        <row r="27">
          <cell r="N27" t="str">
            <v>Net Profit Margin %</v>
          </cell>
          <cell r="O27">
            <v>7.37</v>
          </cell>
          <cell r="P27">
            <v>11.04</v>
          </cell>
          <cell r="Q27">
            <v>11.38</v>
          </cell>
          <cell r="R27">
            <v>11.21</v>
          </cell>
          <cell r="S27">
            <v>11.64</v>
          </cell>
          <cell r="T27">
            <v>18.18</v>
          </cell>
          <cell r="U27">
            <v>8.7799999999999994</v>
          </cell>
          <cell r="V27">
            <v>9.31</v>
          </cell>
          <cell r="W27">
            <v>12.47</v>
          </cell>
          <cell r="X27">
            <v>8.42</v>
          </cell>
        </row>
        <row r="28">
          <cell r="N28" t="str">
            <v>Operating Profit /Employee</v>
          </cell>
          <cell r="O28">
            <v>201300.87</v>
          </cell>
          <cell r="P28">
            <v>225360.58</v>
          </cell>
          <cell r="Q28">
            <v>233887.57</v>
          </cell>
          <cell r="R28">
            <v>185150.96</v>
          </cell>
          <cell r="S28">
            <v>199384.93</v>
          </cell>
          <cell r="T28">
            <v>109748.73</v>
          </cell>
          <cell r="U28">
            <v>200075.24</v>
          </cell>
          <cell r="V28">
            <v>229125.34</v>
          </cell>
          <cell r="W28">
            <v>274794.43</v>
          </cell>
          <cell r="X28">
            <v>185238.24</v>
          </cell>
        </row>
        <row r="29">
          <cell r="N29" t="str">
            <v>Operating Profit Margin %</v>
          </cell>
          <cell r="O29">
            <v>11.27</v>
          </cell>
          <cell r="P29">
            <v>14.3</v>
          </cell>
          <cell r="Q29">
            <v>15.11</v>
          </cell>
          <cell r="R29">
            <v>14.12</v>
          </cell>
          <cell r="S29">
            <v>13.66</v>
          </cell>
          <cell r="T29">
            <v>6.37</v>
          </cell>
          <cell r="U29">
            <v>12.17</v>
          </cell>
          <cell r="V29">
            <v>13.31</v>
          </cell>
          <cell r="W29">
            <v>16.21</v>
          </cell>
          <cell r="X29">
            <v>11.14</v>
          </cell>
        </row>
        <row r="30">
          <cell r="N30" t="str">
            <v>Price / Inflation Adjusted Profit</v>
          </cell>
          <cell r="O30">
            <v>17.350000000000001</v>
          </cell>
          <cell r="P30">
            <v>12.63</v>
          </cell>
          <cell r="Q30">
            <v>11.71</v>
          </cell>
          <cell r="R30">
            <v>12.16</v>
          </cell>
          <cell r="S30">
            <v>11.88</v>
          </cell>
          <cell r="T30">
            <v>5.49</v>
          </cell>
          <cell r="U30">
            <v>12.97</v>
          </cell>
          <cell r="V30">
            <v>11.11</v>
          </cell>
          <cell r="W30">
            <v>7.2</v>
          </cell>
          <cell r="X30">
            <v>11.93</v>
          </cell>
        </row>
        <row r="31">
          <cell r="N31" t="str">
            <v>Price / Book Value</v>
          </cell>
          <cell r="O31">
            <v>1.74</v>
          </cell>
          <cell r="P31">
            <v>1.89</v>
          </cell>
          <cell r="Q31">
            <v>1.76</v>
          </cell>
          <cell r="R31">
            <v>1.63</v>
          </cell>
          <cell r="S31">
            <v>1.75</v>
          </cell>
          <cell r="T31">
            <v>1.71</v>
          </cell>
          <cell r="U31">
            <v>2.5099999999999998</v>
          </cell>
          <cell r="V31">
            <v>2.63</v>
          </cell>
          <cell r="W31">
            <v>2.4500000000000002</v>
          </cell>
          <cell r="X31">
            <v>2.39</v>
          </cell>
        </row>
        <row r="32">
          <cell r="N32" t="str">
            <v>Price / Cash Flow</v>
          </cell>
          <cell r="O32">
            <v>12.15</v>
          </cell>
          <cell r="P32">
            <v>10.75</v>
          </cell>
          <cell r="Q32">
            <v>9.4499999999999993</v>
          </cell>
          <cell r="R32">
            <v>9.11</v>
          </cell>
          <cell r="S32">
            <v>9.76</v>
          </cell>
          <cell r="T32">
            <v>4.6100000000000003</v>
          </cell>
          <cell r="U32">
            <v>10.97</v>
          </cell>
          <cell r="V32">
            <v>9.34</v>
          </cell>
          <cell r="W32">
            <v>6.12</v>
          </cell>
          <cell r="X32">
            <v>8.6</v>
          </cell>
        </row>
        <row r="33">
          <cell r="N33" t="str">
            <v>Price / Earnings</v>
          </cell>
          <cell r="O33">
            <v>11.98</v>
          </cell>
          <cell r="P33">
            <v>10.82</v>
          </cell>
          <cell r="Q33">
            <v>10.050000000000001</v>
          </cell>
          <cell r="R33">
            <v>10.91</v>
          </cell>
          <cell r="S33">
            <v>10.82</v>
          </cell>
          <cell r="T33">
            <v>12.94</v>
          </cell>
          <cell r="U33">
            <v>12.82</v>
          </cell>
          <cell r="V33">
            <v>10.92</v>
          </cell>
          <cell r="W33">
            <v>9.84</v>
          </cell>
          <cell r="X33">
            <v>11.81</v>
          </cell>
        </row>
        <row r="34">
          <cell r="N34" t="str">
            <v>Price / N A V</v>
          </cell>
          <cell r="O34">
            <v>2.06</v>
          </cell>
          <cell r="P34">
            <v>2.19</v>
          </cell>
          <cell r="Q34">
            <v>1.98</v>
          </cell>
          <cell r="R34">
            <v>1.81</v>
          </cell>
          <cell r="S34">
            <v>1.91</v>
          </cell>
          <cell r="T34">
            <v>1.8</v>
          </cell>
          <cell r="U34">
            <v>2.92</v>
          </cell>
          <cell r="V34">
            <v>3.05</v>
          </cell>
          <cell r="W34">
            <v>2.89</v>
          </cell>
          <cell r="X34">
            <v>2.61</v>
          </cell>
        </row>
        <row r="35">
          <cell r="N35" t="str">
            <v>Price / Share (C)</v>
          </cell>
          <cell r="O35">
            <v>6864</v>
          </cell>
          <cell r="P35">
            <v>7606</v>
          </cell>
          <cell r="Q35">
            <v>6826</v>
          </cell>
          <cell r="R35">
            <v>6221</v>
          </cell>
          <cell r="S35">
            <v>6363</v>
          </cell>
          <cell r="T35">
            <v>6544</v>
          </cell>
          <cell r="U35">
            <v>7478</v>
          </cell>
          <cell r="V35">
            <v>7187</v>
          </cell>
          <cell r="W35">
            <v>5889</v>
          </cell>
          <cell r="X35">
            <v>5971</v>
          </cell>
        </row>
        <row r="36">
          <cell r="N36" t="str">
            <v>Quick Ratio</v>
          </cell>
          <cell r="O36">
            <v>1.58</v>
          </cell>
          <cell r="P36">
            <v>1.68</v>
          </cell>
          <cell r="Q36">
            <v>1.82</v>
          </cell>
          <cell r="R36">
            <v>1.91</v>
          </cell>
          <cell r="S36">
            <v>2.23</v>
          </cell>
          <cell r="T36">
            <v>2.23</v>
          </cell>
          <cell r="U36">
            <v>1.37</v>
          </cell>
          <cell r="V36">
            <v>1.57</v>
          </cell>
          <cell r="W36">
            <v>1.36</v>
          </cell>
          <cell r="X36">
            <v>1.91</v>
          </cell>
        </row>
        <row r="37">
          <cell r="N37" t="str">
            <v>Return On External Investments %</v>
          </cell>
          <cell r="O37">
            <v>1.92</v>
          </cell>
          <cell r="P37">
            <v>28.04</v>
          </cell>
          <cell r="Q37">
            <v>52.8</v>
          </cell>
          <cell r="R37">
            <v>80</v>
          </cell>
          <cell r="S37">
            <v>63.18</v>
          </cell>
          <cell r="T37">
            <v>6.12</v>
          </cell>
          <cell r="U37">
            <v>35.119999999999997</v>
          </cell>
          <cell r="V37">
            <v>90.67</v>
          </cell>
          <cell r="W37">
            <v>103.04</v>
          </cell>
          <cell r="X37">
            <v>249.21</v>
          </cell>
        </row>
        <row r="38">
          <cell r="N38" t="str">
            <v>Retention Rate</v>
          </cell>
          <cell r="O38">
            <v>-1.65</v>
          </cell>
          <cell r="P38">
            <v>33.33</v>
          </cell>
          <cell r="Q38">
            <v>34.35</v>
          </cell>
          <cell r="R38">
            <v>27.99</v>
          </cell>
          <cell r="S38">
            <v>37.119999999999997</v>
          </cell>
          <cell r="T38">
            <v>22.53</v>
          </cell>
          <cell r="U38">
            <v>37.11</v>
          </cell>
          <cell r="V38">
            <v>47.17</v>
          </cell>
          <cell r="W38">
            <v>63.03</v>
          </cell>
          <cell r="X38">
            <v>49.08</v>
          </cell>
        </row>
        <row r="39">
          <cell r="N39" t="str">
            <v>Return On Assets %</v>
          </cell>
          <cell r="O39">
            <v>13.6</v>
          </cell>
          <cell r="P39">
            <v>16.61</v>
          </cell>
          <cell r="Q39">
            <v>16.48</v>
          </cell>
          <cell r="R39">
            <v>13.27</v>
          </cell>
          <cell r="S39">
            <v>13.45</v>
          </cell>
          <cell r="T39">
            <v>7.79</v>
          </cell>
          <cell r="U39">
            <v>20.27</v>
          </cell>
          <cell r="V39">
            <v>26.29</v>
          </cell>
          <cell r="W39">
            <v>32.409999999999997</v>
          </cell>
          <cell r="X39">
            <v>16.03</v>
          </cell>
        </row>
        <row r="40">
          <cell r="N40" t="str">
            <v>Return On Equity %</v>
          </cell>
          <cell r="O40">
            <v>10.8</v>
          </cell>
          <cell r="P40">
            <v>15.57</v>
          </cell>
          <cell r="Q40">
            <v>15.58</v>
          </cell>
          <cell r="R40">
            <v>13.61</v>
          </cell>
          <cell r="S40">
            <v>14.88</v>
          </cell>
          <cell r="T40">
            <v>31.43</v>
          </cell>
          <cell r="U40">
            <v>19.66</v>
          </cell>
          <cell r="V40">
            <v>24.02</v>
          </cell>
          <cell r="W40">
            <v>34.46</v>
          </cell>
          <cell r="X40">
            <v>20.29</v>
          </cell>
        </row>
        <row r="41">
          <cell r="N41" t="str">
            <v>Total Assets / Turnover</v>
          </cell>
          <cell r="O41">
            <v>1.21</v>
          </cell>
          <cell r="P41">
            <v>1.1599999999999999</v>
          </cell>
          <cell r="Q41">
            <v>1.0900000000000001</v>
          </cell>
          <cell r="R41">
            <v>0.94</v>
          </cell>
          <cell r="S41">
            <v>0.98</v>
          </cell>
          <cell r="T41">
            <v>1.22</v>
          </cell>
          <cell r="U41">
            <v>1.67</v>
          </cell>
          <cell r="V41">
            <v>1.98</v>
          </cell>
          <cell r="W41">
            <v>2</v>
          </cell>
          <cell r="X41">
            <v>1.44</v>
          </cell>
        </row>
        <row r="42">
          <cell r="N42" t="str">
            <v>Total Debt / Cash Flow</v>
          </cell>
          <cell r="O42">
            <v>2.6</v>
          </cell>
          <cell r="P42">
            <v>2.0099999999999998</v>
          </cell>
          <cell r="Q42">
            <v>1.96</v>
          </cell>
          <cell r="R42">
            <v>2.16</v>
          </cell>
          <cell r="S42">
            <v>2.15</v>
          </cell>
          <cell r="T42">
            <v>1.24</v>
          </cell>
          <cell r="U42">
            <v>2.12</v>
          </cell>
          <cell r="V42">
            <v>1.57</v>
          </cell>
          <cell r="W42">
            <v>1.33</v>
          </cell>
          <cell r="X42">
            <v>2.73</v>
          </cell>
        </row>
        <row r="43">
          <cell r="N43" t="str">
            <v>Turnover / Employee</v>
          </cell>
          <cell r="O43">
            <v>1786857.91</v>
          </cell>
          <cell r="P43">
            <v>1576322.12</v>
          </cell>
          <cell r="Q43">
            <v>1547585.11</v>
          </cell>
          <cell r="R43">
            <v>1310998.1499999999</v>
          </cell>
          <cell r="S43">
            <v>1459251.67</v>
          </cell>
          <cell r="T43">
            <v>1723632.32</v>
          </cell>
          <cell r="U43">
            <v>1644153.5</v>
          </cell>
          <cell r="V43">
            <v>1721460.78</v>
          </cell>
          <cell r="W43">
            <v>1695177.1</v>
          </cell>
          <cell r="X43">
            <v>1663017.75</v>
          </cell>
        </row>
        <row r="44">
          <cell r="N44" t="str">
            <v>Return on Capital Employed</v>
          </cell>
          <cell r="O44">
            <v>10.34</v>
          </cell>
          <cell r="P44">
            <v>14.65</v>
          </cell>
          <cell r="Q44">
            <v>14.73</v>
          </cell>
          <cell r="R44">
            <v>13.18</v>
          </cell>
          <cell r="S44">
            <v>14.08</v>
          </cell>
          <cell r="T44">
            <v>27.63</v>
          </cell>
          <cell r="U44">
            <v>18.8</v>
          </cell>
          <cell r="V44">
            <v>22.93</v>
          </cell>
          <cell r="W44">
            <v>33.130000000000003</v>
          </cell>
          <cell r="X44">
            <v>16.96</v>
          </cell>
        </row>
        <row r="45">
          <cell r="N45" t="str">
            <v>Price / EBITDA</v>
          </cell>
          <cell r="O45">
            <v>8.82</v>
          </cell>
          <cell r="P45">
            <v>8.48</v>
          </cell>
          <cell r="Q45">
            <v>7.79</v>
          </cell>
          <cell r="R45">
            <v>8.59</v>
          </cell>
          <cell r="S45">
            <v>9.1</v>
          </cell>
          <cell r="T45">
            <v>10.23</v>
          </cell>
          <cell r="U45">
            <v>8.3800000000000008</v>
          </cell>
          <cell r="V45">
            <v>7.04</v>
          </cell>
          <cell r="W45">
            <v>5.12</v>
          </cell>
          <cell r="X45">
            <v>8.1199999999999992</v>
          </cell>
        </row>
        <row r="46">
          <cell r="N46" t="str">
            <v>Price / EBIT</v>
          </cell>
          <cell r="O46">
            <v>10.52</v>
          </cell>
          <cell r="P46">
            <v>9.36</v>
          </cell>
          <cell r="Q46">
            <v>8.52</v>
          </cell>
          <cell r="R46">
            <v>9.52</v>
          </cell>
          <cell r="S46">
            <v>10.01</v>
          </cell>
          <cell r="T46">
            <v>15.58</v>
          </cell>
          <cell r="U46">
            <v>9.2100000000000009</v>
          </cell>
          <cell r="V46">
            <v>7.67</v>
          </cell>
          <cell r="W46">
            <v>5.48</v>
          </cell>
          <cell r="X46">
            <v>8.89</v>
          </cell>
        </row>
        <row r="47">
          <cell r="N47" t="str">
            <v>Price / Cash</v>
          </cell>
          <cell r="O47">
            <v>13.52</v>
          </cell>
          <cell r="P47">
            <v>18.350000000000001</v>
          </cell>
          <cell r="Q47">
            <v>8.27</v>
          </cell>
          <cell r="R47">
            <v>6.69</v>
          </cell>
          <cell r="S47">
            <v>4.3</v>
          </cell>
          <cell r="T47">
            <v>15.42</v>
          </cell>
          <cell r="U47">
            <v>17.510000000000002</v>
          </cell>
          <cell r="V47">
            <v>16.77</v>
          </cell>
          <cell r="W47">
            <v>14.8</v>
          </cell>
          <cell r="X47">
            <v>5.86</v>
          </cell>
        </row>
        <row r="48">
          <cell r="N48" t="str">
            <v>Return on Average External Investments %</v>
          </cell>
          <cell r="O48">
            <v>3.51</v>
          </cell>
          <cell r="P48">
            <v>28.04</v>
          </cell>
          <cell r="Q48">
            <v>53.94</v>
          </cell>
          <cell r="R48">
            <v>73.87</v>
          </cell>
          <cell r="S48">
            <v>63.03</v>
          </cell>
          <cell r="T48">
            <v>9.2899999999999991</v>
          </cell>
          <cell r="U48">
            <v>39.94</v>
          </cell>
          <cell r="V48">
            <v>100.96</v>
          </cell>
          <cell r="W48">
            <v>105.09</v>
          </cell>
          <cell r="X48">
            <v>24.58</v>
          </cell>
        </row>
        <row r="49">
          <cell r="N49" t="str">
            <v>Return on Average Assets %</v>
          </cell>
          <cell r="O49">
            <v>13.48</v>
          </cell>
          <cell r="P49">
            <v>16.670000000000002</v>
          </cell>
          <cell r="Q49">
            <v>16.39</v>
          </cell>
          <cell r="R49">
            <v>13.56</v>
          </cell>
          <cell r="S49">
            <v>13.31</v>
          </cell>
          <cell r="T49">
            <v>8.9499999999999993</v>
          </cell>
          <cell r="U49">
            <v>21.52</v>
          </cell>
          <cell r="V49">
            <v>27.32</v>
          </cell>
          <cell r="W49">
            <v>27.19</v>
          </cell>
          <cell r="X49">
            <v>16.27</v>
          </cell>
        </row>
        <row r="50">
          <cell r="N50" t="str">
            <v>Return on Average Equity %</v>
          </cell>
          <cell r="O50">
            <v>10.71</v>
          </cell>
          <cell r="P50">
            <v>15.89</v>
          </cell>
          <cell r="Q50">
            <v>15.72</v>
          </cell>
          <cell r="R50">
            <v>13.94</v>
          </cell>
          <cell r="S50">
            <v>15.35</v>
          </cell>
          <cell r="T50">
            <v>35.35</v>
          </cell>
          <cell r="U50">
            <v>20.58</v>
          </cell>
          <cell r="V50">
            <v>25.64</v>
          </cell>
          <cell r="W50">
            <v>32.17</v>
          </cell>
          <cell r="X50">
            <v>21.25</v>
          </cell>
        </row>
        <row r="51">
          <cell r="N51" t="str">
            <v>Inflation Adj. Return on Average Total Assets %</v>
          </cell>
          <cell r="O51">
            <v>12.46</v>
          </cell>
          <cell r="P51">
            <v>15.75</v>
          </cell>
          <cell r="Q51">
            <v>15.73</v>
          </cell>
          <cell r="R51">
            <v>13.31</v>
          </cell>
          <cell r="S51">
            <v>13.09</v>
          </cell>
          <cell r="T51">
            <v>8.6999999999999993</v>
          </cell>
          <cell r="U51">
            <v>21.07</v>
          </cell>
          <cell r="V51">
            <v>26.76</v>
          </cell>
          <cell r="W51">
            <v>26.72</v>
          </cell>
          <cell r="X51">
            <v>15.92</v>
          </cell>
        </row>
        <row r="52">
          <cell r="N52" t="str">
            <v>Inflation Adjusted Return on Average Equity %</v>
          </cell>
          <cell r="O52">
            <v>9.58</v>
          </cell>
          <cell r="P52">
            <v>14.78</v>
          </cell>
          <cell r="Q52">
            <v>14.89</v>
          </cell>
          <cell r="R52">
            <v>13.62</v>
          </cell>
          <cell r="S52">
            <v>15.02</v>
          </cell>
          <cell r="T52">
            <v>34.700000000000003</v>
          </cell>
          <cell r="U52">
            <v>20</v>
          </cell>
          <cell r="V52">
            <v>24.91</v>
          </cell>
          <cell r="W52">
            <v>31.38</v>
          </cell>
          <cell r="X52">
            <v>20.55</v>
          </cell>
        </row>
        <row r="53">
          <cell r="N53" t="str">
            <v>Number of shares</v>
          </cell>
          <cell r="O53">
            <v>161000</v>
          </cell>
          <cell r="P53">
            <v>161000</v>
          </cell>
          <cell r="Q53">
            <v>164000</v>
          </cell>
          <cell r="R53">
            <v>165000</v>
          </cell>
          <cell r="S53">
            <v>165000</v>
          </cell>
          <cell r="T53">
            <v>164000</v>
          </cell>
          <cell r="U53">
            <v>163100</v>
          </cell>
          <cell r="V53">
            <v>162000</v>
          </cell>
          <cell r="W53">
            <v>165300</v>
          </cell>
          <cell r="X53">
            <v>178700</v>
          </cell>
        </row>
        <row r="54">
          <cell r="N54" t="str">
            <v>Book value</v>
          </cell>
          <cell r="O54">
            <v>6365134.9999999991</v>
          </cell>
          <cell r="P54">
            <v>6487623.7999999998</v>
          </cell>
          <cell r="Q54">
            <v>6350949.2000000011</v>
          </cell>
          <cell r="R54">
            <v>6286829.9999999991</v>
          </cell>
          <cell r="S54">
            <v>6004597.5</v>
          </cell>
          <cell r="T54">
            <v>6259814.4000000004</v>
          </cell>
          <cell r="U54">
            <v>4859075.1999999993</v>
          </cell>
          <cell r="V54">
            <v>4424382</v>
          </cell>
          <cell r="W54">
            <v>3967910.7899999996</v>
          </cell>
          <cell r="X54">
            <v>4469876.71</v>
          </cell>
        </row>
        <row r="55">
          <cell r="N55" t="str">
            <v>Cashflow</v>
          </cell>
          <cell r="O55">
            <v>909682.2</v>
          </cell>
          <cell r="P55">
            <v>1139123.3</v>
          </cell>
          <cell r="Q55">
            <v>1184244</v>
          </cell>
          <cell r="R55">
            <v>1127164.5</v>
          </cell>
          <cell r="S55">
            <v>1076130.0000000002</v>
          </cell>
          <cell r="T55">
            <v>2326946.7999999998</v>
          </cell>
          <cell r="U55">
            <v>1112097.3500000001</v>
          </cell>
          <cell r="V55">
            <v>1246023</v>
          </cell>
          <cell r="W55">
            <v>1590351.3</v>
          </cell>
          <cell r="X55">
            <v>1240392.44</v>
          </cell>
        </row>
        <row r="56">
          <cell r="N56" t="str">
            <v>Growth rate</v>
          </cell>
          <cell r="O56">
            <v>0.02</v>
          </cell>
          <cell r="P56">
            <v>7.0000000000000007E-2</v>
          </cell>
          <cell r="Q56">
            <v>0.15</v>
          </cell>
          <cell r="R56">
            <v>0</v>
          </cell>
          <cell r="S56">
            <v>-0.21</v>
          </cell>
          <cell r="T56">
            <v>-0.01</v>
          </cell>
          <cell r="U56">
            <v>-0.05</v>
          </cell>
          <cell r="V56">
            <v>7.0000000000000007E-2</v>
          </cell>
          <cell r="W56">
            <v>0</v>
          </cell>
          <cell r="X56">
            <v>0.04</v>
          </cell>
        </row>
        <row r="57">
          <cell r="N57" t="str">
            <v>Net operating working capital</v>
          </cell>
          <cell r="O57">
            <v>3173000</v>
          </cell>
          <cell r="P57">
            <v>3376000</v>
          </cell>
          <cell r="Q57">
            <v>3718000</v>
          </cell>
          <cell r="R57">
            <v>4301000</v>
          </cell>
          <cell r="S57">
            <v>4109000</v>
          </cell>
          <cell r="T57">
            <v>4320800</v>
          </cell>
          <cell r="U57">
            <v>2387900</v>
          </cell>
          <cell r="V57">
            <v>2138200</v>
          </cell>
          <cell r="W57">
            <v>1707800</v>
          </cell>
          <cell r="X57">
            <v>3984900</v>
          </cell>
        </row>
        <row r="58">
          <cell r="N58" t="str">
            <v>Operating long-term assets</v>
          </cell>
          <cell r="O58">
            <v>862000</v>
          </cell>
          <cell r="P58">
            <v>927000</v>
          </cell>
          <cell r="Q58">
            <v>890000</v>
          </cell>
          <cell r="R58">
            <v>904000</v>
          </cell>
          <cell r="S58">
            <v>674000</v>
          </cell>
          <cell r="T58">
            <v>644100</v>
          </cell>
          <cell r="U58">
            <v>677100</v>
          </cell>
          <cell r="V58">
            <v>624400</v>
          </cell>
          <cell r="W58">
            <v>612200</v>
          </cell>
          <cell r="X58">
            <v>593800</v>
          </cell>
        </row>
        <row r="59">
          <cell r="N59" t="str">
            <v>Total net operating capital</v>
          </cell>
          <cell r="O59">
            <v>4035000</v>
          </cell>
          <cell r="P59">
            <v>4303000</v>
          </cell>
          <cell r="Q59">
            <v>4608000</v>
          </cell>
          <cell r="R59">
            <v>5205000</v>
          </cell>
          <cell r="S59">
            <v>4783000</v>
          </cell>
          <cell r="T59">
            <v>4964900</v>
          </cell>
          <cell r="U59">
            <v>3065000</v>
          </cell>
          <cell r="V59">
            <v>2762600</v>
          </cell>
          <cell r="W59">
            <v>2320000</v>
          </cell>
          <cell r="X59">
            <v>4578700</v>
          </cell>
        </row>
        <row r="60">
          <cell r="N60" t="str">
            <v>Depreciation</v>
          </cell>
          <cell r="O60">
            <v>119000</v>
          </cell>
          <cell r="P60">
            <v>108000</v>
          </cell>
          <cell r="Q60">
            <v>110000</v>
          </cell>
          <cell r="R60">
            <v>100000</v>
          </cell>
          <cell r="S60">
            <v>92000</v>
          </cell>
          <cell r="T60">
            <v>89200</v>
          </cell>
          <cell r="U60">
            <v>98300</v>
          </cell>
          <cell r="V60">
            <v>98900</v>
          </cell>
          <cell r="W60">
            <v>95300</v>
          </cell>
          <cell r="X60">
            <v>96400</v>
          </cell>
        </row>
        <row r="61">
          <cell r="N61" t="str">
            <v>Tax rate</v>
          </cell>
          <cell r="O61">
            <v>0.32493702770780858</v>
          </cell>
          <cell r="P61">
            <v>0.23708609271523179</v>
          </cell>
          <cell r="Q61">
            <v>0.27675744141861935</v>
          </cell>
          <cell r="R61">
            <v>0.29553767373811268</v>
          </cell>
          <cell r="S61">
            <v>0.27293404094010615</v>
          </cell>
          <cell r="T61">
            <v>0.41651705565529623</v>
          </cell>
          <cell r="U61">
            <v>0.2768361581920904</v>
          </cell>
          <cell r="V61">
            <v>0.30886108273748725</v>
          </cell>
          <cell r="W61">
            <v>0.23944453814583685</v>
          </cell>
          <cell r="X61">
            <v>0.29239130434782606</v>
          </cell>
        </row>
        <row r="62">
          <cell r="N62" t="str">
            <v>EBIT</v>
          </cell>
          <cell r="O62">
            <v>119000</v>
          </cell>
          <cell r="P62">
            <v>108000</v>
          </cell>
          <cell r="Q62">
            <v>110000</v>
          </cell>
          <cell r="R62">
            <v>100000</v>
          </cell>
          <cell r="S62">
            <v>92000</v>
          </cell>
          <cell r="T62">
            <v>89200</v>
          </cell>
          <cell r="U62">
            <v>98300</v>
          </cell>
          <cell r="V62">
            <v>98900</v>
          </cell>
          <cell r="W62">
            <v>95300</v>
          </cell>
          <cell r="X62">
            <v>96400</v>
          </cell>
        </row>
        <row r="63">
          <cell r="N63" t="str">
            <v>Net Operating Profit After Tax</v>
          </cell>
          <cell r="O63">
            <v>80332.493702770793</v>
          </cell>
          <cell r="P63">
            <v>82394.701986754968</v>
          </cell>
          <cell r="Q63">
            <v>79556.681443951864</v>
          </cell>
          <cell r="R63">
            <v>70446.232626188736</v>
          </cell>
          <cell r="S63">
            <v>66890.068233510232</v>
          </cell>
          <cell r="T63">
            <v>52046.678635547578</v>
          </cell>
          <cell r="U63">
            <v>71087.00564971751</v>
          </cell>
          <cell r="V63">
            <v>68353.638917262506</v>
          </cell>
          <cell r="W63">
            <v>72480.935514701749</v>
          </cell>
          <cell r="X63">
            <v>68213.478260869568</v>
          </cell>
        </row>
        <row r="64">
          <cell r="N64" t="str">
            <v>FCF</v>
          </cell>
          <cell r="O64">
            <v>348332.49370277079</v>
          </cell>
          <cell r="P64">
            <v>387394.70198675495</v>
          </cell>
          <cell r="Q64">
            <v>676556.68144395179</v>
          </cell>
          <cell r="R64">
            <v>-351553.76737381128</v>
          </cell>
          <cell r="S64">
            <v>248790.06823351025</v>
          </cell>
          <cell r="T64">
            <v>-1847853.3213644524</v>
          </cell>
          <cell r="U64">
            <v>-231312.99435028248</v>
          </cell>
          <cell r="V64">
            <v>-374246.36108273751</v>
          </cell>
          <cell r="W64">
            <v>2331180.9355147015</v>
          </cell>
          <cell r="X64">
            <v>-4510486.5217391308</v>
          </cell>
        </row>
        <row r="65">
          <cell r="N65" t="str">
            <v>FCF vs Net Cash Flow</v>
          </cell>
          <cell r="O65">
            <v>0.38291668640187837</v>
          </cell>
          <cell r="P65">
            <v>0.34008144859011746</v>
          </cell>
          <cell r="Q65">
            <v>0.57129838229617524</v>
          </cell>
          <cell r="R65">
            <v>-0.31189215715524332</v>
          </cell>
          <cell r="S65">
            <v>0.23118960370355829</v>
          </cell>
          <cell r="T65">
            <v>-0.79411068674387075</v>
          </cell>
          <cell r="U65">
            <v>-0.20799707359277717</v>
          </cell>
          <cell r="V65">
            <v>-0.3003526909878369</v>
          </cell>
          <cell r="W65">
            <v>1.465827666827261</v>
          </cell>
          <cell r="X65">
            <v>-3.6363382880172432</v>
          </cell>
        </row>
        <row r="66">
          <cell r="N66" t="str">
            <v>Goodwill</v>
          </cell>
          <cell r="O66">
            <v>999000</v>
          </cell>
          <cell r="P66" t="str">
            <v>1,053,000</v>
          </cell>
          <cell r="Q66">
            <v>921000</v>
          </cell>
          <cell r="R66">
            <v>737000</v>
          </cell>
          <cell r="S66">
            <v>653000</v>
          </cell>
          <cell r="T66">
            <v>649300</v>
          </cell>
          <cell r="U66">
            <v>803000</v>
          </cell>
          <cell r="V66">
            <v>707000</v>
          </cell>
          <cell r="W66">
            <v>654900</v>
          </cell>
          <cell r="X66">
            <v>492100</v>
          </cell>
        </row>
        <row r="67">
          <cell r="N67" t="str">
            <v>Total assets</v>
          </cell>
          <cell r="O67" t="str">
            <v>10,304,000</v>
          </cell>
          <cell r="P67" t="str">
            <v>10,453,000</v>
          </cell>
          <cell r="Q67" t="str">
            <v>10,089,000</v>
          </cell>
          <cell r="R67" t="str">
            <v>9,909,000</v>
          </cell>
          <cell r="S67" t="str">
            <v>9,399,000</v>
          </cell>
          <cell r="T67" t="str">
            <v>9,582,600</v>
          </cell>
          <cell r="U67" t="str">
            <v>7,443,000</v>
          </cell>
          <cell r="V67" t="str">
            <v>6,588,000</v>
          </cell>
          <cell r="W67" t="str">
            <v>6,106,300</v>
          </cell>
          <cell r="X67" t="str">
            <v>7,952,800</v>
          </cell>
        </row>
        <row r="68">
          <cell r="N68" t="str">
            <v>Goodwill/Total assets</v>
          </cell>
          <cell r="O68">
            <v>9.6952639751552799E-2</v>
          </cell>
          <cell r="P68">
            <v>0.10073663063235434</v>
          </cell>
          <cell r="Q68">
            <v>9.1287540886113586E-2</v>
          </cell>
          <cell r="R68">
            <v>7.4376829145221521E-2</v>
          </cell>
          <cell r="S68">
            <v>6.9475476114480267E-2</v>
          </cell>
          <cell r="T68">
            <v>6.7758228455742697E-2</v>
          </cell>
          <cell r="U68">
            <v>0.10788660486363026</v>
          </cell>
          <cell r="V68">
            <v>0.10731633272616879</v>
          </cell>
          <cell r="W68">
            <v>0.10724988945842819</v>
          </cell>
          <cell r="X68">
            <v>6.1877577708480035E-2</v>
          </cell>
        </row>
        <row r="69">
          <cell r="N69" t="str">
            <v>Goodwill Impairments</v>
          </cell>
          <cell r="O69">
            <v>46000</v>
          </cell>
          <cell r="P69">
            <v>47000</v>
          </cell>
          <cell r="Q69">
            <v>28000</v>
          </cell>
          <cell r="R69">
            <v>31000</v>
          </cell>
          <cell r="S69">
            <v>25000</v>
          </cell>
          <cell r="T69">
            <v>25100</v>
          </cell>
          <cell r="U69">
            <v>33400</v>
          </cell>
          <cell r="V69">
            <v>37200</v>
          </cell>
          <cell r="W69">
            <v>26500</v>
          </cell>
          <cell r="X69">
            <v>16300</v>
          </cell>
        </row>
        <row r="70">
          <cell r="N70" t="str">
            <v>Impairment of goodwill/Prior year's Goodwill</v>
          </cell>
          <cell r="O70">
            <v>4.3684710351377019E-2</v>
          </cell>
          <cell r="P70">
            <v>5.1031487513572206E-2</v>
          </cell>
          <cell r="Q70">
            <v>3.7991858887381276E-2</v>
          </cell>
          <cell r="R70">
            <v>4.7473200612557429E-2</v>
          </cell>
          <cell r="S70">
            <v>3.8503003234252271E-2</v>
          </cell>
          <cell r="T70">
            <v>3.1257783312577836E-2</v>
          </cell>
          <cell r="U70">
            <v>4.7241867043847245E-2</v>
          </cell>
          <cell r="V70">
            <v>5.6802565277141545E-2</v>
          </cell>
          <cell r="W70">
            <v>5.3850843324527532E-2</v>
          </cell>
          <cell r="X70" t="e">
            <v>#DIV/0!</v>
          </cell>
        </row>
        <row r="71">
          <cell r="N71" t="str">
            <v>Book value of equity</v>
          </cell>
          <cell r="O71">
            <v>7431000</v>
          </cell>
          <cell r="P71">
            <v>7526000</v>
          </cell>
          <cell r="Q71">
            <v>7243000</v>
          </cell>
          <cell r="R71">
            <v>7092000</v>
          </cell>
          <cell r="S71">
            <v>6725000</v>
          </cell>
          <cell r="T71">
            <v>6332800</v>
          </cell>
          <cell r="U71">
            <v>4937300</v>
          </cell>
          <cell r="V71">
            <v>4498500</v>
          </cell>
          <cell r="W71">
            <v>3935600</v>
          </cell>
          <cell r="X71">
            <v>4471000</v>
          </cell>
        </row>
        <row r="72">
          <cell r="N72" t="str">
            <v>Market Value of Equity</v>
          </cell>
          <cell r="O72">
            <v>68.64</v>
          </cell>
          <cell r="P72">
            <v>76.06</v>
          </cell>
          <cell r="Q72">
            <v>68.259999999999991</v>
          </cell>
          <cell r="R72">
            <v>62.21</v>
          </cell>
          <cell r="S72">
            <v>63.63</v>
          </cell>
          <cell r="T72">
            <v>65.44</v>
          </cell>
          <cell r="U72">
            <v>74.78</v>
          </cell>
          <cell r="V72">
            <v>71.87</v>
          </cell>
          <cell r="W72">
            <v>58.89</v>
          </cell>
          <cell r="X72">
            <v>59.71</v>
          </cell>
        </row>
        <row r="73">
          <cell r="N73" t="str">
            <v>Return On Assets %</v>
          </cell>
          <cell r="O73">
            <v>0.13600000000000001</v>
          </cell>
          <cell r="P73">
            <v>0.1661</v>
          </cell>
          <cell r="Q73">
            <v>0.1648</v>
          </cell>
          <cell r="R73">
            <v>0.13269999999999998</v>
          </cell>
          <cell r="S73">
            <v>0.13449999999999998</v>
          </cell>
          <cell r="T73">
            <v>7.7899999999999997E-2</v>
          </cell>
          <cell r="U73">
            <v>0.20269999999999999</v>
          </cell>
          <cell r="V73">
            <v>0.26289999999999997</v>
          </cell>
          <cell r="W73">
            <v>0.32409999999999994</v>
          </cell>
          <cell r="X73">
            <v>0.1603</v>
          </cell>
        </row>
        <row r="74">
          <cell r="N74" t="str">
            <v>EBITDA/Sales %</v>
          </cell>
          <cell r="O74">
            <v>0.13431024827328727</v>
          </cell>
          <cell r="P74">
            <v>0.15773922988943959</v>
          </cell>
          <cell r="Q74">
            <v>0.16525120229202905</v>
          </cell>
          <cell r="R74">
            <v>0.15662084361414641</v>
          </cell>
          <cell r="S74">
            <v>0.15033368458025992</v>
          </cell>
          <cell r="T74">
            <v>9.6907235518813084E-2</v>
          </cell>
          <cell r="U74">
            <v>0.13374338696981347</v>
          </cell>
          <cell r="V74">
            <v>0.14498105564576677</v>
          </cell>
          <cell r="W74">
            <v>0.17346529481451078</v>
          </cell>
          <cell r="X74">
            <v>0.12193934400134833</v>
          </cell>
        </row>
      </sheetData>
      <sheetData sheetId="38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SANTOVA (February)</v>
          </cell>
        </row>
        <row r="5">
          <cell r="N5" t="str">
            <v>Accounts Rcvb/Tover</v>
          </cell>
          <cell r="O5">
            <v>6.48</v>
          </cell>
          <cell r="P5">
            <v>6.43</v>
          </cell>
          <cell r="Q5">
            <v>6.9</v>
          </cell>
          <cell r="R5">
            <v>5.94</v>
          </cell>
          <cell r="S5">
            <v>6.32</v>
          </cell>
          <cell r="T5">
            <v>6.23</v>
          </cell>
          <cell r="U5">
            <v>6.51</v>
          </cell>
          <cell r="V5">
            <v>7.85</v>
          </cell>
          <cell r="W5">
            <v>7.83</v>
          </cell>
          <cell r="X5">
            <v>8.14</v>
          </cell>
        </row>
        <row r="6">
          <cell r="N6" t="str">
            <v>Assets / Captal Emp</v>
          </cell>
          <cell r="O6">
            <v>1.41</v>
          </cell>
          <cell r="P6">
            <v>1.79</v>
          </cell>
          <cell r="Q6">
            <v>1.77</v>
          </cell>
          <cell r="R6">
            <v>1.73</v>
          </cell>
          <cell r="S6">
            <v>2.44</v>
          </cell>
          <cell r="T6">
            <v>2.5099999999999998</v>
          </cell>
          <cell r="U6">
            <v>2.27</v>
          </cell>
          <cell r="V6">
            <v>2.78</v>
          </cell>
          <cell r="W6">
            <v>2.64</v>
          </cell>
          <cell r="X6">
            <v>2.31</v>
          </cell>
        </row>
        <row r="7">
          <cell r="N7" t="str">
            <v>Book Val / Share (c)</v>
          </cell>
          <cell r="O7">
            <v>313.14</v>
          </cell>
          <cell r="P7">
            <v>261.33</v>
          </cell>
          <cell r="Q7">
            <v>227.18</v>
          </cell>
          <cell r="R7">
            <v>241.23</v>
          </cell>
          <cell r="S7">
            <v>165.93</v>
          </cell>
          <cell r="T7">
            <v>142.96</v>
          </cell>
          <cell r="U7">
            <v>106.21</v>
          </cell>
          <cell r="V7">
            <v>90.37</v>
          </cell>
          <cell r="W7">
            <v>7.39</v>
          </cell>
          <cell r="X7">
            <v>6.51</v>
          </cell>
        </row>
        <row r="8">
          <cell r="N8" t="str">
            <v>Cash Flw / Share (c)</v>
          </cell>
          <cell r="O8">
            <v>39.74</v>
          </cell>
          <cell r="P8">
            <v>50.18</v>
          </cell>
          <cell r="Q8">
            <v>45.21</v>
          </cell>
          <cell r="R8">
            <v>33.08</v>
          </cell>
          <cell r="S8">
            <v>34.340000000000003</v>
          </cell>
          <cell r="T8">
            <v>29.67</v>
          </cell>
          <cell r="U8">
            <v>19.95</v>
          </cell>
          <cell r="V8">
            <v>18.29</v>
          </cell>
          <cell r="W8">
            <v>1.41</v>
          </cell>
          <cell r="X8">
            <v>0.5</v>
          </cell>
        </row>
        <row r="9">
          <cell r="N9" t="str">
            <v>Cash Flow Div Cover</v>
          </cell>
          <cell r="O9">
            <v>6.62</v>
          </cell>
          <cell r="P9">
            <v>8.9600000000000009</v>
          </cell>
          <cell r="Q9">
            <v>9.0399999999999991</v>
          </cell>
          <cell r="R9">
            <v>7.08</v>
          </cell>
          <cell r="S9">
            <v>9.51</v>
          </cell>
          <cell r="T9">
            <v>10.74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11.13</v>
          </cell>
          <cell r="P10">
            <v>13.32</v>
          </cell>
          <cell r="Q10">
            <v>7.76</v>
          </cell>
          <cell r="R10">
            <v>12.25</v>
          </cell>
          <cell r="S10">
            <v>2.4700000000000002</v>
          </cell>
          <cell r="T10">
            <v>2.48</v>
          </cell>
          <cell r="U10">
            <v>2.95</v>
          </cell>
          <cell r="V10">
            <v>2.2999999999999998</v>
          </cell>
          <cell r="W10">
            <v>1.8</v>
          </cell>
          <cell r="X10">
            <v>0.66</v>
          </cell>
        </row>
        <row r="11">
          <cell r="N11" t="str">
            <v>Current Ratio</v>
          </cell>
          <cell r="O11">
            <v>1.54</v>
          </cell>
          <cell r="P11">
            <v>1.43</v>
          </cell>
          <cell r="Q11">
            <v>1.39</v>
          </cell>
          <cell r="R11">
            <v>1.36</v>
          </cell>
          <cell r="S11">
            <v>1.23</v>
          </cell>
          <cell r="T11">
            <v>1.19</v>
          </cell>
          <cell r="U11">
            <v>1.21</v>
          </cell>
          <cell r="V11">
            <v>1.19</v>
          </cell>
          <cell r="W11">
            <v>1.1499999999999999</v>
          </cell>
          <cell r="X11">
            <v>1.23</v>
          </cell>
        </row>
        <row r="12">
          <cell r="N12" t="str">
            <v>Debt / Assets</v>
          </cell>
          <cell r="O12">
            <v>0.65</v>
          </cell>
          <cell r="P12">
            <v>0.7</v>
          </cell>
          <cell r="Q12">
            <v>0.74</v>
          </cell>
          <cell r="R12">
            <v>0.79</v>
          </cell>
          <cell r="S12">
            <v>0.82</v>
          </cell>
          <cell r="T12">
            <v>0.87</v>
          </cell>
          <cell r="U12">
            <v>0.89</v>
          </cell>
          <cell r="V12">
            <v>0.81</v>
          </cell>
          <cell r="W12">
            <v>0.84</v>
          </cell>
          <cell r="X12">
            <v>0.79</v>
          </cell>
        </row>
        <row r="13">
          <cell r="N13" t="str">
            <v>Debt / Equity</v>
          </cell>
          <cell r="O13">
            <v>1.02</v>
          </cell>
          <cell r="P13">
            <v>1.31</v>
          </cell>
          <cell r="Q13">
            <v>1.47</v>
          </cell>
          <cell r="R13">
            <v>1.67</v>
          </cell>
          <cell r="S13">
            <v>2.21</v>
          </cell>
          <cell r="T13">
            <v>2.54</v>
          </cell>
          <cell r="U13">
            <v>2.75</v>
          </cell>
          <cell r="V13">
            <v>2.39</v>
          </cell>
          <cell r="W13">
            <v>2.38</v>
          </cell>
          <cell r="X13">
            <v>2</v>
          </cell>
        </row>
        <row r="14">
          <cell r="N14" t="str">
            <v>Dir Rem % Pft BTax</v>
          </cell>
          <cell r="O14">
            <v>17.36</v>
          </cell>
          <cell r="P14">
            <v>13.45</v>
          </cell>
          <cell r="Q14">
            <v>17.89</v>
          </cell>
          <cell r="R14">
            <v>14.54</v>
          </cell>
          <cell r="S14">
            <v>17.41</v>
          </cell>
          <cell r="T14">
            <v>20.010000000000002</v>
          </cell>
          <cell r="U14">
            <v>25.94</v>
          </cell>
          <cell r="V14">
            <v>64.260000000000005</v>
          </cell>
          <cell r="W14">
            <v>66.84</v>
          </cell>
          <cell r="X14">
            <v>149.88</v>
          </cell>
        </row>
        <row r="15">
          <cell r="N15" t="str">
            <v>Dividend / Share (c)</v>
          </cell>
          <cell r="O15">
            <v>6</v>
          </cell>
          <cell r="P15">
            <v>5.6</v>
          </cell>
          <cell r="Q15">
            <v>5</v>
          </cell>
          <cell r="R15">
            <v>4.68</v>
          </cell>
          <cell r="S15">
            <v>3.61</v>
          </cell>
          <cell r="T15">
            <v>2.76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6.37</v>
          </cell>
          <cell r="P16">
            <v>8.01</v>
          </cell>
          <cell r="Q16">
            <v>7.98</v>
          </cell>
          <cell r="R16">
            <v>7.4</v>
          </cell>
          <cell r="S16">
            <v>8.58</v>
          </cell>
          <cell r="T16">
            <v>8.98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2.59</v>
          </cell>
          <cell r="P17">
            <v>2.0299999999999998</v>
          </cell>
          <cell r="Q17">
            <v>1.61</v>
          </cell>
          <cell r="R17">
            <v>0.9</v>
          </cell>
          <cell r="S17">
            <v>0.89</v>
          </cell>
          <cell r="T17">
            <v>1.67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38.21</v>
          </cell>
          <cell r="P18">
            <v>44.84</v>
          </cell>
          <cell r="Q18">
            <v>39.89</v>
          </cell>
          <cell r="R18">
            <v>34.58</v>
          </cell>
          <cell r="S18">
            <v>31</v>
          </cell>
          <cell r="T18">
            <v>24.8</v>
          </cell>
          <cell r="U18">
            <v>17.600000000000001</v>
          </cell>
          <cell r="V18">
            <v>16</v>
          </cell>
          <cell r="W18">
            <v>1.1000000000000001</v>
          </cell>
          <cell r="X18">
            <v>0.3</v>
          </cell>
        </row>
        <row r="19">
          <cell r="N19" t="str">
            <v>Earnings Yield %</v>
          </cell>
          <cell r="O19">
            <v>14.15</v>
          </cell>
          <cell r="P19">
            <v>14.65</v>
          </cell>
          <cell r="Q19">
            <v>11.73</v>
          </cell>
          <cell r="R19">
            <v>8.43</v>
          </cell>
          <cell r="S19">
            <v>8.4499999999999993</v>
          </cell>
          <cell r="T19">
            <v>16.510000000000002</v>
          </cell>
          <cell r="U19">
            <v>16.940000000000001</v>
          </cell>
          <cell r="V19">
            <v>18.59</v>
          </cell>
          <cell r="W19">
            <v>15.71</v>
          </cell>
          <cell r="X19">
            <v>10</v>
          </cell>
        </row>
        <row r="20">
          <cell r="N20" t="str">
            <v>Inflation Adjusted Profit/ Share (C)</v>
          </cell>
          <cell r="O20">
            <v>37.25</v>
          </cell>
          <cell r="P20">
            <v>44.16</v>
          </cell>
          <cell r="Q20">
            <v>39.74</v>
          </cell>
          <cell r="R20">
            <v>30.89</v>
          </cell>
          <cell r="S20">
            <v>28.2</v>
          </cell>
          <cell r="T20">
            <v>22.38</v>
          </cell>
          <cell r="U20">
            <v>18.05</v>
          </cell>
          <cell r="V20">
            <v>16.309999999999999</v>
          </cell>
          <cell r="W20">
            <v>1.22</v>
          </cell>
          <cell r="X20">
            <v>0.3</v>
          </cell>
        </row>
        <row r="21">
          <cell r="N21" t="str">
            <v>Inflation Adjusted Return On Assets %</v>
          </cell>
          <cell r="O21">
            <v>10.65</v>
          </cell>
          <cell r="P21">
            <v>12.62</v>
          </cell>
          <cell r="Q21">
            <v>13.46</v>
          </cell>
          <cell r="R21">
            <v>8.84</v>
          </cell>
          <cell r="S21">
            <v>10.08</v>
          </cell>
          <cell r="T21">
            <v>9.0299999999999994</v>
          </cell>
          <cell r="U21">
            <v>9.1300000000000008</v>
          </cell>
          <cell r="V21">
            <v>10.94</v>
          </cell>
          <cell r="W21">
            <v>10.92</v>
          </cell>
          <cell r="X21">
            <v>6.09</v>
          </cell>
        </row>
        <row r="22">
          <cell r="N22" t="str">
            <v>Inflation Adjusted Return On Equity %</v>
          </cell>
          <cell r="O22">
            <v>11.61</v>
          </cell>
          <cell r="P22">
            <v>16.61</v>
          </cell>
          <cell r="Q22">
            <v>17.46</v>
          </cell>
          <cell r="R22">
            <v>12.79</v>
          </cell>
          <cell r="S22">
            <v>16.98</v>
          </cell>
          <cell r="T22">
            <v>15.64</v>
          </cell>
          <cell r="U22">
            <v>16.97</v>
          </cell>
          <cell r="V22">
            <v>17.940000000000001</v>
          </cell>
          <cell r="W22">
            <v>16.36</v>
          </cell>
          <cell r="X22">
            <v>4.53</v>
          </cell>
        </row>
        <row r="23">
          <cell r="N23" t="str">
            <v>Interest Cover</v>
          </cell>
          <cell r="O23">
            <v>15.04</v>
          </cell>
          <cell r="P23">
            <v>16.78</v>
          </cell>
          <cell r="Q23">
            <v>10.53</v>
          </cell>
          <cell r="R23">
            <v>16.64</v>
          </cell>
          <cell r="S23">
            <v>3.25</v>
          </cell>
          <cell r="T23">
            <v>3.17</v>
          </cell>
          <cell r="U23">
            <v>4.4400000000000004</v>
          </cell>
          <cell r="V23">
            <v>3.69</v>
          </cell>
          <cell r="W23">
            <v>2.95</v>
          </cell>
          <cell r="X23">
            <v>1.35</v>
          </cell>
        </row>
        <row r="24">
          <cell r="N24" t="str">
            <v>Leverage Factor</v>
          </cell>
          <cell r="O24">
            <v>1.1100000000000001</v>
          </cell>
          <cell r="P24">
            <v>1.33</v>
          </cell>
          <cell r="Q24">
            <v>1.3</v>
          </cell>
          <cell r="R24">
            <v>1.45</v>
          </cell>
          <cell r="S24">
            <v>1.69</v>
          </cell>
          <cell r="T24">
            <v>1.73</v>
          </cell>
          <cell r="U24">
            <v>1.86</v>
          </cell>
          <cell r="V24">
            <v>1.65</v>
          </cell>
          <cell r="W24">
            <v>1.51</v>
          </cell>
          <cell r="X24">
            <v>0.77</v>
          </cell>
        </row>
        <row r="25">
          <cell r="N25" t="str">
            <v>Long-Term Loans % Total Debt</v>
          </cell>
          <cell r="O25">
            <v>5.94</v>
          </cell>
          <cell r="P25">
            <v>3.85</v>
          </cell>
          <cell r="Q25">
            <v>6.92</v>
          </cell>
          <cell r="R25">
            <v>11.78</v>
          </cell>
          <cell r="S25">
            <v>3.75</v>
          </cell>
          <cell r="T25">
            <v>5.64</v>
          </cell>
          <cell r="U25">
            <v>9.3800000000000008</v>
          </cell>
          <cell r="V25">
            <v>0.06</v>
          </cell>
          <cell r="W25">
            <v>1.55</v>
          </cell>
          <cell r="X25">
            <v>2.92</v>
          </cell>
        </row>
        <row r="26">
          <cell r="N26" t="str">
            <v>N A V / Share (C)</v>
          </cell>
          <cell r="O26">
            <v>313.2</v>
          </cell>
          <cell r="P26">
            <v>261.36</v>
          </cell>
          <cell r="Q26">
            <v>231.72</v>
          </cell>
          <cell r="R26">
            <v>245.19</v>
          </cell>
          <cell r="S26">
            <v>168.76</v>
          </cell>
          <cell r="T26">
            <v>145.47</v>
          </cell>
          <cell r="U26">
            <v>108.43</v>
          </cell>
          <cell r="V26">
            <v>92.12</v>
          </cell>
          <cell r="W26">
            <v>7.51</v>
          </cell>
          <cell r="X26">
            <v>6.6</v>
          </cell>
        </row>
        <row r="27">
          <cell r="N27" t="str">
            <v>Net Profit Margin %</v>
          </cell>
          <cell r="O27">
            <v>1.45</v>
          </cell>
          <cell r="P27">
            <v>1.73</v>
          </cell>
          <cell r="Q27">
            <v>1.54</v>
          </cell>
          <cell r="R27">
            <v>1.29</v>
          </cell>
          <cell r="S27">
            <v>1.1100000000000001</v>
          </cell>
          <cell r="T27">
            <v>0.95</v>
          </cell>
          <cell r="U27">
            <v>0.94</v>
          </cell>
          <cell r="V27">
            <v>0.85</v>
          </cell>
          <cell r="W27">
            <v>0.83</v>
          </cell>
          <cell r="X27">
            <v>0.25</v>
          </cell>
        </row>
        <row r="28">
          <cell r="N28" t="str">
            <v>Operating Profit /Employee</v>
          </cell>
          <cell r="O28">
            <v>261835.87</v>
          </cell>
          <cell r="P28">
            <v>306878.05</v>
          </cell>
          <cell r="Q28">
            <v>299637.77</v>
          </cell>
          <cell r="R28">
            <v>220517.13</v>
          </cell>
          <cell r="S28">
            <v>214916.38</v>
          </cell>
          <cell r="T28">
            <v>172570</v>
          </cell>
          <cell r="U28">
            <v>121762.61</v>
          </cell>
          <cell r="V28">
            <v>127589</v>
          </cell>
          <cell r="W28">
            <v>105670</v>
          </cell>
          <cell r="X28">
            <v>46335.82</v>
          </cell>
        </row>
        <row r="29">
          <cell r="N29" t="str">
            <v>Operating Profit Margin %</v>
          </cell>
          <cell r="O29">
            <v>2.04</v>
          </cell>
          <cell r="P29">
            <v>2.44</v>
          </cell>
          <cell r="Q29">
            <v>2.38</v>
          </cell>
          <cell r="R29">
            <v>1.87</v>
          </cell>
          <cell r="S29">
            <v>1.78</v>
          </cell>
          <cell r="T29">
            <v>1.61</v>
          </cell>
          <cell r="U29">
            <v>1.55</v>
          </cell>
          <cell r="V29">
            <v>1.51</v>
          </cell>
          <cell r="W29">
            <v>1.55</v>
          </cell>
          <cell r="X29">
            <v>0.83</v>
          </cell>
        </row>
        <row r="30">
          <cell r="N30" t="str">
            <v>Price / Inflation Adjusted Profit</v>
          </cell>
          <cell r="O30">
            <v>7.25</v>
          </cell>
          <cell r="P30">
            <v>6.93</v>
          </cell>
          <cell r="Q30">
            <v>8.56</v>
          </cell>
          <cell r="R30">
            <v>13.27</v>
          </cell>
          <cell r="S30">
            <v>13.02</v>
          </cell>
          <cell r="T30">
            <v>6.7</v>
          </cell>
          <cell r="U30">
            <v>5.76</v>
          </cell>
          <cell r="V30">
            <v>5.27</v>
          </cell>
          <cell r="W30">
            <v>5.74</v>
          </cell>
          <cell r="X30">
            <v>10.08</v>
          </cell>
        </row>
        <row r="31">
          <cell r="N31" t="str">
            <v>Price / Book Value</v>
          </cell>
          <cell r="O31">
            <v>0.86</v>
          </cell>
          <cell r="P31">
            <v>1.17</v>
          </cell>
          <cell r="Q31">
            <v>1.5</v>
          </cell>
          <cell r="R31">
            <v>1.7</v>
          </cell>
          <cell r="S31">
            <v>2.21</v>
          </cell>
          <cell r="T31">
            <v>1.05</v>
          </cell>
          <cell r="U31">
            <v>0.98</v>
          </cell>
          <cell r="V31">
            <v>0.95</v>
          </cell>
          <cell r="W31">
            <v>0.95</v>
          </cell>
          <cell r="X31">
            <v>0.46</v>
          </cell>
        </row>
        <row r="32">
          <cell r="N32" t="str">
            <v>Price / Cash Flow</v>
          </cell>
          <cell r="O32">
            <v>6.79</v>
          </cell>
          <cell r="P32">
            <v>6.1</v>
          </cell>
          <cell r="Q32">
            <v>7.52</v>
          </cell>
          <cell r="R32">
            <v>12.39</v>
          </cell>
          <cell r="S32">
            <v>10.69</v>
          </cell>
          <cell r="T32">
            <v>5.0599999999999996</v>
          </cell>
          <cell r="U32">
            <v>5.21</v>
          </cell>
          <cell r="V32">
            <v>4.7</v>
          </cell>
          <cell r="W32">
            <v>4.97</v>
          </cell>
          <cell r="X32">
            <v>6.02</v>
          </cell>
        </row>
        <row r="33">
          <cell r="N33" t="str">
            <v>Price / Earnings</v>
          </cell>
          <cell r="O33">
            <v>7.07</v>
          </cell>
          <cell r="P33">
            <v>6.82</v>
          </cell>
          <cell r="Q33">
            <v>8.52</v>
          </cell>
          <cell r="R33">
            <v>11.86</v>
          </cell>
          <cell r="S33">
            <v>11.84</v>
          </cell>
          <cell r="T33">
            <v>6.05</v>
          </cell>
          <cell r="U33">
            <v>5.91</v>
          </cell>
          <cell r="V33">
            <v>5.38</v>
          </cell>
          <cell r="W33">
            <v>6.36</v>
          </cell>
          <cell r="X33">
            <v>10</v>
          </cell>
        </row>
        <row r="34">
          <cell r="N34" t="str">
            <v>Price / N A V</v>
          </cell>
          <cell r="O34">
            <v>1.59</v>
          </cell>
          <cell r="P34">
            <v>2.06</v>
          </cell>
          <cell r="Q34">
            <v>2.83</v>
          </cell>
          <cell r="R34">
            <v>3.92</v>
          </cell>
          <cell r="S34">
            <v>4.5599999999999996</v>
          </cell>
          <cell r="T34">
            <v>2.67</v>
          </cell>
          <cell r="U34">
            <v>2.83</v>
          </cell>
          <cell r="V34">
            <v>1.69</v>
          </cell>
          <cell r="W34">
            <v>2.12</v>
          </cell>
          <cell r="X34">
            <v>0.85</v>
          </cell>
        </row>
        <row r="35">
          <cell r="N35" t="str">
            <v>Price / Share (C)</v>
          </cell>
          <cell r="O35">
            <v>270</v>
          </cell>
          <cell r="P35">
            <v>306</v>
          </cell>
          <cell r="Q35">
            <v>340</v>
          </cell>
          <cell r="R35">
            <v>410</v>
          </cell>
          <cell r="S35">
            <v>367</v>
          </cell>
          <cell r="T35">
            <v>150</v>
          </cell>
          <cell r="U35">
            <v>104</v>
          </cell>
          <cell r="V35">
            <v>86</v>
          </cell>
          <cell r="W35">
            <v>7</v>
          </cell>
          <cell r="X35">
            <v>3</v>
          </cell>
        </row>
        <row r="36">
          <cell r="N36" t="str">
            <v>Quick Ratio</v>
          </cell>
          <cell r="O36">
            <v>1.54</v>
          </cell>
          <cell r="P36">
            <v>1.43</v>
          </cell>
          <cell r="Q36">
            <v>1.39</v>
          </cell>
          <cell r="R36">
            <v>1.36</v>
          </cell>
          <cell r="S36">
            <v>1.23</v>
          </cell>
          <cell r="T36">
            <v>1.19</v>
          </cell>
          <cell r="U36">
            <v>1.21</v>
          </cell>
          <cell r="V36">
            <v>1.19</v>
          </cell>
          <cell r="W36">
            <v>1.1499999999999999</v>
          </cell>
          <cell r="X36">
            <v>1.23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81.66</v>
          </cell>
          <cell r="P38">
            <v>86.14</v>
          </cell>
          <cell r="Q38">
            <v>86.22</v>
          </cell>
          <cell r="R38">
            <v>88.11</v>
          </cell>
          <cell r="S38">
            <v>88.49</v>
          </cell>
          <cell r="T38">
            <v>88.78</v>
          </cell>
          <cell r="U38">
            <v>100</v>
          </cell>
          <cell r="V38">
            <v>107.31</v>
          </cell>
          <cell r="W38">
            <v>100</v>
          </cell>
          <cell r="X38">
            <v>100.69</v>
          </cell>
        </row>
        <row r="39">
          <cell r="N39" t="str">
            <v>Return On Assets %</v>
          </cell>
          <cell r="O39">
            <v>10.99</v>
          </cell>
          <cell r="P39">
            <v>12.86</v>
          </cell>
          <cell r="Q39">
            <v>13.49</v>
          </cell>
          <cell r="R39">
            <v>8.85</v>
          </cell>
          <cell r="S39">
            <v>10.09</v>
          </cell>
          <cell r="T39">
            <v>9.0399999999999991</v>
          </cell>
          <cell r="U39">
            <v>9.14</v>
          </cell>
          <cell r="V39">
            <v>11.01</v>
          </cell>
          <cell r="W39">
            <v>11.01</v>
          </cell>
          <cell r="X39">
            <v>6.17</v>
          </cell>
        </row>
        <row r="40">
          <cell r="N40" t="str">
            <v>Return On Equity %</v>
          </cell>
          <cell r="O40">
            <v>12.17</v>
          </cell>
          <cell r="P40">
            <v>17.12</v>
          </cell>
          <cell r="Q40">
            <v>17.52</v>
          </cell>
          <cell r="R40">
            <v>12.81</v>
          </cell>
          <cell r="S40">
            <v>17.010000000000002</v>
          </cell>
          <cell r="T40">
            <v>15.68</v>
          </cell>
          <cell r="U40">
            <v>17.03</v>
          </cell>
          <cell r="V40">
            <v>18.190000000000001</v>
          </cell>
          <cell r="W40">
            <v>16.670000000000002</v>
          </cell>
          <cell r="X40">
            <v>4.7300000000000004</v>
          </cell>
        </row>
        <row r="41">
          <cell r="N41" t="str">
            <v>Total Assets / Turnover</v>
          </cell>
          <cell r="O41">
            <v>5.39</v>
          </cell>
          <cell r="P41">
            <v>5.27</v>
          </cell>
          <cell r="Q41">
            <v>5.68</v>
          </cell>
          <cell r="R41">
            <v>4.7300000000000004</v>
          </cell>
          <cell r="S41">
            <v>5.67</v>
          </cell>
          <cell r="T41">
            <v>5.63</v>
          </cell>
          <cell r="U41">
            <v>5.88</v>
          </cell>
          <cell r="V41">
            <v>7.28</v>
          </cell>
          <cell r="W41">
            <v>7.1</v>
          </cell>
          <cell r="X41">
            <v>7.42</v>
          </cell>
        </row>
        <row r="42">
          <cell r="N42" t="str">
            <v>Total Debt / Cash Flow</v>
          </cell>
          <cell r="O42">
            <v>8.02</v>
          </cell>
          <cell r="P42">
            <v>6.85</v>
          </cell>
          <cell r="Q42">
            <v>7.4</v>
          </cell>
          <cell r="R42">
            <v>12.18</v>
          </cell>
          <cell r="S42">
            <v>10.7</v>
          </cell>
          <cell r="T42">
            <v>12.25</v>
          </cell>
          <cell r="U42">
            <v>14.64</v>
          </cell>
          <cell r="V42">
            <v>11.8</v>
          </cell>
          <cell r="W42">
            <v>12.51</v>
          </cell>
          <cell r="X42">
            <v>26.12</v>
          </cell>
        </row>
        <row r="43">
          <cell r="N43" t="str">
            <v>Turnover / Employee</v>
          </cell>
          <cell r="O43">
            <v>12828513.68</v>
          </cell>
          <cell r="P43">
            <v>12571768.289999999</v>
          </cell>
          <cell r="Q43">
            <v>12612594.43</v>
          </cell>
          <cell r="R43">
            <v>11792529.6</v>
          </cell>
          <cell r="S43">
            <v>12065477.35</v>
          </cell>
          <cell r="T43">
            <v>10738396.67</v>
          </cell>
          <cell r="U43">
            <v>7833937.6900000004</v>
          </cell>
          <cell r="V43">
            <v>8433197.4100000001</v>
          </cell>
          <cell r="W43">
            <v>6814796.6699999999</v>
          </cell>
          <cell r="X43">
            <v>5572279.8499999996</v>
          </cell>
        </row>
        <row r="44">
          <cell r="N44" t="str">
            <v>Return on Capital Employed</v>
          </cell>
          <cell r="O44">
            <v>10.98</v>
          </cell>
          <cell r="P44">
            <v>16.25</v>
          </cell>
          <cell r="Q44">
            <v>15.52</v>
          </cell>
          <cell r="R44">
            <v>10.53</v>
          </cell>
          <cell r="S44">
            <v>15.36</v>
          </cell>
          <cell r="T44">
            <v>13.38</v>
          </cell>
          <cell r="U44">
            <v>12.5</v>
          </cell>
          <cell r="V44">
            <v>17.149999999999999</v>
          </cell>
          <cell r="W44">
            <v>15.54</v>
          </cell>
          <cell r="X44">
            <v>4.3099999999999996</v>
          </cell>
        </row>
        <row r="45">
          <cell r="N45" t="str">
            <v>Price / EBITDA</v>
          </cell>
          <cell r="O45">
            <v>4.79</v>
          </cell>
          <cell r="P45">
            <v>4.68</v>
          </cell>
          <cell r="Q45">
            <v>5.22</v>
          </cell>
          <cell r="R45">
            <v>8.64</v>
          </cell>
          <cell r="S45">
            <v>7.27</v>
          </cell>
          <cell r="T45">
            <v>3.51</v>
          </cell>
          <cell r="U45">
            <v>3.19</v>
          </cell>
          <cell r="V45">
            <v>2.67</v>
          </cell>
          <cell r="W45">
            <v>2.92</v>
          </cell>
          <cell r="X45">
            <v>2.42</v>
          </cell>
        </row>
        <row r="46">
          <cell r="N46" t="str">
            <v>Price / EBIT</v>
          </cell>
          <cell r="O46">
            <v>5.03</v>
          </cell>
          <cell r="P46">
            <v>4.84</v>
          </cell>
          <cell r="Q46">
            <v>5.54</v>
          </cell>
          <cell r="R46">
            <v>9.1300000000000008</v>
          </cell>
          <cell r="S46">
            <v>8.1199999999999992</v>
          </cell>
          <cell r="T46">
            <v>3.95</v>
          </cell>
          <cell r="U46">
            <v>3.46</v>
          </cell>
          <cell r="V46">
            <v>2.93</v>
          </cell>
          <cell r="W46">
            <v>3.04</v>
          </cell>
          <cell r="X46">
            <v>2.94</v>
          </cell>
        </row>
        <row r="47">
          <cell r="N47" t="str">
            <v>Price / Cash</v>
          </cell>
          <cell r="O47">
            <v>4.82</v>
          </cell>
          <cell r="P47">
            <v>4.5</v>
          </cell>
          <cell r="Q47">
            <v>5.84</v>
          </cell>
          <cell r="R47">
            <v>5.23</v>
          </cell>
          <cell r="S47">
            <v>11.16</v>
          </cell>
          <cell r="T47">
            <v>5.56</v>
          </cell>
          <cell r="U47">
            <v>4.8</v>
          </cell>
          <cell r="V47">
            <v>9.0299999999999994</v>
          </cell>
          <cell r="W47">
            <v>7.14</v>
          </cell>
          <cell r="X47">
            <v>8.44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11</v>
          </cell>
          <cell r="P49">
            <v>13.42</v>
          </cell>
          <cell r="Q49">
            <v>12.75</v>
          </cell>
          <cell r="R49">
            <v>10.029999999999999</v>
          </cell>
          <cell r="S49">
            <v>10.42</v>
          </cell>
          <cell r="T49">
            <v>10.14</v>
          </cell>
          <cell r="U49">
            <v>10.17</v>
          </cell>
          <cell r="V49">
            <v>12.21</v>
          </cell>
          <cell r="W49">
            <v>12.96</v>
          </cell>
          <cell r="X49">
            <v>5.72</v>
          </cell>
        </row>
        <row r="50">
          <cell r="N50" t="str">
            <v>Return on Average Equity %</v>
          </cell>
          <cell r="O50">
            <v>13.31</v>
          </cell>
          <cell r="P50">
            <v>18.399999999999999</v>
          </cell>
          <cell r="Q50">
            <v>17</v>
          </cell>
          <cell r="R50">
            <v>16.059999999999999</v>
          </cell>
          <cell r="S50">
            <v>18.28</v>
          </cell>
          <cell r="T50">
            <v>17.989999999999998</v>
          </cell>
          <cell r="U50">
            <v>18.54</v>
          </cell>
          <cell r="V50">
            <v>19.79</v>
          </cell>
          <cell r="W50">
            <v>18.75</v>
          </cell>
          <cell r="X50">
            <v>4.88</v>
          </cell>
        </row>
        <row r="51">
          <cell r="N51" t="str">
            <v>Inflation Adj. Return on Average Total Assets %</v>
          </cell>
          <cell r="O51">
            <v>10.69</v>
          </cell>
          <cell r="P51">
            <v>13.22</v>
          </cell>
          <cell r="Q51">
            <v>12.73</v>
          </cell>
          <cell r="R51">
            <v>10.02</v>
          </cell>
          <cell r="S51">
            <v>10.41</v>
          </cell>
          <cell r="T51">
            <v>10.130000000000001</v>
          </cell>
          <cell r="U51">
            <v>10.15</v>
          </cell>
          <cell r="V51">
            <v>12.12</v>
          </cell>
          <cell r="W51">
            <v>12.85</v>
          </cell>
          <cell r="X51">
            <v>5.64</v>
          </cell>
        </row>
        <row r="52">
          <cell r="N52" t="str">
            <v>Inflation Adjusted Return on Average Equity %</v>
          </cell>
          <cell r="O52">
            <v>12.74</v>
          </cell>
          <cell r="P52">
            <v>17.98</v>
          </cell>
          <cell r="Q52">
            <v>16.95</v>
          </cell>
          <cell r="R52">
            <v>16.04</v>
          </cell>
          <cell r="S52">
            <v>18.239999999999998</v>
          </cell>
          <cell r="T52">
            <v>17.95</v>
          </cell>
          <cell r="U52">
            <v>18.440000000000001</v>
          </cell>
          <cell r="V52">
            <v>19.5</v>
          </cell>
          <cell r="W52">
            <v>18.39</v>
          </cell>
          <cell r="X52">
            <v>4.66</v>
          </cell>
        </row>
        <row r="53">
          <cell r="N53" t="str">
            <v>Number of shares</v>
          </cell>
          <cell r="O53">
            <v>159877</v>
          </cell>
          <cell r="P53">
            <v>158814</v>
          </cell>
          <cell r="Q53">
            <v>157495</v>
          </cell>
          <cell r="R53">
            <v>141211</v>
          </cell>
          <cell r="S53">
            <v>136459</v>
          </cell>
          <cell r="T53">
            <v>136459</v>
          </cell>
          <cell r="U53">
            <v>136725</v>
          </cell>
          <cell r="V53">
            <v>139547</v>
          </cell>
          <cell r="W53" t="str">
            <v>1,351,944</v>
          </cell>
          <cell r="X53" t="str">
            <v>1,231,457</v>
          </cell>
        </row>
        <row r="54">
          <cell r="N54" t="str">
            <v>Book value</v>
          </cell>
          <cell r="O54">
            <v>500638.83779999998</v>
          </cell>
          <cell r="P54">
            <v>415028.62619999994</v>
          </cell>
          <cell r="Q54">
            <v>357797.14100000006</v>
          </cell>
          <cell r="R54">
            <v>340643.2953</v>
          </cell>
          <cell r="S54">
            <v>226426.41870000001</v>
          </cell>
          <cell r="T54">
            <v>195081.78640000001</v>
          </cell>
          <cell r="U54">
            <v>145215.6225</v>
          </cell>
          <cell r="V54">
            <v>126108.62390000001</v>
          </cell>
          <cell r="W54">
            <v>99908.661599999992</v>
          </cell>
          <cell r="X54">
            <v>80167.850699999995</v>
          </cell>
        </row>
        <row r="55">
          <cell r="N55" t="str">
            <v>Cashflow</v>
          </cell>
          <cell r="O55">
            <v>63535.119800000008</v>
          </cell>
          <cell r="P55">
            <v>79692.8652</v>
          </cell>
          <cell r="Q55">
            <v>71203.489499999996</v>
          </cell>
          <cell r="R55">
            <v>46712.5988</v>
          </cell>
          <cell r="S55">
            <v>46860.020600000003</v>
          </cell>
          <cell r="T55">
            <v>40487.385300000002</v>
          </cell>
          <cell r="U55">
            <v>27276.637500000001</v>
          </cell>
          <cell r="V55">
            <v>25523.1463</v>
          </cell>
          <cell r="W55">
            <v>19062.410399999997</v>
          </cell>
          <cell r="X55">
            <v>6157.2849999999999</v>
          </cell>
        </row>
        <row r="56">
          <cell r="N56" t="str">
            <v>Growth rate</v>
          </cell>
          <cell r="O56">
            <v>0.02</v>
          </cell>
          <cell r="P56">
            <v>0.01</v>
          </cell>
          <cell r="Q56">
            <v>0.08</v>
          </cell>
          <cell r="R56">
            <v>0.09</v>
          </cell>
          <cell r="S56">
            <v>7.0000000000000007E-2</v>
          </cell>
          <cell r="T56">
            <v>0.22</v>
          </cell>
          <cell r="U56">
            <v>0.01</v>
          </cell>
          <cell r="V56">
            <v>0.27</v>
          </cell>
          <cell r="W56">
            <v>0.37</v>
          </cell>
          <cell r="X56">
            <v>-0.21</v>
          </cell>
        </row>
        <row r="57">
          <cell r="N57" t="str">
            <v>Net operating working capital</v>
          </cell>
          <cell r="O57">
            <v>524820</v>
          </cell>
          <cell r="P57">
            <v>522016</v>
          </cell>
          <cell r="Q57">
            <v>454835</v>
          </cell>
          <cell r="R57">
            <v>513024</v>
          </cell>
          <cell r="S57">
            <v>399018</v>
          </cell>
          <cell r="T57">
            <v>302525</v>
          </cell>
          <cell r="U57">
            <v>220655</v>
          </cell>
          <cell r="V57">
            <v>-58949</v>
          </cell>
          <cell r="W57">
            <v>-441264</v>
          </cell>
          <cell r="X57">
            <v>-698162</v>
          </cell>
        </row>
        <row r="58">
          <cell r="N58" t="str">
            <v>Operating long-term assets</v>
          </cell>
          <cell r="O58">
            <v>27638</v>
          </cell>
          <cell r="P58">
            <v>20379</v>
          </cell>
          <cell r="Q58">
            <v>18540</v>
          </cell>
          <cell r="R58">
            <v>25086</v>
          </cell>
          <cell r="S58">
            <v>7933</v>
          </cell>
          <cell r="T58">
            <v>8940</v>
          </cell>
          <cell r="U58">
            <v>8308</v>
          </cell>
          <cell r="V58">
            <v>8365</v>
          </cell>
          <cell r="W58">
            <v>8540</v>
          </cell>
          <cell r="X58">
            <v>8942</v>
          </cell>
        </row>
        <row r="59">
          <cell r="N59" t="str">
            <v>Total net operating capital</v>
          </cell>
          <cell r="O59">
            <v>552458</v>
          </cell>
          <cell r="P59">
            <v>542395</v>
          </cell>
          <cell r="Q59">
            <v>473375</v>
          </cell>
          <cell r="R59">
            <v>538110</v>
          </cell>
          <cell r="S59">
            <v>406951</v>
          </cell>
          <cell r="T59">
            <v>311465</v>
          </cell>
          <cell r="U59">
            <v>228963</v>
          </cell>
          <cell r="V59">
            <v>-50584</v>
          </cell>
          <cell r="W59">
            <v>-432724</v>
          </cell>
          <cell r="X59">
            <v>-689220</v>
          </cell>
        </row>
        <row r="60">
          <cell r="N60" t="str">
            <v>Depreciation</v>
          </cell>
          <cell r="O60">
            <v>3024</v>
          </cell>
          <cell r="P60">
            <v>2822</v>
          </cell>
          <cell r="Q60">
            <v>2932</v>
          </cell>
          <cell r="R60">
            <v>2913</v>
          </cell>
          <cell r="S60">
            <v>2454</v>
          </cell>
          <cell r="T60">
            <v>2700</v>
          </cell>
          <cell r="U60">
            <v>2176</v>
          </cell>
          <cell r="V60">
            <v>1985</v>
          </cell>
          <cell r="W60">
            <v>1986</v>
          </cell>
          <cell r="X60">
            <v>1698</v>
          </cell>
        </row>
        <row r="61">
          <cell r="N61" t="str">
            <v>Tax rate</v>
          </cell>
          <cell r="O61">
            <v>0.24194988836516992</v>
          </cell>
          <cell r="P61">
            <v>0.24932323540874474</v>
          </cell>
          <cell r="Q61">
            <v>0.26587369210320028</v>
          </cell>
          <cell r="R61">
            <v>0.25235255334452172</v>
          </cell>
          <cell r="S61">
            <v>0.23675709337173551</v>
          </cell>
          <cell r="T61">
            <v>0.2306192832508622</v>
          </cell>
          <cell r="U61">
            <v>0.25768286550918396</v>
          </cell>
          <cell r="V61">
            <v>0.25160496291121975</v>
          </cell>
          <cell r="W61">
            <v>0.25374741557546521</v>
          </cell>
          <cell r="X61">
            <v>0.38902670363344521</v>
          </cell>
        </row>
        <row r="62">
          <cell r="N62" t="str">
            <v>EBIT</v>
          </cell>
          <cell r="O62">
            <v>86144</v>
          </cell>
          <cell r="P62">
            <v>100656</v>
          </cell>
          <cell r="Q62">
            <v>96783</v>
          </cell>
          <cell r="R62">
            <v>70786</v>
          </cell>
          <cell r="S62">
            <v>61681</v>
          </cell>
          <cell r="T62">
            <v>51771</v>
          </cell>
          <cell r="U62">
            <v>41034</v>
          </cell>
          <cell r="V62">
            <v>39425</v>
          </cell>
          <cell r="W62">
            <v>31701</v>
          </cell>
          <cell r="X62">
            <v>12418</v>
          </cell>
        </row>
        <row r="63">
          <cell r="N63" t="str">
            <v>Net Operating Profit After Tax</v>
          </cell>
          <cell r="O63">
            <v>65301.4688166708</v>
          </cell>
          <cell r="P63">
            <v>75560.120416697391</v>
          </cell>
          <cell r="Q63">
            <v>71050.94645717596</v>
          </cell>
          <cell r="R63">
            <v>52922.97215895469</v>
          </cell>
          <cell r="S63">
            <v>47077.585723737982</v>
          </cell>
          <cell r="T63">
            <v>39831.609086819612</v>
          </cell>
          <cell r="U63">
            <v>30460.241296696146</v>
          </cell>
          <cell r="V63">
            <v>29505.474337225158</v>
          </cell>
          <cell r="W63">
            <v>23656.953178842177</v>
          </cell>
          <cell r="X63">
            <v>7587.0663942798783</v>
          </cell>
        </row>
        <row r="64">
          <cell r="N64" t="str">
            <v>FCF</v>
          </cell>
          <cell r="O64">
            <v>55238.468816670793</v>
          </cell>
          <cell r="P64">
            <v>6540.1204166973912</v>
          </cell>
          <cell r="Q64">
            <v>135785.94645717595</v>
          </cell>
          <cell r="R64">
            <v>-78236.027841045317</v>
          </cell>
          <cell r="S64">
            <v>-48408.414276262018</v>
          </cell>
          <cell r="T64">
            <v>-42670.390913180388</v>
          </cell>
          <cell r="U64">
            <v>-249086.75870330384</v>
          </cell>
          <cell r="V64">
            <v>-352634.52566277486</v>
          </cell>
          <cell r="W64">
            <v>-232839.04682115783</v>
          </cell>
          <cell r="X64">
            <v>696807.06639427983</v>
          </cell>
        </row>
        <row r="65">
          <cell r="N65" t="str">
            <v>FCF vs Net Cash Flow</v>
          </cell>
          <cell r="O65">
            <v>0.86941630063111619</v>
          </cell>
          <cell r="P65">
            <v>8.2066573968498646E-2</v>
          </cell>
          <cell r="Q65">
            <v>1.9070125272045264</v>
          </cell>
          <cell r="R65">
            <v>-1.6748378349920732</v>
          </cell>
          <cell r="S65">
            <v>-1.0330429576520932</v>
          </cell>
          <cell r="T65">
            <v>-1.0539181672761759</v>
          </cell>
          <cell r="U65">
            <v>-9.1318718703250656</v>
          </cell>
          <cell r="V65">
            <v>-13.816263932271346</v>
          </cell>
          <cell r="W65">
            <v>-12.214564786683948</v>
          </cell>
          <cell r="X65">
            <v>113.1679086471196</v>
          </cell>
        </row>
        <row r="66">
          <cell r="N66" t="str">
            <v>Goodwill</v>
          </cell>
          <cell r="O66">
            <v>243761</v>
          </cell>
          <cell r="P66">
            <v>173449</v>
          </cell>
          <cell r="Q66">
            <v>173656</v>
          </cell>
          <cell r="R66">
            <v>217472</v>
          </cell>
          <cell r="S66">
            <v>118944</v>
          </cell>
          <cell r="T66">
            <v>120821</v>
          </cell>
          <cell r="U66">
            <v>106878</v>
          </cell>
          <cell r="V66">
            <v>57285</v>
          </cell>
          <cell r="W66">
            <v>56227</v>
          </cell>
          <cell r="X66">
            <v>34960</v>
          </cell>
        </row>
        <row r="67">
          <cell r="N67" t="str">
            <v>Total assets</v>
          </cell>
          <cell r="O67" t="str">
            <v>1,036,977</v>
          </cell>
          <cell r="P67">
            <v>964376</v>
          </cell>
          <cell r="Q67">
            <v>896072</v>
          </cell>
          <cell r="R67" t="str">
            <v>1,023,165</v>
          </cell>
          <cell r="S67">
            <v>733486</v>
          </cell>
          <cell r="T67">
            <v>696541</v>
          </cell>
          <cell r="U67">
            <v>558616</v>
          </cell>
          <cell r="V67">
            <v>418379</v>
          </cell>
          <cell r="W67">
            <v>347876</v>
          </cell>
          <cell r="X67">
            <v>240762</v>
          </cell>
        </row>
        <row r="68">
          <cell r="N68" t="str">
            <v>Goodwill/Total assets</v>
          </cell>
          <cell r="O68">
            <v>0.23506885880786169</v>
          </cell>
          <cell r="P68">
            <v>0.1798561971679096</v>
          </cell>
          <cell r="Q68">
            <v>0.19379692703264917</v>
          </cell>
          <cell r="R68">
            <v>0.21254831820869557</v>
          </cell>
          <cell r="S68">
            <v>0.16216260433055299</v>
          </cell>
          <cell r="T68">
            <v>0.17345856166399393</v>
          </cell>
          <cell r="U68">
            <v>0.19132642101192948</v>
          </cell>
          <cell r="V68">
            <v>0.13692130819185475</v>
          </cell>
          <cell r="W68">
            <v>0.16162943117662615</v>
          </cell>
          <cell r="X68">
            <v>0.14520563876359227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3892</v>
          </cell>
          <cell r="T69">
            <v>3131</v>
          </cell>
          <cell r="U69">
            <v>336000</v>
          </cell>
          <cell r="V69">
            <v>0</v>
          </cell>
          <cell r="W69">
            <v>1152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3.2212943114193725E-2</v>
          </cell>
          <cell r="T70">
            <v>2.9295084114597952E-2</v>
          </cell>
          <cell r="U70">
            <v>5.8654097931395652</v>
          </cell>
          <cell r="V70">
            <v>0</v>
          </cell>
          <cell r="W70">
            <v>3.2951945080091534E-2</v>
          </cell>
          <cell r="X70" t="e">
            <v>#DIV/0!</v>
          </cell>
        </row>
        <row r="71">
          <cell r="N71" t="str">
            <v>Book value of equity</v>
          </cell>
          <cell r="O71">
            <v>502257</v>
          </cell>
          <cell r="P71">
            <v>416172</v>
          </cell>
          <cell r="Q71">
            <v>365567</v>
          </cell>
          <cell r="R71">
            <v>386415</v>
          </cell>
          <cell r="S71">
            <v>230289</v>
          </cell>
          <cell r="T71">
            <v>198510</v>
          </cell>
          <cell r="U71">
            <v>147963</v>
          </cell>
          <cell r="V71">
            <v>123699</v>
          </cell>
          <cell r="W71">
            <v>103415</v>
          </cell>
          <cell r="X71">
            <v>80277</v>
          </cell>
        </row>
        <row r="72">
          <cell r="N72" t="str">
            <v>Market Value of Equity</v>
          </cell>
          <cell r="O72">
            <v>2.7</v>
          </cell>
          <cell r="P72">
            <v>3.06</v>
          </cell>
          <cell r="Q72">
            <v>3.4</v>
          </cell>
          <cell r="R72">
            <v>4.0999999999999996</v>
          </cell>
          <cell r="S72">
            <v>3.67</v>
          </cell>
          <cell r="T72">
            <v>1.5</v>
          </cell>
          <cell r="U72">
            <v>1.04</v>
          </cell>
          <cell r="V72">
            <v>0.86</v>
          </cell>
          <cell r="W72">
            <v>70</v>
          </cell>
          <cell r="X72">
            <v>30</v>
          </cell>
        </row>
        <row r="73">
          <cell r="N73" t="str">
            <v>Return On Assets %</v>
          </cell>
          <cell r="O73">
            <v>0.1099</v>
          </cell>
          <cell r="P73">
            <v>0.12859999999999999</v>
          </cell>
          <cell r="Q73">
            <v>0.13489999999999999</v>
          </cell>
          <cell r="R73">
            <v>8.8499999999999995E-2</v>
          </cell>
          <cell r="S73">
            <v>0.1009</v>
          </cell>
          <cell r="T73">
            <v>9.0399999999999994E-2</v>
          </cell>
          <cell r="U73">
            <v>9.1400000000000009E-2</v>
          </cell>
          <cell r="V73">
            <v>0.1101</v>
          </cell>
          <cell r="W73">
            <v>0.1101</v>
          </cell>
          <cell r="X73">
            <v>6.1699999999999998E-2</v>
          </cell>
        </row>
        <row r="74">
          <cell r="N74" t="str">
            <v>EBITDA/Sales %</v>
          </cell>
          <cell r="O74">
            <v>2.1403451325777187E-2</v>
          </cell>
          <cell r="P74">
            <v>2.5223715545380911E-2</v>
          </cell>
          <cell r="Q74">
            <v>2.5210438826196627E-2</v>
          </cell>
          <cell r="R74">
            <v>1.976778159888963E-2</v>
          </cell>
          <cell r="S74">
            <v>1.9892618441997093E-2</v>
          </cell>
          <cell r="T74">
            <v>1.8121265154729803E-2</v>
          </cell>
          <cell r="U74">
            <v>1.6833097414922595E-2</v>
          </cell>
          <cell r="V74">
            <v>1.6578416782495439E-2</v>
          </cell>
          <cell r="W74">
            <v>1.6114445087380941E-2</v>
          </cell>
          <cell r="X74">
            <v>1.0102646964485047E-2</v>
          </cell>
        </row>
      </sheetData>
      <sheetData sheetId="39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SEPHAKU (March)</v>
          </cell>
        </row>
        <row r="5">
          <cell r="N5" t="str">
            <v>Accounts Rcvb/Tover</v>
          </cell>
          <cell r="O5">
            <v>8.2899999999999991</v>
          </cell>
          <cell r="P5">
            <v>6.23</v>
          </cell>
          <cell r="Q5">
            <v>6.91</v>
          </cell>
          <cell r="R5">
            <v>7.05</v>
          </cell>
          <cell r="S5">
            <v>6.29</v>
          </cell>
          <cell r="T5">
            <v>6.92</v>
          </cell>
          <cell r="U5">
            <v>0.71</v>
          </cell>
          <cell r="V5" t="e">
            <v>#N/A</v>
          </cell>
          <cell r="W5">
            <v>0.17</v>
          </cell>
          <cell r="X5">
            <v>7.0000000000000007E-2</v>
          </cell>
        </row>
        <row r="6">
          <cell r="N6" t="str">
            <v>Assets / Captal Emp</v>
          </cell>
          <cell r="O6">
            <v>0.92</v>
          </cell>
          <cell r="P6">
            <v>0.92</v>
          </cell>
          <cell r="Q6">
            <v>0.91</v>
          </cell>
          <cell r="R6">
            <v>0.89</v>
          </cell>
          <cell r="S6">
            <v>0.89</v>
          </cell>
          <cell r="T6">
            <v>0.96</v>
          </cell>
          <cell r="U6">
            <v>0.86</v>
          </cell>
          <cell r="V6">
            <v>1</v>
          </cell>
          <cell r="W6">
            <v>0.93</v>
          </cell>
          <cell r="X6">
            <v>1.02</v>
          </cell>
        </row>
        <row r="7">
          <cell r="N7" t="str">
            <v>Book Val / Share (c)</v>
          </cell>
          <cell r="O7">
            <v>521.25</v>
          </cell>
          <cell r="P7">
            <v>501.79</v>
          </cell>
          <cell r="Q7">
            <v>484.74</v>
          </cell>
          <cell r="R7">
            <v>450.99</v>
          </cell>
          <cell r="S7">
            <v>419.79</v>
          </cell>
          <cell r="T7">
            <v>393.8</v>
          </cell>
          <cell r="U7">
            <v>394.1</v>
          </cell>
          <cell r="V7">
            <v>391.54</v>
          </cell>
          <cell r="W7">
            <v>441.12</v>
          </cell>
          <cell r="X7">
            <v>260.85000000000002</v>
          </cell>
        </row>
        <row r="8">
          <cell r="N8" t="str">
            <v>Cash Flw / Share (c)</v>
          </cell>
          <cell r="O8">
            <v>29.74</v>
          </cell>
          <cell r="P8">
            <v>28.3</v>
          </cell>
          <cell r="Q8">
            <v>45.29</v>
          </cell>
          <cell r="R8">
            <v>48.6</v>
          </cell>
          <cell r="S8">
            <v>56.45</v>
          </cell>
          <cell r="T8">
            <v>26.04</v>
          </cell>
          <cell r="U8">
            <v>0.85</v>
          </cell>
          <cell r="V8">
            <v>3.93</v>
          </cell>
          <cell r="W8">
            <v>208.27</v>
          </cell>
          <cell r="X8">
            <v>-28.61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3.76</v>
          </cell>
          <cell r="P10">
            <v>2.65</v>
          </cell>
          <cell r="Q10">
            <v>3.44</v>
          </cell>
          <cell r="R10">
            <v>3.47</v>
          </cell>
          <cell r="S10">
            <v>4.49</v>
          </cell>
          <cell r="T10">
            <v>1.93</v>
          </cell>
          <cell r="U10">
            <v>0.61</v>
          </cell>
          <cell r="V10" t="e">
            <v>#N/A</v>
          </cell>
          <cell r="W10">
            <v>380.35</v>
          </cell>
          <cell r="X10">
            <v>-92.66</v>
          </cell>
        </row>
        <row r="11">
          <cell r="N11" t="str">
            <v>Current Ratio</v>
          </cell>
          <cell r="O11">
            <v>0.94</v>
          </cell>
          <cell r="P11">
            <v>1.26</v>
          </cell>
          <cell r="Q11">
            <v>1.46</v>
          </cell>
          <cell r="R11">
            <v>2.2000000000000002</v>
          </cell>
          <cell r="S11">
            <v>1.87</v>
          </cell>
          <cell r="T11">
            <v>0.57999999999999996</v>
          </cell>
          <cell r="U11">
            <v>1.05</v>
          </cell>
          <cell r="V11">
            <v>29.72</v>
          </cell>
          <cell r="W11">
            <v>7.87</v>
          </cell>
          <cell r="X11">
            <v>1.03</v>
          </cell>
        </row>
        <row r="12">
          <cell r="N12" t="str">
            <v>Debt / Assets</v>
          </cell>
          <cell r="O12">
            <v>0.19</v>
          </cell>
          <cell r="P12">
            <v>0.23</v>
          </cell>
          <cell r="Q12">
            <v>0.28000000000000003</v>
          </cell>
          <cell r="R12">
            <v>0.32</v>
          </cell>
          <cell r="S12">
            <v>0.36</v>
          </cell>
          <cell r="T12">
            <v>0.39</v>
          </cell>
          <cell r="U12">
            <v>0.4</v>
          </cell>
          <cell r="V12">
            <v>0</v>
          </cell>
          <cell r="W12">
            <v>0.01</v>
          </cell>
          <cell r="X12">
            <v>0.2</v>
          </cell>
        </row>
        <row r="13">
          <cell r="N13" t="str">
            <v>Debt / Equity</v>
          </cell>
          <cell r="O13">
            <v>0.19</v>
          </cell>
          <cell r="P13">
            <v>0.24</v>
          </cell>
          <cell r="Q13">
            <v>0.31</v>
          </cell>
          <cell r="R13">
            <v>0.37</v>
          </cell>
          <cell r="S13">
            <v>0.42</v>
          </cell>
          <cell r="T13">
            <v>0.46</v>
          </cell>
          <cell r="U13">
            <v>0.46</v>
          </cell>
          <cell r="V13">
            <v>0</v>
          </cell>
          <cell r="W13">
            <v>0.01</v>
          </cell>
          <cell r="X13">
            <v>0.25</v>
          </cell>
        </row>
        <row r="14">
          <cell r="N14" t="str">
            <v>Dir Rem % Pft BTax</v>
          </cell>
          <cell r="O14">
            <v>38.14</v>
          </cell>
          <cell r="P14">
            <v>32.31</v>
          </cell>
          <cell r="Q14">
            <v>24.14</v>
          </cell>
          <cell r="R14">
            <v>22.17</v>
          </cell>
          <cell r="S14">
            <v>26.35</v>
          </cell>
          <cell r="T14">
            <v>109.18</v>
          </cell>
          <cell r="U14">
            <v>-29.7</v>
          </cell>
          <cell r="V14">
            <v>-37.619999999999997</v>
          </cell>
          <cell r="W14">
            <v>2.66</v>
          </cell>
          <cell r="X14">
            <v>-13.91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>
            <v>2.2200000000000002</v>
          </cell>
          <cell r="X17" t="e">
            <v>#N/A</v>
          </cell>
        </row>
        <row r="18">
          <cell r="N18" t="str">
            <v>Earnings/ Share (C)</v>
          </cell>
          <cell r="O18">
            <v>21.08</v>
          </cell>
          <cell r="P18">
            <v>20.92</v>
          </cell>
          <cell r="Q18">
            <v>33.369999999999997</v>
          </cell>
          <cell r="R18">
            <v>29.8</v>
          </cell>
          <cell r="S18">
            <v>24.4</v>
          </cell>
          <cell r="T18">
            <v>-2.4</v>
          </cell>
          <cell r="U18">
            <v>-12.27</v>
          </cell>
          <cell r="V18">
            <v>-13.3</v>
          </cell>
          <cell r="W18">
            <v>-39.6</v>
          </cell>
          <cell r="X18">
            <v>-63.2</v>
          </cell>
        </row>
        <row r="19">
          <cell r="N19" t="str">
            <v>Earnings Yield %</v>
          </cell>
          <cell r="O19">
            <v>10.76</v>
          </cell>
          <cell r="P19">
            <v>7.66</v>
          </cell>
          <cell r="Q19">
            <v>11.2</v>
          </cell>
          <cell r="R19">
            <v>6.67</v>
          </cell>
          <cell r="S19">
            <v>2.79</v>
          </cell>
          <cell r="T19">
            <v>-0.37</v>
          </cell>
          <cell r="U19">
            <v>-1.73</v>
          </cell>
          <cell r="V19">
            <v>-6.5</v>
          </cell>
          <cell r="W19">
            <v>-10.97</v>
          </cell>
          <cell r="X19">
            <v>-22.65</v>
          </cell>
        </row>
        <row r="20">
          <cell r="N20" t="str">
            <v>Inflation Adjusted Profit/ Share (C)</v>
          </cell>
          <cell r="O20">
            <v>19.170000000000002</v>
          </cell>
          <cell r="P20">
            <v>19.28</v>
          </cell>
          <cell r="Q20">
            <v>33.07</v>
          </cell>
          <cell r="R20">
            <v>29.49</v>
          </cell>
          <cell r="S20">
            <v>23.16</v>
          </cell>
          <cell r="T20">
            <v>-1.61</v>
          </cell>
          <cell r="U20">
            <v>-11.3</v>
          </cell>
          <cell r="V20">
            <v>0.57999999999999996</v>
          </cell>
          <cell r="W20">
            <v>203.02</v>
          </cell>
          <cell r="X20">
            <v>-45.89</v>
          </cell>
        </row>
        <row r="21">
          <cell r="N21" t="str">
            <v>Inflation Adjusted Return On Assets %</v>
          </cell>
          <cell r="O21">
            <v>4.92</v>
          </cell>
          <cell r="P21">
            <v>6.28</v>
          </cell>
          <cell r="Q21">
            <v>9.9600000000000009</v>
          </cell>
          <cell r="R21">
            <v>9.81</v>
          </cell>
          <cell r="S21">
            <v>9.58</v>
          </cell>
          <cell r="T21">
            <v>4.16</v>
          </cell>
          <cell r="U21">
            <v>-2.13</v>
          </cell>
          <cell r="V21">
            <v>-3.18</v>
          </cell>
          <cell r="W21">
            <v>52.54</v>
          </cell>
          <cell r="X21">
            <v>-20.51</v>
          </cell>
        </row>
        <row r="22">
          <cell r="N22" t="str">
            <v>Inflation Adjusted Return On Equity %</v>
          </cell>
          <cell r="O22">
            <v>3.48</v>
          </cell>
          <cell r="P22">
            <v>3.68</v>
          </cell>
          <cell r="Q22">
            <v>6.78</v>
          </cell>
          <cell r="R22">
            <v>6.51</v>
          </cell>
          <cell r="S22">
            <v>5.5</v>
          </cell>
          <cell r="T22">
            <v>-0.41</v>
          </cell>
          <cell r="U22">
            <v>-2.87</v>
          </cell>
          <cell r="V22">
            <v>0.15</v>
          </cell>
          <cell r="W22">
            <v>46.02</v>
          </cell>
          <cell r="X22">
            <v>-17.59</v>
          </cell>
        </row>
        <row r="23">
          <cell r="N23" t="str">
            <v>Interest Cover</v>
          </cell>
          <cell r="O23">
            <v>0.89</v>
          </cell>
          <cell r="P23">
            <v>2.4700000000000002</v>
          </cell>
          <cell r="Q23">
            <v>3.17</v>
          </cell>
          <cell r="R23">
            <v>2.98</v>
          </cell>
          <cell r="S23">
            <v>2.34</v>
          </cell>
          <cell r="T23">
            <v>1.99</v>
          </cell>
          <cell r="U23">
            <v>-10.18</v>
          </cell>
          <cell r="V23" t="e">
            <v>#N/A</v>
          </cell>
          <cell r="W23">
            <v>402.07</v>
          </cell>
          <cell r="X23">
            <v>-217.49</v>
          </cell>
        </row>
        <row r="24">
          <cell r="N24" t="str">
            <v>Leverage Factor</v>
          </cell>
          <cell r="O24">
            <v>3.02</v>
          </cell>
          <cell r="P24">
            <v>0.85</v>
          </cell>
          <cell r="Q24">
            <v>0.88</v>
          </cell>
          <cell r="R24">
            <v>0.81</v>
          </cell>
          <cell r="S24">
            <v>0.93</v>
          </cell>
          <cell r="T24">
            <v>-0.06</v>
          </cell>
          <cell r="U24">
            <v>0.93</v>
          </cell>
          <cell r="V24">
            <v>-0.05</v>
          </cell>
          <cell r="W24">
            <v>0.86</v>
          </cell>
          <cell r="X24">
            <v>0.88</v>
          </cell>
        </row>
        <row r="25">
          <cell r="N25" t="str">
            <v>Long-Term Loans % Total Debt</v>
          </cell>
          <cell r="O25">
            <v>38.340000000000003</v>
          </cell>
          <cell r="P25">
            <v>48.72</v>
          </cell>
          <cell r="Q25">
            <v>58.98</v>
          </cell>
          <cell r="R25">
            <v>69.150000000000006</v>
          </cell>
          <cell r="S25">
            <v>69.540000000000006</v>
          </cell>
          <cell r="T25">
            <v>41.65</v>
          </cell>
          <cell r="U25">
            <v>72.7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521.25</v>
          </cell>
          <cell r="P26">
            <v>501.79</v>
          </cell>
          <cell r="Q26">
            <v>484.74</v>
          </cell>
          <cell r="R26">
            <v>450.99</v>
          </cell>
          <cell r="S26">
            <v>419.79</v>
          </cell>
          <cell r="T26">
            <v>393.8</v>
          </cell>
          <cell r="U26">
            <v>394.1</v>
          </cell>
          <cell r="V26">
            <v>391.54</v>
          </cell>
          <cell r="W26">
            <v>441.12</v>
          </cell>
          <cell r="X26">
            <v>306.85000000000002</v>
          </cell>
        </row>
        <row r="27">
          <cell r="N27" t="str">
            <v>Net Profit Margin %</v>
          </cell>
          <cell r="O27">
            <v>5.27</v>
          </cell>
          <cell r="P27">
            <v>5.32</v>
          </cell>
          <cell r="Q27">
            <v>8.11</v>
          </cell>
          <cell r="R27">
            <v>6.91</v>
          </cell>
          <cell r="S27">
            <v>6.08</v>
          </cell>
          <cell r="T27">
            <v>-0.49</v>
          </cell>
          <cell r="U27">
            <v>-42.82</v>
          </cell>
          <cell r="V27" t="e">
            <v>#N/A</v>
          </cell>
          <cell r="W27">
            <v>5967</v>
          </cell>
          <cell r="X27">
            <v>-1156.72</v>
          </cell>
        </row>
        <row r="28">
          <cell r="N28" t="str">
            <v>Operating Profit /Employee</v>
          </cell>
          <cell r="O28">
            <v>20270.34</v>
          </cell>
          <cell r="P28">
            <v>80129.789999999994</v>
          </cell>
          <cell r="Q28">
            <v>132420.31</v>
          </cell>
          <cell r="R28">
            <v>134798.39999999999</v>
          </cell>
          <cell r="S28">
            <v>102574.39</v>
          </cell>
          <cell r="T28">
            <v>236819.44</v>
          </cell>
          <cell r="U28">
            <v>-367574.07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1.76</v>
          </cell>
          <cell r="P29">
            <v>6.54</v>
          </cell>
          <cell r="Q29">
            <v>10.09</v>
          </cell>
          <cell r="R29">
            <v>9.64</v>
          </cell>
          <cell r="S29">
            <v>7.65</v>
          </cell>
          <cell r="T29">
            <v>8.9499999999999993</v>
          </cell>
          <cell r="U29">
            <v>-53.36</v>
          </cell>
          <cell r="V29" t="e">
            <v>#N/A</v>
          </cell>
          <cell r="W29">
            <v>6470.85</v>
          </cell>
          <cell r="X29">
            <v>-1692.53</v>
          </cell>
        </row>
        <row r="30">
          <cell r="N30" t="str">
            <v>Price / Inflation Adjusted Profit</v>
          </cell>
          <cell r="O30">
            <v>10.220000000000001</v>
          </cell>
          <cell r="P30">
            <v>14.16</v>
          </cell>
          <cell r="Q30">
            <v>9.01</v>
          </cell>
          <cell r="R30">
            <v>15.16</v>
          </cell>
          <cell r="S30">
            <v>37.700000000000003</v>
          </cell>
          <cell r="T30">
            <v>-403.74</v>
          </cell>
          <cell r="U30">
            <v>-46.97</v>
          </cell>
          <cell r="V30">
            <v>352.92</v>
          </cell>
          <cell r="W30">
            <v>1.78</v>
          </cell>
          <cell r="X30">
            <v>-6.08</v>
          </cell>
        </row>
        <row r="31">
          <cell r="N31" t="str">
            <v>Price / Book Value</v>
          </cell>
          <cell r="O31">
            <v>0.38</v>
          </cell>
          <cell r="P31">
            <v>0.54</v>
          </cell>
          <cell r="Q31">
            <v>0.61</v>
          </cell>
          <cell r="R31">
            <v>0.99</v>
          </cell>
          <cell r="S31">
            <v>2.08</v>
          </cell>
          <cell r="T31">
            <v>1.65</v>
          </cell>
          <cell r="U31">
            <v>1.35</v>
          </cell>
          <cell r="V31">
            <v>0.52</v>
          </cell>
          <cell r="W31">
            <v>0.82</v>
          </cell>
          <cell r="X31">
            <v>1.07</v>
          </cell>
        </row>
        <row r="32">
          <cell r="N32" t="str">
            <v>Price / Cash Flow</v>
          </cell>
          <cell r="O32">
            <v>6.59</v>
          </cell>
          <cell r="P32">
            <v>9.65</v>
          </cell>
          <cell r="Q32">
            <v>6.58</v>
          </cell>
          <cell r="R32">
            <v>9.1999999999999993</v>
          </cell>
          <cell r="S32">
            <v>15.46</v>
          </cell>
          <cell r="T32">
            <v>24.88</v>
          </cell>
          <cell r="U32">
            <v>628.30999999999995</v>
          </cell>
          <cell r="V32">
            <v>51.92</v>
          </cell>
          <cell r="W32">
            <v>1.73</v>
          </cell>
          <cell r="X32">
            <v>-9.75</v>
          </cell>
        </row>
        <row r="33">
          <cell r="N33" t="str">
            <v>Price / Earnings</v>
          </cell>
          <cell r="O33">
            <v>9.3000000000000007</v>
          </cell>
          <cell r="P33">
            <v>13.05</v>
          </cell>
          <cell r="Q33">
            <v>8.93</v>
          </cell>
          <cell r="R33">
            <v>15</v>
          </cell>
          <cell r="S33">
            <v>35.78</v>
          </cell>
          <cell r="T33">
            <v>-270</v>
          </cell>
          <cell r="U33">
            <v>-43.29</v>
          </cell>
          <cell r="V33">
            <v>-15.34</v>
          </cell>
          <cell r="W33">
            <v>-9.1199999999999992</v>
          </cell>
          <cell r="X33">
            <v>-4.41</v>
          </cell>
        </row>
        <row r="34">
          <cell r="N34" t="str">
            <v>Price / N A V</v>
          </cell>
          <cell r="O34">
            <v>0.46</v>
          </cell>
          <cell r="P34">
            <v>0.68</v>
          </cell>
          <cell r="Q34">
            <v>0.78</v>
          </cell>
          <cell r="R34">
            <v>1.29</v>
          </cell>
          <cell r="S34">
            <v>2.8</v>
          </cell>
          <cell r="T34">
            <v>2.34</v>
          </cell>
          <cell r="U34">
            <v>1.94</v>
          </cell>
          <cell r="V34">
            <v>0.52</v>
          </cell>
          <cell r="W34">
            <v>0.89</v>
          </cell>
          <cell r="X34">
            <v>1.03</v>
          </cell>
        </row>
        <row r="35">
          <cell r="N35" t="str">
            <v>Price / Share (C)</v>
          </cell>
          <cell r="O35">
            <v>196</v>
          </cell>
          <cell r="P35">
            <v>273</v>
          </cell>
          <cell r="Q35">
            <v>298</v>
          </cell>
          <cell r="R35">
            <v>447</v>
          </cell>
          <cell r="S35">
            <v>873</v>
          </cell>
          <cell r="T35">
            <v>648</v>
          </cell>
          <cell r="U35">
            <v>531</v>
          </cell>
          <cell r="V35">
            <v>204</v>
          </cell>
          <cell r="W35">
            <v>361</v>
          </cell>
          <cell r="X35">
            <v>279</v>
          </cell>
        </row>
        <row r="36">
          <cell r="N36" t="str">
            <v>Quick Ratio</v>
          </cell>
          <cell r="O36">
            <v>0.8</v>
          </cell>
          <cell r="P36">
            <v>1.1299999999999999</v>
          </cell>
          <cell r="Q36">
            <v>1.33</v>
          </cell>
          <cell r="R36">
            <v>2.08</v>
          </cell>
          <cell r="S36">
            <v>1.79</v>
          </cell>
          <cell r="T36">
            <v>0.54</v>
          </cell>
          <cell r="U36">
            <v>0.98</v>
          </cell>
          <cell r="V36">
            <v>29.72</v>
          </cell>
          <cell r="W36">
            <v>7.87</v>
          </cell>
          <cell r="X36">
            <v>1.03</v>
          </cell>
        </row>
        <row r="37">
          <cell r="N37" t="str">
            <v>Return On External Investments %</v>
          </cell>
          <cell r="O37">
            <v>0.31</v>
          </cell>
          <cell r="P37">
            <v>0.61</v>
          </cell>
          <cell r="Q37">
            <v>0.95</v>
          </cell>
          <cell r="R37">
            <v>1.21</v>
          </cell>
          <cell r="S37">
            <v>0.33</v>
          </cell>
          <cell r="T37">
            <v>0.43</v>
          </cell>
          <cell r="U37">
            <v>0.17</v>
          </cell>
          <cell r="V37">
            <v>0.02</v>
          </cell>
          <cell r="W37">
            <v>0.19</v>
          </cell>
          <cell r="X37">
            <v>19114.939999999999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51.88</v>
          </cell>
          <cell r="U38">
            <v>100</v>
          </cell>
          <cell r="V38">
            <v>103.42</v>
          </cell>
          <cell r="W38">
            <v>96.05</v>
          </cell>
          <cell r="X38">
            <v>100</v>
          </cell>
        </row>
        <row r="39">
          <cell r="N39" t="str">
            <v>Return On Assets %</v>
          </cell>
          <cell r="O39">
            <v>1.34</v>
          </cell>
          <cell r="P39">
            <v>5.03</v>
          </cell>
          <cell r="Q39">
            <v>7.83</v>
          </cell>
          <cell r="R39">
            <v>8.16</v>
          </cell>
          <cell r="S39">
            <v>6.02</v>
          </cell>
          <cell r="T39">
            <v>5.89</v>
          </cell>
          <cell r="U39">
            <v>-3.09</v>
          </cell>
          <cell r="V39">
            <v>-3.17</v>
          </cell>
          <cell r="W39">
            <v>53.82</v>
          </cell>
          <cell r="X39">
            <v>-20.010000000000002</v>
          </cell>
        </row>
        <row r="40">
          <cell r="N40" t="str">
            <v>Return On Equity %</v>
          </cell>
          <cell r="O40">
            <v>4.0599999999999996</v>
          </cell>
          <cell r="P40">
            <v>4.2699999999999996</v>
          </cell>
          <cell r="Q40">
            <v>6.93</v>
          </cell>
          <cell r="R40">
            <v>6.64</v>
          </cell>
          <cell r="S40">
            <v>5.58</v>
          </cell>
          <cell r="T40">
            <v>-0.38</v>
          </cell>
          <cell r="U40">
            <v>-2.87</v>
          </cell>
          <cell r="V40">
            <v>0.15</v>
          </cell>
          <cell r="W40">
            <v>46.02</v>
          </cell>
          <cell r="X40">
            <v>-17.59</v>
          </cell>
        </row>
        <row r="41">
          <cell r="N41" t="str">
            <v>Total Assets / Turnover</v>
          </cell>
          <cell r="O41">
            <v>0.76</v>
          </cell>
          <cell r="P41">
            <v>0.77</v>
          </cell>
          <cell r="Q41">
            <v>0.78</v>
          </cell>
          <cell r="R41">
            <v>0.85</v>
          </cell>
          <cell r="S41">
            <v>0.79</v>
          </cell>
          <cell r="T41">
            <v>0.66</v>
          </cell>
          <cell r="U41">
            <v>0.06</v>
          </cell>
          <cell r="V41" t="e">
            <v>#N/A</v>
          </cell>
          <cell r="W41">
            <v>0.01</v>
          </cell>
          <cell r="X41">
            <v>0.01</v>
          </cell>
        </row>
        <row r="42">
          <cell r="N42" t="str">
            <v>Total Debt / Cash Flow</v>
          </cell>
          <cell r="O42">
            <v>3.41</v>
          </cell>
          <cell r="P42">
            <v>4.2699999999999996</v>
          </cell>
          <cell r="Q42">
            <v>3.32</v>
          </cell>
          <cell r="R42">
            <v>3.41</v>
          </cell>
          <cell r="S42">
            <v>3.15</v>
          </cell>
          <cell r="T42">
            <v>6.92</v>
          </cell>
          <cell r="U42">
            <v>216.02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>
            <v>1152860.69</v>
          </cell>
          <cell r="P43">
            <v>1225200.5900000001</v>
          </cell>
          <cell r="Q43">
            <v>1312476.56</v>
          </cell>
          <cell r="R43">
            <v>1398804.8</v>
          </cell>
          <cell r="S43">
            <v>1341565.74</v>
          </cell>
          <cell r="T43">
            <v>2646041.67</v>
          </cell>
          <cell r="U43">
            <v>688796.3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3.7</v>
          </cell>
          <cell r="P44">
            <v>3.75</v>
          </cell>
          <cell r="Q44">
            <v>5.75</v>
          </cell>
          <cell r="R44">
            <v>5.21</v>
          </cell>
          <cell r="S44">
            <v>4.25</v>
          </cell>
          <cell r="T44">
            <v>-0.31</v>
          </cell>
          <cell r="U44">
            <v>-2.12</v>
          </cell>
          <cell r="V44">
            <v>0.15</v>
          </cell>
          <cell r="W44">
            <v>46.02</v>
          </cell>
          <cell r="X44">
            <v>-14.01</v>
          </cell>
        </row>
        <row r="45">
          <cell r="N45" t="str">
            <v>Price / EBITDA</v>
          </cell>
          <cell r="O45">
            <v>13.49</v>
          </cell>
          <cell r="P45">
            <v>8.25</v>
          </cell>
          <cell r="Q45">
            <v>5.71</v>
          </cell>
          <cell r="R45">
            <v>7.63</v>
          </cell>
          <cell r="S45">
            <v>18.899999999999999</v>
          </cell>
          <cell r="T45">
            <v>15.14</v>
          </cell>
          <cell r="U45">
            <v>-41.21</v>
          </cell>
          <cell r="V45">
            <v>-16.53</v>
          </cell>
          <cell r="W45">
            <v>1.62</v>
          </cell>
          <cell r="X45">
            <v>-4.8499999999999996</v>
          </cell>
        </row>
        <row r="46">
          <cell r="N46" t="str">
            <v>Price / EBIT</v>
          </cell>
          <cell r="O46">
            <v>27.77</v>
          </cell>
          <cell r="P46">
            <v>10.37</v>
          </cell>
          <cell r="Q46">
            <v>7.14</v>
          </cell>
          <cell r="R46">
            <v>10.71</v>
          </cell>
          <cell r="S46">
            <v>29.63</v>
          </cell>
          <cell r="T46">
            <v>24.05</v>
          </cell>
          <cell r="U46">
            <v>-37.700000000000003</v>
          </cell>
          <cell r="V46">
            <v>-16.440000000000001</v>
          </cell>
          <cell r="W46">
            <v>1.64</v>
          </cell>
          <cell r="X46">
            <v>-4.16</v>
          </cell>
        </row>
        <row r="47">
          <cell r="N47" t="str">
            <v>Price / Cash</v>
          </cell>
          <cell r="O47">
            <v>144.51</v>
          </cell>
          <cell r="P47">
            <v>53.6</v>
          </cell>
          <cell r="Q47">
            <v>13.51</v>
          </cell>
          <cell r="R47">
            <v>9.89</v>
          </cell>
          <cell r="S47">
            <v>24.77</v>
          </cell>
          <cell r="T47">
            <v>47.32</v>
          </cell>
          <cell r="U47">
            <v>44.67</v>
          </cell>
          <cell r="V47">
            <v>14.23</v>
          </cell>
          <cell r="W47">
            <v>104.74</v>
          </cell>
          <cell r="X47">
            <v>29.17</v>
          </cell>
        </row>
        <row r="48">
          <cell r="N48" t="str">
            <v>Return on Average External Investments %</v>
          </cell>
          <cell r="O48">
            <v>0.32</v>
          </cell>
          <cell r="P48">
            <v>0.62</v>
          </cell>
          <cell r="Q48">
            <v>1.01</v>
          </cell>
          <cell r="R48">
            <v>1.23</v>
          </cell>
          <cell r="S48">
            <v>0.34</v>
          </cell>
          <cell r="T48">
            <v>0.43</v>
          </cell>
          <cell r="U48">
            <v>0.17</v>
          </cell>
          <cell r="V48">
            <v>0.02</v>
          </cell>
          <cell r="W48">
            <v>0.38</v>
          </cell>
          <cell r="X48">
            <v>86.27</v>
          </cell>
        </row>
        <row r="49">
          <cell r="N49" t="str">
            <v>Return on Average Assets %</v>
          </cell>
          <cell r="O49">
            <v>1.35</v>
          </cell>
          <cell r="P49">
            <v>5.0199999999999996</v>
          </cell>
          <cell r="Q49">
            <v>8.02</v>
          </cell>
          <cell r="R49">
            <v>8.35</v>
          </cell>
          <cell r="S49">
            <v>6.39</v>
          </cell>
          <cell r="T49">
            <v>5.93</v>
          </cell>
          <cell r="U49">
            <v>-3.46</v>
          </cell>
          <cell r="V49">
            <v>-3.12</v>
          </cell>
          <cell r="W49">
            <v>61.34</v>
          </cell>
          <cell r="X49">
            <v>-20.88</v>
          </cell>
        </row>
        <row r="50">
          <cell r="N50" t="str">
            <v>Return on Average Equity %</v>
          </cell>
          <cell r="O50">
            <v>4.1500000000000004</v>
          </cell>
          <cell r="P50">
            <v>4.37</v>
          </cell>
          <cell r="Q50">
            <v>7.19</v>
          </cell>
          <cell r="R50">
            <v>6.88</v>
          </cell>
          <cell r="S50">
            <v>5.92</v>
          </cell>
          <cell r="T50">
            <v>-0.38</v>
          </cell>
          <cell r="U50">
            <v>-3.01</v>
          </cell>
          <cell r="V50">
            <v>0.14000000000000001</v>
          </cell>
          <cell r="W50">
            <v>59.61</v>
          </cell>
          <cell r="X50">
            <v>-17.11</v>
          </cell>
        </row>
        <row r="51">
          <cell r="N51" t="str">
            <v>Inflation Adj. Return on Average Total Assets %</v>
          </cell>
          <cell r="O51">
            <v>0.93</v>
          </cell>
          <cell r="P51">
            <v>4.51</v>
          </cell>
          <cell r="Q51">
            <v>7.88</v>
          </cell>
          <cell r="R51">
            <v>8.24</v>
          </cell>
          <cell r="S51">
            <v>6.32</v>
          </cell>
          <cell r="T51">
            <v>5.9</v>
          </cell>
          <cell r="U51">
            <v>-3.46</v>
          </cell>
          <cell r="V51">
            <v>-3.12</v>
          </cell>
          <cell r="W51">
            <v>61.34</v>
          </cell>
          <cell r="X51">
            <v>-20.87</v>
          </cell>
        </row>
        <row r="52">
          <cell r="N52" t="str">
            <v>Inflation Adjusted Return on Average Equity %</v>
          </cell>
          <cell r="O52">
            <v>3.58</v>
          </cell>
          <cell r="P52">
            <v>3.84</v>
          </cell>
          <cell r="Q52">
            <v>7.05</v>
          </cell>
          <cell r="R52">
            <v>6.76</v>
          </cell>
          <cell r="S52">
            <v>5.84</v>
          </cell>
          <cell r="T52">
            <v>-0.41</v>
          </cell>
          <cell r="U52">
            <v>-3.01</v>
          </cell>
          <cell r="V52">
            <v>0.14000000000000001</v>
          </cell>
          <cell r="W52">
            <v>59.61</v>
          </cell>
          <cell r="X52">
            <v>-17.11</v>
          </cell>
        </row>
        <row r="53">
          <cell r="N53" t="str">
            <v>Number of shares</v>
          </cell>
          <cell r="O53">
            <v>207611</v>
          </cell>
          <cell r="P53">
            <v>204431</v>
          </cell>
          <cell r="Q53">
            <v>202609</v>
          </cell>
          <cell r="R53">
            <v>201427</v>
          </cell>
          <cell r="S53">
            <v>193051</v>
          </cell>
          <cell r="T53">
            <v>188988</v>
          </cell>
          <cell r="U53">
            <v>173614</v>
          </cell>
          <cell r="V53">
            <v>171080</v>
          </cell>
          <cell r="W53">
            <v>161305</v>
          </cell>
          <cell r="X53">
            <v>154897</v>
          </cell>
        </row>
        <row r="54">
          <cell r="N54" t="str">
            <v>Book value</v>
          </cell>
          <cell r="O54">
            <v>1082172.3375000001</v>
          </cell>
          <cell r="P54">
            <v>1025814.3149</v>
          </cell>
          <cell r="Q54">
            <v>982126.86660000007</v>
          </cell>
          <cell r="R54">
            <v>908415.62730000005</v>
          </cell>
          <cell r="S54">
            <v>810408.79290000012</v>
          </cell>
          <cell r="T54">
            <v>744234.74400000006</v>
          </cell>
          <cell r="U54">
            <v>684212.77400000009</v>
          </cell>
          <cell r="V54">
            <v>669846.63199999998</v>
          </cell>
          <cell r="W54">
            <v>711548.61600000004</v>
          </cell>
          <cell r="X54">
            <v>404048.82450000005</v>
          </cell>
        </row>
        <row r="55">
          <cell r="N55" t="str">
            <v>Cashflow</v>
          </cell>
          <cell r="O55">
            <v>61743.511399999996</v>
          </cell>
          <cell r="P55">
            <v>57853.972999999998</v>
          </cell>
          <cell r="Q55">
            <v>91761.616099999999</v>
          </cell>
          <cell r="R55">
            <v>97893.522000000012</v>
          </cell>
          <cell r="S55">
            <v>108977.28950000001</v>
          </cell>
          <cell r="T55">
            <v>49212.475199999993</v>
          </cell>
          <cell r="U55">
            <v>1475.7190000000001</v>
          </cell>
          <cell r="V55">
            <v>6723.4440000000004</v>
          </cell>
          <cell r="W55">
            <v>335949.92350000003</v>
          </cell>
          <cell r="X55">
            <v>-44316.0317</v>
          </cell>
        </row>
        <row r="56">
          <cell r="N56" t="str">
            <v>Growth rate</v>
          </cell>
          <cell r="O56">
            <v>0.01</v>
          </cell>
          <cell r="P56">
            <v>-0.01</v>
          </cell>
          <cell r="Q56">
            <v>-0.04</v>
          </cell>
          <cell r="R56">
            <v>0.13</v>
          </cell>
          <cell r="S56">
            <v>0.36</v>
          </cell>
          <cell r="T56">
            <v>1.052E-2</v>
          </cell>
          <cell r="U56">
            <v>0</v>
          </cell>
          <cell r="V56">
            <v>0</v>
          </cell>
          <cell r="W56">
            <v>-7.0000000000000007E-2</v>
          </cell>
          <cell r="X56">
            <v>0</v>
          </cell>
        </row>
        <row r="57">
          <cell r="N57" t="str">
            <v>Net operating working capital</v>
          </cell>
          <cell r="O57">
            <v>36968</v>
          </cell>
          <cell r="P57">
            <v>-228290</v>
          </cell>
          <cell r="Q57">
            <v>-314708</v>
          </cell>
          <cell r="R57">
            <v>142429</v>
          </cell>
          <cell r="S57">
            <v>118947</v>
          </cell>
          <cell r="T57">
            <v>57729</v>
          </cell>
          <cell r="U57">
            <v>44531</v>
          </cell>
          <cell r="V57">
            <v>-952819</v>
          </cell>
          <cell r="W57">
            <v>33850</v>
          </cell>
          <cell r="X57">
            <v>-87941</v>
          </cell>
        </row>
        <row r="58">
          <cell r="N58" t="str">
            <v>Operating long-term assets</v>
          </cell>
          <cell r="O58">
            <v>147060</v>
          </cell>
          <cell r="P58">
            <v>143665</v>
          </cell>
          <cell r="Q58">
            <v>142797</v>
          </cell>
          <cell r="R58">
            <v>134181</v>
          </cell>
          <cell r="S58">
            <v>128787</v>
          </cell>
          <cell r="T58">
            <v>129180</v>
          </cell>
          <cell r="U58">
            <v>116878</v>
          </cell>
          <cell r="V58">
            <v>0</v>
          </cell>
          <cell r="W58">
            <v>14021</v>
          </cell>
          <cell r="X58">
            <v>416921</v>
          </cell>
        </row>
        <row r="59">
          <cell r="N59" t="str">
            <v>Total net operating capital</v>
          </cell>
          <cell r="O59">
            <v>184028</v>
          </cell>
          <cell r="P59">
            <v>-84625</v>
          </cell>
          <cell r="Q59">
            <v>-171911</v>
          </cell>
          <cell r="R59">
            <v>276610</v>
          </cell>
          <cell r="S59">
            <v>247734</v>
          </cell>
          <cell r="T59">
            <v>186909</v>
          </cell>
          <cell r="U59">
            <v>161409</v>
          </cell>
          <cell r="V59">
            <v>-952819</v>
          </cell>
          <cell r="W59">
            <v>47871</v>
          </cell>
          <cell r="X59">
            <v>328980</v>
          </cell>
        </row>
        <row r="60">
          <cell r="N60" t="str">
            <v>Depreciation</v>
          </cell>
          <cell r="O60">
            <v>13268</v>
          </cell>
          <cell r="P60">
            <v>11664</v>
          </cell>
          <cell r="Q60">
            <v>18809</v>
          </cell>
          <cell r="R60">
            <v>30621</v>
          </cell>
          <cell r="S60">
            <v>30207</v>
          </cell>
          <cell r="T60">
            <v>24552</v>
          </cell>
          <cell r="U60">
            <v>1691</v>
          </cell>
          <cell r="V60">
            <v>128000</v>
          </cell>
          <cell r="W60">
            <v>2342</v>
          </cell>
          <cell r="X60">
            <v>6926</v>
          </cell>
        </row>
        <row r="61">
          <cell r="N61" t="str">
            <v>Tax rate</v>
          </cell>
          <cell r="O61">
            <v>6.4370844044103592E-2</v>
          </cell>
          <cell r="P61">
            <v>0.23671021706069403</v>
          </cell>
          <cell r="Q61">
            <v>0.24316338998111742</v>
          </cell>
          <cell r="R61">
            <v>0.26549070618412574</v>
          </cell>
          <cell r="S61">
            <v>0.34552241912876946</v>
          </cell>
          <cell r="T61">
            <v>1.2099068901303536</v>
          </cell>
          <cell r="U61">
            <v>-7.7162372354094816E-2</v>
          </cell>
          <cell r="V61">
            <v>0</v>
          </cell>
          <cell r="W61">
            <v>4.2790559710408436E-3</v>
          </cell>
          <cell r="X61">
            <v>9.9581691022276875</v>
          </cell>
        </row>
        <row r="62">
          <cell r="N62" t="str">
            <v>EBIT</v>
          </cell>
          <cell r="O62">
            <v>14696</v>
          </cell>
          <cell r="P62">
            <v>54328</v>
          </cell>
          <cell r="Q62">
            <v>84749</v>
          </cell>
          <cell r="R62">
            <v>84249</v>
          </cell>
          <cell r="S62">
            <v>59288</v>
          </cell>
          <cell r="T62">
            <v>51153</v>
          </cell>
          <cell r="U62">
            <v>-19849</v>
          </cell>
          <cell r="V62">
            <v>-21323</v>
          </cell>
          <cell r="W62">
            <v>372721</v>
          </cell>
          <cell r="X62">
            <v>-104615</v>
          </cell>
        </row>
        <row r="63">
          <cell r="N63" t="str">
            <v>Net Operating Profit After Tax</v>
          </cell>
          <cell r="O63">
            <v>13750.006075927855</v>
          </cell>
          <cell r="P63">
            <v>41468.007327526611</v>
          </cell>
          <cell r="Q63">
            <v>64141.145862490281</v>
          </cell>
          <cell r="R63">
            <v>61881.67349469359</v>
          </cell>
          <cell r="S63">
            <v>38802.666814693519</v>
          </cell>
          <cell r="T63">
            <v>-10737.367150837976</v>
          </cell>
          <cell r="U63">
            <v>-21380.59592885643</v>
          </cell>
          <cell r="V63">
            <v>-21323</v>
          </cell>
          <cell r="W63">
            <v>371126.10597941768</v>
          </cell>
          <cell r="X63">
            <v>937158.86062954948</v>
          </cell>
        </row>
        <row r="64">
          <cell r="N64" t="str">
            <v>FCF</v>
          </cell>
          <cell r="O64">
            <v>-254902.99392407213</v>
          </cell>
          <cell r="P64">
            <v>-45817.992672473389</v>
          </cell>
          <cell r="Q64">
            <v>512662.14586249029</v>
          </cell>
          <cell r="R64">
            <v>33005.67349469359</v>
          </cell>
          <cell r="S64">
            <v>-22022.333185306488</v>
          </cell>
          <cell r="T64">
            <v>-36237.367150837978</v>
          </cell>
          <cell r="U64">
            <v>-1135608.5959288564</v>
          </cell>
          <cell r="V64">
            <v>979367</v>
          </cell>
          <cell r="W64">
            <v>652235.10597941768</v>
          </cell>
          <cell r="X64">
            <v>608178.86062954948</v>
          </cell>
        </row>
        <row r="65">
          <cell r="N65" t="str">
            <v>FCF vs Net Cash Flow</v>
          </cell>
          <cell r="O65">
            <v>-4.1284175153678113</v>
          </cell>
          <cell r="P65">
            <v>-0.791959312327148</v>
          </cell>
          <cell r="Q65">
            <v>5.5868909861373979</v>
          </cell>
          <cell r="R65">
            <v>0.33715891328022285</v>
          </cell>
          <cell r="S65">
            <v>-0.20208185839772136</v>
          </cell>
          <cell r="T65">
            <v>-0.73634514426614295</v>
          </cell>
          <cell r="U65">
            <v>-769.52902004301382</v>
          </cell>
          <cell r="V65">
            <v>145.6644838567853</v>
          </cell>
          <cell r="W65">
            <v>1.9414652612040784</v>
          </cell>
          <cell r="X65">
            <v>-13.723675999391197</v>
          </cell>
        </row>
        <row r="66">
          <cell r="N66" t="str">
            <v>Goodwill</v>
          </cell>
          <cell r="O66">
            <v>223422</v>
          </cell>
          <cell r="P66">
            <v>223422</v>
          </cell>
          <cell r="Q66">
            <v>223421</v>
          </cell>
          <cell r="R66">
            <v>223422</v>
          </cell>
          <cell r="S66">
            <v>223422</v>
          </cell>
          <cell r="T66">
            <v>223422</v>
          </cell>
          <cell r="U66">
            <v>238138</v>
          </cell>
          <cell r="V66">
            <v>0</v>
          </cell>
          <cell r="W66">
            <v>0</v>
          </cell>
          <cell r="X66">
            <v>749000</v>
          </cell>
        </row>
        <row r="67">
          <cell r="N67" t="str">
            <v>Total assets</v>
          </cell>
          <cell r="O67" t="str">
            <v>1,319,299</v>
          </cell>
          <cell r="P67" t="str">
            <v>1,307,076</v>
          </cell>
          <cell r="Q67" t="str">
            <v>1,311,204</v>
          </cell>
          <cell r="R67" t="str">
            <v>1,262,961</v>
          </cell>
          <cell r="S67" t="str">
            <v>1,219,489</v>
          </cell>
          <cell r="T67" t="str">
            <v>1,106,812</v>
          </cell>
          <cell r="U67" t="str">
            <v>1,094,550</v>
          </cell>
          <cell r="V67">
            <v>673605</v>
          </cell>
          <cell r="W67">
            <v>751708</v>
          </cell>
          <cell r="X67">
            <v>612590</v>
          </cell>
        </row>
        <row r="68">
          <cell r="N68" t="str">
            <v>Goodwill/Total assets</v>
          </cell>
          <cell r="O68">
            <v>0.16934902550521147</v>
          </cell>
          <cell r="P68">
            <v>0.17093267721234268</v>
          </cell>
          <cell r="Q68">
            <v>0.17039377549183804</v>
          </cell>
          <cell r="R68">
            <v>0.1769033248057541</v>
          </cell>
          <cell r="S68">
            <v>0.18320952464515874</v>
          </cell>
          <cell r="T68">
            <v>0.2018608399619809</v>
          </cell>
          <cell r="U68">
            <v>0.21756703668174135</v>
          </cell>
          <cell r="V68">
            <v>0</v>
          </cell>
          <cell r="W68">
            <v>0</v>
          </cell>
          <cell r="X68">
            <v>1.2226774841247816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749000</v>
          </cell>
          <cell r="X69">
            <v>840000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e">
            <v>#DIV/0!</v>
          </cell>
          <cell r="V70" t="e">
            <v>#DIV/0!</v>
          </cell>
          <cell r="W70">
            <v>1</v>
          </cell>
          <cell r="X70" t="e">
            <v>#DIV/0!</v>
          </cell>
        </row>
        <row r="71">
          <cell r="N71" t="str">
            <v>Book value of equity</v>
          </cell>
          <cell r="O71">
            <v>1085324</v>
          </cell>
          <cell r="P71">
            <v>1035399</v>
          </cell>
          <cell r="Q71">
            <v>983879</v>
          </cell>
          <cell r="R71">
            <v>910592</v>
          </cell>
          <cell r="S71">
            <v>844720</v>
          </cell>
          <cell r="T71">
            <v>747724</v>
          </cell>
          <cell r="U71">
            <v>740525</v>
          </cell>
          <cell r="V71">
            <v>-308395</v>
          </cell>
          <cell r="W71">
            <v>746784</v>
          </cell>
          <cell r="X71">
            <v>478089</v>
          </cell>
        </row>
        <row r="72">
          <cell r="N72" t="str">
            <v>Market Value of Equity</v>
          </cell>
          <cell r="O72">
            <v>1.96</v>
          </cell>
          <cell r="P72">
            <v>2.73</v>
          </cell>
          <cell r="Q72">
            <v>2.98</v>
          </cell>
          <cell r="R72">
            <v>4.47</v>
          </cell>
          <cell r="S72">
            <v>8.73</v>
          </cell>
          <cell r="T72">
            <v>6.48</v>
          </cell>
          <cell r="U72">
            <v>5.31</v>
          </cell>
          <cell r="V72">
            <v>2.04</v>
          </cell>
          <cell r="W72">
            <v>3.61</v>
          </cell>
          <cell r="X72">
            <v>2.79</v>
          </cell>
        </row>
        <row r="73">
          <cell r="N73" t="str">
            <v>Return On Assets %</v>
          </cell>
          <cell r="O73">
            <v>1.34E-2</v>
          </cell>
          <cell r="P73">
            <v>5.0300000000000004E-2</v>
          </cell>
          <cell r="Q73">
            <v>7.8299999999999995E-2</v>
          </cell>
          <cell r="R73">
            <v>8.1600000000000006E-2</v>
          </cell>
          <cell r="S73">
            <v>6.0199999999999997E-2</v>
          </cell>
          <cell r="T73">
            <v>5.8899999999999994E-2</v>
          </cell>
          <cell r="U73">
            <v>-3.0899999999999997E-2</v>
          </cell>
          <cell r="V73">
            <v>-3.1699999999999999E-2</v>
          </cell>
          <cell r="W73">
            <v>0.53820000000000001</v>
          </cell>
          <cell r="X73">
            <v>-0.20010000000000003</v>
          </cell>
        </row>
        <row r="74">
          <cell r="N74" t="str">
            <v>EBITDA/Sales %</v>
          </cell>
          <cell r="O74">
            <v>3.6201401251938208E-2</v>
          </cell>
          <cell r="P74">
            <v>8.2204346768815176E-2</v>
          </cell>
          <cell r="Q74">
            <v>0.12601653600957161</v>
          </cell>
          <cell r="R74">
            <v>0.13532810296332984</v>
          </cell>
          <cell r="S74">
            <v>0.11985169423219524</v>
          </cell>
          <cell r="T74">
            <v>0.14221452379077762</v>
          </cell>
          <cell r="U74">
            <v>-0.48818389568490389</v>
          </cell>
          <cell r="V74" t="e">
            <v>#DIV/0!</v>
          </cell>
          <cell r="W74">
            <v>65.636979166666663</v>
          </cell>
          <cell r="X74">
            <v>-14.499595534703122</v>
          </cell>
        </row>
      </sheetData>
      <sheetData sheetId="40" refreshError="1"/>
      <sheetData sheetId="41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STEFSTOCK (February)</v>
          </cell>
        </row>
        <row r="5">
          <cell r="N5" t="str">
            <v>Accounts Rcvb/Tover</v>
          </cell>
          <cell r="O5">
            <v>4.2300000000000004</v>
          </cell>
          <cell r="P5">
            <v>4</v>
          </cell>
          <cell r="Q5">
            <v>4.01</v>
          </cell>
          <cell r="R5">
            <v>4.43</v>
          </cell>
          <cell r="S5">
            <v>3.72</v>
          </cell>
          <cell r="T5">
            <v>3.86</v>
          </cell>
          <cell r="U5">
            <v>3.49</v>
          </cell>
          <cell r="V5">
            <v>3</v>
          </cell>
          <cell r="W5">
            <v>3.88</v>
          </cell>
          <cell r="X5">
            <v>4.7</v>
          </cell>
        </row>
        <row r="6">
          <cell r="N6" t="str">
            <v>Assets / Captal Emp</v>
          </cell>
          <cell r="O6">
            <v>2.78</v>
          </cell>
          <cell r="P6">
            <v>2.52</v>
          </cell>
          <cell r="Q6">
            <v>1.95</v>
          </cell>
          <cell r="R6">
            <v>1.85</v>
          </cell>
          <cell r="S6">
            <v>1.95</v>
          </cell>
          <cell r="T6">
            <v>1.91</v>
          </cell>
          <cell r="U6">
            <v>1.85</v>
          </cell>
          <cell r="V6">
            <v>2</v>
          </cell>
          <cell r="W6">
            <v>1.92</v>
          </cell>
          <cell r="X6">
            <v>2.1</v>
          </cell>
        </row>
        <row r="7">
          <cell r="N7" t="str">
            <v>Book Val / Share (c)</v>
          </cell>
          <cell r="O7">
            <v>928.29</v>
          </cell>
          <cell r="P7">
            <v>1001.99</v>
          </cell>
          <cell r="Q7">
            <v>1296.3800000000001</v>
          </cell>
          <cell r="R7">
            <v>1382.76</v>
          </cell>
          <cell r="S7">
            <v>1370.13</v>
          </cell>
          <cell r="T7">
            <v>1255.54</v>
          </cell>
          <cell r="U7">
            <v>1144.4000000000001</v>
          </cell>
          <cell r="V7">
            <v>1222.1400000000001</v>
          </cell>
          <cell r="W7">
            <v>1079.53</v>
          </cell>
          <cell r="X7">
            <v>1026.04</v>
          </cell>
        </row>
        <row r="8">
          <cell r="N8" t="str">
            <v>Cash Flw / Share (c)</v>
          </cell>
          <cell r="O8">
            <v>127.39</v>
          </cell>
          <cell r="P8">
            <v>306.14</v>
          </cell>
          <cell r="Q8">
            <v>172.82</v>
          </cell>
          <cell r="R8">
            <v>176.37</v>
          </cell>
          <cell r="S8">
            <v>213.57</v>
          </cell>
          <cell r="T8">
            <v>298.23</v>
          </cell>
          <cell r="U8">
            <v>19.399999999999999</v>
          </cell>
          <cell r="V8">
            <v>468.48</v>
          </cell>
          <cell r="W8">
            <v>282.58999999999997</v>
          </cell>
          <cell r="X8">
            <v>336.96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>
            <v>21.1</v>
          </cell>
          <cell r="W9">
            <v>6.28</v>
          </cell>
          <cell r="X9">
            <v>4.8099999999999996</v>
          </cell>
        </row>
        <row r="10">
          <cell r="N10" t="str">
            <v>Cash Flow Intr Cover</v>
          </cell>
          <cell r="O10">
            <v>2.37</v>
          </cell>
          <cell r="P10">
            <v>6.95</v>
          </cell>
          <cell r="Q10">
            <v>3.8</v>
          </cell>
          <cell r="R10">
            <v>5.49</v>
          </cell>
          <cell r="S10">
            <v>8.9700000000000006</v>
          </cell>
          <cell r="T10">
            <v>10.54</v>
          </cell>
          <cell r="U10">
            <v>0.56000000000000005</v>
          </cell>
          <cell r="V10">
            <v>21.37</v>
          </cell>
          <cell r="W10">
            <v>19.2</v>
          </cell>
          <cell r="X10">
            <v>21.84</v>
          </cell>
        </row>
        <row r="11">
          <cell r="N11" t="str">
            <v>Current Ratio</v>
          </cell>
          <cell r="O11">
            <v>0.93</v>
          </cell>
          <cell r="P11">
            <v>1.03</v>
          </cell>
          <cell r="Q11">
            <v>1.07</v>
          </cell>
          <cell r="R11">
            <v>1.07</v>
          </cell>
          <cell r="S11">
            <v>1.01</v>
          </cell>
          <cell r="T11">
            <v>0.98</v>
          </cell>
          <cell r="U11">
            <v>1.05</v>
          </cell>
          <cell r="V11">
            <v>1.05</v>
          </cell>
          <cell r="W11">
            <v>0.98</v>
          </cell>
          <cell r="X11">
            <v>0.95</v>
          </cell>
        </row>
        <row r="12">
          <cell r="N12" t="str">
            <v>Debt / Assets</v>
          </cell>
          <cell r="O12">
            <v>0.77</v>
          </cell>
          <cell r="P12">
            <v>0.76</v>
          </cell>
          <cell r="Q12">
            <v>0.75</v>
          </cell>
          <cell r="R12">
            <v>0.73</v>
          </cell>
          <cell r="S12">
            <v>0.77</v>
          </cell>
          <cell r="T12">
            <v>0.8</v>
          </cell>
          <cell r="U12">
            <v>0.84</v>
          </cell>
          <cell r="V12">
            <v>0.78</v>
          </cell>
          <cell r="W12">
            <v>0.8</v>
          </cell>
          <cell r="X12">
            <v>0.84</v>
          </cell>
        </row>
        <row r="13">
          <cell r="N13" t="str">
            <v>Debt / Equity</v>
          </cell>
          <cell r="O13">
            <v>2.64</v>
          </cell>
          <cell r="P13">
            <v>2.41</v>
          </cell>
          <cell r="Q13">
            <v>1.68</v>
          </cell>
          <cell r="R13">
            <v>1.48</v>
          </cell>
          <cell r="S13">
            <v>1.7</v>
          </cell>
          <cell r="T13">
            <v>1.83</v>
          </cell>
          <cell r="U13">
            <v>2.06</v>
          </cell>
          <cell r="V13">
            <v>1.77</v>
          </cell>
          <cell r="W13">
            <v>1.71</v>
          </cell>
          <cell r="X13">
            <v>1.95</v>
          </cell>
        </row>
        <row r="14">
          <cell r="N14" t="str">
            <v>Dir Rem % Pft BTax</v>
          </cell>
          <cell r="O14">
            <v>-9.44</v>
          </cell>
          <cell r="P14">
            <v>-4.3099999999999996</v>
          </cell>
          <cell r="Q14">
            <v>-30.38</v>
          </cell>
          <cell r="R14">
            <v>7</v>
          </cell>
          <cell r="S14">
            <v>4.66</v>
          </cell>
          <cell r="T14">
            <v>11.99</v>
          </cell>
          <cell r="U14">
            <v>-21.72</v>
          </cell>
          <cell r="V14">
            <v>7.73</v>
          </cell>
          <cell r="W14">
            <v>6.83</v>
          </cell>
          <cell r="X14">
            <v>5.61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>
            <v>22.2</v>
          </cell>
          <cell r="W15">
            <v>45</v>
          </cell>
          <cell r="X15">
            <v>70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>
            <v>6.91</v>
          </cell>
          <cell r="W16">
            <v>4.28</v>
          </cell>
          <cell r="X16">
            <v>3.2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>
            <v>1.26</v>
          </cell>
          <cell r="V17">
            <v>3.54</v>
          </cell>
          <cell r="W17">
            <v>5.82</v>
          </cell>
          <cell r="X17">
            <v>9.67</v>
          </cell>
        </row>
        <row r="18">
          <cell r="N18" t="str">
            <v>Earnings/ Share (C)</v>
          </cell>
          <cell r="O18">
            <v>-70.12</v>
          </cell>
          <cell r="P18">
            <v>90.35</v>
          </cell>
          <cell r="Q18">
            <v>10.94</v>
          </cell>
          <cell r="R18">
            <v>89.62</v>
          </cell>
          <cell r="S18">
            <v>143.25</v>
          </cell>
          <cell r="T18">
            <v>63.7</v>
          </cell>
          <cell r="U18">
            <v>-96.4</v>
          </cell>
          <cell r="V18">
            <v>153.30000000000001</v>
          </cell>
          <cell r="W18">
            <v>192.5</v>
          </cell>
          <cell r="X18">
            <v>224.3</v>
          </cell>
        </row>
        <row r="19">
          <cell r="N19" t="str">
            <v>Earnings Yield %</v>
          </cell>
          <cell r="O19">
            <v>-25.59</v>
          </cell>
          <cell r="P19">
            <v>41.07</v>
          </cell>
          <cell r="Q19">
            <v>2.48</v>
          </cell>
          <cell r="R19">
            <v>26.13</v>
          </cell>
          <cell r="S19">
            <v>28.25</v>
          </cell>
          <cell r="T19">
            <v>6.48</v>
          </cell>
          <cell r="U19">
            <v>-10.119999999999999</v>
          </cell>
          <cell r="V19">
            <v>14.75</v>
          </cell>
          <cell r="W19">
            <v>17.190000000000001</v>
          </cell>
          <cell r="X19">
            <v>22.3</v>
          </cell>
        </row>
        <row r="20">
          <cell r="N20" t="str">
            <v>Inflation Adjusted Profit/ Share (C)</v>
          </cell>
          <cell r="O20">
            <v>-107.34</v>
          </cell>
          <cell r="P20">
            <v>-303.7</v>
          </cell>
          <cell r="Q20">
            <v>-76.27</v>
          </cell>
          <cell r="R20">
            <v>13.23</v>
          </cell>
          <cell r="S20">
            <v>112.57</v>
          </cell>
          <cell r="T20">
            <v>65.03</v>
          </cell>
          <cell r="U20">
            <v>-94.29</v>
          </cell>
          <cell r="V20">
            <v>149</v>
          </cell>
          <cell r="W20">
            <v>190.84</v>
          </cell>
          <cell r="X20">
            <v>233.28</v>
          </cell>
        </row>
        <row r="21">
          <cell r="N21" t="str">
            <v>Inflation Adjusted Return On Assets %</v>
          </cell>
          <cell r="O21">
            <v>-2.82</v>
          </cell>
          <cell r="P21">
            <v>-7.54</v>
          </cell>
          <cell r="Q21">
            <v>-1.3</v>
          </cell>
          <cell r="R21">
            <v>4.78</v>
          </cell>
          <cell r="S21">
            <v>6.77</v>
          </cell>
          <cell r="T21">
            <v>3.69</v>
          </cell>
          <cell r="U21">
            <v>-1.8</v>
          </cell>
          <cell r="V21">
            <v>7.36</v>
          </cell>
          <cell r="W21">
            <v>11.09</v>
          </cell>
          <cell r="X21">
            <v>12.76</v>
          </cell>
        </row>
        <row r="22">
          <cell r="N22" t="str">
            <v>Inflation Adjusted Return On Equity %</v>
          </cell>
          <cell r="O22">
            <v>-9.32</v>
          </cell>
          <cell r="P22">
            <v>-25.25</v>
          </cell>
          <cell r="Q22">
            <v>-5.8</v>
          </cell>
          <cell r="R22">
            <v>0.94</v>
          </cell>
          <cell r="S22">
            <v>8.16</v>
          </cell>
          <cell r="T22">
            <v>5.12</v>
          </cell>
          <cell r="U22">
            <v>-8.1999999999999993</v>
          </cell>
          <cell r="V22">
            <v>12.04</v>
          </cell>
          <cell r="W22">
            <v>17.440000000000001</v>
          </cell>
          <cell r="X22">
            <v>22.59</v>
          </cell>
        </row>
        <row r="23">
          <cell r="N23" t="str">
            <v>Interest Cover</v>
          </cell>
          <cell r="O23">
            <v>-1.56</v>
          </cell>
          <cell r="P23">
            <v>-5.45</v>
          </cell>
          <cell r="Q23">
            <v>-1.24</v>
          </cell>
          <cell r="R23">
            <v>6.49</v>
          </cell>
          <cell r="S23">
            <v>8.0500000000000007</v>
          </cell>
          <cell r="T23">
            <v>3.57</v>
          </cell>
          <cell r="U23">
            <v>-1.47</v>
          </cell>
          <cell r="V23">
            <v>9.4700000000000006</v>
          </cell>
          <cell r="W23">
            <v>17.5</v>
          </cell>
          <cell r="X23">
            <v>19.8</v>
          </cell>
        </row>
        <row r="24">
          <cell r="N24" t="str">
            <v>Leverage Factor</v>
          </cell>
          <cell r="O24">
            <v>2.41</v>
          </cell>
          <cell r="P24">
            <v>3.53</v>
          </cell>
          <cell r="Q24">
            <v>2.9</v>
          </cell>
          <cell r="R24">
            <v>0.94</v>
          </cell>
          <cell r="S24">
            <v>1.32</v>
          </cell>
          <cell r="T24">
            <v>1.53</v>
          </cell>
          <cell r="U24">
            <v>4.47</v>
          </cell>
          <cell r="V24">
            <v>1.67</v>
          </cell>
          <cell r="W24">
            <v>1.6</v>
          </cell>
          <cell r="X24">
            <v>1.78</v>
          </cell>
        </row>
        <row r="25">
          <cell r="N25" t="str">
            <v>Long-Term Loans % Total Debt</v>
          </cell>
          <cell r="O25">
            <v>6.81</v>
          </cell>
          <cell r="P25">
            <v>10.56</v>
          </cell>
          <cell r="Q25">
            <v>8.4499999999999993</v>
          </cell>
          <cell r="R25">
            <v>4.54</v>
          </cell>
          <cell r="S25">
            <v>6.09</v>
          </cell>
          <cell r="T25">
            <v>8.77</v>
          </cell>
          <cell r="U25">
            <v>14.04</v>
          </cell>
          <cell r="V25">
            <v>5.9</v>
          </cell>
          <cell r="W25">
            <v>4.5199999999999996</v>
          </cell>
          <cell r="X25">
            <v>3.31</v>
          </cell>
        </row>
        <row r="26">
          <cell r="N26" t="str">
            <v>N A V / Share (C)</v>
          </cell>
          <cell r="O26">
            <v>920.75</v>
          </cell>
          <cell r="P26">
            <v>1000.01</v>
          </cell>
          <cell r="Q26">
            <v>1298.58</v>
          </cell>
          <cell r="R26">
            <v>1386.92</v>
          </cell>
          <cell r="S26">
            <v>1371.51</v>
          </cell>
          <cell r="T26">
            <v>1255.8499999999999</v>
          </cell>
          <cell r="U26">
            <v>1144.4000000000001</v>
          </cell>
          <cell r="V26">
            <v>1222.1400000000001</v>
          </cell>
          <cell r="W26">
            <v>1079.53</v>
          </cell>
          <cell r="X26">
            <v>1027.3599999999999</v>
          </cell>
        </row>
        <row r="27">
          <cell r="N27" t="str">
            <v>Net Profit Margin %</v>
          </cell>
          <cell r="O27">
            <v>-1.1200000000000001</v>
          </cell>
          <cell r="P27">
            <v>-4.84</v>
          </cell>
          <cell r="Q27">
            <v>-1.51</v>
          </cell>
          <cell r="R27">
            <v>1.89</v>
          </cell>
          <cell r="S27">
            <v>1.89</v>
          </cell>
          <cell r="T27">
            <v>1.26</v>
          </cell>
          <cell r="U27">
            <v>-1.74</v>
          </cell>
          <cell r="V27">
            <v>3.31</v>
          </cell>
          <cell r="W27">
            <v>4.83</v>
          </cell>
          <cell r="X27">
            <v>5.22</v>
          </cell>
        </row>
        <row r="28">
          <cell r="N28" t="str">
            <v>Operating Profit /Employee</v>
          </cell>
          <cell r="O28">
            <v>-14702.31</v>
          </cell>
          <cell r="P28">
            <v>-43022.6</v>
          </cell>
          <cell r="Q28">
            <v>-10218.59</v>
          </cell>
          <cell r="R28">
            <v>37415.519999999997</v>
          </cell>
          <cell r="S28">
            <v>24281.86</v>
          </cell>
          <cell r="T28">
            <v>12839.88</v>
          </cell>
          <cell r="U28">
            <v>-6524.51</v>
          </cell>
          <cell r="V28">
            <v>36136.19</v>
          </cell>
          <cell r="W28">
            <v>51523.47</v>
          </cell>
          <cell r="X28">
            <v>60608.21</v>
          </cell>
        </row>
        <row r="29">
          <cell r="N29" t="str">
            <v>Operating Profit Margin %</v>
          </cell>
          <cell r="O29">
            <v>-1.6</v>
          </cell>
          <cell r="P29">
            <v>-4.33</v>
          </cell>
          <cell r="Q29">
            <v>-1.17</v>
          </cell>
          <cell r="R29">
            <v>4.05</v>
          </cell>
          <cell r="S29">
            <v>3.15</v>
          </cell>
          <cell r="T29">
            <v>1.88</v>
          </cell>
          <cell r="U29">
            <v>-0.96</v>
          </cell>
          <cell r="V29">
            <v>4.49</v>
          </cell>
          <cell r="W29">
            <v>6.41</v>
          </cell>
          <cell r="X29">
            <v>6.8</v>
          </cell>
        </row>
        <row r="30">
          <cell r="N30" t="str">
            <v>Price / Inflation Adjusted Profit</v>
          </cell>
          <cell r="O30">
            <v>-2.5499999999999998</v>
          </cell>
          <cell r="P30">
            <v>-0.72</v>
          </cell>
          <cell r="Q30">
            <v>-5.8</v>
          </cell>
          <cell r="R30">
            <v>25.93</v>
          </cell>
          <cell r="S30">
            <v>4.5</v>
          </cell>
          <cell r="T30">
            <v>15.13</v>
          </cell>
          <cell r="U30">
            <v>-10.11</v>
          </cell>
          <cell r="V30">
            <v>6.97</v>
          </cell>
          <cell r="W30">
            <v>5.87</v>
          </cell>
          <cell r="X30">
            <v>4.3099999999999996</v>
          </cell>
        </row>
        <row r="31">
          <cell r="N31" t="str">
            <v>Price / Book Value</v>
          </cell>
          <cell r="O31">
            <v>0.3</v>
          </cell>
          <cell r="P31">
            <v>0.22</v>
          </cell>
          <cell r="Q31">
            <v>0.34</v>
          </cell>
          <cell r="R31">
            <v>0.25</v>
          </cell>
          <cell r="S31">
            <v>0.37</v>
          </cell>
          <cell r="T31">
            <v>0.78</v>
          </cell>
          <cell r="U31">
            <v>0.83</v>
          </cell>
          <cell r="V31">
            <v>0.85</v>
          </cell>
          <cell r="W31">
            <v>1.04</v>
          </cell>
          <cell r="X31">
            <v>0.98</v>
          </cell>
        </row>
        <row r="32">
          <cell r="N32" t="str">
            <v>Price / Cash Flow</v>
          </cell>
          <cell r="O32">
            <v>2.15</v>
          </cell>
          <cell r="P32">
            <v>0.72</v>
          </cell>
          <cell r="Q32">
            <v>2.56</v>
          </cell>
          <cell r="R32">
            <v>1.94</v>
          </cell>
          <cell r="S32">
            <v>2.37</v>
          </cell>
          <cell r="T32">
            <v>3.3</v>
          </cell>
          <cell r="U32">
            <v>49.14</v>
          </cell>
          <cell r="V32">
            <v>2.2200000000000002</v>
          </cell>
          <cell r="W32">
            <v>3.96</v>
          </cell>
          <cell r="X32">
            <v>2.99</v>
          </cell>
        </row>
        <row r="33">
          <cell r="N33" t="str">
            <v>Price / Earnings</v>
          </cell>
          <cell r="O33">
            <v>-3.91</v>
          </cell>
          <cell r="P33">
            <v>2.44</v>
          </cell>
          <cell r="Q33">
            <v>40.4</v>
          </cell>
          <cell r="R33">
            <v>3.83</v>
          </cell>
          <cell r="S33">
            <v>3.54</v>
          </cell>
          <cell r="T33">
            <v>15.45</v>
          </cell>
          <cell r="U33">
            <v>-9.89</v>
          </cell>
          <cell r="V33">
            <v>6.78</v>
          </cell>
          <cell r="W33">
            <v>5.82</v>
          </cell>
          <cell r="X33">
            <v>4.49</v>
          </cell>
        </row>
        <row r="34">
          <cell r="N34" t="str">
            <v>Price / N A V</v>
          </cell>
          <cell r="O34">
            <v>0.37</v>
          </cell>
          <cell r="P34">
            <v>0.28999999999999998</v>
          </cell>
          <cell r="Q34">
            <v>0.6</v>
          </cell>
          <cell r="R34">
            <v>0.46</v>
          </cell>
          <cell r="S34">
            <v>0.74</v>
          </cell>
          <cell r="T34">
            <v>1.7</v>
          </cell>
          <cell r="U34">
            <v>2.06</v>
          </cell>
          <cell r="V34">
            <v>1.71</v>
          </cell>
          <cell r="W34">
            <v>2.48</v>
          </cell>
          <cell r="X34">
            <v>2.64</v>
          </cell>
        </row>
        <row r="35">
          <cell r="N35" t="str">
            <v>Price / Share (C)</v>
          </cell>
          <cell r="O35">
            <v>274</v>
          </cell>
          <cell r="P35">
            <v>220</v>
          </cell>
          <cell r="Q35">
            <v>442</v>
          </cell>
          <cell r="R35">
            <v>343</v>
          </cell>
          <cell r="S35">
            <v>507</v>
          </cell>
          <cell r="T35">
            <v>984</v>
          </cell>
          <cell r="U35">
            <v>953</v>
          </cell>
          <cell r="V35">
            <v>1039</v>
          </cell>
          <cell r="W35">
            <v>1120</v>
          </cell>
          <cell r="X35">
            <v>1006</v>
          </cell>
        </row>
        <row r="36">
          <cell r="N36" t="str">
            <v>Quick Ratio</v>
          </cell>
          <cell r="O36">
            <v>0.77</v>
          </cell>
          <cell r="P36">
            <v>0.88</v>
          </cell>
          <cell r="Q36">
            <v>0.92</v>
          </cell>
          <cell r="R36">
            <v>0.88</v>
          </cell>
          <cell r="S36">
            <v>0.98</v>
          </cell>
          <cell r="T36">
            <v>0.95</v>
          </cell>
          <cell r="U36">
            <v>1.02</v>
          </cell>
          <cell r="V36">
            <v>1.02</v>
          </cell>
          <cell r="W36">
            <v>0.95</v>
          </cell>
          <cell r="X36">
            <v>0.93</v>
          </cell>
        </row>
        <row r="37">
          <cell r="N37" t="str">
            <v>Return On External Investments %</v>
          </cell>
          <cell r="O37">
            <v>15.67</v>
          </cell>
          <cell r="P37">
            <v>23.48</v>
          </cell>
          <cell r="Q37">
            <v>23.63</v>
          </cell>
          <cell r="R37">
            <v>17.97</v>
          </cell>
          <cell r="S37">
            <v>17.89</v>
          </cell>
          <cell r="T37">
            <v>15.91</v>
          </cell>
          <cell r="U37">
            <v>254.81</v>
          </cell>
          <cell r="V37">
            <v>260.29000000000002</v>
          </cell>
          <cell r="W37">
            <v>423.63</v>
          </cell>
          <cell r="X37">
            <v>427.08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113.21</v>
          </cell>
          <cell r="V38">
            <v>75.900000000000006</v>
          </cell>
          <cell r="W38">
            <v>63.13</v>
          </cell>
          <cell r="X38">
            <v>43.89</v>
          </cell>
        </row>
        <row r="39">
          <cell r="N39" t="str">
            <v>Return On Assets %</v>
          </cell>
          <cell r="O39">
            <v>-2.64</v>
          </cell>
          <cell r="P39">
            <v>-7.57</v>
          </cell>
          <cell r="Q39">
            <v>-1.94</v>
          </cell>
          <cell r="R39">
            <v>7.45</v>
          </cell>
          <cell r="S39">
            <v>6.37</v>
          </cell>
          <cell r="T39">
            <v>3.51</v>
          </cell>
          <cell r="U39">
            <v>-1.82</v>
          </cell>
          <cell r="V39">
            <v>7.5</v>
          </cell>
          <cell r="W39">
            <v>11.23</v>
          </cell>
          <cell r="X39">
            <v>12.84</v>
          </cell>
        </row>
        <row r="40">
          <cell r="N40" t="str">
            <v>Return On Equity %</v>
          </cell>
          <cell r="O40">
            <v>-6.34</v>
          </cell>
          <cell r="P40">
            <v>-26.72</v>
          </cell>
          <cell r="Q40">
            <v>-5.62</v>
          </cell>
          <cell r="R40">
            <v>7.01</v>
          </cell>
          <cell r="S40">
            <v>8.3800000000000008</v>
          </cell>
          <cell r="T40">
            <v>5.39</v>
          </cell>
          <cell r="U40">
            <v>-8.1199999999999992</v>
          </cell>
          <cell r="V40">
            <v>12.5</v>
          </cell>
          <cell r="W40">
            <v>17.97</v>
          </cell>
          <cell r="X40">
            <v>22.88</v>
          </cell>
        </row>
        <row r="41">
          <cell r="N41" t="str">
            <v>Total Assets / Turnover</v>
          </cell>
          <cell r="O41">
            <v>1.65</v>
          </cell>
          <cell r="P41">
            <v>1.75</v>
          </cell>
          <cell r="Q41">
            <v>1.65</v>
          </cell>
          <cell r="R41">
            <v>1.84</v>
          </cell>
          <cell r="S41">
            <v>2.02</v>
          </cell>
          <cell r="T41">
            <v>1.87</v>
          </cell>
          <cell r="U41">
            <v>1.89</v>
          </cell>
          <cell r="V41">
            <v>1.67</v>
          </cell>
          <cell r="W41">
            <v>1.75</v>
          </cell>
          <cell r="X41">
            <v>1.89</v>
          </cell>
        </row>
        <row r="42">
          <cell r="N42" t="str">
            <v>Total Debt / Cash Flow</v>
          </cell>
          <cell r="O42">
            <v>19.239999999999998</v>
          </cell>
          <cell r="P42">
            <v>7.88</v>
          </cell>
          <cell r="Q42">
            <v>12.61</v>
          </cell>
          <cell r="R42">
            <v>11.6</v>
          </cell>
          <cell r="S42">
            <v>10.9</v>
          </cell>
          <cell r="T42">
            <v>7.72</v>
          </cell>
          <cell r="U42">
            <v>121.69</v>
          </cell>
          <cell r="V42">
            <v>4.6100000000000003</v>
          </cell>
          <cell r="W42">
            <v>6.52</v>
          </cell>
          <cell r="X42">
            <v>5.93</v>
          </cell>
        </row>
        <row r="43">
          <cell r="N43" t="str">
            <v>Turnover / Employee</v>
          </cell>
          <cell r="O43">
            <v>921076.21</v>
          </cell>
          <cell r="P43">
            <v>993369.67</v>
          </cell>
          <cell r="Q43">
            <v>870013.06</v>
          </cell>
          <cell r="R43">
            <v>923011.93</v>
          </cell>
          <cell r="S43">
            <v>770554.81</v>
          </cell>
          <cell r="T43">
            <v>684607.56</v>
          </cell>
          <cell r="U43">
            <v>680599.65</v>
          </cell>
          <cell r="V43">
            <v>804299.75</v>
          </cell>
          <cell r="W43">
            <v>803310.19</v>
          </cell>
          <cell r="X43">
            <v>891433.43</v>
          </cell>
        </row>
        <row r="44">
          <cell r="N44" t="str">
            <v>Return on Capital Employed</v>
          </cell>
          <cell r="O44">
            <v>-5.15</v>
          </cell>
          <cell r="P44">
            <v>-21.33</v>
          </cell>
          <cell r="Q44">
            <v>-4.87</v>
          </cell>
          <cell r="R44">
            <v>6.42</v>
          </cell>
          <cell r="S44">
            <v>7.44</v>
          </cell>
          <cell r="T44">
            <v>4.5</v>
          </cell>
          <cell r="U44">
            <v>-6.09</v>
          </cell>
          <cell r="V44">
            <v>11.03</v>
          </cell>
          <cell r="W44">
            <v>16.239999999999998</v>
          </cell>
          <cell r="X44">
            <v>20.68</v>
          </cell>
        </row>
        <row r="45">
          <cell r="N45" t="str">
            <v>Price / EBITDA</v>
          </cell>
          <cell r="O45">
            <v>9.2799999999999994</v>
          </cell>
          <cell r="P45">
            <v>1.03</v>
          </cell>
          <cell r="Q45">
            <v>4.28</v>
          </cell>
          <cell r="R45">
            <v>1.17</v>
          </cell>
          <cell r="S45">
            <v>1.76</v>
          </cell>
          <cell r="T45">
            <v>5.13</v>
          </cell>
          <cell r="U45">
            <v>14.26</v>
          </cell>
          <cell r="V45">
            <v>3.25</v>
          </cell>
          <cell r="W45">
            <v>3.21</v>
          </cell>
          <cell r="X45">
            <v>2.5099999999999998</v>
          </cell>
        </row>
        <row r="46">
          <cell r="N46" t="str">
            <v>Price / EBIT</v>
          </cell>
          <cell r="O46">
            <v>-3.26</v>
          </cell>
          <cell r="P46">
            <v>-0.92</v>
          </cell>
          <cell r="Q46">
            <v>-7.81</v>
          </cell>
          <cell r="R46">
            <v>1.65</v>
          </cell>
          <cell r="S46">
            <v>2.64</v>
          </cell>
          <cell r="T46">
            <v>9.73</v>
          </cell>
          <cell r="U46">
            <v>-18.59</v>
          </cell>
          <cell r="V46">
            <v>5.01</v>
          </cell>
          <cell r="W46">
            <v>4.3499999999999996</v>
          </cell>
          <cell r="X46">
            <v>3.29</v>
          </cell>
        </row>
        <row r="47">
          <cell r="N47" t="str">
            <v>Price / Cash</v>
          </cell>
          <cell r="O47">
            <v>0.56000000000000005</v>
          </cell>
          <cell r="P47">
            <v>0.44</v>
          </cell>
          <cell r="Q47">
            <v>0.72</v>
          </cell>
          <cell r="R47">
            <v>0.65</v>
          </cell>
          <cell r="S47">
            <v>1.05</v>
          </cell>
          <cell r="T47">
            <v>1.68</v>
          </cell>
          <cell r="U47">
            <v>1.78</v>
          </cell>
          <cell r="V47">
            <v>1.95</v>
          </cell>
          <cell r="W47">
            <v>1.78</v>
          </cell>
          <cell r="X47">
            <v>1.22</v>
          </cell>
        </row>
        <row r="48">
          <cell r="N48" t="str">
            <v>Return on Average External Investments %</v>
          </cell>
          <cell r="O48">
            <v>17.96</v>
          </cell>
          <cell r="P48">
            <v>24.62</v>
          </cell>
          <cell r="Q48">
            <v>23.66</v>
          </cell>
          <cell r="R48">
            <v>16.149999999999999</v>
          </cell>
          <cell r="S48">
            <v>18.899999999999999</v>
          </cell>
          <cell r="T48">
            <v>29.74</v>
          </cell>
          <cell r="U48">
            <v>242.12</v>
          </cell>
          <cell r="V48">
            <v>272.70999999999998</v>
          </cell>
          <cell r="W48">
            <v>356.4</v>
          </cell>
          <cell r="X48">
            <v>477.5</v>
          </cell>
        </row>
        <row r="49">
          <cell r="N49" t="str">
            <v>Return on Average Assets %</v>
          </cell>
          <cell r="O49">
            <v>-2.64</v>
          </cell>
          <cell r="P49">
            <v>-7.89</v>
          </cell>
          <cell r="Q49">
            <v>-1.98</v>
          </cell>
          <cell r="R49">
            <v>7.44</v>
          </cell>
          <cell r="S49">
            <v>6.51</v>
          </cell>
          <cell r="T49">
            <v>3.55</v>
          </cell>
          <cell r="U49">
            <v>-1.84</v>
          </cell>
          <cell r="V49">
            <v>8.23</v>
          </cell>
          <cell r="W49">
            <v>11.28</v>
          </cell>
          <cell r="X49">
            <v>12.9</v>
          </cell>
        </row>
        <row r="50">
          <cell r="N50" t="str">
            <v>Return on Average Equity %</v>
          </cell>
          <cell r="O50">
            <v>-6.1</v>
          </cell>
          <cell r="P50">
            <v>-23.3</v>
          </cell>
          <cell r="Q50">
            <v>-5.44</v>
          </cell>
          <cell r="R50">
            <v>7.3</v>
          </cell>
          <cell r="S50">
            <v>8.75</v>
          </cell>
          <cell r="T50">
            <v>5.65</v>
          </cell>
          <cell r="U50">
            <v>-7.89</v>
          </cell>
          <cell r="V50">
            <v>13.32</v>
          </cell>
          <cell r="W50">
            <v>18.84</v>
          </cell>
          <cell r="X50">
            <v>23.64</v>
          </cell>
        </row>
        <row r="51">
          <cell r="N51" t="str">
            <v>Inflation Adj. Return on Average Total Assets %</v>
          </cell>
          <cell r="O51">
            <v>-3.91</v>
          </cell>
          <cell r="P51">
            <v>-8.76</v>
          </cell>
          <cell r="Q51">
            <v>-2.08</v>
          </cell>
          <cell r="R51">
            <v>4.43</v>
          </cell>
          <cell r="S51">
            <v>6.41</v>
          </cell>
          <cell r="T51">
            <v>3.45</v>
          </cell>
          <cell r="U51">
            <v>-1.88</v>
          </cell>
          <cell r="V51">
            <v>8.0299999999999994</v>
          </cell>
          <cell r="W51">
            <v>11.1</v>
          </cell>
          <cell r="X51">
            <v>12.76</v>
          </cell>
        </row>
        <row r="52">
          <cell r="N52" t="str">
            <v>Inflation Adjusted Return on Average Equity %</v>
          </cell>
          <cell r="O52">
            <v>-9.1199999999999992</v>
          </cell>
          <cell r="P52">
            <v>-24.13</v>
          </cell>
          <cell r="Q52">
            <v>-5.61</v>
          </cell>
          <cell r="R52">
            <v>0.98</v>
          </cell>
          <cell r="S52">
            <v>8.5</v>
          </cell>
          <cell r="T52">
            <v>5.38</v>
          </cell>
          <cell r="U52">
            <v>-7.93</v>
          </cell>
          <cell r="V52">
            <v>12.82</v>
          </cell>
          <cell r="W52">
            <v>18.350000000000001</v>
          </cell>
          <cell r="X52">
            <v>23.16</v>
          </cell>
        </row>
        <row r="53">
          <cell r="N53" t="str">
            <v>Number of shares</v>
          </cell>
          <cell r="O53">
            <v>167836</v>
          </cell>
          <cell r="P53">
            <v>170749</v>
          </cell>
          <cell r="Q53">
            <v>172750</v>
          </cell>
          <cell r="R53">
            <v>174780</v>
          </cell>
          <cell r="S53">
            <v>174867</v>
          </cell>
          <cell r="T53">
            <v>174585</v>
          </cell>
          <cell r="U53">
            <v>173941</v>
          </cell>
          <cell r="V53">
            <v>172448</v>
          </cell>
          <cell r="W53">
            <v>172051</v>
          </cell>
          <cell r="X53">
            <v>174788</v>
          </cell>
        </row>
        <row r="54">
          <cell r="N54" t="str">
            <v>Book value</v>
          </cell>
          <cell r="O54">
            <v>1558004.8044</v>
          </cell>
          <cell r="P54">
            <v>1710887.9050999999</v>
          </cell>
          <cell r="Q54">
            <v>2239496.4500000002</v>
          </cell>
          <cell r="R54">
            <v>2416787.9279999998</v>
          </cell>
          <cell r="S54">
            <v>2395905.2271000003</v>
          </cell>
          <cell r="T54">
            <v>2191984.5089999996</v>
          </cell>
          <cell r="U54">
            <v>1990580.8040000002</v>
          </cell>
          <cell r="V54">
            <v>2107555.9872000003</v>
          </cell>
          <cell r="W54">
            <v>1857342.1602999999</v>
          </cell>
          <cell r="X54">
            <v>1793394.7951999998</v>
          </cell>
        </row>
        <row r="55">
          <cell r="N55" t="str">
            <v>Cashflow</v>
          </cell>
          <cell r="O55">
            <v>213806.28039999999</v>
          </cell>
          <cell r="P55">
            <v>522730.98859999998</v>
          </cell>
          <cell r="Q55">
            <v>298546.55</v>
          </cell>
          <cell r="R55">
            <v>308259.48600000003</v>
          </cell>
          <cell r="S55">
            <v>373463.45189999999</v>
          </cell>
          <cell r="T55">
            <v>520664.84550000005</v>
          </cell>
          <cell r="U55">
            <v>33744.553999999996</v>
          </cell>
          <cell r="V55">
            <v>807884.39040000003</v>
          </cell>
          <cell r="W55">
            <v>486198.92089999997</v>
          </cell>
          <cell r="X55">
            <v>588965.64480000001</v>
          </cell>
        </row>
        <row r="56">
          <cell r="N56" t="str">
            <v>Growth rate</v>
          </cell>
          <cell r="O56">
            <v>-0.05</v>
          </cell>
          <cell r="P56">
            <v>0.15</v>
          </cell>
          <cell r="Q56">
            <v>-0.06</v>
          </cell>
          <cell r="R56">
            <v>-0.09</v>
          </cell>
          <cell r="S56">
            <v>0.13</v>
          </cell>
          <cell r="T56">
            <v>0.01</v>
          </cell>
          <cell r="U56">
            <v>0.17</v>
          </cell>
          <cell r="V56">
            <v>0.16</v>
          </cell>
          <cell r="W56">
            <v>-0.06</v>
          </cell>
          <cell r="X56">
            <v>0.19</v>
          </cell>
        </row>
        <row r="57">
          <cell r="N57" t="str">
            <v>Net operating working capital</v>
          </cell>
          <cell r="O57">
            <v>-40164</v>
          </cell>
          <cell r="P57">
            <v>393975</v>
          </cell>
          <cell r="Q57">
            <v>525571</v>
          </cell>
          <cell r="R57">
            <v>702571</v>
          </cell>
          <cell r="S57">
            <v>219983</v>
          </cell>
          <cell r="T57">
            <v>216905</v>
          </cell>
          <cell r="U57">
            <v>494467</v>
          </cell>
          <cell r="V57">
            <v>335664</v>
          </cell>
          <cell r="W57">
            <v>39851</v>
          </cell>
          <cell r="X57">
            <v>-44729</v>
          </cell>
        </row>
        <row r="58">
          <cell r="N58" t="str">
            <v>Operating long-term assets</v>
          </cell>
          <cell r="O58" t="str">
            <v>1,501,945</v>
          </cell>
          <cell r="P58" t="str">
            <v>1,483,727</v>
          </cell>
          <cell r="Q58" t="str">
            <v>1,212,248</v>
          </cell>
          <cell r="R58" t="str">
            <v>1,099,712</v>
          </cell>
          <cell r="S58" t="str">
            <v>1,171,159</v>
          </cell>
          <cell r="T58" t="str">
            <v>1,215,745</v>
          </cell>
          <cell r="U58" t="str">
            <v>1,199,806</v>
          </cell>
          <cell r="V58" t="str">
            <v>1,077,583</v>
          </cell>
          <cell r="W58">
            <v>957093</v>
          </cell>
          <cell r="X58">
            <v>826202</v>
          </cell>
        </row>
        <row r="59">
          <cell r="N59" t="str">
            <v>Total net operating capital</v>
          </cell>
          <cell r="O59">
            <v>1461781</v>
          </cell>
          <cell r="P59">
            <v>1877702</v>
          </cell>
          <cell r="Q59">
            <v>1737819</v>
          </cell>
          <cell r="R59">
            <v>1802283</v>
          </cell>
          <cell r="S59">
            <v>1391142</v>
          </cell>
          <cell r="T59">
            <v>1432650</v>
          </cell>
          <cell r="U59">
            <v>1694273</v>
          </cell>
          <cell r="V59">
            <v>1413247</v>
          </cell>
          <cell r="W59">
            <v>996944</v>
          </cell>
          <cell r="X59">
            <v>781473</v>
          </cell>
        </row>
        <row r="60">
          <cell r="N60" t="str">
            <v>Depreciation</v>
          </cell>
          <cell r="O60">
            <v>210628</v>
          </cell>
          <cell r="P60">
            <v>176014</v>
          </cell>
          <cell r="Q60">
            <v>137706</v>
          </cell>
          <cell r="R60">
            <v>151353</v>
          </cell>
          <cell r="S60">
            <v>158045</v>
          </cell>
          <cell r="T60">
            <v>150442</v>
          </cell>
          <cell r="U60">
            <v>195797</v>
          </cell>
          <cell r="V60">
            <v>185577</v>
          </cell>
          <cell r="W60">
            <v>147654</v>
          </cell>
          <cell r="X60">
            <v>138587</v>
          </cell>
        </row>
        <row r="61">
          <cell r="N61" t="str">
            <v>Tax rate</v>
          </cell>
          <cell r="O61">
            <v>0.24315191895842539</v>
          </cell>
          <cell r="P61">
            <v>-0.14569506554541495</v>
          </cell>
          <cell r="Q61">
            <v>-0.40997402010617867</v>
          </cell>
          <cell r="R61">
            <v>0.31228290937831488</v>
          </cell>
          <cell r="S61">
            <v>0.28385887504768853</v>
          </cell>
          <cell r="T61">
            <v>0.31908748646186114</v>
          </cell>
          <cell r="U61">
            <v>-0.46692071652923234</v>
          </cell>
          <cell r="V61">
            <v>0.2750550071605331</v>
          </cell>
          <cell r="W61">
            <v>0.30819009394177355</v>
          </cell>
          <cell r="X61">
            <v>0.30732914789268756</v>
          </cell>
        </row>
        <row r="62">
          <cell r="N62" t="str">
            <v>EBIT</v>
          </cell>
          <cell r="O62">
            <v>-157991</v>
          </cell>
          <cell r="P62">
            <v>-451092</v>
          </cell>
          <cell r="Q62">
            <v>-106396</v>
          </cell>
          <cell r="R62">
            <v>391965</v>
          </cell>
          <cell r="S62">
            <v>335381</v>
          </cell>
          <cell r="T62">
            <v>176741</v>
          </cell>
          <cell r="U62">
            <v>-89438</v>
          </cell>
          <cell r="V62">
            <v>359013</v>
          </cell>
          <cell r="W62">
            <v>442329</v>
          </cell>
          <cell r="X62">
            <v>500745</v>
          </cell>
        </row>
        <row r="63">
          <cell r="N63" t="str">
            <v>Net Operating Profit After Tax</v>
          </cell>
          <cell r="O63">
            <v>-119575.18517183942</v>
          </cell>
          <cell r="P63">
            <v>-516813.87850701233</v>
          </cell>
          <cell r="Q63">
            <v>-150015.59584321699</v>
          </cell>
          <cell r="R63">
            <v>269561.02942552883</v>
          </cell>
          <cell r="S63">
            <v>240180.12662763119</v>
          </cell>
          <cell r="T63">
            <v>120345.1585552442</v>
          </cell>
          <cell r="U63">
            <v>-131198.45504494148</v>
          </cell>
          <cell r="V63">
            <v>260264.67671427553</v>
          </cell>
          <cell r="W63">
            <v>306007.58393682924</v>
          </cell>
          <cell r="X63">
            <v>346851.46583847614</v>
          </cell>
        </row>
        <row r="64">
          <cell r="N64" t="str">
            <v>FCF</v>
          </cell>
          <cell r="O64">
            <v>296345.81482816057</v>
          </cell>
          <cell r="P64">
            <v>-656696.87850701227</v>
          </cell>
          <cell r="Q64">
            <v>-85551.595843216986</v>
          </cell>
          <cell r="R64">
            <v>-141579.97057447117</v>
          </cell>
          <cell r="S64">
            <v>281688.12662763119</v>
          </cell>
          <cell r="T64">
            <v>381968.15855524421</v>
          </cell>
          <cell r="U64">
            <v>-412224.45504494151</v>
          </cell>
          <cell r="V64">
            <v>-156038.3232857245</v>
          </cell>
          <cell r="W64">
            <v>90536.583936829236</v>
          </cell>
          <cell r="X64">
            <v>-434621.53416152386</v>
          </cell>
        </row>
        <row r="65">
          <cell r="N65" t="str">
            <v>FCF vs Net Cash Flow</v>
          </cell>
          <cell r="O65">
            <v>1.3860482221277191</v>
          </cell>
          <cell r="P65">
            <v>-1.256280750191997</v>
          </cell>
          <cell r="Q65">
            <v>-0.2865603231496629</v>
          </cell>
          <cell r="R65">
            <v>-0.45928828472279731</v>
          </cell>
          <cell r="S65">
            <v>0.75425888448933709</v>
          </cell>
          <cell r="T65">
            <v>0.73361618679754748</v>
          </cell>
          <cell r="U65">
            <v>-12.216029141915509</v>
          </cell>
          <cell r="V65">
            <v>-0.19314437206599169</v>
          </cell>
          <cell r="W65">
            <v>0.18621304993692189</v>
          </cell>
          <cell r="X65">
            <v>-0.73794038412734908</v>
          </cell>
        </row>
        <row r="66">
          <cell r="N66" t="str">
            <v>Goodwill</v>
          </cell>
          <cell r="O66">
            <v>457585</v>
          </cell>
          <cell r="P66">
            <v>457585</v>
          </cell>
          <cell r="Q66" t="str">
            <v>1,075,791</v>
          </cell>
          <cell r="R66" t="str">
            <v>1,228,237</v>
          </cell>
          <cell r="S66" t="str">
            <v>1,228,237</v>
          </cell>
          <cell r="T66" t="str">
            <v>1,230,424</v>
          </cell>
          <cell r="U66" t="str">
            <v>1,229,281</v>
          </cell>
          <cell r="V66" t="str">
            <v>1,076,835</v>
          </cell>
          <cell r="W66" t="str">
            <v>1,076,835</v>
          </cell>
          <cell r="X66" t="str">
            <v>1,063,586</v>
          </cell>
        </row>
        <row r="67">
          <cell r="N67" t="str">
            <v>Total assets</v>
          </cell>
          <cell r="O67" t="str">
            <v>6,448,260</v>
          </cell>
          <cell r="P67" t="str">
            <v>6,417,417</v>
          </cell>
          <cell r="Q67" t="str">
            <v>6,567,098</v>
          </cell>
          <cell r="R67" t="str">
            <v>6,512,278</v>
          </cell>
          <cell r="S67" t="str">
            <v>6,523,417</v>
          </cell>
          <cell r="T67" t="str">
            <v>6,298,297</v>
          </cell>
          <cell r="U67" t="str">
            <v>6,199,303</v>
          </cell>
          <cell r="V67" t="str">
            <v>5,911,032</v>
          </cell>
          <cell r="W67" t="str">
            <v>5,071,386</v>
          </cell>
          <cell r="X67" t="str">
            <v>5,027,783</v>
          </cell>
        </row>
        <row r="68">
          <cell r="N68" t="str">
            <v>Goodwill/Total assets</v>
          </cell>
          <cell r="O68">
            <v>7.096255423943823E-2</v>
          </cell>
          <cell r="P68">
            <v>7.1303610159663924E-2</v>
          </cell>
          <cell r="Q68">
            <v>0.16381528035671158</v>
          </cell>
          <cell r="R68">
            <v>0.1886032813709734</v>
          </cell>
          <cell r="S68">
            <v>0.1882812335927628</v>
          </cell>
          <cell r="T68">
            <v>0.1953582055593758</v>
          </cell>
          <cell r="U68">
            <v>0.19829342105072134</v>
          </cell>
          <cell r="V68">
            <v>0.18217377270161961</v>
          </cell>
          <cell r="W68">
            <v>0.21233544439330787</v>
          </cell>
          <cell r="X68">
            <v>0.21154174712790905</v>
          </cell>
        </row>
        <row r="69">
          <cell r="N69" t="str">
            <v>Goodwill Impairments</v>
          </cell>
          <cell r="O69">
            <v>0</v>
          </cell>
          <cell r="P69">
            <v>618206</v>
          </cell>
          <cell r="Q69">
            <v>152446</v>
          </cell>
          <cell r="R69">
            <v>0</v>
          </cell>
          <cell r="S69">
            <v>2187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1992</v>
          </cell>
        </row>
        <row r="70">
          <cell r="N70" t="str">
            <v>Impairment of goodwill/Prior year's Goodwill</v>
          </cell>
          <cell r="O70">
            <v>0</v>
          </cell>
          <cell r="P70">
            <v>0.57465251150083985</v>
          </cell>
          <cell r="Q70">
            <v>0.12411773949164534</v>
          </cell>
          <cell r="R70">
            <v>0</v>
          </cell>
          <cell r="S70">
            <v>1.7774360708178645E-3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1731752</v>
          </cell>
          <cell r="P71">
            <v>1880833</v>
          </cell>
          <cell r="Q71">
            <v>2442378</v>
          </cell>
          <cell r="R71">
            <v>2608532</v>
          </cell>
          <cell r="S71">
            <v>2399334</v>
          </cell>
          <cell r="T71">
            <v>2195121</v>
          </cell>
          <cell r="U71">
            <v>1996308</v>
          </cell>
          <cell r="V71">
            <v>2113696</v>
          </cell>
          <cell r="W71">
            <v>1853571</v>
          </cell>
          <cell r="X71">
            <v>1683632</v>
          </cell>
        </row>
        <row r="72">
          <cell r="N72" t="str">
            <v>Market Value of Equity</v>
          </cell>
          <cell r="O72">
            <v>2.74</v>
          </cell>
          <cell r="P72">
            <v>2.2000000000000002</v>
          </cell>
          <cell r="Q72">
            <v>4.42</v>
          </cell>
          <cell r="R72">
            <v>3.43</v>
          </cell>
          <cell r="S72">
            <v>5.07</v>
          </cell>
          <cell r="T72">
            <v>9.84</v>
          </cell>
          <cell r="U72">
            <v>9.5299999999999994</v>
          </cell>
          <cell r="V72">
            <v>10.389999999999999</v>
          </cell>
          <cell r="W72">
            <v>11.200000000000001</v>
          </cell>
          <cell r="X72">
            <v>10.06</v>
          </cell>
        </row>
        <row r="73">
          <cell r="N73" t="str">
            <v>Return On Assets %</v>
          </cell>
          <cell r="O73">
            <v>-2.64E-2</v>
          </cell>
          <cell r="P73">
            <v>-7.5700000000000003E-2</v>
          </cell>
          <cell r="Q73">
            <v>-1.9400000000000001E-2</v>
          </cell>
          <cell r="R73">
            <v>7.4499999999999997E-2</v>
          </cell>
          <cell r="S73">
            <v>6.3700000000000007E-2</v>
          </cell>
          <cell r="T73">
            <v>3.5099999999999999E-2</v>
          </cell>
          <cell r="U73">
            <v>-1.8200000000000001E-2</v>
          </cell>
          <cell r="V73">
            <v>7.4999999999999997E-2</v>
          </cell>
          <cell r="W73">
            <v>0.11230000000000001</v>
          </cell>
          <cell r="X73">
            <v>0.12839999999999999</v>
          </cell>
        </row>
        <row r="74">
          <cell r="N74" t="str">
            <v>EBITDA/Sales %</v>
          </cell>
          <cell r="O74">
            <v>5.61311835811388E-3</v>
          </cell>
          <cell r="P74">
            <v>3.8448248333418304E-2</v>
          </cell>
          <cell r="Q74">
            <v>2.1450612105037261E-2</v>
          </cell>
          <cell r="R74">
            <v>5.7008070657004785E-2</v>
          </cell>
          <cell r="S74">
            <v>4.7311621650596644E-2</v>
          </cell>
          <cell r="T74">
            <v>3.5611356693704743E-2</v>
          </cell>
          <cell r="U74">
            <v>1.2496168134744461E-2</v>
          </cell>
          <cell r="V74">
            <v>6.9102551235070489E-2</v>
          </cell>
          <cell r="W74">
            <v>8.6738506859648012E-2</v>
          </cell>
          <cell r="X74">
            <v>8.9251180885653716E-2</v>
          </cell>
        </row>
      </sheetData>
      <sheetData sheetId="42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SUPRGRP (June)</v>
          </cell>
        </row>
        <row r="5">
          <cell r="N5" t="str">
            <v>Accounts Rcvb/Tover</v>
          </cell>
          <cell r="O5">
            <v>6.59</v>
          </cell>
          <cell r="P5">
            <v>8.57</v>
          </cell>
          <cell r="Q5">
            <v>8.91</v>
          </cell>
          <cell r="R5">
            <v>9.15</v>
          </cell>
          <cell r="S5">
            <v>6.56</v>
          </cell>
          <cell r="T5">
            <v>5.26</v>
          </cell>
          <cell r="U5">
            <v>4.84</v>
          </cell>
          <cell r="V5">
            <v>8.01</v>
          </cell>
          <cell r="W5">
            <v>5.21</v>
          </cell>
          <cell r="X5">
            <v>6.92</v>
          </cell>
        </row>
        <row r="6">
          <cell r="N6" t="str">
            <v>Assets / Captal Emp</v>
          </cell>
          <cell r="O6">
            <v>1.1599999999999999</v>
          </cell>
          <cell r="P6">
            <v>1.1200000000000001</v>
          </cell>
          <cell r="Q6">
            <v>1.04</v>
          </cell>
          <cell r="R6">
            <v>1</v>
          </cell>
          <cell r="S6">
            <v>1.32</v>
          </cell>
          <cell r="T6">
            <v>1.27</v>
          </cell>
          <cell r="U6">
            <v>1.28</v>
          </cell>
          <cell r="V6">
            <v>1.28</v>
          </cell>
          <cell r="W6">
            <v>1.39</v>
          </cell>
          <cell r="X6">
            <v>1.53</v>
          </cell>
        </row>
        <row r="7">
          <cell r="N7" t="str">
            <v>Book Val / Share (c)</v>
          </cell>
          <cell r="O7">
            <v>2963.25</v>
          </cell>
          <cell r="P7">
            <v>2637.42</v>
          </cell>
          <cell r="Q7">
            <v>2326.9699999999998</v>
          </cell>
          <cell r="R7">
            <v>2120.42</v>
          </cell>
          <cell r="S7">
            <v>1592.58</v>
          </cell>
          <cell r="T7">
            <v>1353.74</v>
          </cell>
          <cell r="U7">
            <v>1120.21</v>
          </cell>
          <cell r="V7">
            <v>957.75</v>
          </cell>
          <cell r="W7">
            <v>83.24</v>
          </cell>
          <cell r="X7">
            <v>73.819999999999993</v>
          </cell>
        </row>
        <row r="8">
          <cell r="N8" t="str">
            <v>Cash Flw / Share (c)</v>
          </cell>
          <cell r="O8">
            <v>678.8</v>
          </cell>
          <cell r="P8">
            <v>677.44</v>
          </cell>
          <cell r="Q8">
            <v>553.65</v>
          </cell>
          <cell r="R8">
            <v>505.14</v>
          </cell>
          <cell r="S8">
            <v>508.23</v>
          </cell>
          <cell r="T8">
            <v>448.2</v>
          </cell>
          <cell r="U8">
            <v>392.82</v>
          </cell>
          <cell r="V8">
            <v>375.5</v>
          </cell>
          <cell r="W8">
            <v>28.09</v>
          </cell>
          <cell r="X8">
            <v>22.82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 t="e">
            <v>#N/A</v>
          </cell>
          <cell r="R9" t="e">
            <v>#N/A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4.67</v>
          </cell>
          <cell r="P10">
            <v>5.39</v>
          </cell>
          <cell r="Q10">
            <v>4.51</v>
          </cell>
          <cell r="R10">
            <v>4.59</v>
          </cell>
          <cell r="S10">
            <v>6.13</v>
          </cell>
          <cell r="T10">
            <v>6.22</v>
          </cell>
          <cell r="U10">
            <v>8.26</v>
          </cell>
          <cell r="V10">
            <v>6.25</v>
          </cell>
          <cell r="W10">
            <v>4.21</v>
          </cell>
          <cell r="X10">
            <v>2.46</v>
          </cell>
        </row>
        <row r="11">
          <cell r="N11" t="str">
            <v>Current Ratio</v>
          </cell>
          <cell r="O11">
            <v>1.21</v>
          </cell>
          <cell r="P11">
            <v>1.1599999999999999</v>
          </cell>
          <cell r="Q11">
            <v>1.1599999999999999</v>
          </cell>
          <cell r="R11">
            <v>1.29</v>
          </cell>
          <cell r="S11">
            <v>1.33</v>
          </cell>
          <cell r="T11">
            <v>1.44</v>
          </cell>
          <cell r="U11">
            <v>1.33</v>
          </cell>
          <cell r="V11">
            <v>1.29</v>
          </cell>
          <cell r="W11">
            <v>1.1000000000000001</v>
          </cell>
          <cell r="X11">
            <v>0.92</v>
          </cell>
        </row>
        <row r="12">
          <cell r="N12" t="str">
            <v>Debt / Assets</v>
          </cell>
          <cell r="O12">
            <v>0.76</v>
          </cell>
          <cell r="P12">
            <v>0.8</v>
          </cell>
          <cell r="Q12">
            <v>0.82</v>
          </cell>
          <cell r="R12">
            <v>0.79</v>
          </cell>
          <cell r="S12">
            <v>0.67</v>
          </cell>
          <cell r="T12">
            <v>0.6</v>
          </cell>
          <cell r="U12">
            <v>0.64</v>
          </cell>
          <cell r="V12">
            <v>0.64</v>
          </cell>
          <cell r="W12">
            <v>0.69</v>
          </cell>
          <cell r="X12">
            <v>0.74</v>
          </cell>
        </row>
        <row r="13">
          <cell r="N13" t="str">
            <v>Debt / Equity</v>
          </cell>
          <cell r="O13">
            <v>1.5</v>
          </cell>
          <cell r="P13">
            <v>1.61</v>
          </cell>
          <cell r="Q13">
            <v>1.62</v>
          </cell>
          <cell r="R13">
            <v>1.56</v>
          </cell>
          <cell r="S13">
            <v>1.68</v>
          </cell>
          <cell r="T13">
            <v>1.41</v>
          </cell>
          <cell r="U13">
            <v>1.55</v>
          </cell>
          <cell r="V13">
            <v>1.36</v>
          </cell>
          <cell r="W13">
            <v>1.61</v>
          </cell>
          <cell r="X13">
            <v>1.93</v>
          </cell>
        </row>
        <row r="14">
          <cell r="N14" t="str">
            <v>Dir Rem % Pft BTax</v>
          </cell>
          <cell r="O14">
            <v>1.23</v>
          </cell>
          <cell r="P14">
            <v>1.1599999999999999</v>
          </cell>
          <cell r="Q14">
            <v>1.33</v>
          </cell>
          <cell r="R14">
            <v>1.37</v>
          </cell>
          <cell r="S14">
            <v>1.64</v>
          </cell>
          <cell r="T14">
            <v>1.68</v>
          </cell>
          <cell r="U14">
            <v>1.84</v>
          </cell>
          <cell r="V14">
            <v>2.09</v>
          </cell>
          <cell r="W14">
            <v>2.95</v>
          </cell>
          <cell r="X14">
            <v>7.66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 t="e">
            <v>#N/A</v>
          </cell>
          <cell r="R15" t="e">
            <v>#N/A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 t="e">
            <v>#N/A</v>
          </cell>
          <cell r="R16" t="e">
            <v>#N/A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 t="e">
            <v>#N/A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373.8</v>
          </cell>
          <cell r="P18">
            <v>332.2</v>
          </cell>
          <cell r="Q18">
            <v>288.5</v>
          </cell>
          <cell r="R18">
            <v>292.60000000000002</v>
          </cell>
          <cell r="S18">
            <v>271.10000000000002</v>
          </cell>
          <cell r="T18">
            <v>248.7</v>
          </cell>
          <cell r="U18">
            <v>212.7</v>
          </cell>
          <cell r="V18">
            <v>179.4</v>
          </cell>
          <cell r="W18">
            <v>10.8</v>
          </cell>
          <cell r="X18">
            <v>5.8</v>
          </cell>
        </row>
        <row r="19">
          <cell r="N19" t="str">
            <v>Earnings Yield %</v>
          </cell>
          <cell r="O19">
            <v>11.22</v>
          </cell>
          <cell r="P19">
            <v>9.41</v>
          </cell>
          <cell r="Q19">
            <v>7.78</v>
          </cell>
          <cell r="R19">
            <v>7.27</v>
          </cell>
          <cell r="S19">
            <v>8.6999999999999993</v>
          </cell>
          <cell r="T19">
            <v>8.4</v>
          </cell>
          <cell r="U19">
            <v>9.3000000000000007</v>
          </cell>
          <cell r="V19">
            <v>11.88</v>
          </cell>
          <cell r="W19">
            <v>14.03</v>
          </cell>
          <cell r="X19">
            <v>9.35</v>
          </cell>
        </row>
        <row r="20">
          <cell r="N20" t="str">
            <v>Inflation Adjusted Profit/ Share (C)</v>
          </cell>
          <cell r="O20">
            <v>318.94</v>
          </cell>
          <cell r="P20">
            <v>280.48</v>
          </cell>
          <cell r="Q20">
            <v>248.56</v>
          </cell>
          <cell r="R20">
            <v>271.33999999999997</v>
          </cell>
          <cell r="S20">
            <v>253.36</v>
          </cell>
          <cell r="T20">
            <v>231.24</v>
          </cell>
          <cell r="U20">
            <v>199.29</v>
          </cell>
          <cell r="V20">
            <v>162.5</v>
          </cell>
          <cell r="W20">
            <v>9.7899999999999991</v>
          </cell>
          <cell r="X20">
            <v>3.52</v>
          </cell>
        </row>
        <row r="21">
          <cell r="N21" t="str">
            <v>Inflation Adjusted Return On Assets %</v>
          </cell>
          <cell r="O21">
            <v>10.96</v>
          </cell>
          <cell r="P21">
            <v>11.43</v>
          </cell>
          <cell r="Q21">
            <v>11.76</v>
          </cell>
          <cell r="R21">
            <v>12.82</v>
          </cell>
          <cell r="S21">
            <v>11.86</v>
          </cell>
          <cell r="T21">
            <v>13.34</v>
          </cell>
          <cell r="U21">
            <v>13.06</v>
          </cell>
          <cell r="V21">
            <v>14.47</v>
          </cell>
          <cell r="W21">
            <v>9.7899999999999991</v>
          </cell>
          <cell r="X21">
            <v>7.4</v>
          </cell>
        </row>
        <row r="22">
          <cell r="N22" t="str">
            <v>Inflation Adjusted Return On Equity %</v>
          </cell>
          <cell r="O22">
            <v>10.119999999999999</v>
          </cell>
          <cell r="P22">
            <v>10.050000000000001</v>
          </cell>
          <cell r="Q22">
            <v>10.050000000000001</v>
          </cell>
          <cell r="R22">
            <v>12.7</v>
          </cell>
          <cell r="S22">
            <v>15.78</v>
          </cell>
          <cell r="T22">
            <v>17.079999999999998</v>
          </cell>
          <cell r="U22">
            <v>17.53</v>
          </cell>
          <cell r="V22">
            <v>16.899999999999999</v>
          </cell>
          <cell r="W22">
            <v>11.49</v>
          </cell>
          <cell r="X22">
            <v>4.57</v>
          </cell>
        </row>
        <row r="23">
          <cell r="N23" t="str">
            <v>Interest Cover</v>
          </cell>
          <cell r="O23">
            <v>4.82</v>
          </cell>
          <cell r="P23">
            <v>5.21</v>
          </cell>
          <cell r="Q23">
            <v>4.78</v>
          </cell>
          <cell r="R23">
            <v>4.9400000000000004</v>
          </cell>
          <cell r="S23">
            <v>5.74</v>
          </cell>
          <cell r="T23">
            <v>5.92</v>
          </cell>
          <cell r="U23">
            <v>7.56</v>
          </cell>
          <cell r="V23">
            <v>4.91</v>
          </cell>
          <cell r="W23">
            <v>2.97</v>
          </cell>
          <cell r="X23">
            <v>1.65</v>
          </cell>
        </row>
        <row r="24">
          <cell r="N24" t="str">
            <v>Leverage Factor</v>
          </cell>
          <cell r="O24">
            <v>0.99</v>
          </cell>
          <cell r="P24">
            <v>0.96</v>
          </cell>
          <cell r="Q24">
            <v>0.94</v>
          </cell>
          <cell r="R24">
            <v>1</v>
          </cell>
          <cell r="S24">
            <v>1.35</v>
          </cell>
          <cell r="T24">
            <v>1.28</v>
          </cell>
          <cell r="U24">
            <v>1.36</v>
          </cell>
          <cell r="V24">
            <v>1.17</v>
          </cell>
          <cell r="W24">
            <v>1.22</v>
          </cell>
          <cell r="X24">
            <v>0.73</v>
          </cell>
        </row>
        <row r="25">
          <cell r="N25" t="str">
            <v>Long-Term Loans % Total Debt</v>
          </cell>
          <cell r="O25">
            <v>31.05</v>
          </cell>
          <cell r="P25">
            <v>30.63</v>
          </cell>
          <cell r="Q25">
            <v>34.33</v>
          </cell>
          <cell r="R25">
            <v>34.94</v>
          </cell>
          <cell r="S25">
            <v>32.159999999999997</v>
          </cell>
          <cell r="T25">
            <v>29.1</v>
          </cell>
          <cell r="U25">
            <v>29.14</v>
          </cell>
          <cell r="V25">
            <v>26.54</v>
          </cell>
          <cell r="W25">
            <v>23.83</v>
          </cell>
          <cell r="X25">
            <v>22.91</v>
          </cell>
        </row>
        <row r="26">
          <cell r="N26" t="str">
            <v>N A V / Share (C)</v>
          </cell>
          <cell r="O26">
            <v>3395.09</v>
          </cell>
          <cell r="P26">
            <v>3062.42</v>
          </cell>
          <cell r="Q26">
            <v>2744.57</v>
          </cell>
          <cell r="R26">
            <v>2590.42</v>
          </cell>
          <cell r="S26">
            <v>1881.4</v>
          </cell>
          <cell r="T26">
            <v>1655.86</v>
          </cell>
          <cell r="U26">
            <v>1358.66</v>
          </cell>
          <cell r="V26">
            <v>1078.43</v>
          </cell>
          <cell r="W26">
            <v>91.61</v>
          </cell>
          <cell r="X26">
            <v>79.7</v>
          </cell>
        </row>
        <row r="27">
          <cell r="N27" t="str">
            <v>Net Profit Margin %</v>
          </cell>
          <cell r="O27">
            <v>3.45</v>
          </cell>
          <cell r="P27">
            <v>2.64</v>
          </cell>
          <cell r="Q27">
            <v>2.66</v>
          </cell>
          <cell r="R27">
            <v>2.87</v>
          </cell>
          <cell r="S27">
            <v>4.07</v>
          </cell>
          <cell r="T27">
            <v>5.0999999999999996</v>
          </cell>
          <cell r="U27">
            <v>5.43</v>
          </cell>
          <cell r="V27">
            <v>4.43</v>
          </cell>
          <cell r="W27">
            <v>3.45</v>
          </cell>
          <cell r="X27">
            <v>1.24</v>
          </cell>
        </row>
        <row r="28">
          <cell r="N28" t="str">
            <v>Operating Profit /Employee</v>
          </cell>
          <cell r="O28">
            <v>212029.05</v>
          </cell>
          <cell r="P28">
            <v>203836.79999999999</v>
          </cell>
          <cell r="Q28">
            <v>195182</v>
          </cell>
          <cell r="R28">
            <v>204633.92</v>
          </cell>
          <cell r="S28">
            <v>174977.97</v>
          </cell>
          <cell r="T28">
            <v>170147.94</v>
          </cell>
          <cell r="U28">
            <v>140105.76</v>
          </cell>
          <cell r="V28">
            <v>146415.66</v>
          </cell>
          <cell r="W28">
            <v>102728.28</v>
          </cell>
          <cell r="X28">
            <v>87949.77</v>
          </cell>
        </row>
        <row r="29">
          <cell r="N29" t="str">
            <v>Operating Profit Margin %</v>
          </cell>
          <cell r="O29">
            <v>6.88</v>
          </cell>
          <cell r="P29">
            <v>5.57</v>
          </cell>
          <cell r="Q29">
            <v>5.65</v>
          </cell>
          <cell r="R29">
            <v>5.69</v>
          </cell>
          <cell r="S29">
            <v>7.57</v>
          </cell>
          <cell r="T29">
            <v>9.4</v>
          </cell>
          <cell r="U29">
            <v>9.68</v>
          </cell>
          <cell r="V29">
            <v>8</v>
          </cell>
          <cell r="W29">
            <v>6.59</v>
          </cell>
          <cell r="X29">
            <v>4.46</v>
          </cell>
        </row>
        <row r="30">
          <cell r="N30" t="str">
            <v>Price / Inflation Adjusted Profit</v>
          </cell>
          <cell r="O30">
            <v>10.44</v>
          </cell>
          <cell r="P30">
            <v>12.59</v>
          </cell>
          <cell r="Q30">
            <v>14.92</v>
          </cell>
          <cell r="R30">
            <v>14.82</v>
          </cell>
          <cell r="S30">
            <v>12.29</v>
          </cell>
          <cell r="T30">
            <v>12.81</v>
          </cell>
          <cell r="U30">
            <v>11.47</v>
          </cell>
          <cell r="V30">
            <v>9.2899999999999991</v>
          </cell>
          <cell r="W30">
            <v>7.86</v>
          </cell>
          <cell r="X30">
            <v>17.63</v>
          </cell>
        </row>
        <row r="31">
          <cell r="N31" t="str">
            <v>Price / Book Value</v>
          </cell>
          <cell r="O31">
            <v>1.1200000000000001</v>
          </cell>
          <cell r="P31">
            <v>1.34</v>
          </cell>
          <cell r="Q31">
            <v>1.59</v>
          </cell>
          <cell r="R31">
            <v>1.9</v>
          </cell>
          <cell r="S31">
            <v>1.96</v>
          </cell>
          <cell r="T31">
            <v>2.19</v>
          </cell>
          <cell r="U31">
            <v>2.04</v>
          </cell>
          <cell r="V31">
            <v>1.58</v>
          </cell>
          <cell r="W31">
            <v>0.93</v>
          </cell>
          <cell r="X31">
            <v>0.84</v>
          </cell>
        </row>
        <row r="32">
          <cell r="N32" t="str">
            <v>Price / Cash Flow</v>
          </cell>
          <cell r="O32">
            <v>4.91</v>
          </cell>
          <cell r="P32">
            <v>5.21</v>
          </cell>
          <cell r="Q32">
            <v>6.7</v>
          </cell>
          <cell r="R32">
            <v>7.96</v>
          </cell>
          <cell r="S32">
            <v>6.13</v>
          </cell>
          <cell r="T32">
            <v>6.61</v>
          </cell>
          <cell r="U32">
            <v>5.82</v>
          </cell>
          <cell r="V32">
            <v>4.0199999999999996</v>
          </cell>
          <cell r="W32">
            <v>2.74</v>
          </cell>
          <cell r="X32">
            <v>2.72</v>
          </cell>
        </row>
        <row r="33">
          <cell r="N33" t="str">
            <v>Price / Earnings</v>
          </cell>
          <cell r="O33">
            <v>8.91</v>
          </cell>
          <cell r="P33">
            <v>10.63</v>
          </cell>
          <cell r="Q33">
            <v>12.85</v>
          </cell>
          <cell r="R33">
            <v>13.75</v>
          </cell>
          <cell r="S33">
            <v>11.49</v>
          </cell>
          <cell r="T33">
            <v>11.91</v>
          </cell>
          <cell r="U33">
            <v>10.75</v>
          </cell>
          <cell r="V33">
            <v>8.42</v>
          </cell>
          <cell r="W33">
            <v>7.13</v>
          </cell>
          <cell r="X33">
            <v>10.69</v>
          </cell>
        </row>
        <row r="34">
          <cell r="N34" t="str">
            <v>Price / N A V</v>
          </cell>
          <cell r="O34">
            <v>2.33</v>
          </cell>
          <cell r="P34">
            <v>3.25</v>
          </cell>
          <cell r="Q34">
            <v>4.34</v>
          </cell>
          <cell r="R34">
            <v>4.54</v>
          </cell>
          <cell r="S34">
            <v>2.36</v>
          </cell>
          <cell r="T34">
            <v>2.29</v>
          </cell>
          <cell r="U34">
            <v>2.31</v>
          </cell>
          <cell r="V34">
            <v>2.08</v>
          </cell>
          <cell r="W34">
            <v>1.28</v>
          </cell>
          <cell r="X34">
            <v>1.22</v>
          </cell>
        </row>
        <row r="35">
          <cell r="N35" t="str">
            <v>Price / Share (C)</v>
          </cell>
          <cell r="O35">
            <v>3331</v>
          </cell>
          <cell r="P35">
            <v>3532</v>
          </cell>
          <cell r="Q35">
            <v>3708</v>
          </cell>
          <cell r="R35">
            <v>4022</v>
          </cell>
          <cell r="S35">
            <v>3115</v>
          </cell>
          <cell r="T35">
            <v>2962</v>
          </cell>
          <cell r="U35">
            <v>2286</v>
          </cell>
          <cell r="V35">
            <v>1510</v>
          </cell>
          <cell r="W35">
            <v>77</v>
          </cell>
          <cell r="X35">
            <v>62</v>
          </cell>
        </row>
        <row r="36">
          <cell r="N36" t="str">
            <v>Quick Ratio</v>
          </cell>
          <cell r="O36">
            <v>0.82</v>
          </cell>
          <cell r="P36">
            <v>0.77</v>
          </cell>
          <cell r="Q36">
            <v>0.78</v>
          </cell>
          <cell r="R36">
            <v>0.89</v>
          </cell>
          <cell r="S36">
            <v>0.9</v>
          </cell>
          <cell r="T36">
            <v>1.1200000000000001</v>
          </cell>
          <cell r="U36">
            <v>1.1100000000000001</v>
          </cell>
          <cell r="V36">
            <v>1.07</v>
          </cell>
          <cell r="W36">
            <v>0.95</v>
          </cell>
          <cell r="X36">
            <v>0.79</v>
          </cell>
        </row>
        <row r="37">
          <cell r="N37" t="str">
            <v>Return On External Investments %</v>
          </cell>
          <cell r="O37">
            <v>99.38</v>
          </cell>
          <cell r="P37">
            <v>50.3</v>
          </cell>
          <cell r="Q37">
            <v>155.5</v>
          </cell>
          <cell r="R37">
            <v>145.12</v>
          </cell>
          <cell r="S37">
            <v>183.75</v>
          </cell>
          <cell r="T37">
            <v>1390.71</v>
          </cell>
          <cell r="U37">
            <v>2122.9699999999998</v>
          </cell>
          <cell r="V37">
            <v>1936.83</v>
          </cell>
          <cell r="W37">
            <v>3848.42</v>
          </cell>
          <cell r="X37">
            <v>87.13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100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74.16</v>
          </cell>
          <cell r="X38">
            <v>97.25</v>
          </cell>
        </row>
        <row r="39">
          <cell r="N39" t="str">
            <v>Return On Assets %</v>
          </cell>
          <cell r="O39">
            <v>11.94</v>
          </cell>
          <cell r="P39">
            <v>12.29</v>
          </cell>
          <cell r="Q39">
            <v>12.69</v>
          </cell>
          <cell r="R39">
            <v>12.96</v>
          </cell>
          <cell r="S39">
            <v>11.92</v>
          </cell>
          <cell r="T39">
            <v>13.33</v>
          </cell>
          <cell r="U39">
            <v>13.22</v>
          </cell>
          <cell r="V39">
            <v>14.55</v>
          </cell>
          <cell r="W39">
            <v>10.19</v>
          </cell>
          <cell r="X39">
            <v>7.91</v>
          </cell>
        </row>
        <row r="40">
          <cell r="N40" t="str">
            <v>Return On Equity %</v>
          </cell>
          <cell r="O40">
            <v>11.88</v>
          </cell>
          <cell r="P40">
            <v>11.75</v>
          </cell>
          <cell r="Q40">
            <v>11.88</v>
          </cell>
          <cell r="R40">
            <v>12.95</v>
          </cell>
          <cell r="S40">
            <v>16.059999999999999</v>
          </cell>
          <cell r="T40">
            <v>17.079999999999998</v>
          </cell>
          <cell r="U40">
            <v>18.02</v>
          </cell>
          <cell r="V40">
            <v>17.07</v>
          </cell>
          <cell r="W40">
            <v>12.46</v>
          </cell>
          <cell r="X40">
            <v>5.79</v>
          </cell>
        </row>
        <row r="41">
          <cell r="N41" t="str">
            <v>Total Assets / Turnover</v>
          </cell>
          <cell r="O41">
            <v>1.73</v>
          </cell>
          <cell r="P41">
            <v>2.21</v>
          </cell>
          <cell r="Q41">
            <v>2.25</v>
          </cell>
          <cell r="R41">
            <v>2.2799999999999998</v>
          </cell>
          <cell r="S41">
            <v>1.57</v>
          </cell>
          <cell r="T41">
            <v>1.42</v>
          </cell>
          <cell r="U41">
            <v>1.37</v>
          </cell>
          <cell r="V41">
            <v>1.82</v>
          </cell>
          <cell r="W41">
            <v>1.55</v>
          </cell>
          <cell r="X41">
            <v>1.77</v>
          </cell>
        </row>
        <row r="42">
          <cell r="N42" t="str">
            <v>Total Debt / Cash Flow</v>
          </cell>
          <cell r="O42">
            <v>6.55</v>
          </cell>
          <cell r="P42">
            <v>6.26</v>
          </cell>
          <cell r="Q42">
            <v>6.81</v>
          </cell>
          <cell r="R42">
            <v>6.55</v>
          </cell>
          <cell r="S42">
            <v>5.26</v>
          </cell>
          <cell r="T42">
            <v>4.25</v>
          </cell>
          <cell r="U42">
            <v>4.41</v>
          </cell>
          <cell r="V42">
            <v>3.47</v>
          </cell>
          <cell r="W42">
            <v>4.78</v>
          </cell>
          <cell r="X42">
            <v>6.25</v>
          </cell>
        </row>
        <row r="43">
          <cell r="N43" t="str">
            <v>Turnover / Employee</v>
          </cell>
          <cell r="O43">
            <v>3080948.17</v>
          </cell>
          <cell r="P43">
            <v>3659417.94</v>
          </cell>
          <cell r="Q43">
            <v>3454286.75</v>
          </cell>
          <cell r="R43">
            <v>3598395.11</v>
          </cell>
          <cell r="S43">
            <v>2310049.54</v>
          </cell>
          <cell r="T43">
            <v>1809259.05</v>
          </cell>
          <cell r="U43">
            <v>1447735.61</v>
          </cell>
          <cell r="V43">
            <v>1831208.38</v>
          </cell>
          <cell r="W43">
            <v>1558847.03</v>
          </cell>
          <cell r="X43">
            <v>1973518.12</v>
          </cell>
        </row>
        <row r="44">
          <cell r="N44" t="str">
            <v>Return on Capital Employed</v>
          </cell>
          <cell r="O44">
            <v>6.92</v>
          </cell>
          <cell r="P44">
            <v>6.53</v>
          </cell>
          <cell r="Q44">
            <v>6.21</v>
          </cell>
          <cell r="R44">
            <v>6.54</v>
          </cell>
          <cell r="S44">
            <v>8.43</v>
          </cell>
          <cell r="T44">
            <v>9.2100000000000009</v>
          </cell>
          <cell r="U44">
            <v>9.52</v>
          </cell>
          <cell r="V44">
            <v>10.36</v>
          </cell>
          <cell r="W44">
            <v>7.41</v>
          </cell>
          <cell r="X44">
            <v>3.37</v>
          </cell>
        </row>
        <row r="45">
          <cell r="N45" t="str">
            <v>Price / EBITDA</v>
          </cell>
          <cell r="O45">
            <v>3.26</v>
          </cell>
          <cell r="P45">
            <v>3.74</v>
          </cell>
          <cell r="Q45">
            <v>4.37</v>
          </cell>
          <cell r="R45">
            <v>5.24</v>
          </cell>
          <cell r="S45">
            <v>4.57</v>
          </cell>
          <cell r="T45">
            <v>4.79</v>
          </cell>
          <cell r="U45">
            <v>4.93</v>
          </cell>
          <cell r="V45">
            <v>3.38</v>
          </cell>
          <cell r="W45">
            <v>2.06</v>
          </cell>
          <cell r="X45">
            <v>1.91</v>
          </cell>
        </row>
        <row r="46">
          <cell r="N46" t="str">
            <v>Price / EBIT</v>
          </cell>
          <cell r="O46">
            <v>4.75</v>
          </cell>
          <cell r="P46">
            <v>5.4</v>
          </cell>
          <cell r="Q46">
            <v>6.32</v>
          </cell>
          <cell r="R46">
            <v>7.4</v>
          </cell>
          <cell r="S46">
            <v>6.54</v>
          </cell>
          <cell r="T46">
            <v>6.95</v>
          </cell>
          <cell r="U46">
            <v>6.36</v>
          </cell>
          <cell r="V46">
            <v>5.12</v>
          </cell>
          <cell r="W46">
            <v>3.89</v>
          </cell>
          <cell r="X46">
            <v>4.05</v>
          </cell>
        </row>
        <row r="47">
          <cell r="N47" t="str">
            <v>Price / Cash</v>
          </cell>
          <cell r="O47">
            <v>3.46</v>
          </cell>
          <cell r="P47">
            <v>3.92</v>
          </cell>
          <cell r="Q47">
            <v>4.88</v>
          </cell>
          <cell r="R47">
            <v>4.62</v>
          </cell>
          <cell r="S47">
            <v>4.63</v>
          </cell>
          <cell r="T47">
            <v>4.58</v>
          </cell>
          <cell r="U47">
            <v>3.85</v>
          </cell>
          <cell r="V47">
            <v>2.68</v>
          </cell>
          <cell r="W47">
            <v>1.97</v>
          </cell>
          <cell r="X47">
            <v>1.69</v>
          </cell>
        </row>
        <row r="48">
          <cell r="N48" t="str">
            <v>Return on Average External Investments %</v>
          </cell>
          <cell r="O48">
            <v>86.45</v>
          </cell>
          <cell r="P48">
            <v>72.83</v>
          </cell>
          <cell r="Q48">
            <v>159.96</v>
          </cell>
          <cell r="R48">
            <v>175.68</v>
          </cell>
          <cell r="S48">
            <v>322.47000000000003</v>
          </cell>
          <cell r="T48">
            <v>1944.07</v>
          </cell>
          <cell r="U48">
            <v>1739.06</v>
          </cell>
          <cell r="V48">
            <v>2983.96</v>
          </cell>
          <cell r="W48">
            <v>430.41</v>
          </cell>
          <cell r="X48">
            <v>42.08</v>
          </cell>
        </row>
        <row r="49">
          <cell r="N49" t="str">
            <v>Return on Average Assets %</v>
          </cell>
          <cell r="O49">
            <v>12.52</v>
          </cell>
          <cell r="P49">
            <v>13.36</v>
          </cell>
          <cell r="Q49">
            <v>13.31</v>
          </cell>
          <cell r="R49">
            <v>14.12</v>
          </cell>
          <cell r="S49">
            <v>13.24</v>
          </cell>
          <cell r="T49">
            <v>14.41</v>
          </cell>
          <cell r="U49">
            <v>15.15</v>
          </cell>
          <cell r="V49">
            <v>14.99</v>
          </cell>
          <cell r="W49">
            <v>10.029999999999999</v>
          </cell>
          <cell r="X49">
            <v>7.2</v>
          </cell>
        </row>
        <row r="50">
          <cell r="N50" t="str">
            <v>Return on Average Equity %</v>
          </cell>
          <cell r="O50">
            <v>12.57</v>
          </cell>
          <cell r="P50">
            <v>12.69</v>
          </cell>
          <cell r="Q50">
            <v>12.43</v>
          </cell>
          <cell r="R50">
            <v>15.61</v>
          </cell>
          <cell r="S50">
            <v>17.37</v>
          </cell>
          <cell r="T50">
            <v>18.690000000000001</v>
          </cell>
          <cell r="U50">
            <v>19.43</v>
          </cell>
          <cell r="V50">
            <v>18.440000000000001</v>
          </cell>
          <cell r="W50">
            <v>12.99</v>
          </cell>
          <cell r="X50">
            <v>8.15</v>
          </cell>
        </row>
        <row r="51">
          <cell r="N51" t="str">
            <v>Inflation Adj. Return on Average Total Assets %</v>
          </cell>
          <cell r="O51">
            <v>11.58</v>
          </cell>
          <cell r="P51">
            <v>12.39</v>
          </cell>
          <cell r="Q51">
            <v>12.44</v>
          </cell>
          <cell r="R51">
            <v>13.98</v>
          </cell>
          <cell r="S51">
            <v>13.15</v>
          </cell>
          <cell r="T51">
            <v>14.37</v>
          </cell>
          <cell r="U51">
            <v>14.98</v>
          </cell>
          <cell r="V51">
            <v>14.86</v>
          </cell>
          <cell r="W51">
            <v>9.61</v>
          </cell>
          <cell r="X51">
            <v>6.67</v>
          </cell>
        </row>
        <row r="52">
          <cell r="N52" t="str">
            <v>Inflation Adjusted Return on Average Equity %</v>
          </cell>
          <cell r="O52">
            <v>10.73</v>
          </cell>
          <cell r="P52">
            <v>10.83</v>
          </cell>
          <cell r="Q52">
            <v>10.78</v>
          </cell>
          <cell r="R52">
            <v>15.3</v>
          </cell>
          <cell r="S52">
            <v>17.12</v>
          </cell>
          <cell r="T52">
            <v>18.57</v>
          </cell>
          <cell r="U52">
            <v>18.989999999999998</v>
          </cell>
          <cell r="V52">
            <v>18.09</v>
          </cell>
          <cell r="W52">
            <v>11.88</v>
          </cell>
          <cell r="X52">
            <v>6.08</v>
          </cell>
        </row>
        <row r="53">
          <cell r="N53" t="str">
            <v>Number of shares</v>
          </cell>
          <cell r="O53" t="str">
            <v>1,628,837</v>
          </cell>
          <cell r="P53" t="str">
            <v>3,331,176</v>
          </cell>
          <cell r="Q53" t="str">
            <v>3,128,078</v>
          </cell>
          <cell r="R53" t="str">
            <v>2,991,302</v>
          </cell>
          <cell r="S53">
            <v>905588</v>
          </cell>
          <cell r="T53">
            <v>333399</v>
          </cell>
          <cell r="U53">
            <v>319108</v>
          </cell>
          <cell r="V53">
            <v>494906</v>
          </cell>
          <cell r="W53">
            <v>581327</v>
          </cell>
          <cell r="X53">
            <v>385463</v>
          </cell>
        </row>
        <row r="54">
          <cell r="N54" t="str">
            <v>Book value</v>
          </cell>
          <cell r="O54">
            <v>48266512.402500004</v>
          </cell>
          <cell r="P54">
            <v>87857102.059200004</v>
          </cell>
          <cell r="Q54">
            <v>72789436.636599988</v>
          </cell>
          <cell r="R54">
            <v>63428165.8684</v>
          </cell>
          <cell r="S54">
            <v>14422213.370399999</v>
          </cell>
          <cell r="T54">
            <v>4513355.6226000004</v>
          </cell>
          <cell r="U54">
            <v>3574679.7267999998</v>
          </cell>
          <cell r="V54">
            <v>4739962.2149999999</v>
          </cell>
          <cell r="W54">
            <v>483896.59479999996</v>
          </cell>
          <cell r="X54">
            <v>284548.78659999999</v>
          </cell>
        </row>
        <row r="55">
          <cell r="N55" t="str">
            <v>Cashflow</v>
          </cell>
          <cell r="O55">
            <v>11056545.556</v>
          </cell>
          <cell r="P55">
            <v>22566718.694400001</v>
          </cell>
          <cell r="Q55">
            <v>17318603.846999999</v>
          </cell>
          <cell r="R55">
            <v>15110262.922799999</v>
          </cell>
          <cell r="S55">
            <v>4602469.8924000002</v>
          </cell>
          <cell r="T55">
            <v>1494294.3179999997</v>
          </cell>
          <cell r="U55">
            <v>1253520.0456000001</v>
          </cell>
          <cell r="V55">
            <v>1858372.03</v>
          </cell>
          <cell r="W55">
            <v>163294.7543</v>
          </cell>
          <cell r="X55">
            <v>87962.656600000002</v>
          </cell>
        </row>
        <row r="56">
          <cell r="N56" t="str">
            <v>Growth rate</v>
          </cell>
          <cell r="O56">
            <v>-0.13</v>
          </cell>
          <cell r="P56">
            <v>0.17</v>
          </cell>
          <cell r="Q56">
            <v>0.09</v>
          </cell>
          <cell r="R56">
            <v>0.73</v>
          </cell>
          <cell r="S56">
            <v>0.39</v>
          </cell>
          <cell r="T56">
            <v>0.22</v>
          </cell>
          <cell r="U56">
            <v>0.01</v>
          </cell>
          <cell r="V56">
            <v>0.25</v>
          </cell>
          <cell r="W56">
            <v>-0.16</v>
          </cell>
          <cell r="X56">
            <v>-0.18</v>
          </cell>
        </row>
        <row r="57">
          <cell r="N57" t="str">
            <v>Net operating working capital</v>
          </cell>
          <cell r="O57">
            <v>-5236708</v>
          </cell>
          <cell r="P57">
            <v>-4863809</v>
          </cell>
          <cell r="Q57">
            <v>-3810586</v>
          </cell>
          <cell r="R57">
            <v>-2647541</v>
          </cell>
          <cell r="S57">
            <v>-2837084</v>
          </cell>
          <cell r="T57">
            <v>-1485847</v>
          </cell>
          <cell r="U57">
            <v>-1345745</v>
          </cell>
          <cell r="V57">
            <v>-794178</v>
          </cell>
          <cell r="W57">
            <v>-285911</v>
          </cell>
          <cell r="X57">
            <v>-879576</v>
          </cell>
        </row>
        <row r="58">
          <cell r="N58" t="str">
            <v>Operating long-term assets</v>
          </cell>
          <cell r="O58" t="str">
            <v>7,793,096</v>
          </cell>
          <cell r="P58" t="str">
            <v>6,866,916</v>
          </cell>
          <cell r="Q58" t="str">
            <v>5,980,405</v>
          </cell>
          <cell r="R58" t="str">
            <v>4,662,308</v>
          </cell>
          <cell r="S58" t="str">
            <v>4,518,269</v>
          </cell>
          <cell r="T58" t="str">
            <v>3,454,466</v>
          </cell>
          <cell r="U58" t="str">
            <v>3,125,066</v>
          </cell>
          <cell r="V58" t="str">
            <v>2,196,154</v>
          </cell>
          <cell r="W58" t="str">
            <v>2,297,835</v>
          </cell>
          <cell r="X58" t="str">
            <v>2,699,638</v>
          </cell>
        </row>
        <row r="59">
          <cell r="N59" t="str">
            <v>Total net operating capital</v>
          </cell>
          <cell r="O59">
            <v>2556388</v>
          </cell>
          <cell r="P59">
            <v>2003107</v>
          </cell>
          <cell r="Q59">
            <v>2169819</v>
          </cell>
          <cell r="R59">
            <v>2014767</v>
          </cell>
          <cell r="S59">
            <v>1681185</v>
          </cell>
          <cell r="T59">
            <v>1968619</v>
          </cell>
          <cell r="U59">
            <v>1779321</v>
          </cell>
          <cell r="V59">
            <v>1401976</v>
          </cell>
          <cell r="W59">
            <v>2011924</v>
          </cell>
          <cell r="X59">
            <v>1820062</v>
          </cell>
        </row>
        <row r="60">
          <cell r="N60" t="str">
            <v>Depreciation</v>
          </cell>
          <cell r="O60">
            <v>872225</v>
          </cell>
          <cell r="P60">
            <v>822793</v>
          </cell>
          <cell r="Q60">
            <v>722625</v>
          </cell>
          <cell r="R60">
            <v>640282</v>
          </cell>
          <cell r="S60">
            <v>588756</v>
          </cell>
          <cell r="T60">
            <v>528973</v>
          </cell>
          <cell r="U60">
            <v>339083</v>
          </cell>
          <cell r="V60">
            <v>416405</v>
          </cell>
          <cell r="W60">
            <v>488367</v>
          </cell>
          <cell r="X60">
            <v>507161</v>
          </cell>
        </row>
        <row r="61">
          <cell r="N61" t="str">
            <v>Tax rate</v>
          </cell>
          <cell r="O61">
            <v>0.28188332406715561</v>
          </cell>
          <cell r="P61">
            <v>0.29113352186489477</v>
          </cell>
          <cell r="Q61">
            <v>0.27413260946170942</v>
          </cell>
          <cell r="R61">
            <v>0.25839987839839373</v>
          </cell>
          <cell r="S61">
            <v>0.23651256156008485</v>
          </cell>
          <cell r="T61">
            <v>0.2451970252023862</v>
          </cell>
          <cell r="U61">
            <v>0.23490489712539855</v>
          </cell>
          <cell r="V61">
            <v>0.29800053098911472</v>
          </cell>
          <cell r="W61">
            <v>0.21602994310129842</v>
          </cell>
          <cell r="X61">
            <v>0.20770135863070616</v>
          </cell>
        </row>
        <row r="62">
          <cell r="N62" t="str">
            <v>EBIT</v>
          </cell>
          <cell r="O62" t="str">
            <v>2,605,625</v>
          </cell>
          <cell r="P62" t="str">
            <v>2,431,773</v>
          </cell>
          <cell r="Q62" t="str">
            <v>2,107,380</v>
          </cell>
          <cell r="R62" t="str">
            <v>1,952,003</v>
          </cell>
          <cell r="S62" t="str">
            <v>1,501,136</v>
          </cell>
          <cell r="T62" t="str">
            <v>1,344,509</v>
          </cell>
          <cell r="U62" t="str">
            <v>1,134,016</v>
          </cell>
          <cell r="V62">
            <v>929593</v>
          </cell>
          <cell r="W62">
            <v>612466</v>
          </cell>
          <cell r="X62">
            <v>490232</v>
          </cell>
        </row>
        <row r="63">
          <cell r="N63" t="str">
            <v>Net Operating Profit After Tax</v>
          </cell>
          <cell r="O63">
            <v>1871142.7637275176</v>
          </cell>
          <cell r="P63">
            <v>1723802.3621340394</v>
          </cell>
          <cell r="Q63">
            <v>1529678.421472583</v>
          </cell>
          <cell r="R63">
            <v>1447605.6621667002</v>
          </cell>
          <cell r="S63">
            <v>1146098.4793899406</v>
          </cell>
          <cell r="T63">
            <v>1014839.392842165</v>
          </cell>
          <cell r="U63">
            <v>867630.08818144409</v>
          </cell>
          <cell r="V63">
            <v>652573.79239623586</v>
          </cell>
          <cell r="W63">
            <v>480155.00486852019</v>
          </cell>
          <cell r="X63">
            <v>388410.14755575167</v>
          </cell>
        </row>
        <row r="64">
          <cell r="N64" t="str">
            <v>FCF</v>
          </cell>
          <cell r="O64">
            <v>1317861.7637275178</v>
          </cell>
          <cell r="P64">
            <v>1890514.3621340394</v>
          </cell>
          <cell r="Q64">
            <v>1374626.421472583</v>
          </cell>
          <cell r="R64">
            <v>1114023.6621667002</v>
          </cell>
          <cell r="S64">
            <v>1433532.4793899406</v>
          </cell>
          <cell r="T64">
            <v>825541.39284216496</v>
          </cell>
          <cell r="U64">
            <v>490285.08818144398</v>
          </cell>
          <cell r="V64">
            <v>1262521.7923962357</v>
          </cell>
          <cell r="W64">
            <v>288293.00486852019</v>
          </cell>
          <cell r="X64">
            <v>-1431651.8524442483</v>
          </cell>
        </row>
        <row r="65">
          <cell r="N65" t="str">
            <v>FCF vs Net Cash Flow</v>
          </cell>
          <cell r="O65">
            <v>0.11919290315883159</v>
          </cell>
          <cell r="P65">
            <v>8.3774446242518022E-2</v>
          </cell>
          <cell r="Q65">
            <v>7.9372819750172963E-2</v>
          </cell>
          <cell r="R65">
            <v>7.3726292378787195E-2</v>
          </cell>
          <cell r="S65">
            <v>0.31147025681952084</v>
          </cell>
          <cell r="T65">
            <v>0.55246237832657352</v>
          </cell>
          <cell r="U65">
            <v>0.39112664364834149</v>
          </cell>
          <cell r="V65">
            <v>0.67936977742623239</v>
          </cell>
          <cell r="W65">
            <v>1.7654762157201775</v>
          </cell>
          <cell r="X65">
            <v>-16.275677745324579</v>
          </cell>
        </row>
        <row r="66">
          <cell r="N66" t="str">
            <v>Goodwill</v>
          </cell>
          <cell r="O66" t="str">
            <v>7,305,094</v>
          </cell>
          <cell r="P66" t="str">
            <v>7,434,221</v>
          </cell>
          <cell r="Q66" t="str">
            <v>6,990,630</v>
          </cell>
          <cell r="R66" t="str">
            <v>6,333,276</v>
          </cell>
          <cell r="S66" t="str">
            <v>2,420,989</v>
          </cell>
          <cell r="T66" t="str">
            <v>1,887,982</v>
          </cell>
          <cell r="U66" t="str">
            <v>1,738,323</v>
          </cell>
          <cell r="V66" t="str">
            <v>1,575,837</v>
          </cell>
          <cell r="W66" t="str">
            <v>1,412,628</v>
          </cell>
          <cell r="X66" t="str">
            <v>1,289,666</v>
          </cell>
        </row>
        <row r="67">
          <cell r="N67" t="str">
            <v>Total assets</v>
          </cell>
          <cell r="O67" t="str">
            <v>30,280,620</v>
          </cell>
          <cell r="P67" t="str">
            <v>28,547,162</v>
          </cell>
          <cell r="Q67" t="str">
            <v>24,872,751</v>
          </cell>
          <cell r="R67" t="str">
            <v>22,797,620</v>
          </cell>
          <cell r="S67" t="str">
            <v>15,290,913</v>
          </cell>
          <cell r="T67" t="str">
            <v>12,170,802</v>
          </cell>
          <cell r="U67" t="str">
            <v>10,556,902</v>
          </cell>
          <cell r="V67" t="str">
            <v>7,993,392</v>
          </cell>
          <cell r="W67" t="str">
            <v>7,485,566</v>
          </cell>
          <cell r="X67" t="str">
            <v>7,582,892</v>
          </cell>
        </row>
        <row r="68">
          <cell r="N68" t="str">
            <v>Goodwill/Total assets</v>
          </cell>
          <cell r="O68">
            <v>0.24124651344655426</v>
          </cell>
          <cell r="P68">
            <v>0.26041891659843452</v>
          </cell>
          <cell r="Q68">
            <v>0.28105576258934928</v>
          </cell>
          <cell r="R68">
            <v>0.27780426202384284</v>
          </cell>
          <cell r="S68">
            <v>0.15832860993977271</v>
          </cell>
          <cell r="T68">
            <v>0.15512387762121183</v>
          </cell>
          <cell r="U68">
            <v>0.16466222761185051</v>
          </cell>
          <cell r="V68">
            <v>0.19714246467582222</v>
          </cell>
          <cell r="W68">
            <v>0.18871358558591295</v>
          </cell>
          <cell r="X68">
            <v>0.17007574418836507</v>
          </cell>
        </row>
        <row r="69">
          <cell r="N69" t="str">
            <v>Goodwill Impairments</v>
          </cell>
          <cell r="O69">
            <v>38905</v>
          </cell>
          <cell r="P69">
            <v>37155</v>
          </cell>
          <cell r="Q69">
            <v>4521</v>
          </cell>
          <cell r="R69">
            <v>0</v>
          </cell>
          <cell r="S69">
            <v>0</v>
          </cell>
          <cell r="T69">
            <v>1350</v>
          </cell>
          <cell r="U69">
            <v>3948</v>
          </cell>
          <cell r="V69">
            <v>3243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5.2332315652171219E-3</v>
          </cell>
          <cell r="P70">
            <v>5.314971612000635E-3</v>
          </cell>
          <cell r="Q70">
            <v>7.1384856747124241E-4</v>
          </cell>
          <cell r="R70">
            <v>0</v>
          </cell>
          <cell r="S70">
            <v>0</v>
          </cell>
          <cell r="T70">
            <v>7.7661056086814702E-4</v>
          </cell>
          <cell r="U70">
            <v>2.5053352599285332E-3</v>
          </cell>
          <cell r="V70">
            <v>2.295721166506681E-3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12613018</v>
          </cell>
          <cell r="P71">
            <v>11377125</v>
          </cell>
          <cell r="Q71">
            <v>9855335</v>
          </cell>
          <cell r="R71">
            <v>9301793</v>
          </cell>
          <cell r="S71">
            <v>5932680</v>
          </cell>
          <cell r="T71">
            <v>5221489</v>
          </cell>
          <cell r="U71">
            <v>4284313</v>
          </cell>
          <cell r="V71">
            <v>3400645</v>
          </cell>
          <cell r="W71">
            <v>2831285</v>
          </cell>
          <cell r="X71">
            <v>2550855</v>
          </cell>
        </row>
        <row r="72">
          <cell r="N72" t="str">
            <v>Market Value of Equity</v>
          </cell>
          <cell r="O72">
            <v>33.31</v>
          </cell>
          <cell r="P72">
            <v>35.32</v>
          </cell>
          <cell r="Q72">
            <v>37.08</v>
          </cell>
          <cell r="R72">
            <v>40.22</v>
          </cell>
          <cell r="S72">
            <v>31.150000000000002</v>
          </cell>
          <cell r="T72">
            <v>29.62</v>
          </cell>
          <cell r="U72">
            <v>22.86</v>
          </cell>
          <cell r="V72">
            <v>15.1</v>
          </cell>
          <cell r="W72">
            <v>0.77</v>
          </cell>
          <cell r="X72">
            <v>0.62</v>
          </cell>
        </row>
        <row r="73">
          <cell r="N73" t="str">
            <v>Return On Assets %</v>
          </cell>
          <cell r="O73">
            <v>0.11939999999999999</v>
          </cell>
          <cell r="P73">
            <v>0.1229</v>
          </cell>
          <cell r="Q73">
            <v>0.12689999999999999</v>
          </cell>
          <cell r="R73">
            <v>0.12960000000000002</v>
          </cell>
          <cell r="S73">
            <v>0.1192</v>
          </cell>
          <cell r="T73">
            <v>0.1333</v>
          </cell>
          <cell r="U73">
            <v>0.13220000000000001</v>
          </cell>
          <cell r="V73">
            <v>0.14550000000000002</v>
          </cell>
          <cell r="W73">
            <v>0.10189999999999999</v>
          </cell>
          <cell r="X73">
            <v>7.9100000000000004E-2</v>
          </cell>
        </row>
        <row r="74">
          <cell r="N74" t="str">
            <v>EBITDA/Sales %</v>
          </cell>
          <cell r="O74">
            <v>0.1001839005316497</v>
          </cell>
          <cell r="P74">
            <v>8.0310661858013777E-2</v>
          </cell>
          <cell r="Q74">
            <v>8.1665577808025941E-2</v>
          </cell>
          <cell r="R74">
            <v>8.0290071190197279E-2</v>
          </cell>
          <cell r="S74">
            <v>0.10834136688950377</v>
          </cell>
          <cell r="T74">
            <v>0.13630538097254868</v>
          </cell>
          <cell r="U74">
            <v>0.12474283092671667</v>
          </cell>
          <cell r="V74">
            <v>0.12103815628337787</v>
          </cell>
          <cell r="W74">
            <v>0.12438617984416785</v>
          </cell>
          <cell r="X74">
            <v>9.4354927416209794E-2</v>
          </cell>
        </row>
      </sheetData>
      <sheetData sheetId="43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BIDVEST (June)</v>
          </cell>
        </row>
        <row r="5">
          <cell r="N5" t="str">
            <v>Accounts Rcvb/Tover</v>
          </cell>
          <cell r="O5">
            <v>5.0199999999999996</v>
          </cell>
          <cell r="P5">
            <v>5.37</v>
          </cell>
          <cell r="Q5">
            <v>5.84</v>
          </cell>
          <cell r="R5">
            <v>19.66</v>
          </cell>
          <cell r="S5">
            <v>8.5</v>
          </cell>
          <cell r="T5">
            <v>8.65</v>
          </cell>
          <cell r="U5">
            <v>8.73</v>
          </cell>
          <cell r="V5">
            <v>8.89</v>
          </cell>
          <cell r="W5">
            <v>9.27</v>
          </cell>
          <cell r="X5">
            <v>9.3000000000000007</v>
          </cell>
        </row>
        <row r="6">
          <cell r="N6" t="str">
            <v>Assets / Captal Emp</v>
          </cell>
          <cell r="O6">
            <v>1.52</v>
          </cell>
          <cell r="P6">
            <v>1.49</v>
          </cell>
          <cell r="Q6">
            <v>1.54</v>
          </cell>
          <cell r="R6">
            <v>1.53</v>
          </cell>
          <cell r="S6">
            <v>1.55</v>
          </cell>
          <cell r="T6">
            <v>1.61</v>
          </cell>
          <cell r="U6">
            <v>1.56</v>
          </cell>
          <cell r="V6">
            <v>1.69</v>
          </cell>
          <cell r="W6">
            <v>1.68</v>
          </cell>
          <cell r="X6">
            <v>1.68</v>
          </cell>
        </row>
        <row r="7">
          <cell r="N7" t="str">
            <v>Book Val / Share (c)</v>
          </cell>
          <cell r="O7">
            <v>7570.8</v>
          </cell>
          <cell r="P7">
            <v>7113.87</v>
          </cell>
          <cell r="Q7">
            <v>6474.99</v>
          </cell>
          <cell r="R7">
            <v>5548.85</v>
          </cell>
          <cell r="S7">
            <v>11189.65</v>
          </cell>
          <cell r="T7">
            <v>9965.2800000000007</v>
          </cell>
          <cell r="U7">
            <v>8411.15</v>
          </cell>
          <cell r="V7">
            <v>6933.81</v>
          </cell>
          <cell r="W7">
            <v>5717.82</v>
          </cell>
          <cell r="X7">
            <v>5246.45</v>
          </cell>
        </row>
        <row r="8">
          <cell r="N8" t="str">
            <v>Cash Flw / Share (c)</v>
          </cell>
          <cell r="O8">
            <v>1803.61</v>
          </cell>
          <cell r="P8">
            <v>1640.08</v>
          </cell>
          <cell r="Q8">
            <v>1495.36</v>
          </cell>
          <cell r="R8">
            <v>25150.880000000001</v>
          </cell>
          <cell r="S8">
            <v>2618.81</v>
          </cell>
          <cell r="T8">
            <v>2354.7600000000002</v>
          </cell>
          <cell r="U8">
            <v>2258.0700000000002</v>
          </cell>
          <cell r="V8">
            <v>2175.7800000000002</v>
          </cell>
          <cell r="W8">
            <v>1810.07</v>
          </cell>
          <cell r="X8">
            <v>1701.9</v>
          </cell>
        </row>
        <row r="9">
          <cell r="N9" t="str">
            <v>Cash Flow Div Cover</v>
          </cell>
          <cell r="O9">
            <v>3.76</v>
          </cell>
          <cell r="P9">
            <v>3.69</v>
          </cell>
          <cell r="Q9">
            <v>3.81</v>
          </cell>
          <cell r="R9">
            <v>41.44</v>
          </cell>
          <cell r="S9">
            <v>3.39</v>
          </cell>
          <cell r="T9">
            <v>3.47</v>
          </cell>
          <cell r="U9">
            <v>3.69</v>
          </cell>
          <cell r="V9">
            <v>3.34</v>
          </cell>
          <cell r="W9">
            <v>3.77</v>
          </cell>
          <cell r="X9">
            <v>7.56</v>
          </cell>
        </row>
        <row r="10">
          <cell r="N10" t="str">
            <v>Cash Flow Intr Cover</v>
          </cell>
          <cell r="O10">
            <v>4.9400000000000004</v>
          </cell>
          <cell r="P10">
            <v>4.68</v>
          </cell>
          <cell r="Q10">
            <v>3.88</v>
          </cell>
          <cell r="R10">
            <v>74.92</v>
          </cell>
          <cell r="S10">
            <v>6.9</v>
          </cell>
          <cell r="T10">
            <v>6.6</v>
          </cell>
          <cell r="U10">
            <v>8.42</v>
          </cell>
          <cell r="V10">
            <v>8.17</v>
          </cell>
          <cell r="W10">
            <v>7.84</v>
          </cell>
          <cell r="X10">
            <v>6.6</v>
          </cell>
        </row>
        <row r="11">
          <cell r="N11" t="str">
            <v>Current Ratio</v>
          </cell>
          <cell r="O11">
            <v>1.1399999999999999</v>
          </cell>
          <cell r="P11">
            <v>1.19</v>
          </cell>
          <cell r="Q11">
            <v>1.23</v>
          </cell>
          <cell r="R11">
            <v>1.23</v>
          </cell>
          <cell r="S11">
            <v>1.1100000000000001</v>
          </cell>
          <cell r="T11">
            <v>1.1200000000000001</v>
          </cell>
          <cell r="U11">
            <v>1.25</v>
          </cell>
          <cell r="V11">
            <v>1.1200000000000001</v>
          </cell>
          <cell r="W11">
            <v>1.1000000000000001</v>
          </cell>
          <cell r="X11">
            <v>1.1299999999999999</v>
          </cell>
        </row>
        <row r="12">
          <cell r="N12" t="str">
            <v>Debt / Assets</v>
          </cell>
          <cell r="O12">
            <v>0.64</v>
          </cell>
          <cell r="P12">
            <v>0.62</v>
          </cell>
          <cell r="Q12">
            <v>0.56999999999999995</v>
          </cell>
          <cell r="R12">
            <v>0.57999999999999996</v>
          </cell>
          <cell r="S12">
            <v>0.66</v>
          </cell>
          <cell r="T12">
            <v>0.68</v>
          </cell>
          <cell r="U12">
            <v>0.66</v>
          </cell>
          <cell r="V12">
            <v>0.67</v>
          </cell>
          <cell r="W12">
            <v>0.69</v>
          </cell>
          <cell r="X12">
            <v>0.67</v>
          </cell>
        </row>
        <row r="13">
          <cell r="N13" t="str">
            <v>Debt / Equity</v>
          </cell>
          <cell r="O13">
            <v>1.33</v>
          </cell>
          <cell r="P13">
            <v>1.32</v>
          </cell>
          <cell r="Q13">
            <v>1.23</v>
          </cell>
          <cell r="R13">
            <v>1.3</v>
          </cell>
          <cell r="S13">
            <v>1.35</v>
          </cell>
          <cell r="T13">
            <v>1.45</v>
          </cell>
          <cell r="U13">
            <v>1.43</v>
          </cell>
          <cell r="V13">
            <v>1.47</v>
          </cell>
          <cell r="W13">
            <v>1.58</v>
          </cell>
          <cell r="X13">
            <v>1.48</v>
          </cell>
        </row>
        <row r="14">
          <cell r="N14" t="str">
            <v>Dir Rem % Pft BTax</v>
          </cell>
          <cell r="O14">
            <v>2.36</v>
          </cell>
          <cell r="P14">
            <v>1.81</v>
          </cell>
          <cell r="Q14">
            <v>1.1200000000000001</v>
          </cell>
          <cell r="R14">
            <v>2.58</v>
          </cell>
          <cell r="S14">
            <v>1.19</v>
          </cell>
          <cell r="T14">
            <v>1.86</v>
          </cell>
          <cell r="U14">
            <v>1.65</v>
          </cell>
          <cell r="V14">
            <v>2.1800000000000002</v>
          </cell>
          <cell r="W14">
            <v>2.2000000000000002</v>
          </cell>
          <cell r="X14">
            <v>2.12</v>
          </cell>
        </row>
        <row r="15">
          <cell r="N15" t="str">
            <v>Dividend / Share (c)</v>
          </cell>
          <cell r="O15">
            <v>480</v>
          </cell>
          <cell r="P15">
            <v>444.8</v>
          </cell>
          <cell r="Q15">
            <v>392.8</v>
          </cell>
          <cell r="R15">
            <v>606.9</v>
          </cell>
          <cell r="S15">
            <v>772.65</v>
          </cell>
          <cell r="T15">
            <v>678.3</v>
          </cell>
          <cell r="U15">
            <v>612</v>
          </cell>
          <cell r="V15">
            <v>650.70000000000005</v>
          </cell>
          <cell r="W15">
            <v>480</v>
          </cell>
          <cell r="X15">
            <v>225</v>
          </cell>
        </row>
        <row r="16">
          <cell r="N16" t="str">
            <v>Dividend Cover</v>
          </cell>
          <cell r="O16">
            <v>2.82</v>
          </cell>
          <cell r="P16">
            <v>2.77</v>
          </cell>
          <cell r="Q16">
            <v>2.82</v>
          </cell>
          <cell r="R16">
            <v>1.74</v>
          </cell>
          <cell r="S16">
            <v>2.44</v>
          </cell>
          <cell r="T16">
            <v>2.56</v>
          </cell>
          <cell r="U16">
            <v>2.5499999999999998</v>
          </cell>
          <cell r="V16">
            <v>2.27</v>
          </cell>
          <cell r="W16">
            <v>2.41</v>
          </cell>
          <cell r="X16">
            <v>4.76</v>
          </cell>
        </row>
        <row r="17">
          <cell r="N17" t="str">
            <v>Dividend Yield %</v>
          </cell>
          <cell r="O17">
            <v>2.89</v>
          </cell>
          <cell r="P17">
            <v>2.5499999999999998</v>
          </cell>
          <cell r="Q17">
            <v>2.81</v>
          </cell>
          <cell r="R17">
            <v>7.12</v>
          </cell>
          <cell r="S17">
            <v>1.79</v>
          </cell>
          <cell r="T17">
            <v>1.85</v>
          </cell>
          <cell r="U17">
            <v>2.81</v>
          </cell>
          <cell r="V17">
            <v>3.4</v>
          </cell>
          <cell r="W17">
            <v>3.17</v>
          </cell>
          <cell r="X17" t="e">
            <v>#N/A</v>
          </cell>
        </row>
        <row r="18">
          <cell r="N18" t="str">
            <v>Earnings/ Share (C)</v>
          </cell>
          <cell r="O18">
            <v>1352.1</v>
          </cell>
          <cell r="P18">
            <v>1231.5999999999999</v>
          </cell>
          <cell r="Q18">
            <v>1108.2</v>
          </cell>
          <cell r="R18">
            <v>1054.0999999999999</v>
          </cell>
          <cell r="S18">
            <v>1882.2</v>
          </cell>
          <cell r="T18">
            <v>1733.9</v>
          </cell>
          <cell r="U18">
            <v>1560.6</v>
          </cell>
          <cell r="V18">
            <v>1474.2</v>
          </cell>
          <cell r="W18">
            <v>1157.4000000000001</v>
          </cell>
          <cell r="X18">
            <v>1070</v>
          </cell>
        </row>
        <row r="19">
          <cell r="N19" t="str">
            <v>Earnings Yield %</v>
          </cell>
          <cell r="O19">
            <v>6.74</v>
          </cell>
          <cell r="P19">
            <v>6.09</v>
          </cell>
          <cell r="Q19">
            <v>6.81</v>
          </cell>
          <cell r="R19">
            <v>7.93</v>
          </cell>
          <cell r="S19">
            <v>6.21</v>
          </cell>
          <cell r="T19">
            <v>6.08</v>
          </cell>
          <cell r="U19">
            <v>6.59</v>
          </cell>
          <cell r="V19">
            <v>8.1300000000000008</v>
          </cell>
          <cell r="W19">
            <v>7.81</v>
          </cell>
          <cell r="X19">
            <v>8.34</v>
          </cell>
        </row>
        <row r="20">
          <cell r="N20" t="str">
            <v>Inflation Adjusted Profit/ Share (C)</v>
          </cell>
          <cell r="O20">
            <v>959.2</v>
          </cell>
          <cell r="P20">
            <v>982.24</v>
          </cell>
          <cell r="Q20">
            <v>1290.8800000000001</v>
          </cell>
          <cell r="R20">
            <v>24487.21</v>
          </cell>
          <cell r="S20">
            <v>1796.15</v>
          </cell>
          <cell r="T20">
            <v>1420.41</v>
          </cell>
          <cell r="U20">
            <v>1486.07</v>
          </cell>
          <cell r="V20">
            <v>1385.97</v>
          </cell>
          <cell r="W20">
            <v>1074.54</v>
          </cell>
          <cell r="X20">
            <v>978.73</v>
          </cell>
        </row>
        <row r="21">
          <cell r="N21" t="str">
            <v>Inflation Adjusted Return On Assets %</v>
          </cell>
          <cell r="O21">
            <v>10.199999999999999</v>
          </cell>
          <cell r="P21">
            <v>10.93</v>
          </cell>
          <cell r="Q21">
            <v>13.68</v>
          </cell>
          <cell r="R21">
            <v>10.43</v>
          </cell>
          <cell r="S21">
            <v>12.57</v>
          </cell>
          <cell r="T21">
            <v>11.54</v>
          </cell>
          <cell r="U21">
            <v>12.89</v>
          </cell>
          <cell r="V21">
            <v>14.65</v>
          </cell>
          <cell r="W21">
            <v>13.58</v>
          </cell>
          <cell r="X21">
            <v>13.78</v>
          </cell>
        </row>
        <row r="22">
          <cell r="N22" t="str">
            <v>Inflation Adjusted Return On Equity %</v>
          </cell>
          <cell r="O22">
            <v>11.5</v>
          </cell>
          <cell r="P22">
            <v>12.56</v>
          </cell>
          <cell r="Q22">
            <v>18.11</v>
          </cell>
          <cell r="R22">
            <v>436.51</v>
          </cell>
          <cell r="S22">
            <v>15.92</v>
          </cell>
          <cell r="T22">
            <v>14.1</v>
          </cell>
          <cell r="U22">
            <v>17.3</v>
          </cell>
          <cell r="V22">
            <v>19.48</v>
          </cell>
          <cell r="W22">
            <v>17.670000000000002</v>
          </cell>
          <cell r="X22">
            <v>17.600000000000001</v>
          </cell>
        </row>
        <row r="23">
          <cell r="N23" t="str">
            <v>Interest Cover</v>
          </cell>
          <cell r="O23">
            <v>4.55</v>
          </cell>
          <cell r="P23">
            <v>4.9800000000000004</v>
          </cell>
          <cell r="Q23">
            <v>5.3</v>
          </cell>
          <cell r="R23">
            <v>3.93</v>
          </cell>
          <cell r="S23">
            <v>7.54</v>
          </cell>
          <cell r="T23">
            <v>6.92</v>
          </cell>
          <cell r="U23">
            <v>8.81</v>
          </cell>
          <cell r="V23">
            <v>8.59</v>
          </cell>
          <cell r="W23">
            <v>8.19</v>
          </cell>
          <cell r="X23">
            <v>6.62</v>
          </cell>
        </row>
        <row r="24">
          <cell r="N24" t="str">
            <v>Leverage Factor</v>
          </cell>
          <cell r="O24">
            <v>1.39</v>
          </cell>
          <cell r="P24">
            <v>1.37</v>
          </cell>
          <cell r="Q24">
            <v>1.49</v>
          </cell>
          <cell r="R24">
            <v>41.85</v>
          </cell>
          <cell r="S24">
            <v>1.29</v>
          </cell>
          <cell r="T24">
            <v>1.24</v>
          </cell>
          <cell r="U24">
            <v>1.39</v>
          </cell>
          <cell r="V24">
            <v>1.37</v>
          </cell>
          <cell r="W24">
            <v>1.4</v>
          </cell>
          <cell r="X24">
            <v>1.36</v>
          </cell>
        </row>
        <row r="25">
          <cell r="N25" t="str">
            <v>Long-Term Loans % Total Debt</v>
          </cell>
          <cell r="O25">
            <v>20.62</v>
          </cell>
          <cell r="P25">
            <v>22.58</v>
          </cell>
          <cell r="Q25">
            <v>20.34</v>
          </cell>
          <cell r="R25">
            <v>25.58</v>
          </cell>
          <cell r="S25">
            <v>14.47</v>
          </cell>
          <cell r="T25">
            <v>15.41</v>
          </cell>
          <cell r="U25">
            <v>19.829999999999998</v>
          </cell>
          <cell r="V25">
            <v>12.69</v>
          </cell>
          <cell r="W25">
            <v>15.69</v>
          </cell>
          <cell r="X25">
            <v>13.94</v>
          </cell>
        </row>
        <row r="26">
          <cell r="N26" t="str">
            <v>N A V / Share (C)</v>
          </cell>
          <cell r="O26">
            <v>7660.82</v>
          </cell>
          <cell r="P26">
            <v>7417.82</v>
          </cell>
          <cell r="Q26">
            <v>6876.97</v>
          </cell>
          <cell r="R26">
            <v>5935.6</v>
          </cell>
          <cell r="S26">
            <v>11601.29</v>
          </cell>
          <cell r="T26">
            <v>10351.040000000001</v>
          </cell>
          <cell r="U26">
            <v>8786.57</v>
          </cell>
          <cell r="V26">
            <v>7244.53</v>
          </cell>
          <cell r="W26">
            <v>5972.73</v>
          </cell>
          <cell r="X26">
            <v>5452.23</v>
          </cell>
        </row>
        <row r="27">
          <cell r="N27" t="str">
            <v>Net Profit Margin %</v>
          </cell>
          <cell r="O27">
            <v>4.8899999999999997</v>
          </cell>
          <cell r="P27">
            <v>4.96</v>
          </cell>
          <cell r="Q27">
            <v>6.72</v>
          </cell>
          <cell r="R27">
            <v>41.56</v>
          </cell>
          <cell r="S27">
            <v>2.88</v>
          </cell>
          <cell r="T27">
            <v>2.5099999999999998</v>
          </cell>
          <cell r="U27">
            <v>3.11</v>
          </cell>
          <cell r="V27">
            <v>3.33</v>
          </cell>
          <cell r="W27">
            <v>2.99</v>
          </cell>
          <cell r="X27">
            <v>3.05</v>
          </cell>
        </row>
        <row r="28">
          <cell r="N28" t="str">
            <v>Operating Profit /Employee</v>
          </cell>
          <cell r="O28">
            <v>45392.6</v>
          </cell>
          <cell r="P28">
            <v>44838.28</v>
          </cell>
          <cell r="Q28">
            <v>58165.26</v>
          </cell>
          <cell r="R28">
            <v>38432.17</v>
          </cell>
          <cell r="S28">
            <v>65917.38</v>
          </cell>
          <cell r="T28">
            <v>54801.46</v>
          </cell>
          <cell r="U28">
            <v>69652.2</v>
          </cell>
          <cell r="V28">
            <v>67936.210000000006</v>
          </cell>
          <cell r="W28">
            <v>55664.17</v>
          </cell>
          <cell r="X28">
            <v>51532.99</v>
          </cell>
        </row>
        <row r="29">
          <cell r="N29" t="str">
            <v>Operating Profit Margin %</v>
          </cell>
          <cell r="O29">
            <v>7.29</v>
          </cell>
          <cell r="P29">
            <v>7.62</v>
          </cell>
          <cell r="Q29">
            <v>9.64</v>
          </cell>
          <cell r="R29">
            <v>2.2400000000000002</v>
          </cell>
          <cell r="S29">
            <v>4.54</v>
          </cell>
          <cell r="T29">
            <v>4.29</v>
          </cell>
          <cell r="U29">
            <v>4.83</v>
          </cell>
          <cell r="V29">
            <v>5.35</v>
          </cell>
          <cell r="W29">
            <v>4.9400000000000004</v>
          </cell>
          <cell r="X29">
            <v>4.96</v>
          </cell>
        </row>
        <row r="30">
          <cell r="N30" t="str">
            <v>Price / Inflation Adjusted Profit</v>
          </cell>
          <cell r="O30">
            <v>20.91</v>
          </cell>
          <cell r="P30">
            <v>20.59</v>
          </cell>
          <cell r="Q30">
            <v>12.6</v>
          </cell>
          <cell r="R30">
            <v>0.54</v>
          </cell>
          <cell r="S30">
            <v>16.88</v>
          </cell>
          <cell r="T30">
            <v>20.07</v>
          </cell>
          <cell r="U30">
            <v>15.94</v>
          </cell>
          <cell r="V30">
            <v>13.08</v>
          </cell>
          <cell r="W30">
            <v>13.79</v>
          </cell>
          <cell r="X30">
            <v>13.11</v>
          </cell>
        </row>
        <row r="31">
          <cell r="N31" t="str">
            <v>Price / Book Value</v>
          </cell>
          <cell r="O31">
            <v>2.65</v>
          </cell>
          <cell r="P31">
            <v>2.84</v>
          </cell>
          <cell r="Q31">
            <v>2.5099999999999998</v>
          </cell>
          <cell r="R31">
            <v>2.4</v>
          </cell>
          <cell r="S31">
            <v>2.71</v>
          </cell>
          <cell r="T31">
            <v>2.86</v>
          </cell>
          <cell r="U31">
            <v>2.82</v>
          </cell>
          <cell r="V31">
            <v>2.61</v>
          </cell>
          <cell r="W31">
            <v>2.59</v>
          </cell>
          <cell r="X31">
            <v>2.44</v>
          </cell>
        </row>
        <row r="32">
          <cell r="N32" t="str">
            <v>Price / Cash Flow</v>
          </cell>
          <cell r="O32">
            <v>11.12</v>
          </cell>
          <cell r="P32">
            <v>12.33</v>
          </cell>
          <cell r="Q32">
            <v>10.87</v>
          </cell>
          <cell r="R32">
            <v>0.53</v>
          </cell>
          <cell r="S32">
            <v>11.58</v>
          </cell>
          <cell r="T32">
            <v>12.11</v>
          </cell>
          <cell r="U32">
            <v>10.49</v>
          </cell>
          <cell r="V32">
            <v>8.33</v>
          </cell>
          <cell r="W32">
            <v>8.19</v>
          </cell>
          <cell r="X32">
            <v>7.54</v>
          </cell>
        </row>
        <row r="33">
          <cell r="N33" t="str">
            <v>Price / Earnings</v>
          </cell>
          <cell r="O33">
            <v>14.84</v>
          </cell>
          <cell r="P33">
            <v>16.43</v>
          </cell>
          <cell r="Q33">
            <v>14.67</v>
          </cell>
          <cell r="R33">
            <v>12.61</v>
          </cell>
          <cell r="S33">
            <v>16.11</v>
          </cell>
          <cell r="T33">
            <v>16.440000000000001</v>
          </cell>
          <cell r="U33">
            <v>15.18</v>
          </cell>
          <cell r="V33">
            <v>12.3</v>
          </cell>
          <cell r="W33">
            <v>12.8</v>
          </cell>
          <cell r="X33">
            <v>11.99</v>
          </cell>
        </row>
        <row r="34">
          <cell r="N34" t="str">
            <v>Price / N A V</v>
          </cell>
          <cell r="O34">
            <v>3.56</v>
          </cell>
          <cell r="P34">
            <v>3.59</v>
          </cell>
          <cell r="Q34">
            <v>2.73</v>
          </cell>
          <cell r="R34">
            <v>2.5099999999999998</v>
          </cell>
          <cell r="S34">
            <v>3.95</v>
          </cell>
          <cell r="T34">
            <v>4.24</v>
          </cell>
          <cell r="U34">
            <v>3.88</v>
          </cell>
          <cell r="V34">
            <v>3.59</v>
          </cell>
          <cell r="W34">
            <v>3.58</v>
          </cell>
          <cell r="X34">
            <v>3.34</v>
          </cell>
        </row>
        <row r="35">
          <cell r="N35" t="str">
            <v>Price / Share (C)</v>
          </cell>
          <cell r="O35">
            <v>20060</v>
          </cell>
          <cell r="P35">
            <v>20229</v>
          </cell>
          <cell r="Q35">
            <v>16262</v>
          </cell>
          <cell r="R35">
            <v>13293</v>
          </cell>
          <cell r="S35">
            <v>30320</v>
          </cell>
          <cell r="T35">
            <v>28513</v>
          </cell>
          <cell r="U35">
            <v>23687</v>
          </cell>
          <cell r="V35">
            <v>18130</v>
          </cell>
          <cell r="W35">
            <v>14819</v>
          </cell>
          <cell r="X35">
            <v>12827</v>
          </cell>
        </row>
        <row r="36">
          <cell r="N36" t="str">
            <v>Quick Ratio</v>
          </cell>
          <cell r="O36">
            <v>0.83</v>
          </cell>
          <cell r="P36">
            <v>0.84</v>
          </cell>
          <cell r="Q36">
            <v>0.82</v>
          </cell>
          <cell r="R36">
            <v>0.78</v>
          </cell>
          <cell r="S36">
            <v>0.76</v>
          </cell>
          <cell r="T36">
            <v>0.77</v>
          </cell>
          <cell r="U36">
            <v>0.86</v>
          </cell>
          <cell r="V36">
            <v>0.75</v>
          </cell>
          <cell r="W36">
            <v>0.73</v>
          </cell>
          <cell r="X36">
            <v>0.75</v>
          </cell>
        </row>
        <row r="37">
          <cell r="N37" t="str">
            <v>Return On External Investments %</v>
          </cell>
          <cell r="O37">
            <v>2.79</v>
          </cell>
          <cell r="P37">
            <v>2.34</v>
          </cell>
          <cell r="Q37">
            <v>4.16</v>
          </cell>
          <cell r="R37">
            <v>4.76</v>
          </cell>
          <cell r="S37">
            <v>2.96</v>
          </cell>
          <cell r="T37">
            <v>2.39</v>
          </cell>
          <cell r="U37">
            <v>3.85</v>
          </cell>
          <cell r="V37">
            <v>2.58</v>
          </cell>
          <cell r="W37">
            <v>3.77</v>
          </cell>
          <cell r="X37">
            <v>5.22</v>
          </cell>
        </row>
        <row r="38">
          <cell r="N38" t="str">
            <v>Retention Rate</v>
          </cell>
          <cell r="O38">
            <v>47.97</v>
          </cell>
          <cell r="P38">
            <v>54.42</v>
          </cell>
          <cell r="Q38">
            <v>67.930000000000007</v>
          </cell>
          <cell r="R38">
            <v>96.14</v>
          </cell>
          <cell r="S38">
            <v>70.91</v>
          </cell>
          <cell r="T38">
            <v>61.43</v>
          </cell>
          <cell r="U38">
            <v>55.39</v>
          </cell>
          <cell r="V38">
            <v>57.14</v>
          </cell>
          <cell r="W38">
            <v>13.64</v>
          </cell>
          <cell r="X38">
            <v>102.47</v>
          </cell>
        </row>
        <row r="39">
          <cell r="N39" t="str">
            <v>Return On Assets %</v>
          </cell>
          <cell r="O39">
            <v>10.6</v>
          </cell>
          <cell r="P39">
            <v>11.62</v>
          </cell>
          <cell r="Q39">
            <v>14.71</v>
          </cell>
          <cell r="R39">
            <v>10.55</v>
          </cell>
          <cell r="S39">
            <v>12.53</v>
          </cell>
          <cell r="T39">
            <v>11.66</v>
          </cell>
          <cell r="U39">
            <v>13.04</v>
          </cell>
          <cell r="V39">
            <v>15.01</v>
          </cell>
          <cell r="W39">
            <v>14.33</v>
          </cell>
          <cell r="X39">
            <v>14.74</v>
          </cell>
        </row>
        <row r="40">
          <cell r="N40" t="str">
            <v>Return On Equity %</v>
          </cell>
          <cell r="O40">
            <v>14.74</v>
          </cell>
          <cell r="P40">
            <v>15.94</v>
          </cell>
          <cell r="Q40">
            <v>21.98</v>
          </cell>
          <cell r="R40">
            <v>441.52</v>
          </cell>
          <cell r="S40">
            <v>16.22</v>
          </cell>
          <cell r="T40">
            <v>14.48</v>
          </cell>
          <cell r="U40">
            <v>18.100000000000001</v>
          </cell>
          <cell r="V40">
            <v>20.54</v>
          </cell>
          <cell r="W40">
            <v>20.03</v>
          </cell>
          <cell r="X40">
            <v>19.989999999999998</v>
          </cell>
        </row>
        <row r="41">
          <cell r="N41" t="str">
            <v>Total Assets / Turnover</v>
          </cell>
          <cell r="O41">
            <v>1.45</v>
          </cell>
          <cell r="P41">
            <v>1.52</v>
          </cell>
          <cell r="Q41">
            <v>1.53</v>
          </cell>
          <cell r="R41">
            <v>4.71</v>
          </cell>
          <cell r="S41">
            <v>2.76</v>
          </cell>
          <cell r="T41">
            <v>2.72</v>
          </cell>
          <cell r="U41">
            <v>2.7</v>
          </cell>
          <cell r="V41">
            <v>2.81</v>
          </cell>
          <cell r="W41">
            <v>2.9</v>
          </cell>
          <cell r="X41">
            <v>2.97</v>
          </cell>
        </row>
        <row r="42">
          <cell r="N42" t="str">
            <v>Total Debt / Cash Flow</v>
          </cell>
          <cell r="O42">
            <v>5.57</v>
          </cell>
          <cell r="P42">
            <v>5.71</v>
          </cell>
          <cell r="Q42">
            <v>5.31</v>
          </cell>
          <cell r="R42">
            <v>0.28999999999999998</v>
          </cell>
          <cell r="S42">
            <v>5.79</v>
          </cell>
          <cell r="T42">
            <v>6.14</v>
          </cell>
          <cell r="U42">
            <v>5.32</v>
          </cell>
          <cell r="V42">
            <v>4.6900000000000004</v>
          </cell>
          <cell r="W42">
            <v>5.01</v>
          </cell>
          <cell r="X42">
            <v>4.5599999999999996</v>
          </cell>
        </row>
        <row r="43">
          <cell r="N43" t="str">
            <v>Turnover / Employee</v>
          </cell>
          <cell r="O43">
            <v>622995.49</v>
          </cell>
          <cell r="P43">
            <v>588059.56999999995</v>
          </cell>
          <cell r="Q43">
            <v>603185.93999999994</v>
          </cell>
          <cell r="R43">
            <v>1717374.39</v>
          </cell>
          <cell r="S43">
            <v>1453149.84</v>
          </cell>
          <cell r="T43">
            <v>1276838.8600000001</v>
          </cell>
          <cell r="U43">
            <v>1442164.99</v>
          </cell>
          <cell r="V43">
            <v>1270502.58</v>
          </cell>
          <cell r="W43">
            <v>1127794.78</v>
          </cell>
          <cell r="X43">
            <v>1038176.18</v>
          </cell>
        </row>
        <row r="44">
          <cell r="N44" t="str">
            <v>Return on Capital Employed</v>
          </cell>
          <cell r="O44">
            <v>11.05</v>
          </cell>
          <cell r="P44">
            <v>11.26</v>
          </cell>
          <cell r="Q44">
            <v>15.79</v>
          </cell>
          <cell r="R44">
            <v>299.58</v>
          </cell>
          <cell r="S44">
            <v>12.36</v>
          </cell>
          <cell r="T44">
            <v>10.97</v>
          </cell>
          <cell r="U44">
            <v>13.17</v>
          </cell>
          <cell r="V44">
            <v>15.88</v>
          </cell>
          <cell r="W44">
            <v>14.72</v>
          </cell>
          <cell r="X44">
            <v>15.2</v>
          </cell>
        </row>
        <row r="45">
          <cell r="N45" t="str">
            <v>Price / EBITDA</v>
          </cell>
          <cell r="O45">
            <v>9.27</v>
          </cell>
          <cell r="P45">
            <v>9</v>
          </cell>
          <cell r="Q45">
            <v>6.42</v>
          </cell>
          <cell r="R45">
            <v>7.21</v>
          </cell>
          <cell r="S45">
            <v>8.25</v>
          </cell>
          <cell r="T45">
            <v>8.91</v>
          </cell>
          <cell r="U45">
            <v>7.71</v>
          </cell>
          <cell r="V45">
            <v>6.18</v>
          </cell>
          <cell r="W45">
            <v>5.86</v>
          </cell>
          <cell r="X45">
            <v>5.59</v>
          </cell>
        </row>
        <row r="46">
          <cell r="N46" t="str">
            <v>Price / EBIT</v>
          </cell>
          <cell r="O46">
            <v>12.08</v>
          </cell>
          <cell r="P46">
            <v>11.61</v>
          </cell>
          <cell r="Q46">
            <v>7.96</v>
          </cell>
          <cell r="R46">
            <v>10.08</v>
          </cell>
          <cell r="S46">
            <v>10.6</v>
          </cell>
          <cell r="T46">
            <v>11.54</v>
          </cell>
          <cell r="U46">
            <v>10.02</v>
          </cell>
          <cell r="V46">
            <v>7.92</v>
          </cell>
          <cell r="W46">
            <v>7.83</v>
          </cell>
          <cell r="X46">
            <v>7.51</v>
          </cell>
        </row>
        <row r="47">
          <cell r="N47" t="str">
            <v>Price / Cash</v>
          </cell>
          <cell r="O47">
            <v>10.26</v>
          </cell>
          <cell r="P47">
            <v>11.04</v>
          </cell>
          <cell r="Q47">
            <v>10.62</v>
          </cell>
          <cell r="R47">
            <v>11.3</v>
          </cell>
          <cell r="S47">
            <v>12.61</v>
          </cell>
          <cell r="T47">
            <v>10.29</v>
          </cell>
          <cell r="U47">
            <v>8.7899999999999991</v>
          </cell>
          <cell r="V47">
            <v>9.6300000000000008</v>
          </cell>
          <cell r="W47">
            <v>10.32</v>
          </cell>
          <cell r="X47">
            <v>9.89</v>
          </cell>
        </row>
        <row r="48">
          <cell r="N48" t="str">
            <v>Return on Average External Investments %</v>
          </cell>
          <cell r="O48">
            <v>2.8</v>
          </cell>
          <cell r="P48">
            <v>2.3199999999999998</v>
          </cell>
          <cell r="Q48">
            <v>4.45</v>
          </cell>
          <cell r="R48">
            <v>4.6900000000000004</v>
          </cell>
          <cell r="S48">
            <v>3.18</v>
          </cell>
          <cell r="T48">
            <v>2.92</v>
          </cell>
          <cell r="U48">
            <v>4.3099999999999996</v>
          </cell>
          <cell r="V48">
            <v>2.9</v>
          </cell>
          <cell r="W48">
            <v>4.2699999999999996</v>
          </cell>
          <cell r="X48">
            <v>5.7</v>
          </cell>
        </row>
        <row r="49">
          <cell r="N49" t="str">
            <v>Return on Average Assets %</v>
          </cell>
          <cell r="O49">
            <v>10.86</v>
          </cell>
          <cell r="P49">
            <v>12.09</v>
          </cell>
          <cell r="Q49">
            <v>15.53</v>
          </cell>
          <cell r="R49">
            <v>7.58</v>
          </cell>
          <cell r="S49">
            <v>13.11</v>
          </cell>
          <cell r="T49">
            <v>12.67</v>
          </cell>
          <cell r="U49">
            <v>14.2</v>
          </cell>
          <cell r="V49">
            <v>16.16</v>
          </cell>
          <cell r="W49">
            <v>15.04</v>
          </cell>
          <cell r="X49">
            <v>15.35</v>
          </cell>
        </row>
        <row r="50">
          <cell r="N50" t="str">
            <v>Return on Average Equity %</v>
          </cell>
          <cell r="O50">
            <v>15.23</v>
          </cell>
          <cell r="P50">
            <v>16.73</v>
          </cell>
          <cell r="Q50">
            <v>23.76</v>
          </cell>
          <cell r="R50">
            <v>297.27999999999997</v>
          </cell>
          <cell r="S50">
            <v>17.309999999999999</v>
          </cell>
          <cell r="T50">
            <v>15.83</v>
          </cell>
          <cell r="U50">
            <v>19.88</v>
          </cell>
          <cell r="V50">
            <v>22.61</v>
          </cell>
          <cell r="W50">
            <v>20.57</v>
          </cell>
          <cell r="X50">
            <v>21.82</v>
          </cell>
        </row>
        <row r="51">
          <cell r="N51" t="str">
            <v>Inflation Adj. Return on Average Total Assets %</v>
          </cell>
          <cell r="O51">
            <v>9.3800000000000008</v>
          </cell>
          <cell r="P51">
            <v>10.54</v>
          </cell>
          <cell r="Q51">
            <v>14.14</v>
          </cell>
          <cell r="R51">
            <v>7.48</v>
          </cell>
          <cell r="S51">
            <v>12.96</v>
          </cell>
          <cell r="T51">
            <v>12.46</v>
          </cell>
          <cell r="U51">
            <v>13.83</v>
          </cell>
          <cell r="V51">
            <v>15.59</v>
          </cell>
          <cell r="W51">
            <v>14.09</v>
          </cell>
          <cell r="X51">
            <v>14.31</v>
          </cell>
        </row>
        <row r="52">
          <cell r="N52" t="str">
            <v>Inflation Adjusted Return on Average Equity %</v>
          </cell>
          <cell r="O52">
            <v>11.9</v>
          </cell>
          <cell r="P52">
            <v>13.17</v>
          </cell>
          <cell r="Q52">
            <v>20.329999999999998</v>
          </cell>
          <cell r="R52">
            <v>294.39999999999998</v>
          </cell>
          <cell r="S52">
            <v>16.97</v>
          </cell>
          <cell r="T52">
            <v>15.34</v>
          </cell>
          <cell r="U52">
            <v>18.97</v>
          </cell>
          <cell r="V52">
            <v>21.09</v>
          </cell>
          <cell r="W52">
            <v>18.170000000000002</v>
          </cell>
          <cell r="X52">
            <v>19.09</v>
          </cell>
        </row>
        <row r="53">
          <cell r="N53" t="str">
            <v>Number of shares</v>
          </cell>
          <cell r="O53">
            <v>337245</v>
          </cell>
          <cell r="P53">
            <v>335718</v>
          </cell>
          <cell r="Q53">
            <v>333497</v>
          </cell>
          <cell r="R53">
            <v>326422</v>
          </cell>
          <cell r="S53">
            <v>322792</v>
          </cell>
          <cell r="T53">
            <v>314873</v>
          </cell>
          <cell r="U53">
            <v>312577</v>
          </cell>
          <cell r="V53">
            <v>310324</v>
          </cell>
          <cell r="W53">
            <v>318665</v>
          </cell>
          <cell r="X53">
            <v>314510</v>
          </cell>
        </row>
        <row r="54">
          <cell r="N54" t="str">
            <v>Book value</v>
          </cell>
          <cell r="O54">
            <v>25532144.460000001</v>
          </cell>
          <cell r="P54">
            <v>23882542.086599998</v>
          </cell>
          <cell r="Q54">
            <v>21593897.4003</v>
          </cell>
          <cell r="R54">
            <v>18112667.147</v>
          </cell>
          <cell r="S54">
            <v>36119295.028000005</v>
          </cell>
          <cell r="T54">
            <v>31377976.094400004</v>
          </cell>
          <cell r="U54">
            <v>26291320.335499998</v>
          </cell>
          <cell r="V54">
            <v>21517276.544399999</v>
          </cell>
          <cell r="W54">
            <v>18220691.103</v>
          </cell>
          <cell r="X54">
            <v>16500609.895</v>
          </cell>
        </row>
        <row r="55">
          <cell r="N55" t="str">
            <v>Cashflow</v>
          </cell>
          <cell r="O55">
            <v>6082584.5444999989</v>
          </cell>
          <cell r="P55">
            <v>5506043.7743999995</v>
          </cell>
          <cell r="Q55">
            <v>4986980.7391999997</v>
          </cell>
          <cell r="R55">
            <v>82098005.513600007</v>
          </cell>
          <cell r="S55">
            <v>8453309.1752000004</v>
          </cell>
          <cell r="T55">
            <v>7414503.4548000004</v>
          </cell>
          <cell r="U55">
            <v>7058207.4639000008</v>
          </cell>
          <cell r="V55">
            <v>6751967.5272000004</v>
          </cell>
          <cell r="W55">
            <v>5768059.5654999996</v>
          </cell>
          <cell r="X55">
            <v>5352645.6900000004</v>
          </cell>
        </row>
        <row r="56">
          <cell r="N56" t="str">
            <v>Growth rate</v>
          </cell>
          <cell r="O56">
            <v>0</v>
          </cell>
          <cell r="P56">
            <v>0.08</v>
          </cell>
          <cell r="Q56">
            <v>-0.64</v>
          </cell>
          <cell r="R56">
            <v>-0.04</v>
          </cell>
          <cell r="S56">
            <v>0.12</v>
          </cell>
          <cell r="T56">
            <v>0.2</v>
          </cell>
          <cell r="U56">
            <v>0.15</v>
          </cell>
          <cell r="V56">
            <v>0.13</v>
          </cell>
          <cell r="W56">
            <v>0.08</v>
          </cell>
          <cell r="X56">
            <v>-0.02</v>
          </cell>
        </row>
        <row r="57">
          <cell r="N57" t="str">
            <v>Net operating working capital</v>
          </cell>
          <cell r="O57">
            <v>17418206</v>
          </cell>
          <cell r="P57">
            <v>15549714</v>
          </cell>
          <cell r="Q57">
            <v>14423165</v>
          </cell>
          <cell r="R57">
            <v>10561252</v>
          </cell>
          <cell r="S57">
            <v>15744457</v>
          </cell>
          <cell r="T57">
            <v>16299757</v>
          </cell>
          <cell r="U57">
            <v>15222013</v>
          </cell>
          <cell r="V57">
            <v>10469680</v>
          </cell>
          <cell r="W57">
            <v>8717872</v>
          </cell>
          <cell r="X57">
            <v>8324740</v>
          </cell>
        </row>
        <row r="58">
          <cell r="N58" t="str">
            <v>Operating long-term assets</v>
          </cell>
          <cell r="O58" t="str">
            <v>12,048,736</v>
          </cell>
          <cell r="P58" t="str">
            <v>11,173,458</v>
          </cell>
          <cell r="Q58" t="str">
            <v>10,474,205</v>
          </cell>
          <cell r="R58" t="str">
            <v>11,019,488</v>
          </cell>
          <cell r="S58" t="str">
            <v>18,301,434</v>
          </cell>
          <cell r="T58" t="str">
            <v>16,271,788</v>
          </cell>
          <cell r="U58" t="str">
            <v>13,872,872</v>
          </cell>
          <cell r="V58" t="str">
            <v>12,445,541</v>
          </cell>
          <cell r="W58" t="str">
            <v>11,603,183</v>
          </cell>
          <cell r="X58" t="str">
            <v>10,367,571</v>
          </cell>
        </row>
        <row r="59">
          <cell r="N59" t="str">
            <v>Total net operating capital</v>
          </cell>
          <cell r="O59">
            <v>29466942</v>
          </cell>
          <cell r="P59">
            <v>26723172</v>
          </cell>
          <cell r="Q59">
            <v>24897370</v>
          </cell>
          <cell r="R59">
            <v>21580740</v>
          </cell>
          <cell r="S59">
            <v>34045891</v>
          </cell>
          <cell r="T59">
            <v>32571545</v>
          </cell>
          <cell r="U59">
            <v>29094885</v>
          </cell>
          <cell r="V59">
            <v>22915221</v>
          </cell>
          <cell r="W59">
            <v>20321055</v>
          </cell>
          <cell r="X59">
            <v>18692311</v>
          </cell>
        </row>
        <row r="60">
          <cell r="N60" t="str">
            <v>Depreciation</v>
          </cell>
          <cell r="O60" t="str">
            <v>1,550,098</v>
          </cell>
          <cell r="P60" t="str">
            <v>1,543,865</v>
          </cell>
          <cell r="Q60" t="str">
            <v>1,546,364</v>
          </cell>
          <cell r="R60" t="str">
            <v>1,480,200</v>
          </cell>
          <cell r="S60" t="str">
            <v>2,244,042</v>
          </cell>
          <cell r="T60" t="str">
            <v>2,105,207</v>
          </cell>
          <cell r="U60" t="str">
            <v>1,916,999</v>
          </cell>
          <cell r="V60" t="str">
            <v>1,876,644</v>
          </cell>
          <cell r="W60" t="str">
            <v>1,690,904</v>
          </cell>
          <cell r="X60" t="str">
            <v>1,751,497</v>
          </cell>
        </row>
        <row r="61">
          <cell r="N61" t="str">
            <v>Tax rate</v>
          </cell>
          <cell r="O61">
            <v>0.27143451705696264</v>
          </cell>
          <cell r="P61">
            <v>0.26992489961876737</v>
          </cell>
          <cell r="Q61">
            <v>0.21434086929411064</v>
          </cell>
          <cell r="R61">
            <v>0.33228239302743523</v>
          </cell>
          <cell r="S61">
            <v>0.26981935919209182</v>
          </cell>
          <cell r="T61">
            <v>0.30345967471563251</v>
          </cell>
          <cell r="U61">
            <v>0.26093188055699967</v>
          </cell>
          <cell r="V61">
            <v>0.263559176991017</v>
          </cell>
          <cell r="W61">
            <v>0.28820772348999063</v>
          </cell>
          <cell r="X61">
            <v>0.27414684881328877</v>
          </cell>
        </row>
        <row r="62">
          <cell r="N62" t="str">
            <v>EBIT</v>
          </cell>
          <cell r="O62" t="str">
            <v>5,621,465</v>
          </cell>
          <cell r="P62" t="str">
            <v>5,868,300</v>
          </cell>
          <cell r="Q62" t="str">
            <v>6,846,342</v>
          </cell>
          <cell r="R62" t="str">
            <v>4,388,377</v>
          </cell>
          <cell r="S62" t="str">
            <v>9,295,340</v>
          </cell>
          <cell r="T62" t="str">
            <v>7,881,985</v>
          </cell>
          <cell r="U62" t="str">
            <v>7,408,974</v>
          </cell>
          <cell r="V62" t="str">
            <v>7,140,299</v>
          </cell>
          <cell r="W62" t="str">
            <v>5,847,911</v>
          </cell>
          <cell r="X62" t="str">
            <v>5,449,717</v>
          </cell>
        </row>
        <row r="63">
          <cell r="N63" t="str">
            <v>Net Operating Profit After Tax</v>
          </cell>
          <cell r="O63">
            <v>4095605.3625723813</v>
          </cell>
          <cell r="P63">
            <v>4284299.7115671877</v>
          </cell>
          <cell r="Q63">
            <v>5378891.1042352198</v>
          </cell>
          <cell r="R63">
            <v>2930196.5889334427</v>
          </cell>
          <cell r="S63">
            <v>6787277.3177273804</v>
          </cell>
          <cell r="T63">
            <v>5490120.3957865052</v>
          </cell>
          <cell r="U63">
            <v>5475736.4811820835</v>
          </cell>
          <cell r="V63">
            <v>5258407.6720902175</v>
          </cell>
          <cell r="W63">
            <v>4162497.8835179252</v>
          </cell>
          <cell r="X63">
            <v>3955694.2575257905</v>
          </cell>
        </row>
        <row r="64">
          <cell r="N64" t="str">
            <v>FCF</v>
          </cell>
          <cell r="O64">
            <v>1351835.3625723813</v>
          </cell>
          <cell r="P64">
            <v>2458497.7115671877</v>
          </cell>
          <cell r="Q64">
            <v>2062261.1042352198</v>
          </cell>
          <cell r="R64">
            <v>15395347.588933442</v>
          </cell>
          <cell r="S64">
            <v>5312931.3177273795</v>
          </cell>
          <cell r="T64">
            <v>2013460.3957865052</v>
          </cell>
          <cell r="U64">
            <v>-703927.51881791651</v>
          </cell>
          <cell r="V64">
            <v>2664241.6720902175</v>
          </cell>
          <cell r="W64">
            <v>2533753.8835179247</v>
          </cell>
          <cell r="X64">
            <v>-14736616.74247421</v>
          </cell>
        </row>
        <row r="65">
          <cell r="N65" t="str">
            <v>FCF vs Net Cash Flow</v>
          </cell>
          <cell r="O65">
            <v>0.2222468677060542</v>
          </cell>
          <cell r="P65">
            <v>0.44650892951447579</v>
          </cell>
          <cell r="Q65">
            <v>0.41352898919879189</v>
          </cell>
          <cell r="R65">
            <v>0.1875240146532319</v>
          </cell>
          <cell r="S65">
            <v>0.62850313499880694</v>
          </cell>
          <cell r="T65">
            <v>0.27155701093955675</v>
          </cell>
          <cell r="U65">
            <v>-9.9731769350537416E-2</v>
          </cell>
          <cell r="V65">
            <v>0.39458745341375512</v>
          </cell>
          <cell r="W65">
            <v>0.43927318273078347</v>
          </cell>
          <cell r="X65">
            <v>-2.7531463123004145</v>
          </cell>
        </row>
        <row r="66">
          <cell r="N66" t="str">
            <v>Goodwill</v>
          </cell>
          <cell r="O66" t="str">
            <v>5,424,027</v>
          </cell>
          <cell r="P66" t="str">
            <v>4,447,769</v>
          </cell>
          <cell r="Q66" t="str">
            <v>3,167,700</v>
          </cell>
          <cell r="R66" t="str">
            <v>2,537,036</v>
          </cell>
          <cell r="S66" t="str">
            <v>13,567,032</v>
          </cell>
          <cell r="T66" t="str">
            <v>11,723,176</v>
          </cell>
          <cell r="U66" t="str">
            <v>8,853,973</v>
          </cell>
          <cell r="V66" t="str">
            <v>7,449,997</v>
          </cell>
          <cell r="W66" t="str">
            <v>6,354,825</v>
          </cell>
          <cell r="X66" t="str">
            <v>5,709,169</v>
          </cell>
        </row>
        <row r="67">
          <cell r="N67" t="str">
            <v>Total assets</v>
          </cell>
          <cell r="O67" t="str">
            <v>61,846,308</v>
          </cell>
          <cell r="P67" t="str">
            <v>58,335,878</v>
          </cell>
          <cell r="Q67" t="str">
            <v>51,391,198</v>
          </cell>
          <cell r="R67" t="str">
            <v>45,061,244</v>
          </cell>
          <cell r="S67" t="str">
            <v>89,861,206</v>
          </cell>
          <cell r="T67" t="str">
            <v>80,975,470</v>
          </cell>
          <cell r="U67" t="str">
            <v>66,678,419</v>
          </cell>
          <cell r="V67" t="str">
            <v>55,895,146</v>
          </cell>
          <cell r="W67" t="str">
            <v>47,829,918</v>
          </cell>
          <cell r="X67" t="str">
            <v>43,344,920</v>
          </cell>
        </row>
        <row r="68">
          <cell r="N68" t="str">
            <v>Goodwill/Total assets</v>
          </cell>
          <cell r="O68">
            <v>8.7701710504691721E-2</v>
          </cell>
          <cell r="P68">
            <v>7.6244142584088639E-2</v>
          </cell>
          <cell r="Q68">
            <v>6.1638960041367395E-2</v>
          </cell>
          <cell r="R68">
            <v>5.6301952072162056E-2</v>
          </cell>
          <cell r="S68">
            <v>0.15097763099239955</v>
          </cell>
          <cell r="T68">
            <v>0.14477441131246291</v>
          </cell>
          <cell r="U68">
            <v>0.13278618678706225</v>
          </cell>
          <cell r="V68">
            <v>0.13328522301381948</v>
          </cell>
          <cell r="W68">
            <v>0.13286297082926213</v>
          </cell>
          <cell r="X68">
            <v>0.13171483532556988</v>
          </cell>
        </row>
        <row r="69">
          <cell r="N69" t="str">
            <v>Goodwill Impairments</v>
          </cell>
          <cell r="O69">
            <v>0</v>
          </cell>
          <cell r="P69">
            <v>15258</v>
          </cell>
          <cell r="Q69">
            <v>0</v>
          </cell>
          <cell r="R69">
            <v>52111</v>
          </cell>
          <cell r="S69">
            <v>0</v>
          </cell>
          <cell r="T69">
            <v>0</v>
          </cell>
          <cell r="U69">
            <v>29328</v>
          </cell>
          <cell r="V69">
            <v>8141</v>
          </cell>
          <cell r="W69">
            <v>3571</v>
          </cell>
          <cell r="X69">
            <v>5528</v>
          </cell>
        </row>
        <row r="70">
          <cell r="N70" t="str">
            <v>Impairment of goodwill/Prior year's Goodwill</v>
          </cell>
          <cell r="O70">
            <v>0</v>
          </cell>
          <cell r="P70">
            <v>4.8167440098494177E-3</v>
          </cell>
          <cell r="Q70">
            <v>0</v>
          </cell>
          <cell r="R70">
            <v>3.8410022177289773E-3</v>
          </cell>
          <cell r="S70">
            <v>0</v>
          </cell>
          <cell r="T70">
            <v>0</v>
          </cell>
          <cell r="U70">
            <v>3.9366458805285423E-3</v>
          </cell>
          <cell r="V70">
            <v>1.2810738297278053E-3</v>
          </cell>
          <cell r="W70">
            <v>6.2548507497325791E-4</v>
          </cell>
          <cell r="X70" t="e">
            <v>#DIV/0!</v>
          </cell>
        </row>
        <row r="71">
          <cell r="N71" t="str">
            <v>Book value of equity</v>
          </cell>
          <cell r="O71">
            <v>25922832</v>
          </cell>
          <cell r="P71">
            <v>24980709</v>
          </cell>
          <cell r="Q71">
            <v>23044323</v>
          </cell>
          <cell r="R71">
            <v>19746080</v>
          </cell>
          <cell r="S71">
            <v>37710234</v>
          </cell>
          <cell r="T71">
            <v>33011115</v>
          </cell>
          <cell r="U71">
            <v>27550719</v>
          </cell>
          <cell r="V71">
            <v>22599453</v>
          </cell>
          <cell r="W71">
            <v>18456992</v>
          </cell>
          <cell r="X71">
            <v>17392937</v>
          </cell>
        </row>
        <row r="72">
          <cell r="N72" t="str">
            <v>Market Value of Equity</v>
          </cell>
          <cell r="O72">
            <v>0.2006</v>
          </cell>
          <cell r="P72">
            <v>0.20229</v>
          </cell>
          <cell r="Q72">
            <v>0.16262000000000001</v>
          </cell>
          <cell r="R72">
            <v>0.13292999999999999</v>
          </cell>
          <cell r="S72">
            <v>0.30320000000000003</v>
          </cell>
          <cell r="T72">
            <v>0.28512999999999999</v>
          </cell>
          <cell r="U72">
            <v>0.23687000000000002</v>
          </cell>
          <cell r="V72">
            <v>0.18129999999999999</v>
          </cell>
          <cell r="W72">
            <v>0.14819000000000002</v>
          </cell>
          <cell r="X72">
            <v>0.12827</v>
          </cell>
        </row>
        <row r="73">
          <cell r="N73" t="str">
            <v>Return On Assets %</v>
          </cell>
          <cell r="O73">
            <v>0.106</v>
          </cell>
          <cell r="P73">
            <v>0.1162</v>
          </cell>
          <cell r="Q73">
            <v>0.14710000000000001</v>
          </cell>
          <cell r="R73">
            <v>0.10550000000000001</v>
          </cell>
          <cell r="S73">
            <v>0.12529999999999999</v>
          </cell>
          <cell r="T73">
            <v>0.1166</v>
          </cell>
          <cell r="U73">
            <v>0.13039999999999999</v>
          </cell>
          <cell r="V73">
            <v>0.15010000000000001</v>
          </cell>
          <cell r="W73">
            <v>0.14330000000000001</v>
          </cell>
          <cell r="X73">
            <v>0.1474</v>
          </cell>
        </row>
        <row r="74">
          <cell r="N74" t="str">
            <v>EBITDA/Sales %</v>
          </cell>
          <cell r="O74">
            <v>9.489177936484762E-2</v>
          </cell>
          <cell r="P74">
            <v>9.8297423484221186E-2</v>
          </cell>
          <cell r="Q74">
            <v>0.1195513941300967</v>
          </cell>
          <cell r="R74">
            <v>3.1257007483411578E-2</v>
          </cell>
          <cell r="S74">
            <v>5.8308425760467374E-2</v>
          </cell>
          <cell r="T74">
            <v>5.5555866239211216E-2</v>
          </cell>
          <cell r="U74">
            <v>6.2802596992375684E-2</v>
          </cell>
          <cell r="V74">
            <v>6.8586219023936842E-2</v>
          </cell>
          <cell r="W74">
            <v>6.5956452929986351E-2</v>
          </cell>
          <cell r="X74">
            <v>6.672522919306631E-2</v>
          </cell>
        </row>
      </sheetData>
      <sheetData sheetId="4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TRNPACO (June)</v>
          </cell>
        </row>
        <row r="5">
          <cell r="N5" t="str">
            <v>Accounts Rcvb/Tover</v>
          </cell>
          <cell r="O5">
            <v>5.28</v>
          </cell>
          <cell r="P5">
            <v>5.24</v>
          </cell>
          <cell r="Q5">
            <v>6.88</v>
          </cell>
          <cell r="R5">
            <v>6.6</v>
          </cell>
          <cell r="S5">
            <v>6.69</v>
          </cell>
          <cell r="T5">
            <v>6.76</v>
          </cell>
          <cell r="U5">
            <v>5.98</v>
          </cell>
          <cell r="V5">
            <v>6.13</v>
          </cell>
          <cell r="W5">
            <v>6.41</v>
          </cell>
          <cell r="X5">
            <v>6.67</v>
          </cell>
        </row>
        <row r="6">
          <cell r="N6" t="str">
            <v>Assets / Captal Emp</v>
          </cell>
          <cell r="O6">
            <v>1.32</v>
          </cell>
          <cell r="P6">
            <v>1.29</v>
          </cell>
          <cell r="Q6">
            <v>1.32</v>
          </cell>
          <cell r="R6">
            <v>1.33</v>
          </cell>
          <cell r="S6">
            <v>1.44</v>
          </cell>
          <cell r="T6">
            <v>1.44</v>
          </cell>
          <cell r="U6">
            <v>1.43</v>
          </cell>
          <cell r="V6">
            <v>1.53</v>
          </cell>
          <cell r="W6">
            <v>1.52</v>
          </cell>
          <cell r="X6">
            <v>1.52</v>
          </cell>
        </row>
        <row r="7">
          <cell r="N7" t="str">
            <v>Book Val / Share (c)</v>
          </cell>
          <cell r="O7">
            <v>1939.6</v>
          </cell>
          <cell r="P7">
            <v>1885.7</v>
          </cell>
          <cell r="Q7">
            <v>1707.88</v>
          </cell>
          <cell r="R7">
            <v>1592.38</v>
          </cell>
          <cell r="S7">
            <v>1386.84</v>
          </cell>
          <cell r="T7">
            <v>1249.1300000000001</v>
          </cell>
          <cell r="U7">
            <v>1127.32</v>
          </cell>
          <cell r="V7">
            <v>1001.92</v>
          </cell>
          <cell r="W7">
            <v>866.11</v>
          </cell>
          <cell r="X7">
            <v>772.28</v>
          </cell>
        </row>
        <row r="8">
          <cell r="N8" t="str">
            <v>Cash Flw / Share (c)</v>
          </cell>
          <cell r="O8">
            <v>305.98</v>
          </cell>
          <cell r="P8">
            <v>415.94</v>
          </cell>
          <cell r="Q8">
            <v>400.54</v>
          </cell>
          <cell r="R8">
            <v>459.62</v>
          </cell>
          <cell r="S8">
            <v>348.56</v>
          </cell>
          <cell r="T8">
            <v>321.31</v>
          </cell>
          <cell r="U8">
            <v>310.47000000000003</v>
          </cell>
          <cell r="V8">
            <v>300.42</v>
          </cell>
          <cell r="W8">
            <v>290.99</v>
          </cell>
          <cell r="X8">
            <v>284.42</v>
          </cell>
        </row>
        <row r="9">
          <cell r="N9" t="str">
            <v>Cash Flow Div Cover</v>
          </cell>
          <cell r="O9">
            <v>4.78</v>
          </cell>
          <cell r="P9">
            <v>3.85</v>
          </cell>
          <cell r="Q9">
            <v>4.17</v>
          </cell>
          <cell r="R9">
            <v>3.6</v>
          </cell>
          <cell r="S9">
            <v>3.8</v>
          </cell>
          <cell r="T9">
            <v>4.0599999999999996</v>
          </cell>
          <cell r="U9">
            <v>4.0599999999999996</v>
          </cell>
          <cell r="V9">
            <v>4.1399999999999997</v>
          </cell>
          <cell r="W9">
            <v>4.04</v>
          </cell>
          <cell r="X9">
            <v>4.51</v>
          </cell>
        </row>
        <row r="10">
          <cell r="N10" t="str">
            <v>Cash Flow Intr Cover</v>
          </cell>
          <cell r="O10">
            <v>8.15</v>
          </cell>
          <cell r="P10">
            <v>18.47</v>
          </cell>
          <cell r="Q10">
            <v>20.47</v>
          </cell>
          <cell r="R10">
            <v>22.31</v>
          </cell>
          <cell r="S10">
            <v>46.13</v>
          </cell>
          <cell r="T10">
            <v>39.26</v>
          </cell>
          <cell r="U10">
            <v>32.22</v>
          </cell>
          <cell r="V10">
            <v>23.84</v>
          </cell>
          <cell r="W10">
            <v>19.579999999999998</v>
          </cell>
          <cell r="X10">
            <v>10.8</v>
          </cell>
        </row>
        <row r="11">
          <cell r="N11" t="str">
            <v>Current Ratio</v>
          </cell>
          <cell r="O11">
            <v>1.99</v>
          </cell>
          <cell r="P11">
            <v>2.14</v>
          </cell>
          <cell r="Q11">
            <v>2.12</v>
          </cell>
          <cell r="R11">
            <v>2.2599999999999998</v>
          </cell>
          <cell r="S11">
            <v>2.34</v>
          </cell>
          <cell r="T11">
            <v>2.17</v>
          </cell>
          <cell r="U11">
            <v>2.16</v>
          </cell>
          <cell r="V11">
            <v>1.86</v>
          </cell>
          <cell r="W11">
            <v>1.89</v>
          </cell>
          <cell r="X11">
            <v>1.88</v>
          </cell>
        </row>
        <row r="12">
          <cell r="N12" t="str">
            <v>Debt / Assets</v>
          </cell>
          <cell r="O12">
            <v>0.4</v>
          </cell>
          <cell r="P12">
            <v>0.42</v>
          </cell>
          <cell r="Q12">
            <v>0.36</v>
          </cell>
          <cell r="R12">
            <v>0.37</v>
          </cell>
          <cell r="S12">
            <v>0.33</v>
          </cell>
          <cell r="T12">
            <v>0.35</v>
          </cell>
          <cell r="U12">
            <v>0.36</v>
          </cell>
          <cell r="V12">
            <v>0.4</v>
          </cell>
          <cell r="W12">
            <v>0.4</v>
          </cell>
          <cell r="X12">
            <v>0.44</v>
          </cell>
        </row>
        <row r="13">
          <cell r="N13" t="str">
            <v>Debt / Equity</v>
          </cell>
          <cell r="O13">
            <v>0.62</v>
          </cell>
          <cell r="P13">
            <v>0.67</v>
          </cell>
          <cell r="Q13">
            <v>0.56999999999999995</v>
          </cell>
          <cell r="R13">
            <v>0.59</v>
          </cell>
          <cell r="S13">
            <v>0.53</v>
          </cell>
          <cell r="T13">
            <v>0.56000000000000005</v>
          </cell>
          <cell r="U13">
            <v>0.6</v>
          </cell>
          <cell r="V13">
            <v>0.7</v>
          </cell>
          <cell r="W13">
            <v>0.71</v>
          </cell>
          <cell r="X13">
            <v>0.86</v>
          </cell>
        </row>
        <row r="14">
          <cell r="N14" t="str">
            <v>Dir Rem % Pft BTax</v>
          </cell>
          <cell r="O14">
            <v>33.07</v>
          </cell>
          <cell r="P14">
            <v>18.48</v>
          </cell>
          <cell r="Q14">
            <v>21.58</v>
          </cell>
          <cell r="R14">
            <v>14.33</v>
          </cell>
          <cell r="S14">
            <v>19.78</v>
          </cell>
          <cell r="T14">
            <v>19.03</v>
          </cell>
          <cell r="U14">
            <v>17.14</v>
          </cell>
          <cell r="V14">
            <v>16.100000000000001</v>
          </cell>
          <cell r="W14">
            <v>14.45</v>
          </cell>
          <cell r="X14">
            <v>15.79</v>
          </cell>
        </row>
        <row r="15">
          <cell r="N15" t="str">
            <v>Dividend / Share (c)</v>
          </cell>
          <cell r="O15">
            <v>64</v>
          </cell>
          <cell r="P15">
            <v>108</v>
          </cell>
          <cell r="Q15">
            <v>96</v>
          </cell>
          <cell r="R15">
            <v>127.5</v>
          </cell>
          <cell r="S15">
            <v>91.8</v>
          </cell>
          <cell r="T15">
            <v>79.05</v>
          </cell>
          <cell r="U15">
            <v>76.5</v>
          </cell>
          <cell r="V15">
            <v>72.599999999999994</v>
          </cell>
          <cell r="W15">
            <v>72</v>
          </cell>
          <cell r="X15">
            <v>63</v>
          </cell>
        </row>
        <row r="16">
          <cell r="N16" t="str">
            <v>Dividend Cover</v>
          </cell>
          <cell r="O16">
            <v>2.69</v>
          </cell>
          <cell r="P16">
            <v>2.75</v>
          </cell>
          <cell r="Q16">
            <v>2.74</v>
          </cell>
          <cell r="R16">
            <v>2.59</v>
          </cell>
          <cell r="S16">
            <v>2.65</v>
          </cell>
          <cell r="T16">
            <v>2.65</v>
          </cell>
          <cell r="U16">
            <v>2.72</v>
          </cell>
          <cell r="V16">
            <v>2.83</v>
          </cell>
          <cell r="W16">
            <v>2.97</v>
          </cell>
          <cell r="X16">
            <v>3.07</v>
          </cell>
        </row>
        <row r="17">
          <cell r="N17" t="str">
            <v>Dividend Yield %</v>
          </cell>
          <cell r="O17">
            <v>6.07</v>
          </cell>
          <cell r="P17">
            <v>5.49</v>
          </cell>
          <cell r="Q17">
            <v>5.49</v>
          </cell>
          <cell r="R17">
            <v>5.29</v>
          </cell>
          <cell r="S17">
            <v>4.6100000000000003</v>
          </cell>
          <cell r="T17">
            <v>5.39</v>
          </cell>
          <cell r="U17">
            <v>5.05</v>
          </cell>
          <cell r="V17">
            <v>4.2</v>
          </cell>
          <cell r="W17">
            <v>4.6399999999999997</v>
          </cell>
          <cell r="X17">
            <v>5.22</v>
          </cell>
        </row>
        <row r="18">
          <cell r="N18" t="str">
            <v>Earnings/ Share (C)</v>
          </cell>
          <cell r="O18">
            <v>172.3</v>
          </cell>
          <cell r="P18">
            <v>297.39999999999998</v>
          </cell>
          <cell r="Q18">
            <v>262.60000000000002</v>
          </cell>
          <cell r="R18">
            <v>330.1</v>
          </cell>
          <cell r="S18">
            <v>243.3</v>
          </cell>
          <cell r="T18">
            <v>209.2</v>
          </cell>
          <cell r="U18">
            <v>208.2</v>
          </cell>
          <cell r="V18">
            <v>205.6</v>
          </cell>
          <cell r="W18">
            <v>214</v>
          </cell>
          <cell r="X18">
            <v>193.7</v>
          </cell>
        </row>
        <row r="19">
          <cell r="N19" t="str">
            <v>Earnings Yield %</v>
          </cell>
          <cell r="O19">
            <v>8.7200000000000006</v>
          </cell>
          <cell r="P19">
            <v>13.93</v>
          </cell>
          <cell r="Q19">
            <v>9.85</v>
          </cell>
          <cell r="R19">
            <v>13.82</v>
          </cell>
          <cell r="S19">
            <v>12.89</v>
          </cell>
          <cell r="T19">
            <v>12.13</v>
          </cell>
          <cell r="U19">
            <v>12.23</v>
          </cell>
          <cell r="V19">
            <v>11.79</v>
          </cell>
          <cell r="W19">
            <v>15.82</v>
          </cell>
          <cell r="X19">
            <v>17.920000000000002</v>
          </cell>
        </row>
        <row r="20">
          <cell r="N20" t="str">
            <v>Inflation Adjusted Profit/ Share (C)</v>
          </cell>
          <cell r="O20">
            <v>115.79</v>
          </cell>
          <cell r="P20">
            <v>247.01</v>
          </cell>
          <cell r="Q20">
            <v>216.61</v>
          </cell>
          <cell r="R20">
            <v>328.28</v>
          </cell>
          <cell r="S20">
            <v>235.83</v>
          </cell>
          <cell r="T20">
            <v>210.22</v>
          </cell>
          <cell r="U20">
            <v>201.58</v>
          </cell>
          <cell r="V20">
            <v>197.57</v>
          </cell>
          <cell r="W20">
            <v>188.23</v>
          </cell>
          <cell r="X20">
            <v>180.96</v>
          </cell>
        </row>
        <row r="21">
          <cell r="N21" t="str">
            <v>Inflation Adjusted Return On Assets %</v>
          </cell>
          <cell r="O21">
            <v>6.35</v>
          </cell>
          <cell r="P21">
            <v>11.09</v>
          </cell>
          <cell r="Q21">
            <v>11.05</v>
          </cell>
          <cell r="R21">
            <v>18.68</v>
          </cell>
          <cell r="S21">
            <v>14.72</v>
          </cell>
          <cell r="T21">
            <v>14.47</v>
          </cell>
          <cell r="U21">
            <v>14.98</v>
          </cell>
          <cell r="V21">
            <v>16.71</v>
          </cell>
          <cell r="W21">
            <v>17.89</v>
          </cell>
          <cell r="X21">
            <v>17.96</v>
          </cell>
        </row>
        <row r="22">
          <cell r="N22" t="str">
            <v>Inflation Adjusted Return On Equity %</v>
          </cell>
          <cell r="O22">
            <v>5.03</v>
          </cell>
          <cell r="P22">
            <v>11.15</v>
          </cell>
          <cell r="Q22">
            <v>11.07</v>
          </cell>
          <cell r="R22">
            <v>20.46</v>
          </cell>
          <cell r="S22">
            <v>16.66</v>
          </cell>
          <cell r="T22">
            <v>16.37</v>
          </cell>
          <cell r="U22">
            <v>17.27</v>
          </cell>
          <cell r="V22">
            <v>18.55</v>
          </cell>
          <cell r="W22">
            <v>20.03</v>
          </cell>
          <cell r="X22">
            <v>21.69</v>
          </cell>
        </row>
        <row r="23">
          <cell r="N23" t="str">
            <v>Interest Cover</v>
          </cell>
          <cell r="O23">
            <v>7.28</v>
          </cell>
          <cell r="P23">
            <v>18.8</v>
          </cell>
          <cell r="Q23">
            <v>18.93</v>
          </cell>
          <cell r="R23">
            <v>23.2</v>
          </cell>
          <cell r="S23">
            <v>44.41</v>
          </cell>
          <cell r="T23">
            <v>37.130000000000003</v>
          </cell>
          <cell r="U23">
            <v>30.19</v>
          </cell>
          <cell r="V23">
            <v>24.94</v>
          </cell>
          <cell r="W23">
            <v>20.21</v>
          </cell>
          <cell r="X23">
            <v>11.24</v>
          </cell>
        </row>
        <row r="24">
          <cell r="N24" t="str">
            <v>Leverage Factor</v>
          </cell>
          <cell r="O24">
            <v>0.99</v>
          </cell>
          <cell r="P24">
            <v>1.1299999999999999</v>
          </cell>
          <cell r="Q24">
            <v>1.1200000000000001</v>
          </cell>
          <cell r="R24">
            <v>1.1000000000000001</v>
          </cell>
          <cell r="S24">
            <v>1.1499999999999999</v>
          </cell>
          <cell r="T24">
            <v>1.1499999999999999</v>
          </cell>
          <cell r="U24">
            <v>1.18</v>
          </cell>
          <cell r="V24">
            <v>1.1599999999999999</v>
          </cell>
          <cell r="W24">
            <v>1.19</v>
          </cell>
          <cell r="X24">
            <v>1.28</v>
          </cell>
        </row>
        <row r="25">
          <cell r="N25" t="str">
            <v>Long-Term Loans % Total Debt</v>
          </cell>
          <cell r="O25">
            <v>19.010000000000002</v>
          </cell>
          <cell r="P25">
            <v>27.22</v>
          </cell>
          <cell r="Q25">
            <v>20.32</v>
          </cell>
          <cell r="R25">
            <v>19.18</v>
          </cell>
          <cell r="S25">
            <v>7.67</v>
          </cell>
          <cell r="T25">
            <v>9.57</v>
          </cell>
          <cell r="U25">
            <v>15.16</v>
          </cell>
          <cell r="V25">
            <v>11.21</v>
          </cell>
          <cell r="W25">
            <v>13.26</v>
          </cell>
          <cell r="X25">
            <v>19.989999999999998</v>
          </cell>
        </row>
        <row r="26">
          <cell r="N26" t="str">
            <v>N A V / Share (C)</v>
          </cell>
          <cell r="O26">
            <v>1939.6</v>
          </cell>
          <cell r="P26">
            <v>1885.7</v>
          </cell>
          <cell r="Q26">
            <v>1707.88</v>
          </cell>
          <cell r="R26">
            <v>1592.38</v>
          </cell>
          <cell r="S26">
            <v>1386.84</v>
          </cell>
          <cell r="T26">
            <v>1249.1300000000001</v>
          </cell>
          <cell r="U26">
            <v>1127.32</v>
          </cell>
          <cell r="V26">
            <v>1001.92</v>
          </cell>
          <cell r="W26">
            <v>866.11</v>
          </cell>
          <cell r="X26">
            <v>812.7</v>
          </cell>
        </row>
        <row r="27">
          <cell r="N27" t="str">
            <v>Net Profit Margin %</v>
          </cell>
          <cell r="O27">
            <v>2.88</v>
          </cell>
          <cell r="P27">
            <v>5.66</v>
          </cell>
          <cell r="Q27">
            <v>5.28</v>
          </cell>
          <cell r="R27">
            <v>6.38</v>
          </cell>
          <cell r="S27">
            <v>5.85</v>
          </cell>
          <cell r="T27">
            <v>5.58</v>
          </cell>
          <cell r="U27">
            <v>5.95</v>
          </cell>
          <cell r="V27">
            <v>6.31</v>
          </cell>
          <cell r="W27">
            <v>6.72</v>
          </cell>
          <cell r="X27">
            <v>6.92</v>
          </cell>
        </row>
        <row r="28">
          <cell r="N28" t="str">
            <v>Operating Profit /Employee</v>
          </cell>
          <cell r="O28">
            <v>59951.97</v>
          </cell>
          <cell r="P28">
            <v>90161.27</v>
          </cell>
          <cell r="Q28">
            <v>92620.24</v>
          </cell>
          <cell r="R28">
            <v>112048.54</v>
          </cell>
          <cell r="S28">
            <v>87836.52</v>
          </cell>
          <cell r="T28">
            <v>78212.63</v>
          </cell>
          <cell r="U28">
            <v>74038.16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4.53</v>
          </cell>
          <cell r="P29">
            <v>8.08</v>
          </cell>
          <cell r="Q29">
            <v>7.44</v>
          </cell>
          <cell r="R29">
            <v>9.17</v>
          </cell>
          <cell r="S29">
            <v>8.1199999999999992</v>
          </cell>
          <cell r="T29">
            <v>7.84</v>
          </cell>
          <cell r="U29">
            <v>8.2899999999999991</v>
          </cell>
          <cell r="V29">
            <v>9.5399999999999991</v>
          </cell>
          <cell r="W29">
            <v>9.98</v>
          </cell>
          <cell r="X29">
            <v>10.62</v>
          </cell>
        </row>
        <row r="30">
          <cell r="N30" t="str">
            <v>Price / Inflation Adjusted Profit</v>
          </cell>
          <cell r="O30">
            <v>17.059999999999999</v>
          </cell>
          <cell r="P30">
            <v>8.64</v>
          </cell>
          <cell r="Q30">
            <v>12.31</v>
          </cell>
          <cell r="R30">
            <v>7.28</v>
          </cell>
          <cell r="S30">
            <v>8</v>
          </cell>
          <cell r="T30">
            <v>8.1999999999999993</v>
          </cell>
          <cell r="U30">
            <v>8.4499999999999993</v>
          </cell>
          <cell r="V30">
            <v>8.83</v>
          </cell>
          <cell r="W30">
            <v>7.19</v>
          </cell>
          <cell r="X30">
            <v>5.97</v>
          </cell>
        </row>
        <row r="31">
          <cell r="N31" t="str">
            <v>Price / Book Value</v>
          </cell>
          <cell r="O31">
            <v>1.02</v>
          </cell>
          <cell r="P31">
            <v>1.1299999999999999</v>
          </cell>
          <cell r="Q31">
            <v>1.56</v>
          </cell>
          <cell r="R31">
            <v>1.5</v>
          </cell>
          <cell r="S31">
            <v>1.36</v>
          </cell>
          <cell r="T31">
            <v>1.38</v>
          </cell>
          <cell r="U31">
            <v>1.51</v>
          </cell>
          <cell r="V31">
            <v>1.74</v>
          </cell>
          <cell r="W31">
            <v>1.56</v>
          </cell>
          <cell r="X31">
            <v>1.4</v>
          </cell>
        </row>
        <row r="32">
          <cell r="N32" t="str">
            <v>Price / Cash Flow</v>
          </cell>
          <cell r="O32">
            <v>6.46</v>
          </cell>
          <cell r="P32">
            <v>5.13</v>
          </cell>
          <cell r="Q32">
            <v>6.66</v>
          </cell>
          <cell r="R32">
            <v>5.2</v>
          </cell>
          <cell r="S32">
            <v>5.41</v>
          </cell>
          <cell r="T32">
            <v>5.37</v>
          </cell>
          <cell r="U32">
            <v>5.49</v>
          </cell>
          <cell r="V32">
            <v>5.81</v>
          </cell>
          <cell r="W32">
            <v>4.6500000000000004</v>
          </cell>
          <cell r="X32">
            <v>3.8</v>
          </cell>
        </row>
        <row r="33">
          <cell r="N33" t="str">
            <v>Price / Earnings</v>
          </cell>
          <cell r="O33">
            <v>11.47</v>
          </cell>
          <cell r="P33">
            <v>7.18</v>
          </cell>
          <cell r="Q33">
            <v>10.15</v>
          </cell>
          <cell r="R33">
            <v>7.24</v>
          </cell>
          <cell r="S33">
            <v>7.76</v>
          </cell>
          <cell r="T33">
            <v>8.24</v>
          </cell>
          <cell r="U33">
            <v>8.18</v>
          </cell>
          <cell r="V33">
            <v>8.48</v>
          </cell>
          <cell r="W33">
            <v>6.32</v>
          </cell>
          <cell r="X33">
            <v>5.58</v>
          </cell>
        </row>
        <row r="34">
          <cell r="N34" t="str">
            <v>Price / N A V</v>
          </cell>
          <cell r="O34">
            <v>1.0900000000000001</v>
          </cell>
          <cell r="P34">
            <v>1.21</v>
          </cell>
          <cell r="Q34">
            <v>1.56</v>
          </cell>
          <cell r="R34">
            <v>1.5</v>
          </cell>
          <cell r="S34">
            <v>1.28</v>
          </cell>
          <cell r="T34">
            <v>1.3</v>
          </cell>
          <cell r="U34">
            <v>1.44</v>
          </cell>
          <cell r="V34">
            <v>1.65</v>
          </cell>
          <cell r="W34">
            <v>1.49</v>
          </cell>
          <cell r="X34">
            <v>1.26</v>
          </cell>
        </row>
        <row r="35">
          <cell r="N35" t="str">
            <v>Price / Share (C)</v>
          </cell>
          <cell r="O35">
            <v>1976</v>
          </cell>
          <cell r="P35">
            <v>2135</v>
          </cell>
          <cell r="Q35">
            <v>2666</v>
          </cell>
          <cell r="R35">
            <v>2389</v>
          </cell>
          <cell r="S35">
            <v>1887</v>
          </cell>
          <cell r="T35">
            <v>1724</v>
          </cell>
          <cell r="U35">
            <v>1703</v>
          </cell>
          <cell r="V35">
            <v>1744</v>
          </cell>
          <cell r="W35">
            <v>1353</v>
          </cell>
          <cell r="X35">
            <v>1081</v>
          </cell>
        </row>
        <row r="36">
          <cell r="N36" t="str">
            <v>Quick Ratio</v>
          </cell>
          <cell r="O36">
            <v>1.32</v>
          </cell>
          <cell r="P36">
            <v>1.28</v>
          </cell>
          <cell r="Q36">
            <v>1.32</v>
          </cell>
          <cell r="R36">
            <v>1.4</v>
          </cell>
          <cell r="S36">
            <v>1.61</v>
          </cell>
          <cell r="T36">
            <v>1.37</v>
          </cell>
          <cell r="U36">
            <v>1.5</v>
          </cell>
          <cell r="V36">
            <v>1.24</v>
          </cell>
          <cell r="W36">
            <v>1.36</v>
          </cell>
          <cell r="X36">
            <v>1.33</v>
          </cell>
        </row>
        <row r="37">
          <cell r="N37" t="str">
            <v>Return On External Investments %</v>
          </cell>
          <cell r="O37" t="e">
            <v>#N/A</v>
          </cell>
          <cell r="P37" t="e">
            <v>#N/A</v>
          </cell>
          <cell r="Q37" t="e">
            <v>#N/A</v>
          </cell>
          <cell r="R37" t="e">
            <v>#N/A</v>
          </cell>
          <cell r="S37" t="e">
            <v>#N/A</v>
          </cell>
          <cell r="T37" t="e">
            <v>#N/A</v>
          </cell>
          <cell r="U37">
            <v>320.25</v>
          </cell>
          <cell r="V37">
            <v>94.88</v>
          </cell>
          <cell r="W37">
            <v>5609.09</v>
          </cell>
          <cell r="X37">
            <v>6709.09</v>
          </cell>
        </row>
        <row r="38">
          <cell r="N38" t="str">
            <v>Retention Rate</v>
          </cell>
          <cell r="O38">
            <v>30.99</v>
          </cell>
          <cell r="P38">
            <v>60.43</v>
          </cell>
          <cell r="Q38">
            <v>44.32</v>
          </cell>
          <cell r="R38">
            <v>62.04</v>
          </cell>
          <cell r="S38">
            <v>66.64</v>
          </cell>
          <cell r="T38">
            <v>58.5</v>
          </cell>
          <cell r="U38">
            <v>59.06</v>
          </cell>
          <cell r="V38">
            <v>67.31</v>
          </cell>
          <cell r="W38">
            <v>70.17</v>
          </cell>
          <cell r="X38">
            <v>70.91</v>
          </cell>
        </row>
        <row r="39">
          <cell r="N39" t="str">
            <v>Return On Assets %</v>
          </cell>
          <cell r="O39">
            <v>9.0299999999999994</v>
          </cell>
          <cell r="P39">
            <v>13.91</v>
          </cell>
          <cell r="Q39">
            <v>13.79</v>
          </cell>
          <cell r="R39">
            <v>18.940000000000001</v>
          </cell>
          <cell r="S39">
            <v>15.18</v>
          </cell>
          <cell r="T39">
            <v>15.02</v>
          </cell>
          <cell r="U39">
            <v>15.7</v>
          </cell>
          <cell r="V39">
            <v>17.920000000000002</v>
          </cell>
          <cell r="W39">
            <v>19.670000000000002</v>
          </cell>
          <cell r="X39">
            <v>19.489999999999998</v>
          </cell>
        </row>
        <row r="40">
          <cell r="N40" t="str">
            <v>Return On Equity %</v>
          </cell>
          <cell r="O40">
            <v>8.9700000000000006</v>
          </cell>
          <cell r="P40">
            <v>15.72</v>
          </cell>
          <cell r="Q40">
            <v>15.39</v>
          </cell>
          <cell r="R40">
            <v>20.89</v>
          </cell>
          <cell r="S40">
            <v>17.420000000000002</v>
          </cell>
          <cell r="T40">
            <v>17.32</v>
          </cell>
          <cell r="U40">
            <v>18.53</v>
          </cell>
          <cell r="V40">
            <v>20.77</v>
          </cell>
          <cell r="W40">
            <v>23.35</v>
          </cell>
          <cell r="X40">
            <v>25</v>
          </cell>
        </row>
        <row r="41">
          <cell r="N41" t="str">
            <v>Total Assets / Turnover</v>
          </cell>
          <cell r="O41">
            <v>1.99</v>
          </cell>
          <cell r="P41">
            <v>1.72</v>
          </cell>
          <cell r="Q41">
            <v>1.85</v>
          </cell>
          <cell r="R41">
            <v>2.0699999999999998</v>
          </cell>
          <cell r="S41">
            <v>1.87</v>
          </cell>
          <cell r="T41">
            <v>1.92</v>
          </cell>
          <cell r="U41">
            <v>1.89</v>
          </cell>
          <cell r="V41">
            <v>1.88</v>
          </cell>
          <cell r="W41">
            <v>1.97</v>
          </cell>
          <cell r="X41">
            <v>1.84</v>
          </cell>
        </row>
        <row r="42">
          <cell r="N42" t="str">
            <v>Total Debt / Cash Flow</v>
          </cell>
          <cell r="O42">
            <v>3.95</v>
          </cell>
          <cell r="P42">
            <v>3.06</v>
          </cell>
          <cell r="Q42">
            <v>2.44</v>
          </cell>
          <cell r="R42">
            <v>2.0299999999999998</v>
          </cell>
          <cell r="S42">
            <v>2.12</v>
          </cell>
          <cell r="T42">
            <v>2.1800000000000002</v>
          </cell>
          <cell r="U42">
            <v>2.16</v>
          </cell>
          <cell r="V42">
            <v>2.3199999999999998</v>
          </cell>
          <cell r="W42">
            <v>2.12</v>
          </cell>
          <cell r="X42">
            <v>2.33</v>
          </cell>
        </row>
        <row r="43">
          <cell r="N43" t="str">
            <v>Turnover / Employee</v>
          </cell>
          <cell r="O43">
            <v>1324308.8700000001</v>
          </cell>
          <cell r="P43">
            <v>1115204.6599999999</v>
          </cell>
          <cell r="Q43">
            <v>1244893.46</v>
          </cell>
          <cell r="R43">
            <v>1222252.68</v>
          </cell>
          <cell r="S43">
            <v>1081359.6499999999</v>
          </cell>
          <cell r="T43">
            <v>997111.11</v>
          </cell>
          <cell r="U43">
            <v>892848.97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7.57</v>
          </cell>
          <cell r="P44">
            <v>12.52</v>
          </cell>
          <cell r="Q44">
            <v>12.94</v>
          </cell>
          <cell r="R44">
            <v>17.559999999999999</v>
          </cell>
          <cell r="S44">
            <v>15.68</v>
          </cell>
          <cell r="T44">
            <v>15.43</v>
          </cell>
          <cell r="U44">
            <v>16.13</v>
          </cell>
          <cell r="V44">
            <v>18.13</v>
          </cell>
          <cell r="W44">
            <v>20.14</v>
          </cell>
          <cell r="X44">
            <v>19.28</v>
          </cell>
        </row>
        <row r="45">
          <cell r="N45" t="str">
            <v>Price / EBITDA</v>
          </cell>
          <cell r="O45">
            <v>4.87</v>
          </cell>
          <cell r="P45">
            <v>3.9</v>
          </cell>
          <cell r="Q45">
            <v>5.25</v>
          </cell>
          <cell r="R45">
            <v>3.93</v>
          </cell>
          <cell r="S45">
            <v>4.2699999999999996</v>
          </cell>
          <cell r="T45">
            <v>4.2300000000000004</v>
          </cell>
          <cell r="U45">
            <v>4.37</v>
          </cell>
          <cell r="V45">
            <v>4.34</v>
          </cell>
          <cell r="W45">
            <v>3.52</v>
          </cell>
          <cell r="X45">
            <v>2.81</v>
          </cell>
        </row>
        <row r="46">
          <cell r="N46" t="str">
            <v>Price / EBIT</v>
          </cell>
          <cell r="O46">
            <v>7.23</v>
          </cell>
          <cell r="P46">
            <v>5.04</v>
          </cell>
          <cell r="Q46">
            <v>7.2</v>
          </cell>
          <cell r="R46">
            <v>5</v>
          </cell>
          <cell r="S46">
            <v>5.62</v>
          </cell>
          <cell r="T46">
            <v>5.67</v>
          </cell>
          <cell r="U46">
            <v>5.85</v>
          </cell>
          <cell r="V46">
            <v>5.55</v>
          </cell>
          <cell r="W46">
            <v>4.5</v>
          </cell>
          <cell r="X46">
            <v>3.65</v>
          </cell>
        </row>
        <row r="47">
          <cell r="N47" t="str">
            <v>Price / Cash</v>
          </cell>
          <cell r="O47">
            <v>13.57</v>
          </cell>
          <cell r="P47">
            <v>11.62</v>
          </cell>
          <cell r="Q47">
            <v>8.8000000000000007</v>
          </cell>
          <cell r="R47">
            <v>9.2100000000000009</v>
          </cell>
          <cell r="S47">
            <v>4.03</v>
          </cell>
          <cell r="T47">
            <v>6.08</v>
          </cell>
          <cell r="U47">
            <v>6.52</v>
          </cell>
          <cell r="V47">
            <v>7.91</v>
          </cell>
          <cell r="W47">
            <v>5.33</v>
          </cell>
          <cell r="X47">
            <v>3.97</v>
          </cell>
        </row>
        <row r="48">
          <cell r="N48" t="str">
            <v>Return on Average External Investments %</v>
          </cell>
          <cell r="O48" t="e">
            <v>#N/A</v>
          </cell>
          <cell r="P48" t="e">
            <v>#N/A</v>
          </cell>
          <cell r="Q48" t="e">
            <v>#N/A</v>
          </cell>
          <cell r="R48" t="e">
            <v>#N/A</v>
          </cell>
          <cell r="S48" t="e">
            <v>#N/A</v>
          </cell>
          <cell r="T48">
            <v>501.87</v>
          </cell>
          <cell r="U48">
            <v>114.44</v>
          </cell>
          <cell r="V48">
            <v>187.67</v>
          </cell>
          <cell r="W48">
            <v>5609.09</v>
          </cell>
          <cell r="X48">
            <v>106.54</v>
          </cell>
        </row>
        <row r="49">
          <cell r="N49" t="str">
            <v>Return on Average Assets %</v>
          </cell>
          <cell r="O49">
            <v>9.01</v>
          </cell>
          <cell r="P49">
            <v>14.78</v>
          </cell>
          <cell r="Q49">
            <v>14.23</v>
          </cell>
          <cell r="R49">
            <v>20.2</v>
          </cell>
          <cell r="S49">
            <v>16</v>
          </cell>
          <cell r="T49">
            <v>15.72</v>
          </cell>
          <cell r="U49">
            <v>16.13</v>
          </cell>
          <cell r="V49">
            <v>19.239999999999998</v>
          </cell>
          <cell r="W49">
            <v>20.87</v>
          </cell>
          <cell r="X49">
            <v>20.07</v>
          </cell>
        </row>
        <row r="50">
          <cell r="N50" t="str">
            <v>Return on Average Equity %</v>
          </cell>
          <cell r="O50">
            <v>9.09</v>
          </cell>
          <cell r="P50">
            <v>16.5</v>
          </cell>
          <cell r="Q50">
            <v>15.93</v>
          </cell>
          <cell r="R50">
            <v>22.34</v>
          </cell>
          <cell r="S50">
            <v>18.5</v>
          </cell>
          <cell r="T50">
            <v>18.25</v>
          </cell>
          <cell r="U50">
            <v>19.62</v>
          </cell>
          <cell r="V50">
            <v>22.37</v>
          </cell>
          <cell r="W50">
            <v>26.04</v>
          </cell>
          <cell r="X50">
            <v>27.44</v>
          </cell>
        </row>
        <row r="51">
          <cell r="N51" t="str">
            <v>Inflation Adj. Return on Average Total Assets %</v>
          </cell>
          <cell r="O51">
            <v>6.37</v>
          </cell>
          <cell r="P51">
            <v>11.86</v>
          </cell>
          <cell r="Q51">
            <v>11.86</v>
          </cell>
          <cell r="R51">
            <v>19.84</v>
          </cell>
          <cell r="S51">
            <v>15.49</v>
          </cell>
          <cell r="T51">
            <v>15.12</v>
          </cell>
          <cell r="U51">
            <v>15.29</v>
          </cell>
          <cell r="V51">
            <v>17.850000000000001</v>
          </cell>
          <cell r="W51">
            <v>19.05</v>
          </cell>
          <cell r="X51">
            <v>18.45</v>
          </cell>
        </row>
        <row r="52">
          <cell r="N52" t="str">
            <v>Inflation Adjusted Return on Average Equity %</v>
          </cell>
          <cell r="O52">
            <v>5.13</v>
          </cell>
          <cell r="P52">
            <v>11.85</v>
          </cell>
          <cell r="Q52">
            <v>12.17</v>
          </cell>
          <cell r="R52">
            <v>21.74</v>
          </cell>
          <cell r="S52">
            <v>17.63</v>
          </cell>
          <cell r="T52">
            <v>17.2</v>
          </cell>
          <cell r="U52">
            <v>18.059999999999999</v>
          </cell>
          <cell r="V52">
            <v>19.79</v>
          </cell>
          <cell r="W52">
            <v>22.38</v>
          </cell>
          <cell r="X52">
            <v>23.56</v>
          </cell>
        </row>
        <row r="53">
          <cell r="N53" t="str">
            <v>Number of shares</v>
          </cell>
          <cell r="O53">
            <v>32886</v>
          </cell>
          <cell r="P53">
            <v>32628.999999999996</v>
          </cell>
          <cell r="Q53">
            <v>32858</v>
          </cell>
          <cell r="R53">
            <v>32838</v>
          </cell>
          <cell r="S53">
            <v>32323</v>
          </cell>
          <cell r="T53">
            <v>32164</v>
          </cell>
          <cell r="U53">
            <v>32012</v>
          </cell>
          <cell r="V53">
            <v>31782</v>
          </cell>
          <cell r="W53">
            <v>29606</v>
          </cell>
          <cell r="X53">
            <v>28144</v>
          </cell>
        </row>
        <row r="54">
          <cell r="N54" t="str">
            <v>Book value</v>
          </cell>
          <cell r="O54">
            <v>637856.85600000003</v>
          </cell>
          <cell r="P54">
            <v>615285.05299999996</v>
          </cell>
          <cell r="Q54">
            <v>561175.21039999998</v>
          </cell>
          <cell r="R54">
            <v>522905.74440000008</v>
          </cell>
          <cell r="S54">
            <v>448268.29319999996</v>
          </cell>
          <cell r="T54">
            <v>401770.17320000002</v>
          </cell>
          <cell r="U54">
            <v>360877.67839999998</v>
          </cell>
          <cell r="V54">
            <v>318430.2144</v>
          </cell>
          <cell r="W54">
            <v>256420.52659999998</v>
          </cell>
          <cell r="X54">
            <v>217350.48319999999</v>
          </cell>
        </row>
        <row r="55">
          <cell r="N55" t="str">
            <v>Cashflow</v>
          </cell>
          <cell r="O55">
            <v>100624.58280000002</v>
          </cell>
          <cell r="P55">
            <v>135717.06259999998</v>
          </cell>
          <cell r="Q55">
            <v>131609.4332</v>
          </cell>
          <cell r="R55">
            <v>150930.01560000001</v>
          </cell>
          <cell r="S55">
            <v>112665.0488</v>
          </cell>
          <cell r="T55">
            <v>103346.14840000001</v>
          </cell>
          <cell r="U55">
            <v>99387.656400000007</v>
          </cell>
          <cell r="V55">
            <v>95479.484400000016</v>
          </cell>
          <cell r="W55">
            <v>86150.499400000001</v>
          </cell>
          <cell r="X55">
            <v>80047.164799999999</v>
          </cell>
        </row>
        <row r="56">
          <cell r="N56" t="str">
            <v>Growth rate</v>
          </cell>
          <cell r="O56">
            <v>0.15</v>
          </cell>
          <cell r="P56">
            <v>0.05</v>
          </cell>
          <cell r="Q56">
            <v>-0.04</v>
          </cell>
          <cell r="R56">
            <v>0.26</v>
          </cell>
          <cell r="S56">
            <v>0.09</v>
          </cell>
          <cell r="T56">
            <v>0.11</v>
          </cell>
          <cell r="U56">
            <v>7.0000000000000007E-2</v>
          </cell>
          <cell r="V56">
            <v>0.11</v>
          </cell>
          <cell r="W56">
            <v>0.21</v>
          </cell>
          <cell r="X56">
            <v>-0.02</v>
          </cell>
        </row>
        <row r="57">
          <cell r="N57" t="str">
            <v>Net operating working capital</v>
          </cell>
          <cell r="O57">
            <v>356748</v>
          </cell>
          <cell r="P57">
            <v>-449622</v>
          </cell>
          <cell r="Q57">
            <v>97614</v>
          </cell>
          <cell r="R57">
            <v>-233386</v>
          </cell>
          <cell r="S57">
            <v>306306</v>
          </cell>
          <cell r="T57">
            <v>173598</v>
          </cell>
          <cell r="U57">
            <v>222779</v>
          </cell>
          <cell r="V57">
            <v>-320012</v>
          </cell>
          <cell r="W57">
            <v>169651</v>
          </cell>
          <cell r="X57">
            <v>-762888</v>
          </cell>
        </row>
        <row r="58">
          <cell r="N58" t="str">
            <v>Operating long-term assets</v>
          </cell>
          <cell r="O58">
            <v>349713</v>
          </cell>
          <cell r="P58">
            <v>347019</v>
          </cell>
          <cell r="Q58">
            <v>338406</v>
          </cell>
          <cell r="R58">
            <v>267823</v>
          </cell>
          <cell r="S58">
            <v>199813</v>
          </cell>
          <cell r="T58">
            <v>207163</v>
          </cell>
          <cell r="U58">
            <v>193901</v>
          </cell>
          <cell r="V58">
            <v>185659</v>
          </cell>
          <cell r="W58">
            <v>159231</v>
          </cell>
          <cell r="X58">
            <v>146830</v>
          </cell>
        </row>
        <row r="59">
          <cell r="N59" t="str">
            <v>Total net operating capital</v>
          </cell>
          <cell r="O59">
            <v>706461</v>
          </cell>
          <cell r="P59">
            <v>-102603</v>
          </cell>
          <cell r="Q59">
            <v>436020</v>
          </cell>
          <cell r="R59">
            <v>34437</v>
          </cell>
          <cell r="S59">
            <v>506119</v>
          </cell>
          <cell r="T59">
            <v>380761</v>
          </cell>
          <cell r="U59">
            <v>416680</v>
          </cell>
          <cell r="V59">
            <v>-134353</v>
          </cell>
          <cell r="W59">
            <v>328882</v>
          </cell>
          <cell r="X59">
            <v>-616058</v>
          </cell>
        </row>
        <row r="60">
          <cell r="N60" t="str">
            <v>Depreciation</v>
          </cell>
          <cell r="O60">
            <v>43437</v>
          </cell>
          <cell r="P60">
            <v>40656</v>
          </cell>
          <cell r="Q60">
            <v>45262</v>
          </cell>
          <cell r="R60">
            <v>42878</v>
          </cell>
          <cell r="S60">
            <v>34967</v>
          </cell>
          <cell r="T60">
            <v>33303</v>
          </cell>
          <cell r="U60">
            <v>31618</v>
          </cell>
          <cell r="V60">
            <v>28062</v>
          </cell>
          <cell r="W60">
            <v>26572</v>
          </cell>
          <cell r="X60">
            <v>25156</v>
          </cell>
        </row>
        <row r="61">
          <cell r="N61" t="str">
            <v>Tax rate</v>
          </cell>
          <cell r="O61">
            <v>0.27432842260205309</v>
          </cell>
          <cell r="P61">
            <v>0.27810607070392912</v>
          </cell>
          <cell r="Q61">
            <v>0.27639197285181616</v>
          </cell>
          <cell r="R61">
            <v>0.28390610968727265</v>
          </cell>
          <cell r="S61">
            <v>0.28170609072213515</v>
          </cell>
          <cell r="T61">
            <v>0.28061350960545339</v>
          </cell>
          <cell r="U61">
            <v>0.27408235715604001</v>
          </cell>
          <cell r="V61">
            <v>0.29212385995288814</v>
          </cell>
          <cell r="W61">
            <v>0.30602057390362752</v>
          </cell>
          <cell r="X61">
            <v>0.30461334048777994</v>
          </cell>
        </row>
        <row r="62">
          <cell r="N62" t="str">
            <v>EBIT</v>
          </cell>
          <cell r="O62">
            <v>89868</v>
          </cell>
          <cell r="P62">
            <v>139209</v>
          </cell>
          <cell r="Q62">
            <v>121703</v>
          </cell>
          <cell r="R62">
            <v>156980</v>
          </cell>
          <cell r="S62">
            <v>110147</v>
          </cell>
          <cell r="T62">
            <v>97844</v>
          </cell>
          <cell r="U62">
            <v>93140</v>
          </cell>
          <cell r="V62">
            <v>100570</v>
          </cell>
          <cell r="W62">
            <v>95210</v>
          </cell>
          <cell r="X62">
            <v>83487</v>
          </cell>
        </row>
        <row r="63">
          <cell r="N63" t="str">
            <v>Net Operating Profit After Tax</v>
          </cell>
          <cell r="O63">
            <v>65214.653317598699</v>
          </cell>
          <cell r="P63">
            <v>100494.13200337673</v>
          </cell>
          <cell r="Q63">
            <v>88065.267728015417</v>
          </cell>
          <cell r="R63">
            <v>112412.41890129195</v>
          </cell>
          <cell r="S63">
            <v>79117.919225228979</v>
          </cell>
          <cell r="T63">
            <v>70387.651766164025</v>
          </cell>
          <cell r="U63">
            <v>67611.969254486437</v>
          </cell>
          <cell r="V63">
            <v>71191.103404538037</v>
          </cell>
          <cell r="W63">
            <v>66073.781158635626</v>
          </cell>
          <cell r="X63">
            <v>58055.746042696708</v>
          </cell>
        </row>
        <row r="64">
          <cell r="N64" t="str">
            <v>FCF</v>
          </cell>
          <cell r="O64">
            <v>-743849.34668240126</v>
          </cell>
          <cell r="P64">
            <v>639117.13200337673</v>
          </cell>
          <cell r="Q64">
            <v>-313517.73227198457</v>
          </cell>
          <cell r="R64">
            <v>584094.41890129191</v>
          </cell>
          <cell r="S64">
            <v>-46240.080774771021</v>
          </cell>
          <cell r="T64">
            <v>106306.65176616402</v>
          </cell>
          <cell r="U64">
            <v>-483421.03074551356</v>
          </cell>
          <cell r="V64">
            <v>534426.10340453801</v>
          </cell>
          <cell r="W64">
            <v>-878866.21884136437</v>
          </cell>
          <cell r="X64">
            <v>674113.74604269676</v>
          </cell>
        </row>
        <row r="65">
          <cell r="N65" t="str">
            <v>FCF vs Net Cash Flow</v>
          </cell>
          <cell r="O65">
            <v>-7.3923222932597454</v>
          </cell>
          <cell r="P65">
            <v>4.7091877746208812</v>
          </cell>
          <cell r="Q65">
            <v>-2.3821828318001188</v>
          </cell>
          <cell r="R65">
            <v>3.8699685849717214</v>
          </cell>
          <cell r="S65">
            <v>-0.4104208116649839</v>
          </cell>
          <cell r="T65">
            <v>1.0286464799317476</v>
          </cell>
          <cell r="U65">
            <v>-4.8639946675059491</v>
          </cell>
          <cell r="V65">
            <v>5.5972872786537371</v>
          </cell>
          <cell r="W65">
            <v>-10.201522045284445</v>
          </cell>
          <cell r="X65">
            <v>8.4214568714205953</v>
          </cell>
        </row>
        <row r="66">
          <cell r="N66" t="str">
            <v>Goodwill</v>
          </cell>
          <cell r="O66">
            <v>64182</v>
          </cell>
          <cell r="P66">
            <v>64182</v>
          </cell>
          <cell r="Q66">
            <v>23195</v>
          </cell>
          <cell r="R66">
            <v>23195</v>
          </cell>
          <cell r="S66">
            <v>3204</v>
          </cell>
          <cell r="T66">
            <v>3204</v>
          </cell>
          <cell r="U66">
            <v>3204</v>
          </cell>
          <cell r="V66">
            <v>3204</v>
          </cell>
          <cell r="W66">
            <v>3204</v>
          </cell>
          <cell r="X66">
            <v>3204</v>
          </cell>
        </row>
        <row r="67">
          <cell r="N67" t="str">
            <v>Total assets</v>
          </cell>
          <cell r="O67" t="str">
            <v>1,077,198</v>
          </cell>
          <cell r="P67" t="str">
            <v>1,082,809</v>
          </cell>
          <cell r="Q67">
            <v>923504</v>
          </cell>
          <cell r="R67">
            <v>869715</v>
          </cell>
          <cell r="S67">
            <v>729443</v>
          </cell>
          <cell r="T67">
            <v>655010</v>
          </cell>
          <cell r="U67">
            <v>596880</v>
          </cell>
          <cell r="V67">
            <v>565052</v>
          </cell>
          <cell r="W67">
            <v>487677</v>
          </cell>
          <cell r="X67">
            <v>431977</v>
          </cell>
        </row>
        <row r="68">
          <cell r="N68" t="str">
            <v>Goodwill/Total assets</v>
          </cell>
          <cell r="O68">
            <v>5.9582360903009474E-2</v>
          </cell>
          <cell r="P68">
            <v>5.9273611504891445E-2</v>
          </cell>
          <cell r="Q68">
            <v>2.5116296193627749E-2</v>
          </cell>
          <cell r="R68">
            <v>2.6669656151727866E-2</v>
          </cell>
          <cell r="S68">
            <v>4.3923925515770255E-3</v>
          </cell>
          <cell r="T68">
            <v>4.8915283736126166E-3</v>
          </cell>
          <cell r="U68">
            <v>5.3679131483715323E-3</v>
          </cell>
          <cell r="V68">
            <v>5.6702745941966401E-3</v>
          </cell>
          <cell r="W68">
            <v>6.5699223051322907E-3</v>
          </cell>
          <cell r="X68">
            <v>7.4170615565180556E-3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637856</v>
          </cell>
          <cell r="P71">
            <v>620131</v>
          </cell>
          <cell r="Q71">
            <v>561225</v>
          </cell>
          <cell r="R71">
            <v>522954</v>
          </cell>
          <cell r="S71">
            <v>455176</v>
          </cell>
          <cell r="T71">
            <v>402183</v>
          </cell>
          <cell r="U71">
            <v>360935</v>
          </cell>
          <cell r="V71">
            <v>320523</v>
          </cell>
          <cell r="W71">
            <v>274480</v>
          </cell>
          <cell r="X71">
            <v>229115</v>
          </cell>
        </row>
        <row r="72">
          <cell r="N72" t="str">
            <v>Market Value of Equity</v>
          </cell>
          <cell r="O72">
            <v>19.759999999999998</v>
          </cell>
          <cell r="P72">
            <v>21.349999999999998</v>
          </cell>
          <cell r="Q72">
            <v>26.66</v>
          </cell>
          <cell r="R72">
            <v>23.889999999999997</v>
          </cell>
          <cell r="S72">
            <v>18.87</v>
          </cell>
          <cell r="T72">
            <v>17.239999999999998</v>
          </cell>
          <cell r="U72">
            <v>17.03</v>
          </cell>
          <cell r="V72">
            <v>17.440000000000001</v>
          </cell>
          <cell r="W72">
            <v>13.53</v>
          </cell>
          <cell r="X72">
            <v>10.809999999999999</v>
          </cell>
        </row>
        <row r="73">
          <cell r="N73" t="str">
            <v>Return On Assets %</v>
          </cell>
          <cell r="O73">
            <v>9.0299999999999991E-2</v>
          </cell>
          <cell r="P73">
            <v>0.1391</v>
          </cell>
          <cell r="Q73">
            <v>0.13789999999999999</v>
          </cell>
          <cell r="R73">
            <v>0.18940000000000001</v>
          </cell>
          <cell r="S73">
            <v>0.15179999999999999</v>
          </cell>
          <cell r="T73">
            <v>0.1502</v>
          </cell>
          <cell r="U73">
            <v>0.157</v>
          </cell>
          <cell r="V73">
            <v>0.17920000000000003</v>
          </cell>
          <cell r="W73">
            <v>0.19670000000000001</v>
          </cell>
          <cell r="X73">
            <v>0.19489999999999999</v>
          </cell>
        </row>
        <row r="74">
          <cell r="N74" t="str">
            <v>EBITDA/Sales %</v>
          </cell>
          <cell r="O74">
            <v>6.7151468990332669E-2</v>
          </cell>
          <cell r="P74">
            <v>0.10445874151216464</v>
          </cell>
          <cell r="Q74">
            <v>0.10206994785394213</v>
          </cell>
          <cell r="R74">
            <v>0.11671385256509084</v>
          </cell>
          <cell r="S74">
            <v>0.10701425121218267</v>
          </cell>
          <cell r="T74">
            <v>0.10513746346359507</v>
          </cell>
          <cell r="U74">
            <v>0.11107332238845304</v>
          </cell>
          <cell r="V74">
            <v>0.1220189395340719</v>
          </cell>
          <cell r="W74">
            <v>0.12765555996976904</v>
          </cell>
          <cell r="X74">
            <v>0.13816288119642903</v>
          </cell>
        </row>
      </sheetData>
      <sheetData sheetId="4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TRELLIDOR (June)</v>
          </cell>
        </row>
        <row r="5">
          <cell r="N5" t="str">
            <v>Accounts Rcvb/Tover</v>
          </cell>
          <cell r="O5">
            <v>8.59</v>
          </cell>
          <cell r="P5">
            <v>8.56</v>
          </cell>
          <cell r="Q5">
            <v>8.4</v>
          </cell>
          <cell r="R5">
            <v>6.82</v>
          </cell>
          <cell r="S5" t="e">
            <v>#N/A</v>
          </cell>
          <cell r="T5" t="e">
            <v>#N/A</v>
          </cell>
          <cell r="U5" t="e">
            <v>#N/A</v>
          </cell>
          <cell r="V5" t="e">
            <v>#N/A</v>
          </cell>
          <cell r="W5" t="e">
            <v>#N/A</v>
          </cell>
          <cell r="X5" t="e">
            <v>#N/A</v>
          </cell>
        </row>
        <row r="6">
          <cell r="N6" t="str">
            <v>Assets / Captal Emp</v>
          </cell>
          <cell r="O6">
            <v>0.97</v>
          </cell>
          <cell r="P6">
            <v>0.9</v>
          </cell>
          <cell r="Q6">
            <v>0.95</v>
          </cell>
          <cell r="R6">
            <v>1.24</v>
          </cell>
          <cell r="S6" t="e">
            <v>#N/A</v>
          </cell>
          <cell r="T6" t="e">
            <v>#N/A</v>
          </cell>
          <cell r="U6" t="e">
            <v>#N/A</v>
          </cell>
          <cell r="V6" t="e">
            <v>#N/A</v>
          </cell>
          <cell r="W6" t="e">
            <v>#N/A</v>
          </cell>
          <cell r="X6" t="e">
            <v>#N/A</v>
          </cell>
        </row>
        <row r="7">
          <cell r="N7" t="str">
            <v>Book Val / Share (c)</v>
          </cell>
          <cell r="O7">
            <v>208.86</v>
          </cell>
          <cell r="P7">
            <v>197</v>
          </cell>
          <cell r="Q7">
            <v>172.66</v>
          </cell>
          <cell r="R7">
            <v>138.31</v>
          </cell>
          <cell r="S7" t="e">
            <v>#N/A</v>
          </cell>
          <cell r="T7" t="e">
            <v>#N/A</v>
          </cell>
          <cell r="U7" t="e">
            <v>#N/A</v>
          </cell>
          <cell r="V7" t="e">
            <v>#N/A</v>
          </cell>
          <cell r="W7" t="e">
            <v>#N/A</v>
          </cell>
          <cell r="X7" t="e">
            <v>#N/A</v>
          </cell>
        </row>
        <row r="8">
          <cell r="N8" t="str">
            <v>Cash Flw / Share (c)</v>
          </cell>
          <cell r="O8">
            <v>54.61</v>
          </cell>
          <cell r="P8">
            <v>68.459999999999994</v>
          </cell>
          <cell r="Q8">
            <v>73.989999999999995</v>
          </cell>
          <cell r="R8">
            <v>51.65</v>
          </cell>
          <cell r="S8" t="e">
            <v>#N/A</v>
          </cell>
          <cell r="T8" t="e">
            <v>#N/A</v>
          </cell>
          <cell r="U8" t="e">
            <v>#N/A</v>
          </cell>
          <cell r="V8" t="e">
            <v>#N/A</v>
          </cell>
          <cell r="W8" t="e">
            <v>#N/A</v>
          </cell>
          <cell r="X8" t="e">
            <v>#N/A</v>
          </cell>
        </row>
        <row r="9">
          <cell r="N9" t="str">
            <v>Cash Flow Div Cover</v>
          </cell>
          <cell r="O9">
            <v>3.38</v>
          </cell>
          <cell r="P9">
            <v>3.15</v>
          </cell>
          <cell r="Q9">
            <v>3.08</v>
          </cell>
          <cell r="R9">
            <v>2.4300000000000002</v>
          </cell>
          <cell r="S9" t="e">
            <v>#N/A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6.6</v>
          </cell>
          <cell r="P10">
            <v>7.7</v>
          </cell>
          <cell r="Q10">
            <v>6.58</v>
          </cell>
          <cell r="R10">
            <v>24.43</v>
          </cell>
          <cell r="S10" t="e">
            <v>#N/A</v>
          </cell>
          <cell r="T10" t="e">
            <v>#N/A</v>
          </cell>
          <cell r="U10" t="e">
            <v>#N/A</v>
          </cell>
          <cell r="V10" t="e">
            <v>#N/A</v>
          </cell>
          <cell r="W10" t="e">
            <v>#N/A</v>
          </cell>
          <cell r="X10" t="e">
            <v>#N/A</v>
          </cell>
        </row>
        <row r="11">
          <cell r="N11" t="str">
            <v>Current Ratio</v>
          </cell>
          <cell r="O11">
            <v>1.72</v>
          </cell>
          <cell r="P11">
            <v>2.2400000000000002</v>
          </cell>
          <cell r="Q11">
            <v>1.99</v>
          </cell>
          <cell r="R11">
            <v>3.73</v>
          </cell>
          <cell r="S11" t="e">
            <v>#N/A</v>
          </cell>
          <cell r="T11" t="e">
            <v>#N/A</v>
          </cell>
          <cell r="U11" t="e">
            <v>#N/A</v>
          </cell>
          <cell r="V11" t="e">
            <v>#N/A</v>
          </cell>
          <cell r="W11" t="e">
            <v>#N/A</v>
          </cell>
          <cell r="X11" t="e">
            <v>#N/A</v>
          </cell>
        </row>
        <row r="12">
          <cell r="N12" t="str">
            <v>Debt / Assets</v>
          </cell>
          <cell r="O12">
            <v>0.54</v>
          </cell>
          <cell r="P12">
            <v>0.61</v>
          </cell>
          <cell r="Q12">
            <v>0.72</v>
          </cell>
          <cell r="R12">
            <v>0.32</v>
          </cell>
          <cell r="S12" t="e">
            <v>#N/A</v>
          </cell>
          <cell r="T12" t="e">
            <v>#N/A</v>
          </cell>
          <cell r="U12" t="e">
            <v>#N/A</v>
          </cell>
          <cell r="V12" t="e">
            <v>#N/A</v>
          </cell>
          <cell r="W12" t="e">
            <v>#N/A</v>
          </cell>
          <cell r="X12" t="e">
            <v>#N/A</v>
          </cell>
        </row>
        <row r="13">
          <cell r="N13" t="str">
            <v>Debt / Equity</v>
          </cell>
          <cell r="O13">
            <v>0.61</v>
          </cell>
          <cell r="P13">
            <v>0.75</v>
          </cell>
          <cell r="Q13">
            <v>1.03</v>
          </cell>
          <cell r="R13">
            <v>0.45</v>
          </cell>
          <cell r="S13" t="e">
            <v>#N/A</v>
          </cell>
          <cell r="T13" t="e">
            <v>#N/A</v>
          </cell>
          <cell r="U13" t="e">
            <v>#N/A</v>
          </cell>
          <cell r="V13" t="e">
            <v>#N/A</v>
          </cell>
          <cell r="W13" t="e">
            <v>#N/A</v>
          </cell>
          <cell r="X13" t="e">
            <v>#N/A</v>
          </cell>
        </row>
        <row r="14">
          <cell r="N14" t="str">
            <v>Dir Rem % Pft BTax</v>
          </cell>
          <cell r="O14">
            <v>15</v>
          </cell>
          <cell r="P14">
            <v>10.29</v>
          </cell>
          <cell r="Q14">
            <v>10.42</v>
          </cell>
          <cell r="R14">
            <v>15.75</v>
          </cell>
          <cell r="S14" t="e">
            <v>#N/A</v>
          </cell>
          <cell r="T14" t="e">
            <v>#N/A</v>
          </cell>
          <cell r="U14" t="e">
            <v>#N/A</v>
          </cell>
          <cell r="V14" t="e">
            <v>#N/A</v>
          </cell>
          <cell r="W14" t="e">
            <v>#N/A</v>
          </cell>
          <cell r="X14" t="e">
            <v>#N/A</v>
          </cell>
        </row>
        <row r="15">
          <cell r="N15" t="str">
            <v>Dividend / Share (c)</v>
          </cell>
          <cell r="O15">
            <v>16.16</v>
          </cell>
          <cell r="P15">
            <v>21.76</v>
          </cell>
          <cell r="Q15">
            <v>24</v>
          </cell>
          <cell r="R15">
            <v>21.25</v>
          </cell>
          <cell r="S15" t="e">
            <v>#N/A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2.48</v>
          </cell>
          <cell r="P16">
            <v>2.5</v>
          </cell>
          <cell r="Q16">
            <v>2.4700000000000002</v>
          </cell>
          <cell r="R16">
            <v>2.37</v>
          </cell>
          <cell r="S16" t="e">
            <v>#N/A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>
            <v>6.25</v>
          </cell>
          <cell r="P17">
            <v>5.84</v>
          </cell>
          <cell r="Q17">
            <v>4.67</v>
          </cell>
          <cell r="R17">
            <v>3.99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40.1</v>
          </cell>
          <cell r="P18">
            <v>54.3</v>
          </cell>
          <cell r="Q18">
            <v>59.2</v>
          </cell>
          <cell r="R18">
            <v>50.3</v>
          </cell>
          <cell r="S18" t="e">
            <v>#N/A</v>
          </cell>
          <cell r="T18" t="e">
            <v>#N/A</v>
          </cell>
          <cell r="U18" t="e">
            <v>#N/A</v>
          </cell>
          <cell r="V18" t="e">
            <v>#N/A</v>
          </cell>
          <cell r="W18" t="e">
            <v>#N/A</v>
          </cell>
          <cell r="X18" t="e">
            <v>#N/A</v>
          </cell>
        </row>
        <row r="19">
          <cell r="N19" t="str">
            <v>Earnings Yield %</v>
          </cell>
          <cell r="O19">
            <v>9.76</v>
          </cell>
          <cell r="P19">
            <v>10.38</v>
          </cell>
          <cell r="Q19">
            <v>10.52</v>
          </cell>
          <cell r="R19">
            <v>10.89</v>
          </cell>
          <cell r="S19" t="e">
            <v>#N/A</v>
          </cell>
          <cell r="T19" t="e">
            <v>#N/A</v>
          </cell>
          <cell r="U19" t="e">
            <v>#N/A</v>
          </cell>
          <cell r="V19" t="e">
            <v>#N/A</v>
          </cell>
          <cell r="W19" t="e">
            <v>#N/A</v>
          </cell>
          <cell r="X19" t="e">
            <v>#N/A</v>
          </cell>
        </row>
        <row r="20">
          <cell r="N20" t="str">
            <v>Inflation Adjusted Profit/ Share (C)</v>
          </cell>
          <cell r="O20">
            <v>37.729999999999997</v>
          </cell>
          <cell r="P20">
            <v>52.64</v>
          </cell>
          <cell r="Q20">
            <v>57.62</v>
          </cell>
          <cell r="R20">
            <v>49.22</v>
          </cell>
          <cell r="S20" t="e">
            <v>#N/A</v>
          </cell>
          <cell r="T20" t="e">
            <v>#N/A</v>
          </cell>
          <cell r="U20" t="e">
            <v>#N/A</v>
          </cell>
          <cell r="V20" t="e">
            <v>#N/A</v>
          </cell>
          <cell r="W20" t="e">
            <v>#N/A</v>
          </cell>
          <cell r="X20" t="e">
            <v>#N/A</v>
          </cell>
        </row>
        <row r="21">
          <cell r="N21" t="str">
            <v>Inflation Adjusted Return On Assets %</v>
          </cell>
          <cell r="O21">
            <v>25</v>
          </cell>
          <cell r="P21">
            <v>32.9</v>
          </cell>
          <cell r="Q21">
            <v>36.72</v>
          </cell>
          <cell r="R21">
            <v>35.1</v>
          </cell>
          <cell r="S21" t="e">
            <v>#N/A</v>
          </cell>
          <cell r="T21" t="e">
            <v>#N/A</v>
          </cell>
          <cell r="U21" t="e">
            <v>#N/A</v>
          </cell>
          <cell r="V21" t="e">
            <v>#N/A</v>
          </cell>
          <cell r="W21" t="e">
            <v>#N/A</v>
          </cell>
          <cell r="X21" t="e">
            <v>#N/A</v>
          </cell>
        </row>
        <row r="22">
          <cell r="N22" t="str">
            <v>Inflation Adjusted Return On Equity %</v>
          </cell>
          <cell r="O22">
            <v>16.86</v>
          </cell>
          <cell r="P22">
            <v>25.59</v>
          </cell>
          <cell r="Q22">
            <v>32.380000000000003</v>
          </cell>
          <cell r="R22">
            <v>35.369999999999997</v>
          </cell>
          <cell r="S22" t="e">
            <v>#N/A</v>
          </cell>
          <cell r="T22" t="e">
            <v>#N/A</v>
          </cell>
          <cell r="U22" t="e">
            <v>#N/A</v>
          </cell>
          <cell r="V22" t="e">
            <v>#N/A</v>
          </cell>
          <cell r="W22" t="e">
            <v>#N/A</v>
          </cell>
          <cell r="X22" t="e">
            <v>#N/A</v>
          </cell>
        </row>
        <row r="23">
          <cell r="N23" t="str">
            <v>Interest Cover</v>
          </cell>
          <cell r="O23">
            <v>7.91</v>
          </cell>
          <cell r="P23">
            <v>9.58</v>
          </cell>
          <cell r="Q23">
            <v>8.4</v>
          </cell>
          <cell r="R23">
            <v>32.92</v>
          </cell>
          <cell r="S23" t="e">
            <v>#N/A</v>
          </cell>
          <cell r="T23" t="e">
            <v>#N/A</v>
          </cell>
          <cell r="U23" t="e">
            <v>#N/A</v>
          </cell>
          <cell r="V23" t="e">
            <v>#N/A</v>
          </cell>
          <cell r="W23" t="e">
            <v>#N/A</v>
          </cell>
          <cell r="X23" t="e">
            <v>#N/A</v>
          </cell>
        </row>
        <row r="24">
          <cell r="N24" t="str">
            <v>Leverage Factor</v>
          </cell>
          <cell r="O24">
            <v>0.7</v>
          </cell>
          <cell r="P24">
            <v>0.79</v>
          </cell>
          <cell r="Q24">
            <v>0.9</v>
          </cell>
          <cell r="R24">
            <v>1.01</v>
          </cell>
          <cell r="S24" t="e">
            <v>#N/A</v>
          </cell>
          <cell r="T24" t="e">
            <v>#N/A</v>
          </cell>
          <cell r="U24" t="e">
            <v>#N/A</v>
          </cell>
          <cell r="V24" t="e">
            <v>#N/A</v>
          </cell>
          <cell r="W24" t="e">
            <v>#N/A</v>
          </cell>
          <cell r="X24" t="e">
            <v>#N/A</v>
          </cell>
        </row>
        <row r="25">
          <cell r="N25" t="str">
            <v>Long-Term Loans % Total Debt</v>
          </cell>
          <cell r="O25">
            <v>21.85</v>
          </cell>
          <cell r="P25">
            <v>44.62</v>
          </cell>
          <cell r="Q25">
            <v>44.68</v>
          </cell>
          <cell r="R25">
            <v>34.409999999999997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 t="e">
            <v>#N/A</v>
          </cell>
          <cell r="X25" t="e">
            <v>#N/A</v>
          </cell>
        </row>
        <row r="26">
          <cell r="N26" t="str">
            <v>N A V / Share (C)</v>
          </cell>
          <cell r="O26">
            <v>214.31</v>
          </cell>
          <cell r="P26">
            <v>202.21</v>
          </cell>
          <cell r="Q26">
            <v>177.12</v>
          </cell>
          <cell r="R26">
            <v>137.53</v>
          </cell>
          <cell r="S26" t="e">
            <v>#N/A</v>
          </cell>
          <cell r="T26" t="e">
            <v>#N/A</v>
          </cell>
          <cell r="U26" t="e">
            <v>#N/A</v>
          </cell>
          <cell r="V26" t="e">
            <v>#N/A</v>
          </cell>
          <cell r="W26" t="e">
            <v>#N/A</v>
          </cell>
          <cell r="X26" t="e">
            <v>#N/A</v>
          </cell>
        </row>
        <row r="27">
          <cell r="N27" t="str">
            <v>Net Profit Margin %</v>
          </cell>
          <cell r="O27">
            <v>8.33</v>
          </cell>
          <cell r="P27">
            <v>10.9</v>
          </cell>
          <cell r="Q27">
            <v>12.23</v>
          </cell>
          <cell r="R27">
            <v>17.13</v>
          </cell>
          <cell r="S27" t="e">
            <v>#N/A</v>
          </cell>
          <cell r="T27" t="e">
            <v>#N/A</v>
          </cell>
          <cell r="U27" t="e">
            <v>#N/A</v>
          </cell>
          <cell r="V27" t="e">
            <v>#N/A</v>
          </cell>
          <cell r="W27" t="e">
            <v>#N/A</v>
          </cell>
          <cell r="X27" t="e">
            <v>#N/A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 t="e">
            <v>#N/A</v>
          </cell>
        </row>
        <row r="29">
          <cell r="N29" t="str">
            <v>Operating Profit Margin %</v>
          </cell>
          <cell r="O29">
            <v>13.45</v>
          </cell>
          <cell r="P29">
            <v>17.05</v>
          </cell>
          <cell r="Q29">
            <v>19.47</v>
          </cell>
          <cell r="R29">
            <v>24.06</v>
          </cell>
          <cell r="S29" t="e">
            <v>#N/A</v>
          </cell>
          <cell r="T29" t="e">
            <v>#N/A</v>
          </cell>
          <cell r="U29" t="e">
            <v>#N/A</v>
          </cell>
          <cell r="V29" t="e">
            <v>#N/A</v>
          </cell>
          <cell r="W29" t="e">
            <v>#N/A</v>
          </cell>
          <cell r="X29" t="e">
            <v>#N/A</v>
          </cell>
        </row>
        <row r="30">
          <cell r="N30" t="str">
            <v>Price / Inflation Adjusted Profit</v>
          </cell>
          <cell r="O30">
            <v>10.89</v>
          </cell>
          <cell r="P30">
            <v>9.93</v>
          </cell>
          <cell r="Q30">
            <v>9.77</v>
          </cell>
          <cell r="R30">
            <v>9.39</v>
          </cell>
          <cell r="S30" t="e">
            <v>#N/A</v>
          </cell>
          <cell r="T30" t="e">
            <v>#N/A</v>
          </cell>
          <cell r="U30" t="e">
            <v>#N/A</v>
          </cell>
          <cell r="V30" t="e">
            <v>#N/A</v>
          </cell>
          <cell r="W30" t="e">
            <v>#N/A</v>
          </cell>
          <cell r="X30" t="e">
            <v>#N/A</v>
          </cell>
        </row>
        <row r="31">
          <cell r="N31" t="str">
            <v>Price / Book Value</v>
          </cell>
          <cell r="O31">
            <v>1.97</v>
          </cell>
          <cell r="P31">
            <v>2.65</v>
          </cell>
          <cell r="Q31">
            <v>3.26</v>
          </cell>
          <cell r="R31">
            <v>3.34</v>
          </cell>
          <cell r="S31" t="e">
            <v>#N/A</v>
          </cell>
          <cell r="T31" t="e">
            <v>#N/A</v>
          </cell>
          <cell r="U31" t="e">
            <v>#N/A</v>
          </cell>
          <cell r="V31" t="e">
            <v>#N/A</v>
          </cell>
          <cell r="W31" t="e">
            <v>#N/A</v>
          </cell>
          <cell r="X31" t="e">
            <v>#N/A</v>
          </cell>
        </row>
        <row r="32">
          <cell r="N32" t="str">
            <v>Price / Cash Flow</v>
          </cell>
          <cell r="O32">
            <v>7.53</v>
          </cell>
          <cell r="P32">
            <v>7.64</v>
          </cell>
          <cell r="Q32">
            <v>7.61</v>
          </cell>
          <cell r="R32">
            <v>8.94</v>
          </cell>
          <cell r="S32" t="e">
            <v>#N/A</v>
          </cell>
          <cell r="T32" t="e">
            <v>#N/A</v>
          </cell>
          <cell r="U32" t="e">
            <v>#N/A</v>
          </cell>
          <cell r="V32" t="e">
            <v>#N/A</v>
          </cell>
          <cell r="W32" t="e">
            <v>#N/A</v>
          </cell>
          <cell r="X32" t="e">
            <v>#N/A</v>
          </cell>
        </row>
        <row r="33">
          <cell r="N33" t="str">
            <v>Price / Earnings</v>
          </cell>
          <cell r="O33">
            <v>10.25</v>
          </cell>
          <cell r="P33">
            <v>9.6300000000000008</v>
          </cell>
          <cell r="Q33">
            <v>9.51</v>
          </cell>
          <cell r="R33">
            <v>9.18</v>
          </cell>
          <cell r="S33" t="e">
            <v>#N/A</v>
          </cell>
          <cell r="T33" t="e">
            <v>#N/A</v>
          </cell>
          <cell r="U33" t="e">
            <v>#N/A</v>
          </cell>
          <cell r="V33" t="e">
            <v>#N/A</v>
          </cell>
          <cell r="W33" t="e">
            <v>#N/A</v>
          </cell>
          <cell r="X33" t="e">
            <v>#N/A</v>
          </cell>
        </row>
        <row r="34">
          <cell r="N34" t="str">
            <v>Price / N A V</v>
          </cell>
          <cell r="O34">
            <v>3.81</v>
          </cell>
          <cell r="P34">
            <v>5.42</v>
          </cell>
          <cell r="Q34">
            <v>8.11</v>
          </cell>
          <cell r="R34">
            <v>3.45</v>
          </cell>
          <cell r="S34" t="e">
            <v>#N/A</v>
          </cell>
          <cell r="T34" t="e">
            <v>#N/A</v>
          </cell>
          <cell r="U34" t="e">
            <v>#N/A</v>
          </cell>
          <cell r="V34" t="e">
            <v>#N/A</v>
          </cell>
          <cell r="W34" t="e">
            <v>#N/A</v>
          </cell>
          <cell r="X34" t="e">
            <v>#N/A</v>
          </cell>
        </row>
        <row r="35">
          <cell r="N35" t="str">
            <v>Price / Share (C)</v>
          </cell>
          <cell r="O35">
            <v>411</v>
          </cell>
          <cell r="P35">
            <v>523</v>
          </cell>
          <cell r="Q35">
            <v>563</v>
          </cell>
          <cell r="R35">
            <v>462</v>
          </cell>
          <cell r="S35" t="e">
            <v>#N/A</v>
          </cell>
          <cell r="T35" t="e">
            <v>#N/A</v>
          </cell>
          <cell r="U35" t="e">
            <v>#N/A</v>
          </cell>
          <cell r="V35" t="e">
            <v>#N/A</v>
          </cell>
          <cell r="W35" t="e">
            <v>#N/A</v>
          </cell>
          <cell r="X35" t="e">
            <v>#N/A</v>
          </cell>
        </row>
        <row r="36">
          <cell r="N36" t="str">
            <v>Quick Ratio</v>
          </cell>
          <cell r="O36">
            <v>0.71</v>
          </cell>
          <cell r="P36">
            <v>1.04</v>
          </cell>
          <cell r="Q36">
            <v>1.1000000000000001</v>
          </cell>
          <cell r="R36">
            <v>3.04</v>
          </cell>
          <cell r="S36" t="e">
            <v>#N/A</v>
          </cell>
          <cell r="T36" t="e">
            <v>#N/A</v>
          </cell>
          <cell r="U36" t="e">
            <v>#N/A</v>
          </cell>
          <cell r="V36" t="e">
            <v>#N/A</v>
          </cell>
          <cell r="W36" t="e">
            <v>#N/A</v>
          </cell>
          <cell r="X36" t="e">
            <v>#N/A</v>
          </cell>
        </row>
        <row r="37">
          <cell r="N37" t="str">
            <v>Return On External Investments %</v>
          </cell>
          <cell r="O37">
            <v>122.69</v>
          </cell>
          <cell r="P37">
            <v>187.88</v>
          </cell>
          <cell r="Q37">
            <v>1086.3599999999999</v>
          </cell>
          <cell r="R37">
            <v>610.89</v>
          </cell>
          <cell r="S37" t="e">
            <v>#N/A</v>
          </cell>
          <cell r="T37" t="e">
            <v>#N/A</v>
          </cell>
          <cell r="U37" t="e">
            <v>#N/A</v>
          </cell>
          <cell r="V37" t="e">
            <v>#N/A</v>
          </cell>
          <cell r="W37" t="e">
            <v>#N/A</v>
          </cell>
          <cell r="X37" t="e">
            <v>#N/A</v>
          </cell>
        </row>
        <row r="38">
          <cell r="N38" t="str">
            <v>Retention Rate</v>
          </cell>
          <cell r="O38">
            <v>36.65</v>
          </cell>
          <cell r="P38">
            <v>43.96</v>
          </cell>
          <cell r="Q38">
            <v>55.66</v>
          </cell>
          <cell r="R38">
            <v>62.82</v>
          </cell>
          <cell r="S38" t="e">
            <v>#N/A</v>
          </cell>
          <cell r="T38" t="e">
            <v>#N/A</v>
          </cell>
          <cell r="U38" t="e">
            <v>#N/A</v>
          </cell>
          <cell r="V38" t="e">
            <v>#N/A</v>
          </cell>
          <cell r="W38" t="e">
            <v>#N/A</v>
          </cell>
          <cell r="X38" t="e">
            <v>#N/A</v>
          </cell>
        </row>
        <row r="39">
          <cell r="N39" t="str">
            <v>Return On Assets %</v>
          </cell>
          <cell r="O39">
            <v>27.77</v>
          </cell>
          <cell r="P39">
            <v>34.82</v>
          </cell>
          <cell r="Q39">
            <v>38.19</v>
          </cell>
          <cell r="R39">
            <v>35.43</v>
          </cell>
          <cell r="S39" t="e">
            <v>#N/A</v>
          </cell>
          <cell r="T39" t="e">
            <v>#N/A</v>
          </cell>
          <cell r="U39" t="e">
            <v>#N/A</v>
          </cell>
          <cell r="V39" t="e">
            <v>#N/A</v>
          </cell>
          <cell r="W39" t="e">
            <v>#N/A</v>
          </cell>
          <cell r="X39" t="e">
            <v>#N/A</v>
          </cell>
        </row>
        <row r="40">
          <cell r="N40" t="str">
            <v>Return On Equity %</v>
          </cell>
          <cell r="O40">
            <v>19.41</v>
          </cell>
          <cell r="P40">
            <v>27.65</v>
          </cell>
          <cell r="Q40">
            <v>34.35</v>
          </cell>
          <cell r="R40">
            <v>35.840000000000003</v>
          </cell>
          <cell r="S40" t="e">
            <v>#N/A</v>
          </cell>
          <cell r="T40" t="e">
            <v>#N/A</v>
          </cell>
          <cell r="U40" t="e">
            <v>#N/A</v>
          </cell>
          <cell r="V40" t="e">
            <v>#N/A</v>
          </cell>
          <cell r="W40" t="e">
            <v>#N/A</v>
          </cell>
          <cell r="X40" t="e">
            <v>#N/A</v>
          </cell>
        </row>
        <row r="41">
          <cell r="N41" t="str">
            <v>Total Assets / Turnover</v>
          </cell>
          <cell r="O41">
            <v>2.0699999999999998</v>
          </cell>
          <cell r="P41">
            <v>2.04</v>
          </cell>
          <cell r="Q41">
            <v>1.96</v>
          </cell>
          <cell r="R41">
            <v>1.47</v>
          </cell>
          <cell r="S41" t="e">
            <v>#N/A</v>
          </cell>
          <cell r="T41" t="e">
            <v>#N/A</v>
          </cell>
          <cell r="U41" t="e">
            <v>#N/A</v>
          </cell>
          <cell r="V41" t="e">
            <v>#N/A</v>
          </cell>
          <cell r="W41" t="e">
            <v>#N/A</v>
          </cell>
          <cell r="X41" t="e">
            <v>#N/A</v>
          </cell>
        </row>
        <row r="42">
          <cell r="N42" t="str">
            <v>Total Debt / Cash Flow</v>
          </cell>
          <cell r="O42">
            <v>2.34</v>
          </cell>
          <cell r="P42">
            <v>2.17</v>
          </cell>
          <cell r="Q42">
            <v>2.4</v>
          </cell>
          <cell r="R42">
            <v>1.21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 t="e">
            <v>#N/A</v>
          </cell>
          <cell r="X42" t="e">
            <v>#N/A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 t="e">
            <v>#N/A</v>
          </cell>
        </row>
        <row r="44">
          <cell r="N44" t="str">
            <v>Return on Capital Employed</v>
          </cell>
          <cell r="O44">
            <v>16.670000000000002</v>
          </cell>
          <cell r="P44">
            <v>20.11</v>
          </cell>
          <cell r="Q44">
            <v>22.76</v>
          </cell>
          <cell r="R44">
            <v>31.16</v>
          </cell>
          <cell r="S44" t="e">
            <v>#N/A</v>
          </cell>
          <cell r="T44" t="e">
            <v>#N/A</v>
          </cell>
          <cell r="U44" t="e">
            <v>#N/A</v>
          </cell>
          <cell r="V44" t="e">
            <v>#N/A</v>
          </cell>
          <cell r="W44" t="e">
            <v>#N/A</v>
          </cell>
          <cell r="X44" t="e">
            <v>#N/A</v>
          </cell>
        </row>
        <row r="45">
          <cell r="N45" t="str">
            <v>Price / EBITDA</v>
          </cell>
          <cell r="O45">
            <v>5.35</v>
          </cell>
          <cell r="P45">
            <v>5.45</v>
          </cell>
          <cell r="Q45">
            <v>5.36</v>
          </cell>
          <cell r="R45">
            <v>6.14</v>
          </cell>
          <cell r="S45" t="e">
            <v>#N/A</v>
          </cell>
          <cell r="T45" t="e">
            <v>#N/A</v>
          </cell>
          <cell r="U45" t="e">
            <v>#N/A</v>
          </cell>
          <cell r="V45" t="e">
            <v>#N/A</v>
          </cell>
          <cell r="W45" t="e">
            <v>#N/A</v>
          </cell>
          <cell r="X45" t="e">
            <v>#N/A</v>
          </cell>
        </row>
        <row r="46">
          <cell r="N46" t="str">
            <v>Price / EBIT</v>
          </cell>
          <cell r="O46">
            <v>6.28</v>
          </cell>
          <cell r="P46">
            <v>6.14</v>
          </cell>
          <cell r="Q46">
            <v>5.96</v>
          </cell>
          <cell r="R46">
            <v>6.64</v>
          </cell>
          <cell r="S46" t="e">
            <v>#N/A</v>
          </cell>
          <cell r="T46" t="e">
            <v>#N/A</v>
          </cell>
          <cell r="U46" t="e">
            <v>#N/A</v>
          </cell>
          <cell r="V46" t="e">
            <v>#N/A</v>
          </cell>
          <cell r="W46" t="e">
            <v>#N/A</v>
          </cell>
          <cell r="X46" t="e">
            <v>#N/A</v>
          </cell>
        </row>
        <row r="47">
          <cell r="N47" t="str">
            <v>Price / Cash</v>
          </cell>
          <cell r="O47">
            <v>34.61</v>
          </cell>
          <cell r="P47">
            <v>20.8</v>
          </cell>
          <cell r="Q47">
            <v>11.07</v>
          </cell>
          <cell r="R47">
            <v>5.6</v>
          </cell>
          <cell r="S47" t="e">
            <v>#N/A</v>
          </cell>
          <cell r="T47" t="e">
            <v>#N/A</v>
          </cell>
          <cell r="U47" t="e">
            <v>#N/A</v>
          </cell>
          <cell r="V47" t="e">
            <v>#N/A</v>
          </cell>
          <cell r="W47" t="e">
            <v>#N/A</v>
          </cell>
          <cell r="X47" t="e">
            <v>#N/A</v>
          </cell>
        </row>
        <row r="48">
          <cell r="N48" t="str">
            <v>Return on Average External Investments %</v>
          </cell>
          <cell r="O48">
            <v>129.94</v>
          </cell>
          <cell r="P48">
            <v>265.99</v>
          </cell>
          <cell r="Q48">
            <v>844.29</v>
          </cell>
          <cell r="R48">
            <v>1221.78</v>
          </cell>
          <cell r="S48" t="e">
            <v>#N/A</v>
          </cell>
          <cell r="T48" t="e">
            <v>#N/A</v>
          </cell>
          <cell r="U48" t="e">
            <v>#N/A</v>
          </cell>
          <cell r="V48" t="e">
            <v>#N/A</v>
          </cell>
          <cell r="W48" t="e">
            <v>#N/A</v>
          </cell>
          <cell r="X48" t="e">
            <v>#N/A</v>
          </cell>
        </row>
        <row r="49">
          <cell r="N49" t="str">
            <v>Return on Average Assets %</v>
          </cell>
          <cell r="O49">
            <v>26.98</v>
          </cell>
          <cell r="P49">
            <v>34.56</v>
          </cell>
          <cell r="Q49">
            <v>42.56</v>
          </cell>
          <cell r="R49">
            <v>70.86</v>
          </cell>
          <cell r="S49" t="e">
            <v>#N/A</v>
          </cell>
          <cell r="T49" t="e">
            <v>#N/A</v>
          </cell>
          <cell r="U49" t="e">
            <v>#N/A</v>
          </cell>
          <cell r="V49" t="e">
            <v>#N/A</v>
          </cell>
          <cell r="W49" t="e">
            <v>#N/A</v>
          </cell>
          <cell r="X49" t="e">
            <v>#N/A</v>
          </cell>
        </row>
        <row r="50">
          <cell r="N50" t="str">
            <v>Return on Average Equity %</v>
          </cell>
          <cell r="O50">
            <v>19.78</v>
          </cell>
          <cell r="P50">
            <v>29.41</v>
          </cell>
          <cell r="Q50">
            <v>38.15</v>
          </cell>
          <cell r="R50">
            <v>71.680000000000007</v>
          </cell>
          <cell r="S50" t="e">
            <v>#N/A</v>
          </cell>
          <cell r="T50" t="e">
            <v>#N/A</v>
          </cell>
          <cell r="U50" t="e">
            <v>#N/A</v>
          </cell>
          <cell r="V50" t="e">
            <v>#N/A</v>
          </cell>
          <cell r="W50" t="e">
            <v>#N/A</v>
          </cell>
          <cell r="X50" t="e">
            <v>#N/A</v>
          </cell>
        </row>
        <row r="51">
          <cell r="N51" t="str">
            <v>Inflation Adj. Return on Average Total Assets %</v>
          </cell>
          <cell r="O51">
            <v>24.61</v>
          </cell>
          <cell r="P51">
            <v>32.880000000000003</v>
          </cell>
          <cell r="Q51">
            <v>41.22</v>
          </cell>
          <cell r="R51">
            <v>70.19</v>
          </cell>
          <cell r="S51" t="e">
            <v>#N/A</v>
          </cell>
          <cell r="T51" t="e">
            <v>#N/A</v>
          </cell>
          <cell r="U51" t="e">
            <v>#N/A</v>
          </cell>
          <cell r="V51" t="e">
            <v>#N/A</v>
          </cell>
          <cell r="W51" t="e">
            <v>#N/A</v>
          </cell>
          <cell r="X51" t="e">
            <v>#N/A</v>
          </cell>
        </row>
        <row r="52">
          <cell r="N52" t="str">
            <v>Inflation Adjusted Return on Average Equity %</v>
          </cell>
          <cell r="O52">
            <v>17.399999999999999</v>
          </cell>
          <cell r="P52">
            <v>27.39</v>
          </cell>
          <cell r="Q52">
            <v>36.340000000000003</v>
          </cell>
          <cell r="R52">
            <v>70.73</v>
          </cell>
          <cell r="S52" t="e">
            <v>#N/A</v>
          </cell>
          <cell r="T52" t="e">
            <v>#N/A</v>
          </cell>
          <cell r="U52" t="e">
            <v>#N/A</v>
          </cell>
          <cell r="V52" t="e">
            <v>#N/A</v>
          </cell>
          <cell r="W52" t="e">
            <v>#N/A</v>
          </cell>
          <cell r="X52" t="e">
            <v>#N/A</v>
          </cell>
        </row>
        <row r="53">
          <cell r="N53" t="str">
            <v>Number of shares</v>
          </cell>
          <cell r="O53">
            <v>107218</v>
          </cell>
          <cell r="P53">
            <v>108021</v>
          </cell>
          <cell r="Q53">
            <v>108340</v>
          </cell>
          <cell r="R53">
            <v>105631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</row>
        <row r="54">
          <cell r="N54" t="str">
            <v>Book value</v>
          </cell>
          <cell r="O54">
            <v>223935.5148</v>
          </cell>
          <cell r="P54">
            <v>212801.37</v>
          </cell>
          <cell r="Q54">
            <v>187059.84399999998</v>
          </cell>
          <cell r="R54">
            <v>146098.23610000001</v>
          </cell>
          <cell r="S54" t="e">
            <v>#N/A</v>
          </cell>
          <cell r="T54" t="e">
            <v>#N/A</v>
          </cell>
          <cell r="U54" t="e">
            <v>#N/A</v>
          </cell>
          <cell r="V54" t="e">
            <v>#N/A</v>
          </cell>
          <cell r="W54" t="e">
            <v>#N/A</v>
          </cell>
          <cell r="X54" t="e">
            <v>#N/A</v>
          </cell>
        </row>
        <row r="55">
          <cell r="N55" t="str">
            <v>Cashflow</v>
          </cell>
          <cell r="O55">
            <v>58551.749799999998</v>
          </cell>
          <cell r="P55">
            <v>73951.176599999992</v>
          </cell>
          <cell r="Q55">
            <v>80160.766000000003</v>
          </cell>
          <cell r="R55">
            <v>54558.411499999995</v>
          </cell>
          <cell r="S55" t="e">
            <v>#N/A</v>
          </cell>
          <cell r="T55" t="e">
            <v>#N/A</v>
          </cell>
          <cell r="U55" t="e">
            <v>#N/A</v>
          </cell>
          <cell r="V55" t="e">
            <v>#N/A</v>
          </cell>
          <cell r="W55" t="e">
            <v>#N/A</v>
          </cell>
          <cell r="X55" t="e">
            <v>#N/A</v>
          </cell>
        </row>
        <row r="56">
          <cell r="N56" t="str">
            <v>Growth rate</v>
          </cell>
          <cell r="O56">
            <v>-0.04</v>
          </cell>
          <cell r="P56">
            <v>0.03</v>
          </cell>
          <cell r="Q56">
            <v>0.68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</row>
        <row r="57">
          <cell r="N57" t="str">
            <v>Net operating working capital</v>
          </cell>
          <cell r="O57">
            <v>-47611</v>
          </cell>
          <cell r="P57">
            <v>-763547</v>
          </cell>
          <cell r="Q57">
            <v>155689</v>
          </cell>
          <cell r="R57">
            <v>124612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</row>
        <row r="58">
          <cell r="N58" t="str">
            <v>Operating long-term assets</v>
          </cell>
          <cell r="O58">
            <v>64855.999999999993</v>
          </cell>
          <cell r="P58">
            <v>61175</v>
          </cell>
          <cell r="Q58">
            <v>51500</v>
          </cell>
          <cell r="R58">
            <v>42553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</row>
        <row r="59">
          <cell r="N59" t="str">
            <v>Total net operating capital</v>
          </cell>
          <cell r="O59">
            <v>17244.999999999993</v>
          </cell>
          <cell r="P59">
            <v>-702372</v>
          </cell>
          <cell r="Q59">
            <v>207189</v>
          </cell>
          <cell r="R59">
            <v>167165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</row>
        <row r="60">
          <cell r="N60" t="str">
            <v>Depreciation</v>
          </cell>
          <cell r="O60">
            <v>6910</v>
          </cell>
          <cell r="P60">
            <v>6471</v>
          </cell>
          <cell r="Q60">
            <v>6448</v>
          </cell>
          <cell r="R60">
            <v>5992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</row>
        <row r="61">
          <cell r="N61" t="str">
            <v>Tax rate</v>
          </cell>
          <cell r="O61">
            <v>0.29948081962143774</v>
          </cell>
          <cell r="P61">
            <v>0.28740416472304953</v>
          </cell>
          <cell r="Q61">
            <v>0.29212747927013721</v>
          </cell>
          <cell r="R61">
            <v>0.28579524487321417</v>
          </cell>
          <cell r="S61" t="e">
            <v>#DIV/0!</v>
          </cell>
          <cell r="T61" t="e">
            <v>#DIV/0!</v>
          </cell>
          <cell r="U61" t="e">
            <v>#DIV/0!</v>
          </cell>
          <cell r="V61" t="e">
            <v>#DIV/0!</v>
          </cell>
          <cell r="W61" t="e">
            <v>#DIV/0!</v>
          </cell>
          <cell r="X61" t="e">
            <v>#DIV/0!</v>
          </cell>
        </row>
        <row r="62">
          <cell r="N62" t="str">
            <v>EBIT</v>
          </cell>
          <cell r="O62">
            <v>69240</v>
          </cell>
          <cell r="P62">
            <v>91900</v>
          </cell>
          <cell r="Q62">
            <v>102299</v>
          </cell>
          <cell r="R62">
            <v>75418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</row>
        <row r="63">
          <cell r="N63" t="str">
            <v>Net Operating Profit After Tax</v>
          </cell>
          <cell r="O63">
            <v>48503.948049411643</v>
          </cell>
          <cell r="P63">
            <v>65487.557261951748</v>
          </cell>
          <cell r="Q63">
            <v>72414.650998144236</v>
          </cell>
          <cell r="R63">
            <v>53863.894222151932</v>
          </cell>
          <cell r="S63" t="e">
            <v>#DIV/0!</v>
          </cell>
          <cell r="T63" t="e">
            <v>#DIV/0!</v>
          </cell>
          <cell r="U63" t="e">
            <v>#DIV/0!</v>
          </cell>
          <cell r="V63" t="e">
            <v>#DIV/0!</v>
          </cell>
          <cell r="W63" t="e">
            <v>#DIV/0!</v>
          </cell>
          <cell r="X63" t="e">
            <v>#DIV/0!</v>
          </cell>
        </row>
        <row r="64">
          <cell r="N64" t="str">
            <v>FCF</v>
          </cell>
          <cell r="O64">
            <v>-671113.05195058836</v>
          </cell>
          <cell r="P64">
            <v>975048.55726195173</v>
          </cell>
          <cell r="Q64">
            <v>32390.650998144236</v>
          </cell>
          <cell r="R64">
            <v>-113301.10577784808</v>
          </cell>
          <cell r="S64" t="e">
            <v>#DIV/0!</v>
          </cell>
          <cell r="T64" t="e">
            <v>#DIV/0!</v>
          </cell>
          <cell r="U64" t="e">
            <v>#DIV/0!</v>
          </cell>
          <cell r="V64" t="e">
            <v>#DIV/0!</v>
          </cell>
          <cell r="W64" t="e">
            <v>#DIV/0!</v>
          </cell>
          <cell r="X64" t="e">
            <v>#DIV/0!</v>
          </cell>
        </row>
        <row r="65">
          <cell r="N65" t="str">
            <v>FCF vs Net Cash Flow</v>
          </cell>
          <cell r="O65">
            <v>-11.461878667041789</v>
          </cell>
          <cell r="P65">
            <v>13.185031017639709</v>
          </cell>
          <cell r="Q65">
            <v>0.40407112624328256</v>
          </cell>
          <cell r="R65">
            <v>-2.0766936328021224</v>
          </cell>
          <cell r="S65" t="e">
            <v>#DIV/0!</v>
          </cell>
          <cell r="T65" t="e">
            <v>#DIV/0!</v>
          </cell>
          <cell r="U65" t="e">
            <v>#DIV/0!</v>
          </cell>
          <cell r="V65" t="e">
            <v>#DIV/0!</v>
          </cell>
          <cell r="W65" t="e">
            <v>#DIV/0!</v>
          </cell>
          <cell r="X65" t="e">
            <v>#DIV/0!</v>
          </cell>
        </row>
        <row r="66">
          <cell r="N66" t="str">
            <v>Goodwill</v>
          </cell>
          <cell r="O66">
            <v>74797</v>
          </cell>
          <cell r="P66">
            <v>74401</v>
          </cell>
          <cell r="Q66">
            <v>74401</v>
          </cell>
          <cell r="R66">
            <v>2389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>
            <v>362830</v>
          </cell>
          <cell r="P67">
            <v>380720</v>
          </cell>
          <cell r="Q67">
            <v>389015</v>
          </cell>
          <cell r="R67">
            <v>216894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</row>
        <row r="68">
          <cell r="N68" t="str">
            <v>Goodwill/Total assets</v>
          </cell>
          <cell r="O68">
            <v>0.20614888515282639</v>
          </cell>
          <cell r="P68">
            <v>0.19542183231771382</v>
          </cell>
          <cell r="Q68">
            <v>0.19125483593177642</v>
          </cell>
          <cell r="R68">
            <v>1.101459699207908E-2</v>
          </cell>
          <cell r="S68" t="e">
            <v>#DIV/0!</v>
          </cell>
          <cell r="T68" t="e">
            <v>#DIV/0!</v>
          </cell>
          <cell r="U68" t="e">
            <v>#DIV/0!</v>
          </cell>
          <cell r="V68" t="e">
            <v>#DIV/0!</v>
          </cell>
          <cell r="W68" t="e">
            <v>#DIV/0!</v>
          </cell>
          <cell r="X68" t="e">
            <v>#DIV/0!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 t="e">
            <v>#DIV/0!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226661</v>
          </cell>
          <cell r="P71">
            <v>218174</v>
          </cell>
          <cell r="Q71">
            <v>191889</v>
          </cell>
          <cell r="R71">
            <v>148996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</row>
        <row r="72">
          <cell r="N72" t="str">
            <v>Market Value of Equity</v>
          </cell>
          <cell r="O72">
            <v>4.1100000000000003</v>
          </cell>
          <cell r="P72">
            <v>5.23</v>
          </cell>
          <cell r="Q72">
            <v>5.63</v>
          </cell>
          <cell r="R72">
            <v>4.62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</row>
      </sheetData>
      <sheetData sheetId="46">
        <row r="4">
          <cell r="N4" t="str">
            <v>TRENCOR (December)</v>
          </cell>
        </row>
        <row r="5">
          <cell r="N5" t="str">
            <v>Accounts Rcvb/Tover</v>
          </cell>
          <cell r="O5">
            <v>57</v>
          </cell>
          <cell r="P5">
            <v>4.28</v>
          </cell>
          <cell r="Q5">
            <v>4.47</v>
          </cell>
          <cell r="R5">
            <v>3.77</v>
          </cell>
          <cell r="S5">
            <v>3.29</v>
          </cell>
          <cell r="T5">
            <v>3.67</v>
          </cell>
          <cell r="U5">
            <v>3.51</v>
          </cell>
          <cell r="V5">
            <v>3.74</v>
          </cell>
          <cell r="W5">
            <v>3.8</v>
          </cell>
          <cell r="X5">
            <v>2.4700000000000002</v>
          </cell>
        </row>
        <row r="6">
          <cell r="N6" t="str">
            <v>Assets / Captal Emp</v>
          </cell>
          <cell r="O6">
            <v>1.1000000000000001</v>
          </cell>
          <cell r="P6">
            <v>1.07</v>
          </cell>
          <cell r="Q6">
            <v>1.1000000000000001</v>
          </cell>
          <cell r="R6">
            <v>2.92</v>
          </cell>
          <cell r="S6">
            <v>1.04</v>
          </cell>
          <cell r="T6">
            <v>1.08</v>
          </cell>
          <cell r="U6">
            <v>1.06</v>
          </cell>
          <cell r="V6">
            <v>1.07</v>
          </cell>
          <cell r="W6">
            <v>1.07</v>
          </cell>
          <cell r="X6">
            <v>1.08</v>
          </cell>
        </row>
        <row r="7">
          <cell r="N7" t="str">
            <v>Book Val / Share (c)</v>
          </cell>
          <cell r="O7">
            <v>1225.1099999999999</v>
          </cell>
          <cell r="P7">
            <v>3587.67</v>
          </cell>
          <cell r="Q7">
            <v>3980.39</v>
          </cell>
          <cell r="R7">
            <v>4630.42</v>
          </cell>
          <cell r="S7">
            <v>6652.81</v>
          </cell>
          <cell r="T7">
            <v>5234.1499999999996</v>
          </cell>
          <cell r="U7">
            <v>4468.34</v>
          </cell>
          <cell r="V7">
            <v>3622.34</v>
          </cell>
          <cell r="W7">
            <v>2707.43</v>
          </cell>
          <cell r="X7">
            <v>2077.6799999999998</v>
          </cell>
        </row>
        <row r="8">
          <cell r="N8" t="str">
            <v>Cash Flw / Share (c)</v>
          </cell>
          <cell r="O8">
            <v>111.79</v>
          </cell>
          <cell r="P8">
            <v>3543.91</v>
          </cell>
          <cell r="Q8">
            <v>2961.57</v>
          </cell>
          <cell r="R8">
            <v>5149.43</v>
          </cell>
          <cell r="S8">
            <v>3674.86</v>
          </cell>
          <cell r="T8">
            <v>2582.06</v>
          </cell>
          <cell r="U8">
            <v>2348.25</v>
          </cell>
          <cell r="V8">
            <v>1403.98</v>
          </cell>
          <cell r="W8">
            <v>1135.1600000000001</v>
          </cell>
          <cell r="X8">
            <v>635.84</v>
          </cell>
        </row>
        <row r="9">
          <cell r="N9" t="str">
            <v>Cash Flow Div Cover</v>
          </cell>
          <cell r="O9">
            <v>0.76</v>
          </cell>
          <cell r="P9" t="e">
            <v>#N/A</v>
          </cell>
          <cell r="Q9">
            <v>37.020000000000003</v>
          </cell>
          <cell r="R9">
            <v>47.68</v>
          </cell>
          <cell r="S9">
            <v>14.41</v>
          </cell>
          <cell r="T9">
            <v>11.38</v>
          </cell>
          <cell r="U9">
            <v>12.01</v>
          </cell>
          <cell r="V9">
            <v>2.87</v>
          </cell>
          <cell r="W9">
            <v>6.49</v>
          </cell>
          <cell r="X9">
            <v>4.54</v>
          </cell>
        </row>
        <row r="10">
          <cell r="N10" t="str">
            <v>Cash Flow Intr Cover</v>
          </cell>
          <cell r="O10" t="e">
            <v>#N/A</v>
          </cell>
          <cell r="P10">
            <v>69.94</v>
          </cell>
          <cell r="Q10">
            <v>3.08</v>
          </cell>
          <cell r="R10">
            <v>6.49</v>
          </cell>
          <cell r="S10">
            <v>5.43</v>
          </cell>
          <cell r="T10">
            <v>4.33</v>
          </cell>
          <cell r="U10">
            <v>5.0199999999999996</v>
          </cell>
          <cell r="V10">
            <v>4.3499999999999996</v>
          </cell>
          <cell r="W10">
            <v>6.38</v>
          </cell>
          <cell r="X10">
            <v>9.0299999999999994</v>
          </cell>
        </row>
        <row r="11">
          <cell r="N11" t="str">
            <v>Current Ratio</v>
          </cell>
          <cell r="O11">
            <v>6.94</v>
          </cell>
          <cell r="P11">
            <v>2.58</v>
          </cell>
          <cell r="Q11">
            <v>1.1200000000000001</v>
          </cell>
          <cell r="R11">
            <v>0.15</v>
          </cell>
          <cell r="S11">
            <v>2.7</v>
          </cell>
          <cell r="T11">
            <v>1.31</v>
          </cell>
          <cell r="U11">
            <v>1.92</v>
          </cell>
          <cell r="V11">
            <v>1.73</v>
          </cell>
          <cell r="W11">
            <v>1.54</v>
          </cell>
          <cell r="X11">
            <v>1.45</v>
          </cell>
        </row>
        <row r="12">
          <cell r="N12" t="str">
            <v>Debt / Assets</v>
          </cell>
          <cell r="O12">
            <v>0.09</v>
          </cell>
          <cell r="P12">
            <v>0.26</v>
          </cell>
          <cell r="Q12">
            <v>0.77</v>
          </cell>
          <cell r="R12">
            <v>0.75</v>
          </cell>
          <cell r="S12">
            <v>0.7</v>
          </cell>
          <cell r="T12">
            <v>0.68</v>
          </cell>
          <cell r="U12">
            <v>0.67</v>
          </cell>
          <cell r="V12">
            <v>0.63</v>
          </cell>
          <cell r="W12">
            <v>0.64</v>
          </cell>
          <cell r="X12">
            <v>0.53</v>
          </cell>
        </row>
        <row r="13">
          <cell r="N13" t="str">
            <v>Debt / Equity</v>
          </cell>
          <cell r="O13">
            <v>0.1</v>
          </cell>
          <cell r="P13">
            <v>0.35</v>
          </cell>
          <cell r="Q13">
            <v>5.65</v>
          </cell>
          <cell r="R13">
            <v>5.19</v>
          </cell>
          <cell r="S13">
            <v>4.1500000000000004</v>
          </cell>
          <cell r="T13">
            <v>3.92</v>
          </cell>
          <cell r="U13">
            <v>3.74</v>
          </cell>
          <cell r="V13">
            <v>3.02</v>
          </cell>
          <cell r="W13">
            <v>2.67</v>
          </cell>
          <cell r="X13">
            <v>1.76</v>
          </cell>
        </row>
        <row r="14">
          <cell r="N14" t="str">
            <v>Dir Rem % Pft BTax</v>
          </cell>
          <cell r="O14">
            <v>13.33</v>
          </cell>
          <cell r="P14">
            <v>0.49</v>
          </cell>
          <cell r="Q14">
            <v>-2.41</v>
          </cell>
          <cell r="R14">
            <v>-0.51</v>
          </cell>
          <cell r="S14">
            <v>500</v>
          </cell>
          <cell r="T14">
            <v>0.87</v>
          </cell>
          <cell r="U14">
            <v>0.68</v>
          </cell>
          <cell r="V14">
            <v>0.87</v>
          </cell>
          <cell r="W14">
            <v>0.86</v>
          </cell>
          <cell r="X14">
            <v>1.19</v>
          </cell>
        </row>
        <row r="15">
          <cell r="N15" t="str">
            <v>Dividend / Share (c)</v>
          </cell>
          <cell r="O15">
            <v>148</v>
          </cell>
          <cell r="P15" t="e">
            <v>#N/A</v>
          </cell>
          <cell r="Q15">
            <v>80</v>
          </cell>
          <cell r="R15">
            <v>108</v>
          </cell>
          <cell r="S15">
            <v>255</v>
          </cell>
          <cell r="T15">
            <v>226.95</v>
          </cell>
          <cell r="U15">
            <v>195.5</v>
          </cell>
          <cell r="V15">
            <v>488.75</v>
          </cell>
          <cell r="W15">
            <v>175</v>
          </cell>
          <cell r="X15">
            <v>140</v>
          </cell>
        </row>
        <row r="16">
          <cell r="N16" t="str">
            <v>Dividend Cover</v>
          </cell>
          <cell r="O16">
            <v>-0.09</v>
          </cell>
          <cell r="P16" t="e">
            <v>#N/A</v>
          </cell>
          <cell r="Q16">
            <v>1.87</v>
          </cell>
          <cell r="R16">
            <v>-4.03</v>
          </cell>
          <cell r="S16">
            <v>2.0099999999999998</v>
          </cell>
          <cell r="T16">
            <v>2.41</v>
          </cell>
          <cell r="U16">
            <v>4.05</v>
          </cell>
          <cell r="V16">
            <v>1.1499999999999999</v>
          </cell>
          <cell r="W16">
            <v>3.2</v>
          </cell>
          <cell r="X16">
            <v>2.4</v>
          </cell>
        </row>
        <row r="17">
          <cell r="N17" t="str">
            <v>Dividend Yield %</v>
          </cell>
          <cell r="O17">
            <v>127.56</v>
          </cell>
          <cell r="P17">
            <v>1.8</v>
          </cell>
          <cell r="Q17">
            <v>2.0699999999999998</v>
          </cell>
          <cell r="R17">
            <v>10.43</v>
          </cell>
          <cell r="S17">
            <v>6.72</v>
          </cell>
          <cell r="T17">
            <v>3.37</v>
          </cell>
          <cell r="U17">
            <v>8.57</v>
          </cell>
          <cell r="V17">
            <v>3.45</v>
          </cell>
          <cell r="W17">
            <v>4.04</v>
          </cell>
          <cell r="X17">
            <v>3.84</v>
          </cell>
        </row>
        <row r="18">
          <cell r="N18" t="str">
            <v>Earnings/ Share (C)</v>
          </cell>
          <cell r="O18">
            <v>-14</v>
          </cell>
          <cell r="P18">
            <v>-1818</v>
          </cell>
          <cell r="Q18">
            <v>149.4</v>
          </cell>
          <cell r="R18">
            <v>-435.1</v>
          </cell>
          <cell r="S18">
            <v>512.6</v>
          </cell>
          <cell r="T18">
            <v>546.6</v>
          </cell>
          <cell r="U18">
            <v>792.6</v>
          </cell>
          <cell r="V18">
            <v>559.6</v>
          </cell>
          <cell r="W18">
            <v>559.29999999999995</v>
          </cell>
          <cell r="X18">
            <v>335.5</v>
          </cell>
        </row>
        <row r="19">
          <cell r="N19" t="str">
            <v>Earnings Yield %</v>
          </cell>
          <cell r="O19">
            <v>-0.86</v>
          </cell>
          <cell r="P19">
            <v>-64.61</v>
          </cell>
          <cell r="Q19">
            <v>3.1</v>
          </cell>
          <cell r="R19">
            <v>-15.13</v>
          </cell>
          <cell r="S19">
            <v>12.52</v>
          </cell>
          <cell r="T19">
            <v>8.01</v>
          </cell>
          <cell r="U19">
            <v>11.67</v>
          </cell>
          <cell r="V19">
            <v>10.17</v>
          </cell>
          <cell r="W19">
            <v>15.11</v>
          </cell>
          <cell r="X19">
            <v>10.31</v>
          </cell>
        </row>
        <row r="20">
          <cell r="N20" t="str">
            <v>Inflation Adjusted Profit/ Share (C)</v>
          </cell>
          <cell r="O20">
            <v>-262.77</v>
          </cell>
          <cell r="P20">
            <v>1616.16</v>
          </cell>
          <cell r="Q20">
            <v>-867.78</v>
          </cell>
          <cell r="R20">
            <v>-1038.9100000000001</v>
          </cell>
          <cell r="S20">
            <v>-145.97</v>
          </cell>
          <cell r="T20">
            <v>509.62</v>
          </cell>
          <cell r="U20">
            <v>764.23</v>
          </cell>
          <cell r="V20">
            <v>562.37</v>
          </cell>
          <cell r="W20">
            <v>505.39</v>
          </cell>
          <cell r="X20">
            <v>299.08</v>
          </cell>
        </row>
        <row r="21">
          <cell r="N21" t="str">
            <v>Inflation Adjusted Return On Assets %</v>
          </cell>
          <cell r="O21">
            <v>2.31</v>
          </cell>
          <cell r="P21">
            <v>29.53</v>
          </cell>
          <cell r="Q21">
            <v>-0.23</v>
          </cell>
          <cell r="R21">
            <v>-4.34</v>
          </cell>
          <cell r="S21">
            <v>1.47</v>
          </cell>
          <cell r="T21">
            <v>5.55</v>
          </cell>
          <cell r="U21">
            <v>7.19</v>
          </cell>
          <cell r="V21">
            <v>7.47</v>
          </cell>
          <cell r="W21">
            <v>8.6999999999999993</v>
          </cell>
          <cell r="X21">
            <v>7.97</v>
          </cell>
        </row>
        <row r="22">
          <cell r="N22" t="str">
            <v>Inflation Adjusted Return On Equity %</v>
          </cell>
          <cell r="O22">
            <v>-21.45</v>
          </cell>
          <cell r="P22">
            <v>37.67</v>
          </cell>
          <cell r="Q22">
            <v>-6.17</v>
          </cell>
          <cell r="R22">
            <v>-20.05</v>
          </cell>
          <cell r="S22">
            <v>-1.8</v>
          </cell>
          <cell r="T22">
            <v>8.48</v>
          </cell>
          <cell r="U22">
            <v>15.2</v>
          </cell>
          <cell r="V22">
            <v>13.57</v>
          </cell>
          <cell r="W22">
            <v>12.14</v>
          </cell>
          <cell r="X22">
            <v>10.48</v>
          </cell>
        </row>
        <row r="23">
          <cell r="N23" t="str">
            <v>Interest Cover</v>
          </cell>
          <cell r="O23" t="e">
            <v>#N/A</v>
          </cell>
          <cell r="P23">
            <v>32.76</v>
          </cell>
          <cell r="Q23">
            <v>0.62</v>
          </cell>
          <cell r="R23">
            <v>-1.71</v>
          </cell>
          <cell r="S23">
            <v>0.98</v>
          </cell>
          <cell r="T23">
            <v>2.95</v>
          </cell>
          <cell r="U23">
            <v>3.76</v>
          </cell>
          <cell r="V23">
            <v>4.18</v>
          </cell>
          <cell r="W23">
            <v>6.53</v>
          </cell>
          <cell r="X23">
            <v>9.19</v>
          </cell>
        </row>
        <row r="24">
          <cell r="N24" t="str">
            <v>Leverage Factor</v>
          </cell>
          <cell r="O24">
            <v>-9.27</v>
          </cell>
          <cell r="P24">
            <v>1.33</v>
          </cell>
          <cell r="Q24">
            <v>-2.25</v>
          </cell>
          <cell r="R24">
            <v>5.0199999999999996</v>
          </cell>
          <cell r="S24">
            <v>-0.74</v>
          </cell>
          <cell r="T24">
            <v>1.79</v>
          </cell>
          <cell r="U24">
            <v>2.5</v>
          </cell>
          <cell r="V24">
            <v>2.0499999999999998</v>
          </cell>
          <cell r="W24">
            <v>2</v>
          </cell>
          <cell r="X24">
            <v>1.71</v>
          </cell>
        </row>
        <row r="25">
          <cell r="N25" t="str">
            <v>Long-Term Loans % Total Debt</v>
          </cell>
          <cell r="O25" t="e">
            <v>#N/A</v>
          </cell>
          <cell r="P25">
            <v>74.61</v>
          </cell>
          <cell r="Q25">
            <v>87.9</v>
          </cell>
          <cell r="R25">
            <v>11.54</v>
          </cell>
          <cell r="S25">
            <v>94.06</v>
          </cell>
          <cell r="T25">
            <v>88</v>
          </cell>
          <cell r="U25">
            <v>91.03</v>
          </cell>
          <cell r="V25">
            <v>88.28</v>
          </cell>
          <cell r="W25">
            <v>86.19</v>
          </cell>
          <cell r="X25">
            <v>79.849999999999994</v>
          </cell>
        </row>
        <row r="26">
          <cell r="N26" t="str">
            <v>N A V / Share (C)</v>
          </cell>
          <cell r="O26">
            <v>1225.1099999999999</v>
          </cell>
          <cell r="P26">
            <v>3587.67</v>
          </cell>
          <cell r="Q26">
            <v>7022.73</v>
          </cell>
          <cell r="R26">
            <v>8142.07</v>
          </cell>
          <cell r="S26">
            <v>12006.12</v>
          </cell>
          <cell r="T26">
            <v>9725.64</v>
          </cell>
          <cell r="U26">
            <v>8222.26</v>
          </cell>
          <cell r="V26">
            <v>6236.02</v>
          </cell>
          <cell r="W26">
            <v>3943.12</v>
          </cell>
          <cell r="X26">
            <v>3174.39</v>
          </cell>
        </row>
        <row r="27">
          <cell r="N27" t="str">
            <v>Net Profit Margin %</v>
          </cell>
          <cell r="O27">
            <v>-88.89</v>
          </cell>
          <cell r="P27">
            <v>524.49</v>
          </cell>
          <cell r="Q27">
            <v>-3.85</v>
          </cell>
          <cell r="R27">
            <v>-18.600000000000001</v>
          </cell>
          <cell r="S27">
            <v>-1.57</v>
          </cell>
          <cell r="T27">
            <v>11.92</v>
          </cell>
          <cell r="U27">
            <v>21.11</v>
          </cell>
          <cell r="V27">
            <v>22.56</v>
          </cell>
          <cell r="W27">
            <v>21.32</v>
          </cell>
          <cell r="X27">
            <v>26.52</v>
          </cell>
        </row>
        <row r="28">
          <cell r="N28" t="str">
            <v>Operating Profit /Employee</v>
          </cell>
          <cell r="O28" t="e">
            <v>#N/A</v>
          </cell>
          <cell r="P28">
            <v>240250000</v>
          </cell>
          <cell r="Q28">
            <v>5717391.2999999998</v>
          </cell>
          <cell r="R28">
            <v>-12913978.49</v>
          </cell>
          <cell r="S28">
            <v>6295698.9199999999</v>
          </cell>
          <cell r="T28">
            <v>16614973.26</v>
          </cell>
          <cell r="U28">
            <v>17021857.920000002</v>
          </cell>
          <cell r="V28">
            <v>12764705.880000001</v>
          </cell>
          <cell r="W28">
            <v>10826315.789999999</v>
          </cell>
          <cell r="X28">
            <v>6284974.0899999999</v>
          </cell>
        </row>
        <row r="29">
          <cell r="N29" t="str">
            <v>Operating Profit Margin %</v>
          </cell>
          <cell r="O29">
            <v>10.53</v>
          </cell>
          <cell r="P29">
            <v>530.94000000000005</v>
          </cell>
          <cell r="Q29">
            <v>12.61</v>
          </cell>
          <cell r="R29">
            <v>-25.63</v>
          </cell>
          <cell r="S29">
            <v>12.62</v>
          </cell>
          <cell r="T29">
            <v>38.57</v>
          </cell>
          <cell r="U29">
            <v>47.27</v>
          </cell>
          <cell r="V29">
            <v>52.43</v>
          </cell>
          <cell r="W29">
            <v>44.25</v>
          </cell>
          <cell r="X29">
            <v>51.55</v>
          </cell>
        </row>
        <row r="30">
          <cell r="N30" t="str">
            <v>Price / Inflation Adjusted Profit</v>
          </cell>
          <cell r="O30">
            <v>-6.18</v>
          </cell>
          <cell r="P30">
            <v>1.74</v>
          </cell>
          <cell r="Q30">
            <v>-5.56</v>
          </cell>
          <cell r="R30">
            <v>-2.77</v>
          </cell>
          <cell r="S30">
            <v>-28.05</v>
          </cell>
          <cell r="T30">
            <v>13.38</v>
          </cell>
          <cell r="U30">
            <v>8.89</v>
          </cell>
          <cell r="V30">
            <v>9.7799999999999994</v>
          </cell>
          <cell r="W30">
            <v>7.33</v>
          </cell>
          <cell r="X30">
            <v>10.88</v>
          </cell>
        </row>
        <row r="31">
          <cell r="N31" t="str">
            <v>Price / Book Value</v>
          </cell>
          <cell r="O31">
            <v>1.33</v>
          </cell>
          <cell r="P31">
            <v>0.78</v>
          </cell>
          <cell r="Q31">
            <v>1.21</v>
          </cell>
          <cell r="R31">
            <v>0.62</v>
          </cell>
          <cell r="S31">
            <v>0.62</v>
          </cell>
          <cell r="T31">
            <v>1.3</v>
          </cell>
          <cell r="U31">
            <v>1.52</v>
          </cell>
          <cell r="V31">
            <v>1.52</v>
          </cell>
          <cell r="W31">
            <v>1.37</v>
          </cell>
          <cell r="X31">
            <v>1.57</v>
          </cell>
        </row>
        <row r="32">
          <cell r="N32" t="str">
            <v>Price / Cash Flow</v>
          </cell>
          <cell r="O32">
            <v>14.53</v>
          </cell>
          <cell r="P32">
            <v>0.79</v>
          </cell>
          <cell r="Q32">
            <v>1.63</v>
          </cell>
          <cell r="R32">
            <v>0.56000000000000005</v>
          </cell>
          <cell r="S32">
            <v>1.1100000000000001</v>
          </cell>
          <cell r="T32">
            <v>2.64</v>
          </cell>
          <cell r="U32">
            <v>2.89</v>
          </cell>
          <cell r="V32">
            <v>3.92</v>
          </cell>
          <cell r="W32">
            <v>3.26</v>
          </cell>
          <cell r="X32">
            <v>5.12</v>
          </cell>
        </row>
        <row r="33">
          <cell r="N33" t="str">
            <v>Price / Earnings</v>
          </cell>
          <cell r="O33">
            <v>-116</v>
          </cell>
          <cell r="P33">
            <v>-1.55</v>
          </cell>
          <cell r="Q33">
            <v>32.28</v>
          </cell>
          <cell r="R33">
            <v>-6.61</v>
          </cell>
          <cell r="S33">
            <v>7.99</v>
          </cell>
          <cell r="T33">
            <v>12.48</v>
          </cell>
          <cell r="U33">
            <v>8.57</v>
          </cell>
          <cell r="V33">
            <v>9.83</v>
          </cell>
          <cell r="W33">
            <v>6.62</v>
          </cell>
          <cell r="X33">
            <v>9.6999999999999993</v>
          </cell>
        </row>
        <row r="34">
          <cell r="N34" t="str">
            <v>Price / N A V</v>
          </cell>
          <cell r="O34">
            <v>1.33</v>
          </cell>
          <cell r="P34">
            <v>0.78</v>
          </cell>
          <cell r="Q34">
            <v>0.7</v>
          </cell>
          <cell r="R34">
            <v>0.36</v>
          </cell>
          <cell r="S34">
            <v>0.34</v>
          </cell>
          <cell r="T34">
            <v>0.7</v>
          </cell>
          <cell r="U34">
            <v>0.82</v>
          </cell>
          <cell r="V34">
            <v>0.87</v>
          </cell>
          <cell r="W34">
            <v>0.92</v>
          </cell>
          <cell r="X34">
            <v>1</v>
          </cell>
        </row>
        <row r="35">
          <cell r="N35" t="str">
            <v>Price / Share (C)</v>
          </cell>
          <cell r="O35">
            <v>1624</v>
          </cell>
          <cell r="P35">
            <v>2814</v>
          </cell>
          <cell r="Q35">
            <v>4822</v>
          </cell>
          <cell r="R35">
            <v>2876</v>
          </cell>
          <cell r="S35">
            <v>4095</v>
          </cell>
          <cell r="T35">
            <v>6821</v>
          </cell>
          <cell r="U35">
            <v>6791</v>
          </cell>
          <cell r="V35">
            <v>5501</v>
          </cell>
          <cell r="W35">
            <v>3702</v>
          </cell>
          <cell r="X35">
            <v>3253</v>
          </cell>
        </row>
        <row r="36">
          <cell r="N36" t="str">
            <v>Quick Ratio</v>
          </cell>
          <cell r="O36">
            <v>6.94</v>
          </cell>
          <cell r="P36">
            <v>2.5499999999999998</v>
          </cell>
          <cell r="Q36">
            <v>1.04</v>
          </cell>
          <cell r="R36">
            <v>0.14000000000000001</v>
          </cell>
          <cell r="S36">
            <v>2.4300000000000002</v>
          </cell>
          <cell r="T36">
            <v>1.23</v>
          </cell>
          <cell r="U36">
            <v>1.74</v>
          </cell>
          <cell r="V36">
            <v>1.64</v>
          </cell>
          <cell r="W36">
            <v>1.45</v>
          </cell>
          <cell r="X36">
            <v>1.44</v>
          </cell>
        </row>
        <row r="37">
          <cell r="N37" t="str">
            <v>Return On External Investments %</v>
          </cell>
          <cell r="O37">
            <v>12.23</v>
          </cell>
          <cell r="P37">
            <v>1.59</v>
          </cell>
          <cell r="Q37">
            <v>11.15</v>
          </cell>
          <cell r="R37">
            <v>5.16</v>
          </cell>
          <cell r="S37">
            <v>1.06</v>
          </cell>
          <cell r="T37">
            <v>0.56000000000000005</v>
          </cell>
          <cell r="U37">
            <v>0.87</v>
          </cell>
          <cell r="V37">
            <v>1.1200000000000001</v>
          </cell>
          <cell r="W37">
            <v>0.41</v>
          </cell>
          <cell r="X37">
            <v>0.79</v>
          </cell>
        </row>
        <row r="38">
          <cell r="N38" t="str">
            <v>Retention Rate</v>
          </cell>
          <cell r="O38">
            <v>888.38</v>
          </cell>
          <cell r="P38">
            <v>96.91</v>
          </cell>
          <cell r="Q38">
            <v>155.13999999999999</v>
          </cell>
          <cell r="R38">
            <v>130.46</v>
          </cell>
          <cell r="S38">
            <v>433.56</v>
          </cell>
          <cell r="T38">
            <v>57.6</v>
          </cell>
          <cell r="U38">
            <v>15.31</v>
          </cell>
          <cell r="V38">
            <v>67.28</v>
          </cell>
          <cell r="W38">
            <v>73.260000000000005</v>
          </cell>
          <cell r="X38">
            <v>62.5</v>
          </cell>
        </row>
        <row r="39">
          <cell r="N39" t="str">
            <v>Return On Assets %</v>
          </cell>
          <cell r="O39">
            <v>2.31</v>
          </cell>
          <cell r="P39">
            <v>34.299999999999997</v>
          </cell>
          <cell r="Q39">
            <v>2.02</v>
          </cell>
          <cell r="R39">
            <v>-4.2300000000000004</v>
          </cell>
          <cell r="S39">
            <v>1.67</v>
          </cell>
          <cell r="T39">
            <v>5.79</v>
          </cell>
          <cell r="U39">
            <v>7.03</v>
          </cell>
          <cell r="V39">
            <v>7.79</v>
          </cell>
          <cell r="W39">
            <v>10.32</v>
          </cell>
          <cell r="X39">
            <v>9.36</v>
          </cell>
        </row>
        <row r="40">
          <cell r="N40" t="str">
            <v>Return On Equity %</v>
          </cell>
          <cell r="O40">
            <v>-21.45</v>
          </cell>
          <cell r="P40">
            <v>45.71</v>
          </cell>
          <cell r="Q40">
            <v>-4.55</v>
          </cell>
          <cell r="R40">
            <v>-21.26</v>
          </cell>
          <cell r="S40">
            <v>-1.24</v>
          </cell>
          <cell r="T40">
            <v>10.36</v>
          </cell>
          <cell r="U40">
            <v>17.579999999999998</v>
          </cell>
          <cell r="V40">
            <v>16.010000000000002</v>
          </cell>
          <cell r="W40">
            <v>20.67</v>
          </cell>
          <cell r="X40">
            <v>16.02</v>
          </cell>
        </row>
        <row r="41">
          <cell r="N41" t="str">
            <v>Total Assets / Turnover</v>
          </cell>
          <cell r="O41">
            <v>0.22</v>
          </cell>
          <cell r="P41">
            <v>0.06</v>
          </cell>
          <cell r="Q41">
            <v>0.16</v>
          </cell>
          <cell r="R41">
            <v>0.17</v>
          </cell>
          <cell r="S41">
            <v>0.13</v>
          </cell>
          <cell r="T41">
            <v>0.15</v>
          </cell>
          <cell r="U41">
            <v>0.15</v>
          </cell>
          <cell r="V41">
            <v>0.15</v>
          </cell>
          <cell r="W41">
            <v>0.23</v>
          </cell>
          <cell r="X41">
            <v>0.18</v>
          </cell>
        </row>
        <row r="42">
          <cell r="N42" t="str">
            <v>Total Debt / Cash Flow</v>
          </cell>
          <cell r="O42" t="e">
            <v>#N/A</v>
          </cell>
          <cell r="P42">
            <v>0.35</v>
          </cell>
          <cell r="Q42">
            <v>7.59</v>
          </cell>
          <cell r="R42">
            <v>4.67</v>
          </cell>
          <cell r="S42">
            <v>7.52</v>
          </cell>
          <cell r="T42">
            <v>7.95</v>
          </cell>
          <cell r="U42">
            <v>7.12</v>
          </cell>
          <cell r="V42">
            <v>7.79</v>
          </cell>
          <cell r="W42">
            <v>6.37</v>
          </cell>
          <cell r="X42">
            <v>5.75</v>
          </cell>
        </row>
        <row r="43">
          <cell r="N43" t="str">
            <v>Turnover / Employee</v>
          </cell>
          <cell r="O43" t="e">
            <v>#N/A</v>
          </cell>
          <cell r="P43">
            <v>45250000</v>
          </cell>
          <cell r="Q43">
            <v>45347826.090000004</v>
          </cell>
          <cell r="R43">
            <v>50392473.119999997</v>
          </cell>
          <cell r="S43">
            <v>49876344.090000004</v>
          </cell>
          <cell r="T43">
            <v>43074866.310000002</v>
          </cell>
          <cell r="U43">
            <v>36010928.960000001</v>
          </cell>
          <cell r="V43">
            <v>24347593.579999998</v>
          </cell>
          <cell r="W43">
            <v>24468421.050000001</v>
          </cell>
          <cell r="X43">
            <v>12191709.84</v>
          </cell>
        </row>
        <row r="44">
          <cell r="N44" t="str">
            <v>Return on Capital Employed</v>
          </cell>
          <cell r="O44">
            <v>-21.45</v>
          </cell>
          <cell r="P44">
            <v>36.270000000000003</v>
          </cell>
          <cell r="Q44">
            <v>-0.68</v>
          </cell>
          <cell r="R44">
            <v>-8.9600000000000009</v>
          </cell>
          <cell r="S44">
            <v>-0.22</v>
          </cell>
          <cell r="T44">
            <v>1.94</v>
          </cell>
          <cell r="U44">
            <v>3.31</v>
          </cell>
          <cell r="V44">
            <v>3.59</v>
          </cell>
          <cell r="W44">
            <v>5.34</v>
          </cell>
          <cell r="X44">
            <v>5.21</v>
          </cell>
        </row>
        <row r="45">
          <cell r="N45" t="str">
            <v>Price / EBITDA</v>
          </cell>
          <cell r="O45">
            <v>16.68</v>
          </cell>
          <cell r="P45">
            <v>1.56</v>
          </cell>
          <cell r="Q45">
            <v>2.0499999999999998</v>
          </cell>
          <cell r="R45">
            <v>2.02</v>
          </cell>
          <cell r="S45">
            <v>1.89</v>
          </cell>
          <cell r="T45">
            <v>2.4</v>
          </cell>
          <cell r="U45">
            <v>2.64</v>
          </cell>
          <cell r="V45">
            <v>2.98</v>
          </cell>
          <cell r="W45">
            <v>2.44</v>
          </cell>
          <cell r="X45">
            <v>3.63</v>
          </cell>
        </row>
        <row r="46">
          <cell r="N46" t="str">
            <v>Price / EBIT</v>
          </cell>
          <cell r="O46">
            <v>52.19</v>
          </cell>
          <cell r="P46">
            <v>1.7</v>
          </cell>
          <cell r="Q46">
            <v>8.1199999999999992</v>
          </cell>
          <cell r="R46">
            <v>-2.12</v>
          </cell>
          <cell r="S46">
            <v>6.19</v>
          </cell>
          <cell r="T46">
            <v>3.89</v>
          </cell>
          <cell r="U46">
            <v>3.86</v>
          </cell>
          <cell r="V46">
            <v>4.08</v>
          </cell>
          <cell r="W46">
            <v>3.19</v>
          </cell>
          <cell r="X46">
            <v>5.03</v>
          </cell>
        </row>
        <row r="47">
          <cell r="N47" t="str">
            <v>Price / Cash</v>
          </cell>
          <cell r="O47">
            <v>1.97</v>
          </cell>
          <cell r="P47">
            <v>3.82</v>
          </cell>
          <cell r="Q47">
            <v>2.72</v>
          </cell>
          <cell r="R47">
            <v>1.8</v>
          </cell>
          <cell r="S47">
            <v>1.71</v>
          </cell>
          <cell r="T47">
            <v>3.82</v>
          </cell>
          <cell r="U47">
            <v>4.38</v>
          </cell>
          <cell r="V47">
            <v>3.88</v>
          </cell>
          <cell r="W47">
            <v>4.92</v>
          </cell>
          <cell r="X47">
            <v>5.93</v>
          </cell>
        </row>
        <row r="48">
          <cell r="N48" t="str">
            <v>Return on Average External Investments %</v>
          </cell>
          <cell r="O48">
            <v>2.36</v>
          </cell>
          <cell r="P48">
            <v>2.74</v>
          </cell>
          <cell r="Q48">
            <v>7.93</v>
          </cell>
          <cell r="R48">
            <v>3.49</v>
          </cell>
          <cell r="S48">
            <v>1.03</v>
          </cell>
          <cell r="T48">
            <v>0.59</v>
          </cell>
          <cell r="U48">
            <v>1.03</v>
          </cell>
          <cell r="V48">
            <v>1.21</v>
          </cell>
          <cell r="W48">
            <v>0.4</v>
          </cell>
          <cell r="X48">
            <v>0.7</v>
          </cell>
        </row>
        <row r="49">
          <cell r="N49" t="str">
            <v>Return on Average Assets %</v>
          </cell>
          <cell r="O49">
            <v>1.01</v>
          </cell>
          <cell r="P49">
            <v>9.5399999999999991</v>
          </cell>
          <cell r="Q49">
            <v>1.93</v>
          </cell>
          <cell r="R49">
            <v>-3.79</v>
          </cell>
          <cell r="S49">
            <v>1.89</v>
          </cell>
          <cell r="T49">
            <v>6.34</v>
          </cell>
          <cell r="U49">
            <v>8.31</v>
          </cell>
          <cell r="V49">
            <v>9.44</v>
          </cell>
          <cell r="W49">
            <v>12.5</v>
          </cell>
          <cell r="X49">
            <v>9.93</v>
          </cell>
        </row>
        <row r="50">
          <cell r="N50" t="str">
            <v>Return on Average Equity %</v>
          </cell>
          <cell r="O50">
            <v>-10.91</v>
          </cell>
          <cell r="P50">
            <v>42.89</v>
          </cell>
          <cell r="Q50">
            <v>-4.21</v>
          </cell>
          <cell r="R50">
            <v>-17.45</v>
          </cell>
          <cell r="S50">
            <v>-1.39</v>
          </cell>
          <cell r="T50">
            <v>11.18</v>
          </cell>
          <cell r="U50">
            <v>19.420000000000002</v>
          </cell>
          <cell r="V50">
            <v>18.329999999999998</v>
          </cell>
          <cell r="W50">
            <v>22.81</v>
          </cell>
          <cell r="X50">
            <v>16.13</v>
          </cell>
        </row>
        <row r="51">
          <cell r="N51" t="str">
            <v>Inflation Adj. Return on Average Total Assets %</v>
          </cell>
          <cell r="O51">
            <v>0.9</v>
          </cell>
          <cell r="P51">
            <v>7.15</v>
          </cell>
          <cell r="Q51">
            <v>-0.26</v>
          </cell>
          <cell r="R51">
            <v>-3.83</v>
          </cell>
          <cell r="S51">
            <v>1.66</v>
          </cell>
          <cell r="T51">
            <v>6.08</v>
          </cell>
          <cell r="U51">
            <v>8.01</v>
          </cell>
          <cell r="V51">
            <v>8.7100000000000009</v>
          </cell>
          <cell r="W51">
            <v>10.62</v>
          </cell>
          <cell r="X51">
            <v>8.6199999999999992</v>
          </cell>
        </row>
        <row r="52">
          <cell r="N52" t="str">
            <v>Inflation Adjusted Return on Average Equity %</v>
          </cell>
          <cell r="O52">
            <v>-9.52</v>
          </cell>
          <cell r="P52">
            <v>17.350000000000001</v>
          </cell>
          <cell r="Q52">
            <v>-9.02</v>
          </cell>
          <cell r="R52">
            <v>-15.63</v>
          </cell>
          <cell r="S52">
            <v>-2.0699999999999998</v>
          </cell>
          <cell r="T52">
            <v>9.23</v>
          </cell>
          <cell r="U52">
            <v>16.670000000000002</v>
          </cell>
          <cell r="V52">
            <v>13.54</v>
          </cell>
          <cell r="W52">
            <v>14.06</v>
          </cell>
          <cell r="X52">
            <v>11.22</v>
          </cell>
        </row>
        <row r="53">
          <cell r="N53" t="str">
            <v>Number of shares</v>
          </cell>
          <cell r="O53">
            <v>2000</v>
          </cell>
          <cell r="P53">
            <v>0</v>
          </cell>
          <cell r="Q53">
            <v>8000</v>
          </cell>
          <cell r="R53">
            <v>8000</v>
          </cell>
          <cell r="S53">
            <v>3000</v>
          </cell>
          <cell r="T53">
            <v>3000</v>
          </cell>
          <cell r="U53">
            <v>4000</v>
          </cell>
          <cell r="V53">
            <v>5000</v>
          </cell>
          <cell r="W53">
            <v>6000</v>
          </cell>
          <cell r="X53">
            <v>6000</v>
          </cell>
        </row>
        <row r="54">
          <cell r="N54" t="str">
            <v>Book value</v>
          </cell>
          <cell r="O54">
            <v>24502.199999999997</v>
          </cell>
          <cell r="P54">
            <v>0</v>
          </cell>
          <cell r="Q54">
            <v>318431.2</v>
          </cell>
          <cell r="R54">
            <v>370433.60000000003</v>
          </cell>
          <cell r="S54">
            <v>199584.30000000002</v>
          </cell>
          <cell r="T54">
            <v>157024.5</v>
          </cell>
          <cell r="U54">
            <v>178733.6</v>
          </cell>
          <cell r="V54">
            <v>181117</v>
          </cell>
          <cell r="W54">
            <v>162445.79999999999</v>
          </cell>
          <cell r="X54">
            <v>124660.79999999999</v>
          </cell>
        </row>
        <row r="55">
          <cell r="N55" t="str">
            <v>Cashflow</v>
          </cell>
          <cell r="O55">
            <v>2235.8000000000002</v>
          </cell>
          <cell r="P55">
            <v>0</v>
          </cell>
          <cell r="Q55">
            <v>236925.6</v>
          </cell>
          <cell r="R55">
            <v>411954.4</v>
          </cell>
          <cell r="S55">
            <v>110245.8</v>
          </cell>
          <cell r="T55">
            <v>77461.8</v>
          </cell>
          <cell r="U55">
            <v>93930</v>
          </cell>
          <cell r="V55">
            <v>70199</v>
          </cell>
          <cell r="W55">
            <v>68109.600000000006</v>
          </cell>
          <cell r="X55">
            <v>38150.400000000001</v>
          </cell>
        </row>
        <row r="56">
          <cell r="N56" t="str">
            <v>Growth rate</v>
          </cell>
          <cell r="O56">
            <v>-0.06</v>
          </cell>
          <cell r="P56">
            <v>-0.93</v>
          </cell>
          <cell r="Q56">
            <v>-0.11</v>
          </cell>
          <cell r="R56">
            <v>0.01</v>
          </cell>
          <cell r="S56">
            <v>0.15</v>
          </cell>
          <cell r="T56">
            <v>0.22</v>
          </cell>
          <cell r="U56">
            <v>0.45</v>
          </cell>
          <cell r="V56">
            <v>-0.02</v>
          </cell>
          <cell r="W56">
            <v>0.98</v>
          </cell>
          <cell r="X56">
            <v>0.2</v>
          </cell>
        </row>
        <row r="57">
          <cell r="N57" t="str">
            <v>Net operating working capital</v>
          </cell>
          <cell r="O57">
            <v>-196991</v>
          </cell>
          <cell r="P57">
            <v>106127</v>
          </cell>
          <cell r="Q57">
            <v>1931000</v>
          </cell>
          <cell r="R57">
            <v>4478000</v>
          </cell>
          <cell r="S57">
            <v>5077000</v>
          </cell>
          <cell r="T57">
            <v>3530000</v>
          </cell>
          <cell r="U57">
            <v>3517000</v>
          </cell>
          <cell r="V57">
            <v>1507000</v>
          </cell>
          <cell r="W57">
            <v>1927000</v>
          </cell>
          <cell r="X57">
            <v>-65046</v>
          </cell>
        </row>
        <row r="58">
          <cell r="N58" t="str">
            <v>Operating long-term assets</v>
          </cell>
          <cell r="O58">
            <v>2000</v>
          </cell>
          <cell r="P58" t="str">
            <v>3,058,000</v>
          </cell>
          <cell r="Q58" t="str">
            <v>44,793,000</v>
          </cell>
          <cell r="R58" t="str">
            <v>49,060,000</v>
          </cell>
          <cell r="S58" t="str">
            <v>59,636,000</v>
          </cell>
          <cell r="T58" t="str">
            <v>44,911,000</v>
          </cell>
          <cell r="U58" t="str">
            <v>36,505,000</v>
          </cell>
          <cell r="V58" t="str">
            <v>24,798,000</v>
          </cell>
          <cell r="W58" t="str">
            <v>15,600,000</v>
          </cell>
          <cell r="X58" t="str">
            <v>9,604,000</v>
          </cell>
        </row>
        <row r="59">
          <cell r="N59" t="str">
            <v>Total net operating capital</v>
          </cell>
          <cell r="O59">
            <v>-194991</v>
          </cell>
          <cell r="P59">
            <v>3164127</v>
          </cell>
          <cell r="Q59">
            <v>46724000</v>
          </cell>
          <cell r="R59">
            <v>53538000</v>
          </cell>
          <cell r="S59">
            <v>64713000</v>
          </cell>
          <cell r="T59">
            <v>48441000</v>
          </cell>
          <cell r="U59">
            <v>40022000</v>
          </cell>
          <cell r="V59">
            <v>26305000</v>
          </cell>
          <cell r="W59">
            <v>17527000</v>
          </cell>
          <cell r="X59">
            <v>9538954</v>
          </cell>
        </row>
        <row r="60">
          <cell r="N60" t="str">
            <v>Depreciation</v>
          </cell>
          <cell r="O60">
            <v>115000</v>
          </cell>
          <cell r="P60">
            <v>103000</v>
          </cell>
          <cell r="Q60" t="str">
            <v>3,048,000</v>
          </cell>
          <cell r="R60" t="str">
            <v>4,861,000</v>
          </cell>
          <cell r="S60" t="str">
            <v>2,601,000</v>
          </cell>
          <cell r="T60" t="str">
            <v>1,879,000</v>
          </cell>
          <cell r="U60" t="str">
            <v>1,397,000</v>
          </cell>
          <cell r="V60">
            <v>839000</v>
          </cell>
          <cell r="W60">
            <v>582000</v>
          </cell>
          <cell r="X60">
            <v>418000</v>
          </cell>
        </row>
        <row r="61">
          <cell r="N61" t="str">
            <v>Tax rate</v>
          </cell>
          <cell r="O61">
            <v>1.7333333333333334</v>
          </cell>
          <cell r="P61">
            <v>3.1501575078753939E-3</v>
          </cell>
          <cell r="Q61">
            <v>-5.1724137931034482E-2</v>
          </cell>
          <cell r="R61">
            <v>2.9278679797710939E-3</v>
          </cell>
          <cell r="S61">
            <v>15.25</v>
          </cell>
          <cell r="T61">
            <v>1.0633156114064766E-2</v>
          </cell>
          <cell r="U61">
            <v>3.3386967015285603E-2</v>
          </cell>
          <cell r="V61">
            <v>3.3260632497273721E-2</v>
          </cell>
          <cell r="W61">
            <v>5.730659025787966E-2</v>
          </cell>
          <cell r="X61">
            <v>8.2493125572868919E-3</v>
          </cell>
        </row>
        <row r="62">
          <cell r="N62" t="str">
            <v>EBIT</v>
          </cell>
          <cell r="O62">
            <v>54000</v>
          </cell>
          <cell r="P62" t="str">
            <v>2,883,000</v>
          </cell>
          <cell r="Q62" t="str">
            <v>1,052,000</v>
          </cell>
          <cell r="R62" t="str">
            <v>-2,402,000</v>
          </cell>
          <cell r="S62" t="str">
            <v>1,171,000</v>
          </cell>
          <cell r="T62" t="str">
            <v>3,107,000</v>
          </cell>
          <cell r="U62" t="str">
            <v>3,115,000</v>
          </cell>
          <cell r="V62" t="str">
            <v>2,387,000</v>
          </cell>
          <cell r="W62" t="str">
            <v>2,057,000</v>
          </cell>
          <cell r="X62" t="str">
            <v>1,213,000</v>
          </cell>
        </row>
        <row r="63">
          <cell r="N63" t="str">
            <v>Net Operating Profit After Tax</v>
          </cell>
          <cell r="O63">
            <v>-39600</v>
          </cell>
          <cell r="P63">
            <v>2873918.0959047955</v>
          </cell>
          <cell r="Q63">
            <v>1106413.7931034483</v>
          </cell>
          <cell r="R63">
            <v>-2394967.2611125899</v>
          </cell>
          <cell r="S63">
            <v>-16686750</v>
          </cell>
          <cell r="T63">
            <v>3073962.7839536006</v>
          </cell>
          <cell r="U63">
            <v>3010999.597747385</v>
          </cell>
          <cell r="V63">
            <v>2307606.8702290077</v>
          </cell>
          <cell r="W63">
            <v>1939120.3438395415</v>
          </cell>
          <cell r="X63">
            <v>1202993.5838680109</v>
          </cell>
        </row>
        <row r="64">
          <cell r="N64" t="str">
            <v>FCF</v>
          </cell>
          <cell r="O64">
            <v>3319518</v>
          </cell>
          <cell r="P64">
            <v>46433791.095904797</v>
          </cell>
          <cell r="Q64">
            <v>7920413.7931034481</v>
          </cell>
          <cell r="R64">
            <v>8780032.7388874106</v>
          </cell>
          <cell r="S64">
            <v>-32958750</v>
          </cell>
          <cell r="T64">
            <v>-5345037.2160463994</v>
          </cell>
          <cell r="U64">
            <v>-10706000.402252614</v>
          </cell>
          <cell r="V64">
            <v>-6470393.1297709923</v>
          </cell>
          <cell r="W64">
            <v>-6048925.6561604589</v>
          </cell>
          <cell r="X64">
            <v>-8335960.4161319891</v>
          </cell>
        </row>
        <row r="65">
          <cell r="N65" t="str">
            <v>FCF vs Net Cash Flow</v>
          </cell>
          <cell r="O65">
            <v>1484.7115126576616</v>
          </cell>
          <cell r="P65" t="e">
            <v>#DIV/0!</v>
          </cell>
          <cell r="Q65">
            <v>33.429961950517161</v>
          </cell>
          <cell r="R65">
            <v>21.313118002593029</v>
          </cell>
          <cell r="S65">
            <v>-298.95696706813322</v>
          </cell>
          <cell r="T65">
            <v>-69.002233566046741</v>
          </cell>
          <cell r="U65">
            <v>-113.97849890612812</v>
          </cell>
          <cell r="V65">
            <v>-92.172155298095305</v>
          </cell>
          <cell r="W65">
            <v>-88.811645585357397</v>
          </cell>
          <cell r="X65">
            <v>-218.50256920325839</v>
          </cell>
        </row>
        <row r="66">
          <cell r="N66" t="str">
            <v>Goodwill</v>
          </cell>
          <cell r="O66">
            <v>0</v>
          </cell>
          <cell r="P66">
            <v>0</v>
          </cell>
          <cell r="Q66">
            <v>137000</v>
          </cell>
          <cell r="R66">
            <v>150000</v>
          </cell>
          <cell r="S66">
            <v>172000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2,333,000</v>
          </cell>
          <cell r="P67" t="str">
            <v>8,405,000</v>
          </cell>
          <cell r="Q67" t="str">
            <v>52,313,000</v>
          </cell>
          <cell r="R67" t="str">
            <v>57,122,000</v>
          </cell>
          <cell r="S67" t="str">
            <v>70,591,000</v>
          </cell>
          <cell r="T67" t="str">
            <v>53,929,000</v>
          </cell>
          <cell r="U67" t="str">
            <v>44,628,000</v>
          </cell>
          <cell r="V67" t="str">
            <v>30,910,000</v>
          </cell>
          <cell r="W67" t="str">
            <v>20,318,000</v>
          </cell>
          <cell r="X67" t="str">
            <v>13,364,000</v>
          </cell>
        </row>
        <row r="68">
          <cell r="N68" t="str">
            <v>Goodwill/Total assets</v>
          </cell>
          <cell r="O68">
            <v>0</v>
          </cell>
          <cell r="P68">
            <v>0</v>
          </cell>
          <cell r="Q68">
            <v>2.6188519106149521E-3</v>
          </cell>
          <cell r="R68">
            <v>2.6259584748433177E-3</v>
          </cell>
          <cell r="S68">
            <v>2.4365712342933237E-3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</row>
        <row r="69">
          <cell r="N69" t="str">
            <v>Goodwill Impairments</v>
          </cell>
          <cell r="O69">
            <v>0</v>
          </cell>
          <cell r="P69">
            <v>137000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 t="e">
            <v>#DIV/0!</v>
          </cell>
          <cell r="P70">
            <v>1</v>
          </cell>
          <cell r="Q70">
            <v>0</v>
          </cell>
          <cell r="R70">
            <v>0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2126000</v>
          </cell>
          <cell r="P71">
            <v>6231000</v>
          </cell>
          <cell r="Q71">
            <v>12435000</v>
          </cell>
          <cell r="R71">
            <v>14417000</v>
          </cell>
          <cell r="S71">
            <v>21259000</v>
          </cell>
          <cell r="T71">
            <v>17221000</v>
          </cell>
          <cell r="U71">
            <v>14559000</v>
          </cell>
          <cell r="V71">
            <v>11042000</v>
          </cell>
          <cell r="W71">
            <v>6982000</v>
          </cell>
          <cell r="X71">
            <v>5951000</v>
          </cell>
        </row>
        <row r="72">
          <cell r="N72" t="str">
            <v>Market Value of Equity</v>
          </cell>
          <cell r="O72">
            <v>16.240000000000002</v>
          </cell>
          <cell r="P72">
            <v>28.14</v>
          </cell>
          <cell r="Q72">
            <v>48.22</v>
          </cell>
          <cell r="R72">
            <v>28.759999999999998</v>
          </cell>
          <cell r="S72">
            <v>40.949999999999996</v>
          </cell>
          <cell r="T72">
            <v>68.209999999999994</v>
          </cell>
          <cell r="U72">
            <v>67.91</v>
          </cell>
          <cell r="V72">
            <v>55.010000000000005</v>
          </cell>
          <cell r="W72">
            <v>37.019999999999996</v>
          </cell>
          <cell r="X72">
            <v>32.53</v>
          </cell>
        </row>
        <row r="73">
          <cell r="N73" t="str">
            <v>Return On Assets %</v>
          </cell>
          <cell r="O73">
            <v>2.3099999999999999E-2</v>
          </cell>
          <cell r="P73">
            <v>0.34299999999999997</v>
          </cell>
          <cell r="Q73">
            <v>2.0199999999999999E-2</v>
          </cell>
          <cell r="R73">
            <v>-4.2300000000000004E-2</v>
          </cell>
          <cell r="S73">
            <v>1.67E-2</v>
          </cell>
          <cell r="T73">
            <v>5.79E-2</v>
          </cell>
          <cell r="U73">
            <v>7.0300000000000001E-2</v>
          </cell>
          <cell r="V73">
            <v>7.7899999999999997E-2</v>
          </cell>
          <cell r="W73">
            <v>0.1032</v>
          </cell>
          <cell r="X73">
            <v>9.3599999999999989E-2</v>
          </cell>
        </row>
        <row r="74">
          <cell r="N74" t="str">
            <v>EBITDA/Sales %</v>
          </cell>
          <cell r="O74">
            <v>0.32943469785575047</v>
          </cell>
          <cell r="P74">
            <v>5.7513812154696131</v>
          </cell>
          <cell r="Q74">
            <v>0.49808245445829341</v>
          </cell>
          <cell r="R74">
            <v>0.26907073509015256</v>
          </cell>
          <cell r="S74">
            <v>0.41306456828716182</v>
          </cell>
          <cell r="T74">
            <v>0.62433271260086898</v>
          </cell>
          <cell r="U74">
            <v>0.69089529590288312</v>
          </cell>
          <cell r="V74">
            <v>0.71754886887766312</v>
          </cell>
          <cell r="W74">
            <v>0.57711335771133576</v>
          </cell>
          <cell r="X74">
            <v>0.71355716107097322</v>
          </cell>
        </row>
      </sheetData>
      <sheetData sheetId="47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VALUE (February)</v>
          </cell>
        </row>
        <row r="5">
          <cell r="N5" t="str">
            <v>Accounts Rcvb/Tover</v>
          </cell>
          <cell r="O5">
            <v>8.7100000000000009</v>
          </cell>
          <cell r="P5">
            <v>7.3</v>
          </cell>
          <cell r="Q5">
            <v>7.98</v>
          </cell>
          <cell r="R5">
            <v>7.47</v>
          </cell>
          <cell r="S5">
            <v>7.75</v>
          </cell>
          <cell r="T5">
            <v>8.1999999999999993</v>
          </cell>
          <cell r="U5">
            <v>8.17</v>
          </cell>
          <cell r="V5">
            <v>6.58</v>
          </cell>
          <cell r="W5">
            <v>7.17</v>
          </cell>
          <cell r="X5">
            <v>7.51</v>
          </cell>
        </row>
        <row r="6">
          <cell r="N6" t="str">
            <v>Assets / Captal Emp</v>
          </cell>
          <cell r="O6">
            <v>1.34</v>
          </cell>
          <cell r="P6">
            <v>1.37</v>
          </cell>
          <cell r="Q6">
            <v>1.36</v>
          </cell>
          <cell r="R6">
            <v>1.37</v>
          </cell>
          <cell r="S6">
            <v>1.36</v>
          </cell>
          <cell r="T6">
            <v>1.39</v>
          </cell>
          <cell r="U6">
            <v>1.38</v>
          </cell>
          <cell r="V6">
            <v>1.42</v>
          </cell>
          <cell r="W6">
            <v>1.47</v>
          </cell>
          <cell r="X6">
            <v>1.5</v>
          </cell>
        </row>
        <row r="7">
          <cell r="N7" t="str">
            <v>Book Val / Share (c)</v>
          </cell>
          <cell r="O7">
            <v>518.9</v>
          </cell>
          <cell r="P7">
            <v>457</v>
          </cell>
          <cell r="Q7">
            <v>431.99</v>
          </cell>
          <cell r="R7">
            <v>398.15</v>
          </cell>
          <cell r="S7">
            <v>458.79</v>
          </cell>
          <cell r="T7">
            <v>437.19</v>
          </cell>
          <cell r="U7">
            <v>393.26</v>
          </cell>
          <cell r="V7">
            <v>293.38</v>
          </cell>
          <cell r="W7">
            <v>253.12</v>
          </cell>
          <cell r="X7">
            <v>249.44</v>
          </cell>
        </row>
        <row r="8">
          <cell r="N8" t="str">
            <v>Cash Flw / Share (c)</v>
          </cell>
          <cell r="O8">
            <v>142.11000000000001</v>
          </cell>
          <cell r="P8">
            <v>115.59</v>
          </cell>
          <cell r="Q8">
            <v>113.34</v>
          </cell>
          <cell r="R8">
            <v>88.55</v>
          </cell>
          <cell r="S8">
            <v>122.11</v>
          </cell>
          <cell r="T8">
            <v>138.44</v>
          </cell>
          <cell r="U8">
            <v>125.13</v>
          </cell>
          <cell r="V8">
            <v>107.61</v>
          </cell>
          <cell r="W8">
            <v>96.96</v>
          </cell>
          <cell r="X8">
            <v>93.54</v>
          </cell>
        </row>
        <row r="9">
          <cell r="N9" t="str">
            <v>Cash Flow Div Cover</v>
          </cell>
          <cell r="O9">
            <v>4.4400000000000004</v>
          </cell>
          <cell r="P9">
            <v>4.82</v>
          </cell>
          <cell r="Q9">
            <v>5.81</v>
          </cell>
          <cell r="R9">
            <v>6.13</v>
          </cell>
          <cell r="S9">
            <v>8.4499999999999993</v>
          </cell>
          <cell r="T9">
            <v>6.26</v>
          </cell>
          <cell r="U9">
            <v>6.4</v>
          </cell>
          <cell r="V9">
            <v>5.69</v>
          </cell>
          <cell r="W9">
            <v>5.39</v>
          </cell>
          <cell r="X9">
            <v>5.85</v>
          </cell>
        </row>
        <row r="10">
          <cell r="N10" t="str">
            <v>Cash Flow Intr Cover</v>
          </cell>
          <cell r="O10">
            <v>13.26</v>
          </cell>
          <cell r="P10">
            <v>12.28</v>
          </cell>
          <cell r="Q10">
            <v>6.53</v>
          </cell>
          <cell r="R10">
            <v>5.34</v>
          </cell>
          <cell r="S10">
            <v>6.38</v>
          </cell>
          <cell r="T10">
            <v>8.36</v>
          </cell>
          <cell r="U10">
            <v>5.84</v>
          </cell>
          <cell r="V10">
            <v>8.2899999999999991</v>
          </cell>
          <cell r="W10">
            <v>10.46</v>
          </cell>
          <cell r="X10">
            <v>12.35</v>
          </cell>
        </row>
        <row r="11">
          <cell r="N11" t="str">
            <v>Current Ratio</v>
          </cell>
          <cell r="O11">
            <v>1.37</v>
          </cell>
          <cell r="P11">
            <v>1.22</v>
          </cell>
          <cell r="Q11">
            <v>1.1599999999999999</v>
          </cell>
          <cell r="R11">
            <v>1.02</v>
          </cell>
          <cell r="S11">
            <v>1.07</v>
          </cell>
          <cell r="T11">
            <v>1.05</v>
          </cell>
          <cell r="U11">
            <v>1.03</v>
          </cell>
          <cell r="V11">
            <v>0.91</v>
          </cell>
          <cell r="W11">
            <v>0.89</v>
          </cell>
          <cell r="X11">
            <v>0.89</v>
          </cell>
        </row>
        <row r="12">
          <cell r="N12" t="str">
            <v>Debt / Assets</v>
          </cell>
          <cell r="O12">
            <v>0.35</v>
          </cell>
          <cell r="P12">
            <v>0.36</v>
          </cell>
          <cell r="Q12">
            <v>0.37</v>
          </cell>
          <cell r="R12">
            <v>0.4</v>
          </cell>
          <cell r="S12">
            <v>0.41</v>
          </cell>
          <cell r="T12">
            <v>0.42</v>
          </cell>
          <cell r="U12">
            <v>0.44</v>
          </cell>
          <cell r="V12">
            <v>0.49</v>
          </cell>
          <cell r="W12">
            <v>0.51</v>
          </cell>
          <cell r="X12">
            <v>0.45</v>
          </cell>
        </row>
        <row r="13">
          <cell r="N13" t="str">
            <v>Debt / Equity</v>
          </cell>
          <cell r="O13">
            <v>0.63</v>
          </cell>
          <cell r="P13">
            <v>0.66</v>
          </cell>
          <cell r="Q13">
            <v>0.7</v>
          </cell>
          <cell r="R13">
            <v>0.8</v>
          </cell>
          <cell r="S13">
            <v>0.82</v>
          </cell>
          <cell r="T13">
            <v>0.86</v>
          </cell>
          <cell r="U13">
            <v>0.93</v>
          </cell>
          <cell r="V13">
            <v>1.1299999999999999</v>
          </cell>
          <cell r="W13">
            <v>1.22</v>
          </cell>
          <cell r="X13">
            <v>0.97</v>
          </cell>
        </row>
        <row r="14">
          <cell r="N14" t="str">
            <v>Dir Rem % Pft BTax</v>
          </cell>
          <cell r="O14">
            <v>13.39</v>
          </cell>
          <cell r="P14">
            <v>18.12</v>
          </cell>
          <cell r="Q14">
            <v>15.96</v>
          </cell>
          <cell r="R14">
            <v>17.77</v>
          </cell>
          <cell r="S14">
            <v>13.84</v>
          </cell>
          <cell r="T14">
            <v>11.21</v>
          </cell>
          <cell r="U14">
            <v>8.6999999999999993</v>
          </cell>
          <cell r="V14">
            <v>7.21</v>
          </cell>
          <cell r="W14">
            <v>9.75</v>
          </cell>
          <cell r="X14">
            <v>8.69</v>
          </cell>
        </row>
        <row r="15">
          <cell r="N15" t="str">
            <v>Dividend / Share (c)</v>
          </cell>
          <cell r="O15">
            <v>32</v>
          </cell>
          <cell r="P15">
            <v>24</v>
          </cell>
          <cell r="Q15">
            <v>19.5</v>
          </cell>
          <cell r="R15">
            <v>14.45</v>
          </cell>
          <cell r="S15">
            <v>14.45</v>
          </cell>
          <cell r="T15">
            <v>22.1</v>
          </cell>
          <cell r="U15">
            <v>19.55</v>
          </cell>
          <cell r="V15">
            <v>18.899999999999999</v>
          </cell>
          <cell r="W15">
            <v>18</v>
          </cell>
          <cell r="X15">
            <v>16</v>
          </cell>
        </row>
        <row r="16">
          <cell r="N16" t="str">
            <v>Dividend Cover</v>
          </cell>
          <cell r="O16">
            <v>2.79</v>
          </cell>
          <cell r="P16">
            <v>2.4500000000000002</v>
          </cell>
          <cell r="Q16">
            <v>3.17</v>
          </cell>
          <cell r="R16">
            <v>2.57</v>
          </cell>
          <cell r="S16">
            <v>3.06</v>
          </cell>
          <cell r="T16">
            <v>3.09</v>
          </cell>
          <cell r="U16">
            <v>3.25</v>
          </cell>
          <cell r="V16">
            <v>3.6</v>
          </cell>
          <cell r="W16">
            <v>3.12</v>
          </cell>
          <cell r="X16">
            <v>3.28</v>
          </cell>
        </row>
        <row r="17">
          <cell r="N17" t="str">
            <v>Dividend Yield %</v>
          </cell>
          <cell r="O17">
            <v>5.0199999999999996</v>
          </cell>
          <cell r="P17">
            <v>5.1100000000000003</v>
          </cell>
          <cell r="Q17">
            <v>4.62</v>
          </cell>
          <cell r="R17">
            <v>4.63</v>
          </cell>
          <cell r="S17">
            <v>4.79</v>
          </cell>
          <cell r="T17">
            <v>4.6500000000000004</v>
          </cell>
          <cell r="U17">
            <v>3.9</v>
          </cell>
          <cell r="V17">
            <v>3.35</v>
          </cell>
          <cell r="W17">
            <v>3.72</v>
          </cell>
          <cell r="X17">
            <v>5.69</v>
          </cell>
        </row>
        <row r="18">
          <cell r="N18" t="str">
            <v>Earnings/ Share (C)</v>
          </cell>
          <cell r="O18">
            <v>89.2</v>
          </cell>
          <cell r="P18">
            <v>58.7</v>
          </cell>
          <cell r="Q18">
            <v>61.9</v>
          </cell>
          <cell r="R18">
            <v>37.200000000000003</v>
          </cell>
          <cell r="S18">
            <v>44.2</v>
          </cell>
          <cell r="T18">
            <v>68.2</v>
          </cell>
          <cell r="U18">
            <v>63.5</v>
          </cell>
          <cell r="V18">
            <v>68</v>
          </cell>
          <cell r="W18">
            <v>56.2</v>
          </cell>
          <cell r="X18">
            <v>52.4</v>
          </cell>
        </row>
        <row r="19">
          <cell r="N19" t="str">
            <v>Earnings Yield %</v>
          </cell>
          <cell r="O19">
            <v>15.17</v>
          </cell>
          <cell r="P19">
            <v>14.14</v>
          </cell>
          <cell r="Q19">
            <v>19.16</v>
          </cell>
          <cell r="R19">
            <v>12.24</v>
          </cell>
          <cell r="S19">
            <v>9.34</v>
          </cell>
          <cell r="T19">
            <v>13.07</v>
          </cell>
          <cell r="U19">
            <v>11.28</v>
          </cell>
          <cell r="V19">
            <v>14.44</v>
          </cell>
          <cell r="W19">
            <v>14.83</v>
          </cell>
          <cell r="X19">
            <v>15.37</v>
          </cell>
        </row>
        <row r="20">
          <cell r="N20" t="str">
            <v>Inflation Adjusted Profit/ Share (C)</v>
          </cell>
          <cell r="O20">
            <v>48.85</v>
          </cell>
          <cell r="P20">
            <v>25.08</v>
          </cell>
          <cell r="Q20">
            <v>44.45</v>
          </cell>
          <cell r="R20">
            <v>27.33</v>
          </cell>
          <cell r="S20">
            <v>41.06</v>
          </cell>
          <cell r="T20">
            <v>66.430000000000007</v>
          </cell>
          <cell r="U20">
            <v>59.29</v>
          </cell>
          <cell r="V20">
            <v>51</v>
          </cell>
          <cell r="W20">
            <v>42.15</v>
          </cell>
          <cell r="X20">
            <v>42.57</v>
          </cell>
        </row>
        <row r="21">
          <cell r="N21" t="str">
            <v>Inflation Adjusted Return On Assets %</v>
          </cell>
          <cell r="O21">
            <v>7</v>
          </cell>
          <cell r="P21">
            <v>4.87</v>
          </cell>
          <cell r="Q21">
            <v>7.79</v>
          </cell>
          <cell r="R21">
            <v>6.46</v>
          </cell>
          <cell r="S21">
            <v>7.7</v>
          </cell>
          <cell r="T21">
            <v>11.7</v>
          </cell>
          <cell r="U21">
            <v>12.22</v>
          </cell>
          <cell r="V21">
            <v>11.83</v>
          </cell>
          <cell r="W21">
            <v>10.85</v>
          </cell>
          <cell r="X21">
            <v>11.79</v>
          </cell>
        </row>
        <row r="22">
          <cell r="N22" t="str">
            <v>Inflation Adjusted Return On Equity %</v>
          </cell>
          <cell r="O22">
            <v>6.39</v>
          </cell>
          <cell r="P22">
            <v>3.81</v>
          </cell>
          <cell r="Q22">
            <v>9.65</v>
          </cell>
          <cell r="R22">
            <v>6.52</v>
          </cell>
          <cell r="S22">
            <v>8.5399999999999991</v>
          </cell>
          <cell r="T22">
            <v>14.77</v>
          </cell>
          <cell r="U22">
            <v>14.21</v>
          </cell>
          <cell r="V22">
            <v>14.89</v>
          </cell>
          <cell r="W22">
            <v>13.36</v>
          </cell>
          <cell r="X22">
            <v>14.31</v>
          </cell>
        </row>
        <row r="23">
          <cell r="N23" t="str">
            <v>Interest Cover</v>
          </cell>
          <cell r="O23">
            <v>9.9600000000000009</v>
          </cell>
          <cell r="P23">
            <v>7.48</v>
          </cell>
          <cell r="Q23">
            <v>3.93</v>
          </cell>
          <cell r="R23">
            <v>3.31</v>
          </cell>
          <cell r="S23">
            <v>3.94</v>
          </cell>
          <cell r="T23">
            <v>6.5</v>
          </cell>
          <cell r="U23">
            <v>4.97</v>
          </cell>
          <cell r="V23">
            <v>6.92</v>
          </cell>
          <cell r="W23">
            <v>8.39</v>
          </cell>
          <cell r="X23">
            <v>9.64</v>
          </cell>
        </row>
        <row r="24">
          <cell r="N24" t="str">
            <v>Leverage Factor</v>
          </cell>
          <cell r="O24">
            <v>1.23</v>
          </cell>
          <cell r="P24">
            <v>1.17</v>
          </cell>
          <cell r="Q24">
            <v>1.3</v>
          </cell>
          <cell r="R24">
            <v>1.07</v>
          </cell>
          <cell r="S24">
            <v>1.1599999999999999</v>
          </cell>
          <cell r="T24">
            <v>1.29</v>
          </cell>
          <cell r="U24">
            <v>1.22</v>
          </cell>
          <cell r="V24">
            <v>1.41</v>
          </cell>
          <cell r="W24">
            <v>1.46</v>
          </cell>
          <cell r="X24">
            <v>1.38</v>
          </cell>
        </row>
        <row r="25">
          <cell r="N25" t="str">
            <v>Long-Term Loans % Total Debt</v>
          </cell>
          <cell r="O25">
            <v>22.23</v>
          </cell>
          <cell r="P25">
            <v>19.32</v>
          </cell>
          <cell r="Q25">
            <v>22.67</v>
          </cell>
          <cell r="R25">
            <v>27.71</v>
          </cell>
          <cell r="S25">
            <v>30.32</v>
          </cell>
          <cell r="T25">
            <v>26.82</v>
          </cell>
          <cell r="U25">
            <v>31.13</v>
          </cell>
          <cell r="V25">
            <v>33.630000000000003</v>
          </cell>
          <cell r="W25">
            <v>31.86</v>
          </cell>
          <cell r="X25">
            <v>21.01</v>
          </cell>
        </row>
        <row r="26">
          <cell r="N26" t="str">
            <v>N A V / Share (C)</v>
          </cell>
          <cell r="O26">
            <v>518.9</v>
          </cell>
          <cell r="P26">
            <v>455.21</v>
          </cell>
          <cell r="Q26">
            <v>428.91</v>
          </cell>
          <cell r="R26">
            <v>397.61</v>
          </cell>
          <cell r="S26">
            <v>458.62</v>
          </cell>
          <cell r="T26">
            <v>437.19</v>
          </cell>
          <cell r="U26">
            <v>393.26</v>
          </cell>
          <cell r="V26">
            <v>293.38</v>
          </cell>
          <cell r="W26">
            <v>253.12</v>
          </cell>
          <cell r="X26">
            <v>249.44</v>
          </cell>
        </row>
        <row r="27">
          <cell r="N27" t="str">
            <v>Net Profit Margin %</v>
          </cell>
          <cell r="O27">
            <v>4.54</v>
          </cell>
          <cell r="P27">
            <v>3.32</v>
          </cell>
          <cell r="Q27">
            <v>3.6</v>
          </cell>
          <cell r="R27">
            <v>2.66</v>
          </cell>
          <cell r="S27">
            <v>3.36</v>
          </cell>
          <cell r="T27">
            <v>5.6</v>
          </cell>
          <cell r="U27">
            <v>5.23</v>
          </cell>
          <cell r="V27">
            <v>6.09</v>
          </cell>
          <cell r="W27">
            <v>5.93</v>
          </cell>
          <cell r="X27">
            <v>6.76</v>
          </cell>
        </row>
        <row r="28">
          <cell r="N28" t="str">
            <v>Operating Profit /Employee</v>
          </cell>
          <cell r="O28">
            <v>64857.19</v>
          </cell>
          <cell r="P28">
            <v>65053.05</v>
          </cell>
          <cell r="Q28">
            <v>60338.400000000001</v>
          </cell>
          <cell r="R28">
            <v>41898.199999999997</v>
          </cell>
          <cell r="S28">
            <v>45612.53</v>
          </cell>
          <cell r="T28">
            <v>67400.31</v>
          </cell>
          <cell r="U28">
            <v>60785.22</v>
          </cell>
          <cell r="V28">
            <v>57892.93</v>
          </cell>
          <cell r="W28">
            <v>55814.9</v>
          </cell>
          <cell r="X28" t="e">
            <v>#N/A</v>
          </cell>
        </row>
        <row r="29">
          <cell r="N29" t="str">
            <v>Operating Profit Margin %</v>
          </cell>
          <cell r="O29">
            <v>6.63</v>
          </cell>
          <cell r="P29">
            <v>5.22</v>
          </cell>
          <cell r="Q29">
            <v>5.18</v>
          </cell>
          <cell r="R29">
            <v>4.97</v>
          </cell>
          <cell r="S29">
            <v>5.86</v>
          </cell>
          <cell r="T29">
            <v>8.92</v>
          </cell>
          <cell r="U29">
            <v>9.0500000000000007</v>
          </cell>
          <cell r="V29">
            <v>9.92</v>
          </cell>
          <cell r="W29">
            <v>9.7200000000000006</v>
          </cell>
          <cell r="X29">
            <v>10.51</v>
          </cell>
        </row>
        <row r="30">
          <cell r="N30" t="str">
            <v>Price / Inflation Adjusted Profit</v>
          </cell>
          <cell r="O30">
            <v>12.04</v>
          </cell>
          <cell r="P30">
            <v>16.55</v>
          </cell>
          <cell r="Q30">
            <v>7.27</v>
          </cell>
          <cell r="R30">
            <v>11.12</v>
          </cell>
          <cell r="S30">
            <v>11.52</v>
          </cell>
          <cell r="T30">
            <v>7.86</v>
          </cell>
          <cell r="U30">
            <v>9.5</v>
          </cell>
          <cell r="V30">
            <v>9.24</v>
          </cell>
          <cell r="W30">
            <v>8.99</v>
          </cell>
          <cell r="X30">
            <v>8.01</v>
          </cell>
        </row>
        <row r="31">
          <cell r="N31" t="str">
            <v>Price / Book Value</v>
          </cell>
          <cell r="O31">
            <v>1.1299999999999999</v>
          </cell>
          <cell r="P31">
            <v>0.91</v>
          </cell>
          <cell r="Q31">
            <v>0.75</v>
          </cell>
          <cell r="R31">
            <v>0.76</v>
          </cell>
          <cell r="S31">
            <v>1.03</v>
          </cell>
          <cell r="T31">
            <v>1.19</v>
          </cell>
          <cell r="U31">
            <v>1.43</v>
          </cell>
          <cell r="V31">
            <v>1.61</v>
          </cell>
          <cell r="W31">
            <v>1.5</v>
          </cell>
          <cell r="X31">
            <v>1.37</v>
          </cell>
        </row>
        <row r="32">
          <cell r="N32" t="str">
            <v>Price / Cash Flow</v>
          </cell>
          <cell r="O32">
            <v>4.1399999999999997</v>
          </cell>
          <cell r="P32">
            <v>3.59</v>
          </cell>
          <cell r="Q32">
            <v>2.85</v>
          </cell>
          <cell r="R32">
            <v>3.43</v>
          </cell>
          <cell r="S32">
            <v>3.87</v>
          </cell>
          <cell r="T32">
            <v>3.77</v>
          </cell>
          <cell r="U32">
            <v>4.5</v>
          </cell>
          <cell r="V32">
            <v>4.38</v>
          </cell>
          <cell r="W32">
            <v>3.91</v>
          </cell>
          <cell r="X32">
            <v>3.65</v>
          </cell>
        </row>
        <row r="33">
          <cell r="N33" t="str">
            <v>Price / Earnings</v>
          </cell>
          <cell r="O33">
            <v>6.59</v>
          </cell>
          <cell r="P33">
            <v>7.07</v>
          </cell>
          <cell r="Q33">
            <v>5.22</v>
          </cell>
          <cell r="R33">
            <v>8.17</v>
          </cell>
          <cell r="S33">
            <v>10.7</v>
          </cell>
          <cell r="T33">
            <v>7.65</v>
          </cell>
          <cell r="U33">
            <v>8.8699999999999992</v>
          </cell>
          <cell r="V33">
            <v>6.93</v>
          </cell>
          <cell r="W33">
            <v>6.74</v>
          </cell>
          <cell r="X33">
            <v>6.51</v>
          </cell>
        </row>
        <row r="34">
          <cell r="N34" t="str">
            <v>Price / N A V</v>
          </cell>
          <cell r="O34">
            <v>0.97</v>
          </cell>
          <cell r="P34">
            <v>0.77</v>
          </cell>
          <cell r="Q34">
            <v>0.64</v>
          </cell>
          <cell r="R34">
            <v>0.64</v>
          </cell>
          <cell r="S34">
            <v>0.86</v>
          </cell>
          <cell r="T34">
            <v>1</v>
          </cell>
          <cell r="U34">
            <v>1.21</v>
          </cell>
          <cell r="V34">
            <v>1.37</v>
          </cell>
          <cell r="W34">
            <v>1.27</v>
          </cell>
          <cell r="X34">
            <v>1.1599999999999999</v>
          </cell>
        </row>
        <row r="35">
          <cell r="N35" t="str">
            <v>Price / Share (C)</v>
          </cell>
          <cell r="O35">
            <v>588</v>
          </cell>
          <cell r="P35">
            <v>415</v>
          </cell>
          <cell r="Q35">
            <v>323</v>
          </cell>
          <cell r="R35">
            <v>304</v>
          </cell>
          <cell r="S35">
            <v>473</v>
          </cell>
          <cell r="T35">
            <v>522</v>
          </cell>
          <cell r="U35">
            <v>563</v>
          </cell>
          <cell r="V35">
            <v>471</v>
          </cell>
          <cell r="W35">
            <v>379</v>
          </cell>
          <cell r="X35">
            <v>341</v>
          </cell>
        </row>
        <row r="36">
          <cell r="N36" t="str">
            <v>Quick Ratio</v>
          </cell>
          <cell r="O36">
            <v>1.1299999999999999</v>
          </cell>
          <cell r="P36">
            <v>1.07</v>
          </cell>
          <cell r="Q36">
            <v>1</v>
          </cell>
          <cell r="R36">
            <v>0.88</v>
          </cell>
          <cell r="S36">
            <v>0.94</v>
          </cell>
          <cell r="T36">
            <v>0.91</v>
          </cell>
          <cell r="U36">
            <v>0.89</v>
          </cell>
          <cell r="V36">
            <v>0.77</v>
          </cell>
          <cell r="W36">
            <v>0.72</v>
          </cell>
          <cell r="X36">
            <v>0.77</v>
          </cell>
        </row>
        <row r="37">
          <cell r="N37" t="str">
            <v>Return On External Investments %</v>
          </cell>
          <cell r="O37">
            <v>301.98</v>
          </cell>
          <cell r="P37">
            <v>457.29</v>
          </cell>
          <cell r="Q37">
            <v>1325.87</v>
          </cell>
          <cell r="R37">
            <v>69.599999999999994</v>
          </cell>
          <cell r="S37">
            <v>157.6</v>
          </cell>
          <cell r="T37">
            <v>129.24</v>
          </cell>
          <cell r="U37">
            <v>2045.19</v>
          </cell>
          <cell r="V37">
            <v>55.39</v>
          </cell>
          <cell r="W37">
            <v>158.49</v>
          </cell>
          <cell r="X37">
            <v>52.18</v>
          </cell>
        </row>
        <row r="38">
          <cell r="N38" t="str">
            <v>Retention Rate</v>
          </cell>
          <cell r="O38">
            <v>59.61</v>
          </cell>
          <cell r="P38">
            <v>52.55</v>
          </cell>
          <cell r="Q38">
            <v>68.540000000000006</v>
          </cell>
          <cell r="R38">
            <v>52.22</v>
          </cell>
          <cell r="S38">
            <v>47.77</v>
          </cell>
          <cell r="T38">
            <v>64.569999999999993</v>
          </cell>
          <cell r="U38">
            <v>64.349999999999994</v>
          </cell>
          <cell r="V38">
            <v>71.400000000000006</v>
          </cell>
          <cell r="W38">
            <v>70.11</v>
          </cell>
          <cell r="X38">
            <v>55.18</v>
          </cell>
        </row>
        <row r="39">
          <cell r="N39" t="str">
            <v>Return On Assets %</v>
          </cell>
          <cell r="O39">
            <v>11.44</v>
          </cell>
          <cell r="P39">
            <v>8.3800000000000008</v>
          </cell>
          <cell r="Q39">
            <v>8.43</v>
          </cell>
          <cell r="R39">
            <v>6.89</v>
          </cell>
          <cell r="S39">
            <v>8.11</v>
          </cell>
          <cell r="T39">
            <v>12</v>
          </cell>
          <cell r="U39">
            <v>12.85</v>
          </cell>
          <cell r="V39">
            <v>13.29</v>
          </cell>
          <cell r="W39">
            <v>12.83</v>
          </cell>
          <cell r="X39">
            <v>13.68</v>
          </cell>
        </row>
        <row r="40">
          <cell r="N40" t="str">
            <v>Return On Equity %</v>
          </cell>
          <cell r="O40">
            <v>14.08</v>
          </cell>
          <cell r="P40">
            <v>9.7899999999999991</v>
          </cell>
          <cell r="Q40">
            <v>10.97</v>
          </cell>
          <cell r="R40">
            <v>7.4</v>
          </cell>
          <cell r="S40">
            <v>9.42</v>
          </cell>
          <cell r="T40">
            <v>15.47</v>
          </cell>
          <cell r="U40">
            <v>15.64</v>
          </cell>
          <cell r="V40">
            <v>18.79</v>
          </cell>
          <cell r="W40">
            <v>18.72</v>
          </cell>
          <cell r="X40">
            <v>18.84</v>
          </cell>
        </row>
        <row r="41">
          <cell r="N41" t="str">
            <v>Total Assets / Turnover</v>
          </cell>
          <cell r="O41">
            <v>1.72</v>
          </cell>
          <cell r="P41">
            <v>1.61</v>
          </cell>
          <cell r="Q41">
            <v>1.63</v>
          </cell>
          <cell r="R41">
            <v>1.39</v>
          </cell>
          <cell r="S41">
            <v>1.38</v>
          </cell>
          <cell r="T41">
            <v>1.35</v>
          </cell>
          <cell r="U41">
            <v>1.42</v>
          </cell>
          <cell r="V41">
            <v>1.34</v>
          </cell>
          <cell r="W41">
            <v>1.32</v>
          </cell>
          <cell r="X41">
            <v>1.3</v>
          </cell>
        </row>
        <row r="42">
          <cell r="N42" t="str">
            <v>Total Debt / Cash Flow</v>
          </cell>
          <cell r="O42">
            <v>2.2999999999999998</v>
          </cell>
          <cell r="P42">
            <v>2.61</v>
          </cell>
          <cell r="Q42">
            <v>2.65</v>
          </cell>
          <cell r="R42">
            <v>3.61</v>
          </cell>
          <cell r="S42">
            <v>3.09</v>
          </cell>
          <cell r="T42">
            <v>2.72</v>
          </cell>
          <cell r="U42">
            <v>2.91</v>
          </cell>
          <cell r="V42">
            <v>3.08</v>
          </cell>
          <cell r="W42">
            <v>3.18</v>
          </cell>
          <cell r="X42">
            <v>2.57</v>
          </cell>
        </row>
        <row r="43">
          <cell r="N43" t="str">
            <v>Turnover / Employee</v>
          </cell>
          <cell r="O43">
            <v>977725.99</v>
          </cell>
          <cell r="P43">
            <v>1246029.25</v>
          </cell>
          <cell r="Q43">
            <v>1164103.46</v>
          </cell>
          <cell r="R43">
            <v>843177.84</v>
          </cell>
          <cell r="S43">
            <v>778889.19</v>
          </cell>
          <cell r="T43">
            <v>755956.37</v>
          </cell>
          <cell r="U43">
            <v>671760.7</v>
          </cell>
          <cell r="V43">
            <v>583391.30000000005</v>
          </cell>
          <cell r="W43">
            <v>574228.13</v>
          </cell>
          <cell r="X43" t="e">
            <v>#N/A</v>
          </cell>
        </row>
        <row r="44">
          <cell r="N44" t="str">
            <v>Return on Capital Employed</v>
          </cell>
          <cell r="O44">
            <v>10.5</v>
          </cell>
          <cell r="P44">
            <v>7.32</v>
          </cell>
          <cell r="Q44">
            <v>7.97</v>
          </cell>
          <cell r="R44">
            <v>5.07</v>
          </cell>
          <cell r="S44">
            <v>6.33</v>
          </cell>
          <cell r="T44">
            <v>10.5</v>
          </cell>
          <cell r="U44">
            <v>10.23</v>
          </cell>
          <cell r="V44">
            <v>11.62</v>
          </cell>
          <cell r="W44">
            <v>11.51</v>
          </cell>
          <cell r="X44">
            <v>13.16</v>
          </cell>
        </row>
        <row r="45">
          <cell r="N45" t="str">
            <v>Price / EBITDA</v>
          </cell>
          <cell r="O45">
            <v>3.55</v>
          </cell>
          <cell r="P45">
            <v>3.25</v>
          </cell>
          <cell r="Q45">
            <v>2.48</v>
          </cell>
          <cell r="R45">
            <v>2.61</v>
          </cell>
          <cell r="S45">
            <v>3.18</v>
          </cell>
          <cell r="T45">
            <v>3</v>
          </cell>
          <cell r="U45">
            <v>3.38</v>
          </cell>
          <cell r="V45">
            <v>3.51</v>
          </cell>
          <cell r="W45">
            <v>3.23</v>
          </cell>
          <cell r="X45">
            <v>3.07</v>
          </cell>
        </row>
        <row r="46">
          <cell r="N46" t="str">
            <v>Price / EBIT</v>
          </cell>
          <cell r="O46">
            <v>5.51</v>
          </cell>
          <cell r="P46">
            <v>5.9</v>
          </cell>
          <cell r="Q46">
            <v>4.74</v>
          </cell>
          <cell r="R46">
            <v>5.53</v>
          </cell>
          <cell r="S46">
            <v>6.27</v>
          </cell>
          <cell r="T46">
            <v>4.8499999999999996</v>
          </cell>
          <cell r="U46">
            <v>5.29</v>
          </cell>
          <cell r="V46">
            <v>5.24</v>
          </cell>
          <cell r="W46">
            <v>4.88</v>
          </cell>
          <cell r="X46">
            <v>4.67</v>
          </cell>
        </row>
        <row r="47">
          <cell r="N47" t="str">
            <v>Price / Cash</v>
          </cell>
          <cell r="O47">
            <v>5.77</v>
          </cell>
          <cell r="P47">
            <v>5.54</v>
          </cell>
          <cell r="Q47">
            <v>4.76</v>
          </cell>
          <cell r="R47">
            <v>5.6</v>
          </cell>
          <cell r="S47">
            <v>5.88</v>
          </cell>
          <cell r="T47">
            <v>5.13</v>
          </cell>
          <cell r="U47">
            <v>7.06</v>
          </cell>
          <cell r="V47">
            <v>14.62</v>
          </cell>
          <cell r="W47">
            <v>9.39</v>
          </cell>
          <cell r="X47">
            <v>6.32</v>
          </cell>
        </row>
        <row r="48">
          <cell r="N48" t="str">
            <v>Return on Average External Investments %</v>
          </cell>
          <cell r="O48">
            <v>369.36</v>
          </cell>
          <cell r="P48">
            <v>460.82</v>
          </cell>
          <cell r="Q48">
            <v>1271.7</v>
          </cell>
          <cell r="R48">
            <v>74.739999999999995</v>
          </cell>
          <cell r="S48">
            <v>142.82</v>
          </cell>
          <cell r="T48">
            <v>246.69</v>
          </cell>
          <cell r="U48">
            <v>168.94</v>
          </cell>
          <cell r="V48">
            <v>78.16</v>
          </cell>
          <cell r="W48">
            <v>90.55</v>
          </cell>
          <cell r="X48">
            <v>50.8</v>
          </cell>
        </row>
        <row r="49">
          <cell r="N49" t="str">
            <v>Return on Average Assets %</v>
          </cell>
          <cell r="O49">
            <v>11.61</v>
          </cell>
          <cell r="P49">
            <v>8.5399999999999991</v>
          </cell>
          <cell r="Q49">
            <v>8.49</v>
          </cell>
          <cell r="R49">
            <v>6.93</v>
          </cell>
          <cell r="S49">
            <v>8.1199999999999992</v>
          </cell>
          <cell r="T49">
            <v>12.41</v>
          </cell>
          <cell r="U49">
            <v>12.98</v>
          </cell>
          <cell r="V49">
            <v>14.02</v>
          </cell>
          <cell r="W49">
            <v>13.77</v>
          </cell>
          <cell r="X49">
            <v>13.86</v>
          </cell>
        </row>
        <row r="50">
          <cell r="N50" t="str">
            <v>Return on Average Equity %</v>
          </cell>
          <cell r="O50">
            <v>14.43</v>
          </cell>
          <cell r="P50">
            <v>10.07</v>
          </cell>
          <cell r="Q50">
            <v>11.42</v>
          </cell>
          <cell r="R50">
            <v>7.48</v>
          </cell>
          <cell r="S50">
            <v>9.49</v>
          </cell>
          <cell r="T50">
            <v>16.21</v>
          </cell>
          <cell r="U50">
            <v>16.489999999999998</v>
          </cell>
          <cell r="V50">
            <v>20.18</v>
          </cell>
          <cell r="W50">
            <v>19.059999999999999</v>
          </cell>
          <cell r="X50">
            <v>19.97</v>
          </cell>
        </row>
        <row r="51">
          <cell r="N51" t="str">
            <v>Inflation Adj. Return on Average Total Assets %</v>
          </cell>
          <cell r="O51">
            <v>7.17</v>
          </cell>
          <cell r="P51">
            <v>5.4</v>
          </cell>
          <cell r="Q51">
            <v>7.88</v>
          </cell>
          <cell r="R51">
            <v>6.49</v>
          </cell>
          <cell r="S51">
            <v>7.74</v>
          </cell>
          <cell r="T51">
            <v>12.02</v>
          </cell>
          <cell r="U51">
            <v>12.1</v>
          </cell>
          <cell r="V51">
            <v>12.3</v>
          </cell>
          <cell r="W51">
            <v>11.71</v>
          </cell>
          <cell r="X51">
            <v>11.94</v>
          </cell>
        </row>
        <row r="52">
          <cell r="N52" t="str">
            <v>Inflation Adjusted Return on Average Equity %</v>
          </cell>
          <cell r="O52">
            <v>6.62</v>
          </cell>
          <cell r="P52">
            <v>4.4800000000000004</v>
          </cell>
          <cell r="Q52">
            <v>10.11</v>
          </cell>
          <cell r="R52">
            <v>6.61</v>
          </cell>
          <cell r="S52">
            <v>8.69</v>
          </cell>
          <cell r="T52">
            <v>15.25</v>
          </cell>
          <cell r="U52">
            <v>14.31</v>
          </cell>
          <cell r="V52">
            <v>15.5</v>
          </cell>
          <cell r="W52">
            <v>13.89</v>
          </cell>
          <cell r="X52">
            <v>15.03</v>
          </cell>
        </row>
        <row r="53">
          <cell r="N53" t="str">
            <v>Number of shares</v>
          </cell>
          <cell r="O53">
            <v>145284</v>
          </cell>
          <cell r="P53">
            <v>152192</v>
          </cell>
          <cell r="Q53">
            <v>154389</v>
          </cell>
          <cell r="R53">
            <v>155217</v>
          </cell>
          <cell r="S53">
            <v>162674</v>
          </cell>
          <cell r="T53">
            <v>165506</v>
          </cell>
          <cell r="U53">
            <v>165205</v>
          </cell>
          <cell r="V53">
            <v>164992</v>
          </cell>
          <cell r="W53">
            <v>172707</v>
          </cell>
          <cell r="X53">
            <v>179718</v>
          </cell>
        </row>
        <row r="54">
          <cell r="N54" t="str">
            <v>Book value</v>
          </cell>
          <cell r="O54">
            <v>753878.67599999998</v>
          </cell>
          <cell r="P54">
            <v>695517.44000000006</v>
          </cell>
          <cell r="Q54">
            <v>666945.04110000003</v>
          </cell>
          <cell r="R54">
            <v>617996.48549999995</v>
          </cell>
          <cell r="S54">
            <v>746332.04460000002</v>
          </cell>
          <cell r="T54">
            <v>723575.6814</v>
          </cell>
          <cell r="U54">
            <v>649685.18299999996</v>
          </cell>
          <cell r="V54">
            <v>484053.52959999995</v>
          </cell>
          <cell r="W54">
            <v>437155.9584</v>
          </cell>
          <cell r="X54">
            <v>448288.57920000004</v>
          </cell>
        </row>
        <row r="55">
          <cell r="N55" t="str">
            <v>Cashflow</v>
          </cell>
          <cell r="O55">
            <v>206463.09240000002</v>
          </cell>
          <cell r="P55">
            <v>175918.7328</v>
          </cell>
          <cell r="Q55">
            <v>174984.49260000003</v>
          </cell>
          <cell r="R55">
            <v>137444.65349999999</v>
          </cell>
          <cell r="S55">
            <v>198641.22140000001</v>
          </cell>
          <cell r="T55">
            <v>229126.50640000001</v>
          </cell>
          <cell r="U55">
            <v>206721.0165</v>
          </cell>
          <cell r="V55">
            <v>177547.89120000001</v>
          </cell>
          <cell r="W55">
            <v>167456.70719999998</v>
          </cell>
          <cell r="X55">
            <v>168108.21720000001</v>
          </cell>
        </row>
        <row r="56">
          <cell r="N56" t="str">
            <v>Growth rate</v>
          </cell>
          <cell r="O56">
            <v>0.11</v>
          </cell>
          <cell r="P56">
            <v>0.02</v>
          </cell>
          <cell r="Q56">
            <v>0.19</v>
          </cell>
          <cell r="R56">
            <v>0.01</v>
          </cell>
          <cell r="S56">
            <v>0.03</v>
          </cell>
          <cell r="T56">
            <v>0.02</v>
          </cell>
          <cell r="U56">
            <v>0.08</v>
          </cell>
          <cell r="V56">
            <v>0.13</v>
          </cell>
          <cell r="W56">
            <v>0.18</v>
          </cell>
          <cell r="X56">
            <v>-0.01</v>
          </cell>
        </row>
        <row r="57">
          <cell r="N57" t="str">
            <v>Net operating working capital</v>
          </cell>
          <cell r="O57">
            <v>-1231554</v>
          </cell>
          <cell r="P57">
            <v>-901764</v>
          </cell>
          <cell r="Q57">
            <v>-537398</v>
          </cell>
          <cell r="R57">
            <v>-486489</v>
          </cell>
          <cell r="S57">
            <v>-221256</v>
          </cell>
          <cell r="T57">
            <v>-272570</v>
          </cell>
          <cell r="U57">
            <v>-1008323</v>
          </cell>
          <cell r="V57">
            <v>-158440</v>
          </cell>
          <cell r="W57">
            <v>-106879</v>
          </cell>
          <cell r="X57">
            <v>-86372</v>
          </cell>
        </row>
        <row r="58">
          <cell r="N58" t="str">
            <v>Operating long-term assets</v>
          </cell>
          <cell r="O58" t="str">
            <v>1,003,231</v>
          </cell>
          <cell r="P58" t="str">
            <v>1,004,903</v>
          </cell>
          <cell r="Q58">
            <v>990573</v>
          </cell>
          <cell r="R58" t="str">
            <v>1,039,515</v>
          </cell>
          <cell r="S58" t="str">
            <v>1,022,644</v>
          </cell>
          <cell r="T58">
            <v>986896</v>
          </cell>
          <cell r="U58">
            <v>939934</v>
          </cell>
          <cell r="V58">
            <v>938715</v>
          </cell>
          <cell r="W58">
            <v>828456</v>
          </cell>
          <cell r="X58">
            <v>704506</v>
          </cell>
        </row>
        <row r="59">
          <cell r="N59" t="str">
            <v>Total net operating capital</v>
          </cell>
          <cell r="O59">
            <v>-228323</v>
          </cell>
          <cell r="P59">
            <v>103139</v>
          </cell>
          <cell r="Q59">
            <v>453175</v>
          </cell>
          <cell r="R59">
            <v>553026</v>
          </cell>
          <cell r="S59">
            <v>801388</v>
          </cell>
          <cell r="T59">
            <v>714326</v>
          </cell>
          <cell r="U59">
            <v>-68389</v>
          </cell>
          <cell r="V59">
            <v>780275</v>
          </cell>
          <cell r="W59">
            <v>721577</v>
          </cell>
          <cell r="X59">
            <v>618134</v>
          </cell>
        </row>
        <row r="60">
          <cell r="N60" t="str">
            <v>Depreciation</v>
          </cell>
          <cell r="O60">
            <v>96538</v>
          </cell>
          <cell r="P60">
            <v>96148</v>
          </cell>
          <cell r="Q60">
            <v>99247</v>
          </cell>
          <cell r="R60">
            <v>102911</v>
          </cell>
          <cell r="S60">
            <v>99318</v>
          </cell>
          <cell r="T60">
            <v>92915</v>
          </cell>
          <cell r="U60">
            <v>84940</v>
          </cell>
          <cell r="V60">
            <v>77351</v>
          </cell>
          <cell r="W60">
            <v>69709</v>
          </cell>
          <cell r="X60">
            <v>64447</v>
          </cell>
        </row>
        <row r="61">
          <cell r="N61" t="str">
            <v>Tax rate</v>
          </cell>
          <cell r="O61">
            <v>0.26102544487134838</v>
          </cell>
          <cell r="P61">
            <v>0.33149027091386535</v>
          </cell>
          <cell r="Q61">
            <v>0.30528388742552787</v>
          </cell>
          <cell r="R61">
            <v>0.25845602320617372</v>
          </cell>
          <cell r="S61">
            <v>0.25892905680891548</v>
          </cell>
          <cell r="T61">
            <v>0.27128465134654639</v>
          </cell>
          <cell r="U61">
            <v>0.28780959318614818</v>
          </cell>
          <cell r="V61">
            <v>0.28903576831429889</v>
          </cell>
          <cell r="W61">
            <v>0.31594938180972387</v>
          </cell>
          <cell r="X61">
            <v>0.28952443158844199</v>
          </cell>
        </row>
        <row r="62">
          <cell r="N62" t="str">
            <v>EBIT</v>
          </cell>
          <cell r="O62">
            <v>184389</v>
          </cell>
          <cell r="P62">
            <v>131212</v>
          </cell>
          <cell r="Q62">
            <v>127133</v>
          </cell>
          <cell r="R62">
            <v>102483</v>
          </cell>
          <cell r="S62">
            <v>119368</v>
          </cell>
          <cell r="T62">
            <v>176117</v>
          </cell>
          <cell r="U62">
            <v>176034</v>
          </cell>
          <cell r="V62">
            <v>178426</v>
          </cell>
          <cell r="W62">
            <v>154384</v>
          </cell>
          <cell r="X62">
            <v>142034</v>
          </cell>
        </row>
        <row r="63">
          <cell r="N63" t="str">
            <v>Net Operating Profit After Tax</v>
          </cell>
          <cell r="O63">
            <v>136258.77924561696</v>
          </cell>
          <cell r="P63">
            <v>87716.498572849887</v>
          </cell>
          <cell r="Q63">
            <v>88321.343539930356</v>
          </cell>
          <cell r="R63">
            <v>75995.651373761706</v>
          </cell>
          <cell r="S63">
            <v>88460.156346833377</v>
          </cell>
          <cell r="T63">
            <v>128339.16105880029</v>
          </cell>
          <cell r="U63">
            <v>125369.72607306959</v>
          </cell>
          <cell r="V63">
            <v>126854.5040027529</v>
          </cell>
          <cell r="W63">
            <v>105606.47063868759</v>
          </cell>
          <cell r="X63">
            <v>100911.68688376724</v>
          </cell>
        </row>
        <row r="64">
          <cell r="N64" t="str">
            <v>FCF</v>
          </cell>
          <cell r="O64">
            <v>467720.77924561698</v>
          </cell>
          <cell r="P64">
            <v>437752.4985728499</v>
          </cell>
          <cell r="Q64">
            <v>188172.34353993036</v>
          </cell>
          <cell r="R64">
            <v>324357.65137376171</v>
          </cell>
          <cell r="S64">
            <v>1398.1563468333916</v>
          </cell>
          <cell r="T64">
            <v>-654375.83894119971</v>
          </cell>
          <cell r="U64">
            <v>974033.72607306961</v>
          </cell>
          <cell r="V64">
            <v>68156.504002752888</v>
          </cell>
          <cell r="W64">
            <v>2163.470638687606</v>
          </cell>
          <cell r="X64">
            <v>-517222.31311623275</v>
          </cell>
        </row>
        <row r="65">
          <cell r="N65" t="str">
            <v>FCF vs Net Cash Flow</v>
          </cell>
          <cell r="O65">
            <v>2.2653965597854087</v>
          </cell>
          <cell r="P65">
            <v>2.4883791032676759</v>
          </cell>
          <cell r="Q65">
            <v>1.0753658266740052</v>
          </cell>
          <cell r="R65">
            <v>2.3599146501086836</v>
          </cell>
          <cell r="S65">
            <v>7.0386012378465543E-3</v>
          </cell>
          <cell r="T65">
            <v>-2.8559586981997453</v>
          </cell>
          <cell r="U65">
            <v>4.7118272857035297</v>
          </cell>
          <cell r="V65">
            <v>0.38387673062237354</v>
          </cell>
          <cell r="W65">
            <v>1.2919581872009998E-2</v>
          </cell>
          <cell r="X65">
            <v>-3.0767223740222538</v>
          </cell>
        </row>
        <row r="66">
          <cell r="N66" t="str">
            <v>Goodwill</v>
          </cell>
          <cell r="O66">
            <v>16561</v>
          </cell>
          <cell r="P66">
            <v>16561</v>
          </cell>
          <cell r="Q66">
            <v>20152</v>
          </cell>
          <cell r="R66">
            <v>10670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</row>
        <row r="67">
          <cell r="N67" t="str">
            <v>Total assets</v>
          </cell>
          <cell r="O67" t="str">
            <v>1,639,577</v>
          </cell>
          <cell r="P67" t="str">
            <v>1,592,702</v>
          </cell>
          <cell r="Q67" t="str">
            <v>1,541,538</v>
          </cell>
          <cell r="R67" t="str">
            <v>1,514,872</v>
          </cell>
          <cell r="S67" t="str">
            <v>1,498,037</v>
          </cell>
          <cell r="T67" t="str">
            <v>1,505,152</v>
          </cell>
          <cell r="U67" t="str">
            <v>1,408,455</v>
          </cell>
          <cell r="V67" t="str">
            <v>1,379,453</v>
          </cell>
          <cell r="W67" t="str">
            <v>1,234,961</v>
          </cell>
          <cell r="X67" t="str">
            <v>1,064,225</v>
          </cell>
        </row>
        <row r="68">
          <cell r="N68" t="str">
            <v>Goodwill/Total assets</v>
          </cell>
          <cell r="O68">
            <v>1.0100775992832298E-2</v>
          </cell>
          <cell r="P68">
            <v>1.0398053119792654E-2</v>
          </cell>
          <cell r="Q68">
            <v>1.3072658604588405E-2</v>
          </cell>
          <cell r="R68">
            <v>7.0434993847665016E-3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</row>
        <row r="69">
          <cell r="N69" t="str">
            <v>Goodwill Impairments</v>
          </cell>
          <cell r="O69">
            <v>0</v>
          </cell>
          <cell r="P69">
            <v>3591</v>
          </cell>
          <cell r="Q69">
            <v>7079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0.17819571258435887</v>
          </cell>
          <cell r="Q70">
            <v>0.66344892221180884</v>
          </cell>
          <cell r="R70" t="e">
            <v>#DIV/0!</v>
          </cell>
          <cell r="S70" t="e">
            <v>#DIV/0!</v>
          </cell>
          <cell r="T70" t="e">
            <v>#DIV/0!</v>
          </cell>
          <cell r="U70" t="e">
            <v>#DIV/0!</v>
          </cell>
          <cell r="V70" t="e">
            <v>#DIV/0!</v>
          </cell>
          <cell r="W70" t="e">
            <v>#DIV/0!</v>
          </cell>
          <cell r="X70" t="e">
            <v>#DIV/0!</v>
          </cell>
        </row>
        <row r="71">
          <cell r="N71" t="str">
            <v>Book value of equity</v>
          </cell>
          <cell r="O71">
            <v>895798</v>
          </cell>
          <cell r="P71">
            <v>848634</v>
          </cell>
          <cell r="Q71">
            <v>799598</v>
          </cell>
          <cell r="R71">
            <v>741251</v>
          </cell>
          <cell r="S71">
            <v>726094</v>
          </cell>
          <cell r="T71">
            <v>715296</v>
          </cell>
          <cell r="U71">
            <v>650117</v>
          </cell>
          <cell r="V71">
            <v>582728</v>
          </cell>
          <cell r="W71">
            <v>502774</v>
          </cell>
          <cell r="X71">
            <v>485006</v>
          </cell>
        </row>
        <row r="72">
          <cell r="N72" t="str">
            <v>Market Value of Equity</v>
          </cell>
          <cell r="O72">
            <v>5.88</v>
          </cell>
          <cell r="P72">
            <v>4.1500000000000004</v>
          </cell>
          <cell r="Q72">
            <v>3.23</v>
          </cell>
          <cell r="R72">
            <v>3.04</v>
          </cell>
          <cell r="S72">
            <v>4.7300000000000004</v>
          </cell>
          <cell r="T72">
            <v>5.22</v>
          </cell>
          <cell r="U72">
            <v>5.63</v>
          </cell>
          <cell r="V72">
            <v>4.71</v>
          </cell>
          <cell r="W72">
            <v>3.79</v>
          </cell>
          <cell r="X72">
            <v>3.41</v>
          </cell>
        </row>
        <row r="73">
          <cell r="N73" t="str">
            <v>Return On Assets %</v>
          </cell>
          <cell r="O73">
            <v>0.1144</v>
          </cell>
          <cell r="P73">
            <v>8.3800000000000013E-2</v>
          </cell>
          <cell r="Q73">
            <v>8.43E-2</v>
          </cell>
          <cell r="R73">
            <v>6.8900000000000003E-2</v>
          </cell>
          <cell r="S73">
            <v>8.1099999999999992E-2</v>
          </cell>
          <cell r="T73">
            <v>0.12</v>
          </cell>
          <cell r="U73">
            <v>0.1285</v>
          </cell>
          <cell r="V73">
            <v>0.13289999999999999</v>
          </cell>
          <cell r="W73">
            <v>0.1283</v>
          </cell>
          <cell r="X73">
            <v>0.1368</v>
          </cell>
        </row>
        <row r="74">
          <cell r="N74" t="str">
            <v>EBITDA/Sales %</v>
          </cell>
          <cell r="O74">
            <v>0.10275014165325083</v>
          </cell>
          <cell r="P74">
            <v>9.4669393026773005E-2</v>
          </cell>
          <cell r="Q74">
            <v>9.9177826176651177E-2</v>
          </cell>
          <cell r="R74">
            <v>0.10522237786515116</v>
          </cell>
          <cell r="S74">
            <v>0.11547509190017627</v>
          </cell>
          <cell r="T74">
            <v>0.14428288363267813</v>
          </cell>
          <cell r="U74">
            <v>0.14150267885735671</v>
          </cell>
          <cell r="V74">
            <v>0.1481013474882259</v>
          </cell>
          <cell r="W74">
            <v>0.14656475573170311</v>
          </cell>
          <cell r="X74">
            <v>0.15979449708533003</v>
          </cell>
        </row>
      </sheetData>
      <sheetData sheetId="48">
        <row r="4">
          <cell r="N4" t="str">
            <v>Year</v>
          </cell>
          <cell r="O4">
            <v>2019</v>
          </cell>
          <cell r="P4">
            <v>2018</v>
          </cell>
          <cell r="Q4">
            <v>2017</v>
          </cell>
          <cell r="R4">
            <v>2016</v>
          </cell>
          <cell r="S4">
            <v>2015</v>
          </cell>
          <cell r="T4">
            <v>2014</v>
          </cell>
          <cell r="U4">
            <v>2013</v>
          </cell>
          <cell r="V4">
            <v>2012</v>
          </cell>
          <cell r="W4">
            <v>2011</v>
          </cell>
          <cell r="X4">
            <v>2010</v>
          </cell>
        </row>
        <row r="5">
          <cell r="N5" t="str">
            <v>WBHO (June)</v>
          </cell>
        </row>
        <row r="6">
          <cell r="N6" t="str">
            <v>Accounts Rcvb/Tover</v>
          </cell>
          <cell r="O6">
            <v>6.05</v>
          </cell>
          <cell r="P6">
            <v>5.64</v>
          </cell>
          <cell r="Q6">
            <v>5.66</v>
          </cell>
          <cell r="R6">
            <v>6.05</v>
          </cell>
          <cell r="S6">
            <v>4.8499999999999996</v>
          </cell>
          <cell r="T6">
            <v>4.38</v>
          </cell>
          <cell r="U6">
            <v>4.6100000000000003</v>
          </cell>
          <cell r="V6">
            <v>3.65</v>
          </cell>
          <cell r="W6">
            <v>4.1900000000000004</v>
          </cell>
          <cell r="X6">
            <v>5.0599999999999996</v>
          </cell>
        </row>
        <row r="7">
          <cell r="N7" t="str">
            <v>Assets / Captal Emp</v>
          </cell>
          <cell r="O7">
            <v>2.9</v>
          </cell>
          <cell r="P7">
            <v>2.91</v>
          </cell>
          <cell r="Q7">
            <v>2.76</v>
          </cell>
          <cell r="R7">
            <v>2.58</v>
          </cell>
          <cell r="S7">
            <v>2.5299999999999998</v>
          </cell>
          <cell r="T7">
            <v>2.2599999999999998</v>
          </cell>
          <cell r="U7">
            <v>2.48</v>
          </cell>
          <cell r="V7">
            <v>2.46</v>
          </cell>
          <cell r="W7">
            <v>2.42</v>
          </cell>
          <cell r="X7">
            <v>2.74</v>
          </cell>
        </row>
        <row r="8">
          <cell r="N8" t="str">
            <v>Book Val / Share (c)</v>
          </cell>
          <cell r="O8">
            <v>11043.96</v>
          </cell>
          <cell r="P8">
            <v>10924.13</v>
          </cell>
          <cell r="Q8">
            <v>9969.73</v>
          </cell>
          <cell r="R8">
            <v>9894.8799999999992</v>
          </cell>
          <cell r="S8">
            <v>8404.18</v>
          </cell>
          <cell r="T8">
            <v>8294.92</v>
          </cell>
          <cell r="U8">
            <v>7994.03</v>
          </cell>
          <cell r="V8">
            <v>7124.32</v>
          </cell>
          <cell r="W8">
            <v>6221.34</v>
          </cell>
          <cell r="X8">
            <v>5563.26</v>
          </cell>
        </row>
        <row r="9">
          <cell r="N9" t="str">
            <v>Cash Flw / Share (c)</v>
          </cell>
          <cell r="O9">
            <v>2588.33</v>
          </cell>
          <cell r="P9">
            <v>1761.45</v>
          </cell>
          <cell r="Q9">
            <v>1590.27</v>
          </cell>
          <cell r="R9">
            <v>2612.89</v>
          </cell>
          <cell r="S9">
            <v>2088.16</v>
          </cell>
          <cell r="T9">
            <v>1531.84</v>
          </cell>
          <cell r="U9">
            <v>1877.96</v>
          </cell>
          <cell r="V9">
            <v>1795</v>
          </cell>
          <cell r="W9">
            <v>1949.92</v>
          </cell>
          <cell r="X9">
            <v>2153.3000000000002</v>
          </cell>
        </row>
        <row r="10">
          <cell r="N10" t="str">
            <v>Cash Flow Div Cover</v>
          </cell>
          <cell r="O10">
            <v>17.03</v>
          </cell>
          <cell r="P10">
            <v>4.6399999999999997</v>
          </cell>
          <cell r="Q10">
            <v>4.18</v>
          </cell>
          <cell r="R10">
            <v>6.86</v>
          </cell>
          <cell r="S10">
            <v>6.68</v>
          </cell>
          <cell r="T10">
            <v>4.9000000000000004</v>
          </cell>
          <cell r="U10">
            <v>6</v>
          </cell>
          <cell r="V10">
            <v>5.69</v>
          </cell>
          <cell r="W10">
            <v>5.91</v>
          </cell>
          <cell r="X10">
            <v>6.53</v>
          </cell>
        </row>
        <row r="11">
          <cell r="N11" t="str">
            <v>Cash Flow Intr Cover</v>
          </cell>
          <cell r="O11">
            <v>58.4</v>
          </cell>
          <cell r="P11">
            <v>39.659999999999997</v>
          </cell>
          <cell r="Q11">
            <v>51.72</v>
          </cell>
          <cell r="R11">
            <v>85.19</v>
          </cell>
          <cell r="S11">
            <v>23.74</v>
          </cell>
          <cell r="T11">
            <v>24.93</v>
          </cell>
          <cell r="U11">
            <v>35.770000000000003</v>
          </cell>
          <cell r="V11">
            <v>71.73</v>
          </cell>
          <cell r="W11">
            <v>58.42</v>
          </cell>
          <cell r="X11">
            <v>68.959999999999994</v>
          </cell>
        </row>
        <row r="12">
          <cell r="N12" t="str">
            <v>Current Ratio</v>
          </cell>
          <cell r="O12">
            <v>1.1000000000000001</v>
          </cell>
          <cell r="P12">
            <v>1.1599999999999999</v>
          </cell>
          <cell r="Q12">
            <v>1.17</v>
          </cell>
          <cell r="R12">
            <v>1.23</v>
          </cell>
          <cell r="S12">
            <v>1.21</v>
          </cell>
          <cell r="T12">
            <v>1.19</v>
          </cell>
          <cell r="U12">
            <v>1.18</v>
          </cell>
          <cell r="V12">
            <v>1.21</v>
          </cell>
          <cell r="W12">
            <v>1.23</v>
          </cell>
          <cell r="X12">
            <v>1.18</v>
          </cell>
        </row>
        <row r="13">
          <cell r="N13" t="str">
            <v>Debt / Assets</v>
          </cell>
          <cell r="O13">
            <v>0.71</v>
          </cell>
          <cell r="P13">
            <v>0.7</v>
          </cell>
          <cell r="Q13">
            <v>0.68</v>
          </cell>
          <cell r="R13">
            <v>0.65</v>
          </cell>
          <cell r="S13">
            <v>0.65</v>
          </cell>
          <cell r="T13">
            <v>0.62</v>
          </cell>
          <cell r="U13">
            <v>0.66</v>
          </cell>
          <cell r="V13">
            <v>0.65</v>
          </cell>
          <cell r="W13">
            <v>0.64</v>
          </cell>
          <cell r="X13">
            <v>0.67</v>
          </cell>
        </row>
        <row r="14">
          <cell r="N14" t="str">
            <v>Debt / Equity</v>
          </cell>
          <cell r="O14">
            <v>2.29</v>
          </cell>
          <cell r="P14">
            <v>2.16</v>
          </cell>
          <cell r="Q14">
            <v>2.0299999999999998</v>
          </cell>
          <cell r="R14">
            <v>1.78</v>
          </cell>
          <cell r="S14">
            <v>1.95</v>
          </cell>
          <cell r="T14">
            <v>1.73</v>
          </cell>
          <cell r="U14">
            <v>1.75</v>
          </cell>
          <cell r="V14">
            <v>1.77</v>
          </cell>
          <cell r="W14">
            <v>1.73</v>
          </cell>
          <cell r="X14">
            <v>2</v>
          </cell>
        </row>
        <row r="15">
          <cell r="N15" t="str">
            <v>Dir Rem % Pft BTax</v>
          </cell>
          <cell r="O15">
            <v>3.13</v>
          </cell>
          <cell r="P15">
            <v>2.58</v>
          </cell>
          <cell r="Q15">
            <v>2.81</v>
          </cell>
          <cell r="R15">
            <v>2.64</v>
          </cell>
          <cell r="S15">
            <v>3.04</v>
          </cell>
          <cell r="T15">
            <v>2.14</v>
          </cell>
          <cell r="U15">
            <v>3.3</v>
          </cell>
          <cell r="V15">
            <v>3.08</v>
          </cell>
          <cell r="W15">
            <v>3.57</v>
          </cell>
          <cell r="X15">
            <v>2.56</v>
          </cell>
        </row>
        <row r="16">
          <cell r="N16" t="str">
            <v>Dividend / Share (c)</v>
          </cell>
          <cell r="O16">
            <v>152</v>
          </cell>
          <cell r="P16">
            <v>380</v>
          </cell>
          <cell r="Q16">
            <v>380.8</v>
          </cell>
          <cell r="R16">
            <v>380.8</v>
          </cell>
          <cell r="S16">
            <v>312.8</v>
          </cell>
          <cell r="T16">
            <v>312.8</v>
          </cell>
          <cell r="U16">
            <v>312.8</v>
          </cell>
          <cell r="V16">
            <v>315.7</v>
          </cell>
          <cell r="W16">
            <v>330</v>
          </cell>
          <cell r="X16">
            <v>330</v>
          </cell>
        </row>
        <row r="17">
          <cell r="N17" t="str">
            <v>Dividend Cover</v>
          </cell>
          <cell r="O17">
            <v>6.13</v>
          </cell>
          <cell r="P17">
            <v>3.72</v>
          </cell>
          <cell r="Q17">
            <v>3.43</v>
          </cell>
          <cell r="R17">
            <v>3.4</v>
          </cell>
          <cell r="S17">
            <v>3.76</v>
          </cell>
          <cell r="T17">
            <v>3.75</v>
          </cell>
          <cell r="U17">
            <v>3.68</v>
          </cell>
          <cell r="V17">
            <v>3.7</v>
          </cell>
          <cell r="W17">
            <v>4.29</v>
          </cell>
          <cell r="X17">
            <v>5.34</v>
          </cell>
        </row>
        <row r="18">
          <cell r="N18" t="str">
            <v>Dividend Yield %</v>
          </cell>
          <cell r="O18">
            <v>3.22</v>
          </cell>
          <cell r="P18">
            <v>3.35</v>
          </cell>
          <cell r="Q18">
            <v>3.74</v>
          </cell>
          <cell r="R18">
            <v>3.67</v>
          </cell>
          <cell r="S18">
            <v>3.68</v>
          </cell>
          <cell r="T18">
            <v>3.23</v>
          </cell>
          <cell r="U18">
            <v>2.9</v>
          </cell>
          <cell r="V18">
            <v>2.78</v>
          </cell>
          <cell r="W18">
            <v>3.54</v>
          </cell>
          <cell r="X18">
            <v>3.21</v>
          </cell>
        </row>
        <row r="19">
          <cell r="N19" t="str">
            <v>Earnings/ Share (C)</v>
          </cell>
          <cell r="O19">
            <v>932.3</v>
          </cell>
          <cell r="P19">
            <v>1414.6</v>
          </cell>
          <cell r="Q19">
            <v>1307.9000000000001</v>
          </cell>
          <cell r="R19">
            <v>1293.7</v>
          </cell>
          <cell r="S19">
            <v>1175.2</v>
          </cell>
          <cell r="T19">
            <v>1172.5999999999999</v>
          </cell>
          <cell r="U19">
            <v>1150.9000000000001</v>
          </cell>
          <cell r="V19">
            <v>1166.7</v>
          </cell>
          <cell r="W19">
            <v>1415.7</v>
          </cell>
          <cell r="X19">
            <v>1760.7</v>
          </cell>
        </row>
        <row r="20">
          <cell r="N20" t="str">
            <v>Earnings Yield %</v>
          </cell>
          <cell r="O20">
            <v>8.66</v>
          </cell>
          <cell r="P20">
            <v>9.16</v>
          </cell>
          <cell r="Q20">
            <v>9.36</v>
          </cell>
          <cell r="R20">
            <v>10.73</v>
          </cell>
          <cell r="S20">
            <v>11.03</v>
          </cell>
          <cell r="T20">
            <v>8.91</v>
          </cell>
          <cell r="U20">
            <v>7.64</v>
          </cell>
          <cell r="V20">
            <v>8.86</v>
          </cell>
          <cell r="W20">
            <v>12.95</v>
          </cell>
          <cell r="X20">
            <v>15.87</v>
          </cell>
        </row>
        <row r="21">
          <cell r="N21" t="str">
            <v>Inflation Adjusted Profit/ Share (C)</v>
          </cell>
          <cell r="O21">
            <v>734.09</v>
          </cell>
          <cell r="P21">
            <v>1367.3</v>
          </cell>
          <cell r="Q21">
            <v>1231.6099999999999</v>
          </cell>
          <cell r="R21">
            <v>1305.52</v>
          </cell>
          <cell r="S21">
            <v>1020.1</v>
          </cell>
          <cell r="T21">
            <v>749.52</v>
          </cell>
          <cell r="U21">
            <v>1078.23</v>
          </cell>
          <cell r="V21">
            <v>1142.05</v>
          </cell>
          <cell r="W21">
            <v>1293.79</v>
          </cell>
          <cell r="X21">
            <v>1718.32</v>
          </cell>
        </row>
        <row r="22">
          <cell r="N22" t="str">
            <v>Inflation Adjusted Return On Assets %</v>
          </cell>
          <cell r="O22">
            <v>2.34</v>
          </cell>
          <cell r="P22">
            <v>5.01</v>
          </cell>
          <cell r="Q22">
            <v>4.84</v>
          </cell>
          <cell r="R22">
            <v>6.91</v>
          </cell>
          <cell r="S22">
            <v>4.59</v>
          </cell>
          <cell r="T22">
            <v>7.72</v>
          </cell>
          <cell r="U22">
            <v>7.41</v>
          </cell>
          <cell r="V22">
            <v>8.4700000000000006</v>
          </cell>
          <cell r="W22">
            <v>10.01</v>
          </cell>
          <cell r="X22">
            <v>13.11</v>
          </cell>
        </row>
        <row r="23">
          <cell r="N23" t="str">
            <v>Inflation Adjusted Return On Equity %</v>
          </cell>
          <cell r="O23">
            <v>5.98</v>
          </cell>
          <cell r="P23">
            <v>11.33</v>
          </cell>
          <cell r="Q23">
            <v>11.36</v>
          </cell>
          <cell r="R23">
            <v>13.07</v>
          </cell>
          <cell r="S23">
            <v>12.01</v>
          </cell>
          <cell r="T23">
            <v>8.9600000000000009</v>
          </cell>
          <cell r="U23">
            <v>13.22</v>
          </cell>
          <cell r="V23">
            <v>15.73</v>
          </cell>
          <cell r="W23">
            <v>19.71</v>
          </cell>
          <cell r="X23">
            <v>29.52</v>
          </cell>
        </row>
        <row r="24">
          <cell r="N24" t="str">
            <v>Interest Cover</v>
          </cell>
          <cell r="O24">
            <v>21.76</v>
          </cell>
          <cell r="P24">
            <v>43.63</v>
          </cell>
          <cell r="Q24">
            <v>47.75</v>
          </cell>
          <cell r="R24">
            <v>58.91</v>
          </cell>
          <cell r="S24">
            <v>12.47</v>
          </cell>
          <cell r="T24">
            <v>28.93</v>
          </cell>
          <cell r="U24">
            <v>31.25</v>
          </cell>
          <cell r="V24">
            <v>70.14</v>
          </cell>
          <cell r="W24">
            <v>56.03</v>
          </cell>
          <cell r="X24">
            <v>74.150000000000006</v>
          </cell>
        </row>
        <row r="25">
          <cell r="N25" t="str">
            <v>Leverage Factor</v>
          </cell>
          <cell r="O25">
            <v>3.12</v>
          </cell>
          <cell r="P25">
            <v>2.46</v>
          </cell>
          <cell r="Q25">
            <v>2.74</v>
          </cell>
          <cell r="R25">
            <v>2</v>
          </cell>
          <cell r="S25">
            <v>2.84</v>
          </cell>
          <cell r="T25">
            <v>1.19</v>
          </cell>
          <cell r="U25">
            <v>1.79</v>
          </cell>
          <cell r="V25">
            <v>1.82</v>
          </cell>
          <cell r="W25">
            <v>1.93</v>
          </cell>
          <cell r="X25">
            <v>2.2799999999999998</v>
          </cell>
        </row>
        <row r="26">
          <cell r="N26" t="str">
            <v>Long-Term Loans % Total Debt</v>
          </cell>
          <cell r="O26">
            <v>1.44</v>
          </cell>
          <cell r="P26">
            <v>1.35</v>
          </cell>
          <cell r="Q26">
            <v>1.79</v>
          </cell>
          <cell r="R26">
            <v>0.18</v>
          </cell>
          <cell r="S26">
            <v>1.25</v>
          </cell>
          <cell r="T26">
            <v>2.1</v>
          </cell>
          <cell r="U26">
            <v>1.83</v>
          </cell>
          <cell r="V26">
            <v>1.9</v>
          </cell>
          <cell r="W26">
            <v>1.94</v>
          </cell>
          <cell r="X26">
            <v>0.41</v>
          </cell>
        </row>
        <row r="27">
          <cell r="N27" t="str">
            <v>N A V / Share (C)</v>
          </cell>
          <cell r="O27">
            <v>11536.05</v>
          </cell>
          <cell r="P27">
            <v>11314.2</v>
          </cell>
          <cell r="Q27">
            <v>10232.86</v>
          </cell>
          <cell r="R27">
            <v>10365.92</v>
          </cell>
          <cell r="S27">
            <v>8882.34</v>
          </cell>
          <cell r="T27">
            <v>8789.5499999999993</v>
          </cell>
          <cell r="U27">
            <v>8268.93</v>
          </cell>
          <cell r="V27">
            <v>7614.88</v>
          </cell>
          <cell r="W27">
            <v>6611.33</v>
          </cell>
          <cell r="X27">
            <v>5923.49</v>
          </cell>
        </row>
        <row r="28">
          <cell r="N28" t="str">
            <v>Net Profit Margin %</v>
          </cell>
          <cell r="O28">
            <v>1.23</v>
          </cell>
          <cell r="P28">
            <v>2.33</v>
          </cell>
          <cell r="Q28">
            <v>2.2599999999999998</v>
          </cell>
          <cell r="R28">
            <v>2.35</v>
          </cell>
          <cell r="S28">
            <v>1.91</v>
          </cell>
          <cell r="T28">
            <v>1.64</v>
          </cell>
          <cell r="U28">
            <v>2.57</v>
          </cell>
          <cell r="V28">
            <v>3.63</v>
          </cell>
          <cell r="W28">
            <v>4.97</v>
          </cell>
          <cell r="X28">
            <v>6.33</v>
          </cell>
        </row>
        <row r="29">
          <cell r="N29" t="str">
            <v>Operating Profit /Employee</v>
          </cell>
          <cell r="O29" t="e">
            <v>#N/A</v>
          </cell>
          <cell r="P29">
            <v>93561.54</v>
          </cell>
          <cell r="Q29">
            <v>84258.2</v>
          </cell>
          <cell r="R29">
            <v>103567.23</v>
          </cell>
          <cell r="S29">
            <v>56339.29</v>
          </cell>
          <cell r="T29">
            <v>84452.27</v>
          </cell>
          <cell r="U29">
            <v>76186.98</v>
          </cell>
          <cell r="V29">
            <v>76992.100000000006</v>
          </cell>
          <cell r="W29">
            <v>145098.93</v>
          </cell>
          <cell r="X29">
            <v>242399.92</v>
          </cell>
        </row>
        <row r="30">
          <cell r="N30" t="str">
            <v>Operating Profit Margin %</v>
          </cell>
          <cell r="O30">
            <v>1.26</v>
          </cell>
          <cell r="P30">
            <v>2.94</v>
          </cell>
          <cell r="Q30">
            <v>2.4500000000000002</v>
          </cell>
          <cell r="R30">
            <v>3.2</v>
          </cell>
          <cell r="S30">
            <v>2.02</v>
          </cell>
          <cell r="T30">
            <v>3.82</v>
          </cell>
          <cell r="U30">
            <v>3.82</v>
          </cell>
          <cell r="V30">
            <v>5.45</v>
          </cell>
          <cell r="W30">
            <v>6.86</v>
          </cell>
          <cell r="X30">
            <v>8.3000000000000007</v>
          </cell>
        </row>
        <row r="31">
          <cell r="N31" t="str">
            <v>Price / Inflation Adjusted Profit</v>
          </cell>
          <cell r="O31">
            <v>14.66</v>
          </cell>
          <cell r="P31">
            <v>11.29</v>
          </cell>
          <cell r="Q31">
            <v>11.34</v>
          </cell>
          <cell r="R31">
            <v>9.24</v>
          </cell>
          <cell r="S31">
            <v>10.45</v>
          </cell>
          <cell r="T31">
            <v>17.55</v>
          </cell>
          <cell r="U31">
            <v>13.97</v>
          </cell>
          <cell r="V31">
            <v>11.53</v>
          </cell>
          <cell r="W31">
            <v>8.4499999999999993</v>
          </cell>
          <cell r="X31">
            <v>6.46</v>
          </cell>
        </row>
        <row r="32">
          <cell r="N32" t="str">
            <v>Price / Book Value</v>
          </cell>
          <cell r="O32">
            <v>0.97</v>
          </cell>
          <cell r="P32">
            <v>1.41</v>
          </cell>
          <cell r="Q32">
            <v>1.4</v>
          </cell>
          <cell r="R32">
            <v>1.22</v>
          </cell>
          <cell r="S32">
            <v>1.27</v>
          </cell>
          <cell r="T32">
            <v>1.59</v>
          </cell>
          <cell r="U32">
            <v>1.88</v>
          </cell>
          <cell r="V32">
            <v>1.85</v>
          </cell>
          <cell r="W32">
            <v>1.76</v>
          </cell>
          <cell r="X32">
            <v>1.99</v>
          </cell>
        </row>
        <row r="33">
          <cell r="N33" t="str">
            <v>Price / Cash Flow</v>
          </cell>
          <cell r="O33">
            <v>4.16</v>
          </cell>
          <cell r="P33">
            <v>8.76</v>
          </cell>
          <cell r="Q33">
            <v>8.7799999999999994</v>
          </cell>
          <cell r="R33">
            <v>4.62</v>
          </cell>
          <cell r="S33">
            <v>5.0999999999999996</v>
          </cell>
          <cell r="T33">
            <v>8.59</v>
          </cell>
          <cell r="U33">
            <v>8.02</v>
          </cell>
          <cell r="V33">
            <v>7.34</v>
          </cell>
          <cell r="W33">
            <v>5.61</v>
          </cell>
          <cell r="X33">
            <v>5.15</v>
          </cell>
        </row>
        <row r="34">
          <cell r="N34" t="str">
            <v>Price / Earnings</v>
          </cell>
          <cell r="O34">
            <v>11.55</v>
          </cell>
          <cell r="P34">
            <v>10.91</v>
          </cell>
          <cell r="Q34">
            <v>10.68</v>
          </cell>
          <cell r="R34">
            <v>9.32</v>
          </cell>
          <cell r="S34">
            <v>9.07</v>
          </cell>
          <cell r="T34">
            <v>11.22</v>
          </cell>
          <cell r="U34">
            <v>13.09</v>
          </cell>
          <cell r="V34">
            <v>11.29</v>
          </cell>
          <cell r="W34">
            <v>7.72</v>
          </cell>
          <cell r="X34">
            <v>6.3</v>
          </cell>
        </row>
        <row r="35">
          <cell r="N35" t="str">
            <v>Price / N A V</v>
          </cell>
          <cell r="O35">
            <v>1.06</v>
          </cell>
          <cell r="P35">
            <v>1.49</v>
          </cell>
          <cell r="Q35">
            <v>1.49</v>
          </cell>
          <cell r="R35">
            <v>1.28</v>
          </cell>
          <cell r="S35">
            <v>1.2</v>
          </cell>
          <cell r="T35">
            <v>1.51</v>
          </cell>
          <cell r="U35">
            <v>2.0699999999999998</v>
          </cell>
          <cell r="V35">
            <v>1.92</v>
          </cell>
          <cell r="W35">
            <v>1.82</v>
          </cell>
          <cell r="X35">
            <v>2.02</v>
          </cell>
        </row>
        <row r="36">
          <cell r="N36" t="str">
            <v>Price / Share (C)</v>
          </cell>
          <cell r="O36">
            <v>10764</v>
          </cell>
          <cell r="P36">
            <v>15436</v>
          </cell>
          <cell r="Q36">
            <v>13968</v>
          </cell>
          <cell r="R36">
            <v>12059</v>
          </cell>
          <cell r="S36">
            <v>10657</v>
          </cell>
          <cell r="T36">
            <v>13154</v>
          </cell>
          <cell r="U36">
            <v>15061</v>
          </cell>
          <cell r="V36">
            <v>13168</v>
          </cell>
          <cell r="W36">
            <v>10930</v>
          </cell>
          <cell r="X36">
            <v>11096</v>
          </cell>
        </row>
        <row r="37">
          <cell r="N37" t="str">
            <v>Quick Ratio</v>
          </cell>
          <cell r="O37">
            <v>0.97</v>
          </cell>
          <cell r="P37">
            <v>0.99</v>
          </cell>
          <cell r="Q37">
            <v>1.07</v>
          </cell>
          <cell r="R37">
            <v>1.1599999999999999</v>
          </cell>
          <cell r="S37">
            <v>1.18</v>
          </cell>
          <cell r="T37">
            <v>1.1599999999999999</v>
          </cell>
          <cell r="U37">
            <v>1.1499999999999999</v>
          </cell>
          <cell r="V37">
            <v>1.18</v>
          </cell>
          <cell r="W37">
            <v>1.18</v>
          </cell>
          <cell r="X37">
            <v>1.1399999999999999</v>
          </cell>
        </row>
        <row r="38">
          <cell r="N38" t="str">
            <v>Return On External Investments %</v>
          </cell>
          <cell r="O38">
            <v>14.62</v>
          </cell>
          <cell r="P38">
            <v>17.18</v>
          </cell>
          <cell r="Q38">
            <v>23.45</v>
          </cell>
          <cell r="R38">
            <v>34.07</v>
          </cell>
          <cell r="S38">
            <v>34.96</v>
          </cell>
          <cell r="T38">
            <v>30.22</v>
          </cell>
          <cell r="U38">
            <v>22.2</v>
          </cell>
          <cell r="V38">
            <v>31.89</v>
          </cell>
          <cell r="W38">
            <v>41.23</v>
          </cell>
          <cell r="X38">
            <v>51.08</v>
          </cell>
        </row>
        <row r="39">
          <cell r="N39" t="str">
            <v>Retention Rate</v>
          </cell>
          <cell r="O39">
            <v>63.07</v>
          </cell>
          <cell r="P39">
            <v>66.28</v>
          </cell>
          <cell r="Q39">
            <v>61.58</v>
          </cell>
          <cell r="R39">
            <v>66.53</v>
          </cell>
          <cell r="S39">
            <v>62.16</v>
          </cell>
          <cell r="T39">
            <v>44.29</v>
          </cell>
          <cell r="U39">
            <v>60.5</v>
          </cell>
          <cell r="V39">
            <v>74.66</v>
          </cell>
          <cell r="W39">
            <v>71.41</v>
          </cell>
          <cell r="X39">
            <v>79.83</v>
          </cell>
        </row>
        <row r="40">
          <cell r="N40" t="str">
            <v>Return On Assets %</v>
          </cell>
          <cell r="O40">
            <v>2.72</v>
          </cell>
          <cell r="P40">
            <v>5.7</v>
          </cell>
          <cell r="Q40">
            <v>4.97</v>
          </cell>
          <cell r="R40">
            <v>6.69</v>
          </cell>
          <cell r="S40">
            <v>4.34</v>
          </cell>
          <cell r="T40">
            <v>7.72</v>
          </cell>
          <cell r="U40">
            <v>7.72</v>
          </cell>
          <cell r="V40">
            <v>9.0399999999999991</v>
          </cell>
          <cell r="W40">
            <v>11.14</v>
          </cell>
          <cell r="X40">
            <v>13.92</v>
          </cell>
        </row>
        <row r="41">
          <cell r="N41" t="str">
            <v>Return On Equity %</v>
          </cell>
          <cell r="O41">
            <v>8.49</v>
          </cell>
          <cell r="P41">
            <v>14.04</v>
          </cell>
          <cell r="Q41">
            <v>13.62</v>
          </cell>
          <cell r="R41">
            <v>13.37</v>
          </cell>
          <cell r="S41">
            <v>12.33</v>
          </cell>
          <cell r="T41">
            <v>9.2100000000000009</v>
          </cell>
          <cell r="U41">
            <v>13.83</v>
          </cell>
          <cell r="V41">
            <v>16.399999999999999</v>
          </cell>
          <cell r="W41">
            <v>21.75</v>
          </cell>
          <cell r="X41">
            <v>31.71</v>
          </cell>
        </row>
        <row r="42">
          <cell r="N42" t="str">
            <v>Total Assets / Turnover</v>
          </cell>
          <cell r="O42">
            <v>2.16</v>
          </cell>
          <cell r="P42">
            <v>1.94</v>
          </cell>
          <cell r="Q42">
            <v>2.0299999999999998</v>
          </cell>
          <cell r="R42">
            <v>2.09</v>
          </cell>
          <cell r="S42">
            <v>2.15</v>
          </cell>
          <cell r="T42">
            <v>2.02</v>
          </cell>
          <cell r="U42">
            <v>2.02</v>
          </cell>
          <cell r="V42">
            <v>1.66</v>
          </cell>
          <cell r="W42">
            <v>1.62</v>
          </cell>
          <cell r="X42">
            <v>1.68</v>
          </cell>
        </row>
        <row r="43">
          <cell r="N43" t="str">
            <v>Total Debt / Cash Flow</v>
          </cell>
          <cell r="O43">
            <v>9.7799999999999994</v>
          </cell>
          <cell r="P43">
            <v>13.42</v>
          </cell>
          <cell r="Q43">
            <v>12.7</v>
          </cell>
          <cell r="R43">
            <v>6.74</v>
          </cell>
          <cell r="S43">
            <v>7.85</v>
          </cell>
          <cell r="T43">
            <v>9.35</v>
          </cell>
          <cell r="U43">
            <v>7.44</v>
          </cell>
          <cell r="V43">
            <v>7.01</v>
          </cell>
          <cell r="W43">
            <v>5.53</v>
          </cell>
          <cell r="X43">
            <v>5.17</v>
          </cell>
        </row>
        <row r="44">
          <cell r="N44" t="str">
            <v>Turnover / Employee</v>
          </cell>
          <cell r="O44" t="e">
            <v>#N/A</v>
          </cell>
          <cell r="P44">
            <v>3179204.48</v>
          </cell>
          <cell r="Q44">
            <v>3444155.87</v>
          </cell>
          <cell r="R44">
            <v>3232634.42</v>
          </cell>
          <cell r="S44">
            <v>2787879.2</v>
          </cell>
          <cell r="T44">
            <v>2212610.04</v>
          </cell>
          <cell r="U44">
            <v>1995089.04</v>
          </cell>
          <cell r="V44">
            <v>1413600.17</v>
          </cell>
          <cell r="W44">
            <v>2114048.8199999998</v>
          </cell>
          <cell r="X44">
            <v>2919918.36</v>
          </cell>
        </row>
        <row r="45">
          <cell r="N45" t="str">
            <v>Return on Capital Employed</v>
          </cell>
          <cell r="O45">
            <v>7.67</v>
          </cell>
          <cell r="P45">
            <v>13.12</v>
          </cell>
          <cell r="Q45">
            <v>12.69</v>
          </cell>
          <cell r="R45">
            <v>12.63</v>
          </cell>
          <cell r="S45">
            <v>10.36</v>
          </cell>
          <cell r="T45">
            <v>7.5</v>
          </cell>
          <cell r="U45">
            <v>12.88</v>
          </cell>
          <cell r="V45">
            <v>14.77</v>
          </cell>
          <cell r="W45">
            <v>19.5</v>
          </cell>
          <cell r="X45">
            <v>29.05</v>
          </cell>
        </row>
        <row r="46">
          <cell r="N46" t="str">
            <v>Price / EBITDA</v>
          </cell>
          <cell r="O46">
            <v>7.19</v>
          </cell>
          <cell r="P46">
            <v>6.46</v>
          </cell>
          <cell r="Q46">
            <v>7.49</v>
          </cell>
          <cell r="R46">
            <v>5.29</v>
          </cell>
          <cell r="S46">
            <v>5.77</v>
          </cell>
          <cell r="T46">
            <v>5.55</v>
          </cell>
          <cell r="U46">
            <v>6.97</v>
          </cell>
          <cell r="V46">
            <v>5.75</v>
          </cell>
          <cell r="W46">
            <v>4.71</v>
          </cell>
          <cell r="X46">
            <v>4.18</v>
          </cell>
        </row>
        <row r="47">
          <cell r="N47" t="str">
            <v>Price / EBIT</v>
          </cell>
          <cell r="O47">
            <v>11.16</v>
          </cell>
          <cell r="P47">
            <v>7.97</v>
          </cell>
          <cell r="Q47">
            <v>9.51</v>
          </cell>
          <cell r="R47">
            <v>6.67</v>
          </cell>
          <cell r="S47">
            <v>9.7100000000000009</v>
          </cell>
          <cell r="T47">
            <v>7.4</v>
          </cell>
          <cell r="U47">
            <v>9.18</v>
          </cell>
          <cell r="V47">
            <v>7.5</v>
          </cell>
          <cell r="W47">
            <v>5.85</v>
          </cell>
          <cell r="X47">
            <v>4.79</v>
          </cell>
        </row>
        <row r="48">
          <cell r="N48" t="str">
            <v>Price / Cash</v>
          </cell>
          <cell r="O48">
            <v>0.96</v>
          </cell>
          <cell r="P48">
            <v>1.37</v>
          </cell>
          <cell r="Q48">
            <v>1.34</v>
          </cell>
          <cell r="R48">
            <v>1.1499999999999999</v>
          </cell>
          <cell r="S48">
            <v>1.46</v>
          </cell>
          <cell r="T48">
            <v>2.64</v>
          </cell>
          <cell r="U48">
            <v>2.5</v>
          </cell>
          <cell r="V48">
            <v>2.38</v>
          </cell>
          <cell r="W48">
            <v>2.0499999999999998</v>
          </cell>
          <cell r="X48">
            <v>1.55</v>
          </cell>
        </row>
        <row r="49">
          <cell r="N49" t="str">
            <v>Return on Average External Investments %</v>
          </cell>
          <cell r="O49">
            <v>16.34</v>
          </cell>
          <cell r="P49">
            <v>17.34</v>
          </cell>
          <cell r="Q49">
            <v>29.53</v>
          </cell>
          <cell r="R49">
            <v>39.380000000000003</v>
          </cell>
          <cell r="S49">
            <v>34.380000000000003</v>
          </cell>
          <cell r="T49">
            <v>25.85</v>
          </cell>
          <cell r="U49">
            <v>22.9</v>
          </cell>
          <cell r="V49">
            <v>33.72</v>
          </cell>
          <cell r="W49">
            <v>41.15</v>
          </cell>
          <cell r="X49">
            <v>53.21</v>
          </cell>
        </row>
        <row r="50">
          <cell r="N50" t="str">
            <v>Return on Average Assets %</v>
          </cell>
          <cell r="O50">
            <v>2.78</v>
          </cell>
          <cell r="P50">
            <v>6.1</v>
          </cell>
          <cell r="Q50">
            <v>5.1100000000000003</v>
          </cell>
          <cell r="R50">
            <v>6.91</v>
          </cell>
          <cell r="S50">
            <v>4.5199999999999996</v>
          </cell>
          <cell r="T50">
            <v>8.0299999999999994</v>
          </cell>
          <cell r="U50">
            <v>8.06</v>
          </cell>
          <cell r="V50">
            <v>9.8000000000000007</v>
          </cell>
          <cell r="W50">
            <v>11.16</v>
          </cell>
          <cell r="X50">
            <v>13.67</v>
          </cell>
        </row>
        <row r="51">
          <cell r="N51" t="str">
            <v>Return on Average Equity %</v>
          </cell>
          <cell r="O51">
            <v>8.5299999999999994</v>
          </cell>
          <cell r="P51">
            <v>14.68</v>
          </cell>
          <cell r="Q51">
            <v>13.46</v>
          </cell>
          <cell r="R51">
            <v>14.45</v>
          </cell>
          <cell r="S51">
            <v>12.36</v>
          </cell>
          <cell r="T51">
            <v>9.3800000000000008</v>
          </cell>
          <cell r="U51">
            <v>14.6</v>
          </cell>
          <cell r="V51">
            <v>17.71</v>
          </cell>
          <cell r="W51">
            <v>22.91</v>
          </cell>
          <cell r="X51">
            <v>35.5</v>
          </cell>
        </row>
        <row r="52">
          <cell r="N52" t="str">
            <v>Inflation Adj. Return on Average Total Assets %</v>
          </cell>
          <cell r="O52">
            <v>2.12</v>
          </cell>
          <cell r="P52">
            <v>5.4</v>
          </cell>
          <cell r="Q52">
            <v>4.5999999999999996</v>
          </cell>
          <cell r="R52">
            <v>6.82</v>
          </cell>
          <cell r="S52">
            <v>4.4400000000000004</v>
          </cell>
          <cell r="T52">
            <v>7.92</v>
          </cell>
          <cell r="U52">
            <v>7.86</v>
          </cell>
          <cell r="V52">
            <v>9.5299999999999994</v>
          </cell>
          <cell r="W52">
            <v>10.61</v>
          </cell>
          <cell r="X52">
            <v>13.2</v>
          </cell>
        </row>
        <row r="53">
          <cell r="N53" t="str">
            <v>Inflation Adjusted Return on Average Equity %</v>
          </cell>
          <cell r="O53">
            <v>6.03</v>
          </cell>
          <cell r="P53">
            <v>11.94</v>
          </cell>
          <cell r="Q53">
            <v>11.64</v>
          </cell>
          <cell r="R53">
            <v>14.12</v>
          </cell>
          <cell r="S53">
            <v>12.05</v>
          </cell>
          <cell r="T53">
            <v>9.07</v>
          </cell>
          <cell r="U53">
            <v>13.96</v>
          </cell>
          <cell r="V53">
            <v>16.71</v>
          </cell>
          <cell r="W53">
            <v>20.84</v>
          </cell>
          <cell r="X53">
            <v>32.89</v>
          </cell>
        </row>
        <row r="54">
          <cell r="N54" t="str">
            <v>Number of shares</v>
          </cell>
          <cell r="O54">
            <v>53118</v>
          </cell>
          <cell r="P54">
            <v>53192</v>
          </cell>
          <cell r="Q54">
            <v>53680</v>
          </cell>
          <cell r="R54">
            <v>54870</v>
          </cell>
          <cell r="S54">
            <v>55236</v>
          </cell>
          <cell r="T54">
            <v>55436</v>
          </cell>
          <cell r="U54">
            <v>55956</v>
          </cell>
          <cell r="V54">
            <v>55092</v>
          </cell>
          <cell r="W54">
            <v>55237</v>
          </cell>
          <cell r="X54">
            <v>54987</v>
          </cell>
        </row>
        <row r="55">
          <cell r="N55" t="str">
            <v>Book value</v>
          </cell>
          <cell r="O55">
            <v>5866330.6727999989</v>
          </cell>
          <cell r="P55">
            <v>5810763.2296000002</v>
          </cell>
          <cell r="Q55">
            <v>5351751.0640000002</v>
          </cell>
          <cell r="R55">
            <v>5429320.6559999995</v>
          </cell>
          <cell r="S55">
            <v>4642132.8648000006</v>
          </cell>
          <cell r="T55">
            <v>4598371.8512000004</v>
          </cell>
          <cell r="U55">
            <v>4473139.4267999995</v>
          </cell>
          <cell r="V55">
            <v>3924930.3744000001</v>
          </cell>
          <cell r="W55">
            <v>3436481.5758000002</v>
          </cell>
          <cell r="X55">
            <v>3059069.7762000002</v>
          </cell>
        </row>
        <row r="56">
          <cell r="N56" t="str">
            <v>Cashflow</v>
          </cell>
          <cell r="O56">
            <v>1374869.1294</v>
          </cell>
          <cell r="P56">
            <v>936950.48400000005</v>
          </cell>
          <cell r="Q56">
            <v>853656.93599999999</v>
          </cell>
          <cell r="R56">
            <v>1433692.7429999998</v>
          </cell>
          <cell r="S56">
            <v>1153416.0575999999</v>
          </cell>
          <cell r="T56">
            <v>849190.82239999995</v>
          </cell>
          <cell r="U56">
            <v>1050831.2976000002</v>
          </cell>
          <cell r="V56">
            <v>988901.4</v>
          </cell>
          <cell r="W56">
            <v>1077077.3104000001</v>
          </cell>
          <cell r="X56">
            <v>1184035.071</v>
          </cell>
        </row>
        <row r="57">
          <cell r="N57" t="str">
            <v>Growth rate</v>
          </cell>
          <cell r="O57">
            <v>0.16</v>
          </cell>
          <cell r="P57">
            <v>0.1</v>
          </cell>
          <cell r="Q57">
            <v>0.03</v>
          </cell>
          <cell r="R57">
            <v>0.04</v>
          </cell>
          <cell r="S57">
            <v>0.16</v>
          </cell>
          <cell r="T57">
            <v>0.08</v>
          </cell>
          <cell r="U57">
            <v>0.33</v>
          </cell>
          <cell r="V57">
            <v>0.21</v>
          </cell>
          <cell r="W57">
            <v>-0.03</v>
          </cell>
          <cell r="X57">
            <v>0.03</v>
          </cell>
        </row>
        <row r="58">
          <cell r="N58" t="str">
            <v>Net operating working capital</v>
          </cell>
          <cell r="O58">
            <v>1258088</v>
          </cell>
          <cell r="P58">
            <v>2054728</v>
          </cell>
          <cell r="Q58">
            <v>1735544</v>
          </cell>
          <cell r="R58">
            <v>2072921</v>
          </cell>
          <cell r="S58">
            <v>1619560</v>
          </cell>
          <cell r="T58">
            <v>1404410</v>
          </cell>
          <cell r="U58">
            <v>1227726</v>
          </cell>
          <cell r="V58">
            <v>1382111</v>
          </cell>
          <cell r="W58">
            <v>966453</v>
          </cell>
          <cell r="X58">
            <v>1137897</v>
          </cell>
        </row>
        <row r="59">
          <cell r="N59" t="str">
            <v>Operating long-term assets</v>
          </cell>
          <cell r="O59" t="str">
            <v>1,936,709</v>
          </cell>
          <cell r="P59" t="str">
            <v>1,883,072</v>
          </cell>
          <cell r="Q59" t="str">
            <v>1,635,349</v>
          </cell>
          <cell r="R59" t="str">
            <v>1,710,358</v>
          </cell>
          <cell r="S59" t="str">
            <v>1,984,417</v>
          </cell>
          <cell r="T59" t="str">
            <v>2,163,442</v>
          </cell>
          <cell r="U59" t="str">
            <v>1,949,689</v>
          </cell>
          <cell r="V59" t="str">
            <v>1,657,974</v>
          </cell>
          <cell r="W59" t="str">
            <v>1,433,063</v>
          </cell>
          <cell r="X59" t="str">
            <v>1,203,768</v>
          </cell>
        </row>
        <row r="60">
          <cell r="N60" t="str">
            <v>Total net operating capital</v>
          </cell>
          <cell r="O60">
            <v>3194797</v>
          </cell>
          <cell r="P60">
            <v>3937800</v>
          </cell>
          <cell r="Q60">
            <v>3370893</v>
          </cell>
          <cell r="R60">
            <v>3783279</v>
          </cell>
          <cell r="S60">
            <v>3603977</v>
          </cell>
          <cell r="T60">
            <v>3567852</v>
          </cell>
          <cell r="U60">
            <v>3177415</v>
          </cell>
          <cell r="V60">
            <v>3040085</v>
          </cell>
          <cell r="W60">
            <v>2399516</v>
          </cell>
          <cell r="X60">
            <v>2341665</v>
          </cell>
        </row>
        <row r="61">
          <cell r="N61" t="str">
            <v>Depreciation</v>
          </cell>
          <cell r="O61">
            <v>283289</v>
          </cell>
          <cell r="P61">
            <v>240210</v>
          </cell>
          <cell r="Q61">
            <v>211422</v>
          </cell>
          <cell r="R61">
            <v>258242.00000000003</v>
          </cell>
          <cell r="S61">
            <v>295994</v>
          </cell>
          <cell r="T61">
            <v>326204</v>
          </cell>
          <cell r="U61">
            <v>277401</v>
          </cell>
          <cell r="V61">
            <v>268039</v>
          </cell>
          <cell r="W61">
            <v>208065</v>
          </cell>
          <cell r="X61">
            <v>183985</v>
          </cell>
        </row>
        <row r="62">
          <cell r="N62" t="str">
            <v>Tax rate</v>
          </cell>
          <cell r="O62">
            <v>0.26629343825426399</v>
          </cell>
          <cell r="P62">
            <v>0.29389165992743393</v>
          </cell>
          <cell r="Q62">
            <v>0.2927067494025008</v>
          </cell>
          <cell r="R62">
            <v>0.31914687700366556</v>
          </cell>
          <cell r="S62">
            <v>0.32792557190771021</v>
          </cell>
          <cell r="T62">
            <v>0.30045143691929266</v>
          </cell>
          <cell r="U62">
            <v>0.33083443306757937</v>
          </cell>
          <cell r="V62">
            <v>0.36106106366184865</v>
          </cell>
          <cell r="W62">
            <v>0.32512923887245182</v>
          </cell>
          <cell r="X62">
            <v>0.31225774496581404</v>
          </cell>
        </row>
        <row r="63">
          <cell r="N63" t="str">
            <v>EBIT</v>
          </cell>
          <cell r="O63">
            <v>512841</v>
          </cell>
          <cell r="P63" t="str">
            <v>1,030,861</v>
          </cell>
          <cell r="Q63">
            <v>780568</v>
          </cell>
          <cell r="R63">
            <v>991242</v>
          </cell>
          <cell r="S63">
            <v>602098</v>
          </cell>
          <cell r="T63">
            <v>983869</v>
          </cell>
          <cell r="U63">
            <v>907844</v>
          </cell>
          <cell r="V63">
            <v>974566</v>
          </cell>
          <cell r="W63" t="str">
            <v>1,013,516</v>
          </cell>
          <cell r="X63" t="str">
            <v>1,261,934</v>
          </cell>
        </row>
        <row r="64">
          <cell r="N64" t="str">
            <v>Net Operating Profit After Tax</v>
          </cell>
          <cell r="O64">
            <v>376274.80683224503</v>
          </cell>
          <cell r="P64">
            <v>727899.54955554556</v>
          </cell>
          <cell r="Q64">
            <v>552090.47803238872</v>
          </cell>
          <cell r="R64">
            <v>674890.21134513244</v>
          </cell>
          <cell r="S64">
            <v>404654.6690055115</v>
          </cell>
          <cell r="T64">
            <v>688264.14520965249</v>
          </cell>
          <cell r="U64">
            <v>607497.9449461964</v>
          </cell>
          <cell r="V64">
            <v>622688.16343132686</v>
          </cell>
          <cell r="W64">
            <v>683992.31433494808</v>
          </cell>
          <cell r="X64">
            <v>867885.33486431045</v>
          </cell>
        </row>
        <row r="65">
          <cell r="N65" t="str">
            <v>FCF</v>
          </cell>
          <cell r="O65">
            <v>1119277.8068322451</v>
          </cell>
          <cell r="P65">
            <v>160992.54955554556</v>
          </cell>
          <cell r="Q65">
            <v>964476.47803238872</v>
          </cell>
          <cell r="R65">
            <v>495588.21134513244</v>
          </cell>
          <cell r="S65">
            <v>368529.66900551156</v>
          </cell>
          <cell r="T65">
            <v>297827.14520965249</v>
          </cell>
          <cell r="U65">
            <v>470167.9449461964</v>
          </cell>
          <cell r="V65">
            <v>-17880.836568673141</v>
          </cell>
          <cell r="W65">
            <v>626141.31433494808</v>
          </cell>
          <cell r="X65">
            <v>-1473779.6651356895</v>
          </cell>
        </row>
        <row r="66">
          <cell r="N66" t="str">
            <v>FCF vs Net Cash Flow</v>
          </cell>
          <cell r="O66">
            <v>0.81409770784562141</v>
          </cell>
          <cell r="P66">
            <v>0.17182610213107649</v>
          </cell>
          <cell r="Q66">
            <v>1.1298174212133254</v>
          </cell>
          <cell r="R66">
            <v>0.34567253950669719</v>
          </cell>
          <cell r="S66">
            <v>0.31951147773366284</v>
          </cell>
          <cell r="T66">
            <v>0.35071875172641115</v>
          </cell>
          <cell r="U66">
            <v>0.4474247636323887</v>
          </cell>
          <cell r="V66">
            <v>-1.8081516083072732E-2</v>
          </cell>
          <cell r="W66">
            <v>0.58133367799050062</v>
          </cell>
          <cell r="X66">
            <v>-1.2447094695353746</v>
          </cell>
        </row>
        <row r="67">
          <cell r="N67" t="str">
            <v>Goodwill</v>
          </cell>
          <cell r="O67">
            <v>921103</v>
          </cell>
          <cell r="P67">
            <v>531117</v>
          </cell>
          <cell r="Q67">
            <v>523613.00000000006</v>
          </cell>
          <cell r="R67">
            <v>572102</v>
          </cell>
          <cell r="S67">
            <v>498266</v>
          </cell>
          <cell r="T67">
            <v>644936</v>
          </cell>
          <cell r="U67">
            <v>582509</v>
          </cell>
          <cell r="V67">
            <v>458755</v>
          </cell>
          <cell r="W67">
            <v>384990</v>
          </cell>
          <cell r="X67">
            <v>293057</v>
          </cell>
        </row>
        <row r="68">
          <cell r="N68" t="str">
            <v>Total assets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</row>
        <row r="69">
          <cell r="N69" t="str">
            <v>Goodwill/Total assets</v>
          </cell>
          <cell r="O69" t="e">
            <v>#DIV/0!</v>
          </cell>
          <cell r="P69" t="e">
            <v>#DIV/0!</v>
          </cell>
          <cell r="Q69" t="e">
            <v>#DIV/0!</v>
          </cell>
          <cell r="R69" t="e">
            <v>#DIV/0!</v>
          </cell>
          <cell r="S69" t="e">
            <v>#DIV/0!</v>
          </cell>
          <cell r="T69" t="e">
            <v>#DIV/0!</v>
          </cell>
          <cell r="U69" t="e">
            <v>#DIV/0!</v>
          </cell>
          <cell r="V69" t="e">
            <v>#DIV/0!</v>
          </cell>
          <cell r="W69" t="e">
            <v>#DIV/0!</v>
          </cell>
          <cell r="X69" t="e">
            <v>#DIV/0!</v>
          </cell>
        </row>
        <row r="70">
          <cell r="N70" t="str">
            <v>Goodwill Impairments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</row>
        <row r="71">
          <cell r="N71" t="str">
            <v>Impairment of goodwill/Prior year's Goodwill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 t="e">
            <v>#DIV/0!</v>
          </cell>
        </row>
        <row r="72">
          <cell r="N72" t="str">
            <v>Book value of equity</v>
          </cell>
          <cell r="O72">
            <v>-19764828</v>
          </cell>
          <cell r="P72">
            <v>-18623856</v>
          </cell>
          <cell r="Q72">
            <v>-16233945</v>
          </cell>
          <cell r="R72">
            <v>-15390665</v>
          </cell>
          <cell r="S72">
            <v>-14369164</v>
          </cell>
          <cell r="T72">
            <v>-13397813</v>
          </cell>
          <cell r="U72">
            <v>-12337231</v>
          </cell>
          <cell r="V72">
            <v>-11246340</v>
          </cell>
          <cell r="W72">
            <v>-9491748</v>
          </cell>
          <cell r="X72">
            <v>-9358093</v>
          </cell>
        </row>
        <row r="73">
          <cell r="N73" t="str">
            <v>Market Value of Equity</v>
          </cell>
          <cell r="O73">
            <v>107.63999999999999</v>
          </cell>
          <cell r="P73">
            <v>154.36000000000001</v>
          </cell>
          <cell r="Q73">
            <v>139.68</v>
          </cell>
          <cell r="R73">
            <v>120.58999999999999</v>
          </cell>
          <cell r="S73">
            <v>106.57</v>
          </cell>
          <cell r="T73">
            <v>131.54</v>
          </cell>
          <cell r="U73">
            <v>150.61000000000001</v>
          </cell>
          <cell r="V73">
            <v>131.68</v>
          </cell>
          <cell r="W73">
            <v>109.3</v>
          </cell>
          <cell r="X73">
            <v>110.96000000000001</v>
          </cell>
        </row>
        <row r="74">
          <cell r="N74" t="str">
            <v>Return On Assets %</v>
          </cell>
          <cell r="O74">
            <v>2.7200000000000002E-2</v>
          </cell>
          <cell r="P74">
            <v>5.7000000000000002E-2</v>
          </cell>
          <cell r="Q74">
            <v>4.9699999999999994E-2</v>
          </cell>
          <cell r="R74">
            <v>6.6900000000000001E-2</v>
          </cell>
          <cell r="S74">
            <v>4.3400000000000001E-2</v>
          </cell>
          <cell r="T74">
            <v>7.7199999999999991E-2</v>
          </cell>
          <cell r="U74">
            <v>7.7199999999999991E-2</v>
          </cell>
          <cell r="V74">
            <v>9.0399999999999994E-2</v>
          </cell>
          <cell r="W74">
            <v>0.1114</v>
          </cell>
          <cell r="X74">
            <v>0.13919999999999999</v>
          </cell>
        </row>
        <row r="75">
          <cell r="N75" t="str">
            <v>EBITDA/Sales %</v>
          </cell>
          <cell r="O75">
            <v>1.9602210522073053E-2</v>
          </cell>
          <cell r="P75">
            <v>3.6286792388192747E-2</v>
          </cell>
          <cell r="Q75">
            <v>3.1090374235347731E-2</v>
          </cell>
          <cell r="R75">
            <v>4.0384693452495617E-2</v>
          </cell>
          <cell r="S75">
            <v>3.4036107526784279E-2</v>
          </cell>
          <cell r="T75">
            <v>5.0870183920824943E-2</v>
          </cell>
          <cell r="U75">
            <v>5.0298607932090379E-2</v>
          </cell>
          <cell r="V75">
            <v>7.1009281604099764E-2</v>
          </cell>
          <cell r="W75">
            <v>8.5181718159003231E-2</v>
          </cell>
          <cell r="X75">
            <v>9.5133804505530689E-2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Stats Analysis"/>
      <sheetName val="Technology Overview"/>
      <sheetName val="Adapit Holdings LTD"/>
      <sheetName val="Allied Elec Corp"/>
      <sheetName val="Alviva holdings"/>
      <sheetName val="AYO Tech Sol Ltd"/>
      <sheetName val="Capital Apprec LTD"/>
      <sheetName val="Cognition Hold"/>
      <sheetName val="Datatec LTD"/>
      <sheetName val="EOH Holdings"/>
      <sheetName val="Jasco Electronics"/>
      <sheetName val="Mustek LTD"/>
      <sheetName val="Naspers LTD"/>
      <sheetName val="PBT Group LTD"/>
      <sheetName val="Sebata Holdings"/>
    </sheetNames>
    <sheetDataSet>
      <sheetData sheetId="0"/>
      <sheetData sheetId="1">
        <row r="4">
          <cell r="B4" t="str">
            <v>ADAPTIT (June)</v>
          </cell>
          <cell r="M4">
            <v>0</v>
          </cell>
          <cell r="N4">
            <v>5</v>
          </cell>
          <cell r="BF4">
            <v>7.0000000000000007E-2</v>
          </cell>
          <cell r="BG4">
            <v>0.36</v>
          </cell>
          <cell r="BH4">
            <v>0.25</v>
          </cell>
          <cell r="BI4">
            <v>0.38</v>
          </cell>
          <cell r="BJ4">
            <v>0.42</v>
          </cell>
          <cell r="CF4">
            <v>0.45656900210741064</v>
          </cell>
          <cell r="CG4">
            <v>0.41219878704014012</v>
          </cell>
          <cell r="CH4">
            <v>0.46053512044305889</v>
          </cell>
          <cell r="CI4">
            <v>0.48971526940739596</v>
          </cell>
          <cell r="CJ4">
            <v>0.61545730925607123</v>
          </cell>
          <cell r="DF4">
            <v>5.55</v>
          </cell>
          <cell r="DG4">
            <v>8.24</v>
          </cell>
          <cell r="DH4">
            <v>10.039999999999999</v>
          </cell>
          <cell r="DI4">
            <v>12.36</v>
          </cell>
          <cell r="DJ4">
            <v>8.57</v>
          </cell>
          <cell r="DS4">
            <v>26.24</v>
          </cell>
          <cell r="DT4">
            <v>37.869999999999997</v>
          </cell>
          <cell r="DU4">
            <v>37.26</v>
          </cell>
          <cell r="DV4">
            <v>42.31</v>
          </cell>
          <cell r="DW4">
            <v>47.12</v>
          </cell>
          <cell r="EF4">
            <v>0.16742969033569796</v>
          </cell>
          <cell r="EG4">
            <v>0.20031251784518428</v>
          </cell>
          <cell r="EH4">
            <v>0.19556372280161141</v>
          </cell>
          <cell r="EI4">
            <v>0.20741592960368158</v>
          </cell>
          <cell r="EJ4">
            <v>0.17795885448894883</v>
          </cell>
        </row>
        <row r="5">
          <cell r="B5" t="str">
            <v>ALTRON A (February)</v>
          </cell>
          <cell r="M5">
            <v>0</v>
          </cell>
          <cell r="N5">
            <v>5</v>
          </cell>
          <cell r="BF5">
            <v>-0.04</v>
          </cell>
          <cell r="BG5">
            <v>-0.1</v>
          </cell>
          <cell r="BH5">
            <v>-0.26</v>
          </cell>
          <cell r="BI5">
            <v>-0.04</v>
          </cell>
          <cell r="BJ5">
            <v>-0.01</v>
          </cell>
          <cell r="BT5">
            <v>30000</v>
          </cell>
          <cell r="BU5">
            <v>25000</v>
          </cell>
          <cell r="BV5">
            <v>230000</v>
          </cell>
          <cell r="BW5">
            <v>343000</v>
          </cell>
          <cell r="CF5">
            <v>0.12395483148004482</v>
          </cell>
          <cell r="CG5">
            <v>0.12793402410657645</v>
          </cell>
          <cell r="CH5">
            <v>7.7897602345304157E-2</v>
          </cell>
          <cell r="CI5">
            <v>5.3298262615075795E-2</v>
          </cell>
          <cell r="CJ5">
            <v>6.0334606771176393E-2</v>
          </cell>
          <cell r="CT5">
            <v>4.0322580645161289E-2</v>
          </cell>
          <cell r="CU5">
            <v>3.2467532467532464E-2</v>
          </cell>
          <cell r="CV5">
            <v>0.25109170305676853</v>
          </cell>
          <cell r="CW5">
            <v>0.27506014434643145</v>
          </cell>
          <cell r="DF5">
            <v>18.189999999999998</v>
          </cell>
          <cell r="DG5">
            <v>12.649999999999999</v>
          </cell>
          <cell r="DH5">
            <v>10.42</v>
          </cell>
          <cell r="DI5">
            <v>5.5</v>
          </cell>
          <cell r="DJ5">
            <v>17.88</v>
          </cell>
          <cell r="DS5">
            <v>10.49</v>
          </cell>
          <cell r="DT5">
            <v>9.56</v>
          </cell>
          <cell r="DU5">
            <v>8.64</v>
          </cell>
          <cell r="DV5">
            <v>6.55</v>
          </cell>
          <cell r="DW5">
            <v>2.5</v>
          </cell>
          <cell r="EF5">
            <v>7.8227474150664694E-2</v>
          </cell>
          <cell r="EG5">
            <v>6.3401391324020132E-2</v>
          </cell>
          <cell r="EH5">
            <v>5.8020997109093676E-2</v>
          </cell>
          <cell r="EI5">
            <v>5.753610108303249E-2</v>
          </cell>
          <cell r="EJ5">
            <v>4.8655106252036347E-2</v>
          </cell>
        </row>
        <row r="6">
          <cell r="B6" t="str">
            <v>ALVIVA (June)</v>
          </cell>
          <cell r="M6">
            <v>0</v>
          </cell>
          <cell r="N6">
            <v>5</v>
          </cell>
          <cell r="BF6">
            <v>0.17</v>
          </cell>
          <cell r="BG6">
            <v>0.06</v>
          </cell>
          <cell r="BH6">
            <v>0.17</v>
          </cell>
          <cell r="BI6">
            <v>0.39</v>
          </cell>
          <cell r="BJ6">
            <v>0.11</v>
          </cell>
          <cell r="BW6">
            <v>5592</v>
          </cell>
          <cell r="CF6">
            <v>9.7240605389078832E-2</v>
          </cell>
          <cell r="CG6">
            <v>9.6842399029782422E-2</v>
          </cell>
          <cell r="CH6">
            <v>7.3239648950967087E-2</v>
          </cell>
          <cell r="CI6">
            <v>6.9393620262013053E-2</v>
          </cell>
          <cell r="CJ6">
            <v>3.0325289091968338E-2</v>
          </cell>
          <cell r="CW6">
            <v>4.7992996730090887E-2</v>
          </cell>
          <cell r="DF6">
            <v>16.419999999999998</v>
          </cell>
          <cell r="DG6">
            <v>18.37</v>
          </cell>
          <cell r="DH6">
            <v>17.079999999999998</v>
          </cell>
          <cell r="DI6">
            <v>14.71</v>
          </cell>
          <cell r="DJ6">
            <v>10.009999999999998</v>
          </cell>
          <cell r="DS6">
            <v>12.01</v>
          </cell>
          <cell r="DT6">
            <v>13.86</v>
          </cell>
          <cell r="DU6">
            <v>17.11</v>
          </cell>
          <cell r="DV6">
            <v>13.67</v>
          </cell>
          <cell r="DW6">
            <v>12.42</v>
          </cell>
          <cell r="EF6">
            <v>5.3997574899792067E-2</v>
          </cell>
          <cell r="EG6">
            <v>6.0201633057243881E-2</v>
          </cell>
          <cell r="EH6">
            <v>6.4326435519093866E-2</v>
          </cell>
          <cell r="EI6">
            <v>6.1915746843050116E-2</v>
          </cell>
          <cell r="EJ6">
            <v>5.8639006020517991E-2</v>
          </cell>
        </row>
        <row r="7">
          <cell r="B7" t="str">
            <v>AYO TECHNOLO (August)</v>
          </cell>
          <cell r="M7">
            <v>2</v>
          </cell>
          <cell r="N7">
            <v>3</v>
          </cell>
          <cell r="BF7">
            <v>2.0699999999999998</v>
          </cell>
          <cell r="BG7">
            <v>0.22</v>
          </cell>
          <cell r="BT7">
            <v>4957</v>
          </cell>
          <cell r="CF7">
            <v>2.5567690573863572E-2</v>
          </cell>
          <cell r="CG7">
            <v>7.5459224873114265E-3</v>
          </cell>
          <cell r="CH7">
            <v>0.14845884730738584</v>
          </cell>
          <cell r="CT7">
            <v>0.11418764829190758</v>
          </cell>
          <cell r="DF7">
            <v>7.52</v>
          </cell>
          <cell r="DG7">
            <v>27.189999999999998</v>
          </cell>
          <cell r="DS7">
            <v>-0.76</v>
          </cell>
          <cell r="DT7">
            <v>-0.63</v>
          </cell>
          <cell r="DU7">
            <v>19.77</v>
          </cell>
        </row>
        <row r="8">
          <cell r="B8" t="str">
            <v>CAPREC (March)</v>
          </cell>
          <cell r="M8">
            <v>3</v>
          </cell>
        </row>
        <row r="9">
          <cell r="B9" t="str">
            <v>COGNITION (June)</v>
          </cell>
          <cell r="M9">
            <v>0</v>
          </cell>
          <cell r="N9">
            <v>5</v>
          </cell>
          <cell r="BF9">
            <v>0.36</v>
          </cell>
          <cell r="BG9">
            <v>0.05</v>
          </cell>
          <cell r="BH9">
            <v>0.11</v>
          </cell>
          <cell r="BI9">
            <v>0.32</v>
          </cell>
          <cell r="BJ9">
            <v>-0.13</v>
          </cell>
          <cell r="BS9">
            <v>2009</v>
          </cell>
          <cell r="CF9">
            <v>0.40331222326504268</v>
          </cell>
          <cell r="CG9">
            <v>0.13675383228133453</v>
          </cell>
          <cell r="CH9">
            <v>0.14976916430070361</v>
          </cell>
          <cell r="CI9">
            <v>0.16092015003368862</v>
          </cell>
          <cell r="CJ9">
            <v>9.0313735771558407E-2</v>
          </cell>
          <cell r="CS9">
            <v>6.6233680601345116E-2</v>
          </cell>
          <cell r="DF9">
            <v>0.84</v>
          </cell>
          <cell r="DG9">
            <v>1.01</v>
          </cell>
          <cell r="DH9">
            <v>1.43</v>
          </cell>
          <cell r="DI9">
            <v>1.3</v>
          </cell>
          <cell r="DJ9">
            <v>2.08</v>
          </cell>
          <cell r="DS9">
            <v>9.3000000000000007</v>
          </cell>
          <cell r="DT9">
            <v>12.65</v>
          </cell>
          <cell r="DU9">
            <v>14.27</v>
          </cell>
          <cell r="DV9">
            <v>12.21</v>
          </cell>
          <cell r="DW9">
            <v>18.940000000000001</v>
          </cell>
          <cell r="EF9">
            <v>0.12873868807198732</v>
          </cell>
          <cell r="EG9">
            <v>0.1907349699779585</v>
          </cell>
          <cell r="EH9">
            <v>0.1931085803888217</v>
          </cell>
          <cell r="EI9">
            <v>0.17777185303680004</v>
          </cell>
          <cell r="EJ9">
            <v>0.32587105891525753</v>
          </cell>
        </row>
        <row r="10">
          <cell r="B10" t="str">
            <v>DATATEC (February)</v>
          </cell>
          <cell r="M10">
            <v>0</v>
          </cell>
          <cell r="N10">
            <v>5</v>
          </cell>
          <cell r="BF10">
            <v>-0.15</v>
          </cell>
          <cell r="BG10">
            <v>-0.16</v>
          </cell>
          <cell r="BH10">
            <v>-0.06</v>
          </cell>
          <cell r="BJ10">
            <v>0.13</v>
          </cell>
          <cell r="CF10">
            <v>8.6158908602152515E-2</v>
          </cell>
          <cell r="CG10">
            <v>8.5407713711837779E-2</v>
          </cell>
          <cell r="CH10">
            <v>0.13247180693850613</v>
          </cell>
          <cell r="CI10">
            <v>0.13673808182345426</v>
          </cell>
          <cell r="CJ10">
            <v>0.13769207795071248</v>
          </cell>
          <cell r="DF10">
            <v>487.61779999999987</v>
          </cell>
          <cell r="DG10">
            <v>432.73799999999994</v>
          </cell>
          <cell r="DH10">
            <v>932.95659999999987</v>
          </cell>
          <cell r="DI10">
            <v>738.47319999999991</v>
          </cell>
          <cell r="DJ10">
            <v>998.61339999999984</v>
          </cell>
          <cell r="DS10">
            <v>31.0046</v>
          </cell>
          <cell r="DT10">
            <v>-49.242599999999996</v>
          </cell>
          <cell r="DU10">
            <v>39.460399999999993</v>
          </cell>
          <cell r="DV10">
            <v>67.6464</v>
          </cell>
          <cell r="DW10">
            <v>84.889599999999987</v>
          </cell>
          <cell r="EF10">
            <v>0.33116134984434653</v>
          </cell>
          <cell r="EG10">
            <v>-9.4730862952033354E-2</v>
          </cell>
          <cell r="EH10">
            <v>0.34063854273189764</v>
          </cell>
          <cell r="EI10">
            <v>0.42162655841823932</v>
          </cell>
          <cell r="EJ10">
            <v>0.52994205976345898</v>
          </cell>
        </row>
        <row r="11">
          <cell r="B11" t="str">
            <v>EOH (July)</v>
          </cell>
          <cell r="M11">
            <v>0</v>
          </cell>
          <cell r="N11">
            <v>5</v>
          </cell>
          <cell r="BF11">
            <v>-0.06</v>
          </cell>
          <cell r="BG11">
            <v>0.06</v>
          </cell>
          <cell r="BH11">
            <v>0.21</v>
          </cell>
          <cell r="BI11">
            <v>0.32</v>
          </cell>
          <cell r="BJ11">
            <v>0.35</v>
          </cell>
          <cell r="BV11">
            <v>18321</v>
          </cell>
          <cell r="BW11">
            <v>25000</v>
          </cell>
          <cell r="CF11">
            <v>0.1881130800229697</v>
          </cell>
          <cell r="CG11">
            <v>0.26520008757568841</v>
          </cell>
          <cell r="CH11">
            <v>0.2766392166786294</v>
          </cell>
          <cell r="CI11">
            <v>0.2953091153351059</v>
          </cell>
          <cell r="CJ11">
            <v>0.28647879353714395</v>
          </cell>
          <cell r="CV11">
            <v>7.638196066627116E-3</v>
          </cell>
          <cell r="CW11">
            <v>1.4165525869649965E-2</v>
          </cell>
          <cell r="DF11">
            <v>2.0550000000000002</v>
          </cell>
          <cell r="DG11">
            <v>3.758</v>
          </cell>
          <cell r="DH11">
            <v>11.276999999999999</v>
          </cell>
          <cell r="DI11">
            <v>13.986000000000001</v>
          </cell>
          <cell r="DJ11">
            <v>16.288</v>
          </cell>
          <cell r="DS11">
            <v>-44.98</v>
          </cell>
          <cell r="DT11">
            <v>7.68</v>
          </cell>
          <cell r="DU11">
            <v>16.739999999999998</v>
          </cell>
          <cell r="DV11">
            <v>17.61</v>
          </cell>
          <cell r="DW11">
            <v>18.98</v>
          </cell>
          <cell r="EF11">
            <v>-0.19527926127462117</v>
          </cell>
          <cell r="EG11">
            <v>7.5112550106235174E-2</v>
          </cell>
          <cell r="EH11">
            <v>0.14390648802377659</v>
          </cell>
          <cell r="EI11">
            <v>0.14098188266397949</v>
          </cell>
          <cell r="EJ11">
            <v>0.13537172322844215</v>
          </cell>
        </row>
        <row r="12">
          <cell r="B12" t="str">
            <v>JASCO (June)</v>
          </cell>
          <cell r="M12">
            <v>0</v>
          </cell>
          <cell r="N12">
            <v>5</v>
          </cell>
          <cell r="BF12">
            <v>-0.01</v>
          </cell>
          <cell r="BG12">
            <v>0.11</v>
          </cell>
          <cell r="BH12">
            <v>-0.03</v>
          </cell>
          <cell r="BI12">
            <v>-0.04</v>
          </cell>
          <cell r="BJ12">
            <v>0.08</v>
          </cell>
          <cell r="BS12">
            <v>4569</v>
          </cell>
          <cell r="BT12">
            <v>4517</v>
          </cell>
          <cell r="BW12">
            <v>19356</v>
          </cell>
          <cell r="CF12">
            <v>0.12473823222790589</v>
          </cell>
          <cell r="CG12">
            <v>0.11934472651945877</v>
          </cell>
          <cell r="CH12">
            <v>0.13172724923112267</v>
          </cell>
          <cell r="CI12">
            <v>0.10407011665033351</v>
          </cell>
          <cell r="CJ12">
            <v>8.7855590234086761E-2</v>
          </cell>
          <cell r="CS12">
            <v>5.2729371032890944E-2</v>
          </cell>
          <cell r="CT12">
            <v>4.6892356244874228E-2</v>
          </cell>
          <cell r="CW12">
            <v>0.22719109827810838</v>
          </cell>
          <cell r="DF12">
            <v>0.24</v>
          </cell>
          <cell r="DG12">
            <v>0.61</v>
          </cell>
          <cell r="DH12">
            <v>0.91</v>
          </cell>
          <cell r="DI12">
            <v>0.83</v>
          </cell>
          <cell r="DJ12">
            <v>0.56999999999999995</v>
          </cell>
          <cell r="DS12">
            <v>2.21</v>
          </cell>
          <cell r="DT12">
            <v>7.07</v>
          </cell>
          <cell r="DU12">
            <v>7.1</v>
          </cell>
          <cell r="DV12">
            <v>7.66</v>
          </cell>
          <cell r="DW12">
            <v>-10.82</v>
          </cell>
          <cell r="EF12">
            <v>4.785225369387746E-2</v>
          </cell>
          <cell r="EG12">
            <v>6.6077171399105378E-2</v>
          </cell>
          <cell r="EH12">
            <v>5.7493625369342966E-2</v>
          </cell>
          <cell r="EI12">
            <v>5.335069105345349E-2</v>
          </cell>
          <cell r="EJ12">
            <v>-1.866334476133202E-2</v>
          </cell>
        </row>
        <row r="13">
          <cell r="B13" t="str">
            <v>MUSTEK (June)</v>
          </cell>
          <cell r="M13">
            <v>0</v>
          </cell>
          <cell r="N13">
            <v>5</v>
          </cell>
          <cell r="BF13">
            <v>0.03</v>
          </cell>
          <cell r="BG13">
            <v>0.08</v>
          </cell>
          <cell r="BH13">
            <v>-0.03</v>
          </cell>
          <cell r="BI13">
            <v>0.02</v>
          </cell>
          <cell r="BJ13">
            <v>0.11</v>
          </cell>
          <cell r="CF13">
            <v>1.7959702620617871E-2</v>
          </cell>
          <cell r="CG13">
            <v>1.8982428278006735E-2</v>
          </cell>
          <cell r="CH13">
            <v>1.8665532066818358E-2</v>
          </cell>
          <cell r="CI13">
            <v>1.5562177084339364E-2</v>
          </cell>
          <cell r="CJ13">
            <v>1.3885326485035638E-2</v>
          </cell>
          <cell r="DF13">
            <v>8.18</v>
          </cell>
          <cell r="DG13">
            <v>6.71</v>
          </cell>
          <cell r="DH13">
            <v>4.12</v>
          </cell>
          <cell r="DI13">
            <v>5.5</v>
          </cell>
          <cell r="DJ13">
            <v>8.64</v>
          </cell>
          <cell r="DS13">
            <v>7.28</v>
          </cell>
          <cell r="DT13">
            <v>5.73</v>
          </cell>
          <cell r="DU13">
            <v>6</v>
          </cell>
          <cell r="DV13">
            <v>6.26</v>
          </cell>
          <cell r="DW13">
            <v>6.88</v>
          </cell>
          <cell r="EF13">
            <v>4.1613901829091707E-2</v>
          </cell>
          <cell r="EG13">
            <v>3.3990661388857882E-2</v>
          </cell>
          <cell r="EH13">
            <v>3.8525717474638801E-2</v>
          </cell>
          <cell r="EI13">
            <v>4.0104060345133849E-2</v>
          </cell>
          <cell r="EJ13">
            <v>4.8143331333371751E-2</v>
          </cell>
        </row>
        <row r="14">
          <cell r="B14" t="str">
            <v>NASPERS (March)</v>
          </cell>
          <cell r="M14">
            <v>0</v>
          </cell>
          <cell r="N14">
            <v>5</v>
          </cell>
          <cell r="BF14">
            <v>-0.01</v>
          </cell>
          <cell r="BG14">
            <v>0.09</v>
          </cell>
          <cell r="BH14">
            <v>0.03</v>
          </cell>
          <cell r="BI14">
            <v>0.2</v>
          </cell>
          <cell r="BJ14">
            <v>0.17</v>
          </cell>
          <cell r="BS14">
            <v>99479.999999999985</v>
          </cell>
          <cell r="BU14">
            <v>82899.999999999985</v>
          </cell>
          <cell r="BV14">
            <v>2404099.9999999995</v>
          </cell>
          <cell r="BW14">
            <v>381339.99999999994</v>
          </cell>
          <cell r="CF14">
            <v>6.2936024936915538E-2</v>
          </cell>
          <cell r="CG14">
            <v>7.3538123043073542E-2</v>
          </cell>
          <cell r="CH14">
            <v>0.11135430916552667</v>
          </cell>
          <cell r="CI14">
            <v>0.16851043473061053</v>
          </cell>
          <cell r="CJ14">
            <v>0.14617652490082333</v>
          </cell>
          <cell r="CS14">
            <v>3.8158803222094355E-2</v>
          </cell>
          <cell r="CU14">
            <v>2.9418026969481897E-2</v>
          </cell>
          <cell r="CV14">
            <v>0.10472643317651158</v>
          </cell>
          <cell r="CW14">
            <v>1.477432102591918E-2</v>
          </cell>
          <cell r="DF14">
            <v>5311.2040399999996</v>
          </cell>
          <cell r="DG14">
            <v>5490.3509399999994</v>
          </cell>
          <cell r="DH14">
            <v>3665.9208999999996</v>
          </cell>
          <cell r="DI14">
            <v>3368.9233599999998</v>
          </cell>
          <cell r="DJ14">
            <v>2903.2408999999993</v>
          </cell>
          <cell r="DS14">
            <v>46.092399999999991</v>
          </cell>
          <cell r="DT14">
            <v>414.00259999999992</v>
          </cell>
          <cell r="DU14">
            <v>127.33439999999999</v>
          </cell>
          <cell r="DV14">
            <v>31.170399999999994</v>
          </cell>
          <cell r="DW14">
            <v>46.921399999999998</v>
          </cell>
          <cell r="EF14">
            <v>2.903756805807622</v>
          </cell>
          <cell r="EG14">
            <v>22.191309309309307</v>
          </cell>
          <cell r="EH14">
            <v>4.899501475893735</v>
          </cell>
          <cell r="EI14">
            <v>1.5741214165261381</v>
          </cell>
          <cell r="EJ14">
            <v>1.5871813604772065</v>
          </cell>
        </row>
        <row r="15">
          <cell r="B15" t="str">
            <v>PBT GROUP (March)</v>
          </cell>
          <cell r="M15">
            <v>0</v>
          </cell>
          <cell r="N15">
            <v>5</v>
          </cell>
          <cell r="BF15">
            <v>0.05</v>
          </cell>
          <cell r="BG15">
            <v>-0.4</v>
          </cell>
          <cell r="BH15">
            <v>0.05</v>
          </cell>
          <cell r="BI15">
            <v>0.13</v>
          </cell>
          <cell r="BJ15">
            <v>0.26</v>
          </cell>
          <cell r="BT15">
            <v>118261</v>
          </cell>
          <cell r="BU15">
            <v>31645</v>
          </cell>
          <cell r="CF15">
            <v>0.422177825908361</v>
          </cell>
          <cell r="CG15">
            <v>0.37904848119090728</v>
          </cell>
          <cell r="CH15">
            <v>0.40841516921278115</v>
          </cell>
          <cell r="CI15">
            <v>2.9470842328376923E-2</v>
          </cell>
          <cell r="CJ15">
            <v>3.4411690608342246E-2</v>
          </cell>
          <cell r="CT15">
            <v>0.4274766942949369</v>
          </cell>
          <cell r="CU15">
            <v>8.4247601958367391E-2</v>
          </cell>
          <cell r="DF15">
            <v>1.64</v>
          </cell>
          <cell r="DG15">
            <v>0.14000000000000001</v>
          </cell>
          <cell r="DH15">
            <v>0.21</v>
          </cell>
          <cell r="DI15">
            <v>0.92</v>
          </cell>
          <cell r="DJ15">
            <v>1.08</v>
          </cell>
          <cell r="DS15">
            <v>25.96</v>
          </cell>
          <cell r="DT15">
            <v>-53.34</v>
          </cell>
          <cell r="DU15">
            <v>-99.06</v>
          </cell>
          <cell r="DV15">
            <v>-1.73</v>
          </cell>
          <cell r="DW15">
            <v>-0.65</v>
          </cell>
          <cell r="EF15">
            <v>8.660216105052003E-2</v>
          </cell>
          <cell r="EG15">
            <v>2.2445682716242952E-2</v>
          </cell>
          <cell r="EH15">
            <v>-0.36268391530351529</v>
          </cell>
          <cell r="EI15">
            <v>-0.22150812829525482</v>
          </cell>
          <cell r="EJ15">
            <v>-7.5004139851015172E-2</v>
          </cell>
        </row>
        <row r="16">
          <cell r="B16" t="str">
            <v>SEBATA (March)</v>
          </cell>
          <cell r="M16">
            <v>0</v>
          </cell>
          <cell r="N16">
            <v>5</v>
          </cell>
          <cell r="BF16">
            <v>-0.42</v>
          </cell>
          <cell r="BG16">
            <v>-0.05</v>
          </cell>
          <cell r="BH16">
            <v>0.14000000000000001</v>
          </cell>
          <cell r="BI16">
            <v>0.15</v>
          </cell>
          <cell r="BJ16">
            <v>0.14000000000000001</v>
          </cell>
          <cell r="BV16">
            <v>78000</v>
          </cell>
          <cell r="CF16">
            <v>9.5389163142990757E-2</v>
          </cell>
          <cell r="CG16">
            <v>6.5922270774005962E-2</v>
          </cell>
          <cell r="CH16">
            <v>0.12931054847835202</v>
          </cell>
          <cell r="CI16">
            <v>0.15624423195977805</v>
          </cell>
          <cell r="CJ16">
            <v>0.13368693175326055</v>
          </cell>
          <cell r="CV16">
            <v>0.59523355285750257</v>
          </cell>
          <cell r="DF16">
            <v>5.52</v>
          </cell>
          <cell r="DG16">
            <v>10.11</v>
          </cell>
          <cell r="DH16">
            <v>10.51</v>
          </cell>
          <cell r="DI16">
            <v>9.94</v>
          </cell>
          <cell r="DJ16">
            <v>18.420000000000002</v>
          </cell>
          <cell r="DS16">
            <v>58.73</v>
          </cell>
          <cell r="DT16">
            <v>13.07</v>
          </cell>
          <cell r="DU16">
            <v>43.7</v>
          </cell>
          <cell r="DV16">
            <v>38.97</v>
          </cell>
          <cell r="DW16">
            <v>30.28</v>
          </cell>
          <cell r="EF16">
            <v>0.42970758429543998</v>
          </cell>
          <cell r="EG16">
            <v>0.12547636189849612</v>
          </cell>
          <cell r="EH16">
            <v>0.21446524243458065</v>
          </cell>
          <cell r="EI16">
            <v>0.19390562692171426</v>
          </cell>
          <cell r="EJ16">
            <v>0.17208450848377352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ll Stats Analysis"/>
      <sheetName val="Telecommunications Overview"/>
      <sheetName val="Blue Label Telecoms LTD"/>
      <sheetName val="Huge Group LTD"/>
      <sheetName val="MTN Group LTD"/>
      <sheetName val="Telkom SA LTD"/>
      <sheetName val="Vodacom"/>
    </sheetNames>
    <sheetDataSet>
      <sheetData sheetId="0"/>
      <sheetData sheetId="1">
        <row r="4">
          <cell r="B4" t="str">
            <v>BLUETEL (May)</v>
          </cell>
          <cell r="M4">
            <v>0</v>
          </cell>
          <cell r="N4">
            <v>5</v>
          </cell>
        </row>
        <row r="5">
          <cell r="B5" t="str">
            <v>HUGE (February)</v>
          </cell>
          <cell r="M5">
            <v>0</v>
          </cell>
          <cell r="N5">
            <v>5</v>
          </cell>
        </row>
        <row r="6">
          <cell r="B6" t="str">
            <v>MTN GROUP (December)</v>
          </cell>
          <cell r="M6">
            <v>0</v>
          </cell>
          <cell r="N6">
            <v>5</v>
          </cell>
        </row>
        <row r="7">
          <cell r="B7" t="str">
            <v>TELKOM (March)</v>
          </cell>
          <cell r="M7">
            <v>1</v>
          </cell>
          <cell r="N7">
            <v>4</v>
          </cell>
        </row>
        <row r="8">
          <cell r="B8" t="str">
            <v>VODACOM (March)</v>
          </cell>
          <cell r="M8">
            <v>0</v>
          </cell>
          <cell r="N8">
            <v>5</v>
          </cell>
        </row>
      </sheetData>
      <sheetData sheetId="2">
        <row r="3">
          <cell r="N3" t="str">
            <v>Company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BLUETEL (May)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4.55</v>
          </cell>
          <cell r="P5">
            <v>3.86</v>
          </cell>
          <cell r="Q5">
            <v>8.92</v>
          </cell>
          <cell r="R5">
            <v>9.43</v>
          </cell>
          <cell r="S5">
            <v>7.99</v>
          </cell>
          <cell r="T5">
            <v>8.7799999999999994</v>
          </cell>
          <cell r="U5">
            <v>12.04</v>
          </cell>
          <cell r="V5">
            <v>13.18</v>
          </cell>
          <cell r="W5">
            <v>19.309999999999999</v>
          </cell>
          <cell r="X5">
            <v>15.36</v>
          </cell>
        </row>
        <row r="6">
          <cell r="N6" t="str">
            <v>Assets / Captal Emp</v>
          </cell>
          <cell r="O6">
            <v>2.2000000000000002</v>
          </cell>
          <cell r="P6">
            <v>1.41</v>
          </cell>
          <cell r="Q6">
            <v>1.5</v>
          </cell>
          <cell r="R6">
            <v>1.32</v>
          </cell>
          <cell r="S6">
            <v>1.4</v>
          </cell>
          <cell r="T6">
            <v>1.52</v>
          </cell>
          <cell r="U6">
            <v>1.54</v>
          </cell>
          <cell r="V6">
            <v>1.49</v>
          </cell>
          <cell r="W6">
            <v>1.55</v>
          </cell>
          <cell r="X6">
            <v>1.48</v>
          </cell>
        </row>
        <row r="7">
          <cell r="N7" t="str">
            <v>Book Val / Share (c)</v>
          </cell>
          <cell r="O7">
            <v>262.02999999999997</v>
          </cell>
          <cell r="P7">
            <v>993.72</v>
          </cell>
          <cell r="Q7">
            <v>739.08</v>
          </cell>
          <cell r="R7">
            <v>670.54</v>
          </cell>
          <cell r="S7">
            <v>586.74</v>
          </cell>
          <cell r="T7">
            <v>533.19000000000005</v>
          </cell>
          <cell r="U7">
            <v>492.5</v>
          </cell>
          <cell r="V7">
            <v>441.97</v>
          </cell>
          <cell r="W7">
            <v>388.9</v>
          </cell>
          <cell r="X7">
            <v>342.76</v>
          </cell>
        </row>
        <row r="8">
          <cell r="N8" t="str">
            <v>Cash Flw / Share (c)</v>
          </cell>
          <cell r="O8">
            <v>-587.39</v>
          </cell>
          <cell r="P8">
            <v>144.57</v>
          </cell>
          <cell r="Q8">
            <v>152.1</v>
          </cell>
          <cell r="R8">
            <v>118.48</v>
          </cell>
          <cell r="S8">
            <v>137.01</v>
          </cell>
          <cell r="T8">
            <v>107.5</v>
          </cell>
          <cell r="U8">
            <v>78.44</v>
          </cell>
          <cell r="V8">
            <v>87.21</v>
          </cell>
          <cell r="W8">
            <v>73.739999999999995</v>
          </cell>
          <cell r="X8">
            <v>55.11</v>
          </cell>
        </row>
        <row r="9">
          <cell r="N9" t="str">
            <v>Cash Flow Div Cover</v>
          </cell>
          <cell r="O9" t="e">
            <v>#N/A</v>
          </cell>
          <cell r="P9" t="e">
            <v>#N/A</v>
          </cell>
          <cell r="Q9">
            <v>4.75</v>
          </cell>
          <cell r="R9">
            <v>3.87</v>
          </cell>
          <cell r="S9">
            <v>5.2</v>
          </cell>
          <cell r="T9">
            <v>4.68</v>
          </cell>
          <cell r="U9">
            <v>3.7</v>
          </cell>
          <cell r="V9">
            <v>4.46</v>
          </cell>
          <cell r="W9">
            <v>5.27</v>
          </cell>
          <cell r="X9">
            <v>4.59</v>
          </cell>
        </row>
        <row r="10">
          <cell r="N10" t="str">
            <v>Cash Flow Intr Cover</v>
          </cell>
          <cell r="O10">
            <v>-21.59</v>
          </cell>
          <cell r="P10">
            <v>4.4400000000000004</v>
          </cell>
          <cell r="Q10">
            <v>3.35</v>
          </cell>
          <cell r="R10">
            <v>3.69</v>
          </cell>
          <cell r="S10">
            <v>3.91</v>
          </cell>
          <cell r="T10">
            <v>4.28</v>
          </cell>
          <cell r="U10">
            <v>3.11</v>
          </cell>
          <cell r="V10">
            <v>3.19</v>
          </cell>
          <cell r="W10">
            <v>4.8099999999999996</v>
          </cell>
          <cell r="X10">
            <v>3.35</v>
          </cell>
        </row>
        <row r="11">
          <cell r="N11" t="str">
            <v>Current Ratio</v>
          </cell>
          <cell r="O11">
            <v>1.1299999999999999</v>
          </cell>
          <cell r="P11">
            <v>1.28</v>
          </cell>
          <cell r="Q11">
            <v>1.79</v>
          </cell>
          <cell r="R11">
            <v>1.87</v>
          </cell>
          <cell r="S11">
            <v>1.71</v>
          </cell>
          <cell r="T11">
            <v>1.63</v>
          </cell>
          <cell r="U11">
            <v>1.78</v>
          </cell>
          <cell r="V11">
            <v>2</v>
          </cell>
          <cell r="W11">
            <v>2.0299999999999998</v>
          </cell>
          <cell r="X11">
            <v>2.14</v>
          </cell>
        </row>
        <row r="12">
          <cell r="N12" t="str">
            <v>Debt / Assets</v>
          </cell>
          <cell r="O12">
            <v>0.96</v>
          </cell>
          <cell r="P12">
            <v>0.52</v>
          </cell>
          <cell r="Q12">
            <v>0.48</v>
          </cell>
          <cell r="R12">
            <v>0.44</v>
          </cell>
          <cell r="S12">
            <v>0.5</v>
          </cell>
          <cell r="T12">
            <v>0.53</v>
          </cell>
          <cell r="U12">
            <v>0.49</v>
          </cell>
          <cell r="V12">
            <v>0.44</v>
          </cell>
          <cell r="W12">
            <v>0.45</v>
          </cell>
          <cell r="X12">
            <v>0.44</v>
          </cell>
        </row>
        <row r="13">
          <cell r="N13" t="str">
            <v>Debt / Equity</v>
          </cell>
          <cell r="O13">
            <v>3.95</v>
          </cell>
          <cell r="P13">
            <v>0.88</v>
          </cell>
          <cell r="Q13">
            <v>0.73</v>
          </cell>
          <cell r="R13">
            <v>0.6</v>
          </cell>
          <cell r="S13">
            <v>0.75</v>
          </cell>
          <cell r="T13">
            <v>0.82</v>
          </cell>
          <cell r="U13">
            <v>0.76</v>
          </cell>
          <cell r="V13">
            <v>0.67</v>
          </cell>
          <cell r="W13">
            <v>0.71</v>
          </cell>
          <cell r="X13">
            <v>0.68</v>
          </cell>
        </row>
        <row r="14">
          <cell r="N14" t="str">
            <v>Dir Rem % Pft BTax</v>
          </cell>
          <cell r="O14">
            <v>-0.57999999999999996</v>
          </cell>
          <cell r="P14">
            <v>2.34</v>
          </cell>
          <cell r="Q14">
            <v>3.79</v>
          </cell>
          <cell r="R14">
            <v>7.65</v>
          </cell>
          <cell r="S14">
            <v>9.2799999999999994</v>
          </cell>
          <cell r="T14">
            <v>11.29</v>
          </cell>
          <cell r="U14">
            <v>9.02</v>
          </cell>
          <cell r="V14">
            <v>7.67</v>
          </cell>
          <cell r="W14">
            <v>5.88</v>
          </cell>
          <cell r="X14">
            <v>4.13</v>
          </cell>
        </row>
        <row r="15">
          <cell r="N15" t="str">
            <v>Dividend / Share (c)</v>
          </cell>
          <cell r="O15" t="e">
            <v>#N/A</v>
          </cell>
          <cell r="P15" t="e">
            <v>#N/A</v>
          </cell>
          <cell r="Q15">
            <v>32</v>
          </cell>
          <cell r="R15">
            <v>30.6</v>
          </cell>
          <cell r="S15">
            <v>26.35</v>
          </cell>
          <cell r="T15">
            <v>22.95</v>
          </cell>
          <cell r="U15">
            <v>21.2</v>
          </cell>
          <cell r="V15">
            <v>19.55</v>
          </cell>
          <cell r="W15">
            <v>14</v>
          </cell>
          <cell r="X15">
            <v>12</v>
          </cell>
        </row>
        <row r="16">
          <cell r="N16" t="str">
            <v>Dividend Cover</v>
          </cell>
          <cell r="O16" t="e">
            <v>#N/A</v>
          </cell>
          <cell r="P16" t="e">
            <v>#N/A</v>
          </cell>
          <cell r="Q16">
            <v>3.69</v>
          </cell>
          <cell r="R16">
            <v>3.28</v>
          </cell>
          <cell r="S16">
            <v>3.12</v>
          </cell>
          <cell r="T16">
            <v>2.96</v>
          </cell>
          <cell r="U16">
            <v>3.03</v>
          </cell>
          <cell r="V16">
            <v>3.31</v>
          </cell>
          <cell r="W16">
            <v>3.3</v>
          </cell>
          <cell r="X16">
            <v>4.03</v>
          </cell>
        </row>
        <row r="17">
          <cell r="N17" t="str">
            <v>Dividend Yield %</v>
          </cell>
          <cell r="O17" t="e">
            <v>#N/A</v>
          </cell>
          <cell r="P17">
            <v>3.18</v>
          </cell>
          <cell r="Q17">
            <v>2.23</v>
          </cell>
          <cell r="R17">
            <v>1.92</v>
          </cell>
          <cell r="S17">
            <v>3.34</v>
          </cell>
          <cell r="T17">
            <v>2.78</v>
          </cell>
          <cell r="U17">
            <v>3.11</v>
          </cell>
          <cell r="V17">
            <v>2.54</v>
          </cell>
          <cell r="W17">
            <v>2.12</v>
          </cell>
          <cell r="X17" t="e">
            <v>#N/A</v>
          </cell>
        </row>
        <row r="18">
          <cell r="N18" t="str">
            <v>Earnings/ Share (C)</v>
          </cell>
          <cell r="O18">
            <v>-312.49</v>
          </cell>
          <cell r="P18">
            <v>115.4</v>
          </cell>
          <cell r="Q18">
            <v>117.98</v>
          </cell>
          <cell r="R18">
            <v>100.35</v>
          </cell>
          <cell r="S18">
            <v>82.3</v>
          </cell>
          <cell r="T18">
            <v>68</v>
          </cell>
          <cell r="U18">
            <v>64.2</v>
          </cell>
          <cell r="V18">
            <v>64.650000000000006</v>
          </cell>
          <cell r="W18">
            <v>46.2</v>
          </cell>
          <cell r="X18">
            <v>48.3</v>
          </cell>
        </row>
        <row r="19">
          <cell r="N19" t="str">
            <v>Earnings Yield %</v>
          </cell>
          <cell r="O19">
            <v>-67.790000000000006</v>
          </cell>
          <cell r="P19">
            <v>9.86</v>
          </cell>
          <cell r="Q19">
            <v>7.23</v>
          </cell>
          <cell r="R19">
            <v>6.14</v>
          </cell>
          <cell r="S19">
            <v>10.050000000000001</v>
          </cell>
          <cell r="T19">
            <v>7.45</v>
          </cell>
          <cell r="U19">
            <v>8.51</v>
          </cell>
          <cell r="V19">
            <v>10.130000000000001</v>
          </cell>
          <cell r="W19">
            <v>8.11</v>
          </cell>
          <cell r="X19">
            <v>9.27</v>
          </cell>
        </row>
        <row r="20">
          <cell r="N20" t="str">
            <v>Inflation Adjusted Profit/ Share (C)</v>
          </cell>
          <cell r="O20">
            <v>-736.55</v>
          </cell>
          <cell r="P20">
            <v>104.57</v>
          </cell>
          <cell r="Q20">
            <v>116.12</v>
          </cell>
          <cell r="R20">
            <v>103.64</v>
          </cell>
          <cell r="S20">
            <v>86.7</v>
          </cell>
          <cell r="T20">
            <v>67.69</v>
          </cell>
          <cell r="U20">
            <v>64.099999999999994</v>
          </cell>
          <cell r="V20">
            <v>66.19</v>
          </cell>
          <cell r="W20">
            <v>57</v>
          </cell>
          <cell r="X20">
            <v>48.16</v>
          </cell>
        </row>
        <row r="21">
          <cell r="N21" t="str">
            <v>Inflation Adjusted Return On Assets %</v>
          </cell>
          <cell r="O21">
            <v>-62.98</v>
          </cell>
          <cell r="P21">
            <v>9.34</v>
          </cell>
          <cell r="Q21">
            <v>15.81</v>
          </cell>
          <cell r="R21">
            <v>17.510000000000002</v>
          </cell>
          <cell r="S21">
            <v>15.69</v>
          </cell>
          <cell r="T21">
            <v>12.1</v>
          </cell>
          <cell r="U21">
            <v>11.91</v>
          </cell>
          <cell r="V21">
            <v>14.42</v>
          </cell>
          <cell r="W21">
            <v>9.6300000000000008</v>
          </cell>
          <cell r="X21">
            <v>13.8</v>
          </cell>
        </row>
        <row r="22">
          <cell r="N22" t="str">
            <v>Inflation Adjusted Return On Equity %</v>
          </cell>
          <cell r="O22">
            <v>-276.45</v>
          </cell>
          <cell r="P22">
            <v>10.49</v>
          </cell>
          <cell r="Q22">
            <v>15.62</v>
          </cell>
          <cell r="R22">
            <v>15.45</v>
          </cell>
          <cell r="S22">
            <v>14.77</v>
          </cell>
          <cell r="T22">
            <v>12.69</v>
          </cell>
          <cell r="U22">
            <v>13.01</v>
          </cell>
          <cell r="V22">
            <v>14.97</v>
          </cell>
          <cell r="W22">
            <v>14.65</v>
          </cell>
          <cell r="X22">
            <v>14.04</v>
          </cell>
        </row>
        <row r="23">
          <cell r="N23" t="str">
            <v>Interest Cover</v>
          </cell>
          <cell r="O23">
            <v>-10</v>
          </cell>
          <cell r="P23">
            <v>3.01</v>
          </cell>
          <cell r="Q23">
            <v>4.55</v>
          </cell>
          <cell r="R23">
            <v>5.34</v>
          </cell>
          <cell r="S23">
            <v>4.2300000000000004</v>
          </cell>
          <cell r="T23">
            <v>4.33</v>
          </cell>
          <cell r="U23">
            <v>3.86</v>
          </cell>
          <cell r="V23">
            <v>3.64</v>
          </cell>
          <cell r="W23">
            <v>3.9</v>
          </cell>
          <cell r="X23">
            <v>4.58</v>
          </cell>
        </row>
        <row r="24">
          <cell r="N24" t="str">
            <v>Leverage Factor</v>
          </cell>
          <cell r="O24">
            <v>11.14</v>
          </cell>
          <cell r="P24">
            <v>1.82</v>
          </cell>
          <cell r="Q24">
            <v>0.88</v>
          </cell>
          <cell r="R24">
            <v>0.83</v>
          </cell>
          <cell r="S24">
            <v>0.87</v>
          </cell>
          <cell r="T24">
            <v>0.97</v>
          </cell>
          <cell r="U24">
            <v>1.01</v>
          </cell>
          <cell r="V24">
            <v>1.01</v>
          </cell>
          <cell r="W24">
            <v>1.51</v>
          </cell>
          <cell r="X24">
            <v>0.99</v>
          </cell>
        </row>
        <row r="25">
          <cell r="N25" t="str">
            <v>Long-Term Loans % Total Debt</v>
          </cell>
          <cell r="O25">
            <v>18.34</v>
          </cell>
          <cell r="P25">
            <v>18.48</v>
          </cell>
          <cell r="Q25" t="e">
            <v>#N/A</v>
          </cell>
          <cell r="R25" t="e">
            <v>#N/A</v>
          </cell>
          <cell r="S25" t="e">
            <v>#N/A</v>
          </cell>
          <cell r="T25" t="e">
            <v>#N/A</v>
          </cell>
          <cell r="U25" t="e">
            <v>#N/A</v>
          </cell>
          <cell r="V25" t="e">
            <v>#N/A</v>
          </cell>
          <cell r="W25">
            <v>0.76</v>
          </cell>
          <cell r="X25">
            <v>0.91</v>
          </cell>
        </row>
        <row r="26">
          <cell r="N26" t="str">
            <v>N A V / Share (C)</v>
          </cell>
          <cell r="O26">
            <v>275.55</v>
          </cell>
          <cell r="P26">
            <v>1010.39</v>
          </cell>
          <cell r="Q26">
            <v>749.13</v>
          </cell>
          <cell r="R26">
            <v>678.37</v>
          </cell>
          <cell r="S26">
            <v>588.76</v>
          </cell>
          <cell r="T26">
            <v>530.79999999999995</v>
          </cell>
          <cell r="U26">
            <v>490.13</v>
          </cell>
          <cell r="V26">
            <v>440.57</v>
          </cell>
          <cell r="W26">
            <v>390.78</v>
          </cell>
          <cell r="X26">
            <v>350.94</v>
          </cell>
        </row>
        <row r="27">
          <cell r="N27" t="str">
            <v>Net Profit Margin %</v>
          </cell>
          <cell r="O27">
            <v>-25.69</v>
          </cell>
          <cell r="P27">
            <v>3.71</v>
          </cell>
          <cell r="Q27">
            <v>2.99</v>
          </cell>
          <cell r="R27">
            <v>2.64</v>
          </cell>
          <cell r="S27">
            <v>2.62</v>
          </cell>
          <cell r="T27">
            <v>2.3199999999999998</v>
          </cell>
          <cell r="U27">
            <v>2.2400000000000002</v>
          </cell>
          <cell r="V27">
            <v>2.34</v>
          </cell>
          <cell r="W27">
            <v>2.3199999999999998</v>
          </cell>
          <cell r="X27">
            <v>2.14</v>
          </cell>
        </row>
        <row r="28">
          <cell r="N28" t="str">
            <v>Operating Profit /Employee</v>
          </cell>
          <cell r="O28">
            <v>-2213692.17</v>
          </cell>
          <cell r="P28">
            <v>1057098.3999999999</v>
          </cell>
          <cell r="Q28">
            <v>1738552.33</v>
          </cell>
          <cell r="R28">
            <v>1061687.73</v>
          </cell>
          <cell r="S28">
            <v>775881.98</v>
          </cell>
          <cell r="T28">
            <v>415912.54</v>
          </cell>
          <cell r="U28">
            <v>558056.18000000005</v>
          </cell>
          <cell r="V28">
            <v>491368.38</v>
          </cell>
          <cell r="W28">
            <v>289767.15999999997</v>
          </cell>
          <cell r="X28">
            <v>300506.07</v>
          </cell>
        </row>
        <row r="29">
          <cell r="N29" t="str">
            <v>Operating Profit Margin %</v>
          </cell>
          <cell r="O29">
            <v>-9.51</v>
          </cell>
          <cell r="P29">
            <v>3.45</v>
          </cell>
          <cell r="Q29">
            <v>5.24</v>
          </cell>
          <cell r="R29">
            <v>4.3600000000000003</v>
          </cell>
          <cell r="S29">
            <v>4.47</v>
          </cell>
          <cell r="T29">
            <v>3.73</v>
          </cell>
          <cell r="U29">
            <v>3.4</v>
          </cell>
          <cell r="V29">
            <v>3.52</v>
          </cell>
          <cell r="W29">
            <v>2.4300000000000002</v>
          </cell>
          <cell r="X29">
            <v>3.34</v>
          </cell>
        </row>
        <row r="30">
          <cell r="N30" t="str">
            <v>Price / Inflation Adjusted Profit</v>
          </cell>
          <cell r="O30">
            <v>-0.63</v>
          </cell>
          <cell r="P30">
            <v>11.19</v>
          </cell>
          <cell r="Q30">
            <v>14.05</v>
          </cell>
          <cell r="R30">
            <v>15.78</v>
          </cell>
          <cell r="S30">
            <v>9.4499999999999993</v>
          </cell>
          <cell r="T30">
            <v>13.49</v>
          </cell>
          <cell r="U30">
            <v>11.76</v>
          </cell>
          <cell r="V30">
            <v>9.64</v>
          </cell>
          <cell r="W30">
            <v>10</v>
          </cell>
          <cell r="X30">
            <v>10.82</v>
          </cell>
        </row>
        <row r="31">
          <cell r="N31" t="str">
            <v>Price / Book Value</v>
          </cell>
          <cell r="O31">
            <v>1.76</v>
          </cell>
          <cell r="P31">
            <v>1.18</v>
          </cell>
          <cell r="Q31">
            <v>2.21</v>
          </cell>
          <cell r="R31">
            <v>2.44</v>
          </cell>
          <cell r="S31">
            <v>1.4</v>
          </cell>
          <cell r="T31">
            <v>1.71</v>
          </cell>
          <cell r="U31">
            <v>1.53</v>
          </cell>
          <cell r="V31">
            <v>1.44</v>
          </cell>
          <cell r="W31">
            <v>1.47</v>
          </cell>
          <cell r="X31">
            <v>1.52</v>
          </cell>
        </row>
        <row r="32">
          <cell r="N32" t="str">
            <v>Price / Cash Flow</v>
          </cell>
          <cell r="O32">
            <v>-0.78</v>
          </cell>
          <cell r="P32">
            <v>8.09</v>
          </cell>
          <cell r="Q32">
            <v>10.72</v>
          </cell>
          <cell r="R32">
            <v>13.8</v>
          </cell>
          <cell r="S32">
            <v>5.98</v>
          </cell>
          <cell r="T32">
            <v>8.49</v>
          </cell>
          <cell r="U32">
            <v>9.61</v>
          </cell>
          <cell r="V32">
            <v>7.32</v>
          </cell>
          <cell r="W32">
            <v>7.73</v>
          </cell>
          <cell r="X32">
            <v>9.4499999999999993</v>
          </cell>
        </row>
        <row r="33">
          <cell r="N33" t="str">
            <v>Price / Earnings</v>
          </cell>
          <cell r="O33">
            <v>-1.48</v>
          </cell>
          <cell r="P33">
            <v>10.14</v>
          </cell>
          <cell r="Q33">
            <v>13.82</v>
          </cell>
          <cell r="R33">
            <v>16.29</v>
          </cell>
          <cell r="S33">
            <v>9.9499999999999993</v>
          </cell>
          <cell r="T33">
            <v>13.43</v>
          </cell>
          <cell r="U33">
            <v>11.74</v>
          </cell>
          <cell r="V33">
            <v>9.8699999999999992</v>
          </cell>
          <cell r="W33">
            <v>12.34</v>
          </cell>
          <cell r="X33">
            <v>10.79</v>
          </cell>
        </row>
        <row r="34">
          <cell r="N34" t="str">
            <v>Price / N A V</v>
          </cell>
          <cell r="O34">
            <v>10.18</v>
          </cell>
          <cell r="P34">
            <v>1.44</v>
          </cell>
          <cell r="Q34">
            <v>2.76</v>
          </cell>
          <cell r="R34">
            <v>3.18</v>
          </cell>
          <cell r="S34">
            <v>1.91</v>
          </cell>
          <cell r="T34">
            <v>2.3199999999999998</v>
          </cell>
          <cell r="U34">
            <v>1.96</v>
          </cell>
          <cell r="V34">
            <v>1.72</v>
          </cell>
          <cell r="W34">
            <v>1.69</v>
          </cell>
          <cell r="X34">
            <v>1.75</v>
          </cell>
        </row>
        <row r="35">
          <cell r="N35" t="str">
            <v>Price / Share (C)</v>
          </cell>
          <cell r="O35">
            <v>461</v>
          </cell>
          <cell r="P35">
            <v>1170</v>
          </cell>
          <cell r="Q35">
            <v>1631</v>
          </cell>
          <cell r="R35">
            <v>1635</v>
          </cell>
          <cell r="S35">
            <v>819</v>
          </cell>
          <cell r="T35">
            <v>913</v>
          </cell>
          <cell r="U35">
            <v>754</v>
          </cell>
          <cell r="V35">
            <v>638</v>
          </cell>
          <cell r="W35">
            <v>570</v>
          </cell>
          <cell r="X35">
            <v>521</v>
          </cell>
        </row>
        <row r="36">
          <cell r="N36" t="str">
            <v>Quick Ratio</v>
          </cell>
          <cell r="O36">
            <v>0.93</v>
          </cell>
          <cell r="P36">
            <v>1.19</v>
          </cell>
          <cell r="Q36">
            <v>1.19</v>
          </cell>
          <cell r="R36">
            <v>1.26</v>
          </cell>
          <cell r="S36">
            <v>1.22</v>
          </cell>
          <cell r="T36">
            <v>1.18</v>
          </cell>
          <cell r="U36">
            <v>1.02</v>
          </cell>
          <cell r="V36">
            <v>1.73</v>
          </cell>
          <cell r="W36">
            <v>1.54</v>
          </cell>
          <cell r="X36">
            <v>1.82</v>
          </cell>
        </row>
        <row r="37">
          <cell r="N37" t="str">
            <v>Return On External Investments %</v>
          </cell>
          <cell r="O37">
            <v>38.26</v>
          </cell>
          <cell r="P37">
            <v>2.9</v>
          </cell>
          <cell r="Q37">
            <v>27.01</v>
          </cell>
          <cell r="R37">
            <v>21.16</v>
          </cell>
          <cell r="S37">
            <v>29.92</v>
          </cell>
          <cell r="T37">
            <v>25.34</v>
          </cell>
          <cell r="U37">
            <v>32.99</v>
          </cell>
          <cell r="V37">
            <v>47.64</v>
          </cell>
          <cell r="W37">
            <v>61.01</v>
          </cell>
          <cell r="X37">
            <v>166.97</v>
          </cell>
        </row>
        <row r="38">
          <cell r="N38" t="str">
            <v>Retention Rate</v>
          </cell>
          <cell r="O38">
            <v>100</v>
          </cell>
          <cell r="P38">
            <v>64.8</v>
          </cell>
          <cell r="Q38">
            <v>69.14</v>
          </cell>
          <cell r="R38">
            <v>69.77</v>
          </cell>
          <cell r="S38">
            <v>68.47</v>
          </cell>
          <cell r="T38">
            <v>62.55</v>
          </cell>
          <cell r="U38">
            <v>63.48</v>
          </cell>
          <cell r="V38">
            <v>75.569999999999993</v>
          </cell>
          <cell r="W38">
            <v>78.8</v>
          </cell>
          <cell r="X38">
            <v>100</v>
          </cell>
        </row>
        <row r="39">
          <cell r="N39" t="str">
            <v>Return On Assets %</v>
          </cell>
          <cell r="O39">
            <v>-25.19</v>
          </cell>
          <cell r="P39">
            <v>5.84</v>
          </cell>
          <cell r="Q39">
            <v>18.2</v>
          </cell>
          <cell r="R39">
            <v>18.71</v>
          </cell>
          <cell r="S39">
            <v>17.09</v>
          </cell>
          <cell r="T39">
            <v>13.15</v>
          </cell>
          <cell r="U39">
            <v>12.88</v>
          </cell>
          <cell r="V39">
            <v>14.87</v>
          </cell>
          <cell r="W39">
            <v>9.6999999999999993</v>
          </cell>
          <cell r="X39">
            <v>14.2</v>
          </cell>
        </row>
        <row r="40">
          <cell r="N40" t="str">
            <v>Return On Equity %</v>
          </cell>
          <cell r="O40">
            <v>-280.52999999999997</v>
          </cell>
          <cell r="P40">
            <v>10.63</v>
          </cell>
          <cell r="Q40">
            <v>15.94</v>
          </cell>
          <cell r="R40">
            <v>15.48</v>
          </cell>
          <cell r="S40">
            <v>14.79</v>
          </cell>
          <cell r="T40">
            <v>12.72</v>
          </cell>
          <cell r="U40">
            <v>13.04</v>
          </cell>
          <cell r="V40">
            <v>14.98</v>
          </cell>
          <cell r="W40">
            <v>14.67</v>
          </cell>
          <cell r="X40">
            <v>14.07</v>
          </cell>
        </row>
        <row r="41">
          <cell r="N41" t="str">
            <v>Total Assets / Turnover</v>
          </cell>
          <cell r="O41">
            <v>2.65</v>
          </cell>
          <cell r="P41">
            <v>1.69</v>
          </cell>
          <cell r="Q41">
            <v>3.47</v>
          </cell>
          <cell r="R41">
            <v>4.29</v>
          </cell>
          <cell r="S41">
            <v>3.82</v>
          </cell>
          <cell r="T41">
            <v>3.53</v>
          </cell>
          <cell r="U41">
            <v>3.79</v>
          </cell>
          <cell r="V41">
            <v>4.2300000000000004</v>
          </cell>
          <cell r="W41">
            <v>4</v>
          </cell>
          <cell r="X41">
            <v>4.24</v>
          </cell>
        </row>
        <row r="42">
          <cell r="N42" t="str">
            <v>Total Debt / Cash Flow</v>
          </cell>
          <cell r="O42">
            <v>-1.76</v>
          </cell>
          <cell r="P42">
            <v>6.02</v>
          </cell>
          <cell r="Q42" t="e">
            <v>#N/A</v>
          </cell>
          <cell r="R42" t="e">
            <v>#N/A</v>
          </cell>
          <cell r="S42" t="e">
            <v>#N/A</v>
          </cell>
          <cell r="T42" t="e">
            <v>#N/A</v>
          </cell>
          <cell r="U42" t="e">
            <v>#N/A</v>
          </cell>
          <cell r="V42" t="e">
            <v>#N/A</v>
          </cell>
          <cell r="W42">
            <v>3.76</v>
          </cell>
          <cell r="X42">
            <v>4.22</v>
          </cell>
        </row>
        <row r="43">
          <cell r="N43" t="str">
            <v>Turnover / Employee</v>
          </cell>
          <cell r="O43">
            <v>23284818.18</v>
          </cell>
          <cell r="P43">
            <v>30663918.760000002</v>
          </cell>
          <cell r="Q43">
            <v>33180170.239999998</v>
          </cell>
          <cell r="R43">
            <v>24353830.859999999</v>
          </cell>
          <cell r="S43">
            <v>17343998.43</v>
          </cell>
          <cell r="T43">
            <v>11163214.039999999</v>
          </cell>
          <cell r="U43">
            <v>16408133.1</v>
          </cell>
          <cell r="V43">
            <v>13961282.619999999</v>
          </cell>
          <cell r="W43">
            <v>11931732.52</v>
          </cell>
          <cell r="X43">
            <v>8985591.5600000005</v>
          </cell>
        </row>
        <row r="44">
          <cell r="N44" t="str">
            <v>Return on Capital Employed</v>
          </cell>
          <cell r="O44">
            <v>-149.58000000000001</v>
          </cell>
          <cell r="P44">
            <v>8.83</v>
          </cell>
          <cell r="Q44">
            <v>15.54</v>
          </cell>
          <cell r="R44">
            <v>14.96</v>
          </cell>
          <cell r="S44">
            <v>14.03</v>
          </cell>
          <cell r="T44">
            <v>12.45</v>
          </cell>
          <cell r="U44">
            <v>13.05</v>
          </cell>
          <cell r="V44">
            <v>14.78</v>
          </cell>
          <cell r="W44">
            <v>14.35</v>
          </cell>
          <cell r="X44">
            <v>13.5</v>
          </cell>
        </row>
        <row r="45">
          <cell r="N45" t="str">
            <v>Price / EBITDA</v>
          </cell>
          <cell r="O45">
            <v>-2.0299999999999998</v>
          </cell>
          <cell r="P45">
            <v>9.92</v>
          </cell>
          <cell r="Q45">
            <v>6.96</v>
          </cell>
          <cell r="R45">
            <v>8.26</v>
          </cell>
          <cell r="S45">
            <v>4.74</v>
          </cell>
          <cell r="T45">
            <v>7.09</v>
          </cell>
          <cell r="U45">
            <v>6.55</v>
          </cell>
          <cell r="V45">
            <v>5.48</v>
          </cell>
          <cell r="W45">
            <v>7.78</v>
          </cell>
          <cell r="X45">
            <v>5.7</v>
          </cell>
        </row>
        <row r="46">
          <cell r="N46" t="str">
            <v>Price / EBIT</v>
          </cell>
          <cell r="O46">
            <v>-1.69</v>
          </cell>
          <cell r="P46">
            <v>11.92</v>
          </cell>
          <cell r="Q46">
            <v>7.9</v>
          </cell>
          <cell r="R46">
            <v>9.5399999999999991</v>
          </cell>
          <cell r="S46">
            <v>5.53</v>
          </cell>
          <cell r="T46">
            <v>8.39</v>
          </cell>
          <cell r="U46">
            <v>7.73</v>
          </cell>
          <cell r="V46">
            <v>6.41</v>
          </cell>
          <cell r="W46">
            <v>9.5399999999999991</v>
          </cell>
          <cell r="X46">
            <v>6.92</v>
          </cell>
        </row>
        <row r="47">
          <cell r="N47" t="str">
            <v>Price / Cash</v>
          </cell>
          <cell r="O47">
            <v>3.01</v>
          </cell>
          <cell r="P47">
            <v>11.61</v>
          </cell>
          <cell r="Q47">
            <v>8.07</v>
          </cell>
          <cell r="R47">
            <v>18.489999999999998</v>
          </cell>
          <cell r="S47">
            <v>6.91</v>
          </cell>
          <cell r="T47">
            <v>5.12</v>
          </cell>
          <cell r="U47">
            <v>5.3</v>
          </cell>
          <cell r="V47">
            <v>2.14</v>
          </cell>
          <cell r="W47">
            <v>1.94</v>
          </cell>
          <cell r="X47">
            <v>1.92</v>
          </cell>
        </row>
        <row r="48">
          <cell r="N48" t="str">
            <v>Return on Average External Investments %</v>
          </cell>
          <cell r="O48">
            <v>2.85</v>
          </cell>
          <cell r="P48">
            <v>5.12</v>
          </cell>
          <cell r="Q48">
            <v>26.71</v>
          </cell>
          <cell r="R48">
            <v>25.94</v>
          </cell>
          <cell r="S48">
            <v>28.96</v>
          </cell>
          <cell r="T48">
            <v>27.37</v>
          </cell>
          <cell r="U48">
            <v>39.200000000000003</v>
          </cell>
          <cell r="V48">
            <v>57.1</v>
          </cell>
          <cell r="W48">
            <v>86.93</v>
          </cell>
          <cell r="X48">
            <v>124.05</v>
          </cell>
        </row>
        <row r="49">
          <cell r="N49" t="str">
            <v>Return on Average Assets %</v>
          </cell>
          <cell r="O49">
            <v>-19.23</v>
          </cell>
          <cell r="P49">
            <v>7.9</v>
          </cell>
          <cell r="Q49">
            <v>20.16</v>
          </cell>
          <cell r="R49">
            <v>19.239999999999998</v>
          </cell>
          <cell r="S49">
            <v>17.5</v>
          </cell>
          <cell r="T49">
            <v>13.75</v>
          </cell>
          <cell r="U49">
            <v>13.67</v>
          </cell>
          <cell r="V49">
            <v>14.51</v>
          </cell>
          <cell r="W49">
            <v>10.42</v>
          </cell>
          <cell r="X49">
            <v>15.33</v>
          </cell>
        </row>
        <row r="50">
          <cell r="N50" t="str">
            <v>Return on Average Equity %</v>
          </cell>
          <cell r="O50">
            <v>-113.43</v>
          </cell>
          <cell r="P50">
            <v>13.91</v>
          </cell>
          <cell r="Q50">
            <v>16.739999999999998</v>
          </cell>
          <cell r="R50">
            <v>16.52</v>
          </cell>
          <cell r="S50">
            <v>15.52</v>
          </cell>
          <cell r="T50">
            <v>13.25</v>
          </cell>
          <cell r="U50">
            <v>13.74</v>
          </cell>
          <cell r="V50">
            <v>14.94</v>
          </cell>
          <cell r="W50">
            <v>15.59</v>
          </cell>
          <cell r="X50">
            <v>15.06</v>
          </cell>
        </row>
        <row r="51">
          <cell r="N51" t="str">
            <v>Inflation Adj. Return on Average Total Assets %</v>
          </cell>
          <cell r="O51">
            <v>-19.28</v>
          </cell>
          <cell r="P51">
            <v>7.8</v>
          </cell>
          <cell r="Q51">
            <v>19.95</v>
          </cell>
          <cell r="R51">
            <v>19.21</v>
          </cell>
          <cell r="S51">
            <v>17.48</v>
          </cell>
          <cell r="T51">
            <v>13.73</v>
          </cell>
          <cell r="U51">
            <v>13.66</v>
          </cell>
          <cell r="V51">
            <v>14.5</v>
          </cell>
          <cell r="W51">
            <v>10.41</v>
          </cell>
          <cell r="X51">
            <v>15.29</v>
          </cell>
        </row>
        <row r="52">
          <cell r="N52" t="str">
            <v>Inflation Adjusted Return on Average Equity %</v>
          </cell>
          <cell r="O52">
            <v>-113.01</v>
          </cell>
          <cell r="P52">
            <v>13.72</v>
          </cell>
          <cell r="Q52">
            <v>16.440000000000001</v>
          </cell>
          <cell r="R52">
            <v>16.489999999999998</v>
          </cell>
          <cell r="S52">
            <v>15.49</v>
          </cell>
          <cell r="T52">
            <v>13.21</v>
          </cell>
          <cell r="U52">
            <v>13.72</v>
          </cell>
          <cell r="V52">
            <v>14.93</v>
          </cell>
          <cell r="W52">
            <v>15.57</v>
          </cell>
          <cell r="X52">
            <v>15.01</v>
          </cell>
        </row>
        <row r="53">
          <cell r="N53" t="str">
            <v>Number of shares</v>
          </cell>
          <cell r="O53">
            <v>913208</v>
          </cell>
          <cell r="P53">
            <v>855687</v>
          </cell>
          <cell r="Q53">
            <v>667349</v>
          </cell>
          <cell r="R53">
            <v>665950</v>
          </cell>
          <cell r="S53">
            <v>665030</v>
          </cell>
          <cell r="T53">
            <v>663298</v>
          </cell>
          <cell r="U53">
            <v>661578</v>
          </cell>
          <cell r="V53">
            <v>708060</v>
          </cell>
          <cell r="W53">
            <v>756359</v>
          </cell>
          <cell r="X53">
            <v>757793</v>
          </cell>
        </row>
        <row r="54">
          <cell r="N54" t="str">
            <v>Book value</v>
          </cell>
          <cell r="O54">
            <v>2392878.9224</v>
          </cell>
          <cell r="P54">
            <v>8503132.8563999999</v>
          </cell>
          <cell r="Q54">
            <v>4932242.9892000007</v>
          </cell>
          <cell r="R54">
            <v>4465461.13</v>
          </cell>
          <cell r="S54">
            <v>3901997.0219999999</v>
          </cell>
          <cell r="T54">
            <v>3536638.6062000007</v>
          </cell>
          <cell r="U54">
            <v>3258271.65</v>
          </cell>
          <cell r="V54">
            <v>3129412.7820000006</v>
          </cell>
          <cell r="W54">
            <v>2941480.1510000001</v>
          </cell>
          <cell r="X54">
            <v>2597411.2867999999</v>
          </cell>
        </row>
        <row r="55">
          <cell r="N55" t="str">
            <v>Cashflow</v>
          </cell>
          <cell r="O55">
            <v>-5364092.4712000005</v>
          </cell>
          <cell r="P55">
            <v>1237066.6958999999</v>
          </cell>
          <cell r="Q55">
            <v>1015037.8289999999</v>
          </cell>
          <cell r="R55">
            <v>789017.56</v>
          </cell>
          <cell r="S55">
            <v>911157.603</v>
          </cell>
          <cell r="T55">
            <v>713045.35</v>
          </cell>
          <cell r="U55">
            <v>518941.78320000001</v>
          </cell>
          <cell r="V55">
            <v>617499.12599999993</v>
          </cell>
          <cell r="W55">
            <v>557739.12659999996</v>
          </cell>
          <cell r="X55">
            <v>417619.72229999996</v>
          </cell>
        </row>
        <row r="56">
          <cell r="N56" t="str">
            <v>Growth rate</v>
          </cell>
          <cell r="O56">
            <v>-0.03</v>
          </cell>
          <cell r="P56">
            <v>0.02</v>
          </cell>
          <cell r="Q56">
            <v>0</v>
          </cell>
          <cell r="R56">
            <v>0.19</v>
          </cell>
          <cell r="S56">
            <v>0.14000000000000001</v>
          </cell>
          <cell r="T56">
            <v>0.02</v>
          </cell>
          <cell r="U56">
            <v>0.01</v>
          </cell>
          <cell r="V56">
            <v>0.01</v>
          </cell>
          <cell r="W56">
            <v>0.09</v>
          </cell>
          <cell r="X56">
            <v>0.11</v>
          </cell>
        </row>
        <row r="57">
          <cell r="N57" t="str">
            <v>Net operating working capital</v>
          </cell>
          <cell r="O57">
            <v>2901041</v>
          </cell>
          <cell r="P57">
            <v>3261143</v>
          </cell>
          <cell r="Q57">
            <v>2852776</v>
          </cell>
          <cell r="R57">
            <v>2343273</v>
          </cell>
          <cell r="S57">
            <v>2069021</v>
          </cell>
          <cell r="T57">
            <v>1817325</v>
          </cell>
          <cell r="U57">
            <v>1912932</v>
          </cell>
          <cell r="V57">
            <v>1964831</v>
          </cell>
          <cell r="W57">
            <v>2124837</v>
          </cell>
          <cell r="X57">
            <v>1986209</v>
          </cell>
        </row>
        <row r="58">
          <cell r="N58" t="str">
            <v>Operating long-term assets</v>
          </cell>
          <cell r="O58">
            <v>237657</v>
          </cell>
          <cell r="P58">
            <v>137120</v>
          </cell>
          <cell r="Q58">
            <v>111599</v>
          </cell>
          <cell r="R58">
            <v>100434</v>
          </cell>
          <cell r="S58">
            <v>106684</v>
          </cell>
          <cell r="T58">
            <v>97200</v>
          </cell>
          <cell r="U58">
            <v>88125</v>
          </cell>
          <cell r="V58">
            <v>112188</v>
          </cell>
          <cell r="W58">
            <v>139747</v>
          </cell>
          <cell r="X58">
            <v>156888</v>
          </cell>
        </row>
        <row r="59">
          <cell r="N59" t="str">
            <v>Total net operating capital</v>
          </cell>
          <cell r="O59">
            <v>3138698</v>
          </cell>
          <cell r="P59">
            <v>3398263</v>
          </cell>
          <cell r="Q59">
            <v>2964375</v>
          </cell>
          <cell r="R59">
            <v>2443707</v>
          </cell>
          <cell r="S59">
            <v>2175705</v>
          </cell>
          <cell r="T59">
            <v>1914525</v>
          </cell>
          <cell r="U59">
            <v>2001057</v>
          </cell>
          <cell r="V59">
            <v>2077019</v>
          </cell>
          <cell r="W59">
            <v>2264584</v>
          </cell>
          <cell r="X59">
            <v>2143097</v>
          </cell>
        </row>
        <row r="60">
          <cell r="N60" t="str">
            <v>Depreciation</v>
          </cell>
          <cell r="O60">
            <v>72964</v>
          </cell>
          <cell r="P60">
            <v>46144</v>
          </cell>
          <cell r="Q60">
            <v>44684</v>
          </cell>
          <cell r="R60">
            <v>42738</v>
          </cell>
          <cell r="S60">
            <v>40813</v>
          </cell>
          <cell r="T60">
            <v>36976</v>
          </cell>
          <cell r="U60">
            <v>36911</v>
          </cell>
          <cell r="V60">
            <v>39588</v>
          </cell>
          <cell r="W60">
            <v>47271</v>
          </cell>
          <cell r="X60">
            <v>35711</v>
          </cell>
        </row>
        <row r="61">
          <cell r="N61" t="str">
            <v>Tax rate</v>
          </cell>
          <cell r="O61">
            <v>-4.9963263472094982E-2</v>
          </cell>
          <cell r="P61">
            <v>0.24018737965928069</v>
          </cell>
          <cell r="Q61">
            <v>0.28800206089350489</v>
          </cell>
          <cell r="R61">
            <v>0.30348868758895464</v>
          </cell>
          <cell r="S61">
            <v>0.31357049215179111</v>
          </cell>
          <cell r="T61">
            <v>0.31500693515137551</v>
          </cell>
          <cell r="U61">
            <v>0.32489838860959885</v>
          </cell>
          <cell r="V61">
            <v>0.30854334789603882</v>
          </cell>
          <cell r="W61">
            <v>0.31731495035177054</v>
          </cell>
          <cell r="X61">
            <v>0.28171241196275953</v>
          </cell>
        </row>
        <row r="62">
          <cell r="N62" t="str">
            <v>EBIT</v>
          </cell>
          <cell r="O62" t="str">
            <v>-2,459,412</v>
          </cell>
          <cell r="P62">
            <v>923904</v>
          </cell>
          <cell r="Q62" t="str">
            <v>1,378,672</v>
          </cell>
          <cell r="R62" t="str">
            <v>1,142,376</v>
          </cell>
          <cell r="S62">
            <v>986146</v>
          </cell>
          <cell r="T62">
            <v>722856</v>
          </cell>
          <cell r="U62">
            <v>645671</v>
          </cell>
          <cell r="V62">
            <v>658925</v>
          </cell>
          <cell r="W62">
            <v>451747</v>
          </cell>
          <cell r="X62">
            <v>569459</v>
          </cell>
        </row>
        <row r="63">
          <cell r="N63" t="str">
            <v>Net Operating Profit After Tax</v>
          </cell>
          <cell r="O63">
            <v>-2582292.249742432</v>
          </cell>
          <cell r="P63">
            <v>701993.91918327194</v>
          </cell>
          <cell r="Q63">
            <v>981611.62270382978</v>
          </cell>
          <cell r="R63">
            <v>795677.80702688033</v>
          </cell>
          <cell r="S63">
            <v>676919.71344647976</v>
          </cell>
          <cell r="T63">
            <v>495151.34688421729</v>
          </cell>
          <cell r="U63">
            <v>435893.5325280517</v>
          </cell>
          <cell r="V63">
            <v>455618.07448760257</v>
          </cell>
          <cell r="W63">
            <v>308400.92312343873</v>
          </cell>
          <cell r="X63">
            <v>409035.3315960989</v>
          </cell>
        </row>
        <row r="64">
          <cell r="N64" t="str">
            <v>FCF</v>
          </cell>
          <cell r="O64">
            <v>-2322727.249742432</v>
          </cell>
          <cell r="P64">
            <v>268105.91918327194</v>
          </cell>
          <cell r="Q64">
            <v>460943.62270382978</v>
          </cell>
          <cell r="R64">
            <v>527675.80702688033</v>
          </cell>
          <cell r="S64">
            <v>415739.71344647976</v>
          </cell>
          <cell r="T64">
            <v>581683.34688421735</v>
          </cell>
          <cell r="U64">
            <v>511855.5325280517</v>
          </cell>
          <cell r="V64">
            <v>643183.07448760257</v>
          </cell>
          <cell r="W64">
            <v>186913.92312343873</v>
          </cell>
          <cell r="X64">
            <v>-1734061.6684039012</v>
          </cell>
        </row>
        <row r="65">
          <cell r="N65" t="str">
            <v>FCF vs Net Cash Flow</v>
          </cell>
          <cell r="O65">
            <v>0.43301402095754976</v>
          </cell>
          <cell r="P65">
            <v>0.21672713368798399</v>
          </cell>
          <cell r="Q65">
            <v>0.45411472315070717</v>
          </cell>
          <cell r="R65">
            <v>0.6687757456587915</v>
          </cell>
          <cell r="S65">
            <v>0.45627640276243159</v>
          </cell>
          <cell r="T65">
            <v>0.81577328410348282</v>
          </cell>
          <cell r="U65">
            <v>0.98634480610088537</v>
          </cell>
          <cell r="V65">
            <v>1.0415934977171168</v>
          </cell>
          <cell r="W65">
            <v>0.33512786571541697</v>
          </cell>
          <cell r="X65">
            <v>-4.1522504225943289</v>
          </cell>
        </row>
        <row r="66">
          <cell r="N66" t="str">
            <v>Goodwill</v>
          </cell>
          <cell r="O66" t="str">
            <v>1,234,995</v>
          </cell>
          <cell r="P66" t="str">
            <v>1,036,243</v>
          </cell>
          <cell r="Q66">
            <v>604590</v>
          </cell>
          <cell r="R66">
            <v>603440</v>
          </cell>
          <cell r="S66">
            <v>606609</v>
          </cell>
          <cell r="T66">
            <v>423384</v>
          </cell>
          <cell r="U66">
            <v>217635</v>
          </cell>
          <cell r="V66">
            <v>213498</v>
          </cell>
          <cell r="W66">
            <v>214834</v>
          </cell>
          <cell r="X66">
            <v>242562</v>
          </cell>
        </row>
        <row r="67">
          <cell r="N67" t="str">
            <v>Total assets</v>
          </cell>
          <cell r="O67" t="str">
            <v>12,081,372</v>
          </cell>
          <cell r="P67" t="str">
            <v>17,930,951</v>
          </cell>
          <cell r="Q67" t="str">
            <v>8,690,270</v>
          </cell>
          <cell r="R67" t="str">
            <v>7,305,951</v>
          </cell>
          <cell r="S67" t="str">
            <v>7,026,820</v>
          </cell>
          <cell r="T67" t="str">
            <v>6,502,887</v>
          </cell>
          <cell r="U67" t="str">
            <v>5,720,547</v>
          </cell>
          <cell r="V67" t="str">
            <v>4,935,532</v>
          </cell>
          <cell r="W67" t="str">
            <v>5,089,088</v>
          </cell>
          <cell r="X67" t="str">
            <v>4,448,302</v>
          </cell>
        </row>
        <row r="68">
          <cell r="N68" t="str">
            <v>Goodwill/Total assets</v>
          </cell>
          <cell r="O68">
            <v>0.10222307532621296</v>
          </cell>
          <cell r="P68">
            <v>5.7790744060368021E-2</v>
          </cell>
          <cell r="Q68">
            <v>6.9570910915311035E-2</v>
          </cell>
          <cell r="R68">
            <v>8.2595681246698749E-2</v>
          </cell>
          <cell r="S68">
            <v>8.6327670269054843E-2</v>
          </cell>
          <cell r="T68">
            <v>6.5107082438922895E-2</v>
          </cell>
          <cell r="U68">
            <v>3.8044438757342612E-2</v>
          </cell>
          <cell r="V68">
            <v>4.3257342876107378E-2</v>
          </cell>
          <cell r="W68">
            <v>4.2214636492825433E-2</v>
          </cell>
          <cell r="X68">
            <v>5.4529121449038306E-2</v>
          </cell>
        </row>
        <row r="69">
          <cell r="N69" t="str">
            <v>Goodwill Impairments</v>
          </cell>
          <cell r="O69">
            <v>124400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4684</v>
          </cell>
          <cell r="W69">
            <v>27985</v>
          </cell>
          <cell r="X69">
            <v>13829</v>
          </cell>
        </row>
        <row r="70">
          <cell r="N70" t="str">
            <v>Impairment of goodwill/Prior year's Goodwill</v>
          </cell>
          <cell r="O70">
            <v>0.12004906185132251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2.1802880363443404E-2</v>
          </cell>
          <cell r="W70">
            <v>0.11537256454020003</v>
          </cell>
          <cell r="X70" t="e">
            <v>#DIV/0!</v>
          </cell>
        </row>
        <row r="71">
          <cell r="N71" t="str">
            <v>Book value of equity</v>
          </cell>
          <cell r="O71">
            <v>2491562</v>
          </cell>
          <cell r="P71">
            <v>9506642</v>
          </cell>
          <cell r="Q71">
            <v>5004442</v>
          </cell>
          <cell r="R71">
            <v>4519567</v>
          </cell>
          <cell r="S71">
            <v>3917981</v>
          </cell>
          <cell r="T71">
            <v>3523989</v>
          </cell>
          <cell r="U71">
            <v>3242853</v>
          </cell>
          <cell r="V71">
            <v>2914386</v>
          </cell>
          <cell r="W71">
            <v>2955363</v>
          </cell>
          <cell r="X71">
            <v>2655436</v>
          </cell>
        </row>
        <row r="72">
          <cell r="N72" t="str">
            <v>Market Value of Equity</v>
          </cell>
          <cell r="O72">
            <v>4.6100000000000003</v>
          </cell>
          <cell r="P72">
            <v>11.7</v>
          </cell>
          <cell r="Q72">
            <v>16.309999999999999</v>
          </cell>
          <cell r="R72">
            <v>16.350000000000001</v>
          </cell>
          <cell r="S72">
            <v>8.19</v>
          </cell>
          <cell r="T72">
            <v>9.1300000000000008</v>
          </cell>
          <cell r="U72">
            <v>7.54</v>
          </cell>
          <cell r="V72">
            <v>6.38</v>
          </cell>
          <cell r="W72">
            <v>5.7</v>
          </cell>
          <cell r="X72">
            <v>5.21</v>
          </cell>
        </row>
        <row r="73">
          <cell r="N73" t="str">
            <v>Return On Assets %</v>
          </cell>
          <cell r="O73">
            <v>-0.25190000000000001</v>
          </cell>
          <cell r="P73">
            <v>5.8400000000000001E-2</v>
          </cell>
          <cell r="Q73">
            <v>0.182</v>
          </cell>
          <cell r="R73">
            <v>0.18710000000000002</v>
          </cell>
          <cell r="S73">
            <v>0.1709</v>
          </cell>
          <cell r="T73">
            <v>0.13150000000000001</v>
          </cell>
          <cell r="U73">
            <v>0.1288</v>
          </cell>
          <cell r="V73">
            <v>0.1487</v>
          </cell>
          <cell r="W73">
            <v>9.6999999999999989E-2</v>
          </cell>
          <cell r="X73">
            <v>0.14199999999999999</v>
          </cell>
        </row>
        <row r="74">
          <cell r="N74" t="str">
            <v>EBITDA/Sales %</v>
          </cell>
          <cell r="O74">
            <v>-7.9379706544012774E-2</v>
          </cell>
          <cell r="P74">
            <v>4.1393545922027264E-2</v>
          </cell>
          <cell r="Q74">
            <v>5.9534525760706905E-2</v>
          </cell>
          <cell r="R74">
            <v>5.0297614300201313E-2</v>
          </cell>
          <cell r="S74">
            <v>5.2112431094188762E-2</v>
          </cell>
          <cell r="T74">
            <v>4.4059927637142088E-2</v>
          </cell>
          <cell r="U74">
            <v>4.0112914890848762E-2</v>
          </cell>
          <cell r="V74">
            <v>4.1132555784400025E-2</v>
          </cell>
          <cell r="W74">
            <v>2.9800439973591476E-2</v>
          </cell>
          <cell r="X74">
            <v>4.0605082449205104E-2</v>
          </cell>
        </row>
      </sheetData>
      <sheetData sheetId="3">
        <row r="3">
          <cell r="N3" t="str">
            <v>Company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HUGE (February)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6.19</v>
          </cell>
          <cell r="P5">
            <v>3.89</v>
          </cell>
          <cell r="Q5">
            <v>4.8899999999999997</v>
          </cell>
          <cell r="R5">
            <v>5.84</v>
          </cell>
          <cell r="S5">
            <v>4.91</v>
          </cell>
          <cell r="T5">
            <v>2.67</v>
          </cell>
          <cell r="U5">
            <v>3.37</v>
          </cell>
          <cell r="V5">
            <v>4.38</v>
          </cell>
          <cell r="W5">
            <v>6.56</v>
          </cell>
          <cell r="X5">
            <v>5.23</v>
          </cell>
        </row>
        <row r="6">
          <cell r="N6" t="str">
            <v>Assets / Captal Emp</v>
          </cell>
          <cell r="O6">
            <v>0.49</v>
          </cell>
          <cell r="P6">
            <v>0.39</v>
          </cell>
          <cell r="Q6">
            <v>0.56999999999999995</v>
          </cell>
          <cell r="R6">
            <v>0.45</v>
          </cell>
          <cell r="S6">
            <v>0.41</v>
          </cell>
          <cell r="T6">
            <v>0.56999999999999995</v>
          </cell>
          <cell r="U6">
            <v>0.66</v>
          </cell>
          <cell r="V6">
            <v>0.72</v>
          </cell>
          <cell r="W6">
            <v>0.8</v>
          </cell>
          <cell r="X6">
            <v>0.73</v>
          </cell>
        </row>
        <row r="7">
          <cell r="N7" t="str">
            <v>Book Val / Share (c)</v>
          </cell>
          <cell r="O7">
            <v>504.72</v>
          </cell>
          <cell r="P7">
            <v>450.45</v>
          </cell>
          <cell r="Q7">
            <v>327.67</v>
          </cell>
          <cell r="R7">
            <v>259.8</v>
          </cell>
          <cell r="S7">
            <v>249.29</v>
          </cell>
          <cell r="T7">
            <v>273.89999999999998</v>
          </cell>
          <cell r="U7">
            <v>238.55</v>
          </cell>
          <cell r="V7">
            <v>248.03</v>
          </cell>
          <cell r="W7">
            <v>245.54</v>
          </cell>
          <cell r="X7">
            <v>251.65</v>
          </cell>
        </row>
        <row r="8">
          <cell r="N8" t="str">
            <v>Cash Flw / Share (c)</v>
          </cell>
          <cell r="O8">
            <v>78.56</v>
          </cell>
          <cell r="P8">
            <v>49.52</v>
          </cell>
          <cell r="Q8">
            <v>31.88</v>
          </cell>
          <cell r="R8">
            <v>28.08</v>
          </cell>
          <cell r="S8">
            <v>20.47</v>
          </cell>
          <cell r="T8">
            <v>25.11</v>
          </cell>
          <cell r="U8">
            <v>0.06</v>
          </cell>
          <cell r="V8">
            <v>7.65</v>
          </cell>
          <cell r="W8">
            <v>1.8</v>
          </cell>
          <cell r="X8">
            <v>67.11</v>
          </cell>
        </row>
        <row r="9">
          <cell r="N9" t="str">
            <v>Cash Flow Div Cover</v>
          </cell>
          <cell r="O9">
            <v>7.86</v>
          </cell>
          <cell r="P9" t="e">
            <v>#N/A</v>
          </cell>
          <cell r="Q9" t="e">
            <v>#N/A</v>
          </cell>
          <cell r="R9">
            <v>8.26</v>
          </cell>
          <cell r="S9">
            <v>6.02</v>
          </cell>
          <cell r="T9" t="e">
            <v>#N/A</v>
          </cell>
          <cell r="U9" t="e">
            <v>#N/A</v>
          </cell>
          <cell r="V9" t="e">
            <v>#N/A</v>
          </cell>
          <cell r="W9" t="e">
            <v>#N/A</v>
          </cell>
          <cell r="X9" t="e">
            <v>#N/A</v>
          </cell>
        </row>
        <row r="10">
          <cell r="N10" t="str">
            <v>Cash Flow Intr Cover</v>
          </cell>
          <cell r="O10">
            <v>8.44</v>
          </cell>
          <cell r="P10">
            <v>7.45</v>
          </cell>
          <cell r="Q10">
            <v>6.92</v>
          </cell>
          <cell r="R10">
            <v>6.05</v>
          </cell>
          <cell r="S10">
            <v>7.68</v>
          </cell>
          <cell r="T10">
            <v>8.7899999999999991</v>
          </cell>
          <cell r="U10">
            <v>0.02</v>
          </cell>
          <cell r="V10">
            <v>2.76</v>
          </cell>
          <cell r="W10">
            <v>0.56999999999999995</v>
          </cell>
          <cell r="X10">
            <v>8.52</v>
          </cell>
        </row>
        <row r="11">
          <cell r="N11" t="str">
            <v>Current Ratio</v>
          </cell>
          <cell r="O11">
            <v>0.81</v>
          </cell>
          <cell r="P11">
            <v>1.76</v>
          </cell>
          <cell r="Q11">
            <v>2.37</v>
          </cell>
          <cell r="R11">
            <v>0.61</v>
          </cell>
          <cell r="S11">
            <v>0.68</v>
          </cell>
          <cell r="T11">
            <v>0.67</v>
          </cell>
          <cell r="U11">
            <v>0.66</v>
          </cell>
          <cell r="V11">
            <v>0.69</v>
          </cell>
          <cell r="W11">
            <v>0.74</v>
          </cell>
          <cell r="X11">
            <v>0.83</v>
          </cell>
        </row>
        <row r="12">
          <cell r="N12" t="str">
            <v>Debt / Assets</v>
          </cell>
          <cell r="O12">
            <v>0.47</v>
          </cell>
          <cell r="P12">
            <v>0.48</v>
          </cell>
          <cell r="Q12">
            <v>0.24</v>
          </cell>
          <cell r="R12">
            <v>0.62</v>
          </cell>
          <cell r="S12">
            <v>0.69</v>
          </cell>
          <cell r="T12">
            <v>0.95</v>
          </cell>
          <cell r="U12">
            <v>1.01</v>
          </cell>
          <cell r="V12">
            <v>1.03</v>
          </cell>
          <cell r="W12">
            <v>0.98</v>
          </cell>
          <cell r="X12">
            <v>0.88</v>
          </cell>
        </row>
        <row r="13">
          <cell r="N13" t="str">
            <v>Debt / Equity</v>
          </cell>
          <cell r="O13">
            <v>0.27</v>
          </cell>
          <cell r="P13">
            <v>0.22</v>
          </cell>
          <cell r="Q13">
            <v>0.14000000000000001</v>
          </cell>
          <cell r="R13">
            <v>0.28000000000000003</v>
          </cell>
          <cell r="S13">
            <v>0.28000000000000003</v>
          </cell>
          <cell r="T13">
            <v>0.55000000000000004</v>
          </cell>
          <cell r="U13">
            <v>0.68</v>
          </cell>
          <cell r="V13">
            <v>0.75</v>
          </cell>
          <cell r="W13">
            <v>0.79</v>
          </cell>
          <cell r="X13">
            <v>0.66</v>
          </cell>
        </row>
        <row r="14">
          <cell r="N14" t="str">
            <v>Dir Rem % Pft BTax</v>
          </cell>
          <cell r="O14">
            <v>9.8699999999999992</v>
          </cell>
          <cell r="P14">
            <v>9.43</v>
          </cell>
          <cell r="Q14">
            <v>26.19</v>
          </cell>
          <cell r="R14">
            <v>40.520000000000003</v>
          </cell>
          <cell r="S14">
            <v>39.25</v>
          </cell>
          <cell r="T14">
            <v>57.33</v>
          </cell>
          <cell r="U14">
            <v>-70.319999999999993</v>
          </cell>
          <cell r="V14">
            <v>-135.78</v>
          </cell>
          <cell r="W14">
            <v>-45.2</v>
          </cell>
          <cell r="X14">
            <v>109.41</v>
          </cell>
        </row>
        <row r="15">
          <cell r="N15" t="str">
            <v>Dividend / Share (c)</v>
          </cell>
          <cell r="O15">
            <v>10</v>
          </cell>
          <cell r="P15" t="e">
            <v>#N/A</v>
          </cell>
          <cell r="Q15" t="e">
            <v>#N/A</v>
          </cell>
          <cell r="R15">
            <v>3.4</v>
          </cell>
          <cell r="S15">
            <v>3.4</v>
          </cell>
          <cell r="T15" t="e">
            <v>#N/A</v>
          </cell>
          <cell r="U15" t="e">
            <v>#N/A</v>
          </cell>
          <cell r="V15" t="e">
            <v>#N/A</v>
          </cell>
          <cell r="W15" t="e">
            <v>#N/A</v>
          </cell>
          <cell r="X15" t="e">
            <v>#N/A</v>
          </cell>
        </row>
        <row r="16">
          <cell r="N16" t="str">
            <v>Dividend Cover</v>
          </cell>
          <cell r="O16">
            <v>5.58</v>
          </cell>
          <cell r="P16" t="e">
            <v>#N/A</v>
          </cell>
          <cell r="Q16" t="e">
            <v>#N/A</v>
          </cell>
          <cell r="R16">
            <v>5.44</v>
          </cell>
          <cell r="S16">
            <v>3.76</v>
          </cell>
          <cell r="T16" t="e">
            <v>#N/A</v>
          </cell>
          <cell r="U16" t="e">
            <v>#N/A</v>
          </cell>
          <cell r="V16" t="e">
            <v>#N/A</v>
          </cell>
          <cell r="W16" t="e">
            <v>#N/A</v>
          </cell>
          <cell r="X16" t="e">
            <v>#N/A</v>
          </cell>
        </row>
        <row r="17">
          <cell r="N17" t="str">
            <v>Dividend Yield %</v>
          </cell>
          <cell r="O17" t="e">
            <v>#N/A</v>
          </cell>
          <cell r="P17" t="e">
            <v>#N/A</v>
          </cell>
          <cell r="Q17" t="e">
            <v>#N/A</v>
          </cell>
          <cell r="R17">
            <v>1.89</v>
          </cell>
          <cell r="S17" t="e">
            <v>#N/A</v>
          </cell>
          <cell r="T17" t="e">
            <v>#N/A</v>
          </cell>
          <cell r="U17" t="e">
            <v>#N/A</v>
          </cell>
          <cell r="V17" t="e">
            <v>#N/A</v>
          </cell>
          <cell r="W17" t="e">
            <v>#N/A</v>
          </cell>
          <cell r="X17" t="e">
            <v>#N/A</v>
          </cell>
        </row>
        <row r="18">
          <cell r="N18" t="str">
            <v>Earnings/ Share (C)</v>
          </cell>
          <cell r="O18">
            <v>55.8</v>
          </cell>
          <cell r="P18">
            <v>49.1</v>
          </cell>
          <cell r="Q18">
            <v>26.3</v>
          </cell>
          <cell r="R18">
            <v>18.510000000000002</v>
          </cell>
          <cell r="S18">
            <v>12.8</v>
          </cell>
          <cell r="T18">
            <v>13.7</v>
          </cell>
          <cell r="U18">
            <v>-4.0999999999999996</v>
          </cell>
          <cell r="V18">
            <v>-5.9</v>
          </cell>
          <cell r="W18">
            <v>-15.3</v>
          </cell>
          <cell r="X18">
            <v>8.8000000000000007</v>
          </cell>
        </row>
        <row r="19">
          <cell r="N19" t="str">
            <v>Earnings Yield %</v>
          </cell>
          <cell r="O19">
            <v>7.25</v>
          </cell>
          <cell r="P19">
            <v>5.57</v>
          </cell>
          <cell r="Q19">
            <v>3.31</v>
          </cell>
          <cell r="R19">
            <v>4.38</v>
          </cell>
          <cell r="S19">
            <v>6.12</v>
          </cell>
          <cell r="T19">
            <v>15.18</v>
          </cell>
          <cell r="U19">
            <v>-5.5</v>
          </cell>
          <cell r="V19">
            <v>-5.94</v>
          </cell>
          <cell r="W19">
            <v>-12.54</v>
          </cell>
          <cell r="X19">
            <v>10.6</v>
          </cell>
        </row>
        <row r="20">
          <cell r="N20" t="str">
            <v>Inflation Adjusted Profit/ Share (C)</v>
          </cell>
          <cell r="O20">
            <v>53.79</v>
          </cell>
          <cell r="P20">
            <v>43.76</v>
          </cell>
          <cell r="Q20">
            <v>22.73</v>
          </cell>
          <cell r="R20">
            <v>18.149999999999999</v>
          </cell>
          <cell r="S20">
            <v>10.88</v>
          </cell>
          <cell r="T20">
            <v>14.02</v>
          </cell>
          <cell r="U20">
            <v>-11.31</v>
          </cell>
          <cell r="V20">
            <v>-5.52</v>
          </cell>
          <cell r="W20">
            <v>-17.920000000000002</v>
          </cell>
          <cell r="X20">
            <v>6.28</v>
          </cell>
        </row>
        <row r="21">
          <cell r="N21" t="str">
            <v>Inflation Adjusted Return On Assets %</v>
          </cell>
          <cell r="O21">
            <v>22.94</v>
          </cell>
          <cell r="P21">
            <v>28.64</v>
          </cell>
          <cell r="Q21">
            <v>18.82</v>
          </cell>
          <cell r="R21">
            <v>18.600000000000001</v>
          </cell>
          <cell r="S21">
            <v>17.71</v>
          </cell>
          <cell r="T21">
            <v>12.7</v>
          </cell>
          <cell r="U21">
            <v>-5.04</v>
          </cell>
          <cell r="V21">
            <v>-3.58</v>
          </cell>
          <cell r="W21">
            <v>-10.94</v>
          </cell>
          <cell r="X21">
            <v>4.5999999999999996</v>
          </cell>
        </row>
        <row r="22">
          <cell r="N22" t="str">
            <v>Inflation Adjusted Return On Equity %</v>
          </cell>
          <cell r="O22">
            <v>10.119999999999999</v>
          </cell>
          <cell r="P22">
            <v>9.09</v>
          </cell>
          <cell r="Q22">
            <v>6.89</v>
          </cell>
          <cell r="R22">
            <v>6.88</v>
          </cell>
          <cell r="S22">
            <v>4.3</v>
          </cell>
          <cell r="T22">
            <v>5.03</v>
          </cell>
          <cell r="U22">
            <v>-4.66</v>
          </cell>
          <cell r="V22">
            <v>-2.17</v>
          </cell>
          <cell r="W22">
            <v>-6.96</v>
          </cell>
          <cell r="X22">
            <v>2.4500000000000002</v>
          </cell>
        </row>
        <row r="23">
          <cell r="N23" t="str">
            <v>Interest Cover</v>
          </cell>
          <cell r="O23">
            <v>8.09</v>
          </cell>
          <cell r="P23">
            <v>10.39</v>
          </cell>
          <cell r="Q23">
            <v>7.92</v>
          </cell>
          <cell r="R23">
            <v>4.8899999999999997</v>
          </cell>
          <cell r="S23">
            <v>7.13</v>
          </cell>
          <cell r="T23">
            <v>7.48</v>
          </cell>
          <cell r="U23">
            <v>-1.97</v>
          </cell>
          <cell r="V23">
            <v>-2.25</v>
          </cell>
          <cell r="W23">
            <v>-6.26</v>
          </cell>
          <cell r="X23">
            <v>1.45</v>
          </cell>
        </row>
        <row r="24">
          <cell r="N24" t="str">
            <v>Leverage Factor</v>
          </cell>
          <cell r="O24">
            <v>0.43</v>
          </cell>
          <cell r="P24">
            <v>0.3</v>
          </cell>
          <cell r="Q24">
            <v>0.37</v>
          </cell>
          <cell r="R24">
            <v>0.37</v>
          </cell>
          <cell r="S24">
            <v>0.24</v>
          </cell>
          <cell r="T24">
            <v>0.4</v>
          </cell>
          <cell r="U24">
            <v>0.91</v>
          </cell>
          <cell r="V24">
            <v>0.57999999999999996</v>
          </cell>
          <cell r="W24">
            <v>0.64</v>
          </cell>
          <cell r="X24">
            <v>0.59</v>
          </cell>
        </row>
        <row r="25">
          <cell r="N25" t="str">
            <v>Long-Term Loans % Total Debt</v>
          </cell>
          <cell r="O25">
            <v>45.29</v>
          </cell>
          <cell r="P25">
            <v>52.49</v>
          </cell>
          <cell r="Q25">
            <v>2.5299999999999998</v>
          </cell>
          <cell r="R25">
            <v>2.95</v>
          </cell>
          <cell r="S25">
            <v>1.0900000000000001</v>
          </cell>
          <cell r="T25">
            <v>0.38</v>
          </cell>
          <cell r="U25">
            <v>0.21</v>
          </cell>
          <cell r="V25">
            <v>0.27</v>
          </cell>
          <cell r="W25">
            <v>0.24</v>
          </cell>
          <cell r="X25">
            <v>2.4500000000000002</v>
          </cell>
        </row>
        <row r="26">
          <cell r="N26" t="str">
            <v>N A V / Share (C)</v>
          </cell>
          <cell r="O26">
            <v>508.16</v>
          </cell>
          <cell r="P26">
            <v>448.63</v>
          </cell>
          <cell r="Q26">
            <v>325.08</v>
          </cell>
          <cell r="R26">
            <v>256.66000000000003</v>
          </cell>
          <cell r="S26">
            <v>245.24</v>
          </cell>
          <cell r="T26">
            <v>269.33999999999997</v>
          </cell>
          <cell r="U26">
            <v>235.03</v>
          </cell>
          <cell r="V26">
            <v>246.79</v>
          </cell>
          <cell r="W26">
            <v>244.21</v>
          </cell>
          <cell r="X26">
            <v>252.36</v>
          </cell>
        </row>
        <row r="27">
          <cell r="N27" t="str">
            <v>Net Profit Margin %</v>
          </cell>
          <cell r="O27">
            <v>21.63</v>
          </cell>
          <cell r="P27">
            <v>19.14</v>
          </cell>
          <cell r="Q27">
            <v>10.82</v>
          </cell>
          <cell r="R27">
            <v>8.67</v>
          </cell>
          <cell r="S27">
            <v>5.63</v>
          </cell>
          <cell r="T27">
            <v>5.82</v>
          </cell>
          <cell r="U27">
            <v>-3.71</v>
          </cell>
          <cell r="V27">
            <v>-1.17</v>
          </cell>
          <cell r="W27">
            <v>-2.86</v>
          </cell>
          <cell r="X27">
            <v>1.57</v>
          </cell>
        </row>
        <row r="28">
          <cell r="N28" t="str">
            <v>Operating Profit /Employee</v>
          </cell>
          <cell r="O28" t="e">
            <v>#N/A</v>
          </cell>
          <cell r="P28" t="e">
            <v>#N/A</v>
          </cell>
          <cell r="Q28" t="e">
            <v>#N/A</v>
          </cell>
          <cell r="R28" t="e">
            <v>#N/A</v>
          </cell>
          <cell r="S28" t="e">
            <v>#N/A</v>
          </cell>
          <cell r="T28" t="e">
            <v>#N/A</v>
          </cell>
          <cell r="U28" t="e">
            <v>#N/A</v>
          </cell>
          <cell r="V28" t="e">
            <v>#N/A</v>
          </cell>
          <cell r="W28" t="e">
            <v>#N/A</v>
          </cell>
          <cell r="X28">
            <v>62935.14</v>
          </cell>
        </row>
        <row r="29">
          <cell r="N29" t="str">
            <v>Operating Profit Margin %</v>
          </cell>
          <cell r="O29">
            <v>28.68</v>
          </cell>
          <cell r="P29">
            <v>28.58</v>
          </cell>
          <cell r="Q29">
            <v>17.170000000000002</v>
          </cell>
          <cell r="R29">
            <v>10.6</v>
          </cell>
          <cell r="S29">
            <v>9.41</v>
          </cell>
          <cell r="T29">
            <v>8.43</v>
          </cell>
          <cell r="U29">
            <v>-2.74</v>
          </cell>
          <cell r="V29">
            <v>-1.45</v>
          </cell>
          <cell r="W29">
            <v>-3.58</v>
          </cell>
          <cell r="X29">
            <v>2.0299999999999998</v>
          </cell>
        </row>
        <row r="30">
          <cell r="N30" t="str">
            <v>Price / Inflation Adjusted Profit</v>
          </cell>
          <cell r="O30">
            <v>14.31</v>
          </cell>
          <cell r="P30">
            <v>20.13</v>
          </cell>
          <cell r="Q30">
            <v>34.93</v>
          </cell>
          <cell r="R30">
            <v>23.31</v>
          </cell>
          <cell r="S30">
            <v>19.21</v>
          </cell>
          <cell r="T30">
            <v>6.42</v>
          </cell>
          <cell r="U30">
            <v>-6.54</v>
          </cell>
          <cell r="V30">
            <v>-17.95</v>
          </cell>
          <cell r="W30">
            <v>-6.81</v>
          </cell>
          <cell r="X30">
            <v>13.21</v>
          </cell>
        </row>
        <row r="31">
          <cell r="N31" t="str">
            <v>Price / Book Value</v>
          </cell>
          <cell r="O31">
            <v>1.53</v>
          </cell>
          <cell r="P31">
            <v>1.96</v>
          </cell>
          <cell r="Q31">
            <v>2.42</v>
          </cell>
          <cell r="R31">
            <v>1.63</v>
          </cell>
          <cell r="S31">
            <v>0.84</v>
          </cell>
          <cell r="T31">
            <v>0.33</v>
          </cell>
          <cell r="U31">
            <v>0.31</v>
          </cell>
          <cell r="V31">
            <v>0.4</v>
          </cell>
          <cell r="W31">
            <v>0.5</v>
          </cell>
          <cell r="X31">
            <v>0.33</v>
          </cell>
        </row>
        <row r="32">
          <cell r="N32" t="str">
            <v>Price / Cash Flow</v>
          </cell>
          <cell r="O32">
            <v>9.8000000000000007</v>
          </cell>
          <cell r="P32">
            <v>17.79</v>
          </cell>
          <cell r="Q32">
            <v>24.91</v>
          </cell>
          <cell r="R32">
            <v>15.06</v>
          </cell>
          <cell r="S32">
            <v>10.210000000000001</v>
          </cell>
          <cell r="T32">
            <v>3.58</v>
          </cell>
          <cell r="U32">
            <v>1158.74</v>
          </cell>
          <cell r="V32">
            <v>12.94</v>
          </cell>
          <cell r="W32">
            <v>67.87</v>
          </cell>
          <cell r="X32">
            <v>1.24</v>
          </cell>
        </row>
        <row r="33">
          <cell r="N33" t="str">
            <v>Price / Earnings</v>
          </cell>
          <cell r="O33">
            <v>13.8</v>
          </cell>
          <cell r="P33">
            <v>17.940000000000001</v>
          </cell>
          <cell r="Q33">
            <v>30.19</v>
          </cell>
          <cell r="R33">
            <v>22.85</v>
          </cell>
          <cell r="S33">
            <v>16.329999999999998</v>
          </cell>
          <cell r="T33">
            <v>6.57</v>
          </cell>
          <cell r="U33">
            <v>-18.05</v>
          </cell>
          <cell r="V33">
            <v>-16.78</v>
          </cell>
          <cell r="W33">
            <v>-7.97</v>
          </cell>
          <cell r="X33">
            <v>9.43</v>
          </cell>
        </row>
        <row r="34">
          <cell r="N34" t="str">
            <v>Price / N A V</v>
          </cell>
          <cell r="O34">
            <v>5.04</v>
          </cell>
          <cell r="P34">
            <v>8.4499999999999993</v>
          </cell>
          <cell r="Q34">
            <v>5.49</v>
          </cell>
          <cell r="R34">
            <v>9.61</v>
          </cell>
          <cell r="S34">
            <v>6.75</v>
          </cell>
          <cell r="T34">
            <v>12.11</v>
          </cell>
          <cell r="U34">
            <v>-64.31</v>
          </cell>
          <cell r="V34">
            <v>-16.84</v>
          </cell>
          <cell r="W34">
            <v>31.44</v>
          </cell>
          <cell r="X34">
            <v>3.49</v>
          </cell>
        </row>
        <row r="35">
          <cell r="N35" t="str">
            <v>Price / Share (C)</v>
          </cell>
          <cell r="O35">
            <v>770</v>
          </cell>
          <cell r="P35">
            <v>881</v>
          </cell>
          <cell r="Q35">
            <v>794</v>
          </cell>
          <cell r="R35">
            <v>423</v>
          </cell>
          <cell r="S35">
            <v>209</v>
          </cell>
          <cell r="T35">
            <v>90</v>
          </cell>
          <cell r="U35">
            <v>74</v>
          </cell>
          <cell r="V35">
            <v>99</v>
          </cell>
          <cell r="W35">
            <v>122</v>
          </cell>
          <cell r="X35">
            <v>83</v>
          </cell>
        </row>
        <row r="36">
          <cell r="N36" t="str">
            <v>Quick Ratio</v>
          </cell>
          <cell r="O36">
            <v>0.79</v>
          </cell>
          <cell r="P36">
            <v>1.74</v>
          </cell>
          <cell r="Q36">
            <v>2.36</v>
          </cell>
          <cell r="R36">
            <v>0.59</v>
          </cell>
          <cell r="S36">
            <v>0.66</v>
          </cell>
          <cell r="T36">
            <v>0.67</v>
          </cell>
          <cell r="U36">
            <v>0.62</v>
          </cell>
          <cell r="V36">
            <v>0.64</v>
          </cell>
          <cell r="W36">
            <v>0.5</v>
          </cell>
          <cell r="X36">
            <v>0.74</v>
          </cell>
        </row>
        <row r="37">
          <cell r="N37" t="str">
            <v>Return On External Investments %</v>
          </cell>
          <cell r="O37">
            <v>4.9000000000000004</v>
          </cell>
          <cell r="P37">
            <v>53.4</v>
          </cell>
          <cell r="Q37">
            <v>33.869999999999997</v>
          </cell>
          <cell r="R37">
            <v>69.39</v>
          </cell>
          <cell r="S37">
            <v>86.85</v>
          </cell>
          <cell r="T37">
            <v>145.44</v>
          </cell>
          <cell r="U37">
            <v>141.27000000000001</v>
          </cell>
          <cell r="V37">
            <v>176.12</v>
          </cell>
          <cell r="W37">
            <v>149.06</v>
          </cell>
          <cell r="X37">
            <v>135.09</v>
          </cell>
        </row>
        <row r="38">
          <cell r="N38" t="str">
            <v>Retention Rate</v>
          </cell>
          <cell r="O38">
            <v>100</v>
          </cell>
          <cell r="P38">
            <v>100</v>
          </cell>
          <cell r="Q38">
            <v>100</v>
          </cell>
          <cell r="R38">
            <v>56.87</v>
          </cell>
          <cell r="S38">
            <v>100</v>
          </cell>
          <cell r="T38">
            <v>100</v>
          </cell>
          <cell r="U38">
            <v>100</v>
          </cell>
          <cell r="V38">
            <v>100</v>
          </cell>
          <cell r="W38">
            <v>100</v>
          </cell>
          <cell r="X38">
            <v>100</v>
          </cell>
        </row>
        <row r="39">
          <cell r="N39" t="str">
            <v>Return On Assets %</v>
          </cell>
          <cell r="O39">
            <v>26.14</v>
          </cell>
          <cell r="P39">
            <v>34.299999999999997</v>
          </cell>
          <cell r="Q39">
            <v>19.170000000000002</v>
          </cell>
          <cell r="R39">
            <v>19.559999999999999</v>
          </cell>
          <cell r="S39">
            <v>18.87</v>
          </cell>
          <cell r="T39">
            <v>13.49</v>
          </cell>
          <cell r="U39">
            <v>-5.07</v>
          </cell>
          <cell r="V39">
            <v>-3.49</v>
          </cell>
          <cell r="W39">
            <v>-9.94</v>
          </cell>
          <cell r="X39">
            <v>5.98</v>
          </cell>
        </row>
        <row r="40">
          <cell r="N40" t="str">
            <v>Return On Equity %</v>
          </cell>
          <cell r="O40">
            <v>11.25</v>
          </cell>
          <cell r="P40">
            <v>10.28</v>
          </cell>
          <cell r="Q40">
            <v>7.01</v>
          </cell>
          <cell r="R40">
            <v>7.14</v>
          </cell>
          <cell r="S40">
            <v>4.57</v>
          </cell>
          <cell r="T40">
            <v>5.39</v>
          </cell>
          <cell r="U40">
            <v>-4.6399999999999997</v>
          </cell>
          <cell r="V40">
            <v>-2.04</v>
          </cell>
          <cell r="W40">
            <v>-6.36</v>
          </cell>
          <cell r="X40">
            <v>3.51</v>
          </cell>
        </row>
        <row r="41">
          <cell r="N41" t="str">
            <v>Total Assets / Turnover</v>
          </cell>
          <cell r="O41">
            <v>0.91</v>
          </cell>
          <cell r="P41">
            <v>1.2</v>
          </cell>
          <cell r="Q41">
            <v>1.1200000000000001</v>
          </cell>
          <cell r="R41">
            <v>1.85</v>
          </cell>
          <cell r="S41">
            <v>2.0099999999999998</v>
          </cell>
          <cell r="T41">
            <v>1.6</v>
          </cell>
          <cell r="U41">
            <v>1.85</v>
          </cell>
          <cell r="V41">
            <v>2.41</v>
          </cell>
          <cell r="W41">
            <v>2.77</v>
          </cell>
          <cell r="X41">
            <v>2.94</v>
          </cell>
        </row>
        <row r="42">
          <cell r="N42" t="str">
            <v>Total Debt / Cash Flow</v>
          </cell>
          <cell r="O42">
            <v>1.72</v>
          </cell>
          <cell r="P42">
            <v>1.96</v>
          </cell>
          <cell r="Q42">
            <v>1.43</v>
          </cell>
          <cell r="R42">
            <v>2.56</v>
          </cell>
          <cell r="S42">
            <v>3.41</v>
          </cell>
          <cell r="T42">
            <v>6.01</v>
          </cell>
          <cell r="U42">
            <v>2544.12</v>
          </cell>
          <cell r="V42">
            <v>24.18</v>
          </cell>
          <cell r="W42">
            <v>107.38</v>
          </cell>
          <cell r="X42">
            <v>2.4900000000000002</v>
          </cell>
        </row>
        <row r="43">
          <cell r="N43" t="str">
            <v>Turnover / Employee</v>
          </cell>
          <cell r="O43" t="e">
            <v>#N/A</v>
          </cell>
          <cell r="P43" t="e">
            <v>#N/A</v>
          </cell>
          <cell r="Q43" t="e">
            <v>#N/A</v>
          </cell>
          <cell r="R43" t="e">
            <v>#N/A</v>
          </cell>
          <cell r="S43" t="e">
            <v>#N/A</v>
          </cell>
          <cell r="T43" t="e">
            <v>#N/A</v>
          </cell>
          <cell r="U43" t="e">
            <v>#N/A</v>
          </cell>
          <cell r="V43" t="e">
            <v>#N/A</v>
          </cell>
          <cell r="W43" t="e">
            <v>#N/A</v>
          </cell>
          <cell r="X43">
            <v>3100086.49</v>
          </cell>
        </row>
        <row r="44">
          <cell r="N44" t="str">
            <v>Return on Capital Employed</v>
          </cell>
          <cell r="O44">
            <v>9.59</v>
          </cell>
          <cell r="P44">
            <v>8.94</v>
          </cell>
          <cell r="Q44">
            <v>6.86</v>
          </cell>
          <cell r="R44">
            <v>7.13</v>
          </cell>
          <cell r="S44">
            <v>4.62</v>
          </cell>
          <cell r="T44">
            <v>5.28</v>
          </cell>
          <cell r="U44">
            <v>-4.53</v>
          </cell>
          <cell r="V44">
            <v>-2.02</v>
          </cell>
          <cell r="W44">
            <v>-6.32</v>
          </cell>
          <cell r="X44">
            <v>3.4</v>
          </cell>
        </row>
        <row r="45">
          <cell r="N45" t="str">
            <v>Price / EBITDA</v>
          </cell>
          <cell r="O45">
            <v>8.42</v>
          </cell>
          <cell r="P45">
            <v>11.23</v>
          </cell>
          <cell r="Q45">
            <v>17.52</v>
          </cell>
          <cell r="R45">
            <v>13.14</v>
          </cell>
          <cell r="S45">
            <v>7.44</v>
          </cell>
          <cell r="T45">
            <v>2.9</v>
          </cell>
          <cell r="U45">
            <v>7.87</v>
          </cell>
          <cell r="V45">
            <v>135.97999999999999</v>
          </cell>
          <cell r="W45">
            <v>-45.31</v>
          </cell>
          <cell r="X45">
            <v>2.89</v>
          </cell>
        </row>
        <row r="46">
          <cell r="N46" t="str">
            <v>Price / EBIT</v>
          </cell>
          <cell r="O46">
            <v>10.23</v>
          </cell>
          <cell r="P46">
            <v>12.75</v>
          </cell>
          <cell r="Q46">
            <v>21.79</v>
          </cell>
          <cell r="R46">
            <v>18.66</v>
          </cell>
          <cell r="S46">
            <v>10.99</v>
          </cell>
          <cell r="T46">
            <v>4.21</v>
          </cell>
          <cell r="U46">
            <v>-9.0500000000000007</v>
          </cell>
          <cell r="V46">
            <v>-15.85</v>
          </cell>
          <cell r="W46">
            <v>-6.23</v>
          </cell>
          <cell r="X46">
            <v>7.28</v>
          </cell>
        </row>
        <row r="47">
          <cell r="N47" t="str">
            <v>Price / Cash</v>
          </cell>
          <cell r="O47">
            <v>52.96</v>
          </cell>
          <cell r="P47">
            <v>48.31</v>
          </cell>
          <cell r="Q47">
            <v>12.97</v>
          </cell>
          <cell r="R47">
            <v>94.03</v>
          </cell>
          <cell r="S47">
            <v>44.64</v>
          </cell>
          <cell r="T47">
            <v>17.309999999999999</v>
          </cell>
          <cell r="U47">
            <v>6.63</v>
          </cell>
          <cell r="V47">
            <v>5.14</v>
          </cell>
          <cell r="W47">
            <v>9.8000000000000007</v>
          </cell>
          <cell r="X47">
            <v>7.41</v>
          </cell>
        </row>
        <row r="48">
          <cell r="N48" t="str">
            <v>Return on Average External Investments %</v>
          </cell>
          <cell r="O48">
            <v>8.81</v>
          </cell>
          <cell r="P48">
            <v>98.45</v>
          </cell>
          <cell r="Q48">
            <v>33.36</v>
          </cell>
          <cell r="R48">
            <v>69.099999999999994</v>
          </cell>
          <cell r="S48">
            <v>87.65</v>
          </cell>
          <cell r="T48">
            <v>125.28</v>
          </cell>
          <cell r="U48">
            <v>149.57</v>
          </cell>
          <cell r="V48">
            <v>87.27</v>
          </cell>
          <cell r="W48">
            <v>128.21</v>
          </cell>
          <cell r="X48">
            <v>72.64</v>
          </cell>
        </row>
        <row r="49">
          <cell r="N49" t="str">
            <v>Return on Average Assets %</v>
          </cell>
          <cell r="O49">
            <v>30.68</v>
          </cell>
          <cell r="P49">
            <v>41.36</v>
          </cell>
          <cell r="Q49">
            <v>25.02</v>
          </cell>
          <cell r="R49">
            <v>20.93</v>
          </cell>
          <cell r="S49">
            <v>16.8</v>
          </cell>
          <cell r="T49">
            <v>12.66</v>
          </cell>
          <cell r="U49">
            <v>-4.78</v>
          </cell>
          <cell r="V49">
            <v>-3.22</v>
          </cell>
          <cell r="W49">
            <v>-9.7799999999999994</v>
          </cell>
          <cell r="X49">
            <v>5.61</v>
          </cell>
        </row>
        <row r="50">
          <cell r="N50" t="str">
            <v>Return on Average Equity %</v>
          </cell>
          <cell r="O50">
            <v>11.85</v>
          </cell>
          <cell r="P50">
            <v>13.63</v>
          </cell>
          <cell r="Q50">
            <v>8.2799999999999994</v>
          </cell>
          <cell r="R50">
            <v>7.29</v>
          </cell>
          <cell r="S50">
            <v>4.88</v>
          </cell>
          <cell r="T50">
            <v>5.48</v>
          </cell>
          <cell r="U50">
            <v>-4.5199999999999996</v>
          </cell>
          <cell r="V50">
            <v>-1.99</v>
          </cell>
          <cell r="W50">
            <v>-6.08</v>
          </cell>
          <cell r="X50">
            <v>3.57</v>
          </cell>
        </row>
        <row r="51">
          <cell r="N51" t="str">
            <v>Inflation Adj. Return on Average Total Assets %</v>
          </cell>
          <cell r="O51">
            <v>26.33</v>
          </cell>
          <cell r="P51">
            <v>36.32</v>
          </cell>
          <cell r="Q51">
            <v>24.39</v>
          </cell>
          <cell r="R51">
            <v>19.86</v>
          </cell>
          <cell r="S51">
            <v>15.83</v>
          </cell>
          <cell r="T51">
            <v>11.88</v>
          </cell>
          <cell r="U51">
            <v>-4.7699999999999996</v>
          </cell>
          <cell r="V51">
            <v>-3.29</v>
          </cell>
          <cell r="W51">
            <v>-10.48</v>
          </cell>
          <cell r="X51">
            <v>4.22</v>
          </cell>
        </row>
        <row r="52">
          <cell r="N52" t="str">
            <v>Inflation Adjusted Return on Average Equity %</v>
          </cell>
          <cell r="O52">
            <v>10.58</v>
          </cell>
          <cell r="P52">
            <v>12.3</v>
          </cell>
          <cell r="Q52">
            <v>8.1199999999999992</v>
          </cell>
          <cell r="R52">
            <v>7.02</v>
          </cell>
          <cell r="S52">
            <v>4.59</v>
          </cell>
          <cell r="T52">
            <v>5.1100000000000003</v>
          </cell>
          <cell r="U52">
            <v>-4.5199999999999996</v>
          </cell>
          <cell r="V52">
            <v>-2.09</v>
          </cell>
          <cell r="W52">
            <v>-6.75</v>
          </cell>
          <cell r="X52">
            <v>2.4700000000000002</v>
          </cell>
        </row>
        <row r="53">
          <cell r="N53" t="str">
            <v>Number of shares</v>
          </cell>
          <cell r="O53">
            <v>164671</v>
          </cell>
          <cell r="P53">
            <v>162100</v>
          </cell>
          <cell r="Q53">
            <v>101360</v>
          </cell>
          <cell r="R53">
            <v>101255</v>
          </cell>
          <cell r="S53">
            <v>90041</v>
          </cell>
          <cell r="T53">
            <v>87530</v>
          </cell>
          <cell r="U53">
            <v>89672</v>
          </cell>
          <cell r="V53">
            <v>94586</v>
          </cell>
          <cell r="W53">
            <v>97671</v>
          </cell>
          <cell r="X53">
            <v>105199</v>
          </cell>
        </row>
        <row r="54">
          <cell r="N54" t="str">
            <v>Book value</v>
          </cell>
          <cell r="O54">
            <v>831127.47120000003</v>
          </cell>
          <cell r="P54">
            <v>730179.45000000007</v>
          </cell>
          <cell r="Q54">
            <v>332126.31199999998</v>
          </cell>
          <cell r="R54">
            <v>263060.49000000005</v>
          </cell>
          <cell r="S54">
            <v>224463.2089</v>
          </cell>
          <cell r="T54">
            <v>239744.66999999998</v>
          </cell>
          <cell r="U54">
            <v>213912.55599999998</v>
          </cell>
          <cell r="V54">
            <v>234601.65580000001</v>
          </cell>
          <cell r="W54">
            <v>239821.37340000001</v>
          </cell>
          <cell r="X54">
            <v>264733.28350000002</v>
          </cell>
        </row>
        <row r="55">
          <cell r="N55" t="str">
            <v>Cashflow</v>
          </cell>
          <cell r="O55">
            <v>129365.5376</v>
          </cell>
          <cell r="P55">
            <v>80271.920000000013</v>
          </cell>
          <cell r="Q55">
            <v>32313.567999999999</v>
          </cell>
          <cell r="R55">
            <v>28432.403999999999</v>
          </cell>
          <cell r="S55">
            <v>18431.392699999997</v>
          </cell>
          <cell r="T55">
            <v>21978.782999999999</v>
          </cell>
          <cell r="U55">
            <v>53.803199999999997</v>
          </cell>
          <cell r="V55">
            <v>7235.8290000000006</v>
          </cell>
          <cell r="W55">
            <v>1758.0780000000002</v>
          </cell>
          <cell r="X55">
            <v>70599.048899999994</v>
          </cell>
        </row>
        <row r="56">
          <cell r="N56" t="str">
            <v>Growth rate</v>
          </cell>
          <cell r="O56">
            <v>0.08</v>
          </cell>
          <cell r="P56">
            <v>0.63</v>
          </cell>
          <cell r="Q56">
            <v>0.14000000000000001</v>
          </cell>
          <cell r="R56">
            <v>0.06</v>
          </cell>
          <cell r="S56">
            <v>0</v>
          </cell>
          <cell r="T56">
            <v>-0.24</v>
          </cell>
          <cell r="U56">
            <v>-0.32</v>
          </cell>
          <cell r="V56">
            <v>-0.26</v>
          </cell>
          <cell r="W56">
            <v>-0.09</v>
          </cell>
          <cell r="X56">
            <v>-0.06</v>
          </cell>
        </row>
        <row r="57">
          <cell r="N57" t="str">
            <v>Net operating working capital</v>
          </cell>
          <cell r="O57">
            <v>54321</v>
          </cell>
          <cell r="P57">
            <v>83579</v>
          </cell>
          <cell r="Q57">
            <v>728454</v>
          </cell>
          <cell r="R57">
            <v>4995</v>
          </cell>
          <cell r="S57">
            <v>2324</v>
          </cell>
          <cell r="T57">
            <v>-27477</v>
          </cell>
          <cell r="U57">
            <v>-33893</v>
          </cell>
          <cell r="V57">
            <v>-67283</v>
          </cell>
          <cell r="W57">
            <v>-363041</v>
          </cell>
          <cell r="X57">
            <v>-342145</v>
          </cell>
        </row>
        <row r="58">
          <cell r="N58" t="str">
            <v>Operating long-term assets</v>
          </cell>
          <cell r="O58">
            <v>226682</v>
          </cell>
          <cell r="P58">
            <v>178669</v>
          </cell>
          <cell r="Q58">
            <v>73222</v>
          </cell>
          <cell r="R58">
            <v>61093</v>
          </cell>
          <cell r="S58">
            <v>46085</v>
          </cell>
          <cell r="T58">
            <v>34451</v>
          </cell>
          <cell r="U58">
            <v>32490.000000000004</v>
          </cell>
          <cell r="V58">
            <v>33025</v>
          </cell>
          <cell r="W58">
            <v>38901</v>
          </cell>
          <cell r="X58">
            <v>43574</v>
          </cell>
        </row>
        <row r="59">
          <cell r="N59" t="str">
            <v>Total net operating capital</v>
          </cell>
          <cell r="O59">
            <v>281003</v>
          </cell>
          <cell r="P59">
            <v>262248</v>
          </cell>
          <cell r="Q59">
            <v>801676</v>
          </cell>
          <cell r="R59">
            <v>66088</v>
          </cell>
          <cell r="S59">
            <v>48409</v>
          </cell>
          <cell r="T59">
            <v>6974</v>
          </cell>
          <cell r="U59">
            <v>-1402.9999999999964</v>
          </cell>
          <cell r="V59">
            <v>-34258</v>
          </cell>
          <cell r="W59">
            <v>-324140</v>
          </cell>
          <cell r="X59">
            <v>-298571</v>
          </cell>
        </row>
        <row r="60">
          <cell r="N60" t="str">
            <v>Depreciation</v>
          </cell>
          <cell r="O60">
            <v>25206</v>
          </cell>
          <cell r="P60">
            <v>14770</v>
          </cell>
          <cell r="Q60">
            <v>8125</v>
          </cell>
          <cell r="R60">
            <v>6404</v>
          </cell>
          <cell r="S60">
            <v>6185</v>
          </cell>
          <cell r="T60">
            <v>5473</v>
          </cell>
          <cell r="U60">
            <v>1922</v>
          </cell>
          <cell r="V60">
            <v>2477</v>
          </cell>
          <cell r="W60">
            <v>6627</v>
          </cell>
          <cell r="X60">
            <v>19915</v>
          </cell>
        </row>
        <row r="61">
          <cell r="N61" t="str">
            <v>Tax rate</v>
          </cell>
          <cell r="O61">
            <v>0.19350210744869498</v>
          </cell>
          <cell r="P61">
            <v>0.28594857539958307</v>
          </cell>
          <cell r="Q61">
            <v>0.27771191464137523</v>
          </cell>
          <cell r="R61">
            <v>-48.543689320388353</v>
          </cell>
          <cell r="S61">
            <v>0.34526303538175046</v>
          </cell>
          <cell r="T61">
            <v>0.28995676962596328</v>
          </cell>
          <cell r="U61">
            <v>-0.23519634323706629</v>
          </cell>
          <cell r="V61">
            <v>0.33408816425120774</v>
          </cell>
          <cell r="W61">
            <v>0.11123400221203981</v>
          </cell>
          <cell r="X61">
            <v>22.652937613567534</v>
          </cell>
        </row>
        <row r="62">
          <cell r="N62" t="str">
            <v>EBIT</v>
          </cell>
          <cell r="O62">
            <v>124074</v>
          </cell>
          <cell r="P62">
            <v>114701</v>
          </cell>
          <cell r="Q62">
            <v>42239</v>
          </cell>
          <cell r="R62">
            <v>22956</v>
          </cell>
          <cell r="S62">
            <v>19251</v>
          </cell>
          <cell r="T62">
            <v>17160</v>
          </cell>
          <cell r="U62">
            <v>-7299</v>
          </cell>
          <cell r="V62">
            <v>-5637</v>
          </cell>
          <cell r="W62">
            <v>-18769</v>
          </cell>
          <cell r="X62">
            <v>11643</v>
          </cell>
        </row>
        <row r="63">
          <cell r="N63" t="str">
            <v>Net Operating Profit After Tax</v>
          </cell>
          <cell r="O63">
            <v>100065.41952041062</v>
          </cell>
          <cell r="P63">
            <v>81902.412453092416</v>
          </cell>
          <cell r="Q63">
            <v>30508.726437462952</v>
          </cell>
          <cell r="R63">
            <v>1137324.932038835</v>
          </cell>
          <cell r="S63">
            <v>12604.341305865921</v>
          </cell>
          <cell r="T63">
            <v>12184.34183321847</v>
          </cell>
          <cell r="U63">
            <v>-9015.6981092873466</v>
          </cell>
          <cell r="V63">
            <v>-3753.7450181159425</v>
          </cell>
          <cell r="W63">
            <v>-16681.249012482225</v>
          </cell>
          <cell r="X63">
            <v>-252105.1526347668</v>
          </cell>
        </row>
        <row r="64">
          <cell r="N64" t="str">
            <v>FCF</v>
          </cell>
          <cell r="O64">
            <v>81310.419520410622</v>
          </cell>
          <cell r="P64">
            <v>621330.4124530924</v>
          </cell>
          <cell r="Q64">
            <v>-705079.27356253704</v>
          </cell>
          <cell r="R64">
            <v>1119645.932038835</v>
          </cell>
          <cell r="S64">
            <v>-28830.658694134079</v>
          </cell>
          <cell r="T64">
            <v>3807.3418332184738</v>
          </cell>
          <cell r="U64">
            <v>-41870.698109287347</v>
          </cell>
          <cell r="V64">
            <v>-293635.74501811597</v>
          </cell>
          <cell r="W64">
            <v>8887.7509875177748</v>
          </cell>
          <cell r="X64">
            <v>46465.847365233203</v>
          </cell>
        </row>
        <row r="65">
          <cell r="N65" t="str">
            <v>FCF vs Net Cash Flow</v>
          </cell>
          <cell r="O65">
            <v>0.62853230488496514</v>
          </cell>
          <cell r="P65">
            <v>7.7403208052466201</v>
          </cell>
          <cell r="Q65">
            <v>-21.819913961916463</v>
          </cell>
          <cell r="R65">
            <v>39.379221399598677</v>
          </cell>
          <cell r="S65">
            <v>-1.5642148785714975</v>
          </cell>
          <cell r="T65">
            <v>0.1732280551301896</v>
          </cell>
          <cell r="U65">
            <v>-778.21947596587836</v>
          </cell>
          <cell r="V65">
            <v>-40.580802146943483</v>
          </cell>
          <cell r="W65">
            <v>5.0553792195327931</v>
          </cell>
          <cell r="X65">
            <v>0.65816534484833844</v>
          </cell>
        </row>
        <row r="66">
          <cell r="N66" t="str">
            <v>Goodwill</v>
          </cell>
          <cell r="O66">
            <v>609821</v>
          </cell>
          <cell r="P66">
            <v>593443</v>
          </cell>
          <cell r="Q66">
            <v>215153</v>
          </cell>
          <cell r="R66">
            <v>215153</v>
          </cell>
          <cell r="S66">
            <v>215153</v>
          </cell>
          <cell r="T66">
            <v>215153</v>
          </cell>
          <cell r="U66">
            <v>215153</v>
          </cell>
          <cell r="V66">
            <v>215153</v>
          </cell>
          <cell r="W66">
            <v>215153</v>
          </cell>
          <cell r="X66">
            <v>215153</v>
          </cell>
        </row>
        <row r="67">
          <cell r="N67" t="str">
            <v>Total assets</v>
          </cell>
          <cell r="O67" t="str">
            <v>1,097,834</v>
          </cell>
          <cell r="P67">
            <v>936492</v>
          </cell>
          <cell r="Q67">
            <v>439414</v>
          </cell>
          <cell r="R67">
            <v>334063</v>
          </cell>
          <cell r="S67">
            <v>319479</v>
          </cell>
          <cell r="T67">
            <v>345142</v>
          </cell>
          <cell r="U67">
            <v>362385</v>
          </cell>
          <cell r="V67">
            <v>392156</v>
          </cell>
          <cell r="W67">
            <v>421720</v>
          </cell>
          <cell r="X67">
            <v>432104</v>
          </cell>
        </row>
        <row r="68">
          <cell r="N68" t="str">
            <v>Goodwill/Total assets</v>
          </cell>
          <cell r="O68">
            <v>0.55547651102079187</v>
          </cell>
          <cell r="P68">
            <v>0.63368720715179627</v>
          </cell>
          <cell r="Q68">
            <v>0.48963619729913022</v>
          </cell>
          <cell r="R68">
            <v>0.64404917635296333</v>
          </cell>
          <cell r="S68">
            <v>0.67344958510575026</v>
          </cell>
          <cell r="T68">
            <v>0.62337530639562844</v>
          </cell>
          <cell r="U68">
            <v>0.59371386784773106</v>
          </cell>
          <cell r="V68">
            <v>0.54864135701098538</v>
          </cell>
          <cell r="W68">
            <v>0.51017974011192257</v>
          </cell>
          <cell r="X68">
            <v>0.49791948234684241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98000</v>
          </cell>
          <cell r="X69">
            <v>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0.45548981422522578</v>
          </cell>
          <cell r="X70" t="e">
            <v>#DIV/0!</v>
          </cell>
        </row>
        <row r="71">
          <cell r="N71" t="str">
            <v>Book value of equity</v>
          </cell>
          <cell r="O71">
            <v>837311</v>
          </cell>
          <cell r="P71">
            <v>744530</v>
          </cell>
          <cell r="Q71">
            <v>376781</v>
          </cell>
          <cell r="R71">
            <v>259876</v>
          </cell>
          <cell r="S71">
            <v>248320</v>
          </cell>
          <cell r="T71">
            <v>216157</v>
          </cell>
          <cell r="U71">
            <v>209774</v>
          </cell>
          <cell r="V71">
            <v>222708</v>
          </cell>
          <cell r="W71">
            <v>234204</v>
          </cell>
          <cell r="X71">
            <v>257683</v>
          </cell>
        </row>
        <row r="72">
          <cell r="N72" t="str">
            <v>Market Value of Equity</v>
          </cell>
          <cell r="O72">
            <v>7.7</v>
          </cell>
          <cell r="P72">
            <v>8.81</v>
          </cell>
          <cell r="Q72">
            <v>7.94</v>
          </cell>
          <cell r="R72">
            <v>4.2300000000000004</v>
          </cell>
          <cell r="S72">
            <v>2.09</v>
          </cell>
          <cell r="T72">
            <v>0.9</v>
          </cell>
          <cell r="U72">
            <v>0.74</v>
          </cell>
          <cell r="V72">
            <v>0.99</v>
          </cell>
          <cell r="W72">
            <v>1.22</v>
          </cell>
          <cell r="X72">
            <v>0.83</v>
          </cell>
        </row>
        <row r="73">
          <cell r="N73" t="str">
            <v>Return On Assets %</v>
          </cell>
          <cell r="O73">
            <v>0.26140000000000002</v>
          </cell>
          <cell r="P73">
            <v>0.34299999999999997</v>
          </cell>
          <cell r="Q73">
            <v>0.19170000000000001</v>
          </cell>
          <cell r="R73">
            <v>0.1956</v>
          </cell>
          <cell r="S73">
            <v>0.18870000000000001</v>
          </cell>
          <cell r="T73">
            <v>0.13489999999999999</v>
          </cell>
          <cell r="U73">
            <v>-5.0700000000000002E-2</v>
          </cell>
          <cell r="V73">
            <v>-3.49E-2</v>
          </cell>
          <cell r="W73">
            <v>-9.9399999999999988E-2</v>
          </cell>
          <cell r="X73">
            <v>5.9800000000000006E-2</v>
          </cell>
        </row>
        <row r="74">
          <cell r="N74" t="str">
            <v>EBITDA/Sales %</v>
          </cell>
          <cell r="O74">
            <v>0.34823025826164533</v>
          </cell>
          <cell r="P74">
            <v>0.32436930405449171</v>
          </cell>
          <cell r="Q74">
            <v>0.21358331334631472</v>
          </cell>
          <cell r="R74">
            <v>0.15054707020695832</v>
          </cell>
          <cell r="S74">
            <v>0.1390592847122768</v>
          </cell>
          <cell r="T74">
            <v>0.12255744726836888</v>
          </cell>
          <cell r="U74">
            <v>3.1507091066795334E-2</v>
          </cell>
          <cell r="V74">
            <v>1.6895801509049668</v>
          </cell>
          <cell r="W74">
            <v>-4.9296258677439799E-3</v>
          </cell>
          <cell r="X74">
            <v>5.1065706972429716E-2</v>
          </cell>
        </row>
      </sheetData>
      <sheetData sheetId="4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MTN GROUP (December)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3.22</v>
          </cell>
          <cell r="P5">
            <v>3.95</v>
          </cell>
          <cell r="Q5">
            <v>3.71</v>
          </cell>
          <cell r="R5">
            <v>3.27</v>
          </cell>
          <cell r="S5">
            <v>2.8</v>
          </cell>
          <cell r="T5">
            <v>3.8</v>
          </cell>
          <cell r="U5">
            <v>4.75</v>
          </cell>
          <cell r="V5">
            <v>4.49</v>
          </cell>
          <cell r="W5">
            <v>4.45</v>
          </cell>
          <cell r="X5">
            <v>7.31</v>
          </cell>
        </row>
        <row r="6">
          <cell r="N6" t="str">
            <v>Assets / Captal Emp</v>
          </cell>
          <cell r="O6">
            <v>1.22</v>
          </cell>
          <cell r="P6">
            <v>1.19</v>
          </cell>
          <cell r="Q6">
            <v>1.1499999999999999</v>
          </cell>
          <cell r="R6">
            <v>1.1599999999999999</v>
          </cell>
          <cell r="S6">
            <v>1.1499999999999999</v>
          </cell>
          <cell r="T6">
            <v>1.17</v>
          </cell>
          <cell r="U6">
            <v>1.1200000000000001</v>
          </cell>
          <cell r="V6">
            <v>1.17</v>
          </cell>
          <cell r="W6">
            <v>1.1599999999999999</v>
          </cell>
          <cell r="X6">
            <v>1.1499999999999999</v>
          </cell>
        </row>
        <row r="7">
          <cell r="N7" t="str">
            <v>Book Val / Share (c)</v>
          </cell>
          <cell r="O7">
            <v>4452.49</v>
          </cell>
          <cell r="P7">
            <v>4500.3599999999997</v>
          </cell>
          <cell r="Q7">
            <v>4923.55</v>
          </cell>
          <cell r="R7">
            <v>5433.4</v>
          </cell>
          <cell r="S7">
            <v>7931.16</v>
          </cell>
          <cell r="T7">
            <v>7052.79</v>
          </cell>
          <cell r="U7">
            <v>6243.73</v>
          </cell>
          <cell r="V7">
            <v>4856.62</v>
          </cell>
          <cell r="W7">
            <v>4810.3100000000004</v>
          </cell>
          <cell r="X7">
            <v>3874.6</v>
          </cell>
        </row>
        <row r="8">
          <cell r="N8" t="str">
            <v>Cash Flw / Share (c)</v>
          </cell>
          <cell r="O8">
            <v>2353.27</v>
          </cell>
          <cell r="P8">
            <v>1907.05</v>
          </cell>
          <cell r="Q8">
            <v>2085.9</v>
          </cell>
          <cell r="R8">
            <v>1397.46</v>
          </cell>
          <cell r="S8">
            <v>2444.9299999999998</v>
          </cell>
          <cell r="T8">
            <v>3125.48</v>
          </cell>
          <cell r="U8">
            <v>2636.94</v>
          </cell>
          <cell r="V8">
            <v>2298.39</v>
          </cell>
          <cell r="W8">
            <v>2005.52</v>
          </cell>
          <cell r="X8">
            <v>1651.11</v>
          </cell>
        </row>
        <row r="9">
          <cell r="N9" t="str">
            <v>Cash Flow Div Cover</v>
          </cell>
          <cell r="O9">
            <v>5.35</v>
          </cell>
          <cell r="P9">
            <v>4.7699999999999996</v>
          </cell>
          <cell r="Q9">
            <v>3.72</v>
          </cell>
          <cell r="R9">
            <v>2.44</v>
          </cell>
          <cell r="S9">
            <v>2.2000000000000002</v>
          </cell>
          <cell r="T9">
            <v>2.95</v>
          </cell>
          <cell r="U9">
            <v>3</v>
          </cell>
          <cell r="V9">
            <v>3.28</v>
          </cell>
          <cell r="W9">
            <v>2.68</v>
          </cell>
          <cell r="X9">
            <v>3.3</v>
          </cell>
        </row>
        <row r="10">
          <cell r="N10" t="str">
            <v>Cash Flow Intr Cover</v>
          </cell>
          <cell r="O10">
            <v>2.6</v>
          </cell>
          <cell r="P10">
            <v>3.48</v>
          </cell>
          <cell r="Q10">
            <v>3.08</v>
          </cell>
          <cell r="R10">
            <v>1.77</v>
          </cell>
          <cell r="S10">
            <v>5.34</v>
          </cell>
          <cell r="T10">
            <v>5.46</v>
          </cell>
          <cell r="U10">
            <v>3.82</v>
          </cell>
          <cell r="V10">
            <v>4.16</v>
          </cell>
          <cell r="W10">
            <v>5.61</v>
          </cell>
          <cell r="X10">
            <v>4.96</v>
          </cell>
        </row>
        <row r="11">
          <cell r="N11" t="str">
            <v>Current Ratio</v>
          </cell>
          <cell r="O11">
            <v>0.9</v>
          </cell>
          <cell r="P11">
            <v>0.8</v>
          </cell>
          <cell r="Q11">
            <v>0.92</v>
          </cell>
          <cell r="R11">
            <v>1.02</v>
          </cell>
          <cell r="S11">
            <v>1.07</v>
          </cell>
          <cell r="T11">
            <v>1.28</v>
          </cell>
          <cell r="U11">
            <v>1.29</v>
          </cell>
          <cell r="V11">
            <v>1.07</v>
          </cell>
          <cell r="W11">
            <v>1.21</v>
          </cell>
          <cell r="X11">
            <v>1.1599999999999999</v>
          </cell>
        </row>
        <row r="12">
          <cell r="N12" t="str">
            <v>Debt / Assets</v>
          </cell>
          <cell r="O12">
            <v>0.77</v>
          </cell>
          <cell r="P12">
            <v>0.71</v>
          </cell>
          <cell r="Q12">
            <v>0.66</v>
          </cell>
          <cell r="R12">
            <v>0.65</v>
          </cell>
          <cell r="S12">
            <v>0.55000000000000004</v>
          </cell>
          <cell r="T12">
            <v>0.49</v>
          </cell>
          <cell r="U12">
            <v>0.49</v>
          </cell>
          <cell r="V12">
            <v>0.52</v>
          </cell>
          <cell r="W12">
            <v>0.54</v>
          </cell>
          <cell r="X12">
            <v>0.56999999999999995</v>
          </cell>
        </row>
        <row r="13">
          <cell r="N13" t="str">
            <v>Debt / Equity</v>
          </cell>
          <cell r="O13">
            <v>2.44</v>
          </cell>
          <cell r="P13">
            <v>1.71</v>
          </cell>
          <cell r="Q13">
            <v>1.46</v>
          </cell>
          <cell r="R13">
            <v>1.42</v>
          </cell>
          <cell r="S13">
            <v>0.97</v>
          </cell>
          <cell r="T13">
            <v>0.83</v>
          </cell>
          <cell r="U13">
            <v>0.81</v>
          </cell>
          <cell r="V13">
            <v>0.86</v>
          </cell>
          <cell r="W13">
            <v>0.89</v>
          </cell>
          <cell r="X13">
            <v>1</v>
          </cell>
        </row>
        <row r="14">
          <cell r="N14" t="str">
            <v>Dir Rem % Pft BTax</v>
          </cell>
          <cell r="O14">
            <v>0.84</v>
          </cell>
          <cell r="P14">
            <v>0.62</v>
          </cell>
          <cell r="Q14">
            <v>1.25</v>
          </cell>
          <cell r="R14">
            <v>2.33</v>
          </cell>
          <cell r="S14">
            <v>0.22</v>
          </cell>
          <cell r="T14">
            <v>0.11</v>
          </cell>
          <cell r="U14">
            <v>0.18</v>
          </cell>
          <cell r="V14">
            <v>0.14000000000000001</v>
          </cell>
          <cell r="W14">
            <v>0.27</v>
          </cell>
          <cell r="X14">
            <v>0.21</v>
          </cell>
        </row>
        <row r="15">
          <cell r="N15" t="str">
            <v>Dividend / Share (c)</v>
          </cell>
          <cell r="O15">
            <v>440</v>
          </cell>
          <cell r="P15">
            <v>400</v>
          </cell>
          <cell r="Q15">
            <v>560</v>
          </cell>
          <cell r="R15">
            <v>572.5</v>
          </cell>
          <cell r="S15">
            <v>1113.5</v>
          </cell>
          <cell r="T15">
            <v>1058.25</v>
          </cell>
          <cell r="U15">
            <v>879.75</v>
          </cell>
          <cell r="V15">
            <v>700.4</v>
          </cell>
          <cell r="W15">
            <v>749</v>
          </cell>
          <cell r="X15">
            <v>500</v>
          </cell>
        </row>
        <row r="16">
          <cell r="N16" t="str">
            <v>Dividend Cover</v>
          </cell>
          <cell r="O16">
            <v>1.06</v>
          </cell>
          <cell r="P16">
            <v>0.84</v>
          </cell>
          <cell r="Q16">
            <v>0.33</v>
          </cell>
          <cell r="R16">
            <v>-0.13</v>
          </cell>
          <cell r="S16">
            <v>0.67</v>
          </cell>
          <cell r="T16">
            <v>1.45</v>
          </cell>
          <cell r="U16">
            <v>1.58</v>
          </cell>
          <cell r="V16">
            <v>1.56</v>
          </cell>
          <cell r="W16">
            <v>1.43</v>
          </cell>
          <cell r="X16">
            <v>1.52</v>
          </cell>
        </row>
        <row r="17">
          <cell r="N17" t="str">
            <v>Dividend Yield %</v>
          </cell>
          <cell r="O17">
            <v>5.74</v>
          </cell>
          <cell r="P17">
            <v>6.94</v>
          </cell>
          <cell r="Q17">
            <v>5.12</v>
          </cell>
          <cell r="R17">
            <v>8.7799999999999994</v>
          </cell>
          <cell r="S17">
            <v>9.31</v>
          </cell>
          <cell r="T17">
            <v>5.22</v>
          </cell>
          <cell r="U17">
            <v>4.41</v>
          </cell>
          <cell r="V17">
            <v>4.8099999999999996</v>
          </cell>
          <cell r="W17">
            <v>4.4800000000000004</v>
          </cell>
          <cell r="X17">
            <v>2.66</v>
          </cell>
        </row>
        <row r="18">
          <cell r="N18" t="str">
            <v>Earnings/ Share (C)</v>
          </cell>
          <cell r="O18">
            <v>468</v>
          </cell>
          <cell r="P18">
            <v>337</v>
          </cell>
          <cell r="Q18">
            <v>182</v>
          </cell>
          <cell r="R18">
            <v>-77</v>
          </cell>
          <cell r="S18">
            <v>746</v>
          </cell>
          <cell r="T18">
            <v>1536</v>
          </cell>
          <cell r="U18">
            <v>1386</v>
          </cell>
          <cell r="V18">
            <v>1089.0999999999999</v>
          </cell>
          <cell r="W18">
            <v>1068.5999999999999</v>
          </cell>
          <cell r="X18">
            <v>760.6</v>
          </cell>
        </row>
        <row r="19">
          <cell r="N19" t="str">
            <v>Earnings Yield %</v>
          </cell>
          <cell r="O19">
            <v>5.41</v>
          </cell>
          <cell r="P19">
            <v>3.92</v>
          </cell>
          <cell r="Q19">
            <v>1.4</v>
          </cell>
          <cell r="R19">
            <v>-0.64</v>
          </cell>
          <cell r="S19">
            <v>5.46</v>
          </cell>
          <cell r="T19">
            <v>7.12</v>
          </cell>
          <cell r="U19">
            <v>6.91</v>
          </cell>
          <cell r="V19">
            <v>6.44</v>
          </cell>
          <cell r="W19">
            <v>7.54</v>
          </cell>
          <cell r="X19">
            <v>5.95</v>
          </cell>
        </row>
        <row r="20">
          <cell r="N20" t="str">
            <v>Inflation Adjusted Profit/ Share (C)</v>
          </cell>
          <cell r="O20">
            <v>98.31</v>
          </cell>
          <cell r="P20">
            <v>72.02</v>
          </cell>
          <cell r="Q20">
            <v>-117.8</v>
          </cell>
          <cell r="R20">
            <v>-260.20999999999998</v>
          </cell>
          <cell r="S20">
            <v>1053.6400000000001</v>
          </cell>
          <cell r="T20">
            <v>1736.43</v>
          </cell>
          <cell r="U20">
            <v>1418.01</v>
          </cell>
          <cell r="V20">
            <v>1111.97</v>
          </cell>
          <cell r="W20">
            <v>1066.08</v>
          </cell>
          <cell r="X20">
            <v>745.04</v>
          </cell>
        </row>
        <row r="21">
          <cell r="N21" t="str">
            <v>Inflation Adjusted Return On Assets %</v>
          </cell>
          <cell r="O21">
            <v>8.57</v>
          </cell>
          <cell r="P21">
            <v>6.7</v>
          </cell>
          <cell r="Q21">
            <v>5.26</v>
          </cell>
          <cell r="R21">
            <v>5.79</v>
          </cell>
          <cell r="S21">
            <v>14.2</v>
          </cell>
          <cell r="T21">
            <v>26.46</v>
          </cell>
          <cell r="U21">
            <v>27.64</v>
          </cell>
          <cell r="V21">
            <v>27.38</v>
          </cell>
          <cell r="W21">
            <v>25.08</v>
          </cell>
          <cell r="X21">
            <v>25.02</v>
          </cell>
        </row>
        <row r="22">
          <cell r="N22" t="str">
            <v>Inflation Adjusted Return On Equity %</v>
          </cell>
          <cell r="O22">
            <v>1.57</v>
          </cell>
          <cell r="P22">
            <v>1.1399999999999999</v>
          </cell>
          <cell r="Q22">
            <v>-1.85</v>
          </cell>
          <cell r="R22">
            <v>-4.3600000000000003</v>
          </cell>
          <cell r="S22">
            <v>12.97</v>
          </cell>
          <cell r="T22">
            <v>24.25</v>
          </cell>
          <cell r="U22">
            <v>22.4</v>
          </cell>
          <cell r="V22">
            <v>22.49</v>
          </cell>
          <cell r="W22">
            <v>20.91</v>
          </cell>
          <cell r="X22">
            <v>18.66</v>
          </cell>
        </row>
        <row r="23">
          <cell r="N23" t="str">
            <v>Interest Cover</v>
          </cell>
          <cell r="O23">
            <v>1.88</v>
          </cell>
          <cell r="P23">
            <v>2.31</v>
          </cell>
          <cell r="Q23">
            <v>1.41</v>
          </cell>
          <cell r="R23">
            <v>1.06</v>
          </cell>
          <cell r="S23">
            <v>4.34</v>
          </cell>
          <cell r="T23">
            <v>5.19</v>
          </cell>
          <cell r="U23">
            <v>3.92</v>
          </cell>
          <cell r="V23">
            <v>4.08</v>
          </cell>
          <cell r="W23">
            <v>5.94</v>
          </cell>
          <cell r="X23">
            <v>5.21</v>
          </cell>
        </row>
        <row r="24">
          <cell r="N24" t="str">
            <v>Leverage Factor</v>
          </cell>
          <cell r="O24">
            <v>0.88</v>
          </cell>
          <cell r="P24">
            <v>0.88</v>
          </cell>
          <cell r="Q24">
            <v>0.54</v>
          </cell>
          <cell r="R24">
            <v>-0.36</v>
          </cell>
          <cell r="S24">
            <v>0.97</v>
          </cell>
          <cell r="T24">
            <v>1</v>
          </cell>
          <cell r="U24">
            <v>0.88</v>
          </cell>
          <cell r="V24">
            <v>0.83</v>
          </cell>
          <cell r="W24">
            <v>0.87</v>
          </cell>
          <cell r="X24">
            <v>0.77</v>
          </cell>
        </row>
        <row r="25">
          <cell r="N25" t="str">
            <v>Long-Term Loans % Total Debt</v>
          </cell>
          <cell r="O25">
            <v>59.02</v>
          </cell>
          <cell r="P25">
            <v>50</v>
          </cell>
          <cell r="Q25">
            <v>52.01</v>
          </cell>
          <cell r="R25">
            <v>46.41</v>
          </cell>
          <cell r="S25">
            <v>37.04</v>
          </cell>
          <cell r="T25">
            <v>36.85</v>
          </cell>
          <cell r="U25">
            <v>37.409999999999997</v>
          </cell>
          <cell r="V25">
            <v>28.26</v>
          </cell>
          <cell r="W25">
            <v>29.86</v>
          </cell>
          <cell r="X25">
            <v>34.729999999999997</v>
          </cell>
        </row>
        <row r="26">
          <cell r="N26" t="str">
            <v>N A V / Share (C)</v>
          </cell>
          <cell r="O26">
            <v>4569.41</v>
          </cell>
          <cell r="P26">
            <v>4682.24</v>
          </cell>
          <cell r="Q26">
            <v>5002.84</v>
          </cell>
          <cell r="R26">
            <v>5584.71</v>
          </cell>
          <cell r="S26">
            <v>8227.5</v>
          </cell>
          <cell r="T26">
            <v>7323.07</v>
          </cell>
          <cell r="U26">
            <v>6534.7</v>
          </cell>
          <cell r="V26">
            <v>5068.3900000000003</v>
          </cell>
          <cell r="W26">
            <v>5016.04</v>
          </cell>
          <cell r="X26">
            <v>3994.25</v>
          </cell>
        </row>
        <row r="27">
          <cell r="N27" t="str">
            <v>Net Profit Margin %</v>
          </cell>
          <cell r="O27">
            <v>5.92</v>
          </cell>
          <cell r="P27">
            <v>6.48</v>
          </cell>
          <cell r="Q27">
            <v>3.32</v>
          </cell>
          <cell r="R27">
            <v>-1.77</v>
          </cell>
          <cell r="S27">
            <v>13.74</v>
          </cell>
          <cell r="T27">
            <v>21.83</v>
          </cell>
          <cell r="U27">
            <v>19.260000000000002</v>
          </cell>
          <cell r="V27">
            <v>15.32</v>
          </cell>
          <cell r="W27">
            <v>17.03</v>
          </cell>
          <cell r="X27">
            <v>12.47</v>
          </cell>
        </row>
        <row r="28">
          <cell r="N28" t="str">
            <v>Operating Profit /Employee</v>
          </cell>
          <cell r="O28">
            <v>1663158.44</v>
          </cell>
          <cell r="P28">
            <v>1267109.1100000001</v>
          </cell>
          <cell r="Q28">
            <v>1130809.3799999999</v>
          </cell>
          <cell r="R28">
            <v>992803.5</v>
          </cell>
          <cell r="S28">
            <v>2412577.29</v>
          </cell>
          <cell r="T28">
            <v>2463318.1800000002</v>
          </cell>
          <cell r="U28">
            <v>1949850.53</v>
          </cell>
          <cell r="V28">
            <v>1546563.86</v>
          </cell>
          <cell r="W28">
            <v>2117583.6</v>
          </cell>
          <cell r="X28">
            <v>1803423.12</v>
          </cell>
        </row>
        <row r="29">
          <cell r="N29" t="str">
            <v>Operating Profit Margin %</v>
          </cell>
          <cell r="O29">
            <v>21.18</v>
          </cell>
          <cell r="P29">
            <v>17.739999999999998</v>
          </cell>
          <cell r="Q29">
            <v>13.54</v>
          </cell>
          <cell r="R29">
            <v>10.73</v>
          </cell>
          <cell r="S29">
            <v>24.94</v>
          </cell>
          <cell r="T29">
            <v>36.880000000000003</v>
          </cell>
          <cell r="U29">
            <v>36.32</v>
          </cell>
          <cell r="V29">
            <v>30.58</v>
          </cell>
          <cell r="W29">
            <v>32.21</v>
          </cell>
          <cell r="X29">
            <v>28.02</v>
          </cell>
        </row>
        <row r="30">
          <cell r="N30" t="str">
            <v>Price / Inflation Adjusted Profit</v>
          </cell>
          <cell r="O30">
            <v>88.06</v>
          </cell>
          <cell r="P30">
            <v>119.47</v>
          </cell>
          <cell r="Q30">
            <v>-110.6</v>
          </cell>
          <cell r="R30">
            <v>-46.04</v>
          </cell>
          <cell r="S30">
            <v>12.98</v>
          </cell>
          <cell r="T30">
            <v>12.42</v>
          </cell>
          <cell r="U30">
            <v>14.15</v>
          </cell>
          <cell r="V30">
            <v>15.21</v>
          </cell>
          <cell r="W30">
            <v>13.29</v>
          </cell>
          <cell r="X30">
            <v>17.149999999999999</v>
          </cell>
        </row>
        <row r="31">
          <cell r="N31" t="str">
            <v>Price / Book Value</v>
          </cell>
          <cell r="O31">
            <v>1.94</v>
          </cell>
          <cell r="P31">
            <v>1.91</v>
          </cell>
          <cell r="Q31">
            <v>2.65</v>
          </cell>
          <cell r="R31">
            <v>2.21</v>
          </cell>
          <cell r="S31">
            <v>1.72</v>
          </cell>
          <cell r="T31">
            <v>3.06</v>
          </cell>
          <cell r="U31">
            <v>3.21</v>
          </cell>
          <cell r="V31">
            <v>3.48</v>
          </cell>
          <cell r="W31">
            <v>2.94</v>
          </cell>
          <cell r="X31">
            <v>3.3</v>
          </cell>
        </row>
        <row r="32">
          <cell r="N32" t="str">
            <v>Price / Cash Flow</v>
          </cell>
          <cell r="O32">
            <v>3.68</v>
          </cell>
          <cell r="P32">
            <v>4.51</v>
          </cell>
          <cell r="Q32">
            <v>6.25</v>
          </cell>
          <cell r="R32">
            <v>8.57</v>
          </cell>
          <cell r="S32">
            <v>5.59</v>
          </cell>
          <cell r="T32">
            <v>6.9</v>
          </cell>
          <cell r="U32">
            <v>7.61</v>
          </cell>
          <cell r="V32">
            <v>7.36</v>
          </cell>
          <cell r="W32">
            <v>7.06</v>
          </cell>
          <cell r="X32">
            <v>7.74</v>
          </cell>
        </row>
        <row r="33">
          <cell r="N33" t="str">
            <v>Price / Earnings</v>
          </cell>
          <cell r="O33">
            <v>18.5</v>
          </cell>
          <cell r="P33">
            <v>25.53</v>
          </cell>
          <cell r="Q33">
            <v>71.59</v>
          </cell>
          <cell r="R33">
            <v>-155.6</v>
          </cell>
          <cell r="S33">
            <v>18.329999999999998</v>
          </cell>
          <cell r="T33">
            <v>14.04</v>
          </cell>
          <cell r="U33">
            <v>14.47</v>
          </cell>
          <cell r="V33">
            <v>15.53</v>
          </cell>
          <cell r="W33">
            <v>13.26</v>
          </cell>
          <cell r="X33">
            <v>16.8</v>
          </cell>
        </row>
        <row r="34">
          <cell r="N34" t="str">
            <v>Price / N A V</v>
          </cell>
          <cell r="O34">
            <v>2.68</v>
          </cell>
          <cell r="P34">
            <v>2.74</v>
          </cell>
          <cell r="Q34">
            <v>3.59</v>
          </cell>
          <cell r="R34">
            <v>2.93</v>
          </cell>
          <cell r="S34">
            <v>2.1800000000000002</v>
          </cell>
          <cell r="T34">
            <v>3.57</v>
          </cell>
          <cell r="U34">
            <v>3.81</v>
          </cell>
          <cell r="V34">
            <v>4.4000000000000004</v>
          </cell>
          <cell r="W34">
            <v>3.85</v>
          </cell>
          <cell r="X34">
            <v>4.4800000000000004</v>
          </cell>
        </row>
        <row r="35">
          <cell r="N35" t="str">
            <v>Price / Share (C)</v>
          </cell>
          <cell r="O35">
            <v>8658</v>
          </cell>
          <cell r="P35">
            <v>8604</v>
          </cell>
          <cell r="Q35">
            <v>13029</v>
          </cell>
          <cell r="R35">
            <v>11981</v>
          </cell>
          <cell r="S35">
            <v>13675</v>
          </cell>
          <cell r="T35">
            <v>21573</v>
          </cell>
          <cell r="U35">
            <v>20059</v>
          </cell>
          <cell r="V35">
            <v>16916</v>
          </cell>
          <cell r="W35">
            <v>14165</v>
          </cell>
          <cell r="X35">
            <v>12780</v>
          </cell>
        </row>
        <row r="36">
          <cell r="N36" t="str">
            <v>Quick Ratio</v>
          </cell>
          <cell r="O36">
            <v>0.88</v>
          </cell>
          <cell r="P36">
            <v>0.76</v>
          </cell>
          <cell r="Q36">
            <v>0.87</v>
          </cell>
          <cell r="R36">
            <v>0.97</v>
          </cell>
          <cell r="S36">
            <v>1</v>
          </cell>
          <cell r="T36">
            <v>1.23</v>
          </cell>
          <cell r="U36">
            <v>1.23</v>
          </cell>
          <cell r="V36">
            <v>1.02</v>
          </cell>
          <cell r="W36">
            <v>1.1599999999999999</v>
          </cell>
          <cell r="X36">
            <v>1.1299999999999999</v>
          </cell>
        </row>
        <row r="37">
          <cell r="N37" t="str">
            <v>Return On External Investments %</v>
          </cell>
          <cell r="O37">
            <v>4.87</v>
          </cell>
          <cell r="P37">
            <v>5.55</v>
          </cell>
          <cell r="Q37">
            <v>6.87</v>
          </cell>
          <cell r="R37">
            <v>9.64</v>
          </cell>
          <cell r="S37">
            <v>9.84</v>
          </cell>
          <cell r="T37">
            <v>8.18</v>
          </cell>
          <cell r="U37">
            <v>12.95</v>
          </cell>
          <cell r="V37">
            <v>72.400000000000006</v>
          </cell>
          <cell r="W37">
            <v>79.14</v>
          </cell>
          <cell r="X37">
            <v>44.26</v>
          </cell>
        </row>
        <row r="38">
          <cell r="N38" t="str">
            <v>Retention Rate</v>
          </cell>
          <cell r="O38">
            <v>-4.45</v>
          </cell>
          <cell r="P38">
            <v>-29.01</v>
          </cell>
          <cell r="Q38">
            <v>-184.82</v>
          </cell>
          <cell r="R38">
            <v>858.07</v>
          </cell>
          <cell r="S38">
            <v>-16.34</v>
          </cell>
          <cell r="T38">
            <v>35.64</v>
          </cell>
          <cell r="U38">
            <v>59.28</v>
          </cell>
          <cell r="V38">
            <v>27.33</v>
          </cell>
          <cell r="W38">
            <v>36.39</v>
          </cell>
          <cell r="X38">
            <v>55.85</v>
          </cell>
        </row>
        <row r="39">
          <cell r="N39" t="str">
            <v>Return On Assets %</v>
          </cell>
          <cell r="O39">
            <v>12.09</v>
          </cell>
          <cell r="P39">
            <v>11.68</v>
          </cell>
          <cell r="Q39">
            <v>8.81</v>
          </cell>
          <cell r="R39">
            <v>7.14</v>
          </cell>
          <cell r="S39">
            <v>14.22</v>
          </cell>
          <cell r="T39">
            <v>24.97</v>
          </cell>
          <cell r="U39">
            <v>26.22</v>
          </cell>
          <cell r="V39">
            <v>28.02</v>
          </cell>
          <cell r="W39">
            <v>26.73</v>
          </cell>
          <cell r="X39">
            <v>25.81</v>
          </cell>
        </row>
        <row r="40">
          <cell r="N40" t="str">
            <v>Return On Equity %</v>
          </cell>
          <cell r="O40">
            <v>10.68</v>
          </cell>
          <cell r="P40">
            <v>10.28</v>
          </cell>
          <cell r="Q40">
            <v>4.76</v>
          </cell>
          <cell r="R40">
            <v>-2.5499999999999998</v>
          </cell>
          <cell r="S40">
            <v>13.8</v>
          </cell>
          <cell r="T40">
            <v>24.96</v>
          </cell>
          <cell r="U40">
            <v>22.97</v>
          </cell>
          <cell r="V40">
            <v>23.26</v>
          </cell>
          <cell r="W40">
            <v>23.35</v>
          </cell>
          <cell r="X40">
            <v>19.899999999999999</v>
          </cell>
        </row>
        <row r="41">
          <cell r="N41" t="str">
            <v>Total Assets / Turnover</v>
          </cell>
          <cell r="O41">
            <v>0.56999999999999995</v>
          </cell>
          <cell r="P41">
            <v>0.66</v>
          </cell>
          <cell r="Q41">
            <v>0.65</v>
          </cell>
          <cell r="R41">
            <v>0.67</v>
          </cell>
          <cell r="S41">
            <v>0.56999999999999995</v>
          </cell>
          <cell r="T41">
            <v>0.68</v>
          </cell>
          <cell r="U41">
            <v>0.72</v>
          </cell>
          <cell r="V41">
            <v>0.92</v>
          </cell>
          <cell r="W41">
            <v>0.83</v>
          </cell>
          <cell r="X41">
            <v>0.92</v>
          </cell>
        </row>
        <row r="42">
          <cell r="N42" t="str">
            <v>Total Debt / Cash Flow</v>
          </cell>
          <cell r="O42">
            <v>4.6100000000000003</v>
          </cell>
          <cell r="P42">
            <v>4.04</v>
          </cell>
          <cell r="Q42">
            <v>3.45</v>
          </cell>
          <cell r="R42">
            <v>5.51</v>
          </cell>
          <cell r="S42">
            <v>3.15</v>
          </cell>
          <cell r="T42">
            <v>1.88</v>
          </cell>
          <cell r="U42">
            <v>1.92</v>
          </cell>
          <cell r="V42">
            <v>1.83</v>
          </cell>
          <cell r="W42">
            <v>2.13</v>
          </cell>
          <cell r="X42">
            <v>2.34</v>
          </cell>
        </row>
        <row r="43">
          <cell r="N43" t="str">
            <v>Turnover / Employee</v>
          </cell>
          <cell r="O43">
            <v>7852550.8099999996</v>
          </cell>
          <cell r="P43">
            <v>7144146.54</v>
          </cell>
          <cell r="Q43">
            <v>8352619.3300000001</v>
          </cell>
          <cell r="R43">
            <v>9256570.7100000009</v>
          </cell>
          <cell r="S43">
            <v>9673924.4800000004</v>
          </cell>
          <cell r="T43">
            <v>6678636.3600000003</v>
          </cell>
          <cell r="U43">
            <v>5368746.0700000003</v>
          </cell>
          <cell r="V43">
            <v>5057343.91</v>
          </cell>
          <cell r="W43">
            <v>6574110.0300000003</v>
          </cell>
          <cell r="X43">
            <v>6435690.2400000002</v>
          </cell>
        </row>
        <row r="44">
          <cell r="N44" t="str">
            <v>Return on Capital Employed</v>
          </cell>
          <cell r="O44">
            <v>4.0999999999999996</v>
          </cell>
          <cell r="P44">
            <v>5.07</v>
          </cell>
          <cell r="Q44">
            <v>2.4900000000000002</v>
          </cell>
          <cell r="R44">
            <v>-1.37</v>
          </cell>
          <cell r="S44">
            <v>9.01</v>
          </cell>
          <cell r="T44">
            <v>17.239999999999998</v>
          </cell>
          <cell r="U44">
            <v>15.57</v>
          </cell>
          <cell r="V44">
            <v>16.41</v>
          </cell>
          <cell r="W44">
            <v>16.46</v>
          </cell>
          <cell r="X44">
            <v>13.23</v>
          </cell>
        </row>
        <row r="45">
          <cell r="N45" t="str">
            <v>Price / EBITDA</v>
          </cell>
          <cell r="O45">
            <v>2.5299999999999998</v>
          </cell>
          <cell r="P45">
            <v>3.34</v>
          </cell>
          <cell r="Q45">
            <v>5.47</v>
          </cell>
          <cell r="R45">
            <v>5.32</v>
          </cell>
          <cell r="S45">
            <v>4.17</v>
          </cell>
          <cell r="T45">
            <v>5.05</v>
          </cell>
          <cell r="U45">
            <v>5.34</v>
          </cell>
          <cell r="V45">
            <v>5.29</v>
          </cell>
          <cell r="W45">
            <v>4.78</v>
          </cell>
          <cell r="X45">
            <v>4.99</v>
          </cell>
        </row>
        <row r="46">
          <cell r="N46" t="str">
            <v>Price / EBIT</v>
          </cell>
          <cell r="O46">
            <v>5.09</v>
          </cell>
          <cell r="P46">
            <v>6.79</v>
          </cell>
          <cell r="Q46">
            <v>13.65</v>
          </cell>
          <cell r="R46">
            <v>14.23</v>
          </cell>
          <cell r="S46">
            <v>6.88</v>
          </cell>
          <cell r="T46">
            <v>7.25</v>
          </cell>
          <cell r="U46">
            <v>7.42</v>
          </cell>
          <cell r="V46">
            <v>7.5</v>
          </cell>
          <cell r="W46">
            <v>6.67</v>
          </cell>
          <cell r="X46">
            <v>7.37</v>
          </cell>
        </row>
        <row r="47">
          <cell r="N47" t="str">
            <v>Price / Cash</v>
          </cell>
          <cell r="O47">
            <v>6.86</v>
          </cell>
          <cell r="P47">
            <v>9.02</v>
          </cell>
          <cell r="Q47">
            <v>13.35</v>
          </cell>
          <cell r="R47">
            <v>7.95</v>
          </cell>
          <cell r="S47">
            <v>7.03</v>
          </cell>
          <cell r="T47">
            <v>8.94</v>
          </cell>
          <cell r="U47">
            <v>8.7899999999999991</v>
          </cell>
          <cell r="V47">
            <v>12.06</v>
          </cell>
          <cell r="W47">
            <v>7.2</v>
          </cell>
          <cell r="X47">
            <v>6.54</v>
          </cell>
        </row>
        <row r="48">
          <cell r="N48" t="str">
            <v>Return on Average External Investments %</v>
          </cell>
          <cell r="O48">
            <v>5.03</v>
          </cell>
          <cell r="P48">
            <v>4.59</v>
          </cell>
          <cell r="Q48">
            <v>7.22</v>
          </cell>
          <cell r="R48">
            <v>8.74</v>
          </cell>
          <cell r="S48">
            <v>11.67</v>
          </cell>
          <cell r="T48">
            <v>11.05</v>
          </cell>
          <cell r="U48">
            <v>17.84</v>
          </cell>
          <cell r="V48">
            <v>81.77</v>
          </cell>
          <cell r="W48">
            <v>91.04</v>
          </cell>
          <cell r="X48">
            <v>41.61</v>
          </cell>
        </row>
        <row r="49">
          <cell r="N49" t="str">
            <v>Return on Average Assets %</v>
          </cell>
          <cell r="O49">
            <v>13.66</v>
          </cell>
          <cell r="P49">
            <v>11.69</v>
          </cell>
          <cell r="Q49">
            <v>8.44</v>
          </cell>
          <cell r="R49">
            <v>6.61</v>
          </cell>
          <cell r="S49">
            <v>15.44</v>
          </cell>
          <cell r="T49">
            <v>26.69</v>
          </cell>
          <cell r="U49">
            <v>29.46</v>
          </cell>
          <cell r="V49">
            <v>28.08</v>
          </cell>
          <cell r="W49">
            <v>28.93</v>
          </cell>
          <cell r="X49">
            <v>26.27</v>
          </cell>
        </row>
        <row r="50">
          <cell r="N50" t="str">
            <v>Return on Average Equity %</v>
          </cell>
          <cell r="O50">
            <v>10.63</v>
          </cell>
          <cell r="P50">
            <v>9.82</v>
          </cell>
          <cell r="Q50">
            <v>4.5199999999999996</v>
          </cell>
          <cell r="R50">
            <v>-2.1</v>
          </cell>
          <cell r="S50">
            <v>14.7</v>
          </cell>
          <cell r="T50">
            <v>26.41</v>
          </cell>
          <cell r="U50">
            <v>25.84</v>
          </cell>
          <cell r="V50">
            <v>23.28</v>
          </cell>
          <cell r="W50">
            <v>25.82</v>
          </cell>
          <cell r="X50">
            <v>20.16</v>
          </cell>
        </row>
        <row r="51">
          <cell r="N51" t="str">
            <v>Inflation Adj. Return on Average Total Assets %</v>
          </cell>
          <cell r="O51">
            <v>9.2799999999999994</v>
          </cell>
          <cell r="P51">
            <v>7.02</v>
          </cell>
          <cell r="Q51">
            <v>4.8899999999999997</v>
          </cell>
          <cell r="R51">
            <v>5.5</v>
          </cell>
          <cell r="S51">
            <v>14.95</v>
          </cell>
          <cell r="T51">
            <v>26.24</v>
          </cell>
          <cell r="U51">
            <v>29.01</v>
          </cell>
          <cell r="V51">
            <v>27.21</v>
          </cell>
          <cell r="W51">
            <v>27.4</v>
          </cell>
          <cell r="X51">
            <v>25.16</v>
          </cell>
        </row>
        <row r="52">
          <cell r="N52" t="str">
            <v>Inflation Adjusted Return on Average Equity %</v>
          </cell>
          <cell r="O52">
            <v>1.56</v>
          </cell>
          <cell r="P52">
            <v>1.1399999999999999</v>
          </cell>
          <cell r="Q52">
            <v>-1.91</v>
          </cell>
          <cell r="R52">
            <v>-3.74</v>
          </cell>
          <cell r="S52">
            <v>13.87</v>
          </cell>
          <cell r="T52">
            <v>25.67</v>
          </cell>
          <cell r="U52">
            <v>25.15</v>
          </cell>
          <cell r="V52">
            <v>22.05</v>
          </cell>
          <cell r="W52">
            <v>23.41</v>
          </cell>
          <cell r="X52">
            <v>18.57</v>
          </cell>
        </row>
        <row r="53">
          <cell r="N53" t="str">
            <v>Number of shares</v>
          </cell>
          <cell r="O53" t="str">
            <v>1,797,928</v>
          </cell>
          <cell r="P53" t="str">
            <v>1,797,603</v>
          </cell>
          <cell r="Q53" t="str">
            <v>1,797,414</v>
          </cell>
          <cell r="R53" t="str">
            <v>1,819,974</v>
          </cell>
          <cell r="S53" t="str">
            <v>1,822,454</v>
          </cell>
          <cell r="T53" t="str">
            <v>1,831,196</v>
          </cell>
          <cell r="U53" t="str">
            <v>1,832,730</v>
          </cell>
          <cell r="V53" t="str">
            <v>1,837,992</v>
          </cell>
          <cell r="W53" t="str">
            <v>1,853,922</v>
          </cell>
          <cell r="X53" t="str">
            <v>1,842,210</v>
          </cell>
        </row>
        <row r="54">
          <cell r="N54" t="str">
            <v>Book value</v>
          </cell>
          <cell r="O54">
            <v>80052564.407199994</v>
          </cell>
          <cell r="P54">
            <v>80898606.370800003</v>
          </cell>
          <cell r="Q54">
            <v>88496576.997000009</v>
          </cell>
          <cell r="R54">
            <v>98886467.316</v>
          </cell>
          <cell r="S54">
            <v>144541742.66639999</v>
          </cell>
          <cell r="T54">
            <v>129150408.36840001</v>
          </cell>
          <cell r="U54">
            <v>114430712.82899998</v>
          </cell>
          <cell r="V54">
            <v>89264287.0704</v>
          </cell>
          <cell r="W54">
            <v>89179395.358200014</v>
          </cell>
          <cell r="X54">
            <v>71378268.660000011</v>
          </cell>
        </row>
        <row r="55">
          <cell r="N55" t="str">
            <v>Cashflow</v>
          </cell>
          <cell r="O55">
            <v>42310100.2456</v>
          </cell>
          <cell r="P55">
            <v>34281188.011500001</v>
          </cell>
          <cell r="Q55">
            <v>37492258.626000002</v>
          </cell>
          <cell r="R55">
            <v>25433408.660399999</v>
          </cell>
          <cell r="S55">
            <v>44557724.582199991</v>
          </cell>
          <cell r="T55">
            <v>57233664.740800001</v>
          </cell>
          <cell r="U55">
            <v>48327990.461999997</v>
          </cell>
          <cell r="V55">
            <v>42244224.328799993</v>
          </cell>
          <cell r="W55">
            <v>37180776.494400002</v>
          </cell>
          <cell r="X55">
            <v>30416913.530999999</v>
          </cell>
        </row>
        <row r="56">
          <cell r="N56" t="str">
            <v>Growth rate</v>
          </cell>
          <cell r="O56">
            <v>0.13</v>
          </cell>
          <cell r="P56">
            <v>0.01</v>
          </cell>
          <cell r="Q56">
            <v>-0.1</v>
          </cell>
          <cell r="R56">
            <v>0.01</v>
          </cell>
          <cell r="S56">
            <v>0</v>
          </cell>
          <cell r="T56">
            <v>0.08</v>
          </cell>
          <cell r="U56">
            <v>0.01</v>
          </cell>
          <cell r="V56">
            <v>0.11</v>
          </cell>
          <cell r="W56">
            <v>0.06</v>
          </cell>
          <cell r="X56">
            <v>0.02</v>
          </cell>
        </row>
        <row r="57">
          <cell r="N57" t="str">
            <v>Net operating working capital</v>
          </cell>
          <cell r="O57">
            <v>8575000</v>
          </cell>
          <cell r="P57">
            <v>-5068000</v>
          </cell>
          <cell r="Q57">
            <v>1201000</v>
          </cell>
          <cell r="R57">
            <v>19501000</v>
          </cell>
          <cell r="S57">
            <v>27092000</v>
          </cell>
          <cell r="T57">
            <v>32234000</v>
          </cell>
          <cell r="U57">
            <v>27148000</v>
          </cell>
          <cell r="V57">
            <v>13958000</v>
          </cell>
          <cell r="W57">
            <v>21535000</v>
          </cell>
          <cell r="X57">
            <v>17522000</v>
          </cell>
        </row>
        <row r="58">
          <cell r="N58" t="str">
            <v>Operating long-term assets</v>
          </cell>
          <cell r="O58" t="str">
            <v>143,296,000</v>
          </cell>
          <cell r="P58" t="str">
            <v>100,581,000</v>
          </cell>
          <cell r="Q58" t="str">
            <v>91,786,000</v>
          </cell>
          <cell r="R58" t="str">
            <v>95,633,000</v>
          </cell>
          <cell r="S58" t="str">
            <v>106,702,000</v>
          </cell>
          <cell r="T58" t="str">
            <v>87,546,000</v>
          </cell>
          <cell r="U58" t="str">
            <v>92,903,000</v>
          </cell>
          <cell r="V58" t="str">
            <v>77,485,000</v>
          </cell>
          <cell r="W58" t="str">
            <v>71,610,000</v>
          </cell>
          <cell r="X58" t="str">
            <v>63,361,000</v>
          </cell>
        </row>
        <row r="59">
          <cell r="N59" t="str">
            <v>Total net operating capital</v>
          </cell>
          <cell r="O59">
            <v>151871000</v>
          </cell>
          <cell r="P59">
            <v>95513000</v>
          </cell>
          <cell r="Q59">
            <v>92987000</v>
          </cell>
          <cell r="R59">
            <v>115134000</v>
          </cell>
          <cell r="S59">
            <v>133794000</v>
          </cell>
          <cell r="T59">
            <v>119780000</v>
          </cell>
          <cell r="U59">
            <v>120051000</v>
          </cell>
          <cell r="V59">
            <v>91443000</v>
          </cell>
          <cell r="W59">
            <v>93145000</v>
          </cell>
          <cell r="X59">
            <v>80883000</v>
          </cell>
        </row>
        <row r="60">
          <cell r="N60" t="str">
            <v>Depreciation</v>
          </cell>
          <cell r="O60" t="str">
            <v>27,320,000</v>
          </cell>
          <cell r="P60" t="str">
            <v>19,709,000</v>
          </cell>
          <cell r="Q60" t="str">
            <v>19,277,000</v>
          </cell>
          <cell r="R60" t="str">
            <v>20,988,000</v>
          </cell>
          <cell r="S60" t="str">
            <v>19,557,000</v>
          </cell>
          <cell r="T60" t="str">
            <v>18,262,000</v>
          </cell>
          <cell r="U60" t="str">
            <v>16,458,000</v>
          </cell>
          <cell r="V60" t="str">
            <v>14,860,000</v>
          </cell>
          <cell r="W60" t="str">
            <v>13,296,000</v>
          </cell>
          <cell r="X60" t="str">
            <v>13,248,000</v>
          </cell>
        </row>
        <row r="61">
          <cell r="N61" t="str">
            <v>Tax rate</v>
          </cell>
          <cell r="O61">
            <v>0.39250000000000002</v>
          </cell>
          <cell r="P61">
            <v>0.36180703624733473</v>
          </cell>
          <cell r="Q61">
            <v>0.52475143903715338</v>
          </cell>
          <cell r="R61">
            <v>1.5918367346938775</v>
          </cell>
          <cell r="S61">
            <v>0.32448698842141466</v>
          </cell>
          <cell r="T61">
            <v>0.26165716859565635</v>
          </cell>
          <cell r="U61">
            <v>0.28817289905636079</v>
          </cell>
          <cell r="V61">
            <v>0.34917930829344801</v>
          </cell>
          <cell r="W61">
            <v>0.36803931987247607</v>
          </cell>
          <cell r="X61">
            <v>0.40106780565937</v>
          </cell>
        </row>
        <row r="62">
          <cell r="N62" t="str">
            <v>EBIT</v>
          </cell>
          <cell r="O62" t="str">
            <v>32,079,000</v>
          </cell>
          <cell r="P62" t="str">
            <v>23,866,000</v>
          </cell>
          <cell r="Q62" t="str">
            <v>17,981,000</v>
          </cell>
          <cell r="R62" t="str">
            <v>15,865,000</v>
          </cell>
          <cell r="S62" t="str">
            <v>36,676,000</v>
          </cell>
          <cell r="T62" t="str">
            <v>54,193,000</v>
          </cell>
          <cell r="U62" t="str">
            <v>49,573,000</v>
          </cell>
          <cell r="V62" t="str">
            <v>41,318,000</v>
          </cell>
          <cell r="W62" t="str">
            <v>39,260,000</v>
          </cell>
          <cell r="X62" t="str">
            <v>32,137,000</v>
          </cell>
        </row>
        <row r="63">
          <cell r="N63" t="str">
            <v>Net Operating Profit After Tax</v>
          </cell>
          <cell r="O63">
            <v>19487992.499999996</v>
          </cell>
          <cell r="P63">
            <v>15231113.272921111</v>
          </cell>
          <cell r="Q63">
            <v>8545444.3746729456</v>
          </cell>
          <cell r="R63">
            <v>-9389489.7959183678</v>
          </cell>
          <cell r="S63">
            <v>24775115.212656196</v>
          </cell>
          <cell r="T63">
            <v>40013013.062295593</v>
          </cell>
          <cell r="U63">
            <v>35287404.875079028</v>
          </cell>
          <cell r="V63">
            <v>26890609.339931317</v>
          </cell>
          <cell r="W63">
            <v>24810776.301806591</v>
          </cell>
          <cell r="X63">
            <v>19247883.929524828</v>
          </cell>
        </row>
        <row r="64">
          <cell r="N64" t="str">
            <v>FCF</v>
          </cell>
          <cell r="O64">
            <v>-36870007.5</v>
          </cell>
          <cell r="P64">
            <v>12705113.272921115</v>
          </cell>
          <cell r="Q64">
            <v>30692444.374672946</v>
          </cell>
          <cell r="R64">
            <v>9270510.2040816322</v>
          </cell>
          <cell r="S64">
            <v>10761115.2126562</v>
          </cell>
          <cell r="T64">
            <v>40284013.062295593</v>
          </cell>
          <cell r="U64">
            <v>6679404.8750790283</v>
          </cell>
          <cell r="V64">
            <v>28592609.339931317</v>
          </cell>
          <cell r="W64">
            <v>12548776.301806591</v>
          </cell>
          <cell r="X64">
            <v>-61635116.070475176</v>
          </cell>
        </row>
        <row r="65">
          <cell r="N65" t="str">
            <v>FCF vs Net Cash Flow</v>
          </cell>
          <cell r="O65">
            <v>-0.8714233075785317</v>
          </cell>
          <cell r="P65">
            <v>0.37061473099062509</v>
          </cell>
          <cell r="Q65">
            <v>0.81863417941399919</v>
          </cell>
          <cell r="R65">
            <v>0.36450128757282479</v>
          </cell>
          <cell r="S65">
            <v>0.24150953204093981</v>
          </cell>
          <cell r="T65">
            <v>0.70385171462868845</v>
          </cell>
          <cell r="U65">
            <v>0.13820986163972623</v>
          </cell>
          <cell r="V65">
            <v>0.67684067571903106</v>
          </cell>
          <cell r="W65">
            <v>0.3375071067624591</v>
          </cell>
          <cell r="X65">
            <v>-2.0263435344174066</v>
          </cell>
        </row>
        <row r="66">
          <cell r="N66" t="str">
            <v>Goodwill</v>
          </cell>
          <cell r="O66" t="str">
            <v>15,552,000</v>
          </cell>
          <cell r="P66" t="str">
            <v>17,236,000</v>
          </cell>
          <cell r="Q66" t="str">
            <v>16,638,000</v>
          </cell>
          <cell r="R66" t="str">
            <v>22,068,000</v>
          </cell>
          <cell r="S66" t="str">
            <v>27,231,000</v>
          </cell>
          <cell r="T66" t="str">
            <v>22,225,000</v>
          </cell>
          <cell r="U66" t="str">
            <v>24,160,000</v>
          </cell>
          <cell r="V66" t="str">
            <v>22,023,000</v>
          </cell>
          <cell r="W66" t="str">
            <v>24,030,000</v>
          </cell>
          <cell r="X66" t="str">
            <v>20,797,000</v>
          </cell>
        </row>
        <row r="67">
          <cell r="N67" t="str">
            <v>Total assets</v>
          </cell>
          <cell r="O67" t="str">
            <v>302,311,000</v>
          </cell>
          <cell r="P67" t="str">
            <v>244,607,000</v>
          </cell>
          <cell r="Q67" t="str">
            <v>242,415,000</v>
          </cell>
          <cell r="R67" t="str">
            <v>268,700,000</v>
          </cell>
          <cell r="S67" t="str">
            <v>313,867,000</v>
          </cell>
          <cell r="T67" t="str">
            <v>253,685,000</v>
          </cell>
          <cell r="U67" t="str">
            <v>226,821,000</v>
          </cell>
          <cell r="V67" t="str">
            <v>181,384,000</v>
          </cell>
          <cell r="W67" t="str">
            <v>181,408,000</v>
          </cell>
          <cell r="X67" t="str">
            <v>154,786,000</v>
          </cell>
        </row>
        <row r="68">
          <cell r="N68" t="str">
            <v>Goodwill/Total assets</v>
          </cell>
          <cell r="O68">
            <v>5.1443711939029677E-2</v>
          </cell>
          <cell r="P68">
            <v>7.0464050497328373E-2</v>
          </cell>
          <cell r="Q68">
            <v>6.8634366685229875E-2</v>
          </cell>
          <cell r="R68">
            <v>8.2128768142910313E-2</v>
          </cell>
          <cell r="S68">
            <v>8.675967846253349E-2</v>
          </cell>
          <cell r="T68">
            <v>8.7608648520803356E-2</v>
          </cell>
          <cell r="U68">
            <v>0.10651571062644112</v>
          </cell>
          <cell r="V68">
            <v>0.12141644246460548</v>
          </cell>
          <cell r="W68">
            <v>0.13246383841947434</v>
          </cell>
          <cell r="X68">
            <v>0.13435969661338881</v>
          </cell>
        </row>
        <row r="69">
          <cell r="N69" t="str">
            <v>Goodwill Impairments</v>
          </cell>
          <cell r="O69">
            <v>0</v>
          </cell>
          <cell r="P69">
            <v>312000</v>
          </cell>
          <cell r="Q69">
            <v>2631000</v>
          </cell>
          <cell r="R69">
            <v>873000</v>
          </cell>
          <cell r="S69">
            <v>504000</v>
          </cell>
          <cell r="T69">
            <v>2033000</v>
          </cell>
          <cell r="U69">
            <v>0</v>
          </cell>
          <cell r="V69">
            <v>0</v>
          </cell>
          <cell r="W69">
            <v>31000</v>
          </cell>
          <cell r="X69">
            <v>32000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1.875225387666787E-2</v>
          </cell>
          <cell r="Q70">
            <v>0.11922240348015226</v>
          </cell>
          <cell r="R70">
            <v>3.2059050347030958E-2</v>
          </cell>
          <cell r="S70">
            <v>2.267716535433071E-2</v>
          </cell>
          <cell r="T70">
            <v>8.4147350993377487E-2</v>
          </cell>
          <cell r="U70">
            <v>0</v>
          </cell>
          <cell r="V70">
            <v>0</v>
          </cell>
          <cell r="W70">
            <v>1.4905996057123624E-3</v>
          </cell>
          <cell r="X70" t="e">
            <v>#DIV/0!</v>
          </cell>
        </row>
        <row r="71">
          <cell r="N71" t="str">
            <v>Book value of equity</v>
          </cell>
          <cell r="O71">
            <v>86100000</v>
          </cell>
          <cell r="P71">
            <v>88226000</v>
          </cell>
          <cell r="Q71">
            <v>94267000</v>
          </cell>
          <cell r="R71">
            <v>105231000</v>
          </cell>
          <cell r="S71">
            <v>151838000</v>
          </cell>
          <cell r="T71">
            <v>133442000</v>
          </cell>
          <cell r="U71">
            <v>119771000</v>
          </cell>
          <cell r="V71">
            <v>92887000</v>
          </cell>
          <cell r="W71">
            <v>92699000</v>
          </cell>
          <cell r="X71">
            <v>74074000</v>
          </cell>
        </row>
        <row r="72">
          <cell r="N72" t="str">
            <v>Market Value of Equity</v>
          </cell>
          <cell r="O72">
            <v>86.58</v>
          </cell>
          <cell r="P72">
            <v>86.039999999999992</v>
          </cell>
          <cell r="Q72">
            <v>130.29</v>
          </cell>
          <cell r="R72">
            <v>119.81</v>
          </cell>
          <cell r="S72">
            <v>136.75</v>
          </cell>
          <cell r="T72">
            <v>215.73000000000002</v>
          </cell>
          <cell r="U72">
            <v>200.59</v>
          </cell>
          <cell r="V72">
            <v>169.16</v>
          </cell>
          <cell r="W72">
            <v>141.64999999999998</v>
          </cell>
          <cell r="X72">
            <v>127.8</v>
          </cell>
        </row>
        <row r="73">
          <cell r="N73" t="str">
            <v>Return On Assets %</v>
          </cell>
          <cell r="O73">
            <v>0.12089999999999999</v>
          </cell>
          <cell r="P73">
            <v>0.1168</v>
          </cell>
          <cell r="Q73">
            <v>8.8100000000000012E-2</v>
          </cell>
          <cell r="R73">
            <v>7.1399999999999991E-2</v>
          </cell>
          <cell r="S73">
            <v>0.14219999999999999</v>
          </cell>
          <cell r="T73">
            <v>0.24969999999999998</v>
          </cell>
          <cell r="U73">
            <v>0.26219999999999999</v>
          </cell>
          <cell r="V73">
            <v>0.2802</v>
          </cell>
          <cell r="W73">
            <v>0.26729999999999998</v>
          </cell>
          <cell r="X73">
            <v>0.2581</v>
          </cell>
        </row>
        <row r="74">
          <cell r="N74" t="str">
            <v>EBITDA/Sales %</v>
          </cell>
          <cell r="O74">
            <v>0.42609930014525288</v>
          </cell>
          <cell r="P74">
            <v>0.36044887039238999</v>
          </cell>
          <cell r="Q74">
            <v>0.3381094002936415</v>
          </cell>
          <cell r="R74">
            <v>0.28714169821525148</v>
          </cell>
          <cell r="S74">
            <v>0.41120472178590128</v>
          </cell>
          <cell r="T74">
            <v>0.52959232287483837</v>
          </cell>
          <cell r="U74">
            <v>0.50442140737755958</v>
          </cell>
          <cell r="V74">
            <v>0.43344780626443247</v>
          </cell>
          <cell r="W74">
            <v>0.44919759771586099</v>
          </cell>
          <cell r="X74">
            <v>0.41450420285305711</v>
          </cell>
        </row>
      </sheetData>
      <sheetData sheetId="5">
        <row r="3">
          <cell r="N3" t="str">
            <v>Year</v>
          </cell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TELKOM (March)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3.48</v>
          </cell>
          <cell r="P5">
            <v>4.1399999999999997</v>
          </cell>
          <cell r="Q5">
            <v>3.76</v>
          </cell>
          <cell r="R5">
            <v>4</v>
          </cell>
          <cell r="S5">
            <v>4.99</v>
          </cell>
          <cell r="T5">
            <v>5.57</v>
          </cell>
          <cell r="U5">
            <v>4.03</v>
          </cell>
          <cell r="V5">
            <v>4.1399999999999997</v>
          </cell>
          <cell r="W5">
            <v>4.58</v>
          </cell>
          <cell r="X5">
            <v>5.22</v>
          </cell>
        </row>
        <row r="6">
          <cell r="N6" t="str">
            <v>Assets / Captal Emp</v>
          </cell>
          <cell r="O6">
            <v>1.33</v>
          </cell>
          <cell r="P6">
            <v>1.22</v>
          </cell>
          <cell r="Q6">
            <v>1.24</v>
          </cell>
          <cell r="R6">
            <v>1.25</v>
          </cell>
          <cell r="S6">
            <v>1.28</v>
          </cell>
          <cell r="T6">
            <v>1.25</v>
          </cell>
          <cell r="U6">
            <v>1.37</v>
          </cell>
          <cell r="V6">
            <v>1.1399999999999999</v>
          </cell>
          <cell r="W6">
            <v>1.1100000000000001</v>
          </cell>
          <cell r="X6">
            <v>1.18</v>
          </cell>
        </row>
        <row r="7">
          <cell r="N7" t="str">
            <v>Book Val / Share (c)</v>
          </cell>
          <cell r="O7">
            <v>5785.69</v>
          </cell>
          <cell r="P7">
            <v>5287.4</v>
          </cell>
          <cell r="Q7">
            <v>5231.82</v>
          </cell>
          <cell r="R7">
            <v>4959.49</v>
          </cell>
          <cell r="S7">
            <v>4930.26</v>
          </cell>
          <cell r="T7">
            <v>4459.71</v>
          </cell>
          <cell r="U7">
            <v>3495.93</v>
          </cell>
          <cell r="V7">
            <v>5818.13</v>
          </cell>
          <cell r="W7">
            <v>5803.52</v>
          </cell>
          <cell r="X7">
            <v>5919.93</v>
          </cell>
        </row>
        <row r="8">
          <cell r="N8" t="str">
            <v>Cash Flw / Share (c)</v>
          </cell>
          <cell r="O8">
            <v>1626.56</v>
          </cell>
          <cell r="P8">
            <v>1722.62</v>
          </cell>
          <cell r="Q8">
            <v>1619.89</v>
          </cell>
          <cell r="R8">
            <v>1771.9</v>
          </cell>
          <cell r="S8">
            <v>1743.72</v>
          </cell>
          <cell r="T8">
            <v>2074.25</v>
          </cell>
          <cell r="U8">
            <v>1805.94</v>
          </cell>
          <cell r="V8">
            <v>1312.59</v>
          </cell>
          <cell r="W8">
            <v>1134.07</v>
          </cell>
          <cell r="X8">
            <v>9145.8700000000008</v>
          </cell>
        </row>
        <row r="9">
          <cell r="N9" t="str">
            <v>Cash Flow Div Cover</v>
          </cell>
          <cell r="O9">
            <v>5.62</v>
          </cell>
          <cell r="P9">
            <v>6.06</v>
          </cell>
          <cell r="Q9">
            <v>4.71</v>
          </cell>
          <cell r="R9">
            <v>8.51</v>
          </cell>
          <cell r="S9">
            <v>8.3699999999999992</v>
          </cell>
          <cell r="T9" t="e">
            <v>#N/A</v>
          </cell>
          <cell r="U9" t="e">
            <v>#N/A</v>
          </cell>
          <cell r="V9" t="e">
            <v>#N/A</v>
          </cell>
          <cell r="W9">
            <v>3.78</v>
          </cell>
          <cell r="X9">
            <v>4.16</v>
          </cell>
        </row>
        <row r="10">
          <cell r="N10" t="str">
            <v>Cash Flow Intr Cover</v>
          </cell>
          <cell r="O10">
            <v>8.7799999999999994</v>
          </cell>
          <cell r="P10">
            <v>10.35</v>
          </cell>
          <cell r="Q10">
            <v>9.61</v>
          </cell>
          <cell r="R10">
            <v>17.920000000000002</v>
          </cell>
          <cell r="S10">
            <v>16.22</v>
          </cell>
          <cell r="T10">
            <v>36.270000000000003</v>
          </cell>
          <cell r="U10">
            <v>13.97</v>
          </cell>
          <cell r="V10">
            <v>8.76</v>
          </cell>
          <cell r="W10">
            <v>6.38</v>
          </cell>
          <cell r="X10">
            <v>35.21</v>
          </cell>
        </row>
        <row r="11">
          <cell r="N11" t="str">
            <v>Current Ratio</v>
          </cell>
          <cell r="O11">
            <v>0.9</v>
          </cell>
          <cell r="P11">
            <v>1.0900000000000001</v>
          </cell>
          <cell r="Q11">
            <v>1.06</v>
          </cell>
          <cell r="R11">
            <v>0.99</v>
          </cell>
          <cell r="S11">
            <v>0.92</v>
          </cell>
          <cell r="T11">
            <v>0.83</v>
          </cell>
          <cell r="U11">
            <v>0.89</v>
          </cell>
          <cell r="V11">
            <v>1.05</v>
          </cell>
          <cell r="W11">
            <v>1.1599999999999999</v>
          </cell>
          <cell r="X11">
            <v>1</v>
          </cell>
        </row>
        <row r="12">
          <cell r="N12" t="str">
            <v>Debt / Assets</v>
          </cell>
          <cell r="O12">
            <v>0.44</v>
          </cell>
          <cell r="P12">
            <v>0.44</v>
          </cell>
          <cell r="Q12">
            <v>0.41</v>
          </cell>
          <cell r="R12">
            <v>0.42</v>
          </cell>
          <cell r="S12">
            <v>0.37</v>
          </cell>
          <cell r="T12">
            <v>0.38</v>
          </cell>
          <cell r="U12">
            <v>0.44</v>
          </cell>
          <cell r="V12">
            <v>0.32</v>
          </cell>
          <cell r="W12">
            <v>0.34</v>
          </cell>
          <cell r="X12">
            <v>0.39</v>
          </cell>
        </row>
        <row r="13">
          <cell r="N13" t="str">
            <v>Debt / Equity</v>
          </cell>
          <cell r="O13">
            <v>0.72</v>
          </cell>
          <cell r="P13">
            <v>0.74</v>
          </cell>
          <cell r="Q13">
            <v>0.65</v>
          </cell>
          <cell r="R13">
            <v>0.68</v>
          </cell>
          <cell r="S13">
            <v>0.56999999999999995</v>
          </cell>
          <cell r="T13">
            <v>0.61</v>
          </cell>
          <cell r="U13">
            <v>0.95</v>
          </cell>
          <cell r="V13">
            <v>0.53</v>
          </cell>
          <cell r="W13">
            <v>0.57999999999999996</v>
          </cell>
          <cell r="X13">
            <v>0.68</v>
          </cell>
        </row>
        <row r="14">
          <cell r="N14" t="str">
            <v>Dir Rem % Pft BTax</v>
          </cell>
          <cell r="O14">
            <v>0.84</v>
          </cell>
          <cell r="P14">
            <v>0.81</v>
          </cell>
          <cell r="Q14">
            <v>0.79</v>
          </cell>
          <cell r="R14">
            <v>1.1399999999999999</v>
          </cell>
          <cell r="S14">
            <v>1.76</v>
          </cell>
          <cell r="T14">
            <v>0.6</v>
          </cell>
          <cell r="U14">
            <v>-0.26</v>
          </cell>
          <cell r="V14">
            <v>3.75</v>
          </cell>
          <cell r="W14">
            <v>0.57999999999999996</v>
          </cell>
          <cell r="X14">
            <v>0.05</v>
          </cell>
        </row>
        <row r="15">
          <cell r="N15" t="str">
            <v>Dividend / Share (c)</v>
          </cell>
          <cell r="O15">
            <v>289.2</v>
          </cell>
          <cell r="P15">
            <v>284.07</v>
          </cell>
          <cell r="Q15">
            <v>344.16</v>
          </cell>
          <cell r="R15">
            <v>208.25</v>
          </cell>
          <cell r="S15">
            <v>208.25</v>
          </cell>
          <cell r="T15" t="e">
            <v>#N/A</v>
          </cell>
          <cell r="U15" t="e">
            <v>#N/A</v>
          </cell>
          <cell r="V15" t="e">
            <v>#N/A</v>
          </cell>
          <cell r="W15">
            <v>300</v>
          </cell>
          <cell r="X15">
            <v>2200</v>
          </cell>
        </row>
        <row r="16">
          <cell r="N16" t="str">
            <v>Dividend Cover</v>
          </cell>
          <cell r="O16">
            <v>2.14</v>
          </cell>
          <cell r="P16">
            <v>2.1</v>
          </cell>
          <cell r="Q16">
            <v>2.1</v>
          </cell>
          <cell r="R16">
            <v>1.58</v>
          </cell>
          <cell r="S16">
            <v>2.92</v>
          </cell>
          <cell r="T16" t="e">
            <v>#N/A</v>
          </cell>
          <cell r="U16" t="e">
            <v>#N/A</v>
          </cell>
          <cell r="V16" t="e">
            <v>#N/A</v>
          </cell>
          <cell r="W16">
            <v>1.1100000000000001</v>
          </cell>
          <cell r="X16">
            <v>0.03</v>
          </cell>
        </row>
        <row r="17">
          <cell r="N17" t="str">
            <v>Dividend Yield %</v>
          </cell>
          <cell r="O17">
            <v>4.7</v>
          </cell>
          <cell r="P17">
            <v>7.93</v>
          </cell>
          <cell r="Q17">
            <v>5.47</v>
          </cell>
          <cell r="R17">
            <v>4.3899999999999997</v>
          </cell>
          <cell r="S17" t="e">
            <v>#N/A</v>
          </cell>
          <cell r="T17" t="e">
            <v>#N/A</v>
          </cell>
          <cell r="U17" t="e">
            <v>#N/A</v>
          </cell>
          <cell r="V17">
            <v>5.72</v>
          </cell>
          <cell r="W17">
            <v>8.4</v>
          </cell>
          <cell r="X17">
            <v>65.430000000000007</v>
          </cell>
        </row>
        <row r="18">
          <cell r="N18" t="str">
            <v>Earnings/ Share (C)</v>
          </cell>
          <cell r="O18">
            <v>619.20000000000005</v>
          </cell>
          <cell r="P18">
            <v>597</v>
          </cell>
          <cell r="Q18">
            <v>721.1</v>
          </cell>
          <cell r="R18">
            <v>330</v>
          </cell>
          <cell r="S18">
            <v>607.29999999999995</v>
          </cell>
          <cell r="T18">
            <v>851.4</v>
          </cell>
          <cell r="U18">
            <v>87</v>
          </cell>
          <cell r="V18">
            <v>310.8</v>
          </cell>
          <cell r="W18">
            <v>332.4</v>
          </cell>
          <cell r="X18">
            <v>67.8</v>
          </cell>
        </row>
        <row r="19">
          <cell r="N19" t="str">
            <v>Earnings Yield %</v>
          </cell>
          <cell r="O19">
            <v>8.36</v>
          </cell>
          <cell r="P19">
            <v>11.29</v>
          </cell>
          <cell r="Q19">
            <v>9.91</v>
          </cell>
          <cell r="R19">
            <v>5.91</v>
          </cell>
          <cell r="S19">
            <v>7.98</v>
          </cell>
          <cell r="T19">
            <v>26.18</v>
          </cell>
          <cell r="U19">
            <v>6.03</v>
          </cell>
          <cell r="V19">
            <v>12.35</v>
          </cell>
          <cell r="W19">
            <v>9.41</v>
          </cell>
          <cell r="X19">
            <v>1.99</v>
          </cell>
        </row>
        <row r="20">
          <cell r="N20" t="str">
            <v>Inflation Adjusted Profit/ Share (C)</v>
          </cell>
          <cell r="O20">
            <v>127.3</v>
          </cell>
          <cell r="P20">
            <v>260.79000000000002</v>
          </cell>
          <cell r="Q20">
            <v>548.57000000000005</v>
          </cell>
          <cell r="R20">
            <v>275.10000000000002</v>
          </cell>
          <cell r="S20">
            <v>449.54</v>
          </cell>
          <cell r="T20">
            <v>602.30999999999995</v>
          </cell>
          <cell r="U20">
            <v>-2422.9</v>
          </cell>
          <cell r="V20">
            <v>-165.05</v>
          </cell>
          <cell r="W20">
            <v>-14.21</v>
          </cell>
          <cell r="X20">
            <v>7113.87</v>
          </cell>
        </row>
        <row r="21">
          <cell r="N21" t="str">
            <v>Inflation Adjusted Return On Assets %</v>
          </cell>
          <cell r="O21">
            <v>4.3099999999999996</v>
          </cell>
          <cell r="P21">
            <v>5.72</v>
          </cell>
          <cell r="Q21">
            <v>8.58</v>
          </cell>
          <cell r="R21">
            <v>4.7</v>
          </cell>
          <cell r="S21">
            <v>5.08</v>
          </cell>
          <cell r="T21">
            <v>9.64</v>
          </cell>
          <cell r="U21">
            <v>-26.83</v>
          </cell>
          <cell r="V21">
            <v>1.26</v>
          </cell>
          <cell r="W21">
            <v>4.1900000000000004</v>
          </cell>
          <cell r="X21">
            <v>63.37</v>
          </cell>
        </row>
        <row r="22">
          <cell r="N22" t="str">
            <v>Inflation Adjusted Return On Equity %</v>
          </cell>
          <cell r="O22">
            <v>1.55</v>
          </cell>
          <cell r="P22">
            <v>3.57</v>
          </cell>
          <cell r="Q22">
            <v>9.1199999999999992</v>
          </cell>
          <cell r="R22">
            <v>4.8499999999999996</v>
          </cell>
          <cell r="S22">
            <v>7.93</v>
          </cell>
          <cell r="T22">
            <v>11.73</v>
          </cell>
          <cell r="U22">
            <v>-58.12</v>
          </cell>
          <cell r="V22">
            <v>-2.4500000000000002</v>
          </cell>
          <cell r="W22">
            <v>-0.18</v>
          </cell>
          <cell r="X22">
            <v>84.48</v>
          </cell>
        </row>
        <row r="23">
          <cell r="N23" t="str">
            <v>Interest Cover</v>
          </cell>
          <cell r="O23">
            <v>5.03</v>
          </cell>
          <cell r="P23">
            <v>5.8</v>
          </cell>
          <cell r="Q23">
            <v>5.61</v>
          </cell>
          <cell r="R23">
            <v>5.68</v>
          </cell>
          <cell r="S23">
            <v>5.35</v>
          </cell>
          <cell r="T23">
            <v>15.76</v>
          </cell>
          <cell r="U23">
            <v>-16.14</v>
          </cell>
          <cell r="V23">
            <v>1.7</v>
          </cell>
          <cell r="W23">
            <v>4.29</v>
          </cell>
          <cell r="X23">
            <v>32.57</v>
          </cell>
        </row>
        <row r="24">
          <cell r="N24" t="str">
            <v>Leverage Factor</v>
          </cell>
          <cell r="O24">
            <v>0.96</v>
          </cell>
          <cell r="P24">
            <v>1.05</v>
          </cell>
          <cell r="Q24">
            <v>1.2</v>
          </cell>
          <cell r="R24">
            <v>1.23</v>
          </cell>
          <cell r="S24">
            <v>1.6</v>
          </cell>
          <cell r="T24">
            <v>1.33</v>
          </cell>
          <cell r="U24">
            <v>2.39</v>
          </cell>
          <cell r="V24">
            <v>-0.27</v>
          </cell>
          <cell r="W24">
            <v>0.53</v>
          </cell>
          <cell r="X24">
            <v>1.54</v>
          </cell>
        </row>
        <row r="25">
          <cell r="N25" t="str">
            <v>Long-Term Loans % Total Debt</v>
          </cell>
          <cell r="O25">
            <v>22.75</v>
          </cell>
          <cell r="P25">
            <v>35.68</v>
          </cell>
          <cell r="Q25">
            <v>26.53</v>
          </cell>
          <cell r="R25">
            <v>25.88</v>
          </cell>
          <cell r="S25">
            <v>22.15</v>
          </cell>
          <cell r="T25">
            <v>27.21</v>
          </cell>
          <cell r="U25">
            <v>22.95</v>
          </cell>
          <cell r="V25">
            <v>37.89</v>
          </cell>
          <cell r="W25">
            <v>48.16</v>
          </cell>
          <cell r="X25">
            <v>39.14</v>
          </cell>
        </row>
        <row r="26">
          <cell r="N26" t="str">
            <v>N A V / Share (C)</v>
          </cell>
          <cell r="O26">
            <v>5823.84</v>
          </cell>
          <cell r="P26">
            <v>5357.63</v>
          </cell>
          <cell r="Q26">
            <v>5295.77</v>
          </cell>
          <cell r="R26">
            <v>5049.26</v>
          </cell>
          <cell r="S26">
            <v>4999.96</v>
          </cell>
          <cell r="T26">
            <v>4533.54</v>
          </cell>
          <cell r="U26">
            <v>3570.16</v>
          </cell>
          <cell r="V26">
            <v>5903.12</v>
          </cell>
          <cell r="W26">
            <v>5879.31</v>
          </cell>
          <cell r="X26">
            <v>5986.99</v>
          </cell>
        </row>
        <row r="27">
          <cell r="N27" t="str">
            <v>Net Profit Margin %</v>
          </cell>
          <cell r="O27">
            <v>6.69</v>
          </cell>
          <cell r="P27">
            <v>7.44</v>
          </cell>
          <cell r="Q27">
            <v>9.27</v>
          </cell>
          <cell r="R27">
            <v>6.02</v>
          </cell>
          <cell r="S27">
            <v>9.9499999999999993</v>
          </cell>
          <cell r="T27">
            <v>11.68</v>
          </cell>
          <cell r="U27">
            <v>-35.76</v>
          </cell>
          <cell r="V27">
            <v>-0.65</v>
          </cell>
          <cell r="W27">
            <v>3.65</v>
          </cell>
          <cell r="X27">
            <v>100.08</v>
          </cell>
        </row>
        <row r="28">
          <cell r="N28" t="str">
            <v>Operating Profit /Employee</v>
          </cell>
          <cell r="O28">
            <v>311650.09999999998</v>
          </cell>
          <cell r="P28">
            <v>270097.34000000003</v>
          </cell>
          <cell r="Q28">
            <v>264126.92</v>
          </cell>
          <cell r="R28">
            <v>145371.42000000001</v>
          </cell>
          <cell r="S28">
            <v>162572.53</v>
          </cell>
          <cell r="T28">
            <v>232647.49</v>
          </cell>
          <cell r="U28">
            <v>-479902.67</v>
          </cell>
          <cell r="V28">
            <v>54282.97</v>
          </cell>
          <cell r="W28">
            <v>153141.46</v>
          </cell>
          <cell r="X28">
            <v>1692213.34</v>
          </cell>
        </row>
        <row r="29">
          <cell r="N29" t="str">
            <v>Operating Profit Margin %</v>
          </cell>
          <cell r="O29">
            <v>11.41</v>
          </cell>
          <cell r="P29">
            <v>12.04</v>
          </cell>
          <cell r="Q29">
            <v>12.15</v>
          </cell>
          <cell r="R29">
            <v>7.92</v>
          </cell>
          <cell r="S29">
            <v>9.4600000000000009</v>
          </cell>
          <cell r="T29">
            <v>14.06</v>
          </cell>
          <cell r="U29">
            <v>-32.770000000000003</v>
          </cell>
          <cell r="V29">
            <v>3.91</v>
          </cell>
          <cell r="W29">
            <v>11.64</v>
          </cell>
          <cell r="X29">
            <v>114.27</v>
          </cell>
        </row>
        <row r="30">
          <cell r="N30" t="str">
            <v>Price / Inflation Adjusted Profit</v>
          </cell>
          <cell r="O30">
            <v>58.15</v>
          </cell>
          <cell r="P30">
            <v>20.27</v>
          </cell>
          <cell r="Q30">
            <v>13.26</v>
          </cell>
          <cell r="R30">
            <v>20.309999999999999</v>
          </cell>
          <cell r="S30">
            <v>16.93</v>
          </cell>
          <cell r="T30">
            <v>5.4</v>
          </cell>
          <cell r="U30">
            <v>-0.6</v>
          </cell>
          <cell r="V30">
            <v>-15.25</v>
          </cell>
          <cell r="W30">
            <v>-248.56</v>
          </cell>
          <cell r="X30">
            <v>0.48</v>
          </cell>
        </row>
        <row r="31">
          <cell r="N31" t="str">
            <v>Price / Book Value</v>
          </cell>
          <cell r="O31">
            <v>1.28</v>
          </cell>
          <cell r="P31">
            <v>1</v>
          </cell>
          <cell r="Q31">
            <v>1.39</v>
          </cell>
          <cell r="R31">
            <v>1.1299999999999999</v>
          </cell>
          <cell r="S31">
            <v>1.54</v>
          </cell>
          <cell r="T31">
            <v>0.73</v>
          </cell>
          <cell r="U31">
            <v>0.41</v>
          </cell>
          <cell r="V31">
            <v>0.43</v>
          </cell>
          <cell r="W31">
            <v>0.61</v>
          </cell>
          <cell r="X31">
            <v>0.57999999999999996</v>
          </cell>
        </row>
        <row r="32">
          <cell r="N32" t="str">
            <v>Price / Cash Flow</v>
          </cell>
          <cell r="O32">
            <v>4.55</v>
          </cell>
          <cell r="P32">
            <v>3.07</v>
          </cell>
          <cell r="Q32">
            <v>4.49</v>
          </cell>
          <cell r="R32">
            <v>3.15</v>
          </cell>
          <cell r="S32">
            <v>4.3600000000000003</v>
          </cell>
          <cell r="T32">
            <v>1.57</v>
          </cell>
          <cell r="U32">
            <v>0.8</v>
          </cell>
          <cell r="V32">
            <v>1.92</v>
          </cell>
          <cell r="W32">
            <v>3.11</v>
          </cell>
          <cell r="X32">
            <v>0.37</v>
          </cell>
        </row>
        <row r="33">
          <cell r="N33" t="str">
            <v>Price / Earnings</v>
          </cell>
          <cell r="O33">
            <v>11.96</v>
          </cell>
          <cell r="P33">
            <v>8.86</v>
          </cell>
          <cell r="Q33">
            <v>10.09</v>
          </cell>
          <cell r="R33">
            <v>16.93</v>
          </cell>
          <cell r="S33">
            <v>12.53</v>
          </cell>
          <cell r="T33">
            <v>3.82</v>
          </cell>
          <cell r="U33">
            <v>16.57</v>
          </cell>
          <cell r="V33">
            <v>8.1</v>
          </cell>
          <cell r="W33">
            <v>10.63</v>
          </cell>
          <cell r="X33">
            <v>50.28</v>
          </cell>
        </row>
        <row r="34">
          <cell r="N34" t="str">
            <v>Price / N A V</v>
          </cell>
          <cell r="O34">
            <v>1.39</v>
          </cell>
          <cell r="P34">
            <v>1.04</v>
          </cell>
          <cell r="Q34">
            <v>1.51</v>
          </cell>
          <cell r="R34">
            <v>1.2</v>
          </cell>
          <cell r="S34">
            <v>1.62</v>
          </cell>
          <cell r="T34">
            <v>0.73</v>
          </cell>
          <cell r="U34">
            <v>0.33</v>
          </cell>
          <cell r="V34">
            <v>0.39</v>
          </cell>
          <cell r="W34">
            <v>0.54</v>
          </cell>
          <cell r="X34">
            <v>0.54</v>
          </cell>
        </row>
        <row r="35">
          <cell r="N35" t="str">
            <v>Price / Share (C)</v>
          </cell>
          <cell r="O35">
            <v>7403</v>
          </cell>
          <cell r="P35">
            <v>5287</v>
          </cell>
          <cell r="Q35">
            <v>7273</v>
          </cell>
          <cell r="R35">
            <v>5586</v>
          </cell>
          <cell r="S35">
            <v>7611</v>
          </cell>
          <cell r="T35">
            <v>3252</v>
          </cell>
          <cell r="U35">
            <v>1442</v>
          </cell>
          <cell r="V35">
            <v>2517</v>
          </cell>
          <cell r="W35">
            <v>3532</v>
          </cell>
          <cell r="X35">
            <v>3409</v>
          </cell>
        </row>
        <row r="36">
          <cell r="N36" t="str">
            <v>Quick Ratio</v>
          </cell>
          <cell r="O36">
            <v>0.82</v>
          </cell>
          <cell r="P36">
            <v>0.98</v>
          </cell>
          <cell r="Q36">
            <v>0.95</v>
          </cell>
          <cell r="R36">
            <v>0.91</v>
          </cell>
          <cell r="S36">
            <v>0.87</v>
          </cell>
          <cell r="T36">
            <v>0.76</v>
          </cell>
          <cell r="U36">
            <v>0.8</v>
          </cell>
          <cell r="V36">
            <v>0.95</v>
          </cell>
          <cell r="W36">
            <v>1.03</v>
          </cell>
          <cell r="X36">
            <v>0.89</v>
          </cell>
        </row>
        <row r="37">
          <cell r="N37" t="str">
            <v>Return On External Investments %</v>
          </cell>
          <cell r="O37">
            <v>64.239999999999995</v>
          </cell>
          <cell r="P37">
            <v>54.7</v>
          </cell>
          <cell r="Q37">
            <v>130</v>
          </cell>
          <cell r="R37">
            <v>17.850000000000001</v>
          </cell>
          <cell r="S37">
            <v>10.7</v>
          </cell>
          <cell r="T37">
            <v>5.7</v>
          </cell>
          <cell r="U37">
            <v>10.7</v>
          </cell>
          <cell r="V37">
            <v>9.25</v>
          </cell>
          <cell r="W37">
            <v>8.36</v>
          </cell>
          <cell r="X37">
            <v>25.05</v>
          </cell>
        </row>
        <row r="38">
          <cell r="N38" t="str">
            <v>Retention Rate</v>
          </cell>
          <cell r="O38">
            <v>36.31</v>
          </cell>
          <cell r="P38">
            <v>29.82</v>
          </cell>
          <cell r="Q38">
            <v>44.82</v>
          </cell>
          <cell r="R38">
            <v>42.52</v>
          </cell>
          <cell r="S38">
            <v>100</v>
          </cell>
          <cell r="T38">
            <v>100</v>
          </cell>
          <cell r="U38">
            <v>100</v>
          </cell>
          <cell r="V38">
            <v>440.28</v>
          </cell>
          <cell r="W38">
            <v>-117.76</v>
          </cell>
          <cell r="X38">
            <v>-12.55</v>
          </cell>
        </row>
        <row r="39">
          <cell r="N39" t="str">
            <v>Return On Assets %</v>
          </cell>
          <cell r="O39">
            <v>9.84</v>
          </cell>
          <cell r="P39">
            <v>10.72</v>
          </cell>
          <cell r="Q39">
            <v>11.49</v>
          </cell>
          <cell r="R39">
            <v>7.01</v>
          </cell>
          <cell r="S39">
            <v>7.65</v>
          </cell>
          <cell r="T39">
            <v>12.58</v>
          </cell>
          <cell r="U39">
            <v>-27.28</v>
          </cell>
          <cell r="V39">
            <v>2.65</v>
          </cell>
          <cell r="W39">
            <v>7.73</v>
          </cell>
          <cell r="X39">
            <v>81.489999999999995</v>
          </cell>
        </row>
        <row r="40">
          <cell r="N40" t="str">
            <v>Return On Equity %</v>
          </cell>
          <cell r="O40">
            <v>9.4499999999999993</v>
          </cell>
          <cell r="P40">
            <v>11.29</v>
          </cell>
          <cell r="Q40">
            <v>13.77</v>
          </cell>
          <cell r="R40">
            <v>8.59</v>
          </cell>
          <cell r="S40">
            <v>12.27</v>
          </cell>
          <cell r="T40">
            <v>16.78</v>
          </cell>
          <cell r="U40">
            <v>-65.11</v>
          </cell>
          <cell r="V40">
            <v>-0.73</v>
          </cell>
          <cell r="W40">
            <v>4.12</v>
          </cell>
          <cell r="X40">
            <v>125.17</v>
          </cell>
        </row>
        <row r="41">
          <cell r="N41" t="str">
            <v>Total Assets / Turnover</v>
          </cell>
          <cell r="O41">
            <v>0.86</v>
          </cell>
          <cell r="P41">
            <v>0.89</v>
          </cell>
          <cell r="Q41">
            <v>0.95</v>
          </cell>
          <cell r="R41">
            <v>0.88</v>
          </cell>
          <cell r="S41">
            <v>0.81</v>
          </cell>
          <cell r="T41">
            <v>0.89</v>
          </cell>
          <cell r="U41">
            <v>0.83</v>
          </cell>
          <cell r="V41">
            <v>0.68</v>
          </cell>
          <cell r="W41">
            <v>0.66</v>
          </cell>
          <cell r="X41">
            <v>0.71</v>
          </cell>
        </row>
        <row r="42">
          <cell r="N42" t="str">
            <v>Total Debt / Cash Flow</v>
          </cell>
          <cell r="O42">
            <v>2.56</v>
          </cell>
          <cell r="P42">
            <v>2.2799999999999998</v>
          </cell>
          <cell r="Q42">
            <v>2.1</v>
          </cell>
          <cell r="R42">
            <v>1.89</v>
          </cell>
          <cell r="S42">
            <v>1.61</v>
          </cell>
          <cell r="T42">
            <v>1.31</v>
          </cell>
          <cell r="U42">
            <v>1.85</v>
          </cell>
          <cell r="V42">
            <v>2.33</v>
          </cell>
          <cell r="W42">
            <v>2.96</v>
          </cell>
          <cell r="X42">
            <v>0.44</v>
          </cell>
        </row>
        <row r="43">
          <cell r="N43" t="str">
            <v>Turnover / Employee</v>
          </cell>
          <cell r="O43">
            <v>2731040.8</v>
          </cell>
          <cell r="P43">
            <v>2243136.83</v>
          </cell>
          <cell r="Q43">
            <v>2173820.77</v>
          </cell>
          <cell r="R43">
            <v>1834963.87</v>
          </cell>
          <cell r="S43">
            <v>1717640.04</v>
          </cell>
          <cell r="T43">
            <v>1654264.19</v>
          </cell>
          <cell r="U43">
            <v>1464536.77</v>
          </cell>
          <cell r="V43">
            <v>1386781.83</v>
          </cell>
          <cell r="W43">
            <v>1315325.94</v>
          </cell>
          <cell r="X43">
            <v>1480849.89</v>
          </cell>
        </row>
        <row r="44">
          <cell r="N44" t="str">
            <v>Return on Capital Employed</v>
          </cell>
          <cell r="O44">
            <v>7.66</v>
          </cell>
          <cell r="P44">
            <v>8.11</v>
          </cell>
          <cell r="Q44">
            <v>10.88</v>
          </cell>
          <cell r="R44">
            <v>6.66</v>
          </cell>
          <cell r="S44">
            <v>10.3</v>
          </cell>
          <cell r="T44">
            <v>13.04</v>
          </cell>
          <cell r="U44">
            <v>-40.78</v>
          </cell>
          <cell r="V44">
            <v>-0.5</v>
          </cell>
          <cell r="W44">
            <v>2.69</v>
          </cell>
          <cell r="X44">
            <v>84.24</v>
          </cell>
        </row>
        <row r="45">
          <cell r="N45" t="str">
            <v>Price / EBITDA</v>
          </cell>
          <cell r="O45">
            <v>3.67</v>
          </cell>
          <cell r="P45">
            <v>2.57</v>
          </cell>
          <cell r="Q45">
            <v>3.65</v>
          </cell>
          <cell r="R45">
            <v>3.54</v>
          </cell>
          <cell r="S45">
            <v>4.8</v>
          </cell>
          <cell r="T45">
            <v>1.68</v>
          </cell>
          <cell r="U45">
            <v>-2.0699999999999998</v>
          </cell>
          <cell r="V45">
            <v>1.78</v>
          </cell>
          <cell r="W45">
            <v>2.0699999999999998</v>
          </cell>
          <cell r="X45">
            <v>0.35</v>
          </cell>
        </row>
        <row r="46">
          <cell r="N46" t="str">
            <v>Price / EBIT</v>
          </cell>
          <cell r="O46">
            <v>7.94</v>
          </cell>
          <cell r="P46">
            <v>5.47</v>
          </cell>
          <cell r="Q46">
            <v>7.7</v>
          </cell>
          <cell r="R46">
            <v>9.9499999999999993</v>
          </cell>
          <cell r="S46">
            <v>13.22</v>
          </cell>
          <cell r="T46">
            <v>3.61</v>
          </cell>
          <cell r="U46">
            <v>-0.69</v>
          </cell>
          <cell r="V46">
            <v>9.8800000000000008</v>
          </cell>
          <cell r="W46">
            <v>4.63</v>
          </cell>
          <cell r="X46">
            <v>0.4</v>
          </cell>
        </row>
        <row r="47">
          <cell r="N47" t="str">
            <v>Price / Cash</v>
          </cell>
          <cell r="O47">
            <v>26.5</v>
          </cell>
          <cell r="P47">
            <v>9.91</v>
          </cell>
          <cell r="Q47">
            <v>23.77</v>
          </cell>
          <cell r="R47">
            <v>11.55</v>
          </cell>
          <cell r="S47">
            <v>10.96</v>
          </cell>
          <cell r="T47">
            <v>9.01</v>
          </cell>
          <cell r="U47">
            <v>3.08</v>
          </cell>
          <cell r="V47">
            <v>11</v>
          </cell>
          <cell r="W47">
            <v>10.11</v>
          </cell>
          <cell r="X47">
            <v>4.47</v>
          </cell>
        </row>
        <row r="48">
          <cell r="N48" t="str">
            <v>Return on Average External Investments %</v>
          </cell>
          <cell r="O48">
            <v>56.92</v>
          </cell>
          <cell r="P48">
            <v>55.62</v>
          </cell>
          <cell r="Q48">
            <v>30.86</v>
          </cell>
          <cell r="R48">
            <v>17.7</v>
          </cell>
          <cell r="S48">
            <v>9.9700000000000006</v>
          </cell>
          <cell r="T48">
            <v>5.94</v>
          </cell>
          <cell r="U48">
            <v>11.19</v>
          </cell>
          <cell r="V48">
            <v>9.2799999999999994</v>
          </cell>
          <cell r="W48">
            <v>9.2899999999999991</v>
          </cell>
          <cell r="X48">
            <v>29.79</v>
          </cell>
        </row>
        <row r="49">
          <cell r="N49" t="str">
            <v>Return on Average Assets %</v>
          </cell>
          <cell r="O49">
            <v>10.09</v>
          </cell>
          <cell r="P49">
            <v>11.05</v>
          </cell>
          <cell r="Q49">
            <v>11.64</v>
          </cell>
          <cell r="R49">
            <v>7.27</v>
          </cell>
          <cell r="S49">
            <v>7.91</v>
          </cell>
          <cell r="T49">
            <v>12.17</v>
          </cell>
          <cell r="U49">
            <v>-24.19</v>
          </cell>
          <cell r="V49">
            <v>2.62</v>
          </cell>
          <cell r="W49">
            <v>7.57</v>
          </cell>
          <cell r="X49">
            <v>65.28</v>
          </cell>
        </row>
        <row r="50">
          <cell r="N50" t="str">
            <v>Return on Average Equity %</v>
          </cell>
          <cell r="O50">
            <v>9.8800000000000008</v>
          </cell>
          <cell r="P50">
            <v>11.18</v>
          </cell>
          <cell r="Q50">
            <v>14.14</v>
          </cell>
          <cell r="R50">
            <v>8.67</v>
          </cell>
          <cell r="S50">
            <v>13.01</v>
          </cell>
          <cell r="T50">
            <v>18.82</v>
          </cell>
          <cell r="U50">
            <v>-48.88</v>
          </cell>
          <cell r="V50">
            <v>-0.73</v>
          </cell>
          <cell r="W50">
            <v>4.0999999999999996</v>
          </cell>
          <cell r="X50">
            <v>113.2</v>
          </cell>
        </row>
        <row r="51">
          <cell r="N51" t="str">
            <v>Inflation Adj. Return on Average Total Assets %</v>
          </cell>
          <cell r="O51">
            <v>4.47</v>
          </cell>
          <cell r="P51">
            <v>6.2</v>
          </cell>
          <cell r="Q51">
            <v>8.7200000000000006</v>
          </cell>
          <cell r="R51">
            <v>4.8600000000000003</v>
          </cell>
          <cell r="S51">
            <v>5.27</v>
          </cell>
          <cell r="T51">
            <v>9.35</v>
          </cell>
          <cell r="U51">
            <v>-23.7</v>
          </cell>
          <cell r="V51">
            <v>1.17</v>
          </cell>
          <cell r="W51">
            <v>4.09</v>
          </cell>
          <cell r="X51">
            <v>52.19</v>
          </cell>
        </row>
        <row r="52">
          <cell r="N52" t="str">
            <v>Inflation Adjusted Return on Average Equity %</v>
          </cell>
          <cell r="O52">
            <v>1.64</v>
          </cell>
          <cell r="P52">
            <v>3.86</v>
          </cell>
          <cell r="Q52">
            <v>9.39</v>
          </cell>
          <cell r="R52">
            <v>4.88</v>
          </cell>
          <cell r="S52">
            <v>8.4</v>
          </cell>
          <cell r="T52">
            <v>12.95</v>
          </cell>
          <cell r="U52">
            <v>-44.42</v>
          </cell>
          <cell r="V52">
            <v>-2.23</v>
          </cell>
          <cell r="W52">
            <v>-0.17</v>
          </cell>
          <cell r="X52">
            <v>77.09</v>
          </cell>
        </row>
        <row r="53">
          <cell r="N53" t="str">
            <v>Number of shares</v>
          </cell>
          <cell r="O53">
            <v>497381</v>
          </cell>
          <cell r="P53">
            <v>506693</v>
          </cell>
          <cell r="Q53">
            <v>513953.99999999994</v>
          </cell>
          <cell r="R53">
            <v>511157</v>
          </cell>
          <cell r="S53">
            <v>510594</v>
          </cell>
          <cell r="T53">
            <v>510594</v>
          </cell>
          <cell r="U53">
            <v>510594</v>
          </cell>
          <cell r="V53">
            <v>510594</v>
          </cell>
          <cell r="W53">
            <v>509311</v>
          </cell>
          <cell r="X53">
            <v>504438</v>
          </cell>
        </row>
        <row r="54">
          <cell r="N54" t="str">
            <v>Book value</v>
          </cell>
          <cell r="O54">
            <v>28776922.778899997</v>
          </cell>
          <cell r="P54">
            <v>26790885.681999996</v>
          </cell>
          <cell r="Q54">
            <v>26889148.162799995</v>
          </cell>
          <cell r="R54">
            <v>25350780.299299996</v>
          </cell>
          <cell r="S54">
            <v>25173611.744400002</v>
          </cell>
          <cell r="T54">
            <v>22771011.6774</v>
          </cell>
          <cell r="U54">
            <v>17850008.824200001</v>
          </cell>
          <cell r="V54">
            <v>29707022.692200001</v>
          </cell>
          <cell r="W54">
            <v>29557965.747200001</v>
          </cell>
          <cell r="X54">
            <v>29862376.4934</v>
          </cell>
        </row>
        <row r="55">
          <cell r="N55" t="str">
            <v>Cashflow</v>
          </cell>
          <cell r="O55">
            <v>8090200.3936000001</v>
          </cell>
          <cell r="P55">
            <v>8728394.9565999992</v>
          </cell>
          <cell r="Q55">
            <v>8325489.4505999992</v>
          </cell>
          <cell r="R55">
            <v>9057190.8830000013</v>
          </cell>
          <cell r="S55">
            <v>8903329.696800001</v>
          </cell>
          <cell r="T55">
            <v>10590996.045</v>
          </cell>
          <cell r="U55">
            <v>9221021.2836000007</v>
          </cell>
          <cell r="V55">
            <v>6702005.784599999</v>
          </cell>
          <cell r="W55">
            <v>5775943.2577</v>
          </cell>
          <cell r="X55">
            <v>46135243.710600004</v>
          </cell>
        </row>
        <row r="56">
          <cell r="N56" t="str">
            <v>Growth rate</v>
          </cell>
          <cell r="O56">
            <v>0.02</v>
          </cell>
          <cell r="P56">
            <v>0</v>
          </cell>
          <cell r="Q56">
            <v>0.1</v>
          </cell>
          <cell r="R56">
            <v>0.18</v>
          </cell>
          <cell r="S56">
            <v>-0.03</v>
          </cell>
          <cell r="T56">
            <v>0.01</v>
          </cell>
          <cell r="U56">
            <v>-0.02</v>
          </cell>
          <cell r="V56">
            <v>-0.01</v>
          </cell>
          <cell r="W56">
            <v>-0.11</v>
          </cell>
          <cell r="X56">
            <v>-0.4</v>
          </cell>
        </row>
        <row r="57">
          <cell r="N57" t="str">
            <v>Net operating working capital</v>
          </cell>
          <cell r="O57">
            <v>3988000</v>
          </cell>
          <cell r="P57">
            <v>3681000</v>
          </cell>
          <cell r="Q57">
            <v>2838000</v>
          </cell>
          <cell r="R57">
            <v>488000</v>
          </cell>
          <cell r="S57">
            <v>720000</v>
          </cell>
          <cell r="T57">
            <v>-1323000</v>
          </cell>
          <cell r="U57">
            <v>1307000</v>
          </cell>
          <cell r="V57">
            <v>1892000</v>
          </cell>
          <cell r="W57">
            <v>1602000</v>
          </cell>
          <cell r="X57">
            <v>1955000</v>
          </cell>
        </row>
        <row r="58">
          <cell r="N58" t="str">
            <v>Operating long-term assets</v>
          </cell>
          <cell r="O58" t="str">
            <v>32,035,000</v>
          </cell>
          <cell r="P58" t="str">
            <v>30,377,000</v>
          </cell>
          <cell r="Q58" t="str">
            <v>27,918,000</v>
          </cell>
          <cell r="R58" t="str">
            <v>25,357,000</v>
          </cell>
          <cell r="S58" t="str">
            <v>24,387,000</v>
          </cell>
          <cell r="T58" t="str">
            <v>25,123,000</v>
          </cell>
          <cell r="U58" t="str">
            <v>24,524,000</v>
          </cell>
          <cell r="V58" t="str">
            <v>36,155,000</v>
          </cell>
          <cell r="W58" t="str">
            <v>37,304,000</v>
          </cell>
          <cell r="X58" t="str">
            <v>37,938,000</v>
          </cell>
        </row>
        <row r="59">
          <cell r="N59" t="str">
            <v>Total net operating capital</v>
          </cell>
          <cell r="O59">
            <v>36023000</v>
          </cell>
          <cell r="P59">
            <v>34058000</v>
          </cell>
          <cell r="Q59">
            <v>30756000</v>
          </cell>
          <cell r="R59">
            <v>25845000</v>
          </cell>
          <cell r="S59">
            <v>25107000</v>
          </cell>
          <cell r="T59">
            <v>23800000</v>
          </cell>
          <cell r="U59">
            <v>25831000</v>
          </cell>
          <cell r="V59">
            <v>38047000</v>
          </cell>
          <cell r="W59">
            <v>38906000</v>
          </cell>
          <cell r="X59">
            <v>39893000</v>
          </cell>
        </row>
        <row r="60">
          <cell r="N60" t="str">
            <v>Depreciation</v>
          </cell>
          <cell r="O60" t="str">
            <v>4,842,000</v>
          </cell>
          <cell r="P60" t="str">
            <v>4,780,000</v>
          </cell>
          <cell r="Q60" t="str">
            <v>4,752,000</v>
          </cell>
          <cell r="R60" t="str">
            <v>4,444,000</v>
          </cell>
          <cell r="S60" t="str">
            <v>4,500,000</v>
          </cell>
          <cell r="T60" t="str">
            <v>4,616,000</v>
          </cell>
          <cell r="U60" t="str">
            <v>5,072,000</v>
          </cell>
          <cell r="V60" t="str">
            <v>4,608,000</v>
          </cell>
          <cell r="W60" t="str">
            <v>4,025,000</v>
          </cell>
          <cell r="X60" t="str">
            <v>4,152,000</v>
          </cell>
        </row>
        <row r="61">
          <cell r="N61" t="str">
            <v>Tax rate</v>
          </cell>
          <cell r="O61">
            <v>0.29348639880209632</v>
          </cell>
          <cell r="P61">
            <v>0.26404101608016778</v>
          </cell>
          <cell r="Q61">
            <v>0.15203520352035205</v>
          </cell>
          <cell r="R61">
            <v>0.18068965517241378</v>
          </cell>
          <cell r="S61">
            <v>-6.1742006615214992E-2</v>
          </cell>
          <cell r="T61">
            <v>0.11012037449843959</v>
          </cell>
          <cell r="U61">
            <v>-4.4509038059769281E-2</v>
          </cell>
          <cell r="V61">
            <v>0.76873385012919893</v>
          </cell>
          <cell r="W61">
            <v>0.30781249999999999</v>
          </cell>
          <cell r="X61">
            <v>0.10687732342007435</v>
          </cell>
        </row>
        <row r="62">
          <cell r="N62" t="str">
            <v>EBIT</v>
          </cell>
          <cell r="O62" t="str">
            <v>4,767,000</v>
          </cell>
          <cell r="P62" t="str">
            <v>4,939,000</v>
          </cell>
          <cell r="Q62" t="str">
            <v>4,978,000</v>
          </cell>
          <cell r="R62" t="str">
            <v>2,957,000</v>
          </cell>
          <cell r="S62" t="str">
            <v>2,998,000</v>
          </cell>
          <cell r="T62" t="str">
            <v>4,602,000</v>
          </cell>
          <cell r="U62" t="str">
            <v>-10,650,000</v>
          </cell>
          <cell r="V62" t="str">
            <v>1,301,000</v>
          </cell>
          <cell r="W62" t="str">
            <v>3,895,000</v>
          </cell>
          <cell r="X62" t="str">
            <v>42,769,000</v>
          </cell>
        </row>
        <row r="63">
          <cell r="N63" t="str">
            <v>Net Operating Profit After Tax</v>
          </cell>
          <cell r="O63">
            <v>3367950.3369104066</v>
          </cell>
          <cell r="P63">
            <v>3634901.4215800511</v>
          </cell>
          <cell r="Q63">
            <v>4221168.7568756873</v>
          </cell>
          <cell r="R63">
            <v>2422700.6896551726</v>
          </cell>
          <cell r="S63">
            <v>3183102.5358324144</v>
          </cell>
          <cell r="T63">
            <v>4095226.036558181</v>
          </cell>
          <cell r="U63">
            <v>-11124021.255336542</v>
          </cell>
          <cell r="V63">
            <v>300877.2609819122</v>
          </cell>
          <cell r="W63">
            <v>2696070.3125</v>
          </cell>
          <cell r="X63">
            <v>38197963.754646838</v>
          </cell>
        </row>
        <row r="64">
          <cell r="N64" t="str">
            <v>FCF</v>
          </cell>
          <cell r="O64">
            <v>1402950.3369104061</v>
          </cell>
          <cell r="P64">
            <v>332901.42158005014</v>
          </cell>
          <cell r="Q64">
            <v>-689831.24312431365</v>
          </cell>
          <cell r="R64">
            <v>1684700.6896551726</v>
          </cell>
          <cell r="S64">
            <v>1876102.5358324144</v>
          </cell>
          <cell r="T64">
            <v>6126226.036558181</v>
          </cell>
          <cell r="U64">
            <v>1091978.7446634583</v>
          </cell>
          <cell r="V64">
            <v>1159877.2609819118</v>
          </cell>
          <cell r="W64">
            <v>3683070.3125</v>
          </cell>
          <cell r="X64">
            <v>-1695036.2453531623</v>
          </cell>
        </row>
        <row r="65">
          <cell r="N65" t="str">
            <v>FCF vs Net Cash Flow</v>
          </cell>
          <cell r="O65">
            <v>0.17341354585236884</v>
          </cell>
          <cell r="P65">
            <v>3.8140050173637689E-2</v>
          </cell>
          <cell r="Q65">
            <v>-8.2857740342773364E-2</v>
          </cell>
          <cell r="R65">
            <v>0.18600697627089774</v>
          </cell>
          <cell r="S65">
            <v>0.21071920278395573</v>
          </cell>
          <cell r="T65">
            <v>0.57843719424768991</v>
          </cell>
          <cell r="U65">
            <v>0.11842275503751319</v>
          </cell>
          <cell r="V65">
            <v>0.17306419872795403</v>
          </cell>
          <cell r="W65">
            <v>0.63765694158959085</v>
          </cell>
          <cell r="X65">
            <v>-3.6740593720191228E-2</v>
          </cell>
        </row>
        <row r="66">
          <cell r="N66" t="str">
            <v>Goodwill</v>
          </cell>
          <cell r="O66" t="str">
            <v>1,259,000</v>
          </cell>
          <cell r="P66" t="str">
            <v>1,253,000</v>
          </cell>
          <cell r="Q66" t="str">
            <v>1,253,000</v>
          </cell>
          <cell r="R66" t="str">
            <v>1,213,000</v>
          </cell>
          <cell r="S66">
            <v>0</v>
          </cell>
          <cell r="T66">
            <v>63000</v>
          </cell>
          <cell r="U66">
            <v>71000</v>
          </cell>
          <cell r="V66">
            <v>71000</v>
          </cell>
          <cell r="W66">
            <v>449000</v>
          </cell>
          <cell r="X66">
            <v>477000</v>
          </cell>
        </row>
        <row r="67">
          <cell r="N67" t="str">
            <v>Total assets</v>
          </cell>
          <cell r="O67" t="str">
            <v>52,944,000</v>
          </cell>
          <cell r="P67" t="str">
            <v>50,544,000</v>
          </cell>
          <cell r="Q67" t="str">
            <v>48,049,000</v>
          </cell>
          <cell r="R67" t="str">
            <v>46,787,000</v>
          </cell>
          <cell r="S67" t="str">
            <v>41,982,000</v>
          </cell>
          <cell r="T67" t="str">
            <v>39,405,000</v>
          </cell>
          <cell r="U67" t="str">
            <v>41,627,000</v>
          </cell>
          <cell r="V67" t="str">
            <v>52,568,000</v>
          </cell>
          <cell r="W67" t="str">
            <v>54,347,000</v>
          </cell>
          <cell r="X67" t="str">
            <v>56,819,000</v>
          </cell>
        </row>
        <row r="68">
          <cell r="N68" t="str">
            <v>Goodwill/Total assets</v>
          </cell>
          <cell r="O68">
            <v>2.3779842852825629E-2</v>
          </cell>
          <cell r="P68">
            <v>2.479028173472618E-2</v>
          </cell>
          <cell r="Q68">
            <v>2.6077545838623071E-2</v>
          </cell>
          <cell r="R68">
            <v>2.5926005086883107E-2</v>
          </cell>
          <cell r="S68">
            <v>0</v>
          </cell>
          <cell r="T68">
            <v>1.5987818804720213E-3</v>
          </cell>
          <cell r="U68">
            <v>1.7056237538136305E-3</v>
          </cell>
          <cell r="V68">
            <v>1.3506315629280171E-3</v>
          </cell>
          <cell r="W68">
            <v>8.2617255782287888E-3</v>
          </cell>
          <cell r="X68">
            <v>8.3950791108608029E-3</v>
          </cell>
        </row>
        <row r="69">
          <cell r="N69" t="str">
            <v>Goodwill Impairments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442000</v>
          </cell>
          <cell r="W69">
            <v>0</v>
          </cell>
          <cell r="X69" t="str">
            <v>2,148,000</v>
          </cell>
        </row>
        <row r="70">
          <cell r="N70" t="str">
            <v>Impairment of goodwill/Prior year's Goodwill</v>
          </cell>
          <cell r="O70">
            <v>0</v>
          </cell>
          <cell r="P70">
            <v>0</v>
          </cell>
          <cell r="Q70">
            <v>0</v>
          </cell>
          <cell r="R70" t="e">
            <v>#DIV/0!</v>
          </cell>
          <cell r="S70">
            <v>0</v>
          </cell>
          <cell r="T70">
            <v>0</v>
          </cell>
          <cell r="U70">
            <v>0</v>
          </cell>
          <cell r="V70">
            <v>0.98440979955456576</v>
          </cell>
          <cell r="W70">
            <v>0</v>
          </cell>
          <cell r="X70" t="e">
            <v>#DIV/0!</v>
          </cell>
        </row>
        <row r="71">
          <cell r="N71" t="str">
            <v>Book value of equity</v>
          </cell>
          <cell r="O71">
            <v>29768000</v>
          </cell>
          <cell r="P71">
            <v>27385000</v>
          </cell>
          <cell r="Q71">
            <v>27906000</v>
          </cell>
          <cell r="R71">
            <v>26607000</v>
          </cell>
          <cell r="S71">
            <v>26039000</v>
          </cell>
          <cell r="T71">
            <v>23148000</v>
          </cell>
          <cell r="U71">
            <v>18229000</v>
          </cell>
          <cell r="V71">
            <v>30141000</v>
          </cell>
          <cell r="W71">
            <v>30022000</v>
          </cell>
          <cell r="X71">
            <v>30264000</v>
          </cell>
        </row>
        <row r="72">
          <cell r="N72" t="str">
            <v>Market Value of Equity</v>
          </cell>
          <cell r="O72">
            <v>74.03</v>
          </cell>
          <cell r="P72">
            <v>52.87</v>
          </cell>
          <cell r="Q72">
            <v>72.72999999999999</v>
          </cell>
          <cell r="R72">
            <v>55.86</v>
          </cell>
          <cell r="S72">
            <v>76.11</v>
          </cell>
          <cell r="T72">
            <v>32.519999999999996</v>
          </cell>
          <cell r="U72">
            <v>14.42</v>
          </cell>
          <cell r="V72">
            <v>25.169999999999998</v>
          </cell>
          <cell r="W72">
            <v>35.32</v>
          </cell>
          <cell r="X72">
            <v>34.089999999999996</v>
          </cell>
        </row>
        <row r="73">
          <cell r="N73" t="str">
            <v>Return On Assets %</v>
          </cell>
          <cell r="O73">
            <v>9.8400000000000001E-2</v>
          </cell>
          <cell r="P73">
            <v>0.1072</v>
          </cell>
          <cell r="Q73">
            <v>0.1149</v>
          </cell>
          <cell r="R73">
            <v>7.0099999999999996E-2</v>
          </cell>
          <cell r="S73">
            <v>7.6499999999999999E-2</v>
          </cell>
          <cell r="T73">
            <v>0.1258</v>
          </cell>
          <cell r="U73">
            <v>-0.27279999999999999</v>
          </cell>
          <cell r="V73">
            <v>2.6499999999999999E-2</v>
          </cell>
          <cell r="W73">
            <v>7.7300000000000008E-2</v>
          </cell>
          <cell r="X73">
            <v>0.81489999999999996</v>
          </cell>
        </row>
        <row r="74">
          <cell r="N74" t="str">
            <v>EBITDA/Sales %</v>
          </cell>
          <cell r="O74">
            <v>0.2468281706324508</v>
          </cell>
          <cell r="P74">
            <v>0.25591203861719247</v>
          </cell>
          <cell r="Q74">
            <v>0.2563827190627288</v>
          </cell>
          <cell r="R74">
            <v>0.22274614869390488</v>
          </cell>
          <cell r="S74">
            <v>0.26064719810576165</v>
          </cell>
          <cell r="T74">
            <v>0.30275341502918435</v>
          </cell>
          <cell r="U74">
            <v>-0.10950432294390942</v>
          </cell>
          <cell r="V74">
            <v>0.21686674489274002</v>
          </cell>
          <cell r="W74">
            <v>0.25999880432833145</v>
          </cell>
          <cell r="X74">
            <v>1.3332353648435622</v>
          </cell>
        </row>
      </sheetData>
      <sheetData sheetId="6">
        <row r="3">
          <cell r="O3">
            <v>2019</v>
          </cell>
          <cell r="P3">
            <v>2018</v>
          </cell>
          <cell r="Q3">
            <v>2017</v>
          </cell>
          <cell r="R3">
            <v>2016</v>
          </cell>
          <cell r="S3">
            <v>2015</v>
          </cell>
          <cell r="T3">
            <v>2014</v>
          </cell>
          <cell r="U3">
            <v>2013</v>
          </cell>
          <cell r="V3">
            <v>2012</v>
          </cell>
          <cell r="W3">
            <v>2011</v>
          </cell>
          <cell r="X3">
            <v>2010</v>
          </cell>
        </row>
        <row r="4">
          <cell r="N4" t="str">
            <v>VODACOM (March)</v>
          </cell>
          <cell r="O4">
            <v>2010</v>
          </cell>
          <cell r="P4">
            <v>2010</v>
          </cell>
          <cell r="Q4">
            <v>2010</v>
          </cell>
          <cell r="R4">
            <v>2010</v>
          </cell>
          <cell r="S4">
            <v>2010</v>
          </cell>
          <cell r="T4">
            <v>2010</v>
          </cell>
          <cell r="U4">
            <v>2010</v>
          </cell>
          <cell r="V4">
            <v>2010</v>
          </cell>
          <cell r="W4">
            <v>2010</v>
          </cell>
          <cell r="X4">
            <v>2010</v>
          </cell>
        </row>
        <row r="5">
          <cell r="N5" t="str">
            <v>Accounts Rcvb/Tover</v>
          </cell>
          <cell r="O5">
            <v>3.22</v>
          </cell>
          <cell r="P5">
            <v>4.1500000000000004</v>
          </cell>
          <cell r="Q5">
            <v>4.3600000000000003</v>
          </cell>
          <cell r="R5">
            <v>4.47</v>
          </cell>
          <cell r="S5">
            <v>5.23</v>
          </cell>
          <cell r="T5">
            <v>4.97</v>
          </cell>
          <cell r="U5">
            <v>5.15</v>
          </cell>
          <cell r="V5">
            <v>5.24</v>
          </cell>
          <cell r="W5">
            <v>5.32</v>
          </cell>
          <cell r="X5">
            <v>5.61</v>
          </cell>
        </row>
        <row r="6">
          <cell r="N6" t="str">
            <v>Assets / Captal Emp</v>
          </cell>
          <cell r="O6">
            <v>1.24</v>
          </cell>
          <cell r="P6">
            <v>1.24</v>
          </cell>
          <cell r="Q6">
            <v>1.32</v>
          </cell>
          <cell r="R6">
            <v>1.31</v>
          </cell>
          <cell r="S6">
            <v>1.43</v>
          </cell>
          <cell r="T6">
            <v>1.55</v>
          </cell>
          <cell r="U6">
            <v>1.63</v>
          </cell>
          <cell r="V6">
            <v>1.44</v>
          </cell>
          <cell r="W6">
            <v>1.45</v>
          </cell>
          <cell r="X6">
            <v>1.34</v>
          </cell>
        </row>
        <row r="7">
          <cell r="N7" t="str">
            <v>Book Val / Share (c)</v>
          </cell>
          <cell r="O7">
            <v>4589.46</v>
          </cell>
          <cell r="P7">
            <v>3792</v>
          </cell>
          <cell r="Q7">
            <v>1640.19</v>
          </cell>
          <cell r="R7">
            <v>1647.16</v>
          </cell>
          <cell r="S7">
            <v>1504.26</v>
          </cell>
          <cell r="T7">
            <v>1572.6</v>
          </cell>
          <cell r="U7">
            <v>1418.25</v>
          </cell>
          <cell r="V7">
            <v>1266.43</v>
          </cell>
          <cell r="W7">
            <v>1066.48</v>
          </cell>
          <cell r="X7">
            <v>927.81</v>
          </cell>
        </row>
        <row r="8">
          <cell r="N8" t="str">
            <v>Cash Flw / Share (c)</v>
          </cell>
          <cell r="O8">
            <v>1620.31</v>
          </cell>
          <cell r="P8">
            <v>1579.78</v>
          </cell>
          <cell r="Q8">
            <v>1622.05</v>
          </cell>
          <cell r="R8">
            <v>1599.7</v>
          </cell>
          <cell r="S8">
            <v>1447.33</v>
          </cell>
          <cell r="T8">
            <v>1425.41</v>
          </cell>
          <cell r="U8">
            <v>1353.88</v>
          </cell>
          <cell r="V8">
            <v>1156.19</v>
          </cell>
          <cell r="W8">
            <v>1063.27</v>
          </cell>
          <cell r="X8">
            <v>890.87</v>
          </cell>
        </row>
        <row r="9">
          <cell r="N9" t="str">
            <v>Cash Flow Div Cover</v>
          </cell>
          <cell r="O9">
            <v>2.5499999999999998</v>
          </cell>
          <cell r="P9">
            <v>2.42</v>
          </cell>
          <cell r="Q9">
            <v>2.37</v>
          </cell>
          <cell r="R9">
            <v>2.37</v>
          </cell>
          <cell r="S9">
            <v>2.12</v>
          </cell>
          <cell r="T9">
            <v>2.0299999999999998</v>
          </cell>
          <cell r="U9">
            <v>1.98</v>
          </cell>
          <cell r="V9">
            <v>1.8</v>
          </cell>
          <cell r="W9">
            <v>2.31</v>
          </cell>
          <cell r="X9">
            <v>3.13</v>
          </cell>
        </row>
        <row r="10">
          <cell r="N10" t="str">
            <v>Cash Flow Intr Cover</v>
          </cell>
          <cell r="O10">
            <v>9.15</v>
          </cell>
          <cell r="P10">
            <v>9.5500000000000007</v>
          </cell>
          <cell r="Q10">
            <v>8.44</v>
          </cell>
          <cell r="R10">
            <v>10.68</v>
          </cell>
          <cell r="S10">
            <v>12.22</v>
          </cell>
          <cell r="T10">
            <v>19.88</v>
          </cell>
          <cell r="U10">
            <v>21.42</v>
          </cell>
          <cell r="V10">
            <v>22.62</v>
          </cell>
          <cell r="W10">
            <v>18.03</v>
          </cell>
          <cell r="X10">
            <v>8.23</v>
          </cell>
        </row>
        <row r="11">
          <cell r="N11" t="str">
            <v>Current Ratio</v>
          </cell>
          <cell r="O11">
            <v>1.04</v>
          </cell>
          <cell r="P11">
            <v>1.07</v>
          </cell>
          <cell r="Q11">
            <v>1.0900000000000001</v>
          </cell>
          <cell r="R11">
            <v>1.07</v>
          </cell>
          <cell r="S11">
            <v>0.95</v>
          </cell>
          <cell r="T11">
            <v>0.91</v>
          </cell>
          <cell r="U11">
            <v>0.85</v>
          </cell>
          <cell r="V11">
            <v>0.96</v>
          </cell>
          <cell r="W11">
            <v>0.81</v>
          </cell>
          <cell r="X11">
            <v>0.81</v>
          </cell>
        </row>
        <row r="12">
          <cell r="N12" t="str">
            <v>Debt / Assets</v>
          </cell>
          <cell r="O12">
            <v>0.43</v>
          </cell>
          <cell r="P12">
            <v>0.46</v>
          </cell>
          <cell r="Q12">
            <v>0.76</v>
          </cell>
          <cell r="R12">
            <v>0.76</v>
          </cell>
          <cell r="S12">
            <v>0.74</v>
          </cell>
          <cell r="T12">
            <v>0.63</v>
          </cell>
          <cell r="U12">
            <v>0.65</v>
          </cell>
          <cell r="V12">
            <v>0.64</v>
          </cell>
          <cell r="W12">
            <v>0.66</v>
          </cell>
          <cell r="X12">
            <v>0.72</v>
          </cell>
        </row>
        <row r="13">
          <cell r="N13" t="str">
            <v>Debt / Equity</v>
          </cell>
          <cell r="O13">
            <v>0.79</v>
          </cell>
          <cell r="P13">
            <v>0.88</v>
          </cell>
          <cell r="Q13">
            <v>2.2599999999999998</v>
          </cell>
          <cell r="R13">
            <v>2.17</v>
          </cell>
          <cell r="S13">
            <v>2.13</v>
          </cell>
          <cell r="T13">
            <v>1.5</v>
          </cell>
          <cell r="U13">
            <v>1.57</v>
          </cell>
          <cell r="V13">
            <v>1.48</v>
          </cell>
          <cell r="W13">
            <v>1.52</v>
          </cell>
          <cell r="X13">
            <v>1.84</v>
          </cell>
        </row>
        <row r="14">
          <cell r="N14" t="str">
            <v>Dir Rem % Pft BTax</v>
          </cell>
          <cell r="O14">
            <v>0.34</v>
          </cell>
          <cell r="P14">
            <v>0.34</v>
          </cell>
          <cell r="Q14">
            <v>0.28999999999999998</v>
          </cell>
          <cell r="R14">
            <v>0.31</v>
          </cell>
          <cell r="S14">
            <v>0.24</v>
          </cell>
          <cell r="T14">
            <v>0.18</v>
          </cell>
          <cell r="U14">
            <v>0.37</v>
          </cell>
          <cell r="V14">
            <v>0.43</v>
          </cell>
          <cell r="W14">
            <v>0.53</v>
          </cell>
          <cell r="X14">
            <v>0.69</v>
          </cell>
        </row>
        <row r="15">
          <cell r="N15" t="str">
            <v>Dividend / Share (c)</v>
          </cell>
          <cell r="O15">
            <v>636</v>
          </cell>
          <cell r="P15">
            <v>652</v>
          </cell>
          <cell r="Q15">
            <v>683.75</v>
          </cell>
          <cell r="R15">
            <v>675.75</v>
          </cell>
          <cell r="S15">
            <v>684.25</v>
          </cell>
          <cell r="T15">
            <v>701.25</v>
          </cell>
          <cell r="U15">
            <v>684.25</v>
          </cell>
          <cell r="V15">
            <v>642.5</v>
          </cell>
          <cell r="W15">
            <v>460</v>
          </cell>
          <cell r="X15">
            <v>285</v>
          </cell>
        </row>
        <row r="16">
          <cell r="N16" t="str">
            <v>Dividend Cover</v>
          </cell>
          <cell r="O16">
            <v>1.36</v>
          </cell>
          <cell r="P16">
            <v>1.42</v>
          </cell>
          <cell r="Q16">
            <v>1.35</v>
          </cell>
          <cell r="R16">
            <v>1.31</v>
          </cell>
          <cell r="S16">
            <v>1.26</v>
          </cell>
          <cell r="T16">
            <v>1.28</v>
          </cell>
          <cell r="U16">
            <v>1.28</v>
          </cell>
          <cell r="V16">
            <v>1.1000000000000001</v>
          </cell>
          <cell r="W16">
            <v>1.43</v>
          </cell>
          <cell r="X16">
            <v>1.79</v>
          </cell>
        </row>
        <row r="17">
          <cell r="N17" t="str">
            <v>Dividend Yield %</v>
          </cell>
          <cell r="O17">
            <v>7.17</v>
          </cell>
          <cell r="P17">
            <v>4.82</v>
          </cell>
          <cell r="Q17">
            <v>5.21</v>
          </cell>
          <cell r="R17">
            <v>5.26</v>
          </cell>
          <cell r="S17">
            <v>6.09</v>
          </cell>
          <cell r="T17">
            <v>6.58</v>
          </cell>
          <cell r="U17">
            <v>7.02</v>
          </cell>
          <cell r="V17">
            <v>5.16</v>
          </cell>
          <cell r="W17">
            <v>4.74</v>
          </cell>
          <cell r="X17">
            <v>1.99</v>
          </cell>
        </row>
        <row r="18">
          <cell r="N18" t="str">
            <v>Earnings/ Share (C)</v>
          </cell>
          <cell r="O18">
            <v>868</v>
          </cell>
          <cell r="P18">
            <v>923</v>
          </cell>
          <cell r="Q18">
            <v>923</v>
          </cell>
          <cell r="R18">
            <v>883</v>
          </cell>
          <cell r="S18">
            <v>860</v>
          </cell>
          <cell r="T18">
            <v>895.8</v>
          </cell>
          <cell r="U18">
            <v>872.4</v>
          </cell>
          <cell r="V18">
            <v>708.9</v>
          </cell>
          <cell r="W18">
            <v>655.5</v>
          </cell>
          <cell r="X18">
            <v>509.9</v>
          </cell>
        </row>
        <row r="19">
          <cell r="N19" t="str">
            <v>Earnings Yield %</v>
          </cell>
          <cell r="O19">
            <v>7.56</v>
          </cell>
          <cell r="P19">
            <v>5.81</v>
          </cell>
          <cell r="Q19">
            <v>6.05</v>
          </cell>
          <cell r="R19">
            <v>5.84</v>
          </cell>
          <cell r="S19">
            <v>6.51</v>
          </cell>
          <cell r="T19">
            <v>7.15</v>
          </cell>
          <cell r="U19">
            <v>7.63</v>
          </cell>
          <cell r="V19">
            <v>6.78</v>
          </cell>
          <cell r="W19">
            <v>8.74</v>
          </cell>
          <cell r="X19">
            <v>9.2200000000000006</v>
          </cell>
        </row>
        <row r="20">
          <cell r="N20" t="str">
            <v>Inflation Adjusted Profit/ Share (C)</v>
          </cell>
          <cell r="O20">
            <v>722.84</v>
          </cell>
          <cell r="P20">
            <v>780.14</v>
          </cell>
          <cell r="Q20">
            <v>903</v>
          </cell>
          <cell r="R20">
            <v>865.62</v>
          </cell>
          <cell r="S20">
            <v>850.32</v>
          </cell>
          <cell r="T20">
            <v>890.18</v>
          </cell>
          <cell r="U20">
            <v>846.58</v>
          </cell>
          <cell r="V20">
            <v>645.89</v>
          </cell>
          <cell r="W20">
            <v>519.29999999999995</v>
          </cell>
          <cell r="X20">
            <v>244.84</v>
          </cell>
        </row>
        <row r="21">
          <cell r="N21" t="str">
            <v>Inflation Adjusted Return On Assets %</v>
          </cell>
          <cell r="O21">
            <v>12.53</v>
          </cell>
          <cell r="P21">
            <v>15.24</v>
          </cell>
          <cell r="Q21">
            <v>28.98</v>
          </cell>
          <cell r="R21">
            <v>28.58</v>
          </cell>
          <cell r="S21">
            <v>29.39</v>
          </cell>
          <cell r="T21">
            <v>35.67</v>
          </cell>
          <cell r="U21">
            <v>35.090000000000003</v>
          </cell>
          <cell r="V21">
            <v>34.11</v>
          </cell>
          <cell r="W21">
            <v>32.54</v>
          </cell>
          <cell r="X21">
            <v>26.11</v>
          </cell>
        </row>
        <row r="22">
          <cell r="N22" t="str">
            <v>Inflation Adjusted Return On Equity %</v>
          </cell>
          <cell r="O22">
            <v>13.57</v>
          </cell>
          <cell r="P22">
            <v>17.86</v>
          </cell>
          <cell r="Q22">
            <v>53.15</v>
          </cell>
          <cell r="R22">
            <v>50.15</v>
          </cell>
          <cell r="S22">
            <v>53.89</v>
          </cell>
          <cell r="T22">
            <v>54.24</v>
          </cell>
          <cell r="U22">
            <v>52.28</v>
          </cell>
          <cell r="V22">
            <v>43.07</v>
          </cell>
          <cell r="W22">
            <v>40.9</v>
          </cell>
          <cell r="X22">
            <v>22.03</v>
          </cell>
        </row>
        <row r="23">
          <cell r="N23" t="str">
            <v>Interest Cover</v>
          </cell>
          <cell r="O23">
            <v>6.39</v>
          </cell>
          <cell r="P23">
            <v>7.37</v>
          </cell>
          <cell r="Q23">
            <v>7.55</v>
          </cell>
          <cell r="R23">
            <v>9.36</v>
          </cell>
          <cell r="S23">
            <v>11.18</v>
          </cell>
          <cell r="T23">
            <v>19.309999999999999</v>
          </cell>
          <cell r="U23">
            <v>20.76</v>
          </cell>
          <cell r="V23">
            <v>22.16</v>
          </cell>
          <cell r="W23">
            <v>15.5</v>
          </cell>
          <cell r="X23">
            <v>6.52</v>
          </cell>
        </row>
        <row r="24">
          <cell r="N24" t="str">
            <v>Leverage Factor</v>
          </cell>
          <cell r="O24">
            <v>1.41</v>
          </cell>
          <cell r="P24">
            <v>1.41</v>
          </cell>
          <cell r="Q24">
            <v>1.89</v>
          </cell>
          <cell r="R24">
            <v>1.8</v>
          </cell>
          <cell r="S24">
            <v>1.88</v>
          </cell>
          <cell r="T24">
            <v>1.57</v>
          </cell>
          <cell r="U24">
            <v>1.63</v>
          </cell>
          <cell r="V24">
            <v>1.43</v>
          </cell>
          <cell r="W24">
            <v>1.43</v>
          </cell>
          <cell r="X24">
            <v>1.02</v>
          </cell>
        </row>
        <row r="25">
          <cell r="N25" t="str">
            <v>Long-Term Loans % Total Debt</v>
          </cell>
          <cell r="O25">
            <v>38.25</v>
          </cell>
          <cell r="P25">
            <v>42.49</v>
          </cell>
          <cell r="Q25">
            <v>50.82</v>
          </cell>
          <cell r="R25">
            <v>50.85</v>
          </cell>
          <cell r="S25">
            <v>43.28</v>
          </cell>
          <cell r="T25">
            <v>27.93</v>
          </cell>
          <cell r="U25">
            <v>24.15</v>
          </cell>
          <cell r="V25">
            <v>32.909999999999997</v>
          </cell>
          <cell r="W25">
            <v>30.6</v>
          </cell>
          <cell r="X25">
            <v>38.75</v>
          </cell>
        </row>
        <row r="26">
          <cell r="N26" t="str">
            <v>N A V / Share (C)</v>
          </cell>
          <cell r="O26">
            <v>5083.53</v>
          </cell>
          <cell r="P26">
            <v>4155.74</v>
          </cell>
          <cell r="Q26">
            <v>1567.46</v>
          </cell>
          <cell r="R26">
            <v>1569.84</v>
          </cell>
          <cell r="S26">
            <v>1475.69</v>
          </cell>
          <cell r="T26">
            <v>1619.38</v>
          </cell>
          <cell r="U26">
            <v>1446.61</v>
          </cell>
          <cell r="V26">
            <v>1293.77</v>
          </cell>
          <cell r="W26">
            <v>1104.57</v>
          </cell>
          <cell r="X26">
            <v>988.46</v>
          </cell>
        </row>
        <row r="27">
          <cell r="N27" t="str">
            <v>Net Profit Margin %</v>
          </cell>
          <cell r="O27">
            <v>17.11</v>
          </cell>
          <cell r="P27">
            <v>17.77</v>
          </cell>
          <cell r="Q27">
            <v>16.510000000000002</v>
          </cell>
          <cell r="R27">
            <v>16.13</v>
          </cell>
          <cell r="S27">
            <v>16.39</v>
          </cell>
          <cell r="T27">
            <v>17.489999999999998</v>
          </cell>
          <cell r="U27">
            <v>18.579999999999998</v>
          </cell>
          <cell r="V27">
            <v>15.17</v>
          </cell>
          <cell r="W27">
            <v>13.47</v>
          </cell>
          <cell r="X27">
            <v>7.17</v>
          </cell>
        </row>
        <row r="28">
          <cell r="N28" t="str">
            <v>Operating Profit /Employee</v>
          </cell>
          <cell r="O28">
            <v>2545274.0299999998</v>
          </cell>
          <cell r="P28">
            <v>2810642.05</v>
          </cell>
          <cell r="Q28">
            <v>2878332.66</v>
          </cell>
          <cell r="R28">
            <v>2798012.79</v>
          </cell>
          <cell r="S28">
            <v>2494477.27</v>
          </cell>
          <cell r="T28">
            <v>2809688.58</v>
          </cell>
          <cell r="U28">
            <v>2585864.02</v>
          </cell>
          <cell r="V28">
            <v>2208716.5099999998</v>
          </cell>
          <cell r="W28">
            <v>1790268.68</v>
          </cell>
          <cell r="X28">
            <v>1560436.28</v>
          </cell>
        </row>
        <row r="29">
          <cell r="N29" t="str">
            <v>Operating Profit Margin %</v>
          </cell>
          <cell r="O29">
            <v>22.2</v>
          </cell>
          <cell r="P29">
            <v>23.97</v>
          </cell>
          <cell r="Q29">
            <v>26.17</v>
          </cell>
          <cell r="R29">
            <v>25.67</v>
          </cell>
          <cell r="S29">
            <v>25.11</v>
          </cell>
          <cell r="T29">
            <v>26.81</v>
          </cell>
          <cell r="U29">
            <v>27.52</v>
          </cell>
          <cell r="V29">
            <v>24.76</v>
          </cell>
          <cell r="W29">
            <v>21.89</v>
          </cell>
          <cell r="X29">
            <v>17.84</v>
          </cell>
        </row>
        <row r="30">
          <cell r="N30" t="str">
            <v>Price / Inflation Adjusted Profit</v>
          </cell>
          <cell r="O30">
            <v>15.88</v>
          </cell>
          <cell r="P30">
            <v>20.350000000000001</v>
          </cell>
          <cell r="Q30">
            <v>16.89</v>
          </cell>
          <cell r="R30">
            <v>17.46</v>
          </cell>
          <cell r="S30">
            <v>15.54</v>
          </cell>
          <cell r="T30">
            <v>14.08</v>
          </cell>
          <cell r="U30">
            <v>13.5</v>
          </cell>
          <cell r="V30">
            <v>16.2</v>
          </cell>
          <cell r="W30">
            <v>14.45</v>
          </cell>
          <cell r="X30">
            <v>22.59</v>
          </cell>
        </row>
        <row r="31">
          <cell r="N31" t="str">
            <v>Price / Book Value</v>
          </cell>
          <cell r="O31">
            <v>2.5</v>
          </cell>
          <cell r="P31">
            <v>4.1900000000000004</v>
          </cell>
          <cell r="Q31">
            <v>9.3000000000000007</v>
          </cell>
          <cell r="R31">
            <v>9.18</v>
          </cell>
          <cell r="S31">
            <v>8.7799999999999994</v>
          </cell>
          <cell r="T31">
            <v>7.97</v>
          </cell>
          <cell r="U31">
            <v>8.06</v>
          </cell>
          <cell r="V31">
            <v>8.26</v>
          </cell>
          <cell r="W31">
            <v>7.04</v>
          </cell>
          <cell r="X31">
            <v>5.96</v>
          </cell>
        </row>
        <row r="32">
          <cell r="N32" t="str">
            <v>Price / Cash Flow</v>
          </cell>
          <cell r="O32">
            <v>7.08</v>
          </cell>
          <cell r="P32">
            <v>10.050000000000001</v>
          </cell>
          <cell r="Q32">
            <v>9.41</v>
          </cell>
          <cell r="R32">
            <v>9.4499999999999993</v>
          </cell>
          <cell r="S32">
            <v>9.1300000000000008</v>
          </cell>
          <cell r="T32">
            <v>8.7899999999999991</v>
          </cell>
          <cell r="U32">
            <v>8.44</v>
          </cell>
          <cell r="V32">
            <v>9.0500000000000007</v>
          </cell>
          <cell r="W32">
            <v>7.06</v>
          </cell>
          <cell r="X32">
            <v>6.21</v>
          </cell>
        </row>
        <row r="33">
          <cell r="N33" t="str">
            <v>Price / Earnings</v>
          </cell>
          <cell r="O33">
            <v>13.22</v>
          </cell>
          <cell r="P33">
            <v>17.2</v>
          </cell>
          <cell r="Q33">
            <v>16.53</v>
          </cell>
          <cell r="R33">
            <v>17.12</v>
          </cell>
          <cell r="S33">
            <v>15.36</v>
          </cell>
          <cell r="T33">
            <v>13.99</v>
          </cell>
          <cell r="U33">
            <v>13.1</v>
          </cell>
          <cell r="V33">
            <v>14.76</v>
          </cell>
          <cell r="W33">
            <v>11.45</v>
          </cell>
          <cell r="X33">
            <v>10.85</v>
          </cell>
        </row>
        <row r="34">
          <cell r="N34" t="str">
            <v>Price / N A V</v>
          </cell>
          <cell r="O34">
            <v>2.41</v>
          </cell>
          <cell r="P34">
            <v>4.1100000000000003</v>
          </cell>
          <cell r="Q34">
            <v>12.7</v>
          </cell>
          <cell r="R34">
            <v>13.23</v>
          </cell>
          <cell r="S34">
            <v>11.55</v>
          </cell>
          <cell r="T34">
            <v>8.8800000000000008</v>
          </cell>
          <cell r="U34">
            <v>9.51</v>
          </cell>
          <cell r="V34">
            <v>9.73</v>
          </cell>
          <cell r="W34">
            <v>8.84</v>
          </cell>
          <cell r="X34">
            <v>8.39</v>
          </cell>
        </row>
        <row r="35">
          <cell r="N35" t="str">
            <v>Price / Share (C)</v>
          </cell>
          <cell r="O35">
            <v>11479</v>
          </cell>
          <cell r="P35">
            <v>15879</v>
          </cell>
          <cell r="Q35">
            <v>15256</v>
          </cell>
          <cell r="R35">
            <v>15114</v>
          </cell>
          <cell r="S35">
            <v>13213</v>
          </cell>
          <cell r="T35">
            <v>12534</v>
          </cell>
          <cell r="U35">
            <v>11432</v>
          </cell>
          <cell r="V35">
            <v>10463</v>
          </cell>
          <cell r="W35">
            <v>7504</v>
          </cell>
          <cell r="X35">
            <v>5532</v>
          </cell>
        </row>
        <row r="36">
          <cell r="N36" t="str">
            <v>Quick Ratio</v>
          </cell>
          <cell r="O36">
            <v>1</v>
          </cell>
          <cell r="P36">
            <v>1.03</v>
          </cell>
          <cell r="Q36">
            <v>1.04</v>
          </cell>
          <cell r="R36">
            <v>1.01</v>
          </cell>
          <cell r="S36">
            <v>0.91</v>
          </cell>
          <cell r="T36">
            <v>0.87</v>
          </cell>
          <cell r="U36">
            <v>0.82</v>
          </cell>
          <cell r="V36">
            <v>0.91</v>
          </cell>
          <cell r="W36">
            <v>0.77</v>
          </cell>
          <cell r="X36">
            <v>0.77</v>
          </cell>
        </row>
        <row r="37">
          <cell r="N37" t="str">
            <v>Return On External Investments %</v>
          </cell>
          <cell r="O37">
            <v>5.47</v>
          </cell>
          <cell r="P37">
            <v>5.87</v>
          </cell>
          <cell r="Q37">
            <v>48.87</v>
          </cell>
          <cell r="R37">
            <v>68.52</v>
          </cell>
          <cell r="S37">
            <v>21.48</v>
          </cell>
          <cell r="T37">
            <v>30.22</v>
          </cell>
          <cell r="U37">
            <v>12.66</v>
          </cell>
          <cell r="V37">
            <v>16.82</v>
          </cell>
          <cell r="W37">
            <v>21.98</v>
          </cell>
          <cell r="X37">
            <v>21.05</v>
          </cell>
        </row>
        <row r="38">
          <cell r="N38" t="str">
            <v>Retention Rate</v>
          </cell>
          <cell r="O38">
            <v>5.67</v>
          </cell>
          <cell r="P38">
            <v>15.22</v>
          </cell>
          <cell r="Q38">
            <v>13.12</v>
          </cell>
          <cell r="R38">
            <v>9.73</v>
          </cell>
          <cell r="S38">
            <v>6.88</v>
          </cell>
          <cell r="T38">
            <v>8.65</v>
          </cell>
          <cell r="U38">
            <v>9.4</v>
          </cell>
          <cell r="V38">
            <v>22.21</v>
          </cell>
          <cell r="W38">
            <v>36.79</v>
          </cell>
          <cell r="X38">
            <v>61.13</v>
          </cell>
        </row>
        <row r="39">
          <cell r="N39" t="str">
            <v>Return On Assets %</v>
          </cell>
          <cell r="O39">
            <v>13.46</v>
          </cell>
          <cell r="P39">
            <v>16.93</v>
          </cell>
          <cell r="Q39">
            <v>29.56</v>
          </cell>
          <cell r="R39">
            <v>29.71</v>
          </cell>
          <cell r="S39">
            <v>30.49</v>
          </cell>
          <cell r="T39">
            <v>36.659999999999997</v>
          </cell>
          <cell r="U39">
            <v>38.29</v>
          </cell>
          <cell r="V39">
            <v>38.44</v>
          </cell>
          <cell r="W39">
            <v>36.979999999999997</v>
          </cell>
          <cell r="X39">
            <v>29.82</v>
          </cell>
        </row>
        <row r="40">
          <cell r="N40" t="str">
            <v>Return On Equity %</v>
          </cell>
          <cell r="O40">
            <v>19</v>
          </cell>
          <cell r="P40">
            <v>23.8</v>
          </cell>
          <cell r="Q40">
            <v>55.76</v>
          </cell>
          <cell r="R40">
            <v>53.47</v>
          </cell>
          <cell r="S40">
            <v>57.44</v>
          </cell>
          <cell r="T40">
            <v>57.44</v>
          </cell>
          <cell r="U40">
            <v>62.46</v>
          </cell>
          <cell r="V40">
            <v>54.81</v>
          </cell>
          <cell r="W40">
            <v>52.78</v>
          </cell>
          <cell r="X40">
            <v>30.54</v>
          </cell>
        </row>
        <row r="41">
          <cell r="N41" t="str">
            <v>Total Assets / Turnover</v>
          </cell>
          <cell r="O41">
            <v>0.61</v>
          </cell>
          <cell r="P41">
            <v>0.71</v>
          </cell>
          <cell r="Q41">
            <v>1.1299999999999999</v>
          </cell>
          <cell r="R41">
            <v>1.1599999999999999</v>
          </cell>
          <cell r="S41">
            <v>1.21</v>
          </cell>
          <cell r="T41">
            <v>1.37</v>
          </cell>
          <cell r="U41">
            <v>1.39</v>
          </cell>
          <cell r="V41">
            <v>1.55</v>
          </cell>
          <cell r="W41">
            <v>1.69</v>
          </cell>
          <cell r="X41">
            <v>1.67</v>
          </cell>
        </row>
        <row r="42">
          <cell r="N42" t="str">
            <v>Total Debt / Cash Flow</v>
          </cell>
          <cell r="O42">
            <v>2.2400000000000002</v>
          </cell>
          <cell r="P42">
            <v>2.11</v>
          </cell>
          <cell r="Q42">
            <v>2.2799999999999998</v>
          </cell>
          <cell r="R42">
            <v>2.23</v>
          </cell>
          <cell r="S42">
            <v>2.21</v>
          </cell>
          <cell r="T42">
            <v>1.66</v>
          </cell>
          <cell r="U42">
            <v>1.64</v>
          </cell>
          <cell r="V42">
            <v>1.62</v>
          </cell>
          <cell r="W42">
            <v>1.53</v>
          </cell>
          <cell r="X42">
            <v>1.91</v>
          </cell>
        </row>
        <row r="43">
          <cell r="N43" t="str">
            <v>Turnover / Employee</v>
          </cell>
          <cell r="O43">
            <v>11467699.23</v>
          </cell>
          <cell r="P43">
            <v>11723903.9</v>
          </cell>
          <cell r="Q43">
            <v>10999864.66</v>
          </cell>
          <cell r="R43">
            <v>10899278.619999999</v>
          </cell>
          <cell r="S43">
            <v>9932314.4100000001</v>
          </cell>
          <cell r="T43">
            <v>10479031.140000001</v>
          </cell>
          <cell r="U43">
            <v>9394920.7200000007</v>
          </cell>
          <cell r="V43">
            <v>8920298.5500000007</v>
          </cell>
          <cell r="W43">
            <v>8180323.4900000002</v>
          </cell>
          <cell r="X43">
            <v>8745704.4700000007</v>
          </cell>
        </row>
        <row r="44">
          <cell r="N44" t="str">
            <v>Return on Capital Employed</v>
          </cell>
          <cell r="O44">
            <v>13.89</v>
          </cell>
          <cell r="P44">
            <v>18.03</v>
          </cell>
          <cell r="Q44">
            <v>24.66</v>
          </cell>
          <cell r="R44">
            <v>24.4</v>
          </cell>
          <cell r="S44">
            <v>28.35</v>
          </cell>
          <cell r="T44">
            <v>37.04</v>
          </cell>
          <cell r="U44">
            <v>42.13</v>
          </cell>
          <cell r="V44">
            <v>34.01</v>
          </cell>
          <cell r="W44">
            <v>33.08</v>
          </cell>
          <cell r="X44">
            <v>16</v>
          </cell>
        </row>
        <row r="45">
          <cell r="N45" t="str">
            <v>Price / EBITDA</v>
          </cell>
          <cell r="O45">
            <v>6.53</v>
          </cell>
          <cell r="P45">
            <v>8.8000000000000007</v>
          </cell>
          <cell r="Q45">
            <v>7.32</v>
          </cell>
          <cell r="R45">
            <v>7.57</v>
          </cell>
          <cell r="S45">
            <v>7.18</v>
          </cell>
          <cell r="T45">
            <v>6.79</v>
          </cell>
          <cell r="U45">
            <v>6.55</v>
          </cell>
          <cell r="V45">
            <v>6.74</v>
          </cell>
          <cell r="W45">
            <v>5.43</v>
          </cell>
          <cell r="X45">
            <v>4.34</v>
          </cell>
        </row>
        <row r="46">
          <cell r="N46" t="str">
            <v>Price / EBIT</v>
          </cell>
          <cell r="O46">
            <v>10.15</v>
          </cell>
          <cell r="P46">
            <v>13.04</v>
          </cell>
          <cell r="Q46">
            <v>10.52</v>
          </cell>
          <cell r="R46">
            <v>10.78</v>
          </cell>
          <cell r="S46">
            <v>9.98</v>
          </cell>
          <cell r="T46">
            <v>9.0500000000000007</v>
          </cell>
          <cell r="U46">
            <v>8.7100000000000009</v>
          </cell>
          <cell r="V46">
            <v>9.24</v>
          </cell>
          <cell r="W46">
            <v>8.2100000000000009</v>
          </cell>
          <cell r="X46">
            <v>7.84</v>
          </cell>
        </row>
        <row r="47">
          <cell r="N47" t="str">
            <v>Price / Cash</v>
          </cell>
          <cell r="O47">
            <v>17.63</v>
          </cell>
          <cell r="P47">
            <v>21.53</v>
          </cell>
          <cell r="Q47">
            <v>25.22</v>
          </cell>
          <cell r="R47">
            <v>27.94</v>
          </cell>
          <cell r="S47">
            <v>20.95</v>
          </cell>
          <cell r="T47">
            <v>29.99</v>
          </cell>
          <cell r="U47">
            <v>25.68</v>
          </cell>
          <cell r="V47">
            <v>40.49</v>
          </cell>
          <cell r="W47">
            <v>126.34</v>
          </cell>
          <cell r="X47">
            <v>77.2</v>
          </cell>
        </row>
        <row r="48">
          <cell r="N48" t="str">
            <v>Return on Average External Investments %</v>
          </cell>
          <cell r="O48">
            <v>6.04</v>
          </cell>
          <cell r="P48">
            <v>11.35</v>
          </cell>
          <cell r="Q48">
            <v>58.98</v>
          </cell>
          <cell r="R48">
            <v>53.92</v>
          </cell>
          <cell r="S48">
            <v>25.51</v>
          </cell>
          <cell r="T48">
            <v>32.869999999999997</v>
          </cell>
          <cell r="U48">
            <v>14.89</v>
          </cell>
          <cell r="V48">
            <v>19.059999999999999</v>
          </cell>
          <cell r="W48">
            <v>20.09</v>
          </cell>
          <cell r="X48">
            <v>27.78</v>
          </cell>
        </row>
        <row r="49">
          <cell r="N49" t="str">
            <v>Return on Average Assets %</v>
          </cell>
          <cell r="O49">
            <v>14.51</v>
          </cell>
          <cell r="P49">
            <v>21.32</v>
          </cell>
          <cell r="Q49">
            <v>30.14</v>
          </cell>
          <cell r="R49">
            <v>30.94</v>
          </cell>
          <cell r="S49">
            <v>32.619999999999997</v>
          </cell>
          <cell r="T49">
            <v>38.44</v>
          </cell>
          <cell r="U49">
            <v>41.22</v>
          </cell>
          <cell r="V49">
            <v>41.78</v>
          </cell>
          <cell r="W49">
            <v>37.6</v>
          </cell>
          <cell r="X49">
            <v>29.59</v>
          </cell>
        </row>
        <row r="50">
          <cell r="N50" t="str">
            <v>Return on Average Equity %</v>
          </cell>
          <cell r="O50">
            <v>20.81</v>
          </cell>
          <cell r="P50">
            <v>34.659999999999997</v>
          </cell>
          <cell r="Q50">
            <v>55.65</v>
          </cell>
          <cell r="R50">
            <v>55.89</v>
          </cell>
          <cell r="S50">
            <v>56.17</v>
          </cell>
          <cell r="T50">
            <v>60.39</v>
          </cell>
          <cell r="U50">
            <v>66.06</v>
          </cell>
          <cell r="V50">
            <v>59.48</v>
          </cell>
          <cell r="W50">
            <v>56.16</v>
          </cell>
          <cell r="X50">
            <v>30.24</v>
          </cell>
        </row>
        <row r="51">
          <cell r="N51" t="str">
            <v>Inflation Adj. Return on Average Total Assets %</v>
          </cell>
          <cell r="O51">
            <v>11.61</v>
          </cell>
          <cell r="P51">
            <v>18.18</v>
          </cell>
          <cell r="Q51">
            <v>29.48</v>
          </cell>
          <cell r="R51">
            <v>30.1</v>
          </cell>
          <cell r="S51">
            <v>31.73</v>
          </cell>
          <cell r="T51">
            <v>36.700000000000003</v>
          </cell>
          <cell r="U51">
            <v>37.44</v>
          </cell>
          <cell r="V51">
            <v>37.020000000000003</v>
          </cell>
          <cell r="W51">
            <v>33.159999999999997</v>
          </cell>
          <cell r="X51">
            <v>26.07</v>
          </cell>
        </row>
        <row r="52">
          <cell r="N52" t="str">
            <v>Inflation Adjusted Return on Average Equity %</v>
          </cell>
          <cell r="O52">
            <v>14.91</v>
          </cell>
          <cell r="P52">
            <v>26.74</v>
          </cell>
          <cell r="Q52">
            <v>52.74</v>
          </cell>
          <cell r="R52">
            <v>52.4</v>
          </cell>
          <cell r="S52">
            <v>52.84</v>
          </cell>
          <cell r="T52">
            <v>54.59</v>
          </cell>
          <cell r="U52">
            <v>54.35</v>
          </cell>
          <cell r="V52">
            <v>46.62</v>
          </cell>
          <cell r="W52">
            <v>43.4</v>
          </cell>
          <cell r="X52">
            <v>22.03</v>
          </cell>
        </row>
        <row r="53">
          <cell r="N53" t="str">
            <v>Number of shares</v>
          </cell>
          <cell r="O53" t="str">
            <v>1,699,199</v>
          </cell>
          <cell r="P53" t="str">
            <v>1,620,042</v>
          </cell>
          <cell r="Q53" t="str">
            <v>1,466,739</v>
          </cell>
          <cell r="R53" t="str">
            <v>1,466,642</v>
          </cell>
          <cell r="S53" t="str">
            <v>1,466,400</v>
          </cell>
          <cell r="T53" t="str">
            <v>1,466,056</v>
          </cell>
          <cell r="U53" t="str">
            <v>1,463,804</v>
          </cell>
          <cell r="V53" t="str">
            <v>1,463,464</v>
          </cell>
          <cell r="W53" t="str">
            <v>1,468,409</v>
          </cell>
          <cell r="X53" t="str">
            <v>1,486,284</v>
          </cell>
        </row>
        <row r="54">
          <cell r="N54" t="str">
            <v>Book value</v>
          </cell>
          <cell r="O54">
            <v>77984058.425399989</v>
          </cell>
          <cell r="P54">
            <v>61431992.640000001</v>
          </cell>
          <cell r="Q54">
            <v>24057306.404100001</v>
          </cell>
          <cell r="R54">
            <v>24157940.367200002</v>
          </cell>
          <cell r="S54">
            <v>22058468.640000001</v>
          </cell>
          <cell r="T54">
            <v>23055196.655999999</v>
          </cell>
          <cell r="U54">
            <v>20760400.23</v>
          </cell>
          <cell r="V54">
            <v>18533747.135200001</v>
          </cell>
          <cell r="W54">
            <v>15660288.303199999</v>
          </cell>
          <cell r="X54">
            <v>13789891.580400001</v>
          </cell>
        </row>
        <row r="55">
          <cell r="N55" t="str">
            <v>Cashflow</v>
          </cell>
          <cell r="O55">
            <v>27532291.3169</v>
          </cell>
          <cell r="P55">
            <v>25593099.507599998</v>
          </cell>
          <cell r="Q55">
            <v>23791239.949499998</v>
          </cell>
          <cell r="R55">
            <v>23461872.074000001</v>
          </cell>
          <cell r="S55">
            <v>21223647.120000001</v>
          </cell>
          <cell r="T55">
            <v>20897308.829599999</v>
          </cell>
          <cell r="U55">
            <v>19818149.595200002</v>
          </cell>
          <cell r="V55">
            <v>16920424.421599999</v>
          </cell>
          <cell r="W55">
            <v>15613152.374300001</v>
          </cell>
          <cell r="X55">
            <v>13240858.2708</v>
          </cell>
        </row>
        <row r="56">
          <cell r="N56" t="str">
            <v>Growth rate</v>
          </cell>
          <cell r="O56">
            <v>0</v>
          </cell>
          <cell r="P56">
            <v>0.06</v>
          </cell>
          <cell r="Q56">
            <v>0.01</v>
          </cell>
          <cell r="R56">
            <v>0.04</v>
          </cell>
          <cell r="S56">
            <v>0.02</v>
          </cell>
          <cell r="T56">
            <v>0.08</v>
          </cell>
          <cell r="U56">
            <v>0.04</v>
          </cell>
          <cell r="V56">
            <v>0.09</v>
          </cell>
          <cell r="W56">
            <v>0.05</v>
          </cell>
          <cell r="X56">
            <v>0.06</v>
          </cell>
        </row>
        <row r="57">
          <cell r="N57" t="str">
            <v>Net operating working capital</v>
          </cell>
          <cell r="O57">
            <v>11821000</v>
          </cell>
          <cell r="P57">
            <v>10246000</v>
          </cell>
          <cell r="Q57">
            <v>5832000</v>
          </cell>
          <cell r="R57">
            <v>4201000</v>
          </cell>
          <cell r="S57">
            <v>4347000</v>
          </cell>
          <cell r="T57">
            <v>1842000</v>
          </cell>
          <cell r="U57">
            <v>2842000</v>
          </cell>
          <cell r="V57">
            <v>987000</v>
          </cell>
          <cell r="W57">
            <v>-221000</v>
          </cell>
          <cell r="X57">
            <v>91000</v>
          </cell>
        </row>
        <row r="58">
          <cell r="N58" t="str">
            <v>Operating long-term assets</v>
          </cell>
          <cell r="O58" t="str">
            <v>43,989,000</v>
          </cell>
          <cell r="P58" t="str">
            <v>40,529,000</v>
          </cell>
          <cell r="Q58" t="str">
            <v>40,181,000</v>
          </cell>
          <cell r="R58" t="str">
            <v>39,744,000</v>
          </cell>
          <cell r="S58" t="str">
            <v>35,959,000</v>
          </cell>
          <cell r="T58" t="str">
            <v>30,802,000</v>
          </cell>
          <cell r="U58" t="str">
            <v>27,741,000</v>
          </cell>
          <cell r="V58" t="str">
            <v>24,367,000</v>
          </cell>
          <cell r="W58" t="str">
            <v>21,577,000</v>
          </cell>
          <cell r="X58" t="str">
            <v>21,383,000</v>
          </cell>
        </row>
        <row r="59">
          <cell r="N59" t="str">
            <v>Total net operating capital</v>
          </cell>
          <cell r="O59">
            <v>55810000</v>
          </cell>
          <cell r="P59">
            <v>50775000</v>
          </cell>
          <cell r="Q59">
            <v>46013000</v>
          </cell>
          <cell r="R59">
            <v>43945000</v>
          </cell>
          <cell r="S59">
            <v>40306000</v>
          </cell>
          <cell r="T59">
            <v>32644000</v>
          </cell>
          <cell r="U59">
            <v>30583000</v>
          </cell>
          <cell r="V59">
            <v>25354000</v>
          </cell>
          <cell r="W59">
            <v>21356000</v>
          </cell>
          <cell r="X59">
            <v>21474000</v>
          </cell>
        </row>
        <row r="60">
          <cell r="N60" t="str">
            <v>Depreciation</v>
          </cell>
          <cell r="O60" t="str">
            <v>8,348,000</v>
          </cell>
          <cell r="P60" t="str">
            <v>8,025,000</v>
          </cell>
          <cell r="Q60" t="str">
            <v>7,457,000</v>
          </cell>
          <cell r="R60" t="str">
            <v>7,211,000</v>
          </cell>
          <cell r="S60" t="str">
            <v>6,334,000</v>
          </cell>
          <cell r="T60" t="str">
            <v>5,494,000</v>
          </cell>
          <cell r="U60" t="str">
            <v>5,169,000</v>
          </cell>
          <cell r="V60" t="str">
            <v>4,777,000</v>
          </cell>
          <cell r="W60" t="str">
            <v>4,294,000</v>
          </cell>
          <cell r="X60" t="str">
            <v>4,183,000</v>
          </cell>
        </row>
        <row r="61">
          <cell r="N61" t="str">
            <v>Tax rate</v>
          </cell>
          <cell r="O61">
            <v>0.29684458327674407</v>
          </cell>
          <cell r="P61">
            <v>0.29561399538315303</v>
          </cell>
          <cell r="Q61">
            <v>0.31734969835656335</v>
          </cell>
          <cell r="R61">
            <v>0.31490129484185947</v>
          </cell>
          <cell r="S61">
            <v>0.2991989244300039</v>
          </cell>
          <cell r="T61">
            <v>0.30217002808271637</v>
          </cell>
          <cell r="U61">
            <v>0.28262992296842793</v>
          </cell>
          <cell r="V61">
            <v>0.35963095462248162</v>
          </cell>
          <cell r="W61">
            <v>0.36865010286437727</v>
          </cell>
          <cell r="X61">
            <v>0.53046394633873672</v>
          </cell>
        </row>
        <row r="62">
          <cell r="N62" t="str">
            <v>EBIT</v>
          </cell>
          <cell r="O62" t="str">
            <v>19,227,000</v>
          </cell>
          <cell r="P62" t="str">
            <v>20,706,000</v>
          </cell>
          <cell r="Q62" t="str">
            <v>21,268,000</v>
          </cell>
          <cell r="R62" t="str">
            <v>20,557,000</v>
          </cell>
          <cell r="S62" t="str">
            <v>19,422,000</v>
          </cell>
          <cell r="T62" t="str">
            <v>20,300,000</v>
          </cell>
          <cell r="U62" t="str">
            <v>19,244,000</v>
          </cell>
          <cell r="V62" t="str">
            <v>16,572,000</v>
          </cell>
          <cell r="W62" t="str">
            <v>13,393,000</v>
          </cell>
          <cell r="X62" t="str">
            <v>10,444,000</v>
          </cell>
        </row>
        <row r="63">
          <cell r="N63" t="str">
            <v>Net Operating Profit After Tax</v>
          </cell>
          <cell r="O63">
            <v>13519569.197338041</v>
          </cell>
          <cell r="P63">
            <v>14585016.611596433</v>
          </cell>
          <cell r="Q63">
            <v>14518606.61535261</v>
          </cell>
          <cell r="R63">
            <v>14083574.081935896</v>
          </cell>
          <cell r="S63">
            <v>13610958.489720464</v>
          </cell>
          <cell r="T63">
            <v>14165948.429920856</v>
          </cell>
          <cell r="U63">
            <v>13805069.762395574</v>
          </cell>
          <cell r="V63">
            <v>10612195.819996234</v>
          </cell>
          <cell r="W63">
            <v>8455669.1723373961</v>
          </cell>
          <cell r="X63">
            <v>4903834.5444382336</v>
          </cell>
        </row>
        <row r="64">
          <cell r="N64" t="str">
            <v>FCF</v>
          </cell>
          <cell r="O64">
            <v>8484569.1973380409</v>
          </cell>
          <cell r="P64">
            <v>9823016.6115964353</v>
          </cell>
          <cell r="Q64">
            <v>12450606.615352608</v>
          </cell>
          <cell r="R64">
            <v>10444574.081935897</v>
          </cell>
          <cell r="S64">
            <v>5948958.4897204638</v>
          </cell>
          <cell r="T64">
            <v>12104948.429920856</v>
          </cell>
          <cell r="U64">
            <v>8576069.7623955756</v>
          </cell>
          <cell r="V64">
            <v>6614195.819996234</v>
          </cell>
          <cell r="W64">
            <v>8573669.1723373961</v>
          </cell>
          <cell r="X64">
            <v>-16570165.455561766</v>
          </cell>
        </row>
        <row r="65">
          <cell r="N65" t="str">
            <v>FCF vs Net Cash Flow</v>
          </cell>
          <cell r="O65">
            <v>0.30816792905754281</v>
          </cell>
          <cell r="P65">
            <v>0.38381504392148524</v>
          </cell>
          <cell r="Q65">
            <v>0.52332735249531515</v>
          </cell>
          <cell r="R65">
            <v>0.44517223727898403</v>
          </cell>
          <cell r="S65">
            <v>0.28029859599929419</v>
          </cell>
          <cell r="T65">
            <v>0.57925872315074367</v>
          </cell>
          <cell r="U65">
            <v>0.43273816867709575</v>
          </cell>
          <cell r="V65">
            <v>0.39090011309366401</v>
          </cell>
          <cell r="W65">
            <v>0.54913120469188959</v>
          </cell>
          <cell r="X65">
            <v>-1.2514419470906861</v>
          </cell>
        </row>
        <row r="66">
          <cell r="N66" t="str">
            <v>Goodwill</v>
          </cell>
          <cell r="O66" t="str">
            <v>2,684,000</v>
          </cell>
          <cell r="P66" t="str">
            <v>2,679,000</v>
          </cell>
          <cell r="Q66" t="str">
            <v>2,690,000</v>
          </cell>
          <cell r="R66" t="str">
            <v>2,675,000</v>
          </cell>
          <cell r="S66" t="str">
            <v>2,304,000</v>
          </cell>
          <cell r="T66" t="str">
            <v>1,856,000</v>
          </cell>
          <cell r="U66" t="str">
            <v>1,855,000</v>
          </cell>
          <cell r="V66" t="str">
            <v>1,854,000</v>
          </cell>
          <cell r="W66" t="str">
            <v>1,970,000</v>
          </cell>
          <cell r="X66" t="str">
            <v>2,952,000</v>
          </cell>
        </row>
        <row r="67">
          <cell r="N67" t="str">
            <v>Total assets</v>
          </cell>
          <cell r="O67" t="str">
            <v>153,643,000</v>
          </cell>
          <cell r="P67" t="str">
            <v>131,365,000</v>
          </cell>
          <cell r="Q67" t="str">
            <v>81,138,000</v>
          </cell>
          <cell r="R67" t="str">
            <v>78,703,000</v>
          </cell>
          <cell r="S67" t="str">
            <v>71,307,000</v>
          </cell>
          <cell r="T67" t="str">
            <v>60,741,000</v>
          </cell>
          <cell r="U67" t="str">
            <v>55,591,000</v>
          </cell>
          <cell r="V67" t="str">
            <v>48,230,000</v>
          </cell>
          <cell r="W67" t="str">
            <v>41,435,000</v>
          </cell>
          <cell r="X67" t="str">
            <v>41,691,000</v>
          </cell>
        </row>
        <row r="68">
          <cell r="N68" t="str">
            <v>Goodwill/Total assets</v>
          </cell>
          <cell r="O68">
            <v>1.7469067904167454E-2</v>
          </cell>
          <cell r="P68">
            <v>2.039355992844365E-2</v>
          </cell>
          <cell r="Q68">
            <v>3.3153392984791343E-2</v>
          </cell>
          <cell r="R68">
            <v>3.3988539191644539E-2</v>
          </cell>
          <cell r="S68">
            <v>3.2310993310614669E-2</v>
          </cell>
          <cell r="T68">
            <v>3.0555967139164648E-2</v>
          </cell>
          <cell r="U68">
            <v>3.3368710762533504E-2</v>
          </cell>
          <cell r="V68">
            <v>3.8440804478540327E-2</v>
          </cell>
          <cell r="W68">
            <v>4.7544346566912032E-2</v>
          </cell>
          <cell r="X68">
            <v>7.080664891703245E-2</v>
          </cell>
        </row>
        <row r="69">
          <cell r="N69" t="str">
            <v>Goodwill Impairments</v>
          </cell>
          <cell r="O69">
            <v>2000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131000</v>
          </cell>
          <cell r="W69">
            <v>943000</v>
          </cell>
          <cell r="X69" t="str">
            <v>3,181,000</v>
          </cell>
        </row>
        <row r="70">
          <cell r="N70" t="str">
            <v>Impairment of goodwill/Prior year's Goodwill</v>
          </cell>
          <cell r="O70">
            <v>7.4654721911160881E-4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6.6497461928934007E-2</v>
          </cell>
          <cell r="W70">
            <v>0.31944444444444442</v>
          </cell>
          <cell r="X70" t="e">
            <v>#DIV/0!</v>
          </cell>
        </row>
        <row r="71">
          <cell r="N71" t="str">
            <v>Book value of equity</v>
          </cell>
          <cell r="O71">
            <v>86388000</v>
          </cell>
          <cell r="P71">
            <v>70652000</v>
          </cell>
          <cell r="Q71">
            <v>22996000</v>
          </cell>
          <cell r="R71">
            <v>23024000</v>
          </cell>
          <cell r="S71">
            <v>21643000</v>
          </cell>
          <cell r="T71">
            <v>23743000</v>
          </cell>
          <cell r="U71">
            <v>21216000</v>
          </cell>
          <cell r="V71">
            <v>18930000</v>
          </cell>
          <cell r="W71">
            <v>16180000</v>
          </cell>
          <cell r="X71">
            <v>14636000</v>
          </cell>
        </row>
        <row r="72">
          <cell r="N72" t="str">
            <v>Market Value of Equity</v>
          </cell>
          <cell r="O72">
            <v>114.78999999999999</v>
          </cell>
          <cell r="P72">
            <v>158.79</v>
          </cell>
          <cell r="Q72">
            <v>152.56</v>
          </cell>
          <cell r="R72">
            <v>151.14000000000001</v>
          </cell>
          <cell r="S72">
            <v>132.13</v>
          </cell>
          <cell r="T72">
            <v>125.34</v>
          </cell>
          <cell r="U72">
            <v>114.32000000000001</v>
          </cell>
          <cell r="V72">
            <v>104.63</v>
          </cell>
          <cell r="W72">
            <v>75.039999999999992</v>
          </cell>
          <cell r="X72">
            <v>55.32</v>
          </cell>
        </row>
        <row r="73">
          <cell r="N73" t="str">
            <v>Return On Assets %</v>
          </cell>
          <cell r="O73">
            <v>0.1346</v>
          </cell>
          <cell r="P73">
            <v>0.16930000000000001</v>
          </cell>
          <cell r="Q73">
            <v>0.29559999999999997</v>
          </cell>
          <cell r="R73">
            <v>0.29710000000000003</v>
          </cell>
          <cell r="S73">
            <v>0.3049</v>
          </cell>
          <cell r="T73">
            <v>0.36659999999999998</v>
          </cell>
          <cell r="U73">
            <v>0.38290000000000002</v>
          </cell>
          <cell r="V73">
            <v>0.38439999999999996</v>
          </cell>
          <cell r="W73">
            <v>0.36979999999999996</v>
          </cell>
          <cell r="X73">
            <v>0.29820000000000002</v>
          </cell>
        </row>
        <row r="74">
          <cell r="N74" t="str">
            <v>EBITDA/Sales %</v>
          </cell>
          <cell r="O74">
            <v>0.34482320754499174</v>
          </cell>
          <cell r="P74">
            <v>0.35504226004399675</v>
          </cell>
          <cell r="Q74">
            <v>0.37630109008587809</v>
          </cell>
          <cell r="R74">
            <v>0.36592279930566829</v>
          </cell>
          <cell r="S74">
            <v>0.34917822921650526</v>
          </cell>
          <cell r="T74">
            <v>0.35774193974455493</v>
          </cell>
          <cell r="U74">
            <v>0.36626285452751117</v>
          </cell>
          <cell r="V74">
            <v>0.33922514903853335</v>
          </cell>
          <cell r="W74">
            <v>0.33086589211889472</v>
          </cell>
          <cell r="X74">
            <v>0.32264457162381482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4"/>
  <sheetViews>
    <sheetView workbookViewId="0">
      <selection activeCell="H116" sqref="H116"/>
    </sheetView>
  </sheetViews>
  <sheetFormatPr defaultRowHeight="15" x14ac:dyDescent="0.25"/>
  <cols>
    <col min="2" max="2" width="60.85546875" bestFit="1" customWidth="1"/>
    <col min="3" max="3" width="12.7109375" bestFit="1" customWidth="1"/>
    <col min="4" max="4" width="12.28515625" bestFit="1" customWidth="1"/>
    <col min="5" max="5" width="12" bestFit="1" customWidth="1"/>
    <col min="6" max="7" width="10.5703125" bestFit="1" customWidth="1"/>
    <col min="8" max="8" width="49.42578125" bestFit="1" customWidth="1"/>
    <col min="9" max="9" width="14.7109375" customWidth="1"/>
  </cols>
  <sheetData>
    <row r="1" spans="1:9" ht="15.75" thickBot="1" x14ac:dyDescent="0.3">
      <c r="A1" s="78">
        <v>4</v>
      </c>
      <c r="B1" s="371" t="s">
        <v>241</v>
      </c>
      <c r="C1" s="372"/>
      <c r="D1" s="372"/>
      <c r="E1" s="372"/>
      <c r="F1" s="372"/>
      <c r="G1" s="372"/>
      <c r="H1" s="372"/>
      <c r="I1" s="373"/>
    </row>
    <row r="2" spans="1:9" ht="15.75" thickBot="1" x14ac:dyDescent="0.3">
      <c r="A2" s="230">
        <v>4.0999999999999996</v>
      </c>
      <c r="B2" s="74" t="s">
        <v>1</v>
      </c>
      <c r="C2" s="74">
        <v>2019</v>
      </c>
      <c r="D2" s="75">
        <v>2018</v>
      </c>
      <c r="E2" s="75">
        <v>2017</v>
      </c>
      <c r="F2" s="75">
        <v>2016</v>
      </c>
      <c r="G2" s="75">
        <v>2015</v>
      </c>
      <c r="H2" s="371" t="s">
        <v>240</v>
      </c>
      <c r="I2" s="373"/>
    </row>
    <row r="3" spans="1:9" x14ac:dyDescent="0.25">
      <c r="A3" s="231" t="s">
        <v>242</v>
      </c>
      <c r="B3" s="39" t="s">
        <v>35</v>
      </c>
      <c r="C3" s="333">
        <f>'1 Basic Materials '!C67/1000</f>
        <v>833.04317647058815</v>
      </c>
      <c r="D3" s="333">
        <f>'1 Basic Materials '!D67/1000</f>
        <v>854.03147058823527</v>
      </c>
      <c r="E3" s="333">
        <f>'1 Basic Materials '!E67/1000</f>
        <v>865.22972222222222</v>
      </c>
      <c r="F3" s="92">
        <f>'1 Basic Materials '!F67/1000</f>
        <v>886.0724444444445</v>
      </c>
      <c r="G3" s="333">
        <f>'1 Basic Materials '!G67/1000</f>
        <v>939.16011111111118</v>
      </c>
      <c r="H3" s="39" t="s">
        <v>13</v>
      </c>
      <c r="I3" s="93">
        <f>AVERAGE(C3:G9)</f>
        <v>4767.5672540851183</v>
      </c>
    </row>
    <row r="4" spans="1:9" x14ac:dyDescent="0.25">
      <c r="A4" s="232" t="s">
        <v>243</v>
      </c>
      <c r="B4" s="31" t="s">
        <v>43</v>
      </c>
      <c r="C4" s="335">
        <f>'2 Consumer goods'!C63/1000</f>
        <v>12335.444066666667</v>
      </c>
      <c r="D4" s="335">
        <f>'2 Consumer goods'!D63/1000</f>
        <v>12579.938400000001</v>
      </c>
      <c r="E4" s="335">
        <f>'2 Consumer goods'!E63/1000</f>
        <v>12884.836599999999</v>
      </c>
      <c r="F4" s="335">
        <f>'2 Consumer goods'!F63/1000</f>
        <v>12969.181416666666</v>
      </c>
      <c r="G4" s="61">
        <f>'2 Consumer goods'!G63/1000</f>
        <v>7630.866454545454</v>
      </c>
      <c r="H4" s="31" t="s">
        <v>120</v>
      </c>
      <c r="I4" s="32">
        <f>MEDIAN(C3:G9)</f>
        <v>2832.0868437499998</v>
      </c>
    </row>
    <row r="5" spans="1:9" x14ac:dyDescent="0.25">
      <c r="A5" s="232" t="s">
        <v>244</v>
      </c>
      <c r="B5" s="31" t="s">
        <v>37</v>
      </c>
      <c r="C5" s="61">
        <f>'3 Consumer Services'!C80/1000</f>
        <v>2719.1233870967744</v>
      </c>
      <c r="D5" s="61">
        <f>'3 Consumer Services'!D80/1000</f>
        <v>2832.0868437499998</v>
      </c>
      <c r="E5" s="61">
        <f>'3 Consumer Services'!E80/1000</f>
        <v>2916.7020625</v>
      </c>
      <c r="F5" s="61">
        <f>'3 Consumer Services'!F80/1000</f>
        <v>2174.21612</v>
      </c>
      <c r="G5" s="61">
        <f>'3 Consumer Services'!G80/1000</f>
        <v>4439.9478749999998</v>
      </c>
      <c r="H5" s="31" t="s">
        <v>15</v>
      </c>
      <c r="I5" s="32">
        <f>_xlfn.QUARTILE.EXC(C3:G9,1)</f>
        <v>886.0724444444445</v>
      </c>
    </row>
    <row r="6" spans="1:9" x14ac:dyDescent="0.25">
      <c r="A6" s="232" t="s">
        <v>245</v>
      </c>
      <c r="B6" s="31" t="s">
        <v>38</v>
      </c>
      <c r="C6" s="61">
        <f>'4 Health Care'!C55/1000</f>
        <v>1351.134</v>
      </c>
      <c r="D6" s="61">
        <f>'4 Health Care'!D55/1000</f>
        <v>883.48800000000006</v>
      </c>
      <c r="E6" s="61">
        <f>'4 Health Care'!E55/1000</f>
        <v>855.43700000000001</v>
      </c>
      <c r="F6" s="61">
        <f>'4 Health Care'!F55/1000</f>
        <v>872.077</v>
      </c>
      <c r="G6" s="61">
        <f>'4 Health Care'!G55/1000</f>
        <v>398.12299999999999</v>
      </c>
      <c r="H6" s="31" t="s">
        <v>14</v>
      </c>
      <c r="I6" s="32">
        <f>_xlfn.STDEV.P(C3:G9)</f>
        <v>6481.0810730024832</v>
      </c>
    </row>
    <row r="7" spans="1:9" x14ac:dyDescent="0.25">
      <c r="A7" s="232" t="s">
        <v>246</v>
      </c>
      <c r="B7" s="31" t="s">
        <v>39</v>
      </c>
      <c r="C7" s="61">
        <f>'5 Industrials'!C90/1000</f>
        <v>963.32215789473685</v>
      </c>
      <c r="D7" s="61">
        <f>'5 Industrials'!D90/1000</f>
        <v>926.54317073170739</v>
      </c>
      <c r="E7" s="61">
        <f>'5 Industrials'!E90/1000</f>
        <v>894.63776190476187</v>
      </c>
      <c r="F7" s="334">
        <f>'5 Industrials'!F90/1000</f>
        <v>834.9858536585366</v>
      </c>
      <c r="G7" s="61">
        <f>'5 Industrials'!G90/1000</f>
        <v>998.84365000000003</v>
      </c>
      <c r="H7" s="31" t="s">
        <v>17</v>
      </c>
      <c r="I7" s="32">
        <f>_xlfn.QUARTILE.EXC(C3:G9,3)</f>
        <v>5354.9186</v>
      </c>
    </row>
    <row r="8" spans="1:9" x14ac:dyDescent="0.25">
      <c r="A8" s="232" t="s">
        <v>247</v>
      </c>
      <c r="B8" s="31" t="s">
        <v>41</v>
      </c>
      <c r="C8" s="61">
        <f>'7 Technology'!C60/1000</f>
        <v>3696.0471316666662</v>
      </c>
      <c r="D8" s="61">
        <f>'7 Technology'!D60/1000</f>
        <v>4503.6272650000001</v>
      </c>
      <c r="E8" s="61">
        <f>'7 Technology'!E60/1000</f>
        <v>4586.4697983333326</v>
      </c>
      <c r="F8" s="61">
        <f>'7 Technology'!F60/1000</f>
        <v>5506.706878181818</v>
      </c>
      <c r="G8" s="335">
        <f>'7 Technology'!G60/1000</f>
        <v>35681.772974545449</v>
      </c>
      <c r="H8" s="31" t="s">
        <v>121</v>
      </c>
      <c r="I8" s="41">
        <f>COUNT(C3:G9)</f>
        <v>35</v>
      </c>
    </row>
    <row r="9" spans="1:9" ht="15.75" thickBot="1" x14ac:dyDescent="0.3">
      <c r="A9" s="233" t="s">
        <v>248</v>
      </c>
      <c r="B9" s="33" t="s">
        <v>42</v>
      </c>
      <c r="C9" s="62">
        <f>'8 Telecommunications'!C53/1000</f>
        <v>4267.9632000000001</v>
      </c>
      <c r="D9" s="62">
        <f>'8 Telecommunications'!D53/1000</f>
        <v>4559.5371999999998</v>
      </c>
      <c r="E9" s="62">
        <f>'8 Telecommunications'!E53/1000</f>
        <v>4280.1485999999995</v>
      </c>
      <c r="F9" s="62">
        <f>'8 Telecommunications'!F53/1000</f>
        <v>5354.9186</v>
      </c>
      <c r="G9" s="62">
        <f>'8 Telecommunications'!G53/1000</f>
        <v>7589.1904999999997</v>
      </c>
      <c r="H9" s="33" t="s">
        <v>122</v>
      </c>
      <c r="I9" s="44">
        <f>SKEW(C3:G9)</f>
        <v>3.3644549964850561</v>
      </c>
    </row>
    <row r="10" spans="1:9" x14ac:dyDescent="0.25">
      <c r="A10" s="374" t="s">
        <v>239</v>
      </c>
      <c r="B10" s="29" t="s">
        <v>13</v>
      </c>
      <c r="C10" s="30">
        <f>AVERAGE(C3:C9)</f>
        <v>3738.0110171136339</v>
      </c>
      <c r="D10" s="30">
        <f t="shared" ref="D10:G10" si="0">AVERAGE(D3:D9)</f>
        <v>3877.0360500099919</v>
      </c>
      <c r="E10" s="30">
        <f t="shared" si="0"/>
        <v>3897.6373635657596</v>
      </c>
      <c r="F10" s="30">
        <f t="shared" si="0"/>
        <v>4085.4511875644953</v>
      </c>
      <c r="G10" s="30">
        <f t="shared" si="0"/>
        <v>8239.7006521717158</v>
      </c>
    </row>
    <row r="11" spans="1:9" x14ac:dyDescent="0.25">
      <c r="A11" s="375"/>
      <c r="B11" s="31" t="s">
        <v>14</v>
      </c>
      <c r="C11" s="32">
        <f>_xlfn.STDEV.P(C3:C9)</f>
        <v>3723.8903552112006</v>
      </c>
      <c r="D11" s="32">
        <f t="shared" ref="D11:G11" si="1">_xlfn.STDEV.P(D3:D9)</f>
        <v>3863.679729650049</v>
      </c>
      <c r="E11" s="32">
        <f t="shared" si="1"/>
        <v>3960.9031241509592</v>
      </c>
      <c r="F11" s="32">
        <f t="shared" si="1"/>
        <v>4094.1128537460154</v>
      </c>
      <c r="G11" s="32">
        <f t="shared" si="1"/>
        <v>11560.508759472606</v>
      </c>
    </row>
    <row r="12" spans="1:9" x14ac:dyDescent="0.25">
      <c r="A12" s="375"/>
      <c r="B12" s="31" t="s">
        <v>15</v>
      </c>
      <c r="C12" s="32">
        <f>_xlfn.QUARTILE.EXC(C3:C9,1)</f>
        <v>963.32215789473685</v>
      </c>
      <c r="D12" s="32">
        <f t="shared" ref="D12:G12" si="2">_xlfn.QUARTILE.EXC(D3:D9,1)</f>
        <v>883.48800000000006</v>
      </c>
      <c r="E12" s="32">
        <f t="shared" si="2"/>
        <v>865.22972222222222</v>
      </c>
      <c r="F12" s="32">
        <f t="shared" si="2"/>
        <v>872.077</v>
      </c>
      <c r="G12" s="32">
        <f t="shared" si="2"/>
        <v>939.16011111111118</v>
      </c>
    </row>
    <row r="13" spans="1:9" x14ac:dyDescent="0.25">
      <c r="A13" s="375"/>
      <c r="B13" s="31" t="s">
        <v>16</v>
      </c>
      <c r="C13" s="32">
        <f>MEDIAN(C3:C9)</f>
        <v>2719.1233870967744</v>
      </c>
      <c r="D13" s="32">
        <f t="shared" ref="D13:G13" si="3">MEDIAN(D3:D9)</f>
        <v>2832.0868437499998</v>
      </c>
      <c r="E13" s="32">
        <f t="shared" si="3"/>
        <v>2916.7020625</v>
      </c>
      <c r="F13" s="32">
        <f t="shared" si="3"/>
        <v>2174.21612</v>
      </c>
      <c r="G13" s="32">
        <f t="shared" si="3"/>
        <v>4439.9478749999998</v>
      </c>
    </row>
    <row r="14" spans="1:9" x14ac:dyDescent="0.25">
      <c r="A14" s="375"/>
      <c r="B14" s="31" t="s">
        <v>17</v>
      </c>
      <c r="C14" s="32">
        <f>_xlfn.QUARTILE.EXC(C3:C9,3)</f>
        <v>4267.9632000000001</v>
      </c>
      <c r="D14" s="32">
        <f t="shared" ref="D14:G14" si="4">_xlfn.QUARTILE.EXC(D3:D9,3)</f>
        <v>4559.5371999999998</v>
      </c>
      <c r="E14" s="32">
        <f t="shared" si="4"/>
        <v>4586.4697983333326</v>
      </c>
      <c r="F14" s="32">
        <f t="shared" si="4"/>
        <v>5506.706878181818</v>
      </c>
      <c r="G14" s="32">
        <f t="shared" si="4"/>
        <v>7630.866454545454</v>
      </c>
    </row>
    <row r="15" spans="1:9" ht="15.75" thickBot="1" x14ac:dyDescent="0.3">
      <c r="A15" s="376"/>
      <c r="B15" s="33" t="s">
        <v>18</v>
      </c>
      <c r="C15" s="42">
        <f t="shared" ref="C15:E15" si="5">(C10/D10)-1</f>
        <v>-3.5858586586008045E-2</v>
      </c>
      <c r="D15" s="182">
        <f t="shared" si="5"/>
        <v>-5.2855901239926562E-3</v>
      </c>
      <c r="E15" s="42">
        <f t="shared" si="5"/>
        <v>-4.5971378772169169E-2</v>
      </c>
      <c r="F15" s="42">
        <f>(F10/G10)-1</f>
        <v>-0.5041748043980574</v>
      </c>
      <c r="G15" s="44">
        <v>0</v>
      </c>
    </row>
    <row r="16" spans="1:9" ht="15.75" thickBot="1" x14ac:dyDescent="0.3">
      <c r="A16" s="78">
        <v>5</v>
      </c>
      <c r="B16" s="371" t="s">
        <v>249</v>
      </c>
      <c r="C16" s="372"/>
      <c r="D16" s="372"/>
      <c r="E16" s="372"/>
      <c r="F16" s="372"/>
      <c r="G16" s="372"/>
      <c r="H16" s="372"/>
      <c r="I16" s="373"/>
    </row>
    <row r="17" spans="1:9" ht="15.75" thickBot="1" x14ac:dyDescent="0.3">
      <c r="A17" s="74">
        <v>5.0999999999999996</v>
      </c>
      <c r="B17" s="264" t="s">
        <v>2</v>
      </c>
      <c r="C17" s="86">
        <v>2019</v>
      </c>
      <c r="D17" s="265">
        <v>2018</v>
      </c>
      <c r="E17" s="265">
        <v>2017</v>
      </c>
      <c r="F17" s="265">
        <v>2016</v>
      </c>
      <c r="G17" s="265">
        <v>2015</v>
      </c>
      <c r="H17" s="371" t="s">
        <v>250</v>
      </c>
      <c r="I17" s="373"/>
    </row>
    <row r="18" spans="1:9" x14ac:dyDescent="0.25">
      <c r="A18" s="82" t="s">
        <v>76</v>
      </c>
      <c r="B18" s="89" t="s">
        <v>35</v>
      </c>
      <c r="C18" s="92">
        <f>'1 Basic Materials '!K23/1000</f>
        <v>10592.888999999999</v>
      </c>
      <c r="D18" s="92">
        <f>'1 Basic Materials '!L23/1000</f>
        <v>11415.891611111112</v>
      </c>
      <c r="E18" s="92">
        <f>'1 Basic Materials '!M23/1000</f>
        <v>11863.114222222222</v>
      </c>
      <c r="F18" s="92">
        <f>'1 Basic Materials '!N23/1000</f>
        <v>10935.728333333334</v>
      </c>
      <c r="G18" s="92">
        <f>'1 Basic Materials '!O23/1000</f>
        <v>11083.547555555557</v>
      </c>
      <c r="H18" s="39" t="s">
        <v>13</v>
      </c>
      <c r="I18" s="93">
        <f>AVERAGE(C18:G24)</f>
        <v>19225.074617772763</v>
      </c>
    </row>
    <row r="19" spans="1:9" x14ac:dyDescent="0.25">
      <c r="A19" s="79" t="s">
        <v>77</v>
      </c>
      <c r="B19" s="88" t="s">
        <v>43</v>
      </c>
      <c r="C19" s="61">
        <f>'2 Consumer goods'!K20/1000</f>
        <v>13574.356333333333</v>
      </c>
      <c r="D19" s="61">
        <f>'2 Consumer goods'!L20/1000</f>
        <v>13631.437800000002</v>
      </c>
      <c r="E19" s="61">
        <f>'2 Consumer goods'!M20/1000</f>
        <v>13657.427866666667</v>
      </c>
      <c r="F19" s="61">
        <f>'2 Consumer goods'!N20/1000</f>
        <v>12490.126749999999</v>
      </c>
      <c r="G19" s="61">
        <f>'2 Consumer goods'!O20/1000</f>
        <v>9059.8152499999997</v>
      </c>
      <c r="H19" s="31" t="s">
        <v>120</v>
      </c>
      <c r="I19" s="32">
        <f>MEDIAN(C18:G24)</f>
        <v>11863.114222222222</v>
      </c>
    </row>
    <row r="20" spans="1:9" x14ac:dyDescent="0.25">
      <c r="A20" s="79" t="s">
        <v>78</v>
      </c>
      <c r="B20" s="88" t="s">
        <v>37</v>
      </c>
      <c r="C20" s="61">
        <f>'3 Consumer Services'!K37/1000</f>
        <v>8070.0044838709673</v>
      </c>
      <c r="D20" s="61">
        <f>'3 Consumer Services'!L37/1000</f>
        <v>7857.9664687499999</v>
      </c>
      <c r="E20" s="61">
        <f>'3 Consumer Services'!M37/1000</f>
        <v>7349.2080312500002</v>
      </c>
      <c r="F20" s="61">
        <f>'3 Consumer Services'!N37/1000</f>
        <v>6362.1384285714284</v>
      </c>
      <c r="G20" s="61">
        <f>'3 Consumer Services'!O37/1000</f>
        <v>10725.501714285714</v>
      </c>
      <c r="H20" s="31" t="s">
        <v>15</v>
      </c>
      <c r="I20" s="32">
        <f>_xlfn.QUARTILE.EXC(C18:G24,1)</f>
        <v>8070.0044838709673</v>
      </c>
    </row>
    <row r="21" spans="1:9" x14ac:dyDescent="0.25">
      <c r="A21" s="79" t="s">
        <v>79</v>
      </c>
      <c r="B21" s="88" t="s">
        <v>38</v>
      </c>
      <c r="C21" s="61">
        <f>'4 Health Care'!K12/1000</f>
        <v>13516.115857142857</v>
      </c>
      <c r="D21" s="61">
        <f>'4 Health Care'!L12/1000</f>
        <v>13373.416999999999</v>
      </c>
      <c r="E21" s="61">
        <f>'4 Health Care'!M12/1000</f>
        <v>11863.771285714285</v>
      </c>
      <c r="F21" s="61">
        <f>'4 Health Care'!N12/1000</f>
        <v>10462.888714285715</v>
      </c>
      <c r="G21" s="61">
        <f>'4 Health Care'!O12/1000</f>
        <v>10166.456833333334</v>
      </c>
      <c r="H21" s="31" t="s">
        <v>14</v>
      </c>
      <c r="I21" s="32">
        <f>_xlfn.STDEV.P(C18:G24)</f>
        <v>22125.067581629908</v>
      </c>
    </row>
    <row r="22" spans="1:9" x14ac:dyDescent="0.25">
      <c r="A22" s="79" t="s">
        <v>80</v>
      </c>
      <c r="B22" s="88" t="s">
        <v>39</v>
      </c>
      <c r="C22" s="334">
        <f>'5 Industrials'!K47/1000</f>
        <v>3604.409463414634</v>
      </c>
      <c r="D22" s="334">
        <f>'5 Industrials'!L47/1000</f>
        <v>4034.6126904761904</v>
      </c>
      <c r="E22" s="334">
        <f>'5 Industrials'!M47/1000</f>
        <v>4231.2399285714282</v>
      </c>
      <c r="F22" s="334">
        <f>'5 Industrials'!N47/1000</f>
        <v>4135.9930476190475</v>
      </c>
      <c r="G22" s="334">
        <f>'5 Industrials'!O47/1000</f>
        <v>4705.2972439024388</v>
      </c>
      <c r="H22" s="31" t="s">
        <v>17</v>
      </c>
      <c r="I22" s="32">
        <f>_xlfn.QUARTILE.EXC(C18:G24,3)</f>
        <v>23830.230958333334</v>
      </c>
    </row>
    <row r="23" spans="1:9" x14ac:dyDescent="0.25">
      <c r="A23" s="79" t="s">
        <v>81</v>
      </c>
      <c r="B23" s="88" t="s">
        <v>41</v>
      </c>
      <c r="C23" s="335">
        <f>'7 Technology'!K17/1000</f>
        <v>41135.371699999996</v>
      </c>
      <c r="D23" s="61">
        <f>'7 Technology'!L17/1000</f>
        <v>38324.791466666662</v>
      </c>
      <c r="E23" s="61">
        <f>'7 Technology'!M17/1000</f>
        <v>23830.230958333334</v>
      </c>
      <c r="F23" s="61">
        <f>'7 Technology'!N17/1000</f>
        <v>18749.654327272725</v>
      </c>
      <c r="G23" s="335">
        <f>'7 Technology'!O17/1000</f>
        <v>128878.80485636363</v>
      </c>
      <c r="H23" s="31" t="s">
        <v>121</v>
      </c>
      <c r="I23" s="41">
        <f>COUNT(C18:G24)</f>
        <v>35</v>
      </c>
    </row>
    <row r="24" spans="1:9" ht="15.75" thickBot="1" x14ac:dyDescent="0.3">
      <c r="A24" s="83" t="s">
        <v>82</v>
      </c>
      <c r="B24" s="236" t="s">
        <v>42</v>
      </c>
      <c r="C24" s="240">
        <f>'8 Telecommunications'!K10/1000</f>
        <v>41116.974600000001</v>
      </c>
      <c r="D24" s="336">
        <f>'8 Telecommunications'!L10/1000</f>
        <v>39302.8344</v>
      </c>
      <c r="E24" s="336">
        <f>'8 Telecommunications'!M10/1000</f>
        <v>30110.044600000001</v>
      </c>
      <c r="F24" s="336">
        <f>'8 Telecommunications'!N10/1000</f>
        <v>31928.2886</v>
      </c>
      <c r="G24" s="240">
        <f>'8 Telecommunications'!O10/1000</f>
        <v>40737.260200000004</v>
      </c>
      <c r="H24" s="33" t="s">
        <v>122</v>
      </c>
      <c r="I24" s="44">
        <f>SKEW(C18:G24)</f>
        <v>3.6863105636592</v>
      </c>
    </row>
    <row r="25" spans="1:9" x14ac:dyDescent="0.25">
      <c r="A25" s="374" t="s">
        <v>239</v>
      </c>
      <c r="B25" s="29" t="s">
        <v>13</v>
      </c>
      <c r="C25" s="30">
        <f>AVERAGE(C18:C24)</f>
        <v>18801.445919680253</v>
      </c>
      <c r="D25" s="30">
        <f t="shared" ref="D25" si="6">AVERAGE(D18:D24)</f>
        <v>18277.278776714851</v>
      </c>
      <c r="E25" s="30">
        <f t="shared" ref="E25" si="7">AVERAGE(E18:E24)</f>
        <v>14700.719556108275</v>
      </c>
      <c r="F25" s="30">
        <f t="shared" ref="F25" si="8">AVERAGE(F18:F24)</f>
        <v>13580.688314440322</v>
      </c>
      <c r="G25" s="30">
        <f t="shared" ref="G25" si="9">AVERAGE(G18:G24)</f>
        <v>30765.240521920095</v>
      </c>
    </row>
    <row r="26" spans="1:9" x14ac:dyDescent="0.25">
      <c r="A26" s="375"/>
      <c r="B26" s="31" t="s">
        <v>14</v>
      </c>
      <c r="C26" s="32">
        <f>_xlfn.STDEV.P(C18:C24)</f>
        <v>14469.368628261194</v>
      </c>
      <c r="D26" s="32">
        <f t="shared" ref="D26:G26" si="10">_xlfn.STDEV.P(D18:D24)</f>
        <v>13352.916712298138</v>
      </c>
      <c r="E26" s="32">
        <f t="shared" si="10"/>
        <v>8465.3810916853545</v>
      </c>
      <c r="F26" s="32">
        <f t="shared" si="10"/>
        <v>8640.173520021759</v>
      </c>
      <c r="G26" s="32">
        <f t="shared" si="10"/>
        <v>41557.582893596555</v>
      </c>
    </row>
    <row r="27" spans="1:9" x14ac:dyDescent="0.25">
      <c r="A27" s="375"/>
      <c r="B27" s="31" t="s">
        <v>15</v>
      </c>
      <c r="C27" s="32">
        <f>_xlfn.QUARTILE.EXC(C18:C24,1)</f>
        <v>8070.0044838709673</v>
      </c>
      <c r="D27" s="32">
        <f t="shared" ref="D27:G27" si="11">_xlfn.QUARTILE.EXC(D18:D24,1)</f>
        <v>7857.9664687499999</v>
      </c>
      <c r="E27" s="32">
        <f t="shared" si="11"/>
        <v>7349.2080312500002</v>
      </c>
      <c r="F27" s="32">
        <f t="shared" si="11"/>
        <v>6362.1384285714284</v>
      </c>
      <c r="G27" s="32">
        <f t="shared" si="11"/>
        <v>9059.8152499999997</v>
      </c>
    </row>
    <row r="28" spans="1:9" x14ac:dyDescent="0.25">
      <c r="A28" s="375"/>
      <c r="B28" s="31" t="s">
        <v>16</v>
      </c>
      <c r="C28" s="32">
        <f>MEDIAN(C18:C24)</f>
        <v>13516.115857142857</v>
      </c>
      <c r="D28" s="32">
        <f t="shared" ref="D28:G28" si="12">MEDIAN(D18:D24)</f>
        <v>13373.416999999999</v>
      </c>
      <c r="E28" s="32">
        <f t="shared" si="12"/>
        <v>11863.771285714285</v>
      </c>
      <c r="F28" s="32">
        <f t="shared" si="12"/>
        <v>10935.728333333334</v>
      </c>
      <c r="G28" s="32">
        <f t="shared" si="12"/>
        <v>10725.501714285714</v>
      </c>
    </row>
    <row r="29" spans="1:9" x14ac:dyDescent="0.25">
      <c r="A29" s="375"/>
      <c r="B29" s="31" t="s">
        <v>17</v>
      </c>
      <c r="C29" s="32">
        <f>_xlfn.QUARTILE.EXC(C18:C24,3)</f>
        <v>41116.974600000001</v>
      </c>
      <c r="D29" s="32">
        <f t="shared" ref="D29:G29" si="13">_xlfn.QUARTILE.EXC(D18:D24,3)</f>
        <v>38324.791466666662</v>
      </c>
      <c r="E29" s="32">
        <f t="shared" si="13"/>
        <v>23830.230958333334</v>
      </c>
      <c r="F29" s="32">
        <f t="shared" si="13"/>
        <v>18749.654327272725</v>
      </c>
      <c r="G29" s="32">
        <f t="shared" si="13"/>
        <v>40737.260200000004</v>
      </c>
    </row>
    <row r="30" spans="1:9" ht="15.75" thickBot="1" x14ac:dyDescent="0.3">
      <c r="A30" s="376"/>
      <c r="B30" s="33" t="s">
        <v>18</v>
      </c>
      <c r="C30" s="182">
        <f t="shared" ref="C30:E30" si="14">(C25/D25)-1</f>
        <v>2.8678620563209245E-2</v>
      </c>
      <c r="D30" s="42">
        <f t="shared" si="14"/>
        <v>0.24329143937178799</v>
      </c>
      <c r="E30" s="42">
        <f t="shared" si="14"/>
        <v>8.2472347184127992E-2</v>
      </c>
      <c r="F30" s="42">
        <f>(F25/G25)-1</f>
        <v>-0.55857038384718161</v>
      </c>
      <c r="G30" s="44">
        <v>0</v>
      </c>
    </row>
    <row r="31" spans="1:9" ht="15.75" thickBot="1" x14ac:dyDescent="0.3">
      <c r="A31" s="78">
        <v>6</v>
      </c>
      <c r="B31" s="371" t="s">
        <v>251</v>
      </c>
      <c r="C31" s="372"/>
      <c r="D31" s="372"/>
      <c r="E31" s="372"/>
      <c r="F31" s="372"/>
      <c r="G31" s="372"/>
      <c r="H31" s="372"/>
      <c r="I31" s="373"/>
    </row>
    <row r="32" spans="1:9" ht="15.75" thickBot="1" x14ac:dyDescent="0.3">
      <c r="A32" s="74">
        <v>6.1</v>
      </c>
      <c r="B32" s="235" t="s">
        <v>27</v>
      </c>
      <c r="C32" s="74">
        <v>2019</v>
      </c>
      <c r="D32" s="75">
        <v>2018</v>
      </c>
      <c r="E32" s="75">
        <v>2017</v>
      </c>
      <c r="F32" s="75">
        <v>2016</v>
      </c>
      <c r="G32" s="75">
        <v>2015</v>
      </c>
      <c r="H32" s="371" t="s">
        <v>252</v>
      </c>
      <c r="I32" s="373"/>
    </row>
    <row r="33" spans="1:9" x14ac:dyDescent="0.25">
      <c r="A33" s="82" t="s">
        <v>83</v>
      </c>
      <c r="B33" s="89" t="s">
        <v>35</v>
      </c>
      <c r="C33" s="92">
        <f>C18-C3</f>
        <v>9759.8458235294111</v>
      </c>
      <c r="D33" s="92">
        <f t="shared" ref="D33:G33" si="15">D18-D3</f>
        <v>10561.860140522876</v>
      </c>
      <c r="E33" s="92">
        <f t="shared" si="15"/>
        <v>10997.8845</v>
      </c>
      <c r="F33" s="92">
        <f t="shared" si="15"/>
        <v>10049.65588888889</v>
      </c>
      <c r="G33" s="92">
        <f t="shared" si="15"/>
        <v>10144.387444444446</v>
      </c>
      <c r="H33" s="39" t="s">
        <v>13</v>
      </c>
      <c r="I33" s="93">
        <f>AVERAGE(C33:G39)</f>
        <v>14457.507363687644</v>
      </c>
    </row>
    <row r="34" spans="1:9" x14ac:dyDescent="0.25">
      <c r="A34" s="80" t="s">
        <v>84</v>
      </c>
      <c r="B34" s="88" t="s">
        <v>43</v>
      </c>
      <c r="C34" s="333">
        <f t="shared" ref="C34:G34" si="16">C19-C4</f>
        <v>1238.9122666666663</v>
      </c>
      <c r="D34" s="333">
        <f t="shared" si="16"/>
        <v>1051.4994000000006</v>
      </c>
      <c r="E34" s="333">
        <f t="shared" si="16"/>
        <v>772.59126666666816</v>
      </c>
      <c r="F34" s="333">
        <f t="shared" si="16"/>
        <v>-479.05466666666689</v>
      </c>
      <c r="G34" s="333">
        <f t="shared" si="16"/>
        <v>1428.9487954545457</v>
      </c>
      <c r="H34" s="31" t="s">
        <v>120</v>
      </c>
      <c r="I34" s="32">
        <f>MEDIAN(C33:G39)</f>
        <v>9768.333833333334</v>
      </c>
    </row>
    <row r="35" spans="1:9" x14ac:dyDescent="0.25">
      <c r="A35" s="80" t="s">
        <v>85</v>
      </c>
      <c r="B35" s="88" t="s">
        <v>37</v>
      </c>
      <c r="C35" s="92">
        <f t="shared" ref="C35:G35" si="17">C20-C5</f>
        <v>5350.8810967741929</v>
      </c>
      <c r="D35" s="92">
        <f t="shared" si="17"/>
        <v>5025.8796249999996</v>
      </c>
      <c r="E35" s="92">
        <f t="shared" si="17"/>
        <v>4432.5059687499997</v>
      </c>
      <c r="F35" s="92">
        <f t="shared" si="17"/>
        <v>4187.9223085714284</v>
      </c>
      <c r="G35" s="92">
        <f t="shared" si="17"/>
        <v>6285.5538392857143</v>
      </c>
      <c r="H35" s="31" t="s">
        <v>15</v>
      </c>
      <c r="I35" s="32">
        <f>_xlfn.QUARTILE.EXC(C33:G39,1)</f>
        <v>3336.6021666666666</v>
      </c>
    </row>
    <row r="36" spans="1:9" x14ac:dyDescent="0.25">
      <c r="A36" s="80" t="s">
        <v>86</v>
      </c>
      <c r="B36" s="88" t="s">
        <v>38</v>
      </c>
      <c r="C36" s="92">
        <f t="shared" ref="C36:G36" si="18">C21-C6</f>
        <v>12164.981857142857</v>
      </c>
      <c r="D36" s="92">
        <f t="shared" si="18"/>
        <v>12489.929</v>
      </c>
      <c r="E36" s="92">
        <f t="shared" si="18"/>
        <v>11008.334285714285</v>
      </c>
      <c r="F36" s="92">
        <f t="shared" si="18"/>
        <v>9590.8117142857154</v>
      </c>
      <c r="G36" s="92">
        <f t="shared" si="18"/>
        <v>9768.333833333334</v>
      </c>
      <c r="H36" s="31" t="s">
        <v>14</v>
      </c>
      <c r="I36" s="32">
        <f>_xlfn.STDEV.P(C33:G39)</f>
        <v>17591.458021185859</v>
      </c>
    </row>
    <row r="37" spans="1:9" x14ac:dyDescent="0.25">
      <c r="A37" s="80" t="s">
        <v>87</v>
      </c>
      <c r="B37" s="88" t="s">
        <v>39</v>
      </c>
      <c r="C37" s="92">
        <f t="shared" ref="C37:G37" si="19">C22-C7</f>
        <v>2641.0873055198972</v>
      </c>
      <c r="D37" s="92">
        <f t="shared" si="19"/>
        <v>3108.0695197444829</v>
      </c>
      <c r="E37" s="92">
        <f t="shared" si="19"/>
        <v>3336.6021666666666</v>
      </c>
      <c r="F37" s="92">
        <f t="shared" si="19"/>
        <v>3301.0071939605109</v>
      </c>
      <c r="G37" s="92">
        <f t="shared" si="19"/>
        <v>3706.453593902439</v>
      </c>
      <c r="H37" s="31" t="s">
        <v>17</v>
      </c>
      <c r="I37" s="32">
        <f>_xlfn.QUARTILE.EXC(C33:G39,3)</f>
        <v>19243.761160000002</v>
      </c>
    </row>
    <row r="38" spans="1:9" x14ac:dyDescent="0.25">
      <c r="A38" s="80" t="s">
        <v>88</v>
      </c>
      <c r="B38" s="88" t="s">
        <v>41</v>
      </c>
      <c r="C38" s="92">
        <f t="shared" ref="C38:F38" si="20">C23-C8</f>
        <v>37439.32456833333</v>
      </c>
      <c r="D38" s="92">
        <f t="shared" si="20"/>
        <v>33821.164201666659</v>
      </c>
      <c r="E38" s="92">
        <f t="shared" si="20"/>
        <v>19243.761160000002</v>
      </c>
      <c r="F38" s="92">
        <f t="shared" si="20"/>
        <v>13242.947449090907</v>
      </c>
      <c r="G38" s="337">
        <f>G23-G8</f>
        <v>93197.031881818169</v>
      </c>
      <c r="H38" s="31" t="s">
        <v>121</v>
      </c>
      <c r="I38" s="41">
        <f>COUNT(C33:G39)</f>
        <v>35</v>
      </c>
    </row>
    <row r="39" spans="1:9" ht="15.75" thickBot="1" x14ac:dyDescent="0.3">
      <c r="A39" s="81" t="s">
        <v>89</v>
      </c>
      <c r="B39" s="236" t="s">
        <v>42</v>
      </c>
      <c r="C39" s="337">
        <f t="shared" ref="C39:G39" si="21">C24-C9</f>
        <v>36849.011400000003</v>
      </c>
      <c r="D39" s="337">
        <f t="shared" si="21"/>
        <v>34743.297200000001</v>
      </c>
      <c r="E39" s="337">
        <f t="shared" si="21"/>
        <v>25829.896000000001</v>
      </c>
      <c r="F39" s="337">
        <f t="shared" si="21"/>
        <v>26573.37</v>
      </c>
      <c r="G39" s="92">
        <f t="shared" si="21"/>
        <v>33148.069700000007</v>
      </c>
      <c r="H39" s="33" t="s">
        <v>122</v>
      </c>
      <c r="I39" s="44">
        <f>SKEW(C33:G39)</f>
        <v>2.8102004388699009</v>
      </c>
    </row>
    <row r="40" spans="1:9" x14ac:dyDescent="0.25">
      <c r="A40" s="374" t="s">
        <v>239</v>
      </c>
      <c r="B40" s="29" t="s">
        <v>13</v>
      </c>
      <c r="C40" s="30">
        <f>AVERAGE(C33:C39)</f>
        <v>15063.434902566622</v>
      </c>
      <c r="D40" s="30">
        <f t="shared" ref="D40" si="22">AVERAGE(D33:D39)</f>
        <v>14400.242726704861</v>
      </c>
      <c r="E40" s="30">
        <f t="shared" ref="E40" si="23">AVERAGE(E33:E39)</f>
        <v>10803.082192542517</v>
      </c>
      <c r="F40" s="30">
        <f t="shared" ref="F40" si="24">AVERAGE(F33:F39)</f>
        <v>9495.237126875827</v>
      </c>
      <c r="G40" s="30">
        <f t="shared" ref="G40" si="25">AVERAGE(G33:G39)</f>
        <v>22525.53986974838</v>
      </c>
    </row>
    <row r="41" spans="1:9" x14ac:dyDescent="0.25">
      <c r="A41" s="375"/>
      <c r="B41" s="31" t="s">
        <v>14</v>
      </c>
      <c r="C41" s="32">
        <f>_xlfn.STDEV.P(C33:C39)</f>
        <v>14400.330929722573</v>
      </c>
      <c r="D41" s="32">
        <f t="shared" ref="D41:G41" si="26">_xlfn.STDEV.P(D33:D39)</f>
        <v>13109.295193832477</v>
      </c>
      <c r="E41" s="32">
        <f t="shared" si="26"/>
        <v>8401.3058900765773</v>
      </c>
      <c r="F41" s="32">
        <f t="shared" si="26"/>
        <v>8211.8993938404437</v>
      </c>
      <c r="G41" s="32">
        <f t="shared" si="26"/>
        <v>30440.336195637603</v>
      </c>
    </row>
    <row r="42" spans="1:9" x14ac:dyDescent="0.25">
      <c r="A42" s="375"/>
      <c r="B42" s="31" t="s">
        <v>15</v>
      </c>
      <c r="C42" s="32">
        <f>_xlfn.QUARTILE.EXC(C33:C39,1)</f>
        <v>2641.0873055198972</v>
      </c>
      <c r="D42" s="32">
        <f t="shared" ref="D42:G42" si="27">_xlfn.QUARTILE.EXC(D33:D39,1)</f>
        <v>3108.0695197444829</v>
      </c>
      <c r="E42" s="32">
        <f t="shared" si="27"/>
        <v>3336.6021666666666</v>
      </c>
      <c r="F42" s="32">
        <f t="shared" si="27"/>
        <v>3301.0071939605109</v>
      </c>
      <c r="G42" s="32">
        <f t="shared" si="27"/>
        <v>3706.453593902439</v>
      </c>
    </row>
    <row r="43" spans="1:9" x14ac:dyDescent="0.25">
      <c r="A43" s="375"/>
      <c r="B43" s="31" t="s">
        <v>16</v>
      </c>
      <c r="C43" s="32">
        <f>MEDIAN(C33:C39)</f>
        <v>9759.8458235294111</v>
      </c>
      <c r="D43" s="32">
        <f t="shared" ref="D43:G43" si="28">MEDIAN(D33:D39)</f>
        <v>10561.860140522876</v>
      </c>
      <c r="E43" s="32">
        <f t="shared" si="28"/>
        <v>10997.8845</v>
      </c>
      <c r="F43" s="32">
        <f t="shared" si="28"/>
        <v>9590.8117142857154</v>
      </c>
      <c r="G43" s="32">
        <f t="shared" si="28"/>
        <v>9768.333833333334</v>
      </c>
    </row>
    <row r="44" spans="1:9" x14ac:dyDescent="0.25">
      <c r="A44" s="375"/>
      <c r="B44" s="31" t="s">
        <v>17</v>
      </c>
      <c r="C44" s="32">
        <f>_xlfn.QUARTILE.EXC(C33:C39,3)</f>
        <v>36849.011400000003</v>
      </c>
      <c r="D44" s="32">
        <f t="shared" ref="D44:G44" si="29">_xlfn.QUARTILE.EXC(D33:D39,3)</f>
        <v>33821.164201666659</v>
      </c>
      <c r="E44" s="32">
        <f t="shared" si="29"/>
        <v>19243.761160000002</v>
      </c>
      <c r="F44" s="32">
        <f t="shared" si="29"/>
        <v>13242.947449090907</v>
      </c>
      <c r="G44" s="32">
        <f t="shared" si="29"/>
        <v>33148.069700000007</v>
      </c>
    </row>
    <row r="45" spans="1:9" ht="15.75" thickBot="1" x14ac:dyDescent="0.3">
      <c r="A45" s="376"/>
      <c r="B45" s="33" t="s">
        <v>253</v>
      </c>
      <c r="C45" s="182">
        <f t="shared" ref="C45:E45" si="30">(C40/D40)-1</f>
        <v>4.605423592144664E-2</v>
      </c>
      <c r="D45" s="42">
        <f t="shared" si="30"/>
        <v>0.33297539258245235</v>
      </c>
      <c r="E45" s="42">
        <f t="shared" si="30"/>
        <v>0.13773695677013631</v>
      </c>
      <c r="F45" s="42">
        <f>(F40/G40)-1</f>
        <v>-0.57846794430761439</v>
      </c>
      <c r="G45" s="44">
        <v>0</v>
      </c>
    </row>
    <row r="46" spans="1:9" ht="15.75" thickBot="1" x14ac:dyDescent="0.3">
      <c r="A46" s="78">
        <v>7</v>
      </c>
      <c r="B46" s="371" t="s">
        <v>273</v>
      </c>
      <c r="C46" s="372"/>
      <c r="D46" s="372"/>
      <c r="E46" s="372"/>
      <c r="F46" s="372"/>
      <c r="G46" s="372"/>
      <c r="H46" s="372"/>
      <c r="I46" s="373"/>
    </row>
    <row r="47" spans="1:9" ht="15.75" thickBot="1" x14ac:dyDescent="0.3">
      <c r="A47" s="74">
        <v>7.1</v>
      </c>
      <c r="B47" s="235" t="s">
        <v>4</v>
      </c>
      <c r="C47" s="74">
        <v>2019</v>
      </c>
      <c r="D47" s="75">
        <v>2018</v>
      </c>
      <c r="E47" s="75">
        <v>2017</v>
      </c>
      <c r="F47" s="75">
        <v>2016</v>
      </c>
      <c r="G47" s="75">
        <v>2015</v>
      </c>
      <c r="H47" s="371" t="s">
        <v>254</v>
      </c>
      <c r="I47" s="373"/>
    </row>
    <row r="48" spans="1:9" x14ac:dyDescent="0.25">
      <c r="A48" s="84" t="s">
        <v>90</v>
      </c>
      <c r="B48" s="89" t="s">
        <v>35</v>
      </c>
      <c r="C48" s="92">
        <f>'1 Basic Materials '!C68/1000</f>
        <v>984.11444712494108</v>
      </c>
      <c r="D48" s="92">
        <f>'1 Basic Materials '!D68/1000</f>
        <v>915.71107098893799</v>
      </c>
      <c r="E48" s="92">
        <f>'1 Basic Materials '!E68/1000</f>
        <v>1667.9878480953639</v>
      </c>
      <c r="F48" s="333">
        <f>'1 Basic Materials '!F68/1000</f>
        <v>174.32234442025083</v>
      </c>
      <c r="G48" s="333">
        <f>'1 Basic Materials '!G68/1000</f>
        <v>-793.43660632930425</v>
      </c>
      <c r="H48" s="39" t="s">
        <v>13</v>
      </c>
      <c r="I48" s="93">
        <f>AVERAGE(C48:G54)</f>
        <v>2275.2929452072399</v>
      </c>
    </row>
    <row r="49" spans="1:9" x14ac:dyDescent="0.25">
      <c r="A49" s="80" t="s">
        <v>91</v>
      </c>
      <c r="B49" s="88" t="s">
        <v>43</v>
      </c>
      <c r="C49" s="61">
        <f>'2 Consumer goods'!C64/1000</f>
        <v>2189.7227128494173</v>
      </c>
      <c r="D49" s="61">
        <f>'2 Consumer goods'!D64/1000</f>
        <v>1857.6264941746488</v>
      </c>
      <c r="E49" s="61">
        <f>'2 Consumer goods'!E64/1000</f>
        <v>2072.8130020604858</v>
      </c>
      <c r="F49" s="61">
        <f>'2 Consumer goods'!F64/1000</f>
        <v>1625.4535338990504</v>
      </c>
      <c r="G49" s="61">
        <f>'2 Consumer goods'!G64/1000</f>
        <v>1955.1329587157304</v>
      </c>
      <c r="H49" s="31" t="s">
        <v>120</v>
      </c>
      <c r="I49" s="32">
        <f>MEDIAN(C48:G54)</f>
        <v>1563.0037127122846</v>
      </c>
    </row>
    <row r="50" spans="1:9" x14ac:dyDescent="0.25">
      <c r="A50" s="80" t="s">
        <v>92</v>
      </c>
      <c r="B50" s="88" t="s">
        <v>37</v>
      </c>
      <c r="C50" s="61">
        <f>'3 Consumer Services'!C81/1000</f>
        <v>1064.0039029797599</v>
      </c>
      <c r="D50" s="61">
        <f>'3 Consumer Services'!D81/1000</f>
        <v>961.79776537188002</v>
      </c>
      <c r="E50" s="61">
        <f>'3 Consumer Services'!E81/1000</f>
        <v>1172.7508430659277</v>
      </c>
      <c r="F50" s="335">
        <f>'3 Consumer Services'!F81/1000</f>
        <v>3464.677597605194</v>
      </c>
      <c r="G50" s="61">
        <f>'3 Consumer Services'!G81/1000</f>
        <v>1563.0037127122846</v>
      </c>
      <c r="H50" s="31" t="s">
        <v>15</v>
      </c>
      <c r="I50" s="32">
        <f>_xlfn.QUARTILE.EXC(C48:G54,1)</f>
        <v>837.61954821371637</v>
      </c>
    </row>
    <row r="51" spans="1:9" x14ac:dyDescent="0.25">
      <c r="A51" s="80" t="s">
        <v>93</v>
      </c>
      <c r="B51" s="88" t="s">
        <v>38</v>
      </c>
      <c r="C51" s="61">
        <f>'4 Health Care'!C56/1000</f>
        <v>837.61954821371637</v>
      </c>
      <c r="D51" s="61">
        <f>'4 Health Care'!D56/1000</f>
        <v>2337.1530077826906</v>
      </c>
      <c r="E51" s="61">
        <f>'4 Health Care'!E56/1000</f>
        <v>1079.4732221823751</v>
      </c>
      <c r="F51" s="61">
        <f>'4 Health Care'!F56/1000</f>
        <v>1503.5574392849301</v>
      </c>
      <c r="G51" s="61">
        <f>'4 Health Care'!G56/1000</f>
        <v>2045.6859909242585</v>
      </c>
      <c r="H51" s="31" t="s">
        <v>14</v>
      </c>
      <c r="I51" s="32">
        <f>_xlfn.STDEV.P(C48:G54)</f>
        <v>2591.3251543962183</v>
      </c>
    </row>
    <row r="52" spans="1:9" x14ac:dyDescent="0.25">
      <c r="A52" s="80" t="s">
        <v>94</v>
      </c>
      <c r="B52" s="88" t="s">
        <v>39</v>
      </c>
      <c r="C52" s="334">
        <f>'5 Industrials'!C91/1000</f>
        <v>-68.146661937124378</v>
      </c>
      <c r="D52" s="334">
        <f>'5 Industrials'!D91/1000</f>
        <v>395.17091791165524</v>
      </c>
      <c r="E52" s="334">
        <f>'5 Industrials'!E91/1000</f>
        <v>372.68780128654856</v>
      </c>
      <c r="F52" s="61">
        <f>'5 Industrials'!F91/1000</f>
        <v>390.33086391625807</v>
      </c>
      <c r="G52" s="61">
        <f>'5 Industrials'!G91/1000</f>
        <v>148.28288510997422</v>
      </c>
      <c r="H52" s="31" t="s">
        <v>17</v>
      </c>
      <c r="I52" s="32">
        <f>_xlfn.QUARTILE.EXC(C48:G54,3)</f>
        <v>2337.1530077826906</v>
      </c>
    </row>
    <row r="53" spans="1:9" x14ac:dyDescent="0.25">
      <c r="A53" s="80" t="s">
        <v>95</v>
      </c>
      <c r="B53" s="88" t="s">
        <v>41</v>
      </c>
      <c r="C53" s="61">
        <f>'7 Technology'!C61/1000</f>
        <v>1027.2950326564589</v>
      </c>
      <c r="D53" s="335">
        <f>'7 Technology'!D61/1000</f>
        <v>11469.766406885115</v>
      </c>
      <c r="E53" s="61">
        <f>'7 Technology'!E61/1000</f>
        <v>2497.9046085141231</v>
      </c>
      <c r="F53" s="61">
        <f>'7 Technology'!F61/1000</f>
        <v>585.67578287927404</v>
      </c>
      <c r="G53" s="61">
        <f>'7 Technology'!G61/1000</f>
        <v>4590.3064198080147</v>
      </c>
      <c r="H53" s="31" t="s">
        <v>121</v>
      </c>
      <c r="I53" s="41">
        <f>COUNT(C48:G54)</f>
        <v>35</v>
      </c>
    </row>
    <row r="54" spans="1:9" ht="15.75" thickBot="1" x14ac:dyDescent="0.3">
      <c r="A54" s="81" t="s">
        <v>96</v>
      </c>
      <c r="B54" s="236" t="s">
        <v>42</v>
      </c>
      <c r="C54" s="336">
        <f>'8 Telecommunications'!C54/1000</f>
        <v>6778.6570408052849</v>
      </c>
      <c r="D54" s="240">
        <f>'8 Telecommunications'!D54/1000</f>
        <v>6846.9855275467917</v>
      </c>
      <c r="E54" s="336">
        <f>'8 Telecommunications'!E54/1000</f>
        <v>5659.4680192085079</v>
      </c>
      <c r="F54" s="240">
        <f>'8 Telecommunications'!F54/1000</f>
        <v>1809.9575429476831</v>
      </c>
      <c r="G54" s="336">
        <f>'8 Telecommunications'!G54/1000</f>
        <v>8451.7400585922842</v>
      </c>
      <c r="H54" s="33" t="s">
        <v>122</v>
      </c>
      <c r="I54" s="44">
        <f>SKEW(C48:G54)</f>
        <v>1.9716705532772507</v>
      </c>
    </row>
    <row r="55" spans="1:9" x14ac:dyDescent="0.25">
      <c r="A55" s="374" t="s">
        <v>239</v>
      </c>
      <c r="B55" s="29" t="s">
        <v>13</v>
      </c>
      <c r="C55" s="30">
        <f>AVERAGE(C48:C54)</f>
        <v>1830.4665746703506</v>
      </c>
      <c r="D55" s="30">
        <f t="shared" ref="D55:G55" si="31">AVERAGE(D48:D54)</f>
        <v>3540.60159866596</v>
      </c>
      <c r="E55" s="30">
        <f t="shared" si="31"/>
        <v>2074.726477773333</v>
      </c>
      <c r="F55" s="30">
        <f t="shared" si="31"/>
        <v>1364.8535864218059</v>
      </c>
      <c r="G55" s="30">
        <f t="shared" si="31"/>
        <v>2565.8164885047486</v>
      </c>
    </row>
    <row r="56" spans="1:9" x14ac:dyDescent="0.25">
      <c r="A56" s="375"/>
      <c r="B56" s="31" t="s">
        <v>14</v>
      </c>
      <c r="C56" s="32">
        <f>_xlfn.STDEV.P(C48:C54)</f>
        <v>2109.6036452014114</v>
      </c>
      <c r="D56" s="32">
        <f t="shared" ref="D56:G56" si="32">_xlfn.STDEV.P(D48:D54)</f>
        <v>3808.2342480215593</v>
      </c>
      <c r="E56" s="32">
        <f t="shared" si="32"/>
        <v>1598.9244763776605</v>
      </c>
      <c r="F56" s="32">
        <f t="shared" si="32"/>
        <v>1046.6754665454025</v>
      </c>
      <c r="G56" s="32">
        <f t="shared" si="32"/>
        <v>2866.5760911611428</v>
      </c>
    </row>
    <row r="57" spans="1:9" x14ac:dyDescent="0.25">
      <c r="A57" s="375"/>
      <c r="B57" s="31" t="s">
        <v>15</v>
      </c>
      <c r="C57" s="32">
        <f>_xlfn.QUARTILE.EXC(C48:C54,1)</f>
        <v>837.61954821371637</v>
      </c>
      <c r="D57" s="32">
        <f t="shared" ref="D57:G57" si="33">_xlfn.QUARTILE.EXC(D48:D54,1)</f>
        <v>915.71107098893799</v>
      </c>
      <c r="E57" s="32">
        <f t="shared" si="33"/>
        <v>1079.4732221823751</v>
      </c>
      <c r="F57" s="32">
        <f t="shared" si="33"/>
        <v>390.33086391625807</v>
      </c>
      <c r="G57" s="32">
        <f t="shared" si="33"/>
        <v>148.28288510997422</v>
      </c>
    </row>
    <row r="58" spans="1:9" x14ac:dyDescent="0.25">
      <c r="A58" s="375"/>
      <c r="B58" s="31" t="s">
        <v>16</v>
      </c>
      <c r="C58" s="32">
        <f>MEDIAN(C48:C54)</f>
        <v>1027.2950326564589</v>
      </c>
      <c r="D58" s="32">
        <f t="shared" ref="D58:G58" si="34">MEDIAN(D48:D54)</f>
        <v>1857.6264941746488</v>
      </c>
      <c r="E58" s="32">
        <f t="shared" si="34"/>
        <v>1667.9878480953639</v>
      </c>
      <c r="F58" s="32">
        <f t="shared" si="34"/>
        <v>1503.5574392849301</v>
      </c>
      <c r="G58" s="32">
        <f t="shared" si="34"/>
        <v>1955.1329587157304</v>
      </c>
    </row>
    <row r="59" spans="1:9" x14ac:dyDescent="0.25">
      <c r="A59" s="375"/>
      <c r="B59" s="31" t="s">
        <v>17</v>
      </c>
      <c r="C59" s="32">
        <f>_xlfn.QUARTILE.EXC(C48:C54,3)</f>
        <v>2189.7227128494173</v>
      </c>
      <c r="D59" s="32">
        <f t="shared" ref="D59:G59" si="35">_xlfn.QUARTILE.EXC(D48:D54,3)</f>
        <v>6846.9855275467917</v>
      </c>
      <c r="E59" s="32">
        <f t="shared" si="35"/>
        <v>2497.9046085141231</v>
      </c>
      <c r="F59" s="32">
        <f t="shared" si="35"/>
        <v>1809.9575429476831</v>
      </c>
      <c r="G59" s="32">
        <f t="shared" si="35"/>
        <v>4590.3064198080147</v>
      </c>
    </row>
    <row r="60" spans="1:9" ht="15.75" thickBot="1" x14ac:dyDescent="0.3">
      <c r="A60" s="376"/>
      <c r="B60" s="33" t="s">
        <v>255</v>
      </c>
      <c r="C60" s="182">
        <f t="shared" ref="C60" si="36">(C55/D55)-1</f>
        <v>-0.48300690612577246</v>
      </c>
      <c r="D60" s="42">
        <f t="shared" ref="D60" si="37">(D55/E55)-1</f>
        <v>0.70653897590676817</v>
      </c>
      <c r="E60" s="42">
        <f t="shared" ref="E60" si="38">(E55/F55)-1</f>
        <v>0.52010918857060617</v>
      </c>
      <c r="F60" s="42">
        <f>(F55/G55)-1</f>
        <v>-0.46806266444363454</v>
      </c>
      <c r="G60" s="44">
        <v>0</v>
      </c>
    </row>
    <row r="61" spans="1:9" ht="15.75" thickBot="1" x14ac:dyDescent="0.3">
      <c r="A61" s="78">
        <v>8</v>
      </c>
      <c r="B61" s="371" t="s">
        <v>279</v>
      </c>
      <c r="C61" s="372"/>
      <c r="D61" s="372"/>
      <c r="E61" s="372"/>
      <c r="F61" s="372"/>
      <c r="G61" s="372"/>
      <c r="H61" s="372"/>
      <c r="I61" s="373"/>
    </row>
    <row r="62" spans="1:9" ht="15.75" thickBot="1" x14ac:dyDescent="0.3">
      <c r="A62" s="74">
        <v>8.1</v>
      </c>
      <c r="B62" s="235" t="s">
        <v>28</v>
      </c>
      <c r="C62" s="74">
        <v>2019</v>
      </c>
      <c r="D62" s="75">
        <v>2018</v>
      </c>
      <c r="E62" s="75">
        <v>2017</v>
      </c>
      <c r="F62" s="75">
        <v>2016</v>
      </c>
      <c r="G62" s="75">
        <v>2015</v>
      </c>
      <c r="H62" s="371" t="s">
        <v>256</v>
      </c>
      <c r="I62" s="373"/>
    </row>
    <row r="63" spans="1:9" x14ac:dyDescent="0.25">
      <c r="A63" s="84" t="s">
        <v>97</v>
      </c>
      <c r="B63" s="89" t="s">
        <v>35</v>
      </c>
      <c r="C63" s="266">
        <f>'1 Basic Materials '!C69</f>
        <v>7.7222222222222234E-2</v>
      </c>
      <c r="D63" s="266">
        <f>'1 Basic Materials '!D69</f>
        <v>0.14833333333333334</v>
      </c>
      <c r="E63" s="266">
        <f>'1 Basic Materials '!E69</f>
        <v>0.13277777777777777</v>
      </c>
      <c r="F63" s="266">
        <f>'1 Basic Materials '!F69</f>
        <v>3.4375000000000003E-2</v>
      </c>
      <c r="G63" s="340">
        <f>'1 Basic Materials '!G69</f>
        <v>-2.4705882352941164E-2</v>
      </c>
      <c r="H63" s="39" t="s">
        <v>13</v>
      </c>
      <c r="I63" s="267">
        <f>AVERAGE(C63:G69)</f>
        <v>0.1024478537949961</v>
      </c>
    </row>
    <row r="64" spans="1:9" x14ac:dyDescent="0.25">
      <c r="A64" s="80" t="s">
        <v>98</v>
      </c>
      <c r="B64" s="88" t="s">
        <v>43</v>
      </c>
      <c r="C64" s="171">
        <f>'2 Consumer goods'!C65</f>
        <v>0.12466666666666669</v>
      </c>
      <c r="D64" s="171">
        <f>'2 Consumer goods'!D65</f>
        <v>0.08</v>
      </c>
      <c r="E64" s="171">
        <f>'2 Consumer goods'!E65</f>
        <v>8.1818181818181804E-2</v>
      </c>
      <c r="F64" s="171">
        <f>'2 Consumer goods'!F65</f>
        <v>0.14166666666666666</v>
      </c>
      <c r="G64" s="171">
        <f>'2 Consumer goods'!G65</f>
        <v>8.1818181818181818E-2</v>
      </c>
      <c r="H64" s="31" t="s">
        <v>120</v>
      </c>
      <c r="I64" s="172">
        <f>MEDIAN(C63:G69)</f>
        <v>8.7631578947368435E-2</v>
      </c>
    </row>
    <row r="65" spans="1:9" x14ac:dyDescent="0.25">
      <c r="A65" s="80" t="s">
        <v>99</v>
      </c>
      <c r="B65" s="88" t="s">
        <v>37</v>
      </c>
      <c r="C65" s="171">
        <f>'3 Consumer Services'!C82</f>
        <v>9.0333333333333321E-2</v>
      </c>
      <c r="D65" s="171">
        <f>'3 Consumer Services'!D82</f>
        <v>0.18218749999999995</v>
      </c>
      <c r="E65" s="171">
        <f>'3 Consumer Services'!E82</f>
        <v>8.160000000000002E-2</v>
      </c>
      <c r="F65" s="171">
        <f>'3 Consumer Services'!F82</f>
        <v>0.17846153846153848</v>
      </c>
      <c r="G65" s="171">
        <f>'3 Consumer Services'!G82</f>
        <v>0.17199999999999999</v>
      </c>
      <c r="H65" s="31" t="s">
        <v>15</v>
      </c>
      <c r="I65" s="106">
        <f>_xlfn.QUARTILE.EXC(C63:G69,1)</f>
        <v>4.6153846153846136E-2</v>
      </c>
    </row>
    <row r="66" spans="1:9" x14ac:dyDescent="0.25">
      <c r="A66" s="80" t="s">
        <v>100</v>
      </c>
      <c r="B66" s="88" t="s">
        <v>38</v>
      </c>
      <c r="C66" s="338">
        <f>'4 Health Care'!C57</f>
        <v>3.2857142857142856E-2</v>
      </c>
      <c r="D66" s="338">
        <f>'4 Health Care'!D57</f>
        <v>6.8571428571428575E-2</v>
      </c>
      <c r="E66" s="338">
        <f>'4 Health Care'!E57</f>
        <v>0.2314285714285714</v>
      </c>
      <c r="F66" s="338">
        <f>'4 Health Care'!F57</f>
        <v>0.1542857142857143</v>
      </c>
      <c r="G66" s="171">
        <f>'4 Health Care'!G57</f>
        <v>0.19428571428571426</v>
      </c>
      <c r="H66" s="31" t="s">
        <v>14</v>
      </c>
      <c r="I66" s="32">
        <f>_xlfn.STDEV.P(C63:G69)</f>
        <v>6.3401265499420795E-2</v>
      </c>
    </row>
    <row r="67" spans="1:9" x14ac:dyDescent="0.25">
      <c r="A67" s="80" t="s">
        <v>101</v>
      </c>
      <c r="B67" s="88" t="s">
        <v>39</v>
      </c>
      <c r="C67" s="171">
        <f>'5 Industrials'!C92</f>
        <v>1.1025641025641032E-2</v>
      </c>
      <c r="D67" s="171">
        <f>'5 Industrials'!D92</f>
        <v>4.6153846153846136E-2</v>
      </c>
      <c r="E67" s="171">
        <f>'5 Industrials'!E92</f>
        <v>0.16985625000000007</v>
      </c>
      <c r="F67" s="339">
        <f>'5 Industrials'!F92</f>
        <v>1.794871794871794E-2</v>
      </c>
      <c r="G67" s="171">
        <f>'5 Industrials'!G92</f>
        <v>8.7631578947368435E-2</v>
      </c>
      <c r="H67" s="31" t="s">
        <v>17</v>
      </c>
      <c r="I67" s="106">
        <f>_xlfn.QUARTILE.EXC(C63:G69,3)</f>
        <v>0.16985625000000007</v>
      </c>
    </row>
    <row r="68" spans="1:9" x14ac:dyDescent="0.25">
      <c r="A68" s="80" t="s">
        <v>102</v>
      </c>
      <c r="B68" s="88" t="s">
        <v>41</v>
      </c>
      <c r="C68" s="339">
        <f>'7 Technology'!C62</f>
        <v>0.17166666666666666</v>
      </c>
      <c r="D68" s="339">
        <f>'7 Technology'!D62</f>
        <v>2.6666666666666668E-2</v>
      </c>
      <c r="E68" s="339">
        <f>'7 Technology'!E62</f>
        <v>5.2727272727272734E-2</v>
      </c>
      <c r="F68" s="171">
        <f>'7 Technology'!F62</f>
        <v>0.183</v>
      </c>
      <c r="G68" s="338">
        <f>'7 Technology'!G62</f>
        <v>0.14818181818181816</v>
      </c>
      <c r="H68" s="31" t="s">
        <v>121</v>
      </c>
      <c r="I68" s="41">
        <f>COUNT(C63:G69)</f>
        <v>35</v>
      </c>
    </row>
    <row r="69" spans="1:9" ht="15.75" thickBot="1" x14ac:dyDescent="0.3">
      <c r="A69" s="81" t="s">
        <v>103</v>
      </c>
      <c r="B69" s="236" t="s">
        <v>42</v>
      </c>
      <c r="C69" s="268">
        <f>'8 Telecommunications'!C55</f>
        <v>4.9999999999999996E-2</v>
      </c>
      <c r="D69" s="268">
        <f>'8 Telecommunications'!D55</f>
        <v>0.18</v>
      </c>
      <c r="E69" s="268">
        <f>'8 Telecommunications'!E55</f>
        <v>3.7500000000000006E-2</v>
      </c>
      <c r="F69" s="268">
        <f>'8 Telecommunications'!F55</f>
        <v>9.6000000000000002E-2</v>
      </c>
      <c r="G69" s="268">
        <f>'8 Telecommunications'!G55</f>
        <v>4.3333333333333335E-2</v>
      </c>
      <c r="H69" s="33" t="s">
        <v>122</v>
      </c>
      <c r="I69" s="44">
        <f>SKEW(C63:G69)</f>
        <v>8.5031518131342382E-2</v>
      </c>
    </row>
    <row r="70" spans="1:9" x14ac:dyDescent="0.25">
      <c r="A70" s="374" t="s">
        <v>239</v>
      </c>
      <c r="B70" s="29" t="s">
        <v>13</v>
      </c>
      <c r="C70" s="270">
        <f>AVERAGE(C63:C69)</f>
        <v>7.9681667538810411E-2</v>
      </c>
      <c r="D70" s="270">
        <f t="shared" ref="D70:G70" si="39">AVERAGE(D63:D69)</f>
        <v>0.10455896781789635</v>
      </c>
      <c r="E70" s="270">
        <f t="shared" si="39"/>
        <v>0.11252972196454339</v>
      </c>
      <c r="F70" s="270">
        <f t="shared" si="39"/>
        <v>0.11510537676609105</v>
      </c>
      <c r="G70" s="270">
        <f t="shared" si="39"/>
        <v>0.10036353488763926</v>
      </c>
    </row>
    <row r="71" spans="1:9" x14ac:dyDescent="0.25">
      <c r="A71" s="375"/>
      <c r="B71" s="31" t="s">
        <v>14</v>
      </c>
      <c r="C71" s="32">
        <f>_xlfn.STDEV.P(C63:C69)</f>
        <v>5.1257869838513603E-2</v>
      </c>
      <c r="D71" s="32">
        <f t="shared" ref="D71:G71" si="40">_xlfn.STDEV.P(D63:D69)</f>
        <v>5.9773797554077739E-2</v>
      </c>
      <c r="E71" s="32">
        <f t="shared" si="40"/>
        <v>6.4297177783547738E-2</v>
      </c>
      <c r="F71" s="32">
        <f t="shared" si="40"/>
        <v>6.231957908911695E-2</v>
      </c>
      <c r="G71" s="32">
        <f t="shared" si="40"/>
        <v>7.1354830624982934E-2</v>
      </c>
    </row>
    <row r="72" spans="1:9" x14ac:dyDescent="0.25">
      <c r="A72" s="375"/>
      <c r="B72" s="31" t="s">
        <v>15</v>
      </c>
      <c r="C72" s="172">
        <f>_xlfn.QUARTILE.EXC(C63:C69,1)</f>
        <v>3.2857142857142856E-2</v>
      </c>
      <c r="D72" s="172">
        <f t="shared" ref="D72:G72" si="41">_xlfn.QUARTILE.EXC(D63:D69,1)</f>
        <v>4.6153846153846136E-2</v>
      </c>
      <c r="E72" s="172">
        <f t="shared" si="41"/>
        <v>5.2727272727272734E-2</v>
      </c>
      <c r="F72" s="172">
        <f t="shared" si="41"/>
        <v>3.4375000000000003E-2</v>
      </c>
      <c r="G72" s="172">
        <f t="shared" si="41"/>
        <v>4.3333333333333335E-2</v>
      </c>
    </row>
    <row r="73" spans="1:9" x14ac:dyDescent="0.25">
      <c r="A73" s="375"/>
      <c r="B73" s="31" t="s">
        <v>16</v>
      </c>
      <c r="C73" s="172">
        <f>MEDIAN(C63:C69)</f>
        <v>7.7222222222222234E-2</v>
      </c>
      <c r="D73" s="172">
        <f t="shared" ref="D73:G73" si="42">MEDIAN(D63:D69)</f>
        <v>0.08</v>
      </c>
      <c r="E73" s="172">
        <f t="shared" si="42"/>
        <v>8.1818181818181804E-2</v>
      </c>
      <c r="F73" s="172">
        <f t="shared" si="42"/>
        <v>0.14166666666666666</v>
      </c>
      <c r="G73" s="172">
        <f t="shared" si="42"/>
        <v>8.7631578947368435E-2</v>
      </c>
    </row>
    <row r="74" spans="1:9" x14ac:dyDescent="0.25">
      <c r="A74" s="375"/>
      <c r="B74" s="31" t="s">
        <v>17</v>
      </c>
      <c r="C74" s="172">
        <f>_xlfn.QUARTILE.EXC(C63:C69,3)</f>
        <v>0.12466666666666669</v>
      </c>
      <c r="D74" s="172">
        <f t="shared" ref="D74:G74" si="43">_xlfn.QUARTILE.EXC(D63:D69,3)</f>
        <v>0.18</v>
      </c>
      <c r="E74" s="172">
        <f t="shared" si="43"/>
        <v>0.16985625000000007</v>
      </c>
      <c r="F74" s="172">
        <f t="shared" si="43"/>
        <v>0.17846153846153848</v>
      </c>
      <c r="G74" s="172">
        <f t="shared" si="43"/>
        <v>0.17199999999999999</v>
      </c>
    </row>
    <row r="75" spans="1:9" ht="15.75" thickBot="1" x14ac:dyDescent="0.3">
      <c r="A75" s="376"/>
      <c r="B75" s="33" t="s">
        <v>257</v>
      </c>
      <c r="C75" s="182">
        <f t="shared" ref="C75" si="44">(C70/D70)-1</f>
        <v>-0.23792603158069747</v>
      </c>
      <c r="D75" s="42">
        <f t="shared" ref="D75" si="45">(D70/E70)-1</f>
        <v>-7.0832434378168219E-2</v>
      </c>
      <c r="E75" s="42">
        <f t="shared" ref="E75" si="46">(E70/F70)-1</f>
        <v>-2.2376494251712731E-2</v>
      </c>
      <c r="F75" s="42">
        <f>(F70/G70)-1</f>
        <v>0.14688444259118438</v>
      </c>
      <c r="G75" s="44">
        <v>0</v>
      </c>
    </row>
    <row r="76" spans="1:9" ht="15.75" thickBot="1" x14ac:dyDescent="0.3">
      <c r="A76" s="78">
        <v>9</v>
      </c>
      <c r="B76" s="371" t="s">
        <v>274</v>
      </c>
      <c r="C76" s="372"/>
      <c r="D76" s="372"/>
      <c r="E76" s="372"/>
      <c r="F76" s="372"/>
      <c r="G76" s="372"/>
      <c r="H76" s="372"/>
      <c r="I76" s="373"/>
    </row>
    <row r="77" spans="1:9" ht="15.75" thickBot="1" x14ac:dyDescent="0.3">
      <c r="A77" s="74">
        <v>9.1</v>
      </c>
      <c r="B77" s="235" t="s">
        <v>29</v>
      </c>
      <c r="C77" s="74">
        <v>2019</v>
      </c>
      <c r="D77" s="75">
        <v>2018</v>
      </c>
      <c r="E77" s="75">
        <v>2017</v>
      </c>
      <c r="F77" s="75">
        <v>2016</v>
      </c>
      <c r="G77" s="75">
        <v>2015</v>
      </c>
      <c r="H77" s="371" t="s">
        <v>258</v>
      </c>
      <c r="I77" s="373"/>
    </row>
    <row r="78" spans="1:9" x14ac:dyDescent="0.25">
      <c r="A78" s="84" t="s">
        <v>104</v>
      </c>
      <c r="B78" s="89" t="s">
        <v>35</v>
      </c>
      <c r="C78" s="92">
        <f>'1 Basic Materials '!C70/1000</f>
        <v>126.95833333333333</v>
      </c>
      <c r="D78" s="92">
        <f>'1 Basic Materials '!D70/1000</f>
        <v>813.9</v>
      </c>
      <c r="E78" s="92">
        <f>'1 Basic Materials '!E70/1000</f>
        <v>70.959999999999994</v>
      </c>
      <c r="F78" s="92">
        <f>'1 Basic Materials '!F70/1000</f>
        <v>21.5</v>
      </c>
      <c r="G78" s="92">
        <f>'1 Basic Materials '!G70/1000</f>
        <v>139.33333333333334</v>
      </c>
      <c r="H78" s="39" t="s">
        <v>13</v>
      </c>
      <c r="I78" s="93">
        <f>AVERAGE(C78:G84)</f>
        <v>295.91868593969161</v>
      </c>
    </row>
    <row r="79" spans="1:9" x14ac:dyDescent="0.25">
      <c r="A79" s="80" t="s">
        <v>105</v>
      </c>
      <c r="B79" s="88" t="s">
        <v>43</v>
      </c>
      <c r="C79" s="61">
        <f>'2 Consumer goods'!C66/1000</f>
        <v>71.084666666666678</v>
      </c>
      <c r="D79" s="355"/>
      <c r="E79" s="334">
        <f>'2 Consumer goods'!E66/1000</f>
        <v>6</v>
      </c>
      <c r="F79" s="61">
        <f>'2 Consumer goods'!F66/1000</f>
        <v>196.6645</v>
      </c>
      <c r="G79" s="61">
        <f>'2 Consumer goods'!G66/1000</f>
        <v>38</v>
      </c>
      <c r="H79" s="31" t="s">
        <v>120</v>
      </c>
      <c r="I79" s="32">
        <f>MEDIAN(C78:G84)</f>
        <v>123.15181250000001</v>
      </c>
    </row>
    <row r="80" spans="1:9" x14ac:dyDescent="0.25">
      <c r="A80" s="80" t="s">
        <v>106</v>
      </c>
      <c r="B80" s="88" t="s">
        <v>37</v>
      </c>
      <c r="C80" s="61">
        <f>'3 Consumer Services'!C83/1000</f>
        <v>120.89557142857143</v>
      </c>
      <c r="D80" s="335">
        <f>'3 Consumer Services'!D83/1000</f>
        <v>844.37580000000003</v>
      </c>
      <c r="E80" s="61">
        <f>'3 Consumer Services'!E83/1000</f>
        <v>423.12485714285714</v>
      </c>
      <c r="F80" s="334">
        <f>'3 Consumer Services'!F83/1000</f>
        <v>9.7355</v>
      </c>
      <c r="G80" s="61">
        <f>'3 Consumer Services'!G83/1000</f>
        <v>151.47271428571429</v>
      </c>
      <c r="H80" s="31" t="s">
        <v>15</v>
      </c>
      <c r="I80" s="32">
        <f>_xlfn.QUARTILE.EXC(C78:G84,1)</f>
        <v>45.766038461538457</v>
      </c>
    </row>
    <row r="81" spans="1:9" x14ac:dyDescent="0.25">
      <c r="A81" s="80" t="s">
        <v>107</v>
      </c>
      <c r="B81" s="88" t="s">
        <v>38</v>
      </c>
      <c r="C81" s="335">
        <f>'4 Health Care'!C58/1000</f>
        <v>483.1866</v>
      </c>
      <c r="D81" s="334">
        <f>'4 Health Care'!D58/1000</f>
        <v>-3.8216666666666663</v>
      </c>
      <c r="E81" s="61">
        <f>'4 Health Care'!E58/1000</f>
        <v>148</v>
      </c>
      <c r="F81" s="61">
        <f>'4 Health Care'!F58/1000</f>
        <v>338</v>
      </c>
      <c r="G81" s="334"/>
      <c r="H81" s="31" t="s">
        <v>14</v>
      </c>
      <c r="I81" s="32">
        <f>_xlfn.STDEV.P(C78:G84)</f>
        <v>484.04385463884552</v>
      </c>
    </row>
    <row r="82" spans="1:9" x14ac:dyDescent="0.25">
      <c r="A82" s="80" t="s">
        <v>108</v>
      </c>
      <c r="B82" s="88" t="s">
        <v>39</v>
      </c>
      <c r="C82" s="61">
        <f>'5 Industrials'!C93/1000</f>
        <v>80.606333333333325</v>
      </c>
      <c r="D82" s="61">
        <f>'5 Industrials'!D93/1000</f>
        <v>123.15181250000001</v>
      </c>
      <c r="E82" s="61">
        <f>'5 Industrials'!E93/1000</f>
        <v>83.042090909090916</v>
      </c>
      <c r="F82" s="61">
        <f>'5 Industrials'!F93/1000</f>
        <v>92.164846153846156</v>
      </c>
      <c r="G82" s="61">
        <f>'5 Industrials'!G93/1000</f>
        <v>45.017076923076921</v>
      </c>
      <c r="H82" s="31" t="s">
        <v>17</v>
      </c>
      <c r="I82" s="32">
        <f>_xlfn.QUARTILE.EXC(C78:G84,3)</f>
        <v>380.56242857142854</v>
      </c>
    </row>
    <row r="83" spans="1:9" x14ac:dyDescent="0.25">
      <c r="A83" s="80" t="s">
        <v>109</v>
      </c>
      <c r="B83" s="88" t="s">
        <v>41</v>
      </c>
      <c r="C83" s="334">
        <f>'7 Technology'!C63/1000</f>
        <v>35.352666666666664</v>
      </c>
      <c r="D83" s="61">
        <f>'7 Technology'!D63/1000</f>
        <v>39.433750000000003</v>
      </c>
      <c r="E83" s="61">
        <f>'7 Technology'!E63/1000</f>
        <v>46.515000000000001</v>
      </c>
      <c r="F83" s="61">
        <f>'7 Technology'!F63/1000</f>
        <v>682.60524999999984</v>
      </c>
      <c r="G83" s="61">
        <f>'7 Technology'!G63/1000</f>
        <v>154.85760000000002</v>
      </c>
      <c r="H83" s="31" t="s">
        <v>121</v>
      </c>
      <c r="I83" s="41">
        <f>COUNT(C78:G84)</f>
        <v>33</v>
      </c>
    </row>
    <row r="84" spans="1:9" ht="15.75" thickBot="1" x14ac:dyDescent="0.3">
      <c r="A84" s="81" t="s">
        <v>110</v>
      </c>
      <c r="B84" s="236" t="s">
        <v>42</v>
      </c>
      <c r="C84" s="240">
        <f>'8 Telecommunications'!C56/1000</f>
        <v>63.2</v>
      </c>
      <c r="D84" s="240">
        <f>'8 Telecommunications'!D56/1000</f>
        <v>312</v>
      </c>
      <c r="E84" s="336">
        <f>'8 Telecommunications'!E56/1000</f>
        <v>2631</v>
      </c>
      <c r="F84" s="336">
        <f>'8 Telecommunications'!F56/1000</f>
        <v>873</v>
      </c>
      <c r="G84" s="336">
        <f>'8 Telecommunications'!G56/1000</f>
        <v>504</v>
      </c>
      <c r="H84" s="33" t="s">
        <v>122</v>
      </c>
      <c r="I84" s="44">
        <f>SKEW(C78:G84)</f>
        <v>3.650411671652412</v>
      </c>
    </row>
    <row r="85" spans="1:9" x14ac:dyDescent="0.25">
      <c r="A85" s="374" t="s">
        <v>239</v>
      </c>
      <c r="B85" s="29" t="s">
        <v>13</v>
      </c>
      <c r="C85" s="291">
        <f>AVERAGE(C78:C84)</f>
        <v>140.1834530612245</v>
      </c>
      <c r="D85" s="291">
        <f t="shared" ref="D85:G85" si="47">AVERAGE(D78:D84)</f>
        <v>354.83994930555554</v>
      </c>
      <c r="E85" s="291">
        <f t="shared" si="47"/>
        <v>486.94884972170684</v>
      </c>
      <c r="F85" s="291">
        <f t="shared" si="47"/>
        <v>316.23858516483511</v>
      </c>
      <c r="G85" s="291">
        <f t="shared" si="47"/>
        <v>172.11345409035411</v>
      </c>
    </row>
    <row r="86" spans="1:9" x14ac:dyDescent="0.25">
      <c r="A86" s="375"/>
      <c r="B86" s="31" t="s">
        <v>14</v>
      </c>
      <c r="C86" s="280">
        <f>_xlfn.STDEV.P(C78:C84)</f>
        <v>143.1473298374784</v>
      </c>
      <c r="D86" s="280">
        <f t="shared" ref="D86:G86" si="48">_xlfn.STDEV.P(D78:D84)</f>
        <v>349.76548299868807</v>
      </c>
      <c r="E86" s="280">
        <f t="shared" si="48"/>
        <v>884.58192907341129</v>
      </c>
      <c r="F86" s="280">
        <f t="shared" si="48"/>
        <v>313.96163152416926</v>
      </c>
      <c r="G86" s="280">
        <f t="shared" si="48"/>
        <v>156.03788427272133</v>
      </c>
    </row>
    <row r="87" spans="1:9" x14ac:dyDescent="0.25">
      <c r="A87" s="375"/>
      <c r="B87" s="31" t="s">
        <v>15</v>
      </c>
      <c r="C87" s="280">
        <f>_xlfn.QUARTILE.EXC(C78:C84,1)</f>
        <v>63.2</v>
      </c>
      <c r="D87" s="280">
        <f t="shared" ref="D87:G87" si="49">_xlfn.QUARTILE.EXC(D78:D84,1)</f>
        <v>28.619895833333338</v>
      </c>
      <c r="E87" s="280">
        <f t="shared" si="49"/>
        <v>46.515000000000001</v>
      </c>
      <c r="F87" s="280">
        <f t="shared" si="49"/>
        <v>21.5</v>
      </c>
      <c r="G87" s="280">
        <f t="shared" si="49"/>
        <v>43.262807692307689</v>
      </c>
    </row>
    <row r="88" spans="1:9" x14ac:dyDescent="0.25">
      <c r="A88" s="375"/>
      <c r="B88" s="31" t="s">
        <v>16</v>
      </c>
      <c r="C88" s="280">
        <f>MEDIAN(C78:C84)</f>
        <v>80.606333333333325</v>
      </c>
      <c r="D88" s="280">
        <f t="shared" ref="D88:G88" si="50">MEDIAN(D78:D84)</f>
        <v>217.57590625</v>
      </c>
      <c r="E88" s="280">
        <f t="shared" si="50"/>
        <v>83.042090909090916</v>
      </c>
      <c r="F88" s="280">
        <f t="shared" si="50"/>
        <v>196.6645</v>
      </c>
      <c r="G88" s="280">
        <f t="shared" si="50"/>
        <v>145.4030238095238</v>
      </c>
    </row>
    <row r="89" spans="1:9" x14ac:dyDescent="0.25">
      <c r="A89" s="375"/>
      <c r="B89" s="31" t="s">
        <v>17</v>
      </c>
      <c r="C89" s="280">
        <f>_xlfn.QUARTILE.EXC(C78:C84,3)</f>
        <v>126.95833333333333</v>
      </c>
      <c r="D89" s="280">
        <f t="shared" ref="D89:G89" si="51">_xlfn.QUARTILE.EXC(D78:D84,3)</f>
        <v>821.51895000000002</v>
      </c>
      <c r="E89" s="280">
        <f t="shared" si="51"/>
        <v>423.12485714285714</v>
      </c>
      <c r="F89" s="280">
        <f t="shared" si="51"/>
        <v>682.60524999999984</v>
      </c>
      <c r="G89" s="280">
        <f t="shared" si="51"/>
        <v>242.14320000000001</v>
      </c>
    </row>
    <row r="90" spans="1:9" ht="15.75" thickBot="1" x14ac:dyDescent="0.3">
      <c r="A90" s="376"/>
      <c r="B90" s="33" t="s">
        <v>261</v>
      </c>
      <c r="C90" s="42">
        <f t="shared" ref="C90" si="52">(C85/D85)-1</f>
        <v>-0.60493892151779283</v>
      </c>
      <c r="D90" s="42">
        <f t="shared" ref="D90" si="53">(D85/E85)-1</f>
        <v>-0.27129933768536896</v>
      </c>
      <c r="E90" s="42">
        <f t="shared" ref="E90" si="54">(E85/F85)-1</f>
        <v>0.53981478720533516</v>
      </c>
      <c r="F90" s="42">
        <f>(F85/G85)-1</f>
        <v>0.83738445571384479</v>
      </c>
      <c r="G90" s="42">
        <v>0</v>
      </c>
    </row>
    <row r="91" spans="1:9" ht="15.75" thickBot="1" x14ac:dyDescent="0.3">
      <c r="A91" s="78">
        <v>10</v>
      </c>
      <c r="B91" s="371" t="s">
        <v>275</v>
      </c>
      <c r="C91" s="372"/>
      <c r="D91" s="372"/>
      <c r="E91" s="372"/>
      <c r="F91" s="372"/>
      <c r="G91" s="372"/>
      <c r="H91" s="372"/>
      <c r="I91" s="373"/>
    </row>
    <row r="92" spans="1:9" ht="15.75" thickBot="1" x14ac:dyDescent="0.3">
      <c r="A92" s="87">
        <v>10.1</v>
      </c>
      <c r="B92" s="235" t="s">
        <v>111</v>
      </c>
      <c r="C92" s="74">
        <v>2019</v>
      </c>
      <c r="D92" s="75">
        <v>2018</v>
      </c>
      <c r="E92" s="75">
        <v>2017</v>
      </c>
      <c r="F92" s="75">
        <v>2016</v>
      </c>
      <c r="G92" s="75">
        <v>2015</v>
      </c>
      <c r="H92" s="371" t="s">
        <v>259</v>
      </c>
      <c r="I92" s="373"/>
    </row>
    <row r="93" spans="1:9" x14ac:dyDescent="0.25">
      <c r="A93" s="85" t="s">
        <v>112</v>
      </c>
      <c r="B93" s="89" t="s">
        <v>35</v>
      </c>
      <c r="C93" s="92">
        <f>'1 Basic Materials '!C65</f>
        <v>99.177142857142897</v>
      </c>
      <c r="D93" s="92">
        <f>'1 Basic Materials '!D65</f>
        <v>95.982857142857171</v>
      </c>
      <c r="E93" s="92">
        <f>'1 Basic Materials '!E65</f>
        <v>78.096874999999983</v>
      </c>
      <c r="F93" s="92">
        <f>'1 Basic Materials '!F65</f>
        <v>71.945000000000022</v>
      </c>
      <c r="G93" s="92">
        <f>'1 Basic Materials '!G65</f>
        <v>64.506666666666675</v>
      </c>
      <c r="H93" s="39" t="s">
        <v>13</v>
      </c>
      <c r="I93" s="93">
        <f>AVERAGE(C93:G99)</f>
        <v>131.3443520331725</v>
      </c>
    </row>
    <row r="94" spans="1:9" x14ac:dyDescent="0.25">
      <c r="A94" s="80" t="s">
        <v>113</v>
      </c>
      <c r="B94" s="88" t="s">
        <v>43</v>
      </c>
      <c r="C94" s="61">
        <f>'2 Consumer goods'!C61</f>
        <v>153.98733333333334</v>
      </c>
      <c r="D94" s="61">
        <f>'2 Consumer goods'!D61</f>
        <v>150.04999999999998</v>
      </c>
      <c r="E94" s="61">
        <f>'2 Consumer goods'!E61</f>
        <v>203.1693333333333</v>
      </c>
      <c r="F94" s="61">
        <f>'2 Consumer goods'!F61</f>
        <v>234.63916666666668</v>
      </c>
      <c r="G94" s="61">
        <f>'2 Consumer goods'!G61</f>
        <v>137.97999999999999</v>
      </c>
      <c r="H94" s="31" t="s">
        <v>120</v>
      </c>
      <c r="I94" s="32">
        <f>MEDIAN(C93:G99)</f>
        <v>75.965999999999994</v>
      </c>
    </row>
    <row r="95" spans="1:9" x14ac:dyDescent="0.25">
      <c r="A95" s="80" t="s">
        <v>114</v>
      </c>
      <c r="B95" s="88" t="s">
        <v>37</v>
      </c>
      <c r="C95" s="61">
        <f>'3 Consumer Services'!C78</f>
        <v>56.290935483870967</v>
      </c>
      <c r="D95" s="61">
        <f>'3 Consumer Services'!D78</f>
        <v>65.703593749999982</v>
      </c>
      <c r="E95" s="61">
        <f>'3 Consumer Services'!E78</f>
        <v>69.864875000000012</v>
      </c>
      <c r="F95" s="61">
        <f>'3 Consumer Services'!F78</f>
        <v>76.994071428571417</v>
      </c>
      <c r="G95" s="61">
        <f>'3 Consumer Services'!G78</f>
        <v>70.061875000000001</v>
      </c>
      <c r="H95" s="31" t="s">
        <v>15</v>
      </c>
      <c r="I95" s="32">
        <f>_xlfn.QUARTILE.EXC(C93:G99,1)</f>
        <v>63.641999999999996</v>
      </c>
    </row>
    <row r="96" spans="1:9" x14ac:dyDescent="0.25">
      <c r="A96" s="80" t="s">
        <v>115</v>
      </c>
      <c r="B96" s="88" t="s">
        <v>38</v>
      </c>
      <c r="C96" s="61">
        <f>'4 Health Care'!C53</f>
        <v>38.914285714285711</v>
      </c>
      <c r="D96" s="61">
        <f>'4 Health Care'!D53</f>
        <v>69.471428571428575</v>
      </c>
      <c r="E96" s="61">
        <f>'4 Health Care'!E53</f>
        <v>76.708571428571418</v>
      </c>
      <c r="F96" s="61">
        <f>'4 Health Care'!F53</f>
        <v>97.974285714285699</v>
      </c>
      <c r="G96" s="61">
        <f>'4 Health Care'!G53</f>
        <v>84.074999999999989</v>
      </c>
      <c r="H96" s="31" t="s">
        <v>14</v>
      </c>
      <c r="I96" s="32">
        <f>_xlfn.STDEV.P(C93:G99)</f>
        <v>132.51584796869506</v>
      </c>
    </row>
    <row r="97" spans="1:9" x14ac:dyDescent="0.25">
      <c r="A97" s="80" t="s">
        <v>116</v>
      </c>
      <c r="B97" s="88" t="s">
        <v>39</v>
      </c>
      <c r="C97" s="334">
        <f>'5 Industrials'!C88</f>
        <v>17.848784615384613</v>
      </c>
      <c r="D97" s="334">
        <f>'5 Industrials'!D88</f>
        <v>22.584782250000004</v>
      </c>
      <c r="E97" s="334">
        <f>'5 Industrials'!E88</f>
        <v>23.705990256410253</v>
      </c>
      <c r="F97" s="334">
        <f>'5 Industrials'!F88</f>
        <v>20.930690512820515</v>
      </c>
      <c r="G97" s="334">
        <f>'5 Industrials'!G88</f>
        <v>23.268110526315791</v>
      </c>
      <c r="H97" s="31" t="s">
        <v>17</v>
      </c>
      <c r="I97" s="32">
        <f>_xlfn.QUARTILE.EXC(C93:G99,3)</f>
        <v>150.04999999999998</v>
      </c>
    </row>
    <row r="98" spans="1:9" x14ac:dyDescent="0.25">
      <c r="A98" s="80" t="s">
        <v>117</v>
      </c>
      <c r="B98" s="88" t="s">
        <v>41</v>
      </c>
      <c r="C98" s="335">
        <f>'7 Technology'!C58</f>
        <v>488.74807000000004</v>
      </c>
      <c r="D98" s="335">
        <f>'7 Technology'!D58</f>
        <v>500.98974499999991</v>
      </c>
      <c r="E98" s="335">
        <f>'7 Technology'!E58</f>
        <v>424.0795</v>
      </c>
      <c r="F98" s="335">
        <f>'7 Technology'!F58</f>
        <v>379.31295999999998</v>
      </c>
      <c r="G98" s="335">
        <f>'7 Technology'!G58</f>
        <v>362.30839090909086</v>
      </c>
      <c r="H98" s="31" t="s">
        <v>121</v>
      </c>
      <c r="I98" s="41">
        <f>COUNT(C93:G99)</f>
        <v>35</v>
      </c>
    </row>
    <row r="99" spans="1:9" ht="15.75" thickBot="1" x14ac:dyDescent="0.3">
      <c r="A99" s="81" t="s">
        <v>118</v>
      </c>
      <c r="B99" s="236" t="s">
        <v>42</v>
      </c>
      <c r="C99" s="240">
        <f>'8 Telecommunications'!C51</f>
        <v>57.542000000000009</v>
      </c>
      <c r="D99" s="240">
        <f>'8 Telecommunications'!D51</f>
        <v>63.641999999999996</v>
      </c>
      <c r="E99" s="240">
        <f>'8 Telecommunications'!E51</f>
        <v>75.965999999999994</v>
      </c>
      <c r="F99" s="240">
        <f>'8 Telecommunications'!F51</f>
        <v>69.477999999999994</v>
      </c>
      <c r="G99" s="240">
        <f>'8 Telecommunications'!G51</f>
        <v>71.054000000000002</v>
      </c>
      <c r="H99" s="33" t="s">
        <v>122</v>
      </c>
      <c r="I99" s="44">
        <f>SKEW(C93:G99)</f>
        <v>1.7835978068968739</v>
      </c>
    </row>
    <row r="100" spans="1:9" x14ac:dyDescent="0.25">
      <c r="A100" s="374" t="s">
        <v>239</v>
      </c>
      <c r="B100" s="29" t="s">
        <v>13</v>
      </c>
      <c r="C100" s="30">
        <f>AVERAGE(C93:C99)</f>
        <v>130.3583645720025</v>
      </c>
      <c r="D100" s="30">
        <f t="shared" ref="D100:G100" si="55">AVERAGE(D93:D99)</f>
        <v>138.34634381632651</v>
      </c>
      <c r="E100" s="30">
        <f t="shared" si="55"/>
        <v>135.94159214547355</v>
      </c>
      <c r="F100" s="30">
        <f t="shared" si="55"/>
        <v>135.89631061747775</v>
      </c>
      <c r="G100" s="30">
        <f t="shared" si="55"/>
        <v>116.1791490145819</v>
      </c>
    </row>
    <row r="101" spans="1:9" x14ac:dyDescent="0.25">
      <c r="A101" s="375"/>
      <c r="B101" s="31" t="s">
        <v>14</v>
      </c>
      <c r="C101" s="32">
        <f>_xlfn.STDEV.P(C93:C99)</f>
        <v>152.0255663886276</v>
      </c>
      <c r="D101" s="32">
        <f t="shared" ref="D101:G101" si="56">_xlfn.STDEV.P(D93:D99)</f>
        <v>152.33613125573632</v>
      </c>
      <c r="E101" s="32">
        <f t="shared" si="56"/>
        <v>128.1503691016465</v>
      </c>
      <c r="F101" s="32">
        <f t="shared" si="56"/>
        <v>116.88066349462802</v>
      </c>
      <c r="G101" s="32">
        <f t="shared" si="56"/>
        <v>105.25557042896831</v>
      </c>
    </row>
    <row r="102" spans="1:9" x14ac:dyDescent="0.25">
      <c r="A102" s="375"/>
      <c r="B102" s="31" t="s">
        <v>15</v>
      </c>
      <c r="C102" s="32">
        <f>_xlfn.QUARTILE.EXC(C93:C99,1)</f>
        <v>38.914285714285711</v>
      </c>
      <c r="D102" s="32">
        <f t="shared" ref="D102:G102" si="57">_xlfn.QUARTILE.EXC(D93:D99,1)</f>
        <v>63.641999999999996</v>
      </c>
      <c r="E102" s="32">
        <f t="shared" si="57"/>
        <v>69.864875000000012</v>
      </c>
      <c r="F102" s="32">
        <f t="shared" si="57"/>
        <v>69.477999999999994</v>
      </c>
      <c r="G102" s="32">
        <f t="shared" si="57"/>
        <v>64.506666666666675</v>
      </c>
    </row>
    <row r="103" spans="1:9" x14ac:dyDescent="0.25">
      <c r="A103" s="375"/>
      <c r="B103" s="31" t="s">
        <v>16</v>
      </c>
      <c r="C103" s="32">
        <f>MEDIAN(C93:C99)</f>
        <v>57.542000000000009</v>
      </c>
      <c r="D103" s="32">
        <f t="shared" ref="D103:G103" si="58">MEDIAN(D93:D99)</f>
        <v>69.471428571428575</v>
      </c>
      <c r="E103" s="32">
        <f t="shared" si="58"/>
        <v>76.708571428571418</v>
      </c>
      <c r="F103" s="32">
        <f t="shared" si="58"/>
        <v>76.994071428571417</v>
      </c>
      <c r="G103" s="32">
        <f t="shared" si="58"/>
        <v>71.054000000000002</v>
      </c>
    </row>
    <row r="104" spans="1:9" x14ac:dyDescent="0.25">
      <c r="A104" s="375"/>
      <c r="B104" s="31" t="s">
        <v>17</v>
      </c>
      <c r="C104" s="32">
        <f>_xlfn.QUARTILE.EXC(C93:C99,3)</f>
        <v>153.98733333333334</v>
      </c>
      <c r="D104" s="32">
        <f t="shared" ref="D104:G104" si="59">_xlfn.QUARTILE.EXC(D93:D99,3)</f>
        <v>150.04999999999998</v>
      </c>
      <c r="E104" s="32">
        <f t="shared" si="59"/>
        <v>203.1693333333333</v>
      </c>
      <c r="F104" s="32">
        <f t="shared" si="59"/>
        <v>234.63916666666668</v>
      </c>
      <c r="G104" s="32">
        <f t="shared" si="59"/>
        <v>137.97999999999999</v>
      </c>
    </row>
    <row r="105" spans="1:9" ht="15.75" thickBot="1" x14ac:dyDescent="0.3">
      <c r="A105" s="376"/>
      <c r="B105" s="33" t="s">
        <v>260</v>
      </c>
      <c r="C105" s="182">
        <f t="shared" ref="C105" si="60">(C100/D100)-1</f>
        <v>-5.7738997822227467E-2</v>
      </c>
      <c r="D105" s="42">
        <f t="shared" ref="D105" si="61">(D100/E100)-1</f>
        <v>1.7689594721530089E-2</v>
      </c>
      <c r="E105" s="182">
        <f t="shared" ref="E105" si="62">(E100/F100)-1</f>
        <v>3.332064556429426E-4</v>
      </c>
      <c r="F105" s="42">
        <f>(F100/G100)-1</f>
        <v>0.16971342766868713</v>
      </c>
      <c r="G105" s="44">
        <v>0</v>
      </c>
    </row>
    <row r="106" spans="1:9" ht="15.75" thickBot="1" x14ac:dyDescent="0.3">
      <c r="A106" s="78">
        <v>11</v>
      </c>
      <c r="B106" s="371" t="s">
        <v>276</v>
      </c>
      <c r="C106" s="372"/>
      <c r="D106" s="372"/>
      <c r="E106" s="372"/>
      <c r="F106" s="372"/>
      <c r="G106" s="372"/>
      <c r="H106" s="372"/>
      <c r="I106" s="373"/>
    </row>
    <row r="107" spans="1:9" ht="15.75" thickBot="1" x14ac:dyDescent="0.3">
      <c r="A107" s="87">
        <v>11.1</v>
      </c>
      <c r="B107" s="235" t="s">
        <v>263</v>
      </c>
      <c r="C107" s="74">
        <v>2019</v>
      </c>
      <c r="D107" s="75">
        <v>2018</v>
      </c>
      <c r="E107" s="75">
        <v>2017</v>
      </c>
      <c r="F107" s="75">
        <v>2016</v>
      </c>
      <c r="G107" s="75">
        <v>2015</v>
      </c>
      <c r="H107" s="371" t="s">
        <v>262</v>
      </c>
      <c r="I107" s="373"/>
    </row>
    <row r="108" spans="1:9" x14ac:dyDescent="0.25">
      <c r="A108" s="85" t="s">
        <v>128</v>
      </c>
      <c r="B108" s="89" t="s">
        <v>35</v>
      </c>
      <c r="C108" s="266">
        <f>'1 Basic Materials '!C71</f>
        <v>4.280007157423843E-2</v>
      </c>
      <c r="D108" s="266">
        <f>'1 Basic Materials '!D71</f>
        <v>4.7598739528825117E-2</v>
      </c>
      <c r="E108" s="266">
        <f>'1 Basic Materials '!E71</f>
        <v>4.3245263056585437E-2</v>
      </c>
      <c r="F108" s="266">
        <f>'1 Basic Materials '!F71</f>
        <v>4.7528353501071735E-2</v>
      </c>
      <c r="G108" s="266">
        <f>'1 Basic Materials '!G71</f>
        <v>4.8231508385501783E-2</v>
      </c>
      <c r="H108" s="39" t="s">
        <v>13</v>
      </c>
      <c r="I108" s="267">
        <f>AVERAGE(C108:G114)</f>
        <v>0.12840538082083527</v>
      </c>
    </row>
    <row r="109" spans="1:9" x14ac:dyDescent="0.25">
      <c r="A109" s="80" t="s">
        <v>129</v>
      </c>
      <c r="B109" s="88" t="s">
        <v>43</v>
      </c>
      <c r="C109" s="171">
        <f>'2 Consumer goods'!C67</f>
        <v>0.14418084573700574</v>
      </c>
      <c r="D109" s="171">
        <f>'2 Consumer goods'!D67</f>
        <v>0.13500080406115261</v>
      </c>
      <c r="E109" s="171">
        <f>'2 Consumer goods'!E67</f>
        <v>0.12203760711705015</v>
      </c>
      <c r="F109" s="171">
        <f>'2 Consumer goods'!F67</f>
        <v>0.13786880148073913</v>
      </c>
      <c r="G109" s="171">
        <f>'2 Consumer goods'!G67</f>
        <v>0.14805717129237042</v>
      </c>
      <c r="H109" s="31" t="s">
        <v>120</v>
      </c>
      <c r="I109" s="172">
        <f>MEDIAN(C108:G114)</f>
        <v>0.13741448274461709</v>
      </c>
    </row>
    <row r="110" spans="1:9" x14ac:dyDescent="0.25">
      <c r="A110" s="80" t="s">
        <v>130</v>
      </c>
      <c r="B110" s="88" t="s">
        <v>37</v>
      </c>
      <c r="C110" s="339">
        <f>'3 Consumer Services'!C84</f>
        <v>0.10016630530670216</v>
      </c>
      <c r="D110" s="339">
        <f>'3 Consumer Services'!D84</f>
        <v>0.11453212487879416</v>
      </c>
      <c r="E110" s="339">
        <f>'3 Consumer Services'!E84</f>
        <v>0.1149159284152438</v>
      </c>
      <c r="F110" s="339">
        <f>'3 Consumer Services'!F84</f>
        <v>0.11664480452000331</v>
      </c>
      <c r="G110" s="339">
        <f>'3 Consumer Services'!G84</f>
        <v>0.10695584620727726</v>
      </c>
      <c r="H110" s="31" t="s">
        <v>15</v>
      </c>
      <c r="I110" s="172">
        <f>_xlfn.QUARTILE.EXC(C108:G114,1)</f>
        <v>0.10331256594342253</v>
      </c>
    </row>
    <row r="111" spans="1:9" x14ac:dyDescent="0.25">
      <c r="A111" s="80" t="s">
        <v>131</v>
      </c>
      <c r="B111" s="88" t="s">
        <v>38</v>
      </c>
      <c r="C111" s="171">
        <f>'4 Health Care'!C59</f>
        <v>0.15706300876821425</v>
      </c>
      <c r="D111" s="171">
        <f>'4 Health Care'!D59</f>
        <v>0.18615150001757577</v>
      </c>
      <c r="E111" s="171">
        <f>'4 Health Care'!E59</f>
        <v>0.18529918646120178</v>
      </c>
      <c r="F111" s="171">
        <f>'4 Health Care'!F59</f>
        <v>0.1689237505290388</v>
      </c>
      <c r="G111" s="171">
        <f>'4 Health Care'!G59</f>
        <v>0.16593817403203559</v>
      </c>
      <c r="H111" s="31" t="s">
        <v>14</v>
      </c>
      <c r="I111" s="32">
        <f>_xlfn.STDEV.P(C108:G114)</f>
        <v>4.417240984526636E-2</v>
      </c>
    </row>
    <row r="112" spans="1:9" x14ac:dyDescent="0.25">
      <c r="A112" s="80" t="s">
        <v>132</v>
      </c>
      <c r="B112" s="88" t="s">
        <v>39</v>
      </c>
      <c r="C112" s="171">
        <f>'5 Industrials'!C94</f>
        <v>0.10589041997464266</v>
      </c>
      <c r="D112" s="171">
        <f>'5 Industrials'!D94</f>
        <v>0.10619375163207145</v>
      </c>
      <c r="E112" s="171">
        <f>'5 Industrials'!E94</f>
        <v>0.10331256594342253</v>
      </c>
      <c r="F112" s="171">
        <f>'5 Industrials'!F94</f>
        <v>9.7755708683547021E-2</v>
      </c>
      <c r="G112" s="171">
        <f>'5 Industrials'!G94</f>
        <v>0.10314409482667837</v>
      </c>
      <c r="H112" s="31" t="s">
        <v>17</v>
      </c>
      <c r="I112" s="172">
        <f>_xlfn.QUARTILE.EXC(C108:G114,3)</f>
        <v>0.16142516867453249</v>
      </c>
    </row>
    <row r="113" spans="1:9" x14ac:dyDescent="0.25">
      <c r="A113" s="80" t="s">
        <v>133</v>
      </c>
      <c r="B113" s="88" t="s">
        <v>41</v>
      </c>
      <c r="C113" s="338">
        <f>'7 Technology'!C64</f>
        <v>0.1753431075231128</v>
      </c>
      <c r="D113" s="338">
        <f>'7 Technology'!D64</f>
        <v>0.14905989966984359</v>
      </c>
      <c r="E113" s="338">
        <f>'7 Technology'!E64</f>
        <v>0.17654035125992965</v>
      </c>
      <c r="F113" s="338">
        <f>'7 Technology'!F64</f>
        <v>0.15265748202092472</v>
      </c>
      <c r="G113" s="338">
        <f>'7 Technology'!G64</f>
        <v>0.14878344330547086</v>
      </c>
      <c r="H113" s="31" t="s">
        <v>121</v>
      </c>
      <c r="I113" s="41">
        <f>COUNT(C108:G114)</f>
        <v>35</v>
      </c>
    </row>
    <row r="114" spans="1:9" ht="15.75" thickBot="1" x14ac:dyDescent="0.3">
      <c r="A114" s="81" t="s">
        <v>134</v>
      </c>
      <c r="B114" s="236" t="s">
        <v>42</v>
      </c>
      <c r="C114" s="268">
        <f>'8 Telecommunications'!C57</f>
        <v>0.15007844180860552</v>
      </c>
      <c r="D114" s="268">
        <f>'8 Telecommunications'!D57</f>
        <v>0.16142516867453249</v>
      </c>
      <c r="E114" s="268">
        <f>'8 Telecommunications'!E57</f>
        <v>0.13741448274461709</v>
      </c>
      <c r="F114" s="268">
        <f>'8 Telecommunications'!F57</f>
        <v>0.17373763400422002</v>
      </c>
      <c r="G114" s="268">
        <f>'8 Telecommunications'!G57</f>
        <v>0.21971198178698834</v>
      </c>
      <c r="H114" s="33" t="s">
        <v>122</v>
      </c>
      <c r="I114" s="44">
        <f>SKEW(C108:G114)</f>
        <v>-0.43640855610333212</v>
      </c>
    </row>
    <row r="115" spans="1:9" x14ac:dyDescent="0.25">
      <c r="A115" s="374" t="s">
        <v>239</v>
      </c>
      <c r="B115" s="29" t="s">
        <v>13</v>
      </c>
      <c r="C115" s="270">
        <f>AVERAGE(C108:C114)</f>
        <v>0.12507460009893165</v>
      </c>
      <c r="D115" s="270">
        <f t="shared" ref="D115:G115" si="63">AVERAGE(D108:D114)</f>
        <v>0.12856599835182789</v>
      </c>
      <c r="E115" s="270">
        <f t="shared" si="63"/>
        <v>0.1261093407140072</v>
      </c>
      <c r="F115" s="270">
        <f t="shared" si="63"/>
        <v>0.1278737906770778</v>
      </c>
      <c r="G115" s="270">
        <f t="shared" si="63"/>
        <v>0.13440317426233181</v>
      </c>
    </row>
    <row r="116" spans="1:9" x14ac:dyDescent="0.25">
      <c r="A116" s="375"/>
      <c r="B116" s="31" t="s">
        <v>14</v>
      </c>
      <c r="C116" s="32">
        <f>_xlfn.STDEV.P(C108:C114)</f>
        <v>4.1914838509481148E-2</v>
      </c>
      <c r="D116" s="32">
        <f t="shared" ref="D116:G116" si="64">_xlfn.STDEV.P(D108:D114)</f>
        <v>4.1593931256167636E-2</v>
      </c>
      <c r="E116" s="32">
        <f t="shared" si="64"/>
        <v>4.4243725463008705E-2</v>
      </c>
      <c r="F116" s="32">
        <f t="shared" si="64"/>
        <v>4.138892397432125E-2</v>
      </c>
      <c r="G116" s="32">
        <f t="shared" si="64"/>
        <v>5.045693282241203E-2</v>
      </c>
    </row>
    <row r="117" spans="1:9" x14ac:dyDescent="0.25">
      <c r="A117" s="375"/>
      <c r="B117" s="31" t="s">
        <v>15</v>
      </c>
      <c r="C117" s="172">
        <f>_xlfn.QUARTILE.EXC(C108:C114,1)</f>
        <v>0.10016630530670216</v>
      </c>
      <c r="D117" s="172">
        <f t="shared" ref="D117:G117" si="65">_xlfn.QUARTILE.EXC(D108:D114,1)</f>
        <v>0.10619375163207145</v>
      </c>
      <c r="E117" s="172">
        <f t="shared" si="65"/>
        <v>0.10331256594342253</v>
      </c>
      <c r="F117" s="172">
        <f t="shared" si="65"/>
        <v>9.7755708683547021E-2</v>
      </c>
      <c r="G117" s="172">
        <f t="shared" si="65"/>
        <v>0.10314409482667837</v>
      </c>
    </row>
    <row r="118" spans="1:9" x14ac:dyDescent="0.25">
      <c r="A118" s="375"/>
      <c r="B118" s="31" t="s">
        <v>16</v>
      </c>
      <c r="C118" s="172">
        <f>MEDIAN(C108:C114)</f>
        <v>0.14418084573700574</v>
      </c>
      <c r="D118" s="172">
        <f t="shared" ref="D118:G118" si="66">MEDIAN(D108:D114)</f>
        <v>0.13500080406115261</v>
      </c>
      <c r="E118" s="172">
        <f t="shared" si="66"/>
        <v>0.12203760711705015</v>
      </c>
      <c r="F118" s="172">
        <f t="shared" si="66"/>
        <v>0.13786880148073913</v>
      </c>
      <c r="G118" s="172">
        <f t="shared" si="66"/>
        <v>0.14805717129237042</v>
      </c>
    </row>
    <row r="119" spans="1:9" x14ac:dyDescent="0.25">
      <c r="A119" s="375"/>
      <c r="B119" s="31" t="s">
        <v>17</v>
      </c>
      <c r="C119" s="172">
        <f>_xlfn.QUARTILE.EXC(C108:C114,3)</f>
        <v>0.15706300876821425</v>
      </c>
      <c r="D119" s="172">
        <f t="shared" ref="D119:G119" si="67">_xlfn.QUARTILE.EXC(D108:D114,3)</f>
        <v>0.16142516867453249</v>
      </c>
      <c r="E119" s="172">
        <f t="shared" si="67"/>
        <v>0.17654035125992965</v>
      </c>
      <c r="F119" s="172">
        <f t="shared" si="67"/>
        <v>0.1689237505290388</v>
      </c>
      <c r="G119" s="172">
        <f t="shared" si="67"/>
        <v>0.16593817403203559</v>
      </c>
    </row>
    <row r="120" spans="1:9" ht="15.75" thickBot="1" x14ac:dyDescent="0.3">
      <c r="A120" s="376"/>
      <c r="B120" s="33" t="s">
        <v>264</v>
      </c>
      <c r="C120" s="182">
        <f t="shared" ref="C120" si="68">(C115/D115)-1</f>
        <v>-2.715646669924221E-2</v>
      </c>
      <c r="D120" s="42">
        <f t="shared" ref="D120" si="69">(D115/E115)-1</f>
        <v>1.9480378090247275E-2</v>
      </c>
      <c r="E120" s="42">
        <f t="shared" ref="E120" si="70">(E115/F115)-1</f>
        <v>-1.3798370672582938E-2</v>
      </c>
      <c r="F120" s="42">
        <f>(F115/G115)-1</f>
        <v>-4.8580575727398934E-2</v>
      </c>
      <c r="G120" s="44">
        <v>0</v>
      </c>
    </row>
    <row r="121" spans="1:9" ht="15.75" thickBot="1" x14ac:dyDescent="0.3">
      <c r="A121" s="78">
        <v>12</v>
      </c>
      <c r="B121" s="371" t="s">
        <v>278</v>
      </c>
      <c r="C121" s="372"/>
      <c r="D121" s="372"/>
      <c r="E121" s="372"/>
      <c r="F121" s="372"/>
      <c r="G121" s="372"/>
      <c r="H121" s="372"/>
      <c r="I121" s="373"/>
    </row>
    <row r="122" spans="1:9" ht="15.75" thickBot="1" x14ac:dyDescent="0.3">
      <c r="A122" s="87">
        <v>12.1</v>
      </c>
      <c r="B122" s="230" t="s">
        <v>277</v>
      </c>
      <c r="C122" s="74">
        <v>2019</v>
      </c>
      <c r="D122" s="75">
        <v>2018</v>
      </c>
      <c r="E122" s="75">
        <v>2017</v>
      </c>
      <c r="F122" s="75">
        <v>2016</v>
      </c>
      <c r="G122" s="75">
        <v>2015</v>
      </c>
      <c r="H122" s="371" t="s">
        <v>265</v>
      </c>
      <c r="I122" s="373"/>
    </row>
    <row r="123" spans="1:9" x14ac:dyDescent="0.25">
      <c r="A123" s="85" t="s">
        <v>135</v>
      </c>
      <c r="B123" s="89" t="s">
        <v>35</v>
      </c>
      <c r="C123" s="266">
        <f>'1 Basic Materials '!C72</f>
        <v>0.19289271525773324</v>
      </c>
      <c r="D123" s="341">
        <f>'1 Basic Materials '!D72</f>
        <v>0.55729395633737611</v>
      </c>
      <c r="E123" s="266">
        <f>'1 Basic Materials '!E72</f>
        <v>0.20320697822893646</v>
      </c>
      <c r="F123" s="340">
        <f>'1 Basic Materials '!F72</f>
        <v>1.9131652230954796E-2</v>
      </c>
      <c r="G123" s="341">
        <f>'1 Basic Materials '!G72</f>
        <v>5.8563488941563692E-2</v>
      </c>
      <c r="H123" s="39" t="s">
        <v>13</v>
      </c>
      <c r="I123" s="267">
        <f>AVERAGE(C123:G129)</f>
        <v>0.13535371610230609</v>
      </c>
    </row>
    <row r="124" spans="1:9" x14ac:dyDescent="0.25">
      <c r="A124" s="80" t="s">
        <v>136</v>
      </c>
      <c r="B124" s="88" t="s">
        <v>43</v>
      </c>
      <c r="C124" s="339">
        <f>'2 Consumer goods'!C68</f>
        <v>3.8937969927625104E-3</v>
      </c>
      <c r="D124" s="342"/>
      <c r="E124" s="339"/>
      <c r="F124" s="171">
        <f>'2 Consumer goods'!F68</f>
        <v>8.7146080321547081E-2</v>
      </c>
      <c r="G124" s="339"/>
      <c r="H124" s="31" t="s">
        <v>120</v>
      </c>
      <c r="I124" s="172">
        <f>MEDIAN(C123:G129)</f>
        <v>0.11583681725003996</v>
      </c>
    </row>
    <row r="125" spans="1:9" x14ac:dyDescent="0.25">
      <c r="A125" s="80" t="s">
        <v>137</v>
      </c>
      <c r="B125" s="88" t="s">
        <v>37</v>
      </c>
      <c r="C125" s="171">
        <f>'3 Consumer Services'!C85</f>
        <v>0.18789968071863083</v>
      </c>
      <c r="D125" s="171">
        <f>'3 Consumer Services'!D85</f>
        <v>0.16593166026164238</v>
      </c>
      <c r="E125" s="171">
        <f>'3 Consumer Services'!E85</f>
        <v>0.13826391643346969</v>
      </c>
      <c r="F125" s="171">
        <f>'3 Consumer Services'!F85</f>
        <v>9.5725171762384154E-2</v>
      </c>
      <c r="G125" s="171">
        <f>'3 Consumer Services'!G85</f>
        <v>0.21060880387363007</v>
      </c>
      <c r="H125" s="31" t="s">
        <v>15</v>
      </c>
      <c r="I125" s="32">
        <f>_xlfn.QUARTILE.EXC(C123:G129,1)</f>
        <v>5.2373951618776809E-2</v>
      </c>
    </row>
    <row r="126" spans="1:9" x14ac:dyDescent="0.25">
      <c r="A126" s="80" t="s">
        <v>138</v>
      </c>
      <c r="B126" s="88" t="s">
        <v>38</v>
      </c>
      <c r="C126" s="171">
        <f>'4 Health Care'!C60</f>
        <v>7.6481949089717893E-2</v>
      </c>
      <c r="D126" s="171">
        <f>'4 Health Care'!D60</f>
        <v>-1.4466073674870196E-2</v>
      </c>
      <c r="E126" s="338">
        <f>'4 Health Care'!E60</f>
        <v>0.3309220586617847</v>
      </c>
      <c r="F126" s="171">
        <f>'4 Health Care'!F60</f>
        <v>0.16179990426041169</v>
      </c>
      <c r="G126" s="339"/>
      <c r="H126" s="31" t="s">
        <v>14</v>
      </c>
      <c r="I126" s="32">
        <f>_xlfn.STDEV.P(C123:G129)</f>
        <v>0.11286385757862037</v>
      </c>
    </row>
    <row r="127" spans="1:9" x14ac:dyDescent="0.25">
      <c r="A127" s="80" t="s">
        <v>139</v>
      </c>
      <c r="B127" s="88" t="s">
        <v>39</v>
      </c>
      <c r="C127" s="338">
        <f>'5 Industrials'!C95</f>
        <v>0.21668178024398685</v>
      </c>
      <c r="D127" s="171">
        <f>'5 Industrials'!D95</f>
        <v>0.22358990230690939</v>
      </c>
      <c r="E127" s="171">
        <f>'5 Industrials'!E95</f>
        <v>0.11000102471748256</v>
      </c>
      <c r="F127" s="171">
        <f>'5 Industrials'!F95</f>
        <v>0.22093620846525008</v>
      </c>
      <c r="G127" s="171">
        <f>'5 Industrials'!G95</f>
        <v>8.2537752320936728E-2</v>
      </c>
      <c r="H127" s="31" t="s">
        <v>17</v>
      </c>
      <c r="I127" s="32">
        <f>_xlfn.QUARTILE.EXC(C123:G129,3)</f>
        <v>0.20320697822893646</v>
      </c>
    </row>
    <row r="128" spans="1:9" x14ac:dyDescent="0.25">
      <c r="A128" s="80" t="s">
        <v>140</v>
      </c>
      <c r="B128" s="88" t="s">
        <v>41</v>
      </c>
      <c r="C128" s="171">
        <f>'7 Technology'!C65</f>
        <v>5.2373951618776809E-2</v>
      </c>
      <c r="D128" s="171">
        <f>'7 Technology'!D65</f>
        <v>0.15721981986922001</v>
      </c>
      <c r="E128" s="171">
        <f>'7 Technology'!E65</f>
        <v>4.871105379846058E-2</v>
      </c>
      <c r="F128" s="338">
        <f>'7 Technology'!F65</f>
        <v>0.23967247128935246</v>
      </c>
      <c r="G128" s="171">
        <f>'7 Technology'!G65</f>
        <v>0.11583681725003996</v>
      </c>
      <c r="H128" s="31" t="s">
        <v>121</v>
      </c>
      <c r="I128" s="41">
        <f>COUNT(C123:G129)</f>
        <v>31</v>
      </c>
    </row>
    <row r="129" spans="1:9" ht="15.75" thickBot="1" x14ac:dyDescent="0.3">
      <c r="A129" s="81" t="s">
        <v>141</v>
      </c>
      <c r="B129" s="236" t="s">
        <v>42</v>
      </c>
      <c r="C129" s="268">
        <f>'8 Telecommunications'!C58</f>
        <v>6.0397804535217058E-2</v>
      </c>
      <c r="D129" s="268">
        <f>'8 Telecommunications'!D58</f>
        <v>1.875225387666787E-2</v>
      </c>
      <c r="E129" s="268">
        <f>'8 Telecommunications'!E58</f>
        <v>0.11922240348015226</v>
      </c>
      <c r="F129" s="268">
        <f>'8 Telecommunications'!F58</f>
        <v>3.2059050347030958E-2</v>
      </c>
      <c r="G129" s="268">
        <f>'8 Telecommunications'!G58</f>
        <v>2.267716535433071E-2</v>
      </c>
      <c r="H129" s="33" t="s">
        <v>122</v>
      </c>
      <c r="I129" s="44">
        <f>SKEW(C123:G129)</f>
        <v>1.7164371381395422</v>
      </c>
    </row>
    <row r="130" spans="1:9" x14ac:dyDescent="0.25">
      <c r="A130" s="374" t="s">
        <v>239</v>
      </c>
      <c r="B130" s="29" t="s">
        <v>13</v>
      </c>
      <c r="C130" s="270">
        <f>AVERAGE(C123:C129)</f>
        <v>0.11294595406526074</v>
      </c>
      <c r="D130" s="270">
        <f t="shared" ref="D130:F130" si="71">AVERAGE(D123:D129)</f>
        <v>0.18472025316282425</v>
      </c>
      <c r="E130" s="270">
        <f t="shared" si="71"/>
        <v>0.15838790588671434</v>
      </c>
      <c r="F130" s="270">
        <f t="shared" si="71"/>
        <v>0.12235293409670445</v>
      </c>
      <c r="G130" s="270">
        <f>AVERAGE(G123:G129)</f>
        <v>9.8044805548100245E-2</v>
      </c>
    </row>
    <row r="131" spans="1:9" x14ac:dyDescent="0.25">
      <c r="A131" s="375"/>
      <c r="B131" s="31" t="s">
        <v>14</v>
      </c>
      <c r="C131" s="32">
        <f>_xlfn.STDEV.P(C123:C129)</f>
        <v>7.7848698968674579E-2</v>
      </c>
      <c r="D131" s="32">
        <f t="shared" ref="D131:G131" si="72">_xlfn.STDEV.P(D123:D129)</f>
        <v>0.18648139700001712</v>
      </c>
      <c r="E131" s="32">
        <f t="shared" si="72"/>
        <v>8.9522806035646149E-2</v>
      </c>
      <c r="F131" s="32">
        <f t="shared" si="72"/>
        <v>8.088331807495816E-2</v>
      </c>
      <c r="G131" s="32">
        <f t="shared" si="72"/>
        <v>6.3979267967967546E-2</v>
      </c>
    </row>
    <row r="132" spans="1:9" x14ac:dyDescent="0.25">
      <c r="A132" s="375"/>
      <c r="B132" s="31" t="s">
        <v>15</v>
      </c>
      <c r="C132" s="32">
        <f>_xlfn.QUARTILE.EXC(C123:C129,1)</f>
        <v>5.2373951618776809E-2</v>
      </c>
      <c r="D132" s="32">
        <f t="shared" ref="D132:G132" si="73">_xlfn.QUARTILE.EXC(D123:D129,1)</f>
        <v>1.0447671988783354E-2</v>
      </c>
      <c r="E132" s="32">
        <f t="shared" si="73"/>
        <v>9.4678531987727063E-2</v>
      </c>
      <c r="F132" s="32">
        <f t="shared" si="73"/>
        <v>3.2059050347030958E-2</v>
      </c>
      <c r="G132" s="32">
        <f t="shared" si="73"/>
        <v>4.0620327147947201E-2</v>
      </c>
    </row>
    <row r="133" spans="1:9" x14ac:dyDescent="0.25">
      <c r="A133" s="375"/>
      <c r="B133" s="31" t="s">
        <v>16</v>
      </c>
      <c r="C133" s="32">
        <f>MEDIAN(C123:C129)</f>
        <v>7.6481949089717893E-2</v>
      </c>
      <c r="D133" s="32">
        <f t="shared" ref="D133:G133" si="74">MEDIAN(D123:D129)</f>
        <v>0.16157574006543118</v>
      </c>
      <c r="E133" s="32">
        <f t="shared" si="74"/>
        <v>0.12874315995681096</v>
      </c>
      <c r="F133" s="32">
        <f t="shared" si="74"/>
        <v>9.5725171762384154E-2</v>
      </c>
      <c r="G133" s="32">
        <f t="shared" si="74"/>
        <v>8.2537752320936728E-2</v>
      </c>
    </row>
    <row r="134" spans="1:9" x14ac:dyDescent="0.25">
      <c r="A134" s="375"/>
      <c r="B134" s="31" t="s">
        <v>17</v>
      </c>
      <c r="C134" s="32">
        <f>_xlfn.QUARTILE.EXC(C123:C129,3)</f>
        <v>0.19289271525773324</v>
      </c>
      <c r="D134" s="32">
        <f t="shared" ref="D134:G134" si="75">_xlfn.QUARTILE.EXC(D123:D129,3)</f>
        <v>0.30701591581452609</v>
      </c>
      <c r="E134" s="32">
        <f t="shared" si="75"/>
        <v>0.23513574833714851</v>
      </c>
      <c r="F134" s="32">
        <f t="shared" si="75"/>
        <v>0.22093620846525008</v>
      </c>
      <c r="G134" s="32">
        <f t="shared" si="75"/>
        <v>0.16322281056183502</v>
      </c>
    </row>
    <row r="135" spans="1:9" ht="15.75" thickBot="1" x14ac:dyDescent="0.3">
      <c r="A135" s="376"/>
      <c r="B135" s="33" t="s">
        <v>266</v>
      </c>
      <c r="C135" s="182">
        <f t="shared" ref="C135" si="76">(C130/D130)-1</f>
        <v>-0.38855673846601457</v>
      </c>
      <c r="D135" s="42">
        <f t="shared" ref="D135" si="77">(D130/E130)-1</f>
        <v>0.1662522597839251</v>
      </c>
      <c r="E135" s="42">
        <f t="shared" ref="E135" si="78">(E130/F130)-1</f>
        <v>0.29451661340241198</v>
      </c>
      <c r="F135" s="42">
        <f>(F130/G130)-1</f>
        <v>0.24792877514228695</v>
      </c>
      <c r="G135" s="44">
        <v>0</v>
      </c>
    </row>
    <row r="136" spans="1:9" ht="15.75" thickBot="1" x14ac:dyDescent="0.3">
      <c r="A136" s="78">
        <v>13</v>
      </c>
      <c r="B136" s="371" t="s">
        <v>251</v>
      </c>
      <c r="C136" s="372"/>
      <c r="D136" s="372"/>
      <c r="E136" s="372"/>
      <c r="F136" s="372"/>
      <c r="G136" s="372"/>
      <c r="H136" s="372"/>
      <c r="I136" s="373"/>
    </row>
    <row r="137" spans="1:9" ht="15.75" thickBot="1" x14ac:dyDescent="0.3">
      <c r="A137" s="87">
        <v>13.1</v>
      </c>
      <c r="B137" s="230" t="s">
        <v>164</v>
      </c>
      <c r="C137" s="74">
        <v>2019</v>
      </c>
      <c r="D137" s="75">
        <v>2018</v>
      </c>
      <c r="E137" s="75">
        <v>2017</v>
      </c>
      <c r="F137" s="75">
        <v>2016</v>
      </c>
      <c r="G137" s="75">
        <v>2015</v>
      </c>
      <c r="H137" s="371" t="s">
        <v>267</v>
      </c>
      <c r="I137" s="373"/>
    </row>
    <row r="138" spans="1:9" x14ac:dyDescent="0.25">
      <c r="A138" s="85" t="s">
        <v>218</v>
      </c>
      <c r="B138" s="89" t="s">
        <v>35</v>
      </c>
      <c r="C138" s="340">
        <f>'1 Basic Materials '!C53</f>
        <v>7.2814285714285706E-2</v>
      </c>
      <c r="D138" s="340">
        <f>'1 Basic Materials '!D53</f>
        <v>8.5699999999999985E-2</v>
      </c>
      <c r="E138" s="266">
        <f>'1 Basic Materials '!E53</f>
        <v>9.6107142857142863E-2</v>
      </c>
      <c r="F138" s="340">
        <f>'1 Basic Materials '!F53</f>
        <v>4.1164285714285709E-2</v>
      </c>
      <c r="G138" s="340">
        <f>'1 Basic Materials '!G53</f>
        <v>3.4007142857142861E-2</v>
      </c>
      <c r="H138" s="39" t="s">
        <v>13</v>
      </c>
      <c r="I138" s="267">
        <f>AVERAGE(C138:G144)</f>
        <v>0.13896075752892395</v>
      </c>
    </row>
    <row r="139" spans="1:9" x14ac:dyDescent="0.25">
      <c r="A139" s="80" t="s">
        <v>219</v>
      </c>
      <c r="B139" s="88" t="s">
        <v>43</v>
      </c>
      <c r="C139" s="171">
        <f>'2 Consumer goods'!C49</f>
        <v>0.1524533333333333</v>
      </c>
      <c r="D139" s="171">
        <f>'2 Consumer goods'!D49</f>
        <v>0.17488666666666672</v>
      </c>
      <c r="E139" s="171">
        <f>'2 Consumer goods'!E49</f>
        <v>0.16169333333333338</v>
      </c>
      <c r="F139" s="171">
        <f>'2 Consumer goods'!F49</f>
        <v>0.13821666666666668</v>
      </c>
      <c r="G139" s="171">
        <f>'2 Consumer goods'!G49</f>
        <v>0.15896666666666667</v>
      </c>
      <c r="H139" s="31" t="s">
        <v>120</v>
      </c>
      <c r="I139" s="172">
        <f>MEDIAN(C138:G144)</f>
        <v>0.13855714285714288</v>
      </c>
    </row>
    <row r="140" spans="1:9" x14ac:dyDescent="0.25">
      <c r="A140" s="80" t="s">
        <v>220</v>
      </c>
      <c r="B140" s="88" t="s">
        <v>37</v>
      </c>
      <c r="C140" s="171">
        <f>'3 Consumer Services'!C66</f>
        <v>9.9380645161290318E-2</v>
      </c>
      <c r="D140" s="171">
        <f>'3 Consumer Services'!D66</f>
        <v>0.100715625</v>
      </c>
      <c r="E140" s="171">
        <f>'3 Consumer Services'!E66</f>
        <v>0.13341249999999996</v>
      </c>
      <c r="F140" s="171">
        <f>'3 Consumer Services'!F66</f>
        <v>0.15979642857142859</v>
      </c>
      <c r="G140" s="171">
        <f>'3 Consumer Services'!G66</f>
        <v>0.18437037037037041</v>
      </c>
      <c r="H140" s="31" t="s">
        <v>15</v>
      </c>
      <c r="I140" s="172">
        <f>_xlfn.QUARTILE.EXC(C138:G144,1)</f>
        <v>9.575714285714286E-2</v>
      </c>
    </row>
    <row r="141" spans="1:9" x14ac:dyDescent="0.25">
      <c r="A141" s="80" t="s">
        <v>221</v>
      </c>
      <c r="B141" s="88" t="s">
        <v>38</v>
      </c>
      <c r="C141" s="171">
        <f>'4 Health Care'!C41</f>
        <v>6.6028571428571423E-2</v>
      </c>
      <c r="D141" s="171">
        <f>'4 Health Care'!D41</f>
        <v>0.17732857142857142</v>
      </c>
      <c r="E141" s="171">
        <f>'4 Health Care'!E41</f>
        <v>0.11321428571428571</v>
      </c>
      <c r="F141" s="171">
        <f>'4 Health Care'!F41</f>
        <v>0.13855714285714288</v>
      </c>
      <c r="G141" s="171">
        <f>'4 Health Care'!G41</f>
        <v>0.19850000000000001</v>
      </c>
      <c r="H141" s="31" t="s">
        <v>14</v>
      </c>
      <c r="I141" s="32">
        <f>_xlfn.STDEV.P(C138:G144)</f>
        <v>6.1059397081045935E-2</v>
      </c>
    </row>
    <row r="142" spans="1:9" x14ac:dyDescent="0.25">
      <c r="A142" s="80" t="s">
        <v>222</v>
      </c>
      <c r="B142" s="88" t="s">
        <v>39</v>
      </c>
      <c r="C142" s="171">
        <f>'5 Industrials'!C76</f>
        <v>7.4156097560975631E-2</v>
      </c>
      <c r="D142" s="171">
        <f>'5 Industrials'!D76</f>
        <v>9.6161904761904768E-2</v>
      </c>
      <c r="E142" s="339">
        <f>'5 Industrials'!E76</f>
        <v>9.575714285714286E-2</v>
      </c>
      <c r="F142" s="171">
        <f>'5 Industrials'!F76</f>
        <v>9.5273170731707338E-2</v>
      </c>
      <c r="G142" s="171">
        <f>'5 Industrials'!G76</f>
        <v>0.11348048780487806</v>
      </c>
      <c r="H142" s="31" t="s">
        <v>17</v>
      </c>
      <c r="I142" s="172">
        <f>_xlfn.QUARTILE.EXC(C138:G144,3)</f>
        <v>0.17488666666666672</v>
      </c>
    </row>
    <row r="143" spans="1:9" x14ac:dyDescent="0.25">
      <c r="A143" s="80" t="s">
        <v>223</v>
      </c>
      <c r="B143" s="88" t="s">
        <v>41</v>
      </c>
      <c r="C143" s="338">
        <f>'7 Technology'!C46</f>
        <v>0.15298083333333332</v>
      </c>
      <c r="D143" s="338">
        <f>'7 Technology'!D46</f>
        <v>0.34856666666666664</v>
      </c>
      <c r="E143" s="338">
        <f>'7 Technology'!E46</f>
        <v>0.19860399999999998</v>
      </c>
      <c r="F143" s="338">
        <f>'7 Technology'!F46</f>
        <v>0.22029709090909091</v>
      </c>
      <c r="G143" s="338">
        <f>'7 Technology'!G46</f>
        <v>0.23405545454545457</v>
      </c>
      <c r="H143" s="31" t="s">
        <v>121</v>
      </c>
      <c r="I143" s="41">
        <f>COUNT(C138:G144)</f>
        <v>35</v>
      </c>
    </row>
    <row r="144" spans="1:9" ht="15.75" thickBot="1" x14ac:dyDescent="0.3">
      <c r="A144" s="81" t="s">
        <v>224</v>
      </c>
      <c r="B144" s="236" t="s">
        <v>42</v>
      </c>
      <c r="C144" s="268">
        <f>'8 Telecommunications'!C39</f>
        <v>7.2680000000000008E-2</v>
      </c>
      <c r="D144" s="268">
        <f>'8 Telecommunications'!D39</f>
        <v>0.15894</v>
      </c>
      <c r="E144" s="268">
        <f>'8 Telecommunications'!E39</f>
        <v>0.17446</v>
      </c>
      <c r="F144" s="268">
        <f>'8 Telecommunications'!F39</f>
        <v>0.16425999999999999</v>
      </c>
      <c r="G144" s="268">
        <f>'8 Telecommunications'!G39</f>
        <v>0.17663999999999999</v>
      </c>
      <c r="H144" s="33" t="s">
        <v>122</v>
      </c>
      <c r="I144" s="44">
        <f>SKEW(C138:G144)</f>
        <v>0.97443175868831788</v>
      </c>
    </row>
    <row r="145" spans="1:9" x14ac:dyDescent="0.25">
      <c r="A145" s="374" t="s">
        <v>239</v>
      </c>
      <c r="B145" s="29" t="s">
        <v>13</v>
      </c>
      <c r="C145" s="270">
        <f>AVERAGE(C138:C144)</f>
        <v>9.8641966647398521E-2</v>
      </c>
      <c r="D145" s="270">
        <f t="shared" ref="D145:G145" si="79">AVERAGE(D138:D144)</f>
        <v>0.16318563350340137</v>
      </c>
      <c r="E145" s="270">
        <f t="shared" si="79"/>
        <v>0.13903548639455782</v>
      </c>
      <c r="F145" s="270">
        <f t="shared" si="79"/>
        <v>0.13679496935004601</v>
      </c>
      <c r="G145" s="270">
        <f t="shared" si="79"/>
        <v>0.15714573174921606</v>
      </c>
    </row>
    <row r="146" spans="1:9" x14ac:dyDescent="0.25">
      <c r="A146" s="375"/>
      <c r="B146" s="31" t="s">
        <v>14</v>
      </c>
      <c r="C146" s="278">
        <f>_xlfn.STDEV.P(C138:C144)</f>
        <v>3.5563234246433713E-2</v>
      </c>
      <c r="D146" s="278">
        <f t="shared" ref="D146:G146" si="80">_xlfn.STDEV.P(D138:D144)</f>
        <v>8.3768213633147168E-2</v>
      </c>
      <c r="E146" s="278">
        <f t="shared" si="80"/>
        <v>3.7284412836653319E-2</v>
      </c>
      <c r="F146" s="278">
        <f t="shared" si="80"/>
        <v>5.2277300771464752E-2</v>
      </c>
      <c r="G146" s="278">
        <f t="shared" si="80"/>
        <v>6.0733104426382516E-2</v>
      </c>
    </row>
    <row r="147" spans="1:9" x14ac:dyDescent="0.25">
      <c r="A147" s="375"/>
      <c r="B147" s="31" t="s">
        <v>15</v>
      </c>
      <c r="C147" s="172">
        <f>_xlfn.QUARTILE.EXC(C138:C144,1)</f>
        <v>7.2680000000000008E-2</v>
      </c>
      <c r="D147" s="172">
        <f t="shared" ref="D147:G147" si="81">_xlfn.QUARTILE.EXC(D138:D144,1)</f>
        <v>9.6161904761904768E-2</v>
      </c>
      <c r="E147" s="172">
        <f t="shared" si="81"/>
        <v>9.6107142857142863E-2</v>
      </c>
      <c r="F147" s="172">
        <f t="shared" si="81"/>
        <v>9.5273170731707338E-2</v>
      </c>
      <c r="G147" s="172">
        <f t="shared" si="81"/>
        <v>0.11348048780487806</v>
      </c>
    </row>
    <row r="148" spans="1:9" x14ac:dyDescent="0.25">
      <c r="A148" s="375"/>
      <c r="B148" s="31" t="s">
        <v>16</v>
      </c>
      <c r="C148" s="172">
        <f>MEDIAN(C138:C144)</f>
        <v>7.4156097560975631E-2</v>
      </c>
      <c r="D148" s="172">
        <f t="shared" ref="D148:G148" si="82">MEDIAN(D138:D144)</f>
        <v>0.15894</v>
      </c>
      <c r="E148" s="172">
        <f t="shared" si="82"/>
        <v>0.13341249999999996</v>
      </c>
      <c r="F148" s="172">
        <f t="shared" si="82"/>
        <v>0.13855714285714288</v>
      </c>
      <c r="G148" s="172">
        <f t="shared" si="82"/>
        <v>0.17663999999999999</v>
      </c>
    </row>
    <row r="149" spans="1:9" x14ac:dyDescent="0.25">
      <c r="A149" s="375"/>
      <c r="B149" s="31" t="s">
        <v>17</v>
      </c>
      <c r="C149" s="172">
        <f>_xlfn.QUARTILE.EXC(C138:C144,3)</f>
        <v>0.1524533333333333</v>
      </c>
      <c r="D149" s="172">
        <f t="shared" ref="D149:G149" si="83">_xlfn.QUARTILE.EXC(D138:D144,3)</f>
        <v>0.17732857142857142</v>
      </c>
      <c r="E149" s="172">
        <f t="shared" si="83"/>
        <v>0.17446</v>
      </c>
      <c r="F149" s="172">
        <f t="shared" si="83"/>
        <v>0.16425999999999999</v>
      </c>
      <c r="G149" s="172">
        <f t="shared" si="83"/>
        <v>0.19850000000000001</v>
      </c>
    </row>
    <row r="150" spans="1:9" ht="15.75" thickBot="1" x14ac:dyDescent="0.3">
      <c r="A150" s="376"/>
      <c r="B150" s="33" t="s">
        <v>268</v>
      </c>
      <c r="C150" s="182">
        <f t="shared" ref="C150" si="84">(C145/D145)-1</f>
        <v>-0.3955229726436521</v>
      </c>
      <c r="D150" s="42">
        <f t="shared" ref="D150" si="85">(D145/E145)-1</f>
        <v>0.17369772088479452</v>
      </c>
      <c r="E150" s="42">
        <f t="shared" ref="E150" si="86">(E145/F145)-1</f>
        <v>1.6378650875519707E-2</v>
      </c>
      <c r="F150" s="42">
        <f>(F145/G145)-1</f>
        <v>-0.12950248264869957</v>
      </c>
      <c r="G150" s="44">
        <v>0</v>
      </c>
    </row>
    <row r="151" spans="1:9" ht="15.75" thickBot="1" x14ac:dyDescent="0.3">
      <c r="A151" s="78">
        <v>14</v>
      </c>
      <c r="B151" s="371" t="s">
        <v>281</v>
      </c>
      <c r="C151" s="372"/>
      <c r="D151" s="372"/>
      <c r="E151" s="372"/>
      <c r="F151" s="372"/>
      <c r="G151" s="372"/>
      <c r="H151" s="372"/>
      <c r="I151" s="373"/>
    </row>
    <row r="152" spans="1:9" ht="15.75" thickBot="1" x14ac:dyDescent="0.3">
      <c r="A152" s="87">
        <v>14.1</v>
      </c>
      <c r="B152" s="230" t="s">
        <v>165</v>
      </c>
      <c r="C152" s="74">
        <v>2019</v>
      </c>
      <c r="D152" s="75">
        <v>2018</v>
      </c>
      <c r="E152" s="75">
        <v>2017</v>
      </c>
      <c r="F152" s="75">
        <v>2016</v>
      </c>
      <c r="G152" s="75">
        <v>2015</v>
      </c>
      <c r="H152" s="371" t="s">
        <v>269</v>
      </c>
      <c r="I152" s="373"/>
    </row>
    <row r="153" spans="1:9" x14ac:dyDescent="0.25">
      <c r="A153" s="85" t="s">
        <v>225</v>
      </c>
      <c r="B153" s="89" t="s">
        <v>35</v>
      </c>
      <c r="C153" s="266">
        <f>'1 Basic Materials '!C55</f>
        <v>0.18269653968059249</v>
      </c>
      <c r="D153" s="266">
        <f>'1 Basic Materials '!D55</f>
        <v>0.16277783551258987</v>
      </c>
      <c r="E153" s="266">
        <f>'1 Basic Materials '!E55</f>
        <v>0.20058232875873946</v>
      </c>
      <c r="F153" s="266">
        <f>'1 Basic Materials '!F55</f>
        <v>0.13983586620688906</v>
      </c>
      <c r="G153" s="340">
        <f>'1 Basic Materials '!G55</f>
        <v>9.938292566548862E-2</v>
      </c>
      <c r="H153" s="39" t="s">
        <v>13</v>
      </c>
      <c r="I153" s="263">
        <f>AVERAGE(C153:G159)</f>
        <v>0.24444196378558028</v>
      </c>
    </row>
    <row r="154" spans="1:9" x14ac:dyDescent="0.25">
      <c r="A154" s="80" t="s">
        <v>226</v>
      </c>
      <c r="B154" s="88" t="s">
        <v>43</v>
      </c>
      <c r="C154" s="171">
        <f>'2 Consumer goods'!C51</f>
        <v>0.13809338334090723</v>
      </c>
      <c r="D154" s="171">
        <f>'2 Consumer goods'!D51</f>
        <v>0.16183639258144922</v>
      </c>
      <c r="E154" s="171">
        <f>'2 Consumer goods'!E51</f>
        <v>0.14350591931172821</v>
      </c>
      <c r="F154" s="171">
        <f>'2 Consumer goods'!F51</f>
        <v>0.15054101010626394</v>
      </c>
      <c r="G154" s="171">
        <f>'2 Consumer goods'!G51</f>
        <v>0.17728688019100292</v>
      </c>
      <c r="H154" s="31" t="s">
        <v>120</v>
      </c>
      <c r="I154" s="106">
        <f>MEDIAN(C153:G159)</f>
        <v>0.17469695403866312</v>
      </c>
    </row>
    <row r="155" spans="1:9" x14ac:dyDescent="0.25">
      <c r="A155" s="80" t="s">
        <v>227</v>
      </c>
      <c r="B155" s="88" t="s">
        <v>37</v>
      </c>
      <c r="C155" s="171">
        <f>'3 Consumer Services'!C68</f>
        <v>0.13112342095312304</v>
      </c>
      <c r="D155" s="339">
        <f>'3 Consumer Services'!D68</f>
        <v>0.14267202014983651</v>
      </c>
      <c r="E155" s="171">
        <f>'3 Consumer Services'!E68</f>
        <v>0.15479670714168148</v>
      </c>
      <c r="F155" s="171">
        <f>'3 Consumer Services'!F68</f>
        <v>0.1701549956167894</v>
      </c>
      <c r="G155" s="171">
        <f>'3 Consumer Services'!G68</f>
        <v>0.17469695403866312</v>
      </c>
      <c r="H155" s="31" t="s">
        <v>15</v>
      </c>
      <c r="I155" s="106">
        <f>_xlfn.QUARTILE.EXC(C153:G159,1)</f>
        <v>0.14267202014983651</v>
      </c>
    </row>
    <row r="156" spans="1:9" x14ac:dyDescent="0.25">
      <c r="A156" s="80" t="s">
        <v>228</v>
      </c>
      <c r="B156" s="88" t="s">
        <v>38</v>
      </c>
      <c r="C156" s="171">
        <f>'4 Health Care'!C43</f>
        <v>0.15064764808254469</v>
      </c>
      <c r="D156" s="171">
        <f>'4 Health Care'!D43</f>
        <v>0.19092723284187521</v>
      </c>
      <c r="E156" s="171">
        <f>'4 Health Care'!E43</f>
        <v>0.16217673317983228</v>
      </c>
      <c r="F156" s="171">
        <f>'4 Health Care'!F43</f>
        <v>0.17712183254046035</v>
      </c>
      <c r="G156" s="171">
        <f>'4 Health Care'!G43</f>
        <v>0.18470902589174334</v>
      </c>
      <c r="H156" s="31" t="s">
        <v>14</v>
      </c>
      <c r="I156" s="106">
        <f>_xlfn.STDEV.P(C153:G159)</f>
        <v>0.32633638539899296</v>
      </c>
    </row>
    <row r="157" spans="1:9" x14ac:dyDescent="0.25">
      <c r="A157" s="80" t="s">
        <v>229</v>
      </c>
      <c r="B157" s="88" t="s">
        <v>39</v>
      </c>
      <c r="C157" s="339">
        <f>'5 Industrials'!C78</f>
        <v>8.4490108656032958E-2</v>
      </c>
      <c r="D157" s="171">
        <f>'5 Industrials'!D78</f>
        <v>0.22891328818207868</v>
      </c>
      <c r="E157" s="339">
        <f>'5 Industrials'!E78</f>
        <v>0.10193529860804097</v>
      </c>
      <c r="F157" s="339">
        <f>'5 Industrials'!F78</f>
        <v>0.1036852925116914</v>
      </c>
      <c r="G157" s="171">
        <f>'5 Industrials'!G78</f>
        <v>0.10517128647866282</v>
      </c>
      <c r="H157" s="31" t="s">
        <v>17</v>
      </c>
      <c r="I157" s="106">
        <f>_xlfn.QUARTILE.EXC(C153:G159,3)</f>
        <v>0.24244037298292676</v>
      </c>
    </row>
    <row r="158" spans="1:9" x14ac:dyDescent="0.25">
      <c r="A158" s="80" t="s">
        <v>230</v>
      </c>
      <c r="B158" s="88" t="s">
        <v>41</v>
      </c>
      <c r="C158" s="338">
        <f>'7 Technology'!C48</f>
        <v>0.37034620206403801</v>
      </c>
      <c r="D158" s="338">
        <f>'7 Technology'!D48</f>
        <v>2.0849392169155108</v>
      </c>
      <c r="E158" s="338">
        <f>'7 Technology'!E48</f>
        <v>0.53116971931300694</v>
      </c>
      <c r="F158" s="338">
        <f>'7 Technology'!F48</f>
        <v>0.24611106710908801</v>
      </c>
      <c r="G158" s="338">
        <f>'7 Technology'!G48</f>
        <v>0.27183450221369698</v>
      </c>
      <c r="H158" s="31" t="s">
        <v>121</v>
      </c>
      <c r="I158" s="41">
        <f>COUNT(C153:G159)</f>
        <v>35</v>
      </c>
    </row>
    <row r="159" spans="1:9" ht="15.75" thickBot="1" x14ac:dyDescent="0.3">
      <c r="A159" s="81" t="s">
        <v>231</v>
      </c>
      <c r="B159" s="236" t="s">
        <v>42</v>
      </c>
      <c r="C159" s="268">
        <f>'8 Telecommunications'!C41</f>
        <v>0.25732024600806558</v>
      </c>
      <c r="D159" s="268">
        <f>'8 Telecommunications'!D41</f>
        <v>0.26743320380601965</v>
      </c>
      <c r="E159" s="268">
        <f>'8 Telecommunications'!E41</f>
        <v>0.24878220970985404</v>
      </c>
      <c r="F159" s="268">
        <f>'8 Telecommunications'!F41</f>
        <v>0.21533106614439684</v>
      </c>
      <c r="G159" s="268">
        <f>'8 Telecommunications'!G41</f>
        <v>0.24244037298292676</v>
      </c>
      <c r="H159" s="33" t="s">
        <v>122</v>
      </c>
      <c r="I159" s="44">
        <f>SKEW(C153:G159)</f>
        <v>5.3563224296565339</v>
      </c>
    </row>
    <row r="160" spans="1:9" x14ac:dyDescent="0.25">
      <c r="A160" s="374" t="s">
        <v>239</v>
      </c>
      <c r="B160" s="29" t="s">
        <v>13</v>
      </c>
      <c r="C160" s="270">
        <f>AVERAGE(C153:C159)</f>
        <v>0.1878167926836149</v>
      </c>
      <c r="D160" s="270">
        <f t="shared" ref="D160:G160" si="87">AVERAGE(D153:D159)</f>
        <v>0.46278559856990853</v>
      </c>
      <c r="E160" s="270">
        <f t="shared" si="87"/>
        <v>0.22042127371755477</v>
      </c>
      <c r="F160" s="270">
        <f t="shared" si="87"/>
        <v>0.17182587574793984</v>
      </c>
      <c r="G160" s="270">
        <f t="shared" si="87"/>
        <v>0.17936027820888348</v>
      </c>
    </row>
    <row r="161" spans="1:9" x14ac:dyDescent="0.25">
      <c r="A161" s="375"/>
      <c r="B161" s="31" t="s">
        <v>14</v>
      </c>
      <c r="C161" s="32">
        <f>_xlfn.STDEV.P(C153:C159)</f>
        <v>8.9377559568503948E-2</v>
      </c>
      <c r="D161" s="32">
        <f t="shared" ref="D161:G161" si="88">_xlfn.STDEV.P(D153:D159)</f>
        <v>0.66345372686127624</v>
      </c>
      <c r="E161" s="32">
        <f t="shared" si="88"/>
        <v>0.13385302768824775</v>
      </c>
      <c r="F161" s="32">
        <f t="shared" si="88"/>
        <v>4.4015217409683893E-2</v>
      </c>
      <c r="G161" s="32">
        <f t="shared" si="88"/>
        <v>5.9143431647411183E-2</v>
      </c>
    </row>
    <row r="162" spans="1:9" x14ac:dyDescent="0.25">
      <c r="A162" s="375"/>
      <c r="B162" s="31" t="s">
        <v>15</v>
      </c>
      <c r="C162" s="106">
        <f>_xlfn.QUARTILE.EXC(C153:C159,1)</f>
        <v>0.13112342095312304</v>
      </c>
      <c r="D162" s="106">
        <f t="shared" ref="D162:G162" si="89">_xlfn.QUARTILE.EXC(D153:D159,1)</f>
        <v>0.16183639258144922</v>
      </c>
      <c r="E162" s="106">
        <f t="shared" si="89"/>
        <v>0.14350591931172821</v>
      </c>
      <c r="F162" s="106">
        <f t="shared" si="89"/>
        <v>0.13983586620688906</v>
      </c>
      <c r="G162" s="106">
        <f t="shared" si="89"/>
        <v>0.10517128647866282</v>
      </c>
    </row>
    <row r="163" spans="1:9" x14ac:dyDescent="0.25">
      <c r="A163" s="375"/>
      <c r="B163" s="31" t="s">
        <v>16</v>
      </c>
      <c r="C163" s="106">
        <f>MEDIAN(C153:C159)</f>
        <v>0.15064764808254469</v>
      </c>
      <c r="D163" s="106">
        <f t="shared" ref="D163:G163" si="90">MEDIAN(D153:D159)</f>
        <v>0.19092723284187521</v>
      </c>
      <c r="E163" s="106">
        <f t="shared" si="90"/>
        <v>0.16217673317983228</v>
      </c>
      <c r="F163" s="106">
        <f t="shared" si="90"/>
        <v>0.1701549956167894</v>
      </c>
      <c r="G163" s="106">
        <f t="shared" si="90"/>
        <v>0.17728688019100292</v>
      </c>
    </row>
    <row r="164" spans="1:9" x14ac:dyDescent="0.25">
      <c r="A164" s="375"/>
      <c r="B164" s="31" t="s">
        <v>17</v>
      </c>
      <c r="C164" s="106">
        <f>_xlfn.QUARTILE.EXC(C153:C159,3)</f>
        <v>0.25732024600806558</v>
      </c>
      <c r="D164" s="106">
        <f t="shared" ref="D164:G164" si="91">_xlfn.QUARTILE.EXC(D153:D159,3)</f>
        <v>0.26743320380601965</v>
      </c>
      <c r="E164" s="106">
        <f t="shared" si="91"/>
        <v>0.24878220970985404</v>
      </c>
      <c r="F164" s="106">
        <f t="shared" si="91"/>
        <v>0.21533106614439684</v>
      </c>
      <c r="G164" s="106">
        <f t="shared" si="91"/>
        <v>0.24244037298292676</v>
      </c>
    </row>
    <row r="165" spans="1:9" ht="15.75" thickBot="1" x14ac:dyDescent="0.3">
      <c r="A165" s="376"/>
      <c r="B165" s="33" t="s">
        <v>270</v>
      </c>
      <c r="C165" s="182">
        <f t="shared" ref="C165" si="92">(C160/D160)-1</f>
        <v>-0.59416024771729536</v>
      </c>
      <c r="D165" s="42">
        <f t="shared" ref="D165" si="93">(D160/E160)-1</f>
        <v>1.0995505141800268</v>
      </c>
      <c r="E165" s="42">
        <f t="shared" ref="E165" si="94">(E160/F160)-1</f>
        <v>0.28281769412251978</v>
      </c>
      <c r="F165" s="42">
        <f>(F160/G160)-1</f>
        <v>-4.2007085047944925E-2</v>
      </c>
      <c r="G165" s="44">
        <v>0</v>
      </c>
    </row>
    <row r="166" spans="1:9" ht="15.75" thickBot="1" x14ac:dyDescent="0.3">
      <c r="A166" s="78">
        <v>15</v>
      </c>
      <c r="B166" s="371" t="s">
        <v>282</v>
      </c>
      <c r="C166" s="372"/>
      <c r="D166" s="372"/>
      <c r="E166" s="372"/>
      <c r="F166" s="372"/>
      <c r="G166" s="372"/>
      <c r="H166" s="372"/>
      <c r="I166" s="373"/>
    </row>
    <row r="167" spans="1:9" ht="15.75" thickBot="1" x14ac:dyDescent="0.3">
      <c r="A167" s="87">
        <v>15.1</v>
      </c>
      <c r="B167" s="230" t="s">
        <v>166</v>
      </c>
      <c r="C167" s="74">
        <v>2019</v>
      </c>
      <c r="D167" s="75">
        <v>2018</v>
      </c>
      <c r="E167" s="75">
        <v>2017</v>
      </c>
      <c r="F167" s="75">
        <v>2016</v>
      </c>
      <c r="G167" s="75">
        <v>2015</v>
      </c>
      <c r="H167" s="371" t="s">
        <v>271</v>
      </c>
      <c r="I167" s="373"/>
    </row>
    <row r="168" spans="1:9" x14ac:dyDescent="0.25">
      <c r="A168" s="85" t="s">
        <v>232</v>
      </c>
      <c r="B168" s="89" t="s">
        <v>35</v>
      </c>
      <c r="C168" s="345">
        <f>'1 Basic Materials '!C73</f>
        <v>0.87345679012345689</v>
      </c>
      <c r="D168" s="345">
        <f>'1 Basic Materials '!D73</f>
        <v>0.86928104575163401</v>
      </c>
      <c r="E168" s="345">
        <f>'1 Basic Materials '!E73</f>
        <v>0.84027777777777779</v>
      </c>
      <c r="F168" s="345">
        <f>'1 Basic Materials '!F73</f>
        <v>0.83333333333333326</v>
      </c>
      <c r="G168" s="276">
        <f>'1 Basic Materials '!G73</f>
        <v>0.82638888888888884</v>
      </c>
      <c r="H168" s="39" t="s">
        <v>13</v>
      </c>
      <c r="I168" s="263">
        <f>AVERAGE(C168:G174)</f>
        <v>0.91702736349795166</v>
      </c>
    </row>
    <row r="169" spans="1:9" x14ac:dyDescent="0.25">
      <c r="A169" s="80" t="s">
        <v>233</v>
      </c>
      <c r="B169" s="88" t="s">
        <v>43</v>
      </c>
      <c r="C169" s="174">
        <f>'2 Consumer goods'!C69</f>
        <v>0.98989898989898994</v>
      </c>
      <c r="D169" s="174">
        <f>'2 Consumer goods'!D69</f>
        <v>0.97474747474747481</v>
      </c>
      <c r="E169" s="174">
        <f>'2 Consumer goods'!E69</f>
        <v>0.93434343434343436</v>
      </c>
      <c r="F169" s="174">
        <f>'2 Consumer goods'!F69</f>
        <v>0.93333333333333335</v>
      </c>
      <c r="G169" s="174">
        <f>'2 Consumer goods'!G69</f>
        <v>0.92222222222222217</v>
      </c>
      <c r="H169" s="31" t="s">
        <v>120</v>
      </c>
      <c r="I169" s="106">
        <f>MEDIAN(C168:G174)</f>
        <v>0.92397660818713423</v>
      </c>
    </row>
    <row r="170" spans="1:9" x14ac:dyDescent="0.25">
      <c r="A170" s="80" t="s">
        <v>234</v>
      </c>
      <c r="B170" s="88" t="s">
        <v>37</v>
      </c>
      <c r="C170" s="174">
        <f>'3 Consumer Services'!C86</f>
        <v>0.95833333333333348</v>
      </c>
      <c r="D170" s="174">
        <f>'3 Consumer Services'!D86</f>
        <v>0.94907407407407407</v>
      </c>
      <c r="E170" s="174">
        <f>'3 Consumer Services'!E86</f>
        <v>0.94444444444444453</v>
      </c>
      <c r="F170" s="174">
        <f>'3 Consumer Services'!F86</f>
        <v>0.90909090909090906</v>
      </c>
      <c r="G170" s="344">
        <f>'3 Consumer Services'!G86</f>
        <v>0.8232323232323232</v>
      </c>
      <c r="H170" s="31" t="s">
        <v>15</v>
      </c>
      <c r="I170" s="106">
        <f>_xlfn.QUARTILE.EXC(C168:G174,1)</f>
        <v>0.87345679012345689</v>
      </c>
    </row>
    <row r="171" spans="1:9" x14ac:dyDescent="0.25">
      <c r="A171" s="80" t="s">
        <v>235</v>
      </c>
      <c r="B171" s="88" t="s">
        <v>38</v>
      </c>
      <c r="C171" s="346">
        <f>'4 Health Care'!C61</f>
        <v>1</v>
      </c>
      <c r="D171" s="346">
        <f>'4 Health Care'!D61</f>
        <v>1</v>
      </c>
      <c r="E171" s="346">
        <f>'4 Health Care'!E61</f>
        <v>0.97222222222222221</v>
      </c>
      <c r="F171" s="346">
        <f>'4 Health Care'!F61</f>
        <v>0.93518518518518512</v>
      </c>
      <c r="G171" s="346">
        <f>'4 Health Care'!G61</f>
        <v>0.95370370370370372</v>
      </c>
      <c r="H171" s="31" t="s">
        <v>14</v>
      </c>
      <c r="I171" s="32">
        <f>_xlfn.STDEV.P(C168:G174)</f>
        <v>5.0613018860569139E-2</v>
      </c>
    </row>
    <row r="172" spans="1:9" x14ac:dyDescent="0.25">
      <c r="A172" s="80" t="s">
        <v>236</v>
      </c>
      <c r="B172" s="88" t="s">
        <v>39</v>
      </c>
      <c r="C172" s="174">
        <f>'5 Industrials'!C96</f>
        <v>0.9093567251461987</v>
      </c>
      <c r="D172" s="174">
        <f>'5 Industrials'!D96</f>
        <v>0.92397660818713423</v>
      </c>
      <c r="E172" s="174">
        <f>'5 Industrials'!E96</f>
        <v>0.91741741741741734</v>
      </c>
      <c r="F172" s="174">
        <f>'5 Industrials'!F96</f>
        <v>0.87962962962962954</v>
      </c>
      <c r="G172" s="174">
        <f>'5 Industrials'!G96</f>
        <v>0.86265432098765427</v>
      </c>
      <c r="H172" s="31" t="s">
        <v>17</v>
      </c>
      <c r="I172" s="106">
        <f>_xlfn.QUARTILE.EXC(C168:G174,3)</f>
        <v>0.95370370370370372</v>
      </c>
    </row>
    <row r="173" spans="1:9" x14ac:dyDescent="0.25">
      <c r="A173" s="80" t="s">
        <v>237</v>
      </c>
      <c r="B173" s="88" t="s">
        <v>41</v>
      </c>
      <c r="C173" s="174">
        <f>'7 Technology'!C66</f>
        <v>0.96464646464646475</v>
      </c>
      <c r="D173" s="174">
        <f>'7 Technology'!D66</f>
        <v>0.95959595959595956</v>
      </c>
      <c r="E173" s="174">
        <f>'7 Technology'!E66</f>
        <v>0.94444444444444453</v>
      </c>
      <c r="F173" s="174">
        <f>'7 Technology'!F66</f>
        <v>0.86111111111111105</v>
      </c>
      <c r="G173" s="174">
        <f>'7 Technology'!G66</f>
        <v>0.9111111111111112</v>
      </c>
      <c r="H173" s="31" t="s">
        <v>121</v>
      </c>
      <c r="I173" s="41">
        <f>COUNT(C168:G174)</f>
        <v>35</v>
      </c>
    </row>
    <row r="174" spans="1:9" ht="15.75" thickBot="1" x14ac:dyDescent="0.3">
      <c r="A174" s="81" t="s">
        <v>238</v>
      </c>
      <c r="B174" s="90" t="s">
        <v>42</v>
      </c>
      <c r="C174" s="177">
        <f>'8 Telecommunications'!C59</f>
        <v>0.92222222222222217</v>
      </c>
      <c r="D174" s="177">
        <f>'8 Telecommunications'!D59</f>
        <v>0.94444444444444442</v>
      </c>
      <c r="E174" s="177">
        <f>'8 Telecommunications'!E59</f>
        <v>0.94444444444444442</v>
      </c>
      <c r="F174" s="177">
        <f>'8 Telecommunications'!F59</f>
        <v>0.88888888888888895</v>
      </c>
      <c r="G174" s="343">
        <f>'8 Telecommunications'!G59</f>
        <v>0.81944444444444453</v>
      </c>
      <c r="H174" s="33" t="s">
        <v>122</v>
      </c>
      <c r="I174" s="44">
        <f>SKEW(C168:G174)</f>
        <v>-0.41786408223725258</v>
      </c>
    </row>
    <row r="175" spans="1:9" x14ac:dyDescent="0.25">
      <c r="A175" s="374" t="s">
        <v>239</v>
      </c>
      <c r="B175" s="29" t="s">
        <v>13</v>
      </c>
      <c r="C175" s="113">
        <f>AVERAGE(C168:C174)</f>
        <v>0.94541636076723801</v>
      </c>
      <c r="D175" s="113">
        <f t="shared" ref="D175:G175" si="95">AVERAGE(D168:D174)</f>
        <v>0.94587422954296019</v>
      </c>
      <c r="E175" s="113">
        <f t="shared" si="95"/>
        <v>0.92822774072774084</v>
      </c>
      <c r="F175" s="113">
        <f t="shared" si="95"/>
        <v>0.89151034151034148</v>
      </c>
      <c r="G175" s="113">
        <f t="shared" si="95"/>
        <v>0.87410814494147826</v>
      </c>
    </row>
    <row r="176" spans="1:9" x14ac:dyDescent="0.25">
      <c r="A176" s="375"/>
      <c r="B176" s="31" t="s">
        <v>14</v>
      </c>
      <c r="C176" s="32">
        <f>_xlfn.STDEV.P(C168:C174)</f>
        <v>4.2276586281042909E-2</v>
      </c>
      <c r="D176" s="32">
        <f t="shared" ref="D176:G176" si="96">_xlfn.STDEV.P(D168:D174)</f>
        <v>3.8377549439077396E-2</v>
      </c>
      <c r="E176" s="32">
        <f t="shared" si="96"/>
        <v>3.8939366092222594E-2</v>
      </c>
      <c r="F176" s="32">
        <f t="shared" si="96"/>
        <v>3.4687238883310975E-2</v>
      </c>
      <c r="G176" s="32">
        <f t="shared" si="96"/>
        <v>5.0715486195875417E-2</v>
      </c>
    </row>
    <row r="177" spans="1:12" x14ac:dyDescent="0.25">
      <c r="A177" s="375"/>
      <c r="B177" s="31" t="s">
        <v>15</v>
      </c>
      <c r="C177" s="106">
        <f>_xlfn.QUARTILE.EXC(C168:C174,1)</f>
        <v>0.9093567251461987</v>
      </c>
      <c r="D177" s="106">
        <f t="shared" ref="D177:G177" si="97">_xlfn.QUARTILE.EXC(D168:D174,1)</f>
        <v>0.92397660818713423</v>
      </c>
      <c r="E177" s="106">
        <f t="shared" si="97"/>
        <v>0.91741741741741734</v>
      </c>
      <c r="F177" s="106">
        <f t="shared" si="97"/>
        <v>0.86111111111111105</v>
      </c>
      <c r="G177" s="106">
        <f t="shared" si="97"/>
        <v>0.8232323232323232</v>
      </c>
    </row>
    <row r="178" spans="1:12" x14ac:dyDescent="0.25">
      <c r="A178" s="375"/>
      <c r="B178" s="31" t="s">
        <v>16</v>
      </c>
      <c r="C178" s="106">
        <f>MEDIAN(C168:C174)</f>
        <v>0.95833333333333348</v>
      </c>
      <c r="D178" s="106">
        <f t="shared" ref="D178:G178" si="98">MEDIAN(D168:D174)</f>
        <v>0.94907407407407407</v>
      </c>
      <c r="E178" s="106">
        <f t="shared" si="98"/>
        <v>0.94444444444444442</v>
      </c>
      <c r="F178" s="106">
        <f t="shared" si="98"/>
        <v>0.88888888888888895</v>
      </c>
      <c r="G178" s="106">
        <f t="shared" si="98"/>
        <v>0.86265432098765427</v>
      </c>
    </row>
    <row r="179" spans="1:12" x14ac:dyDescent="0.25">
      <c r="A179" s="375"/>
      <c r="B179" s="31" t="s">
        <v>17</v>
      </c>
      <c r="C179" s="106">
        <f>_xlfn.QUARTILE.EXC(C168:C174,3)</f>
        <v>0.98989898989898994</v>
      </c>
      <c r="D179" s="106">
        <f t="shared" ref="D179:G179" si="99">_xlfn.QUARTILE.EXC(D168:D174,3)</f>
        <v>0.97474747474747481</v>
      </c>
      <c r="E179" s="106">
        <f t="shared" si="99"/>
        <v>0.94444444444444453</v>
      </c>
      <c r="F179" s="106">
        <f t="shared" si="99"/>
        <v>0.93333333333333335</v>
      </c>
      <c r="G179" s="106">
        <f t="shared" si="99"/>
        <v>0.92222222222222217</v>
      </c>
    </row>
    <row r="180" spans="1:12" ht="15.75" thickBot="1" x14ac:dyDescent="0.3">
      <c r="A180" s="376"/>
      <c r="B180" s="33" t="s">
        <v>272</v>
      </c>
      <c r="C180" s="182">
        <f t="shared" ref="C180" si="100">(C175/D175)-1</f>
        <v>-4.8406940523526565E-4</v>
      </c>
      <c r="D180" s="42">
        <f t="shared" ref="D180" si="101">(D175/E175)-1</f>
        <v>1.9010947465741834E-2</v>
      </c>
      <c r="E180" s="42">
        <f t="shared" ref="E180" si="102">(E175/F175)-1</f>
        <v>4.1185612222057966E-2</v>
      </c>
      <c r="F180" s="42">
        <f>(F175/G175)-1</f>
        <v>1.9908516663036391E-2</v>
      </c>
      <c r="G180" s="44">
        <v>0</v>
      </c>
    </row>
    <row r="181" spans="1:12" ht="15.75" thickBot="1" x14ac:dyDescent="0.3"/>
    <row r="182" spans="1:12" ht="15.75" thickBot="1" x14ac:dyDescent="0.3">
      <c r="A182" s="35">
        <v>3</v>
      </c>
      <c r="B182" s="37" t="s">
        <v>280</v>
      </c>
      <c r="C182" s="37">
        <v>2019</v>
      </c>
      <c r="D182" s="37">
        <v>2018</v>
      </c>
      <c r="E182" s="37">
        <v>2017</v>
      </c>
      <c r="F182" s="37">
        <v>2016</v>
      </c>
      <c r="G182" s="37">
        <v>2015</v>
      </c>
      <c r="H182" t="s">
        <v>13</v>
      </c>
      <c r="I182" t="s">
        <v>14</v>
      </c>
      <c r="J182" t="s">
        <v>15</v>
      </c>
      <c r="K182" t="s">
        <v>120</v>
      </c>
      <c r="L182" t="s">
        <v>17</v>
      </c>
    </row>
    <row r="183" spans="1:12" x14ac:dyDescent="0.25">
      <c r="A183" s="39">
        <v>3.1</v>
      </c>
      <c r="B183" s="94" t="s">
        <v>1</v>
      </c>
      <c r="C183" s="93">
        <f>'Total Analysis'!B136</f>
        <v>3272.4370686400002</v>
      </c>
      <c r="D183" s="93">
        <f>'Total Analysis'!C136</f>
        <v>3388.2542959689945</v>
      </c>
      <c r="E183" s="93">
        <f>'Total Analysis'!D136</f>
        <v>3385.4213708396956</v>
      </c>
      <c r="F183" s="351">
        <f>'Total Analysis'!E136</f>
        <v>3059.8567282352956</v>
      </c>
      <c r="G183" s="347">
        <f>'Total Analysis'!F136</f>
        <v>5997.6006028070178</v>
      </c>
      <c r="H183" s="328">
        <f>AVERAGE('Total Analysis'!$B$4:$F$134)</f>
        <v>3782.328570744336</v>
      </c>
      <c r="I183" s="328">
        <f>_xlfn.STDEV.P('Total Analysis'!$B$4:$F$134)</f>
        <v>19858.233674518204</v>
      </c>
      <c r="J183" s="328">
        <f>_xlfn.QUARTILE.EXC('Total Analysis'!$B$4:$F$134,1)</f>
        <v>105.01300000000001</v>
      </c>
      <c r="K183" s="328">
        <f>MEDIAN('Total Analysis'!$B$4:$F$134)</f>
        <v>447.95299999999997</v>
      </c>
      <c r="L183" s="328">
        <f>_xlfn.QUARTILE.EXC('Total Analysis'!$B$4:$F$134,3)</f>
        <v>1507.15525</v>
      </c>
    </row>
    <row r="184" spans="1:12" x14ac:dyDescent="0.25">
      <c r="A184" s="31">
        <v>3.2</v>
      </c>
      <c r="B184" s="95" t="s">
        <v>2</v>
      </c>
      <c r="C184" s="32">
        <f>'Total Analysis'!I136</f>
        <v>12295.042003100774</v>
      </c>
      <c r="D184" s="32">
        <f>'Total Analysis'!J136</f>
        <v>12067.87682900763</v>
      </c>
      <c r="E184" s="32">
        <f>'Total Analysis'!K136</f>
        <v>10311.783217557251</v>
      </c>
      <c r="F184" s="352">
        <f>'Total Analysis'!L136</f>
        <v>9249.6266390243909</v>
      </c>
      <c r="G184" s="348">
        <f>'Total Analysis'!M136</f>
        <v>20698.373078499997</v>
      </c>
      <c r="H184" s="328">
        <f>AVERAGE('Total Analysis'!$I$107:$M$134)</f>
        <v>29148.754332262772</v>
      </c>
      <c r="I184" s="328">
        <f>_xlfn.STDEV.P('Total Analysis'!$I$107:$M$134)</f>
        <v>132181.42300478331</v>
      </c>
      <c r="J184" s="328">
        <f>_xlfn.QUARTILE.EXC('Total Analysis'!$I$107:$M$134,1)</f>
        <v>542.08950000000004</v>
      </c>
      <c r="K184" s="328">
        <f>MEDIAN('Total Analysis'!$I$107:$M$134)</f>
        <v>1956.6959999999999</v>
      </c>
      <c r="L184" s="328">
        <f>_xlfn.QUARTILE.EXC('Total Analysis'!$I$107:$M$134,3)</f>
        <v>11592.949199999999</v>
      </c>
    </row>
    <row r="185" spans="1:12" x14ac:dyDescent="0.25">
      <c r="A185" s="31">
        <v>3.3</v>
      </c>
      <c r="B185" s="95" t="s">
        <v>27</v>
      </c>
      <c r="C185" s="32">
        <f>C184-C183</f>
        <v>9022.6049344607745</v>
      </c>
      <c r="D185" s="32">
        <f t="shared" ref="D185:G185" si="103">D184-D183</f>
        <v>8679.6225330386351</v>
      </c>
      <c r="E185" s="32">
        <f t="shared" si="103"/>
        <v>6926.3618467175556</v>
      </c>
      <c r="F185" s="352">
        <f t="shared" si="103"/>
        <v>6189.7699107890949</v>
      </c>
      <c r="G185" s="348">
        <f t="shared" si="103"/>
        <v>14700.772475692978</v>
      </c>
      <c r="H185" s="328">
        <f>AVERAGE('Total Analysis'!$P$4:$T$134)</f>
        <v>9151.1445958990589</v>
      </c>
      <c r="I185" s="328">
        <f>_xlfn.STDEV.P('Total Analysis'!$P$4:$T$134)</f>
        <v>48658.087300699088</v>
      </c>
      <c r="J185" s="328">
        <f>_xlfn.QUARTILE.EXC('Total Analysis'!$P$4:$T$134,1)</f>
        <v>691.54174999999998</v>
      </c>
      <c r="K185" s="328">
        <f>MEDIAN('Total Analysis'!$P$4:$T$134)</f>
        <v>1983.5440000000001</v>
      </c>
      <c r="L185" s="328">
        <f>_xlfn.QUARTILE.EXC('Total Analysis'!$P$4:$T$134,3)</f>
        <v>6330.25</v>
      </c>
    </row>
    <row r="186" spans="1:12" x14ac:dyDescent="0.25">
      <c r="A186" s="31">
        <v>3.4</v>
      </c>
      <c r="B186" s="95" t="s">
        <v>4</v>
      </c>
      <c r="C186" s="352">
        <f>'Total Analysis'!W136</f>
        <v>1029.7222560258963</v>
      </c>
      <c r="D186" s="348">
        <f>'Total Analysis'!X136</f>
        <v>2137.0541932018668</v>
      </c>
      <c r="E186" s="32">
        <f>'Total Analysis'!Y136</f>
        <v>1375.003044902727</v>
      </c>
      <c r="F186" s="32">
        <f>'Total Analysis'!Z136</f>
        <v>1317.603553050295</v>
      </c>
      <c r="G186" s="32">
        <f>'Total Analysis'!AA136</f>
        <v>1354.0551831649755</v>
      </c>
      <c r="H186" s="328">
        <f>AVERAGE('Total Analysis'!$W$4:$AA$134)</f>
        <v>1447.1065113943625</v>
      </c>
      <c r="I186" s="328">
        <f>_xlfn.STDEV.P('Total Analysis'!$W$4:$AA$134)</f>
        <v>6932.722022671438</v>
      </c>
      <c r="J186" s="328">
        <f>_xlfn.QUARTILE.EXC('Total Analysis'!$W$4:$AA$134,1)</f>
        <v>65.229439743577359</v>
      </c>
      <c r="K186" s="328">
        <f>MEDIAN('Total Analysis'!$W$4:$AA$134)</f>
        <v>298.68899760111861</v>
      </c>
      <c r="L186" s="328">
        <f>_xlfn.QUARTILE.EXC('Total Analysis'!$W$4:$AA$134,3)</f>
        <v>1156.3225125893903</v>
      </c>
    </row>
    <row r="187" spans="1:12" x14ac:dyDescent="0.25">
      <c r="A187" s="31">
        <v>3.5</v>
      </c>
      <c r="B187" s="95" t="s">
        <v>28</v>
      </c>
      <c r="C187" s="172">
        <f>'Total Analysis'!AD136</f>
        <v>7.112000000000003E-2</v>
      </c>
      <c r="D187" s="353">
        <f>'Total Analysis'!AE136</f>
        <v>0.10251968503937012</v>
      </c>
      <c r="E187" s="349">
        <f>'Total Analysis'!AF136</f>
        <v>0.12586304347826094</v>
      </c>
      <c r="F187" s="172">
        <f>'Total Analysis'!AG136</f>
        <v>9.6315789473684216E-2</v>
      </c>
      <c r="G187" s="172">
        <f>'Total Analysis'!AH136</f>
        <v>0.10117117117117116</v>
      </c>
      <c r="H187" s="331">
        <f>AVERAGE('Total Analysis'!$AD$4:$AH$134)</f>
        <v>9.8976773648648556E-2</v>
      </c>
      <c r="I187" s="331">
        <f>_xlfn.STDEV.P('Total Analysis'!$AD$4:$AH$134)</f>
        <v>0.32379826741085743</v>
      </c>
      <c r="J187" s="331">
        <f>_xlfn.QUARTILE.EXC('Total Analysis'!$AD$4:$AH$134,1)</f>
        <v>-0.01</v>
      </c>
      <c r="K187" s="331">
        <f>MEDIAN('Total Analysis'!$AD$4:$AH$134)</f>
        <v>7.0000000000000007E-2</v>
      </c>
      <c r="L187" s="331">
        <f>_xlfn.QUARTILE.EXC('Total Analysis'!$AD$4:$AH$134,3)</f>
        <v>0.16</v>
      </c>
    </row>
    <row r="188" spans="1:12" x14ac:dyDescent="0.25">
      <c r="A188" s="31">
        <v>3.6</v>
      </c>
      <c r="B188" s="95" t="s">
        <v>29</v>
      </c>
      <c r="C188" s="32" t="e">
        <f>'Total Analysis'!AK136</f>
        <v>#VALUE!</v>
      </c>
      <c r="D188" s="348">
        <f>'Total Analysis'!AL136</f>
        <v>359.84208108108112</v>
      </c>
      <c r="E188" s="32">
        <f>'Total Analysis'!AM136</f>
        <v>316.95606666666669</v>
      </c>
      <c r="F188" s="32">
        <f>'Total Analysis'!AN136</f>
        <v>183.13890322580642</v>
      </c>
      <c r="G188" s="352">
        <f>'Total Analysis'!AO136</f>
        <v>115.08542424242422</v>
      </c>
      <c r="H188" s="328" t="e">
        <f>AVERAGE('Total Analysis'!$AK$4:$AO$134)</f>
        <v>#VALUE!</v>
      </c>
      <c r="I188" s="328" t="e">
        <f>_xlfn.STDEV.P('Total Analysis'!$AK$4:$AO$134)</f>
        <v>#VALUE!</v>
      </c>
      <c r="J188" s="328" t="e">
        <f>_xlfn.QUARTILE.EXC('Total Analysis'!$AK$4:$AO$134,1)</f>
        <v>#VALUE!</v>
      </c>
      <c r="K188" s="328" t="e">
        <f>MEDIAN('Total Analysis'!$AK$4:$AO$134)</f>
        <v>#VALUE!</v>
      </c>
      <c r="L188" s="328" t="e">
        <f>_xlfn.QUARTILE.EXC('Total Analysis'!$AK$4:$AO$134,3)</f>
        <v>#VALUE!</v>
      </c>
    </row>
    <row r="189" spans="1:12" x14ac:dyDescent="0.25">
      <c r="A189" s="31">
        <v>3.7</v>
      </c>
      <c r="B189" s="95" t="s">
        <v>111</v>
      </c>
      <c r="C189" s="32">
        <f>'Total Analysis'!BF136</f>
        <v>102.15039382113824</v>
      </c>
      <c r="D189" s="348">
        <f>'Total Analysis'!BG136</f>
        <v>107.33442583999999</v>
      </c>
      <c r="E189" s="32">
        <f>'Total Analysis'!BH136</f>
        <v>104.31171296000002</v>
      </c>
      <c r="F189" s="32">
        <f>'Total Analysis'!BI136</f>
        <v>102.40386241666668</v>
      </c>
      <c r="G189" s="352">
        <f>'Total Analysis'!BJ136</f>
        <v>88.954863043478241</v>
      </c>
      <c r="H189" s="328">
        <f>AVERAGE('Total Analysis'!$BF$4:$BJ$134)</f>
        <v>101.21470152960519</v>
      </c>
      <c r="I189" s="328">
        <f>_xlfn.STDEV.P('Total Analysis'!$BF$4:$BJ$134)</f>
        <v>409.18833121633281</v>
      </c>
      <c r="J189" s="328">
        <f>_xlfn.QUARTILE.EXC('Total Analysis'!$BF$4:$BJ$134,1)</f>
        <v>5.4777500000000003</v>
      </c>
      <c r="K189" s="328">
        <f>MEDIAN('Total Analysis'!$BF$4:$BJ$134)</f>
        <v>18.319000000000003</v>
      </c>
      <c r="L189" s="328">
        <f>_xlfn.QUARTILE.EXC('Total Analysis'!$BF$4:$BJ$134,3)</f>
        <v>72.747500000000002</v>
      </c>
    </row>
    <row r="190" spans="1:12" x14ac:dyDescent="0.25">
      <c r="A190" s="102">
        <v>3.8</v>
      </c>
      <c r="B190" s="95" t="s">
        <v>283</v>
      </c>
      <c r="C190" s="353">
        <f>'Total Analysis'!AR136</f>
        <v>0.11157060667762245</v>
      </c>
      <c r="D190" s="349">
        <f>'Total Analysis'!AS136</f>
        <v>0.11425884275420674</v>
      </c>
      <c r="E190" s="172">
        <f>'Total Analysis'!AT136</f>
        <v>0.11242416342400016</v>
      </c>
      <c r="F190" s="172">
        <f>'Total Analysis'!AU136</f>
        <v>0.11050258432140111</v>
      </c>
      <c r="G190" s="172">
        <f>'Total Analysis'!AV136</f>
        <v>0.11148186628381025</v>
      </c>
      <c r="H190" s="331">
        <f>AVERAGE('Total Analysis'!$AR$4:$AV$134)</f>
        <v>0.1120903579449956</v>
      </c>
      <c r="I190" s="331">
        <f>_xlfn.STDEV.P('Total Analysis'!$AR$4:$AV$134)</f>
        <v>0.12095630288090756</v>
      </c>
      <c r="J190" s="331">
        <f>_xlfn.QUARTILE.EXC('Total Analysis'!$AR$4:$AV$134,1)</f>
        <v>2.5473161160821572E-2</v>
      </c>
      <c r="K190" s="331">
        <f>MEDIAN('Total Analysis'!$AR$4:$AV$134)</f>
        <v>7.1303610159663924E-2</v>
      </c>
      <c r="L190" s="331">
        <f>_xlfn.QUARTILE.EXC('Total Analysis'!$AR$4:$AV$134,3)</f>
        <v>0.14641996459115569</v>
      </c>
    </row>
    <row r="191" spans="1:12" x14ac:dyDescent="0.25">
      <c r="A191" s="102">
        <v>3.9</v>
      </c>
      <c r="B191" s="222" t="s">
        <v>284</v>
      </c>
      <c r="C191" s="172">
        <f>'Total Analysis'!AY136</f>
        <v>0.1537356370205229</v>
      </c>
      <c r="D191" s="172">
        <f>'Total Analysis'!AZ136</f>
        <v>0.20305054650994706</v>
      </c>
      <c r="E191" s="353">
        <f>'Total Analysis'!BA136</f>
        <v>0.13737124018967234</v>
      </c>
      <c r="F191" s="172">
        <f>'Total Analysis'!BB136</f>
        <v>0.15768234369084619</v>
      </c>
      <c r="G191" s="349">
        <f>'Total Analysis'!BC136</f>
        <v>0.10939045601692189</v>
      </c>
      <c r="H191" s="331">
        <f>AVERAGE('Total Analysis'!$AY$4:$BC$134)</f>
        <v>0.15395341267256982</v>
      </c>
      <c r="I191" s="331">
        <f>_xlfn.STDEV.P('Total Analysis'!$AY$4:$BC$134)</f>
        <v>0.241505652407945</v>
      </c>
      <c r="J191" s="331">
        <f>_xlfn.QUARTILE.EXC('Total Analysis'!$AY$4:$BC$134,1)</f>
        <v>1.2374934550504245E-2</v>
      </c>
      <c r="K191" s="331">
        <f>MEDIAN('Total Analysis'!$AY$4:$BC$134)</f>
        <v>4.0850945494994434E-2</v>
      </c>
      <c r="L191" s="331">
        <f>_xlfn.QUARTILE.EXC('Total Analysis'!$AY$4:$BC$134,3)</f>
        <v>0.15631728579938978</v>
      </c>
    </row>
    <row r="192" spans="1:12" x14ac:dyDescent="0.25">
      <c r="A192" s="31" t="s">
        <v>210</v>
      </c>
      <c r="B192" s="222" t="s">
        <v>164</v>
      </c>
      <c r="C192" s="353">
        <f>'Total Analysis'!BM136</f>
        <v>9.6710160000000031E-2</v>
      </c>
      <c r="D192" s="172">
        <f>'Total Analysis'!BN136</f>
        <v>0.13624881889763779</v>
      </c>
      <c r="E192" s="172">
        <f>'Total Analysis'!BO136</f>
        <v>0.12684998425196847</v>
      </c>
      <c r="F192" s="172">
        <f>'Total Analysis'!BP136</f>
        <v>0.12567684745762708</v>
      </c>
      <c r="G192" s="349">
        <f>'Total Analysis'!BQ136</f>
        <v>0.14364836206896547</v>
      </c>
      <c r="H192" s="331">
        <f>AVERAGE('Total Analysis'!$BM$4:$BQ$134)</f>
        <v>0.12560423491027747</v>
      </c>
      <c r="I192" s="331">
        <f>_xlfn.STDEV.P('Total Analysis'!$BM$4:$BQ$134)</f>
        <v>0.22455058796517899</v>
      </c>
      <c r="J192" s="331">
        <f>_xlfn.QUARTILE.EXC('Total Analysis'!$BM$4:$BQ$134,1)</f>
        <v>6.5099999999999991E-2</v>
      </c>
      <c r="K192" s="331">
        <f>MEDIAN('Total Analysis'!$BM$4:$BQ$134)</f>
        <v>0.11070000000000001</v>
      </c>
      <c r="L192" s="331">
        <f>_xlfn.QUARTILE.EXC('Total Analysis'!$BM$4:$BQ$134,3)</f>
        <v>0.17315</v>
      </c>
    </row>
    <row r="193" spans="1:12" x14ac:dyDescent="0.25">
      <c r="A193" s="31">
        <v>3.11</v>
      </c>
      <c r="B193" s="222" t="s">
        <v>165</v>
      </c>
      <c r="C193" s="172">
        <f>'Total Analysis'!BT136</f>
        <v>0.15366498038551726</v>
      </c>
      <c r="D193" s="349">
        <f>'Total Analysis'!BU136</f>
        <v>0.3621662808815766</v>
      </c>
      <c r="E193" s="172">
        <f>'Total Analysis'!BV136</f>
        <v>0.18192066770700038</v>
      </c>
      <c r="F193" s="353">
        <f>'Total Analysis'!BW136</f>
        <v>0.15064408545226951</v>
      </c>
      <c r="G193" s="172">
        <f>'Total Analysis'!BX136</f>
        <v>0.15235980729115095</v>
      </c>
      <c r="H193" s="331">
        <f>AVERAGE('Total Analysis'!$BT$4:$BX$134)</f>
        <v>0.20105092235495051</v>
      </c>
      <c r="I193" s="331">
        <f>_xlfn.STDEV.P('Total Analysis'!$BT$4:$BX$134)</f>
        <v>0.9741619476716723</v>
      </c>
      <c r="J193" s="331">
        <f>_xlfn.QUARTILE.EXC('Total Analysis'!$BT$4:$BX$134,1)</f>
        <v>5.6304006134242052E-2</v>
      </c>
      <c r="K193" s="331">
        <f>MEDIAN('Total Analysis'!$BT$4:$BX$134)</f>
        <v>0.11812131320505374</v>
      </c>
      <c r="L193" s="331">
        <f>_xlfn.QUARTILE.EXC('Total Analysis'!$BT$4:$BX$134,3)</f>
        <v>0.20832191208315076</v>
      </c>
    </row>
    <row r="194" spans="1:12" ht="15.75" thickBot="1" x14ac:dyDescent="0.3">
      <c r="A194" s="33">
        <v>3.12</v>
      </c>
      <c r="B194" s="136" t="s">
        <v>166</v>
      </c>
      <c r="C194" s="42">
        <f>'Total Analysis'!CA136</f>
        <v>0.91471734892787471</v>
      </c>
      <c r="D194" s="350">
        <f>'Total Analysis'!CB136</f>
        <v>0.91691248770894707</v>
      </c>
      <c r="E194" s="42">
        <f>'Total Analysis'!CC136</f>
        <v>0.90340340340340242</v>
      </c>
      <c r="F194" s="354">
        <f>'Total Analysis'!CD136</f>
        <v>0.87460317460317372</v>
      </c>
      <c r="G194" s="354">
        <f>'Total Analysis'!CE136</f>
        <v>0.86912393162393087</v>
      </c>
      <c r="H194" s="332">
        <f>AVERAGE('Total Analysis'!$CA$4:$CE$134)</f>
        <v>0.89650619540930843</v>
      </c>
      <c r="I194" s="332">
        <f>_xlfn.STDEV.P('Total Analysis'!$CA$4:$CE$134)</f>
        <v>0.14663483664796578</v>
      </c>
      <c r="J194" s="332">
        <f>_xlfn.QUARTILE.EXC('Total Analysis'!$CA$4:$CE$134,1)</f>
        <v>0.88888888888888884</v>
      </c>
      <c r="K194" s="332">
        <f>MEDIAN('Total Analysis'!$CA$4:$CE$134)</f>
        <v>0.94444444444444442</v>
      </c>
      <c r="L194" s="332">
        <f>_xlfn.QUARTILE.EXC('Total Analysis'!$CA$4:$CE$134,3)</f>
        <v>1</v>
      </c>
    </row>
  </sheetData>
  <mergeCells count="36">
    <mergeCell ref="H32:I32"/>
    <mergeCell ref="A40:A45"/>
    <mergeCell ref="B31:I31"/>
    <mergeCell ref="B1:I1"/>
    <mergeCell ref="H2:I2"/>
    <mergeCell ref="A10:A15"/>
    <mergeCell ref="A25:A30"/>
    <mergeCell ref="H17:I17"/>
    <mergeCell ref="B16:I16"/>
    <mergeCell ref="A55:A60"/>
    <mergeCell ref="H47:I47"/>
    <mergeCell ref="A70:A75"/>
    <mergeCell ref="H62:I62"/>
    <mergeCell ref="H77:I77"/>
    <mergeCell ref="A85:A90"/>
    <mergeCell ref="A100:A105"/>
    <mergeCell ref="A115:A120"/>
    <mergeCell ref="A130:A135"/>
    <mergeCell ref="A145:A150"/>
    <mergeCell ref="A160:A165"/>
    <mergeCell ref="A175:A180"/>
    <mergeCell ref="H92:I92"/>
    <mergeCell ref="H107:I107"/>
    <mergeCell ref="H122:I122"/>
    <mergeCell ref="H137:I137"/>
    <mergeCell ref="H152:I152"/>
    <mergeCell ref="H167:I167"/>
    <mergeCell ref="B121:I121"/>
    <mergeCell ref="B151:I151"/>
    <mergeCell ref="B166:I166"/>
    <mergeCell ref="B136:I136"/>
    <mergeCell ref="B46:I46"/>
    <mergeCell ref="B61:I61"/>
    <mergeCell ref="B76:I76"/>
    <mergeCell ref="B91:I91"/>
    <mergeCell ref="B106:I10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145"/>
  <sheetViews>
    <sheetView topLeftCell="BC1" zoomScaleNormal="100" workbookViewId="0">
      <pane ySplit="3" topLeftCell="A122" activePane="bottomLeft" state="frozen"/>
      <selection activeCell="BD1" sqref="BD1"/>
      <selection pane="bottomLeft" activeCell="CA142" sqref="CA142"/>
    </sheetView>
  </sheetViews>
  <sheetFormatPr defaultRowHeight="15" x14ac:dyDescent="0.25"/>
  <cols>
    <col min="1" max="1" width="38.7109375" bestFit="1" customWidth="1"/>
    <col min="2" max="2" width="20.85546875" bestFit="1" customWidth="1"/>
    <col min="3" max="3" width="15.7109375" bestFit="1" customWidth="1"/>
    <col min="4" max="4" width="17.28515625" bestFit="1" customWidth="1"/>
    <col min="5" max="5" width="13.5703125" bestFit="1" customWidth="1"/>
    <col min="6" max="6" width="21.28515625" bestFit="1" customWidth="1"/>
    <col min="7" max="7" width="19.7109375" bestFit="1" customWidth="1"/>
    <col min="8" max="8" width="38.7109375" bestFit="1" customWidth="1"/>
    <col min="9" max="12" width="15" bestFit="1" customWidth="1"/>
    <col min="13" max="13" width="16.42578125" bestFit="1" customWidth="1"/>
    <col min="16" max="17" width="15" bestFit="1" customWidth="1"/>
    <col min="18" max="19" width="13.5703125" bestFit="1" customWidth="1"/>
    <col min="20" max="20" width="15" bestFit="1" customWidth="1"/>
    <col min="23" max="27" width="13.5703125" bestFit="1" customWidth="1"/>
    <col min="30" max="30" width="10.7109375" bestFit="1" customWidth="1"/>
    <col min="31" max="31" width="9.42578125" bestFit="1" customWidth="1"/>
    <col min="32" max="32" width="9.7109375" bestFit="1" customWidth="1"/>
    <col min="33" max="33" width="10.28515625" bestFit="1" customWidth="1"/>
    <col min="34" max="34" width="9.42578125" bestFit="1" customWidth="1"/>
    <col min="37" max="37" width="11.42578125" bestFit="1" customWidth="1"/>
    <col min="38" max="38" width="12.42578125" bestFit="1" customWidth="1"/>
    <col min="39" max="41" width="11.42578125" bestFit="1" customWidth="1"/>
    <col min="44" max="47" width="12" bestFit="1" customWidth="1"/>
    <col min="51" max="51" width="12.7109375" bestFit="1" customWidth="1"/>
    <col min="55" max="55" width="9.7109375" bestFit="1" customWidth="1"/>
    <col min="65" max="66" width="9.42578125" bestFit="1" customWidth="1"/>
  </cols>
  <sheetData>
    <row r="1" spans="1:83" ht="45.75" thickBot="1" x14ac:dyDescent="0.3">
      <c r="A1" s="1">
        <v>1</v>
      </c>
      <c r="B1" s="45" t="s">
        <v>1</v>
      </c>
      <c r="C1" s="45" t="s">
        <v>1</v>
      </c>
      <c r="D1" s="45" t="s">
        <v>1</v>
      </c>
      <c r="E1" s="45" t="s">
        <v>1</v>
      </c>
      <c r="F1" s="45" t="s">
        <v>1</v>
      </c>
      <c r="H1" s="1">
        <v>2</v>
      </c>
      <c r="I1" s="45" t="s">
        <v>2</v>
      </c>
      <c r="J1" s="45" t="s">
        <v>2</v>
      </c>
      <c r="K1" s="45" t="s">
        <v>2</v>
      </c>
      <c r="L1" s="45" t="s">
        <v>2</v>
      </c>
      <c r="M1" s="45" t="s">
        <v>2</v>
      </c>
      <c r="O1" s="1">
        <v>3</v>
      </c>
      <c r="P1" s="45" t="s">
        <v>3</v>
      </c>
      <c r="Q1" s="45" t="s">
        <v>3</v>
      </c>
      <c r="R1" s="45" t="s">
        <v>3</v>
      </c>
      <c r="S1" s="45" t="s">
        <v>3</v>
      </c>
      <c r="T1" s="45" t="s">
        <v>3</v>
      </c>
      <c r="V1" s="1">
        <v>4</v>
      </c>
      <c r="W1" s="45" t="s">
        <v>4</v>
      </c>
      <c r="X1" s="45" t="s">
        <v>4</v>
      </c>
      <c r="Y1" s="45" t="s">
        <v>4</v>
      </c>
      <c r="Z1" s="45" t="s">
        <v>4</v>
      </c>
      <c r="AA1" s="45" t="s">
        <v>4</v>
      </c>
      <c r="AC1" s="304">
        <v>5</v>
      </c>
      <c r="AD1" s="305" t="s">
        <v>5</v>
      </c>
      <c r="AE1" s="305" t="s">
        <v>5</v>
      </c>
      <c r="AF1" s="305" t="s">
        <v>5</v>
      </c>
      <c r="AG1" s="305" t="s">
        <v>5</v>
      </c>
      <c r="AH1" s="284" t="s">
        <v>5</v>
      </c>
      <c r="AJ1" s="1">
        <v>6</v>
      </c>
      <c r="AK1" s="45" t="s">
        <v>30</v>
      </c>
      <c r="AL1" s="45" t="s">
        <v>30</v>
      </c>
      <c r="AM1" s="45" t="s">
        <v>30</v>
      </c>
      <c r="AN1" s="45" t="s">
        <v>30</v>
      </c>
      <c r="AO1" s="45" t="s">
        <v>30</v>
      </c>
      <c r="AQ1" s="1">
        <v>7</v>
      </c>
      <c r="AR1" s="285" t="s">
        <v>124</v>
      </c>
      <c r="AS1" s="285" t="s">
        <v>124</v>
      </c>
      <c r="AT1" s="285" t="s">
        <v>124</v>
      </c>
      <c r="AU1" s="285" t="s">
        <v>124</v>
      </c>
      <c r="AV1" s="285" t="s">
        <v>124</v>
      </c>
      <c r="AX1" s="304">
        <v>8</v>
      </c>
      <c r="AY1" s="311" t="s">
        <v>125</v>
      </c>
      <c r="AZ1" s="311" t="s">
        <v>125</v>
      </c>
      <c r="BA1" s="311" t="s">
        <v>125</v>
      </c>
      <c r="BB1" s="311" t="s">
        <v>125</v>
      </c>
      <c r="BC1" s="312" t="s">
        <v>125</v>
      </c>
      <c r="BE1" s="304">
        <v>9</v>
      </c>
      <c r="BF1" s="313" t="s">
        <v>111</v>
      </c>
      <c r="BG1" s="313" t="s">
        <v>111</v>
      </c>
      <c r="BH1" s="313" t="s">
        <v>111</v>
      </c>
      <c r="BI1" s="313" t="s">
        <v>111</v>
      </c>
      <c r="BJ1" s="314" t="s">
        <v>111</v>
      </c>
      <c r="BL1" s="1">
        <v>10</v>
      </c>
      <c r="BM1" s="283" t="s">
        <v>142</v>
      </c>
      <c r="BN1" s="283" t="s">
        <v>142</v>
      </c>
      <c r="BO1" s="283" t="s">
        <v>142</v>
      </c>
      <c r="BP1" s="283" t="s">
        <v>142</v>
      </c>
      <c r="BQ1" s="283" t="s">
        <v>142</v>
      </c>
      <c r="BS1" s="97">
        <v>11</v>
      </c>
      <c r="BT1" s="315" t="s">
        <v>143</v>
      </c>
      <c r="BU1" s="315" t="s">
        <v>143</v>
      </c>
      <c r="BV1" s="315" t="s">
        <v>143</v>
      </c>
      <c r="BW1" s="315" t="s">
        <v>143</v>
      </c>
      <c r="BX1" s="315" t="s">
        <v>143</v>
      </c>
      <c r="BZ1" s="97">
        <v>11</v>
      </c>
      <c r="CA1" s="315" t="s">
        <v>194</v>
      </c>
      <c r="CB1" s="315" t="s">
        <v>194</v>
      </c>
      <c r="CC1" s="315" t="s">
        <v>194</v>
      </c>
      <c r="CD1" s="315" t="s">
        <v>194</v>
      </c>
      <c r="CE1" s="315" t="s">
        <v>194</v>
      </c>
    </row>
    <row r="2" spans="1:83" ht="15.75" thickBot="1" x14ac:dyDescent="0.3">
      <c r="A2" s="7" t="s">
        <v>6</v>
      </c>
      <c r="B2" s="47">
        <v>1</v>
      </c>
      <c r="C2" s="47">
        <f t="shared" ref="C2:F2" si="0">B2+1</f>
        <v>2</v>
      </c>
      <c r="D2" s="47">
        <f t="shared" si="0"/>
        <v>3</v>
      </c>
      <c r="E2" s="47">
        <f t="shared" si="0"/>
        <v>4</v>
      </c>
      <c r="F2" s="47">
        <f t="shared" si="0"/>
        <v>5</v>
      </c>
      <c r="H2" s="7" t="s">
        <v>7</v>
      </c>
      <c r="I2" s="47">
        <v>1</v>
      </c>
      <c r="J2" s="47">
        <f t="shared" ref="J2:M2" si="1">I2+1</f>
        <v>2</v>
      </c>
      <c r="K2" s="47">
        <f t="shared" si="1"/>
        <v>3</v>
      </c>
      <c r="L2" s="47">
        <f t="shared" si="1"/>
        <v>4</v>
      </c>
      <c r="M2" s="47">
        <f t="shared" si="1"/>
        <v>5</v>
      </c>
      <c r="O2" s="97" t="s">
        <v>7</v>
      </c>
      <c r="P2" s="210">
        <v>1</v>
      </c>
      <c r="Q2" s="210">
        <f t="shared" ref="Q2:T2" si="2">P2+1</f>
        <v>2</v>
      </c>
      <c r="R2" s="210">
        <f t="shared" si="2"/>
        <v>3</v>
      </c>
      <c r="S2" s="210">
        <f t="shared" si="2"/>
        <v>4</v>
      </c>
      <c r="T2" s="210">
        <f t="shared" si="2"/>
        <v>5</v>
      </c>
      <c r="V2" s="97" t="s">
        <v>7</v>
      </c>
      <c r="W2" s="210">
        <v>1</v>
      </c>
      <c r="X2" s="210">
        <f t="shared" ref="X2:AA2" si="3">W2+1</f>
        <v>2</v>
      </c>
      <c r="Y2" s="210">
        <f t="shared" si="3"/>
        <v>3</v>
      </c>
      <c r="Z2" s="210">
        <f t="shared" si="3"/>
        <v>4</v>
      </c>
      <c r="AA2" s="210">
        <f t="shared" si="3"/>
        <v>5</v>
      </c>
      <c r="AC2" s="97" t="s">
        <v>7</v>
      </c>
      <c r="AD2" s="210">
        <v>1</v>
      </c>
      <c r="AE2" s="210">
        <f t="shared" ref="AE2:AH2" si="4">AD2+1</f>
        <v>2</v>
      </c>
      <c r="AF2" s="210">
        <f t="shared" si="4"/>
        <v>3</v>
      </c>
      <c r="AG2" s="210">
        <f t="shared" si="4"/>
        <v>4</v>
      </c>
      <c r="AH2" s="210">
        <f t="shared" si="4"/>
        <v>5</v>
      </c>
      <c r="AJ2" s="97" t="s">
        <v>7</v>
      </c>
      <c r="AK2" s="210">
        <v>1</v>
      </c>
      <c r="AL2" s="210">
        <f t="shared" ref="AL2:AO2" si="5">AK2+1</f>
        <v>2</v>
      </c>
      <c r="AM2" s="210">
        <f t="shared" si="5"/>
        <v>3</v>
      </c>
      <c r="AN2" s="210">
        <f t="shared" si="5"/>
        <v>4</v>
      </c>
      <c r="AO2" s="210">
        <f t="shared" si="5"/>
        <v>5</v>
      </c>
      <c r="AQ2" s="97" t="s">
        <v>7</v>
      </c>
      <c r="AR2" s="210">
        <v>1</v>
      </c>
      <c r="AS2" s="210">
        <f t="shared" ref="AS2:AV2" si="6">AR2+1</f>
        <v>2</v>
      </c>
      <c r="AT2" s="210">
        <f t="shared" si="6"/>
        <v>3</v>
      </c>
      <c r="AU2" s="210">
        <f t="shared" si="6"/>
        <v>4</v>
      </c>
      <c r="AV2" s="210">
        <f t="shared" si="6"/>
        <v>5</v>
      </c>
      <c r="AX2" s="97" t="s">
        <v>7</v>
      </c>
      <c r="AY2" s="210">
        <v>1</v>
      </c>
      <c r="AZ2" s="210">
        <f t="shared" ref="AZ2:BC2" si="7">AY2+1</f>
        <v>2</v>
      </c>
      <c r="BA2" s="210">
        <f t="shared" si="7"/>
        <v>3</v>
      </c>
      <c r="BB2" s="210">
        <f t="shared" si="7"/>
        <v>4</v>
      </c>
      <c r="BC2" s="210">
        <f t="shared" si="7"/>
        <v>5</v>
      </c>
      <c r="BE2" s="97" t="s">
        <v>7</v>
      </c>
      <c r="BF2" s="210">
        <v>1</v>
      </c>
      <c r="BG2" s="210">
        <f t="shared" ref="BG2:BJ2" si="8">BF2+1</f>
        <v>2</v>
      </c>
      <c r="BH2" s="210">
        <f t="shared" si="8"/>
        <v>3</v>
      </c>
      <c r="BI2" s="210">
        <f t="shared" si="8"/>
        <v>4</v>
      </c>
      <c r="BJ2" s="210">
        <f t="shared" si="8"/>
        <v>5</v>
      </c>
      <c r="BL2" s="97" t="s">
        <v>7</v>
      </c>
      <c r="BM2" s="210">
        <v>1</v>
      </c>
      <c r="BN2" s="210">
        <f t="shared" ref="BN2:BQ2" si="9">BM2+1</f>
        <v>2</v>
      </c>
      <c r="BO2" s="210">
        <f t="shared" si="9"/>
        <v>3</v>
      </c>
      <c r="BP2" s="210">
        <f t="shared" si="9"/>
        <v>4</v>
      </c>
      <c r="BQ2" s="210">
        <f t="shared" si="9"/>
        <v>5</v>
      </c>
      <c r="BS2" s="300" t="s">
        <v>7</v>
      </c>
      <c r="BT2" s="301">
        <v>1</v>
      </c>
      <c r="BU2" s="301">
        <f t="shared" ref="BU2:BX2" si="10">BT2+1</f>
        <v>2</v>
      </c>
      <c r="BV2" s="301">
        <f t="shared" si="10"/>
        <v>3</v>
      </c>
      <c r="BW2" s="301">
        <f t="shared" si="10"/>
        <v>4</v>
      </c>
      <c r="BX2" s="301">
        <f t="shared" si="10"/>
        <v>5</v>
      </c>
      <c r="BZ2" s="300" t="s">
        <v>7</v>
      </c>
      <c r="CA2" s="301">
        <v>1</v>
      </c>
      <c r="CB2" s="301">
        <f t="shared" ref="CB2:CE2" si="11">CA2+1</f>
        <v>2</v>
      </c>
      <c r="CC2" s="301">
        <f t="shared" si="11"/>
        <v>3</v>
      </c>
      <c r="CD2" s="301">
        <f t="shared" si="11"/>
        <v>4</v>
      </c>
      <c r="CE2" s="301">
        <f t="shared" si="11"/>
        <v>5</v>
      </c>
    </row>
    <row r="3" spans="1:83" ht="15.75" thickBot="1" x14ac:dyDescent="0.3">
      <c r="A3" s="7" t="s">
        <v>8</v>
      </c>
      <c r="B3" s="11">
        <v>2019</v>
      </c>
      <c r="C3" s="11">
        <v>2018</v>
      </c>
      <c r="D3" s="11">
        <v>2017</v>
      </c>
      <c r="E3" s="11">
        <v>2016</v>
      </c>
      <c r="F3" s="11">
        <v>2015</v>
      </c>
      <c r="H3" s="48" t="s">
        <v>8</v>
      </c>
      <c r="I3" s="55">
        <v>2019</v>
      </c>
      <c r="J3" s="55">
        <v>2018</v>
      </c>
      <c r="K3" s="55">
        <v>2017</v>
      </c>
      <c r="L3" s="55">
        <v>2016</v>
      </c>
      <c r="M3" s="55">
        <v>2015</v>
      </c>
      <c r="O3" s="148" t="s">
        <v>8</v>
      </c>
      <c r="P3" s="212">
        <v>2019</v>
      </c>
      <c r="Q3" s="212">
        <v>2018</v>
      </c>
      <c r="R3" s="212">
        <v>2017</v>
      </c>
      <c r="S3" s="212">
        <v>2016</v>
      </c>
      <c r="T3" s="212">
        <v>2015</v>
      </c>
      <c r="V3" s="148" t="s">
        <v>8</v>
      </c>
      <c r="W3" s="212">
        <v>2019</v>
      </c>
      <c r="X3" s="212">
        <v>2018</v>
      </c>
      <c r="Y3" s="212">
        <v>2017</v>
      </c>
      <c r="Z3" s="212">
        <v>2016</v>
      </c>
      <c r="AA3" s="212">
        <v>2015</v>
      </c>
      <c r="AC3" s="148" t="s">
        <v>8</v>
      </c>
      <c r="AD3" s="212">
        <v>2019</v>
      </c>
      <c r="AE3" s="212">
        <v>2018</v>
      </c>
      <c r="AF3" s="212">
        <v>2017</v>
      </c>
      <c r="AG3" s="212">
        <v>2016</v>
      </c>
      <c r="AH3" s="212">
        <v>2015</v>
      </c>
      <c r="AJ3" s="148" t="s">
        <v>8</v>
      </c>
      <c r="AK3" s="212">
        <v>2019</v>
      </c>
      <c r="AL3" s="212">
        <v>2018</v>
      </c>
      <c r="AM3" s="212">
        <v>2017</v>
      </c>
      <c r="AN3" s="212">
        <v>2016</v>
      </c>
      <c r="AO3" s="212">
        <v>2015</v>
      </c>
      <c r="AQ3" s="148" t="s">
        <v>8</v>
      </c>
      <c r="AR3" s="212">
        <v>2019</v>
      </c>
      <c r="AS3" s="212">
        <v>2018</v>
      </c>
      <c r="AT3" s="212">
        <v>2017</v>
      </c>
      <c r="AU3" s="212">
        <v>2016</v>
      </c>
      <c r="AV3" s="212">
        <v>2015</v>
      </c>
      <c r="AX3" s="148" t="s">
        <v>8</v>
      </c>
      <c r="AY3" s="212">
        <v>2019</v>
      </c>
      <c r="AZ3" s="212">
        <v>2018</v>
      </c>
      <c r="BA3" s="212">
        <v>2017</v>
      </c>
      <c r="BB3" s="212">
        <v>2016</v>
      </c>
      <c r="BC3" s="212">
        <v>2015</v>
      </c>
      <c r="BE3" s="148" t="s">
        <v>8</v>
      </c>
      <c r="BF3" s="212">
        <v>2019</v>
      </c>
      <c r="BG3" s="212">
        <v>2018</v>
      </c>
      <c r="BH3" s="212">
        <v>2017</v>
      </c>
      <c r="BI3" s="212">
        <v>2016</v>
      </c>
      <c r="BJ3" s="212">
        <v>2015</v>
      </c>
      <c r="BL3" s="148" t="s">
        <v>8</v>
      </c>
      <c r="BM3" s="212">
        <v>2019</v>
      </c>
      <c r="BN3" s="212">
        <v>2018</v>
      </c>
      <c r="BO3" s="212">
        <v>2017</v>
      </c>
      <c r="BP3" s="212">
        <v>2016</v>
      </c>
      <c r="BQ3" s="212">
        <v>2015</v>
      </c>
      <c r="BS3" s="148" t="s">
        <v>8</v>
      </c>
      <c r="BT3" s="212">
        <v>2019</v>
      </c>
      <c r="BU3" s="212">
        <v>2018</v>
      </c>
      <c r="BV3" s="212">
        <v>2017</v>
      </c>
      <c r="BW3" s="212">
        <v>2016</v>
      </c>
      <c r="BX3" s="212">
        <v>2015</v>
      </c>
      <c r="BZ3" s="148" t="s">
        <v>8</v>
      </c>
      <c r="CA3" s="212">
        <v>2019</v>
      </c>
      <c r="CB3" s="212">
        <v>2018</v>
      </c>
      <c r="CC3" s="212">
        <v>2017</v>
      </c>
      <c r="CD3" s="212">
        <v>2016</v>
      </c>
      <c r="CE3" s="212">
        <v>2015</v>
      </c>
    </row>
    <row r="4" spans="1:83" s="166" customFormat="1" x14ac:dyDescent="0.25">
      <c r="A4" s="248">
        <v>1</v>
      </c>
      <c r="B4" s="297">
        <f>'1 Basic Materials '!C4/1000</f>
        <v>3201</v>
      </c>
      <c r="C4" s="297">
        <f>'1 Basic Materials '!D4/1000</f>
        <v>3410</v>
      </c>
      <c r="D4" s="297">
        <f>'1 Basic Materials '!E4/1000</f>
        <v>1524</v>
      </c>
      <c r="E4" s="297">
        <f>'1 Basic Materials '!F4/1000</f>
        <v>1541</v>
      </c>
      <c r="F4" s="297">
        <f>'1 Basic Materials '!G4/1000</f>
        <v>1590</v>
      </c>
      <c r="G4" s="292"/>
      <c r="H4" s="248">
        <v>1</v>
      </c>
      <c r="I4" s="302">
        <f>'1 Basic Materials '!K4/1000</f>
        <v>11084</v>
      </c>
      <c r="J4" s="302">
        <f>'1 Basic Materials '!L4/1000</f>
        <v>10205</v>
      </c>
      <c r="K4" s="302">
        <f>'1 Basic Materials '!M4/1000</f>
        <v>9356</v>
      </c>
      <c r="L4" s="302">
        <f>'1 Basic Materials '!N4/1000</f>
        <v>9046</v>
      </c>
      <c r="M4" s="302">
        <f>'1 Basic Materials '!O4/1000</f>
        <v>9042</v>
      </c>
      <c r="N4" s="292"/>
      <c r="O4" s="248">
        <v>1</v>
      </c>
      <c r="P4" s="302">
        <f>I4-B4</f>
        <v>7883</v>
      </c>
      <c r="Q4" s="302">
        <f t="shared" ref="Q4:T4" si="12">J4-C4</f>
        <v>6795</v>
      </c>
      <c r="R4" s="302">
        <f t="shared" si="12"/>
        <v>7832</v>
      </c>
      <c r="S4" s="302">
        <f t="shared" si="12"/>
        <v>7505</v>
      </c>
      <c r="T4" s="302">
        <f t="shared" si="12"/>
        <v>7452</v>
      </c>
      <c r="U4" s="292"/>
      <c r="V4" s="248">
        <v>1</v>
      </c>
      <c r="W4" s="302">
        <f>'1 Basic Materials '!AA4/1000</f>
        <v>1635.2856365614798</v>
      </c>
      <c r="X4" s="302">
        <f>'1 Basic Materials '!AB4/1000</f>
        <v>1267.9093830334191</v>
      </c>
      <c r="Y4" s="302">
        <f>'1 Basic Materials '!AC4/1000</f>
        <v>1099.2613314447594</v>
      </c>
      <c r="Z4" s="302">
        <f>'1 Basic Materials '!AD4/1000</f>
        <v>944.2682926829267</v>
      </c>
      <c r="AA4" s="302">
        <f>'1 Basic Materials '!AE4/1000</f>
        <v>1138.5853985264569</v>
      </c>
      <c r="AB4" s="292"/>
      <c r="AC4" s="248">
        <v>1</v>
      </c>
      <c r="AD4" s="316">
        <f>'1 Basic Materials '!AI4</f>
        <v>0.06</v>
      </c>
      <c r="AE4" s="316">
        <f>'1 Basic Materials '!AJ4</f>
        <v>0.26</v>
      </c>
      <c r="AF4" s="316">
        <f>'1 Basic Materials '!AK4</f>
        <v>-0.01</v>
      </c>
      <c r="AG4" s="316">
        <f>'1 Basic Materials '!AL4</f>
        <v>0.01</v>
      </c>
      <c r="AH4" s="316">
        <f>'1 Basic Materials '!AM4</f>
        <v>0.09</v>
      </c>
      <c r="AI4" s="292"/>
      <c r="AJ4" s="248">
        <v>1</v>
      </c>
      <c r="AK4" s="302">
        <f>'1 Basic Materials '!AQ4/1000</f>
        <v>147</v>
      </c>
      <c r="AL4" s="302">
        <f>'1 Basic Materials '!AR4/1000</f>
        <v>31</v>
      </c>
      <c r="AM4" s="302">
        <f>'1 Basic Materials '!AS4/1000</f>
        <v>3</v>
      </c>
      <c r="AN4" s="302">
        <f>'1 Basic Materials '!AT4/1000</f>
        <v>28</v>
      </c>
      <c r="AO4" s="302">
        <f>'1 Basic Materials '!AU4/1000</f>
        <v>4</v>
      </c>
      <c r="AP4" s="292"/>
      <c r="AQ4" s="248">
        <v>1</v>
      </c>
      <c r="AR4" s="316">
        <f>'1 Basic Materials '!AY4</f>
        <v>0.13837375178316691</v>
      </c>
      <c r="AS4" s="316">
        <f>'1 Basic Materials '!AZ4</f>
        <v>0.15308641975308643</v>
      </c>
      <c r="AT4" s="316">
        <f>'1 Basic Materials '!BA4</f>
        <v>9.5422954104314076E-2</v>
      </c>
      <c r="AU4" s="316">
        <f>'1 Basic Materials '!BB4</f>
        <v>9.7408343868520861E-2</v>
      </c>
      <c r="AV4" s="316">
        <f>'1 Basic Materials '!BC4</f>
        <v>8.9355962684050799E-2</v>
      </c>
      <c r="AW4" s="292"/>
      <c r="AX4" s="248">
        <v>1</v>
      </c>
      <c r="AY4" s="316">
        <f>'1 Basic Materials '!BG4</f>
        <v>4.3108504398826977E-2</v>
      </c>
      <c r="AZ4" s="316">
        <f>'1 Basic Materials '!BH4</f>
        <v>2.0341207349081365E-2</v>
      </c>
      <c r="BA4" s="316">
        <f>'1 Basic Materials '!BI4</f>
        <v>1.9467878001297859E-3</v>
      </c>
      <c r="BB4" s="316">
        <f>'1 Basic Materials '!BJ4</f>
        <v>1.7610062893081761E-2</v>
      </c>
      <c r="BC4" s="316">
        <f>'1 Basic Materials '!BK4</f>
        <v>3.0983733539891559E-3</v>
      </c>
      <c r="BD4" s="292"/>
      <c r="BE4" s="248">
        <v>1</v>
      </c>
      <c r="BF4" s="302">
        <f>'1 Basic Materials '!BO4</f>
        <v>107.4</v>
      </c>
      <c r="BG4" s="302">
        <f>'1 Basic Materials '!BP4</f>
        <v>86.61</v>
      </c>
      <c r="BH4" s="302">
        <f>'1 Basic Materials '!BQ4</f>
        <v>92.35</v>
      </c>
      <c r="BI4" s="302">
        <f>'1 Basic Materials '!BR4</f>
        <v>99.66</v>
      </c>
      <c r="BJ4" s="302">
        <f>'1 Basic Materials '!BS4</f>
        <v>87.9</v>
      </c>
      <c r="BK4" s="292"/>
      <c r="BL4" s="248">
        <v>1</v>
      </c>
      <c r="BM4" s="316">
        <f>'1 Basic Materials '!BW4/100</f>
        <v>0.11939999999999999</v>
      </c>
      <c r="BN4" s="316">
        <f>'1 Basic Materials '!BX4/100</f>
        <v>0.10779999999999999</v>
      </c>
      <c r="BO4" s="316">
        <f>'1 Basic Materials '!BY4/100</f>
        <v>0.11070000000000001</v>
      </c>
      <c r="BP4" s="316">
        <f>'1 Basic Materials '!BZ4/100</f>
        <v>9.4899999999999998E-2</v>
      </c>
      <c r="BQ4" s="316">
        <f>'1 Basic Materials '!CA4/100</f>
        <v>0.1036</v>
      </c>
      <c r="BR4" s="292"/>
      <c r="BS4" s="248">
        <v>1</v>
      </c>
      <c r="BT4" s="316">
        <f>'1 Basic Materials '!CE4</f>
        <v>0.13883624339691117</v>
      </c>
      <c r="BU4" s="316">
        <f>'1 Basic Materials '!CF4</f>
        <v>0.11418032083726516</v>
      </c>
      <c r="BV4" s="316">
        <f>'1 Basic Materials '!CG4</f>
        <v>0.11789849583378423</v>
      </c>
      <c r="BW4" s="316">
        <f>'1 Basic Materials '!CH4</f>
        <v>0.10695848569584857</v>
      </c>
      <c r="BX4" s="316">
        <f>'1 Basic Materials '!CI4</f>
        <v>0.12176081535292205</v>
      </c>
      <c r="BY4" s="292"/>
      <c r="BZ4" s="248">
        <v>1</v>
      </c>
      <c r="CA4" s="317">
        <f>'1 Basic Materials '!CM4</f>
        <v>1</v>
      </c>
      <c r="CB4" s="317">
        <f>'1 Basic Materials '!CN4</f>
        <v>1</v>
      </c>
      <c r="CC4" s="317">
        <f>'1 Basic Materials '!CO4</f>
        <v>0.55555555555555558</v>
      </c>
      <c r="CD4" s="317">
        <f>'1 Basic Materials '!CP4</f>
        <v>0.55555555555555558</v>
      </c>
      <c r="CE4" s="317">
        <f>'1 Basic Materials '!CQ4</f>
        <v>0.44444444444444442</v>
      </c>
    </row>
    <row r="5" spans="1:83" s="131" customFormat="1" x14ac:dyDescent="0.25">
      <c r="A5" s="31">
        <f>A4+1</f>
        <v>2</v>
      </c>
      <c r="B5" s="23">
        <f>'1 Basic Materials '!C5/1000</f>
        <v>1981</v>
      </c>
      <c r="C5" s="23">
        <f>'1 Basic Materials '!D5/1000</f>
        <v>1976</v>
      </c>
      <c r="D5" s="23">
        <f>'1 Basic Materials '!E5/1000</f>
        <v>2122</v>
      </c>
      <c r="E5" s="23">
        <f>'1 Basic Materials '!F5/1000</f>
        <v>2014</v>
      </c>
      <c r="F5" s="23">
        <f>'1 Basic Materials '!G5/1000</f>
        <v>2170</v>
      </c>
      <c r="G5" s="294"/>
      <c r="H5" s="31">
        <f>H4+1</f>
        <v>2</v>
      </c>
      <c r="I5" s="298">
        <f>'1 Basic Materials '!K5/1000</f>
        <v>31385</v>
      </c>
      <c r="J5" s="298">
        <f>'1 Basic Materials '!L5/1000</f>
        <v>29832</v>
      </c>
      <c r="K5" s="298">
        <f>'1 Basic Materials '!M5/1000</f>
        <v>28882</v>
      </c>
      <c r="L5" s="298">
        <f>'1 Basic Materials '!N5/1000</f>
        <v>24325</v>
      </c>
      <c r="M5" s="298">
        <f>'1 Basic Materials '!O5/1000</f>
        <v>21342</v>
      </c>
      <c r="N5" s="294"/>
      <c r="O5" s="31">
        <f>O4+1</f>
        <v>2</v>
      </c>
      <c r="P5" s="298">
        <f t="shared" ref="P5:P68" si="13">I5-B5</f>
        <v>29404</v>
      </c>
      <c r="Q5" s="298">
        <f t="shared" ref="Q5:Q68" si="14">J5-C5</f>
        <v>27856</v>
      </c>
      <c r="R5" s="298">
        <f t="shared" ref="R5:R68" si="15">K5-D5</f>
        <v>26760</v>
      </c>
      <c r="S5" s="298">
        <f t="shared" ref="S5:S68" si="16">L5-E5</f>
        <v>22311</v>
      </c>
      <c r="T5" s="298">
        <f t="shared" ref="T5:T68" si="17">M5-F5</f>
        <v>19172</v>
      </c>
      <c r="U5" s="294"/>
      <c r="V5" s="31">
        <f>V4+1</f>
        <v>2</v>
      </c>
      <c r="W5" s="298">
        <f>'1 Basic Materials '!AA5/1000</f>
        <v>4609.5844451675894</v>
      </c>
      <c r="X5" s="298">
        <f>'1 Basic Materials '!AB5/1000</f>
        <v>4209.0743254160607</v>
      </c>
      <c r="Y5" s="298">
        <f>'1 Basic Materials '!AC5/1000</f>
        <v>4028.0321525885561</v>
      </c>
      <c r="Z5" s="298">
        <f>'1 Basic Materials '!AD5/1000</f>
        <v>1890.0342987804879</v>
      </c>
      <c r="AA5" s="298">
        <f>'1 Basic Materials '!AE5/1000</f>
        <v>-5207.8848551521824</v>
      </c>
      <c r="AB5" s="294"/>
      <c r="AC5" s="31">
        <f>AC4+1</f>
        <v>2</v>
      </c>
      <c r="AD5" s="307">
        <f>'1 Basic Materials '!AI5</f>
        <v>0.08</v>
      </c>
      <c r="AE5" s="307">
        <f>'1 Basic Materials '!AJ5</f>
        <v>0.05</v>
      </c>
      <c r="AF5" s="307">
        <f>'1 Basic Materials '!AK5</f>
        <v>0.23</v>
      </c>
      <c r="AG5" s="307">
        <f>'1 Basic Materials '!AL5</f>
        <v>0.05</v>
      </c>
      <c r="AH5" s="307">
        <f>'1 Basic Materials '!AM5</f>
        <v>-0.24</v>
      </c>
      <c r="AI5" s="294"/>
      <c r="AJ5" s="31">
        <f>AJ4+1</f>
        <v>2</v>
      </c>
      <c r="AK5" s="298">
        <f>'1 Basic Materials '!AQ5/1000</f>
        <v>68</v>
      </c>
      <c r="AL5" s="298"/>
      <c r="AM5" s="298">
        <f>'1 Basic Materials '!AS5/1000</f>
        <v>8</v>
      </c>
      <c r="AN5" s="298"/>
      <c r="AO5" s="298">
        <f>'1 Basic Materials '!AU5/1000</f>
        <v>93</v>
      </c>
      <c r="AP5" s="294"/>
      <c r="AQ5" s="31">
        <f>AQ4+1</f>
        <v>2</v>
      </c>
      <c r="AR5" s="307">
        <f>'1 Basic Materials '!AY5</f>
        <v>3.5279242057273119E-2</v>
      </c>
      <c r="AS5" s="307">
        <f>'1 Basic Materials '!AZ5</f>
        <v>3.7857307073338953E-2</v>
      </c>
      <c r="AT5" s="307">
        <f>'1 Basic Materials '!BA5</f>
        <v>3.8892249042356261E-2</v>
      </c>
      <c r="AU5" s="307">
        <f>'1 Basic Materials '!BB5</f>
        <v>4.016032223972562E-2</v>
      </c>
      <c r="AV5" s="307">
        <f>'1 Basic Materials '!BC5</f>
        <v>4.1720339145982735E-2</v>
      </c>
      <c r="AW5" s="294"/>
      <c r="AX5" s="31">
        <f>AX4+1</f>
        <v>2</v>
      </c>
      <c r="AY5" s="307">
        <f>'1 Basic Materials '!BG5</f>
        <v>3.4412955465587043E-2</v>
      </c>
      <c r="AZ5" s="307"/>
      <c r="BA5" s="307">
        <f>'1 Basic Materials '!BI5</f>
        <v>3.9721946375372392E-3</v>
      </c>
      <c r="BB5" s="307"/>
      <c r="BC5" s="307">
        <f>'1 Basic Materials '!BK5</f>
        <v>3.6427732079905996E-2</v>
      </c>
      <c r="BD5" s="294"/>
      <c r="BE5" s="31">
        <f>BE4+1</f>
        <v>2</v>
      </c>
      <c r="BF5" s="298">
        <f>'1 Basic Materials '!BO5</f>
        <v>403.13</v>
      </c>
      <c r="BG5" s="298">
        <f>'1 Basic Materials '!BP5</f>
        <v>299.64</v>
      </c>
      <c r="BH5" s="298">
        <f>'1 Basic Materials '!BQ5</f>
        <v>251.76</v>
      </c>
      <c r="BI5" s="298">
        <f>'1 Basic Materials '!BR5</f>
        <v>207.5</v>
      </c>
      <c r="BJ5" s="298">
        <f>'1 Basic Materials '!BS5</f>
        <v>71.64</v>
      </c>
      <c r="BK5" s="294"/>
      <c r="BL5" s="31">
        <f>BL4+1</f>
        <v>2</v>
      </c>
      <c r="BM5" s="307">
        <f>'1 Basic Materials '!BW5/100</f>
        <v>0.1202</v>
      </c>
      <c r="BN5" s="307">
        <f>'1 Basic Materials '!BX5/100</f>
        <v>0.11210000000000001</v>
      </c>
      <c r="BO5" s="307">
        <f>'1 Basic Materials '!BY5/100</f>
        <v>0.1148</v>
      </c>
      <c r="BP5" s="307">
        <f>'1 Basic Materials '!BZ5/100</f>
        <v>5.8899999999999994E-2</v>
      </c>
      <c r="BQ5" s="307">
        <f>'1 Basic Materials '!CA5/100</f>
        <v>-8.2100000000000006E-2</v>
      </c>
      <c r="BR5" s="294"/>
      <c r="BS5" s="31">
        <f>BS4+1</f>
        <v>2</v>
      </c>
      <c r="BT5" s="307">
        <f>'1 Basic Materials '!CE5</f>
        <v>0.30813525276196851</v>
      </c>
      <c r="BU5" s="307">
        <f>'1 Basic Materials '!CF5</f>
        <v>0.31452372328866351</v>
      </c>
      <c r="BV5" s="307">
        <f>'1 Basic Materials '!CG5</f>
        <v>0.30438593148649162</v>
      </c>
      <c r="BW5" s="307">
        <f>'1 Basic Materials '!CH5</f>
        <v>0.22752362241556739</v>
      </c>
      <c r="BX5" s="307">
        <f>'1 Basic Materials '!CI5</f>
        <v>-0.11576631630408213</v>
      </c>
      <c r="BY5" s="294"/>
      <c r="BZ5" s="31">
        <f>BZ4+1</f>
        <v>2</v>
      </c>
      <c r="CA5" s="308">
        <f>'1 Basic Materials '!CM5</f>
        <v>0.83333333333333337</v>
      </c>
      <c r="CB5" s="308">
        <f>'1 Basic Materials '!CN5</f>
        <v>0.83333333333333337</v>
      </c>
      <c r="CC5" s="308">
        <f>'1 Basic Materials '!CO5</f>
        <v>0.83333333333333337</v>
      </c>
      <c r="CD5" s="308">
        <f>'1 Basic Materials '!CP5</f>
        <v>0.83333333333333337</v>
      </c>
      <c r="CE5" s="308">
        <f>'1 Basic Materials '!CQ5</f>
        <v>0.83333333333333337</v>
      </c>
    </row>
    <row r="6" spans="1:83" s="131" customFormat="1" x14ac:dyDescent="0.25">
      <c r="A6" s="31">
        <f t="shared" ref="A6:A69" si="18">A5+1</f>
        <v>3</v>
      </c>
      <c r="B6" s="23">
        <f>'1 Basic Materials '!C6/1000</f>
        <v>116</v>
      </c>
      <c r="C6" s="23">
        <f>'1 Basic Materials '!D6/1000</f>
        <v>116</v>
      </c>
      <c r="D6" s="23">
        <f>'1 Basic Materials '!E6/1000</f>
        <v>127</v>
      </c>
      <c r="E6" s="23">
        <f>'1 Basic Materials '!F6/1000</f>
        <v>126</v>
      </c>
      <c r="F6" s="23">
        <f>'1 Basic Materials '!G6/1000</f>
        <v>126</v>
      </c>
      <c r="G6" s="294"/>
      <c r="H6" s="31">
        <f t="shared" ref="H6:H69" si="19">H5+1</f>
        <v>3</v>
      </c>
      <c r="I6" s="298">
        <f>'1 Basic Materials '!K6/1000</f>
        <v>2676</v>
      </c>
      <c r="J6" s="298">
        <f>'1 Basic Materials '!L6/1000</f>
        <v>2694</v>
      </c>
      <c r="K6" s="298">
        <f>'1 Basic Materials '!M6/1000</f>
        <v>2704</v>
      </c>
      <c r="L6" s="298">
        <f>'1 Basic Materials '!N6/1000</f>
        <v>2754</v>
      </c>
      <c r="M6" s="298">
        <f>'1 Basic Materials '!O6/1000</f>
        <v>2467</v>
      </c>
      <c r="N6" s="294"/>
      <c r="O6" s="31">
        <f t="shared" ref="O6:O69" si="20">O5+1</f>
        <v>3</v>
      </c>
      <c r="P6" s="298">
        <f t="shared" si="13"/>
        <v>2560</v>
      </c>
      <c r="Q6" s="298">
        <f t="shared" si="14"/>
        <v>2578</v>
      </c>
      <c r="R6" s="298">
        <f t="shared" si="15"/>
        <v>2577</v>
      </c>
      <c r="S6" s="298">
        <f t="shared" si="16"/>
        <v>2628</v>
      </c>
      <c r="T6" s="298">
        <f t="shared" si="17"/>
        <v>2341</v>
      </c>
      <c r="U6" s="294"/>
      <c r="V6" s="31">
        <f t="shared" ref="V6:V69" si="21">V5+1</f>
        <v>3</v>
      </c>
      <c r="W6" s="298">
        <f>'1 Basic Materials '!AA6/1000</f>
        <v>363.03877221324717</v>
      </c>
      <c r="X6" s="298">
        <f>'1 Basic Materials '!AB6/1000</f>
        <v>169.96402877697841</v>
      </c>
      <c r="Y6" s="298">
        <f>'1 Basic Materials '!AC6/1000</f>
        <v>187.28571428571428</v>
      </c>
      <c r="Z6" s="298">
        <f>'1 Basic Materials '!AD6/1000</f>
        <v>123.71747211895909</v>
      </c>
      <c r="AA6" s="298">
        <f>'1 Basic Materials '!AE6/1000</f>
        <v>69.089494163424135</v>
      </c>
      <c r="AB6" s="294"/>
      <c r="AC6" s="31">
        <f t="shared" ref="AC6:AC69" si="22">AC5+1</f>
        <v>3</v>
      </c>
      <c r="AD6" s="307">
        <f>'1 Basic Materials '!AI6</f>
        <v>0.03</v>
      </c>
      <c r="AE6" s="307">
        <f>'1 Basic Materials '!AJ6</f>
        <v>-0.09</v>
      </c>
      <c r="AF6" s="307">
        <f>'1 Basic Materials '!AK6</f>
        <v>0.03</v>
      </c>
      <c r="AG6" s="307">
        <f>'1 Basic Materials '!AL6</f>
        <v>-0.02</v>
      </c>
      <c r="AH6" s="307">
        <f>'1 Basic Materials '!AM6</f>
        <v>-0.19</v>
      </c>
      <c r="AI6" s="294"/>
      <c r="AJ6" s="31">
        <f t="shared" ref="AJ6:AJ69" si="23">AJ5+1</f>
        <v>3</v>
      </c>
      <c r="AK6" s="298"/>
      <c r="AL6" s="298"/>
      <c r="AM6" s="298">
        <f>'1 Basic Materials '!AS6/1000</f>
        <v>9</v>
      </c>
      <c r="AN6" s="298"/>
      <c r="AO6" s="298">
        <f>'1 Basic Materials '!AU6/1000</f>
        <v>15</v>
      </c>
      <c r="AP6" s="294"/>
      <c r="AQ6" s="31">
        <f t="shared" ref="AQ6:AQ69" si="24">AQ5+1</f>
        <v>3</v>
      </c>
      <c r="AR6" s="307">
        <f>'1 Basic Materials '!AY6</f>
        <v>1.6902229345767156E-2</v>
      </c>
      <c r="AS6" s="307">
        <f>'1 Basic Materials '!AZ6</f>
        <v>1.7461990064729791E-2</v>
      </c>
      <c r="AT6" s="307">
        <f>'1 Basic Materials '!BA6</f>
        <v>1.7592464330239647E-2</v>
      </c>
      <c r="AU6" s="307">
        <f>'1 Basic Materials '!BB6</f>
        <v>1.7614986718859221E-2</v>
      </c>
      <c r="AV6" s="307">
        <f>'1 Basic Materials '!BC6</f>
        <v>1.729818780889621E-2</v>
      </c>
      <c r="AW6" s="294"/>
      <c r="AX6" s="31">
        <f t="shared" ref="AX6:AX69" si="25">AX5+1</f>
        <v>3</v>
      </c>
      <c r="AY6" s="307"/>
      <c r="AZ6" s="307"/>
      <c r="BA6" s="307">
        <f>'1 Basic Materials '!BI6</f>
        <v>7.1428571428571425E-2</v>
      </c>
      <c r="BB6" s="307"/>
      <c r="BC6" s="307">
        <f>'1 Basic Materials '!BK6</f>
        <v>0.10563380281690141</v>
      </c>
      <c r="BD6" s="294"/>
      <c r="BE6" s="31">
        <f t="shared" ref="BE6:BE69" si="26">BE5+1</f>
        <v>3</v>
      </c>
      <c r="BF6" s="298"/>
      <c r="BG6" s="298"/>
      <c r="BH6" s="298"/>
      <c r="BI6" s="298">
        <f>'1 Basic Materials '!BR6</f>
        <v>143.63</v>
      </c>
      <c r="BJ6" s="298">
        <f>'1 Basic Materials '!BS6</f>
        <v>102.61</v>
      </c>
      <c r="BK6" s="294"/>
      <c r="BL6" s="31">
        <f t="shared" ref="BL6:BL69" si="27">BL5+1</f>
        <v>3</v>
      </c>
      <c r="BM6" s="307"/>
      <c r="BN6" s="307"/>
      <c r="BO6" s="307"/>
      <c r="BP6" s="307"/>
      <c r="BQ6" s="307"/>
      <c r="BR6" s="294"/>
      <c r="BS6" s="31">
        <f t="shared" ref="BS6:BS69" si="28">BS5+1</f>
        <v>3</v>
      </c>
      <c r="BT6" s="307">
        <f>'1 Basic Materials '!CE6</f>
        <v>0.29215686274509806</v>
      </c>
      <c r="BU6" s="307">
        <f>'1 Basic Materials '!CF6</f>
        <v>0.23966522952066954</v>
      </c>
      <c r="BV6" s="307">
        <f>'1 Basic Materials '!CG6</f>
        <v>0.20755586270444598</v>
      </c>
      <c r="BW6" s="307">
        <f>'1 Basic Materials '!CH6</f>
        <v>0.29007814349988159</v>
      </c>
      <c r="BX6" s="307">
        <f>'1 Basic Materials '!CI6</f>
        <v>0.28670842032011135</v>
      </c>
      <c r="BY6" s="294"/>
      <c r="BZ6" s="31">
        <f t="shared" ref="BZ6:BZ69" si="29">BZ5+1</f>
        <v>3</v>
      </c>
      <c r="CA6" s="308">
        <f>'1 Basic Materials '!CM6</f>
        <v>0.83333333333333337</v>
      </c>
      <c r="CB6" s="308">
        <f>'1 Basic Materials '!CN6</f>
        <v>0.83333333333333337</v>
      </c>
      <c r="CC6" s="308">
        <f>'1 Basic Materials '!CO6</f>
        <v>0.88888888888888884</v>
      </c>
      <c r="CD6" s="308">
        <f>'1 Basic Materials '!CP6</f>
        <v>0.77777777777777779</v>
      </c>
      <c r="CE6" s="308">
        <f>'1 Basic Materials '!CQ6</f>
        <v>0.77777777777777779</v>
      </c>
    </row>
    <row r="7" spans="1:83" s="131" customFormat="1" x14ac:dyDescent="0.25">
      <c r="A7" s="31">
        <f t="shared" si="18"/>
        <v>4</v>
      </c>
      <c r="B7" s="23">
        <f>'1 Basic Materials '!C7/1000</f>
        <v>247</v>
      </c>
      <c r="C7" s="23">
        <f>'1 Basic Materials '!D7/1000</f>
        <v>247</v>
      </c>
      <c r="D7" s="23">
        <f>'1 Basic Materials '!E7/1000</f>
        <v>3269</v>
      </c>
      <c r="E7" s="23">
        <f>'1 Basic Materials '!F7/1000</f>
        <v>3273</v>
      </c>
      <c r="F7" s="23">
        <f>'1 Basic Materials '!G7/1000</f>
        <v>3274</v>
      </c>
      <c r="G7" s="294"/>
      <c r="H7" s="31">
        <f t="shared" si="19"/>
        <v>4</v>
      </c>
      <c r="I7" s="298">
        <f>'1 Basic Materials '!K7/1000</f>
        <v>51824</v>
      </c>
      <c r="J7" s="298">
        <f>'1 Basic Materials '!L7/1000</f>
        <v>60670</v>
      </c>
      <c r="K7" s="298">
        <f>'1 Basic Materials '!M7/1000</f>
        <v>62726</v>
      </c>
      <c r="L7" s="298">
        <f>'1 Basic Materials '!N7/1000</f>
        <v>60071</v>
      </c>
      <c r="M7" s="298">
        <f>'1 Basic Materials '!O7/1000</f>
        <v>70545</v>
      </c>
      <c r="N7" s="294"/>
      <c r="O7" s="31">
        <f t="shared" si="20"/>
        <v>4</v>
      </c>
      <c r="P7" s="298">
        <f t="shared" si="13"/>
        <v>51577</v>
      </c>
      <c r="Q7" s="298">
        <f t="shared" si="14"/>
        <v>60423</v>
      </c>
      <c r="R7" s="298">
        <f t="shared" si="15"/>
        <v>59457</v>
      </c>
      <c r="S7" s="298">
        <f t="shared" si="16"/>
        <v>56798</v>
      </c>
      <c r="T7" s="298">
        <f t="shared" si="17"/>
        <v>67271</v>
      </c>
      <c r="U7" s="294"/>
      <c r="V7" s="31">
        <f t="shared" si="21"/>
        <v>4</v>
      </c>
      <c r="W7" s="298">
        <f>'1 Basic Materials '!AA7/1000</f>
        <v>10538.486278158016</v>
      </c>
      <c r="X7" s="298">
        <f>'1 Basic Materials '!AB7/1000</f>
        <v>8320.4295302013434</v>
      </c>
      <c r="Y7" s="298">
        <f>'1 Basic Materials '!AC7/1000</f>
        <v>6920.6337919007938</v>
      </c>
      <c r="Z7" s="298">
        <f>'1 Basic Materials '!AD7/1000</f>
        <v>-3532.3208430913351</v>
      </c>
      <c r="AA7" s="298">
        <f>'1 Basic Materials '!AE7/1000</f>
        <v>4416.7018371400209</v>
      </c>
      <c r="AB7" s="294"/>
      <c r="AC7" s="31">
        <f t="shared" si="22"/>
        <v>4</v>
      </c>
      <c r="AD7" s="307">
        <f>'1 Basic Materials '!AI7</f>
        <v>-0.01</v>
      </c>
      <c r="AE7" s="307">
        <f>'1 Basic Materials '!AJ7</f>
        <v>0.2</v>
      </c>
      <c r="AF7" s="307">
        <f>'1 Basic Materials '!AK7</f>
        <v>0.24</v>
      </c>
      <c r="AG7" s="307">
        <f>'1 Basic Materials '!AL7</f>
        <v>-0.41</v>
      </c>
      <c r="AH7" s="307">
        <f>'1 Basic Materials '!AM7</f>
        <v>-0.22</v>
      </c>
      <c r="AI7" s="294"/>
      <c r="AJ7" s="31">
        <f t="shared" si="23"/>
        <v>4</v>
      </c>
      <c r="AK7" s="298"/>
      <c r="AL7" s="298">
        <f>'1 Basic Materials '!AR7/1000</f>
        <v>2339</v>
      </c>
      <c r="AM7" s="298"/>
      <c r="AN7" s="298">
        <f>'1 Basic Materials '!AT7/1000</f>
        <v>1</v>
      </c>
      <c r="AO7" s="298">
        <f>'1 Basic Materials '!AU7/1000</f>
        <v>542</v>
      </c>
      <c r="AP7" s="294"/>
      <c r="AQ7" s="31">
        <f t="shared" si="24"/>
        <v>4</v>
      </c>
      <c r="AR7" s="307">
        <f>'1 Basic Materials '!AY7</f>
        <v>2.4489148432000475E-3</v>
      </c>
      <c r="AS7" s="307">
        <f>'1 Basic Materials '!AZ7</f>
        <v>2.2054949862937863E-3</v>
      </c>
      <c r="AT7" s="307">
        <f>'1 Basic Materials '!BA7</f>
        <v>2.7938738184366613E-2</v>
      </c>
      <c r="AU7" s="307">
        <f>'1 Basic Materials '!BB7</f>
        <v>2.7515068976822779E-2</v>
      </c>
      <c r="AV7" s="307">
        <f>'1 Basic Materials '!BC7</f>
        <v>2.628030181409536E-2</v>
      </c>
      <c r="AW7" s="294"/>
      <c r="AX7" s="31">
        <f t="shared" si="25"/>
        <v>4</v>
      </c>
      <c r="AY7" s="307"/>
      <c r="AZ7" s="307">
        <f>'1 Basic Materials '!BH7</f>
        <v>0.71550933007035789</v>
      </c>
      <c r="BA7" s="307"/>
      <c r="BB7" s="307">
        <f>'1 Basic Materials '!BJ7</f>
        <v>3.0543677458766036E-4</v>
      </c>
      <c r="BC7" s="307">
        <f>'1 Basic Materials '!BK7</f>
        <v>0.13435795736241943</v>
      </c>
      <c r="BD7" s="294"/>
      <c r="BE7" s="31">
        <f t="shared" si="26"/>
        <v>4</v>
      </c>
      <c r="BF7" s="298">
        <f>'1 Basic Materials '!BO7</f>
        <v>353.19</v>
      </c>
      <c r="BG7" s="298">
        <f>'1 Basic Materials '!BP7</f>
        <v>300.20999999999998</v>
      </c>
      <c r="BH7" s="298">
        <f>'1 Basic Materials '!BQ7</f>
        <v>193.04</v>
      </c>
      <c r="BI7" s="298">
        <f>'1 Basic Materials '!BR7</f>
        <v>180.97</v>
      </c>
      <c r="BJ7" s="298">
        <f>'1 Basic Materials '!BS7</f>
        <v>256.06</v>
      </c>
      <c r="BK7" s="294"/>
      <c r="BL7" s="31">
        <f t="shared" si="27"/>
        <v>4</v>
      </c>
      <c r="BM7" s="307">
        <f>'1 Basic Materials '!BW7/100</f>
        <v>0.1716</v>
      </c>
      <c r="BN7" s="307">
        <f>'1 Basic Materials '!BX7/100</f>
        <v>0.13170000000000001</v>
      </c>
      <c r="BO7" s="307">
        <f>'1 Basic Materials '!BY7/100</f>
        <v>0.10929999999999999</v>
      </c>
      <c r="BP7" s="307">
        <f>'1 Basic Materials '!BZ7/100</f>
        <v>-3.8599999999999995E-2</v>
      </c>
      <c r="BQ7" s="307">
        <f>'1 Basic Materials '!CA7/100</f>
        <v>5.5300000000000002E-2</v>
      </c>
      <c r="BR7" s="294"/>
      <c r="BS7" s="31">
        <f t="shared" si="28"/>
        <v>4</v>
      </c>
      <c r="BT7" s="307">
        <f>'1 Basic Materials '!CE7</f>
        <v>0.49983384656283925</v>
      </c>
      <c r="BU7" s="307">
        <f>'1 Basic Materials '!CF7</f>
        <v>0.57071754458730817</v>
      </c>
      <c r="BV7" s="307">
        <f>'1 Basic Materials '!CG7</f>
        <v>0.5079012668146794</v>
      </c>
      <c r="BW7" s="307">
        <f>'1 Basic Materials '!CH7</f>
        <v>0.14709497929606624</v>
      </c>
      <c r="BX7" s="307">
        <f>'1 Basic Materials '!CI7</f>
        <v>0.35640078826027893</v>
      </c>
      <c r="BY7" s="294"/>
      <c r="BZ7" s="31">
        <f t="shared" si="29"/>
        <v>4</v>
      </c>
      <c r="CA7" s="308">
        <f>'1 Basic Materials '!CM7</f>
        <v>0.94444444444444442</v>
      </c>
      <c r="CB7" s="308">
        <f>'1 Basic Materials '!CN7</f>
        <v>0.94444444444444442</v>
      </c>
      <c r="CC7" s="308"/>
      <c r="CD7" s="308"/>
      <c r="CE7" s="308"/>
    </row>
    <row r="8" spans="1:83" s="131" customFormat="1" x14ac:dyDescent="0.25">
      <c r="A8" s="31">
        <f t="shared" si="18"/>
        <v>5</v>
      </c>
      <c r="B8" s="23">
        <f>'1 Basic Materials '!C8/1000</f>
        <v>5000</v>
      </c>
      <c r="C8" s="23">
        <f>'1 Basic Materials '!D8/1000</f>
        <v>5050</v>
      </c>
      <c r="D8" s="23">
        <f>'1 Basic Materials '!E8/1000</f>
        <v>5050</v>
      </c>
      <c r="E8" s="23">
        <f>'1 Basic Materials '!F8/1000</f>
        <v>5050</v>
      </c>
      <c r="F8" s="23">
        <f>'1 Basic Materials '!G8/1000</f>
        <v>5879</v>
      </c>
      <c r="G8" s="294"/>
      <c r="H8" s="31">
        <f t="shared" si="19"/>
        <v>5</v>
      </c>
      <c r="I8" s="298">
        <f>'1 Basic Materials '!K8/1000</f>
        <v>39236</v>
      </c>
      <c r="J8" s="298">
        <f>'1 Basic Materials '!L8/1000</f>
        <v>45383</v>
      </c>
      <c r="K8" s="298">
        <f>'1 Basic Materials '!M8/1000</f>
        <v>49455</v>
      </c>
      <c r="L8" s="298">
        <f>'1 Basic Materials '!N8/1000</f>
        <v>43781</v>
      </c>
      <c r="M8" s="298">
        <f>'1 Basic Materials '!O8/1000</f>
        <v>41343</v>
      </c>
      <c r="N8" s="294"/>
      <c r="O8" s="31">
        <f t="shared" si="20"/>
        <v>5</v>
      </c>
      <c r="P8" s="298">
        <f t="shared" si="13"/>
        <v>34236</v>
      </c>
      <c r="Q8" s="298">
        <f t="shared" si="14"/>
        <v>40333</v>
      </c>
      <c r="R8" s="298">
        <f t="shared" si="15"/>
        <v>44405</v>
      </c>
      <c r="S8" s="298">
        <f t="shared" si="16"/>
        <v>38731</v>
      </c>
      <c r="T8" s="298">
        <f t="shared" si="17"/>
        <v>35464</v>
      </c>
      <c r="U8" s="294"/>
      <c r="V8" s="31">
        <f t="shared" si="21"/>
        <v>5</v>
      </c>
      <c r="W8" s="298">
        <f>'1 Basic Materials '!AA8/1000</f>
        <v>1122.7162162162163</v>
      </c>
      <c r="X8" s="298">
        <f>'1 Basic Materials '!AB8/1000</f>
        <v>2867.5922205599486</v>
      </c>
      <c r="Y8" s="298">
        <f>'1 Basic Materials '!AC8/1000</f>
        <v>5359.6491836439818</v>
      </c>
      <c r="Z8" s="298">
        <f>'1 Basic Materials '!AD8/1000</f>
        <v>2045.3588342440803</v>
      </c>
      <c r="AA8" s="298">
        <f>'1 Basic Materials '!AE8/1000</f>
        <v>-6830.4980039920165</v>
      </c>
      <c r="AB8" s="294"/>
      <c r="AC8" s="31">
        <f t="shared" si="22"/>
        <v>5</v>
      </c>
      <c r="AD8" s="307">
        <f>'1 Basic Materials '!AI8</f>
        <v>-0.02</v>
      </c>
      <c r="AE8" s="307">
        <f>'1 Basic Materials '!AJ8</f>
        <v>7.0000000000000007E-2</v>
      </c>
      <c r="AF8" s="307">
        <f>'1 Basic Materials '!AK8</f>
        <v>0.34</v>
      </c>
      <c r="AG8" s="307">
        <f>'1 Basic Materials '!AL8</f>
        <v>-0.1</v>
      </c>
      <c r="AH8" s="307">
        <f>'1 Basic Materials '!AM8</f>
        <v>-0.23</v>
      </c>
      <c r="AI8" s="294"/>
      <c r="AJ8" s="31">
        <f t="shared" si="23"/>
        <v>5</v>
      </c>
      <c r="AK8" s="298"/>
      <c r="AL8" s="298"/>
      <c r="AM8" s="298"/>
      <c r="AN8" s="298"/>
      <c r="AO8" s="298">
        <f>'1 Basic Materials '!AU8/1000</f>
        <v>119</v>
      </c>
      <c r="AP8" s="294"/>
      <c r="AQ8" s="31">
        <f t="shared" si="24"/>
        <v>5</v>
      </c>
      <c r="AR8" s="307">
        <f>'1 Basic Materials '!AY8</f>
        <v>4.0297881943325058E-2</v>
      </c>
      <c r="AS8" s="307">
        <f>'1 Basic Materials '!AZ8</f>
        <v>3.9247077841333002E-2</v>
      </c>
      <c r="AT8" s="307">
        <f>'1 Basic Materials '!BA8</f>
        <v>3.7243810521192099E-2</v>
      </c>
      <c r="AU8" s="307">
        <f>'1 Basic Materials '!BB8</f>
        <v>4.0529695024077043E-2</v>
      </c>
      <c r="AV8" s="307">
        <f>'1 Basic Materials '!BC8</f>
        <v>4.5756313966610888E-2</v>
      </c>
      <c r="AW8" s="294"/>
      <c r="AX8" s="31">
        <f t="shared" si="25"/>
        <v>5</v>
      </c>
      <c r="AY8" s="307"/>
      <c r="AZ8" s="307"/>
      <c r="BA8" s="307"/>
      <c r="BB8" s="307"/>
      <c r="BC8" s="307">
        <f>'1 Basic Materials '!BK8</f>
        <v>1.9839946648882962E-2</v>
      </c>
      <c r="BD8" s="294"/>
      <c r="BE8" s="31">
        <f t="shared" si="26"/>
        <v>5</v>
      </c>
      <c r="BF8" s="298">
        <f>'1 Basic Materials '!BO8</f>
        <v>43.08</v>
      </c>
      <c r="BG8" s="298">
        <f>'1 Basic Materials '!BP8</f>
        <v>51.36</v>
      </c>
      <c r="BH8" s="298">
        <f>'1 Basic Materials '!BQ8</f>
        <v>63.06</v>
      </c>
      <c r="BI8" s="298">
        <f>'1 Basic Materials '!BR8</f>
        <v>49.28</v>
      </c>
      <c r="BJ8" s="298">
        <f>'1 Basic Materials '!BS8</f>
        <v>19.5</v>
      </c>
      <c r="BK8" s="294"/>
      <c r="BL8" s="31">
        <f t="shared" si="27"/>
        <v>5</v>
      </c>
      <c r="BM8" s="307">
        <f>'1 Basic Materials '!BW8/100</f>
        <v>5.7999999999999996E-3</v>
      </c>
      <c r="BN8" s="307">
        <f>'1 Basic Materials '!BX8/100</f>
        <v>3.8900000000000004E-2</v>
      </c>
      <c r="BO8" s="307">
        <f>'1 Basic Materials '!BY8/100</f>
        <v>0.06</v>
      </c>
      <c r="BP8" s="307">
        <f>'1 Basic Materials '!BZ8/100</f>
        <v>8.6E-3</v>
      </c>
      <c r="BQ8" s="307">
        <f>'1 Basic Materials '!CA8/100</f>
        <v>-4.58E-2</v>
      </c>
      <c r="BR8" s="294"/>
      <c r="BS8" s="31">
        <f t="shared" si="28"/>
        <v>5</v>
      </c>
      <c r="BT8" s="307">
        <f>'1 Basic Materials '!CE8</f>
        <v>3.8203532129923619E-2</v>
      </c>
      <c r="BU8" s="307">
        <f>'1 Basic Materials '!CF8</f>
        <v>5.2121918144834682E-2</v>
      </c>
      <c r="BV8" s="307">
        <f>'1 Basic Materials '!CG8</f>
        <v>6.1243162218458602E-2</v>
      </c>
      <c r="BW8" s="307">
        <f>'1 Basic Materials '!CH8</f>
        <v>4.3040772027094179E-2</v>
      </c>
      <c r="BX8" s="307">
        <f>'1 Basic Materials '!CI8</f>
        <v>-4.4868824671401844E-3</v>
      </c>
      <c r="BY8" s="294"/>
      <c r="BZ8" s="31">
        <f t="shared" si="29"/>
        <v>5</v>
      </c>
      <c r="CA8" s="308">
        <f>'1 Basic Materials '!CM8</f>
        <v>0.83333333333333337</v>
      </c>
      <c r="CB8" s="308">
        <f>'1 Basic Materials '!CN8</f>
        <v>0.83333333333333337</v>
      </c>
      <c r="CC8" s="308">
        <f>'1 Basic Materials '!CO8</f>
        <v>0.83333333333333337</v>
      </c>
      <c r="CD8" s="308">
        <f>'1 Basic Materials '!CP8</f>
        <v>0.83333333333333337</v>
      </c>
      <c r="CE8" s="308">
        <f>'1 Basic Materials '!CQ8</f>
        <v>0.83333333333333337</v>
      </c>
    </row>
    <row r="9" spans="1:83" s="131" customFormat="1" x14ac:dyDescent="0.25">
      <c r="A9" s="31">
        <f t="shared" si="18"/>
        <v>6</v>
      </c>
      <c r="B9" s="23"/>
      <c r="C9" s="23"/>
      <c r="D9" s="23">
        <f>'1 Basic Materials '!E9/1000</f>
        <v>76.599999999999994</v>
      </c>
      <c r="E9" s="23">
        <f>'1 Basic Materials '!F9/1000</f>
        <v>317.8</v>
      </c>
      <c r="F9" s="23">
        <f>'1 Basic Materials '!G9/1000</f>
        <v>295.3</v>
      </c>
      <c r="G9" s="294"/>
      <c r="H9" s="31">
        <f t="shared" si="19"/>
        <v>6</v>
      </c>
      <c r="I9" s="298">
        <f>'1 Basic Materials '!K9/1000</f>
        <v>2908.7</v>
      </c>
      <c r="J9" s="298">
        <f>'1 Basic Materials '!L9/1000</f>
        <v>2706.9</v>
      </c>
      <c r="K9" s="298">
        <f>'1 Basic Materials '!M9/1000</f>
        <v>3403</v>
      </c>
      <c r="L9" s="298">
        <f>'1 Basic Materials '!N9/1000</f>
        <v>3189.6</v>
      </c>
      <c r="M9" s="298">
        <f>'1 Basic Materials '!O9/1000</f>
        <v>2768</v>
      </c>
      <c r="N9" s="294"/>
      <c r="O9" s="31">
        <f t="shared" si="20"/>
        <v>6</v>
      </c>
      <c r="P9" s="298">
        <f t="shared" si="13"/>
        <v>2908.7</v>
      </c>
      <c r="Q9" s="298">
        <f t="shared" si="14"/>
        <v>2706.9</v>
      </c>
      <c r="R9" s="298">
        <f t="shared" si="15"/>
        <v>3326.4</v>
      </c>
      <c r="S9" s="298">
        <f t="shared" si="16"/>
        <v>2871.7999999999997</v>
      </c>
      <c r="T9" s="298">
        <f t="shared" si="17"/>
        <v>2472.6999999999998</v>
      </c>
      <c r="U9" s="294"/>
      <c r="V9" s="31">
        <f t="shared" si="21"/>
        <v>6</v>
      </c>
      <c r="W9" s="298">
        <f>'1 Basic Materials '!AA9/1000</f>
        <v>220.48207250927777</v>
      </c>
      <c r="X9" s="298">
        <f>'1 Basic Materials '!AB9/1000</f>
        <v>-266.47070854638423</v>
      </c>
      <c r="Y9" s="298">
        <f>'1 Basic Materials '!AC9/1000</f>
        <v>-31.30918635170605</v>
      </c>
      <c r="Z9" s="298">
        <f>'1 Basic Materials '!AD9/1000</f>
        <v>208.0316293056315</v>
      </c>
      <c r="AA9" s="298">
        <f>'1 Basic Materials '!AE9/1000</f>
        <v>-4679.4844444444443</v>
      </c>
      <c r="AB9" s="294"/>
      <c r="AC9" s="31">
        <f t="shared" si="22"/>
        <v>6</v>
      </c>
      <c r="AD9" s="307">
        <f>'1 Basic Materials '!AI9</f>
        <v>0.15</v>
      </c>
      <c r="AE9" s="307">
        <f>'1 Basic Materials '!AJ9</f>
        <v>-0.08</v>
      </c>
      <c r="AF9" s="307">
        <f>'1 Basic Materials '!AK9</f>
        <v>0.02</v>
      </c>
      <c r="AG9" s="307">
        <f>'1 Basic Materials '!AL9</f>
        <v>0.08</v>
      </c>
      <c r="AH9" s="307">
        <f>'1 Basic Materials '!AM9</f>
        <v>-0.11</v>
      </c>
      <c r="AI9" s="294"/>
      <c r="AJ9" s="31">
        <f t="shared" si="23"/>
        <v>6</v>
      </c>
      <c r="AK9" s="298"/>
      <c r="AL9" s="298">
        <f>'1 Basic Materials '!AR9/1000</f>
        <v>71.7</v>
      </c>
      <c r="AM9" s="298">
        <f>'1 Basic Materials '!AS9/1000</f>
        <v>277.8</v>
      </c>
      <c r="AN9" s="298"/>
      <c r="AO9" s="298"/>
      <c r="AP9" s="294"/>
      <c r="AQ9" s="31">
        <f t="shared" si="24"/>
        <v>6</v>
      </c>
      <c r="AR9" s="307"/>
      <c r="AS9" s="307"/>
      <c r="AT9" s="307">
        <f>'1 Basic Materials '!BA9</f>
        <v>1.1570822193018233E-2</v>
      </c>
      <c r="AU9" s="307">
        <f>'1 Basic Materials '!BB9</f>
        <v>5.0168121615861844E-2</v>
      </c>
      <c r="AV9" s="307">
        <f>'1 Basic Materials '!BC9</f>
        <v>5.0240740425676708E-2</v>
      </c>
      <c r="AW9" s="294"/>
      <c r="AX9" s="31">
        <f t="shared" si="25"/>
        <v>6</v>
      </c>
      <c r="AY9" s="307"/>
      <c r="AZ9" s="307">
        <f>'1 Basic Materials '!BH9</f>
        <v>0.93603133159268925</v>
      </c>
      <c r="BA9" s="307">
        <f>'1 Basic Materials '!BI9</f>
        <v>0.87413467589679039</v>
      </c>
      <c r="BB9" s="307"/>
      <c r="BC9" s="307"/>
      <c r="BD9" s="294"/>
      <c r="BE9" s="31">
        <f t="shared" si="26"/>
        <v>6</v>
      </c>
      <c r="BF9" s="298"/>
      <c r="BG9" s="298"/>
      <c r="BH9" s="298"/>
      <c r="BI9" s="298">
        <f>'1 Basic Materials '!BR9</f>
        <v>39.979999999999997</v>
      </c>
      <c r="BJ9" s="298">
        <f>'1 Basic Materials '!BS9</f>
        <v>40.590000000000003</v>
      </c>
      <c r="BK9" s="294"/>
      <c r="BL9" s="31">
        <f t="shared" si="27"/>
        <v>6</v>
      </c>
      <c r="BM9" s="307"/>
      <c r="BN9" s="307"/>
      <c r="BO9" s="307"/>
      <c r="BP9" s="307"/>
      <c r="BQ9" s="307"/>
      <c r="BR9" s="294"/>
      <c r="BS9" s="31">
        <f t="shared" si="28"/>
        <v>6</v>
      </c>
      <c r="BT9" s="307">
        <f>'1 Basic Materials '!CE9</f>
        <v>0.35458865558963298</v>
      </c>
      <c r="BU9" s="307">
        <f>'1 Basic Materials '!CF9</f>
        <v>0.16397703468073552</v>
      </c>
      <c r="BV9" s="307">
        <f>'1 Basic Materials '!CG9</f>
        <v>0.44784403016934682</v>
      </c>
      <c r="BW9" s="307">
        <f>'1 Basic Materials '!CH9</f>
        <v>0.40636479359883615</v>
      </c>
      <c r="BX9" s="307">
        <f>'1 Basic Materials '!CI9</f>
        <v>0.27370943663078495</v>
      </c>
      <c r="BY9" s="294"/>
      <c r="BZ9" s="31">
        <f t="shared" si="29"/>
        <v>6</v>
      </c>
      <c r="CA9" s="308">
        <f>'1 Basic Materials '!CM9</f>
        <v>0.88888888888888884</v>
      </c>
      <c r="CB9" s="308">
        <f>'1 Basic Materials '!CN9</f>
        <v>0.88888888888888884</v>
      </c>
      <c r="CC9" s="308">
        <f>'1 Basic Materials '!CO9</f>
        <v>0.88888888888888884</v>
      </c>
      <c r="CD9" s="308">
        <f>'1 Basic Materials '!CP9</f>
        <v>0.88888888888888884</v>
      </c>
      <c r="CE9" s="308">
        <f>'1 Basic Materials '!CQ9</f>
        <v>0.88888888888888884</v>
      </c>
    </row>
    <row r="10" spans="1:83" s="131" customFormat="1" x14ac:dyDescent="0.25">
      <c r="A10" s="31">
        <f t="shared" si="18"/>
        <v>7</v>
      </c>
      <c r="B10" s="23">
        <f>'1 Basic Materials '!C10/1000</f>
        <v>520</v>
      </c>
      <c r="C10" s="23">
        <f>'1 Basic Materials '!D10/1000</f>
        <v>496</v>
      </c>
      <c r="D10" s="23">
        <f>'1 Basic Materials '!E10/1000</f>
        <v>591</v>
      </c>
      <c r="E10" s="23">
        <f>'1 Basic Materials '!F10/1000</f>
        <v>846</v>
      </c>
      <c r="F10" s="23">
        <f>'1 Basic Materials '!G10/1000</f>
        <v>846</v>
      </c>
      <c r="G10" s="294"/>
      <c r="H10" s="31">
        <f t="shared" si="19"/>
        <v>7</v>
      </c>
      <c r="I10" s="298">
        <f>'1 Basic Materials '!K10/1000</f>
        <v>22614</v>
      </c>
      <c r="J10" s="298">
        <f>'1 Basic Materials '!L10/1000</f>
        <v>25382</v>
      </c>
      <c r="K10" s="298">
        <f>'1 Basic Materials '!M10/1000</f>
        <v>29291</v>
      </c>
      <c r="L10" s="298">
        <f>'1 Basic Materials '!N10/1000</f>
        <v>28179</v>
      </c>
      <c r="M10" s="298">
        <f>'1 Basic Materials '!O10/1000</f>
        <v>26753</v>
      </c>
      <c r="N10" s="294"/>
      <c r="O10" s="31">
        <f t="shared" si="20"/>
        <v>7</v>
      </c>
      <c r="P10" s="298">
        <f t="shared" si="13"/>
        <v>22094</v>
      </c>
      <c r="Q10" s="298">
        <f t="shared" si="14"/>
        <v>24886</v>
      </c>
      <c r="R10" s="298">
        <f t="shared" si="15"/>
        <v>28700</v>
      </c>
      <c r="S10" s="298">
        <f t="shared" si="16"/>
        <v>27333</v>
      </c>
      <c r="T10" s="298">
        <f t="shared" si="17"/>
        <v>25907</v>
      </c>
      <c r="U10" s="294"/>
      <c r="V10" s="31">
        <f t="shared" si="21"/>
        <v>7</v>
      </c>
      <c r="W10" s="298">
        <f>'1 Basic Materials '!AA10/1000</f>
        <v>-2348.7683903860161</v>
      </c>
      <c r="X10" s="298">
        <f>'1 Basic Materials '!AB10/1000</f>
        <v>-4521.4646271510519</v>
      </c>
      <c r="Y10" s="298">
        <f>'1 Basic Materials '!AC10/1000</f>
        <v>391.35135135135135</v>
      </c>
      <c r="Z10" s="298">
        <f>'1 Basic Materials '!AD10/1000</f>
        <v>964.60657811511714</v>
      </c>
      <c r="AA10" s="298">
        <f>'1 Basic Materials '!AE10/1000</f>
        <v>-4484.06106870229</v>
      </c>
      <c r="AB10" s="294"/>
      <c r="AC10" s="31">
        <f t="shared" si="22"/>
        <v>7</v>
      </c>
      <c r="AD10" s="307">
        <f>'1 Basic Materials '!AI10</f>
        <v>0.32</v>
      </c>
      <c r="AE10" s="307">
        <f>'1 Basic Materials '!AJ10</f>
        <v>0.06</v>
      </c>
      <c r="AF10" s="307">
        <f>'1 Basic Materials '!AK10</f>
        <v>0.05</v>
      </c>
      <c r="AG10" s="307">
        <f>'1 Basic Materials '!AL10</f>
        <v>0.19</v>
      </c>
      <c r="AH10" s="307">
        <f>'1 Basic Materials '!AM10</f>
        <v>-0.02</v>
      </c>
      <c r="AI10" s="294"/>
      <c r="AJ10" s="31">
        <f t="shared" si="23"/>
        <v>7</v>
      </c>
      <c r="AK10" s="298">
        <f>'1 Basic Materials '!AQ10/1000</f>
        <v>6</v>
      </c>
      <c r="AL10" s="298"/>
      <c r="AM10" s="298"/>
      <c r="AN10" s="298"/>
      <c r="AO10" s="298"/>
      <c r="AP10" s="294"/>
      <c r="AQ10" s="31">
        <f t="shared" si="24"/>
        <v>7</v>
      </c>
      <c r="AR10" s="307">
        <f>'1 Basic Materials '!AY10</f>
        <v>1.4155052264808362E-2</v>
      </c>
      <c r="AS10" s="307">
        <f>'1 Basic Materials '!AZ10</f>
        <v>1.2549654631480403E-2</v>
      </c>
      <c r="AT10" s="307">
        <f>'1 Basic Materials '!BA10</f>
        <v>1.5199444487308079E-2</v>
      </c>
      <c r="AU10" s="307">
        <f>'1 Basic Materials '!BB10</f>
        <v>2.2846340804752903E-2</v>
      </c>
      <c r="AV10" s="307">
        <f>'1 Basic Materials '!BC10</f>
        <v>2.3410908487146137E-2</v>
      </c>
      <c r="AW10" s="294"/>
      <c r="AX10" s="31">
        <f t="shared" si="25"/>
        <v>7</v>
      </c>
      <c r="AY10" s="307">
        <f>'1 Basic Materials '!BG10</f>
        <v>1.2096774193548387E-2</v>
      </c>
      <c r="AZ10" s="307"/>
      <c r="BA10" s="307"/>
      <c r="BB10" s="307"/>
      <c r="BC10" s="307"/>
      <c r="BD10" s="294"/>
      <c r="BE10" s="31">
        <f t="shared" si="26"/>
        <v>7</v>
      </c>
      <c r="BF10" s="298"/>
      <c r="BG10" s="298"/>
      <c r="BH10" s="298">
        <f>'1 Basic Materials '!BQ10</f>
        <v>23.1</v>
      </c>
      <c r="BI10" s="298">
        <f>'1 Basic Materials '!BR10</f>
        <v>51.83</v>
      </c>
      <c r="BJ10" s="298">
        <f>'1 Basic Materials '!BS10</f>
        <v>16.399999999999999</v>
      </c>
      <c r="BK10" s="294"/>
      <c r="BL10" s="31">
        <f t="shared" si="27"/>
        <v>7</v>
      </c>
      <c r="BM10" s="307"/>
      <c r="BN10" s="307"/>
      <c r="BO10" s="307"/>
      <c r="BP10" s="307"/>
      <c r="BQ10" s="307"/>
      <c r="BR10" s="294"/>
      <c r="BS10" s="31">
        <f t="shared" si="28"/>
        <v>7</v>
      </c>
      <c r="BT10" s="307">
        <f>'1 Basic Materials '!CE10</f>
        <v>6.5472651605231871E-2</v>
      </c>
      <c r="BU10" s="307">
        <f>'1 Basic Materials '!CF10</f>
        <v>-9.357041112038901E-2</v>
      </c>
      <c r="BV10" s="307">
        <f>'1 Basic Materials '!CG10</f>
        <v>0.12671303986710963</v>
      </c>
      <c r="BW10" s="307">
        <f>'1 Basic Materials '!CH10</f>
        <v>0.20699247300098178</v>
      </c>
      <c r="BX10" s="307">
        <f>'1 Basic Materials '!CI10</f>
        <v>-0.17544541626174279</v>
      </c>
      <c r="BY10" s="294"/>
      <c r="BZ10" s="31">
        <f t="shared" si="29"/>
        <v>7</v>
      </c>
      <c r="CA10" s="308">
        <f>'1 Basic Materials '!CM10</f>
        <v>0.72222222222222221</v>
      </c>
      <c r="CB10" s="308">
        <f>'1 Basic Materials '!CN10</f>
        <v>0.72222222222222221</v>
      </c>
      <c r="CC10" s="308">
        <f>'1 Basic Materials '!CO10</f>
        <v>0.72222222222222221</v>
      </c>
      <c r="CD10" s="308">
        <f>'1 Basic Materials '!CP10</f>
        <v>0.72222222222222221</v>
      </c>
      <c r="CE10" s="308">
        <f>'1 Basic Materials '!CQ10</f>
        <v>0.72222222222222221</v>
      </c>
    </row>
    <row r="11" spans="1:83" s="131" customFormat="1" x14ac:dyDescent="0.25">
      <c r="A11" s="31">
        <f t="shared" si="18"/>
        <v>8</v>
      </c>
      <c r="B11" s="23">
        <f>'1 Basic Materials '!C11/1000</f>
        <v>165.048</v>
      </c>
      <c r="C11" s="23">
        <f>'1 Basic Materials '!D11/1000</f>
        <v>107.59099999999999</v>
      </c>
      <c r="D11" s="23">
        <f>'1 Basic Materials '!E11/1000</f>
        <v>101.59099999999999</v>
      </c>
      <c r="E11" s="23">
        <f>'1 Basic Materials '!F11/1000</f>
        <v>44.56</v>
      </c>
      <c r="F11" s="23">
        <f>'1 Basic Materials '!G11/1000</f>
        <v>35.637999999999998</v>
      </c>
      <c r="G11" s="294"/>
      <c r="H11" s="31">
        <f t="shared" si="19"/>
        <v>8</v>
      </c>
      <c r="I11" s="298">
        <f>'1 Basic Materials '!K11/1000</f>
        <v>444.65800000000002</v>
      </c>
      <c r="J11" s="298">
        <f>'1 Basic Materials '!L11/1000</f>
        <v>398.30200000000002</v>
      </c>
      <c r="K11" s="298">
        <f>'1 Basic Materials '!M11/1000</f>
        <v>311.29300000000001</v>
      </c>
      <c r="L11" s="298">
        <f>'1 Basic Materials '!N11/1000</f>
        <v>149.78899999999999</v>
      </c>
      <c r="M11" s="298">
        <f>'1 Basic Materials '!O11/1000</f>
        <v>131.16300000000001</v>
      </c>
      <c r="N11" s="294"/>
      <c r="O11" s="31">
        <f t="shared" si="20"/>
        <v>8</v>
      </c>
      <c r="P11" s="298">
        <f t="shared" si="13"/>
        <v>279.61</v>
      </c>
      <c r="Q11" s="298">
        <f t="shared" si="14"/>
        <v>290.71100000000001</v>
      </c>
      <c r="R11" s="298">
        <f t="shared" si="15"/>
        <v>209.702</v>
      </c>
      <c r="S11" s="298">
        <f t="shared" si="16"/>
        <v>105.22899999999998</v>
      </c>
      <c r="T11" s="298">
        <f t="shared" si="17"/>
        <v>95.525000000000006</v>
      </c>
      <c r="U11" s="294"/>
      <c r="V11" s="31">
        <f t="shared" si="21"/>
        <v>8</v>
      </c>
      <c r="W11" s="298">
        <f>'1 Basic Materials '!AA11/1000</f>
        <v>65.234368552236901</v>
      </c>
      <c r="X11" s="298">
        <f>'1 Basic Materials '!AB11/1000</f>
        <v>91.029170310920762</v>
      </c>
      <c r="Y11" s="298">
        <f>'1 Basic Materials '!AC11/1000</f>
        <v>41.219136240903126</v>
      </c>
      <c r="Z11" s="298">
        <f>'1 Basic Materials '!AD11/1000</f>
        <v>35.454813542417028</v>
      </c>
      <c r="AA11" s="298">
        <f>'1 Basic Materials '!AE11/1000</f>
        <v>31.003180614105897</v>
      </c>
      <c r="AB11" s="294"/>
      <c r="AC11" s="31">
        <f t="shared" si="22"/>
        <v>8</v>
      </c>
      <c r="AD11" s="307">
        <f>'1 Basic Materials '!AI11</f>
        <v>0.3</v>
      </c>
      <c r="AE11" s="307">
        <f>'1 Basic Materials '!AJ11</f>
        <v>1.6</v>
      </c>
      <c r="AF11" s="307">
        <f>'1 Basic Materials '!AK11</f>
        <v>0.41</v>
      </c>
      <c r="AG11" s="307"/>
      <c r="AH11" s="307">
        <f>'1 Basic Materials '!AM11</f>
        <v>0.02</v>
      </c>
      <c r="AI11" s="294"/>
      <c r="AJ11" s="31">
        <f t="shared" si="23"/>
        <v>8</v>
      </c>
      <c r="AK11" s="298">
        <f>'1 Basic Materials '!AQ11/1000</f>
        <v>8.9380000000000006</v>
      </c>
      <c r="AL11" s="298"/>
      <c r="AM11" s="298"/>
      <c r="AN11" s="298"/>
      <c r="AO11" s="298"/>
      <c r="AP11" s="294"/>
      <c r="AQ11" s="31">
        <f t="shared" si="24"/>
        <v>8</v>
      </c>
      <c r="AR11" s="307">
        <f>'1 Basic Materials '!AY11</f>
        <v>0.14144700193854587</v>
      </c>
      <c r="AS11" s="307">
        <f>'1 Basic Materials '!AZ11</f>
        <v>0.1232566771527617</v>
      </c>
      <c r="AT11" s="307">
        <f>'1 Basic Materials '!BA11</f>
        <v>0.12356702462923567</v>
      </c>
      <c r="AU11" s="307">
        <f>'1 Basic Materials '!BB11</f>
        <v>0.1042748963335299</v>
      </c>
      <c r="AV11" s="307">
        <f>'1 Basic Materials '!BC11</f>
        <v>9.3152976540547605E-2</v>
      </c>
      <c r="AW11" s="294"/>
      <c r="AX11" s="31">
        <f t="shared" si="25"/>
        <v>8</v>
      </c>
      <c r="AY11" s="307">
        <f>'1 Basic Materials '!BG11</f>
        <v>8.3073863055460023E-2</v>
      </c>
      <c r="AZ11" s="307"/>
      <c r="BA11" s="307"/>
      <c r="BB11" s="307"/>
      <c r="BC11" s="307"/>
      <c r="BD11" s="294"/>
      <c r="BE11" s="31">
        <f t="shared" si="26"/>
        <v>8</v>
      </c>
      <c r="BF11" s="298">
        <f>'1 Basic Materials '!BO11</f>
        <v>1.1399999999999999</v>
      </c>
      <c r="BG11" s="298">
        <f>'1 Basic Materials '!BP11</f>
        <v>1.32</v>
      </c>
      <c r="BH11" s="298">
        <f>'1 Basic Materials '!BQ11</f>
        <v>1.03</v>
      </c>
      <c r="BI11" s="298">
        <f>'1 Basic Materials '!BR11</f>
        <v>1.02</v>
      </c>
      <c r="BJ11" s="298">
        <f>'1 Basic Materials '!BS11</f>
        <v>0.56000000000000005</v>
      </c>
      <c r="BK11" s="294"/>
      <c r="BL11" s="31">
        <f t="shared" si="27"/>
        <v>8</v>
      </c>
      <c r="BM11" s="307">
        <f>'1 Basic Materials '!BW11/100</f>
        <v>0.10220000000000001</v>
      </c>
      <c r="BN11" s="307">
        <f>'1 Basic Materials '!BX11/100</f>
        <v>0.1696</v>
      </c>
      <c r="BO11" s="307">
        <f>'1 Basic Materials '!BY11/100</f>
        <v>7.6799999999999993E-2</v>
      </c>
      <c r="BP11" s="307">
        <f>'1 Basic Materials '!BZ11/100</f>
        <v>0.1193</v>
      </c>
      <c r="BQ11" s="307">
        <f>'1 Basic Materials '!CA11/100</f>
        <v>0.1188</v>
      </c>
      <c r="BR11" s="294"/>
      <c r="BS11" s="31">
        <f t="shared" si="28"/>
        <v>8</v>
      </c>
      <c r="BT11" s="307">
        <f>'1 Basic Materials '!CE11</f>
        <v>2.9020195748759026E-2</v>
      </c>
      <c r="BU11" s="307">
        <f>'1 Basic Materials '!CF11</f>
        <v>4.2586881333225274E-2</v>
      </c>
      <c r="BV11" s="307">
        <f>'1 Basic Materials '!CG11</f>
        <v>4.9170742317094791E-2</v>
      </c>
      <c r="BW11" s="307">
        <f>'1 Basic Materials '!CH11</f>
        <v>5.5543573174077016E-2</v>
      </c>
      <c r="BX11" s="307">
        <f>'1 Basic Materials '!CI11</f>
        <v>4.8573301489745473E-2</v>
      </c>
      <c r="BY11" s="294"/>
      <c r="BZ11" s="31">
        <f t="shared" si="29"/>
        <v>8</v>
      </c>
      <c r="CA11" s="308">
        <f>'1 Basic Materials '!CM11</f>
        <v>0.94444444444444442</v>
      </c>
      <c r="CB11" s="308"/>
      <c r="CC11" s="308"/>
      <c r="CD11" s="308"/>
      <c r="CE11" s="308"/>
    </row>
    <row r="12" spans="1:83" s="131" customFormat="1" x14ac:dyDescent="0.25">
      <c r="A12" s="31">
        <f t="shared" si="18"/>
        <v>9</v>
      </c>
      <c r="B12" s="23">
        <f>'1 Basic Materials '!C12/1000</f>
        <v>948</v>
      </c>
      <c r="C12" s="23">
        <f>'1 Basic Materials '!D12/1000</f>
        <v>942</v>
      </c>
      <c r="D12" s="23">
        <f>'1 Basic Materials '!E12/1000</f>
        <v>698</v>
      </c>
      <c r="E12" s="23">
        <f>'1 Basic Materials '!F12/1000</f>
        <v>681</v>
      </c>
      <c r="F12" s="23">
        <f>'1 Basic Materials '!G12/1000</f>
        <v>590</v>
      </c>
      <c r="G12" s="294"/>
      <c r="H12" s="31">
        <f t="shared" si="19"/>
        <v>9</v>
      </c>
      <c r="I12" s="298">
        <f>'1 Basic Materials '!K12/1000</f>
        <v>4385</v>
      </c>
      <c r="J12" s="298">
        <f>'1 Basic Materials '!L12/1000</f>
        <v>3825</v>
      </c>
      <c r="K12" s="298">
        <f>'1 Basic Materials '!M12/1000</f>
        <v>4039</v>
      </c>
      <c r="L12" s="298">
        <f>'1 Basic Materials '!N12/1000</f>
        <v>3696</v>
      </c>
      <c r="M12" s="298">
        <f>'1 Basic Materials '!O12/1000</f>
        <v>3187</v>
      </c>
      <c r="N12" s="294"/>
      <c r="O12" s="31">
        <f t="shared" si="20"/>
        <v>9</v>
      </c>
      <c r="P12" s="298">
        <f t="shared" si="13"/>
        <v>3437</v>
      </c>
      <c r="Q12" s="298">
        <f t="shared" si="14"/>
        <v>2883</v>
      </c>
      <c r="R12" s="298">
        <f t="shared" si="15"/>
        <v>3341</v>
      </c>
      <c r="S12" s="298">
        <f t="shared" si="16"/>
        <v>3015</v>
      </c>
      <c r="T12" s="298">
        <f t="shared" si="17"/>
        <v>2597</v>
      </c>
      <c r="U12" s="294"/>
      <c r="V12" s="31">
        <f t="shared" si="21"/>
        <v>9</v>
      </c>
      <c r="W12" s="298">
        <f>'1 Basic Materials '!AA12/1000</f>
        <v>934.20489573889404</v>
      </c>
      <c r="X12" s="298">
        <f>'1 Basic Materials '!AB12/1000</f>
        <v>934.18280542986417</v>
      </c>
      <c r="Y12" s="298">
        <f>'1 Basic Materials '!AC12/1000</f>
        <v>770.3472378804961</v>
      </c>
      <c r="Z12" s="298">
        <f>'1 Basic Materials '!AD12/1000</f>
        <v>767.37603795966788</v>
      </c>
      <c r="AA12" s="298">
        <f>'1 Basic Materials '!AE12/1000</f>
        <v>729.2713567839196</v>
      </c>
      <c r="AB12" s="294"/>
      <c r="AC12" s="31">
        <f t="shared" si="22"/>
        <v>9</v>
      </c>
      <c r="AD12" s="307">
        <f>'1 Basic Materials '!AI12</f>
        <v>-0.03</v>
      </c>
      <c r="AE12" s="307">
        <f>'1 Basic Materials '!AJ12</f>
        <v>0.05</v>
      </c>
      <c r="AF12" s="307">
        <f>'1 Basic Materials '!AK12</f>
        <v>7.0000000000000007E-2</v>
      </c>
      <c r="AG12" s="307">
        <f>'1 Basic Materials '!AL12</f>
        <v>-0.02</v>
      </c>
      <c r="AH12" s="307">
        <f>'1 Basic Materials '!AM12</f>
        <v>7.0000000000000007E-2</v>
      </c>
      <c r="AI12" s="294"/>
      <c r="AJ12" s="31">
        <f t="shared" si="23"/>
        <v>9</v>
      </c>
      <c r="AK12" s="298"/>
      <c r="AL12" s="298"/>
      <c r="AM12" s="298"/>
      <c r="AN12" s="298"/>
      <c r="AO12" s="298"/>
      <c r="AP12" s="294"/>
      <c r="AQ12" s="31">
        <f t="shared" si="24"/>
        <v>9</v>
      </c>
      <c r="AR12" s="307">
        <f>'1 Basic Materials '!AY12</f>
        <v>0.11100702576112412</v>
      </c>
      <c r="AS12" s="307">
        <f>'1 Basic Materials '!AZ12</f>
        <v>0.11713504103456851</v>
      </c>
      <c r="AT12" s="307">
        <f>'1 Basic Materials '!BA12</f>
        <v>9.6823415175475103E-2</v>
      </c>
      <c r="AU12" s="307">
        <f>'1 Basic Materials '!BB12</f>
        <v>9.3160054719562249E-2</v>
      </c>
      <c r="AV12" s="307">
        <f>'1 Basic Materials '!BC12</f>
        <v>9.1204204668418609E-2</v>
      </c>
      <c r="AW12" s="294"/>
      <c r="AX12" s="31">
        <f t="shared" si="25"/>
        <v>9</v>
      </c>
      <c r="AY12" s="307"/>
      <c r="AZ12" s="307"/>
      <c r="BA12" s="307"/>
      <c r="BB12" s="307"/>
      <c r="BC12" s="307"/>
      <c r="BD12" s="294"/>
      <c r="BE12" s="31">
        <f t="shared" si="26"/>
        <v>9</v>
      </c>
      <c r="BF12" s="298">
        <f>'1 Basic Materials '!BO12</f>
        <v>320.73</v>
      </c>
      <c r="BG12" s="298">
        <f>'1 Basic Materials '!BP12</f>
        <v>296.64</v>
      </c>
      <c r="BH12" s="298">
        <f>'1 Basic Materials '!BQ12</f>
        <v>316.56</v>
      </c>
      <c r="BI12" s="298">
        <f>'1 Basic Materials '!BR12</f>
        <v>275.16000000000003</v>
      </c>
      <c r="BJ12" s="298">
        <f>'1 Basic Materials '!BS12</f>
        <v>309.94</v>
      </c>
      <c r="BK12" s="294"/>
      <c r="BL12" s="31">
        <f t="shared" si="27"/>
        <v>9</v>
      </c>
      <c r="BM12" s="307">
        <f>'1 Basic Materials '!BW12/100</f>
        <v>0.16589999999999999</v>
      </c>
      <c r="BN12" s="307">
        <f>'1 Basic Materials '!BX12/100</f>
        <v>0.1613</v>
      </c>
      <c r="BO12" s="307">
        <f>'1 Basic Materials '!BY12/100</f>
        <v>0.1517</v>
      </c>
      <c r="BP12" s="307">
        <f>'1 Basic Materials '!BZ12/100</f>
        <v>0.16320000000000001</v>
      </c>
      <c r="BQ12" s="307">
        <f>'1 Basic Materials '!CA12/100</f>
        <v>0.13150000000000001</v>
      </c>
      <c r="BR12" s="294"/>
      <c r="BS12" s="31">
        <f t="shared" si="28"/>
        <v>9</v>
      </c>
      <c r="BT12" s="307">
        <f>'1 Basic Materials '!CE12</f>
        <v>0.2271601541001651</v>
      </c>
      <c r="BU12" s="307">
        <f>'1 Basic Materials '!CF12</f>
        <v>0.22015773292340596</v>
      </c>
      <c r="BV12" s="307">
        <f>'1 Basic Materials '!CG12</f>
        <v>0.19475760992108229</v>
      </c>
      <c r="BW12" s="307">
        <f>'1 Basic Materials '!CH12</f>
        <v>0.19858901230861603</v>
      </c>
      <c r="BX12" s="307">
        <f>'1 Basic Materials '!CI12</f>
        <v>0.18551107200469277</v>
      </c>
      <c r="BY12" s="294"/>
      <c r="BZ12" s="31">
        <f t="shared" si="29"/>
        <v>9</v>
      </c>
      <c r="CA12" s="308">
        <f>'1 Basic Materials '!CM12</f>
        <v>1</v>
      </c>
      <c r="CB12" s="308">
        <f>'1 Basic Materials '!CN12</f>
        <v>1</v>
      </c>
      <c r="CC12" s="308">
        <f>'1 Basic Materials '!CO12</f>
        <v>1</v>
      </c>
      <c r="CD12" s="308">
        <f>'1 Basic Materials '!CP12</f>
        <v>1</v>
      </c>
      <c r="CE12" s="308">
        <f>'1 Basic Materials '!CQ12</f>
        <v>1</v>
      </c>
    </row>
    <row r="13" spans="1:83" s="131" customFormat="1" x14ac:dyDescent="0.25">
      <c r="A13" s="31">
        <f t="shared" si="18"/>
        <v>10</v>
      </c>
      <c r="B13" s="23">
        <f>'1 Basic Materials '!C13/1000</f>
        <v>597</v>
      </c>
      <c r="C13" s="23">
        <f>'1 Basic Materials '!D13/1000</f>
        <v>525</v>
      </c>
      <c r="D13" s="23">
        <f>'1 Basic Materials '!E13/1000</f>
        <v>333</v>
      </c>
      <c r="E13" s="23">
        <f>'1 Basic Materials '!F13/1000</f>
        <v>333</v>
      </c>
      <c r="F13" s="23">
        <f>'1 Basic Materials '!G13/1000</f>
        <v>333</v>
      </c>
      <c r="G13" s="294"/>
      <c r="H13" s="31">
        <f t="shared" si="19"/>
        <v>10</v>
      </c>
      <c r="I13" s="298">
        <f>'1 Basic Materials '!K13/1000</f>
        <v>7225</v>
      </c>
      <c r="J13" s="298">
        <f>'1 Basic Materials '!L13/1000</f>
        <v>7483</v>
      </c>
      <c r="K13" s="298">
        <f>'1 Basic Materials '!M13/1000</f>
        <v>7542</v>
      </c>
      <c r="L13" s="298">
        <f>'1 Basic Materials '!N13/1000</f>
        <v>7662</v>
      </c>
      <c r="M13" s="298">
        <f>'1 Basic Materials '!O13/1000</f>
        <v>6642</v>
      </c>
      <c r="N13" s="294"/>
      <c r="O13" s="31">
        <f t="shared" si="20"/>
        <v>10</v>
      </c>
      <c r="P13" s="298">
        <f t="shared" si="13"/>
        <v>6628</v>
      </c>
      <c r="Q13" s="298">
        <f t="shared" si="14"/>
        <v>6958</v>
      </c>
      <c r="R13" s="298">
        <f t="shared" si="15"/>
        <v>7209</v>
      </c>
      <c r="S13" s="298">
        <f t="shared" si="16"/>
        <v>7329</v>
      </c>
      <c r="T13" s="298">
        <f t="shared" si="17"/>
        <v>6309</v>
      </c>
      <c r="U13" s="294"/>
      <c r="V13" s="31">
        <f t="shared" si="21"/>
        <v>10</v>
      </c>
      <c r="W13" s="298">
        <f>'1 Basic Materials '!AA13/1000</f>
        <v>-2.9492753623188404</v>
      </c>
      <c r="X13" s="298">
        <f>'1 Basic Materials '!AB13/1000</f>
        <v>831.87358916478547</v>
      </c>
      <c r="Y13" s="298">
        <f>'1 Basic Materials '!AC13/1000</f>
        <v>719.25233644859816</v>
      </c>
      <c r="Z13" s="298">
        <f>'1 Basic Materials '!AD13/1000</f>
        <v>824.78063241106713</v>
      </c>
      <c r="AA13" s="298">
        <f>'1 Basic Materials '!AE13/1000</f>
        <v>1035.7505634861006</v>
      </c>
      <c r="AB13" s="294"/>
      <c r="AC13" s="31">
        <f t="shared" si="22"/>
        <v>10</v>
      </c>
      <c r="AD13" s="307">
        <f>'1 Basic Materials '!AI13</f>
        <v>7.0000000000000007E-2</v>
      </c>
      <c r="AE13" s="307">
        <f>'1 Basic Materials '!AJ13</f>
        <v>7.0000000000000007E-2</v>
      </c>
      <c r="AF13" s="307">
        <f>'1 Basic Materials '!AK13</f>
        <v>-0.03</v>
      </c>
      <c r="AG13" s="307"/>
      <c r="AH13" s="307">
        <f>'1 Basic Materials '!AM13</f>
        <v>0.04</v>
      </c>
      <c r="AI13" s="294"/>
      <c r="AJ13" s="31">
        <f t="shared" si="23"/>
        <v>10</v>
      </c>
      <c r="AK13" s="298">
        <f>'1 Basic Materials '!AQ13/1000</f>
        <v>324</v>
      </c>
      <c r="AL13" s="298"/>
      <c r="AM13" s="298"/>
      <c r="AN13" s="298"/>
      <c r="AO13" s="298"/>
      <c r="AP13" s="294"/>
      <c r="AQ13" s="31">
        <f t="shared" si="24"/>
        <v>10</v>
      </c>
      <c r="AR13" s="307">
        <f>'1 Basic Materials '!AY13</f>
        <v>3.5862317534690935E-2</v>
      </c>
      <c r="AS13" s="307">
        <f>'1 Basic Materials '!AZ13</f>
        <v>3.4086482275029216E-2</v>
      </c>
      <c r="AT13" s="307">
        <f>'1 Basic Materials '!BA13</f>
        <v>2.6089000313381384E-2</v>
      </c>
      <c r="AU13" s="307">
        <f>'1 Basic Materials '!BB13</f>
        <v>2.6902569074163839E-2</v>
      </c>
      <c r="AV13" s="307">
        <f>'1 Basic Materials '!BC13</f>
        <v>2.7973790322580645E-2</v>
      </c>
      <c r="AW13" s="294"/>
      <c r="AX13" s="31">
        <f t="shared" si="25"/>
        <v>10</v>
      </c>
      <c r="AY13" s="307">
        <f>'1 Basic Materials '!BG13</f>
        <v>0.6171428571428571</v>
      </c>
      <c r="AZ13" s="307"/>
      <c r="BA13" s="307"/>
      <c r="BB13" s="307"/>
      <c r="BC13" s="307"/>
      <c r="BD13" s="294"/>
      <c r="BE13" s="31">
        <f t="shared" si="26"/>
        <v>10</v>
      </c>
      <c r="BF13" s="298">
        <f>'1 Basic Materials '!BO13</f>
        <v>59.2</v>
      </c>
      <c r="BG13" s="298">
        <f>'1 Basic Materials '!BP13</f>
        <v>151.75</v>
      </c>
      <c r="BH13" s="298">
        <f>'1 Basic Materials '!BQ13</f>
        <v>168.84</v>
      </c>
      <c r="BI13" s="298">
        <f>'1 Basic Materials '!BR13</f>
        <v>131.91</v>
      </c>
      <c r="BJ13" s="298">
        <f>'1 Basic Materials '!BS13</f>
        <v>179.2</v>
      </c>
      <c r="BK13" s="294"/>
      <c r="BL13" s="31">
        <f t="shared" si="27"/>
        <v>10</v>
      </c>
      <c r="BM13" s="307">
        <f>'1 Basic Materials '!BW13/100</f>
        <v>-2.0000000000000001E-4</v>
      </c>
      <c r="BN13" s="307">
        <f>'1 Basic Materials '!BX13/100</f>
        <v>7.9100000000000004E-2</v>
      </c>
      <c r="BO13" s="307">
        <f>'1 Basic Materials '!BY13/100</f>
        <v>8.5800000000000001E-2</v>
      </c>
      <c r="BP13" s="307">
        <f>'1 Basic Materials '!BZ13/100</f>
        <v>0.10050000000000001</v>
      </c>
      <c r="BQ13" s="307">
        <f>'1 Basic Materials '!CA13/100</f>
        <v>0.12960000000000002</v>
      </c>
      <c r="BR13" s="294"/>
      <c r="BS13" s="31">
        <f t="shared" si="28"/>
        <v>10</v>
      </c>
      <c r="BT13" s="307">
        <f>'1 Basic Materials '!CE13</f>
        <v>5.0246940090186813E-2</v>
      </c>
      <c r="BU13" s="307">
        <f>'1 Basic Materials '!CF13</f>
        <v>8.9569422058484921E-2</v>
      </c>
      <c r="BV13" s="307">
        <f>'1 Basic Materials '!CG13</f>
        <v>8.9249492900608518E-2</v>
      </c>
      <c r="BW13" s="307">
        <f>'1 Basic Materials '!CH13</f>
        <v>9.312030523429117E-2</v>
      </c>
      <c r="BX13" s="307">
        <f>'1 Basic Materials '!CI13</f>
        <v>0.10864270864270864</v>
      </c>
      <c r="BY13" s="294"/>
      <c r="BZ13" s="31">
        <f t="shared" si="29"/>
        <v>10</v>
      </c>
      <c r="CA13" s="308">
        <f>'1 Basic Materials '!CM13</f>
        <v>0.83333333333333337</v>
      </c>
      <c r="CB13" s="308">
        <f>'1 Basic Materials '!CN13</f>
        <v>0.83333333333333337</v>
      </c>
      <c r="CC13" s="308">
        <f>'1 Basic Materials '!CO13</f>
        <v>0.83333333333333337</v>
      </c>
      <c r="CD13" s="308">
        <f>'1 Basic Materials '!CP13</f>
        <v>0.83333333333333337</v>
      </c>
      <c r="CE13" s="308">
        <f>'1 Basic Materials '!CQ13</f>
        <v>0.83333333333333337</v>
      </c>
    </row>
    <row r="14" spans="1:83" s="131" customFormat="1" x14ac:dyDescent="0.25">
      <c r="A14" s="31">
        <f t="shared" si="18"/>
        <v>11</v>
      </c>
      <c r="B14" s="23">
        <f>'1 Basic Materials '!C14/1000</f>
        <v>21.555</v>
      </c>
      <c r="C14" s="23">
        <f>'1 Basic Materials '!D14/1000</f>
        <v>21.001000000000001</v>
      </c>
      <c r="D14" s="23">
        <f>'1 Basic Materials '!E14/1000</f>
        <v>21.001000000000001</v>
      </c>
      <c r="E14" s="23">
        <f>'1 Basic Materials '!F14/1000</f>
        <v>21.001000000000001</v>
      </c>
      <c r="F14" s="23">
        <f>'1 Basic Materials '!G14/1000</f>
        <v>21.001000000000001</v>
      </c>
      <c r="G14" s="294"/>
      <c r="H14" s="31">
        <f t="shared" si="19"/>
        <v>11</v>
      </c>
      <c r="I14" s="298">
        <f>'1 Basic Materials '!K14/1000</f>
        <v>183.58199999999999</v>
      </c>
      <c r="J14" s="298">
        <f>'1 Basic Materials '!L14/1000</f>
        <v>115.70399999999999</v>
      </c>
      <c r="K14" s="298">
        <f>'1 Basic Materials '!M14/1000</f>
        <v>216.58099999999999</v>
      </c>
      <c r="L14" s="298">
        <f>'1 Basic Materials '!N14/1000</f>
        <v>150.97499999999999</v>
      </c>
      <c r="M14" s="298">
        <f>'1 Basic Materials '!O14/1000</f>
        <v>147.16800000000001</v>
      </c>
      <c r="N14" s="294"/>
      <c r="O14" s="31">
        <f t="shared" si="20"/>
        <v>11</v>
      </c>
      <c r="P14" s="298">
        <f t="shared" si="13"/>
        <v>162.02699999999999</v>
      </c>
      <c r="Q14" s="298">
        <f t="shared" si="14"/>
        <v>94.702999999999989</v>
      </c>
      <c r="R14" s="298">
        <f t="shared" si="15"/>
        <v>195.57999999999998</v>
      </c>
      <c r="S14" s="298">
        <f t="shared" si="16"/>
        <v>129.97399999999999</v>
      </c>
      <c r="T14" s="298">
        <f t="shared" si="17"/>
        <v>126.167</v>
      </c>
      <c r="U14" s="294"/>
      <c r="V14" s="31">
        <f t="shared" si="21"/>
        <v>11</v>
      </c>
      <c r="W14" s="298">
        <f>'1 Basic Materials '!AA14/1000</f>
        <v>48.07766003115804</v>
      </c>
      <c r="X14" s="298">
        <f>'1 Basic Materials '!AB14/1000</f>
        <v>13.479712895637297</v>
      </c>
      <c r="Y14" s="298">
        <f>'1 Basic Materials '!AC14/1000</f>
        <v>-243.76413913156864</v>
      </c>
      <c r="Z14" s="298">
        <f>'1 Basic Materials '!AD14/1000</f>
        <v>26.22844717808869</v>
      </c>
      <c r="AA14" s="298">
        <f>'1 Basic Materials '!AE14/1000</f>
        <v>13.296105169904449</v>
      </c>
      <c r="AB14" s="294"/>
      <c r="AC14" s="31">
        <f t="shared" si="22"/>
        <v>11</v>
      </c>
      <c r="AD14" s="307">
        <f>'1 Basic Materials '!AI14</f>
        <v>0.64</v>
      </c>
      <c r="AE14" s="307">
        <f>'1 Basic Materials '!AJ14</f>
        <v>-0.46</v>
      </c>
      <c r="AF14" s="307">
        <f>'1 Basic Materials '!AK14</f>
        <v>0.18</v>
      </c>
      <c r="AG14" s="307">
        <f>'1 Basic Materials '!AL14</f>
        <v>0.2</v>
      </c>
      <c r="AH14" s="307">
        <f>'1 Basic Materials '!AM14</f>
        <v>-0.09</v>
      </c>
      <c r="AI14" s="294"/>
      <c r="AJ14" s="31">
        <f t="shared" si="23"/>
        <v>11</v>
      </c>
      <c r="AK14" s="298"/>
      <c r="AL14" s="298"/>
      <c r="AM14" s="298"/>
      <c r="AN14" s="298"/>
      <c r="AO14" s="298"/>
      <c r="AP14" s="294"/>
      <c r="AQ14" s="31">
        <f t="shared" si="24"/>
        <v>11</v>
      </c>
      <c r="AR14" s="307">
        <f>'1 Basic Materials '!AY14</f>
        <v>5.4829191361636102E-2</v>
      </c>
      <c r="AS14" s="307">
        <f>'1 Basic Materials '!AZ14</f>
        <v>7.9146912286784596E-2</v>
      </c>
      <c r="AT14" s="307">
        <f>'1 Basic Materials '!BA14</f>
        <v>6.7508229182739285E-2</v>
      </c>
      <c r="AU14" s="307">
        <f>'1 Basic Materials '!BB14</f>
        <v>8.3109410307450601E-2</v>
      </c>
      <c r="AV14" s="307">
        <f>'1 Basic Materials '!BC14</f>
        <v>8.8474436318290592E-2</v>
      </c>
      <c r="AW14" s="294"/>
      <c r="AX14" s="31">
        <f t="shared" si="25"/>
        <v>11</v>
      </c>
      <c r="AY14" s="307"/>
      <c r="AZ14" s="307"/>
      <c r="BA14" s="307"/>
      <c r="BB14" s="307"/>
      <c r="BC14" s="307"/>
      <c r="BD14" s="294"/>
      <c r="BE14" s="31">
        <f t="shared" si="26"/>
        <v>11</v>
      </c>
      <c r="BF14" s="298"/>
      <c r="BG14" s="298"/>
      <c r="BH14" s="298">
        <f>'1 Basic Materials '!BQ14</f>
        <v>2.56</v>
      </c>
      <c r="BI14" s="298">
        <f>'1 Basic Materials '!BR14</f>
        <v>3.54</v>
      </c>
      <c r="BJ14" s="298">
        <f>'1 Basic Materials '!BS14</f>
        <v>2</v>
      </c>
      <c r="BK14" s="294"/>
      <c r="BL14" s="31">
        <f t="shared" si="27"/>
        <v>11</v>
      </c>
      <c r="BM14" s="307"/>
      <c r="BN14" s="307"/>
      <c r="BO14" s="307"/>
      <c r="BP14" s="307"/>
      <c r="BQ14" s="307"/>
      <c r="BR14" s="294"/>
      <c r="BS14" s="31">
        <f t="shared" si="28"/>
        <v>11</v>
      </c>
      <c r="BT14" s="307">
        <f>'1 Basic Materials '!CE14</f>
        <v>0.34375618171362854</v>
      </c>
      <c r="BU14" s="307">
        <f>'1 Basic Materials '!CF14</f>
        <v>0.20420990544301698</v>
      </c>
      <c r="BV14" s="307">
        <f>'1 Basic Materials '!CG14</f>
        <v>0.18863222707467373</v>
      </c>
      <c r="BW14" s="307">
        <f>'1 Basic Materials '!CH14</f>
        <v>0.26711580588210981</v>
      </c>
      <c r="BX14" s="307">
        <f>'1 Basic Materials '!CI14</f>
        <v>0.20124471033549055</v>
      </c>
      <c r="BY14" s="294"/>
      <c r="BZ14" s="31">
        <f t="shared" si="29"/>
        <v>11</v>
      </c>
      <c r="CA14" s="308">
        <f>'1 Basic Materials '!CM14</f>
        <v>0.94444444444444442</v>
      </c>
      <c r="CB14" s="308">
        <f>'1 Basic Materials '!CN14</f>
        <v>0.94444444444444442</v>
      </c>
      <c r="CC14" s="308">
        <f>'1 Basic Materials '!CO14</f>
        <v>0.94444444444444442</v>
      </c>
      <c r="CD14" s="308">
        <f>'1 Basic Materials '!CP14</f>
        <v>0.94444444444444442</v>
      </c>
      <c r="CE14" s="308">
        <f>'1 Basic Materials '!CQ14</f>
        <v>0.94444444444444442</v>
      </c>
    </row>
    <row r="15" spans="1:83" s="131" customFormat="1" x14ac:dyDescent="0.25">
      <c r="A15" s="31">
        <f t="shared" si="18"/>
        <v>12</v>
      </c>
      <c r="B15" s="23">
        <f>'1 Basic Materials '!C15/1000</f>
        <v>7</v>
      </c>
      <c r="C15" s="23">
        <f>'1 Basic Materials '!D15/1000</f>
        <v>8</v>
      </c>
      <c r="D15" s="23">
        <f>'1 Basic Materials '!E15/1000</f>
        <v>7</v>
      </c>
      <c r="E15" s="23">
        <f>'1 Basic Materials '!F15/1000</f>
        <v>3</v>
      </c>
      <c r="F15" s="23">
        <f>'1 Basic Materials '!G15/1000</f>
        <v>4</v>
      </c>
      <c r="G15" s="294"/>
      <c r="H15" s="31">
        <f t="shared" si="19"/>
        <v>12</v>
      </c>
      <c r="I15" s="298">
        <f>'1 Basic Materials '!K15/1000</f>
        <v>1948</v>
      </c>
      <c r="J15" s="298">
        <f>'1 Basic Materials '!L15/1000</f>
        <v>1947</v>
      </c>
      <c r="K15" s="298">
        <f>'1 Basic Materials '!M15/1000</f>
        <v>1747</v>
      </c>
      <c r="L15" s="298">
        <f>'1 Basic Materials '!N15/1000</f>
        <v>1378</v>
      </c>
      <c r="M15" s="298">
        <f>'1 Basic Materials '!O15/1000</f>
        <v>1015</v>
      </c>
      <c r="N15" s="294"/>
      <c r="O15" s="31">
        <f t="shared" si="20"/>
        <v>12</v>
      </c>
      <c r="P15" s="298">
        <f t="shared" si="13"/>
        <v>1941</v>
      </c>
      <c r="Q15" s="298">
        <f t="shared" si="14"/>
        <v>1939</v>
      </c>
      <c r="R15" s="298">
        <f t="shared" si="15"/>
        <v>1740</v>
      </c>
      <c r="S15" s="298">
        <f t="shared" si="16"/>
        <v>1375</v>
      </c>
      <c r="T15" s="298">
        <f t="shared" si="17"/>
        <v>1011</v>
      </c>
      <c r="U15" s="294"/>
      <c r="V15" s="31">
        <f t="shared" si="21"/>
        <v>12</v>
      </c>
      <c r="W15" s="298">
        <f>'1 Basic Materials '!AA15/1000</f>
        <v>276.84899328859063</v>
      </c>
      <c r="X15" s="298">
        <f>'1 Basic Materials '!AB15/1000</f>
        <v>382.07600950118763</v>
      </c>
      <c r="Y15" s="298">
        <f>'1 Basic Materials '!AC15/1000</f>
        <v>413.02690582959639</v>
      </c>
      <c r="Z15" s="298">
        <f>'1 Basic Materials '!AD15/1000</f>
        <v>419.30023640661938</v>
      </c>
      <c r="AA15" s="298">
        <f>'1 Basic Materials '!AE15/1000</f>
        <v>289.51528384279476</v>
      </c>
      <c r="AB15" s="294"/>
      <c r="AC15" s="31">
        <f t="shared" si="22"/>
        <v>12</v>
      </c>
      <c r="AD15" s="307">
        <f>'1 Basic Materials '!AI15</f>
        <v>-0.01</v>
      </c>
      <c r="AE15" s="307">
        <f>'1 Basic Materials '!AJ15</f>
        <v>0.1</v>
      </c>
      <c r="AF15" s="307">
        <f>'1 Basic Materials '!AK15</f>
        <v>0.03</v>
      </c>
      <c r="AG15" s="307">
        <f>'1 Basic Materials '!AL15</f>
        <v>-0.05</v>
      </c>
      <c r="AH15" s="307">
        <f>'1 Basic Materials '!AM15</f>
        <v>-0.11</v>
      </c>
      <c r="AI15" s="294"/>
      <c r="AJ15" s="31">
        <f t="shared" si="23"/>
        <v>12</v>
      </c>
      <c r="AK15" s="298"/>
      <c r="AL15" s="298"/>
      <c r="AM15" s="298"/>
      <c r="AN15" s="298"/>
      <c r="AO15" s="298"/>
      <c r="AP15" s="294"/>
      <c r="AQ15" s="31">
        <f t="shared" si="24"/>
        <v>12</v>
      </c>
      <c r="AR15" s="307">
        <f>'1 Basic Materials '!AY15</f>
        <v>1.2448870709585631E-3</v>
      </c>
      <c r="AS15" s="307">
        <f>'1 Basic Materials '!AZ15</f>
        <v>1.4109347442680777E-3</v>
      </c>
      <c r="AT15" s="307">
        <f>'1 Basic Materials '!BA15</f>
        <v>1.3340956737183153E-3</v>
      </c>
      <c r="AU15" s="307">
        <f>'1 Basic Materials '!BB15</f>
        <v>5.7948618891249756E-4</v>
      </c>
      <c r="AV15" s="307">
        <f>'1 Basic Materials '!BC15</f>
        <v>8.1416649704864645E-4</v>
      </c>
      <c r="AW15" s="294"/>
      <c r="AX15" s="31">
        <f t="shared" si="25"/>
        <v>12</v>
      </c>
      <c r="AY15" s="307"/>
      <c r="AZ15" s="307"/>
      <c r="BA15" s="307"/>
      <c r="BB15" s="307"/>
      <c r="BC15" s="307"/>
      <c r="BD15" s="294"/>
      <c r="BE15" s="31">
        <f t="shared" si="26"/>
        <v>12</v>
      </c>
      <c r="BF15" s="298">
        <f>'1 Basic Materials '!BO15</f>
        <v>40.380000000000003</v>
      </c>
      <c r="BG15" s="298">
        <f>'1 Basic Materials '!BP15</f>
        <v>95.39</v>
      </c>
      <c r="BH15" s="298">
        <f>'1 Basic Materials '!BQ15</f>
        <v>86.11</v>
      </c>
      <c r="BI15" s="298">
        <f>'1 Basic Materials '!BR15</f>
        <v>70.91</v>
      </c>
      <c r="BJ15" s="298">
        <f>'1 Basic Materials '!BS15</f>
        <v>41.11</v>
      </c>
      <c r="BK15" s="294"/>
      <c r="BL15" s="31">
        <f t="shared" si="27"/>
        <v>12</v>
      </c>
      <c r="BM15" s="307">
        <f>'1 Basic Materials '!BW15/100</f>
        <v>6.6600000000000006E-2</v>
      </c>
      <c r="BN15" s="307">
        <f>'1 Basic Materials '!BX15/100</f>
        <v>8.2200000000000009E-2</v>
      </c>
      <c r="BO15" s="307">
        <f>'1 Basic Materials '!BY15/100</f>
        <v>0.1033</v>
      </c>
      <c r="BP15" s="307">
        <f>'1 Basic Materials '!BZ15/100</f>
        <v>0.11609999999999999</v>
      </c>
      <c r="BQ15" s="307">
        <f>'1 Basic Materials '!CA15/100</f>
        <v>7.0499999999999993E-2</v>
      </c>
      <c r="BR15" s="294"/>
      <c r="BS15" s="31">
        <f t="shared" si="28"/>
        <v>12</v>
      </c>
      <c r="BT15" s="307">
        <f>'1 Basic Materials '!CE15</f>
        <v>0.11764705882352941</v>
      </c>
      <c r="BU15" s="307">
        <f>'1 Basic Materials '!CF15</f>
        <v>0.13434378229417843</v>
      </c>
      <c r="BV15" s="307">
        <f>'1 Basic Materials '!CG15</f>
        <v>0.15237915407854985</v>
      </c>
      <c r="BW15" s="307">
        <f>'1 Basic Materials '!CH15</f>
        <v>0.1575568955456137</v>
      </c>
      <c r="BX15" s="307">
        <f>'1 Basic Materials '!CI15</f>
        <v>0.12337662337662338</v>
      </c>
      <c r="BY15" s="294"/>
      <c r="BZ15" s="31">
        <f t="shared" si="29"/>
        <v>12</v>
      </c>
      <c r="CA15" s="308">
        <f>'1 Basic Materials '!CM15</f>
        <v>0.88888888888888884</v>
      </c>
      <c r="CB15" s="308">
        <f>'1 Basic Materials '!CN15</f>
        <v>0.88888888888888884</v>
      </c>
      <c r="CC15" s="308">
        <f>'1 Basic Materials '!CO15</f>
        <v>0.88888888888888884</v>
      </c>
      <c r="CD15" s="308">
        <f>'1 Basic Materials '!CP15</f>
        <v>0.88888888888888884</v>
      </c>
      <c r="CE15" s="308">
        <f>'1 Basic Materials '!CQ15</f>
        <v>0.88888888888888884</v>
      </c>
    </row>
    <row r="16" spans="1:83" s="131" customFormat="1" x14ac:dyDescent="0.25">
      <c r="A16" s="31">
        <f t="shared" si="18"/>
        <v>13</v>
      </c>
      <c r="B16" s="23">
        <f>'1 Basic Materials '!C16/1000</f>
        <v>139</v>
      </c>
      <c r="C16" s="23">
        <f>'1 Basic Materials '!D16/1000</f>
        <v>139</v>
      </c>
      <c r="D16" s="23">
        <f>'1 Basic Materials '!E16/1000</f>
        <v>139</v>
      </c>
      <c r="E16" s="23">
        <f>'1 Basic Materials '!F16/1000</f>
        <v>139</v>
      </c>
      <c r="F16" s="23">
        <f>'1 Basic Materials '!G16/1000</f>
        <v>145</v>
      </c>
      <c r="G16" s="294"/>
      <c r="H16" s="31">
        <f t="shared" si="19"/>
        <v>13</v>
      </c>
      <c r="I16" s="298">
        <f>'1 Basic Materials '!K16/1000</f>
        <v>10168</v>
      </c>
      <c r="J16" s="298">
        <f>'1 Basic Materials '!L16/1000</f>
        <v>10709</v>
      </c>
      <c r="K16" s="298">
        <f>'1 Basic Materials '!M16/1000</f>
        <v>10235</v>
      </c>
      <c r="L16" s="298">
        <f>'1 Basic Materials '!N16/1000</f>
        <v>9422</v>
      </c>
      <c r="M16" s="298">
        <f>'1 Basic Materials '!O16/1000</f>
        <v>11035</v>
      </c>
      <c r="N16" s="294"/>
      <c r="O16" s="31">
        <f t="shared" si="20"/>
        <v>13</v>
      </c>
      <c r="P16" s="298">
        <f t="shared" si="13"/>
        <v>10029</v>
      </c>
      <c r="Q16" s="298">
        <f t="shared" si="14"/>
        <v>10570</v>
      </c>
      <c r="R16" s="298">
        <f t="shared" si="15"/>
        <v>10096</v>
      </c>
      <c r="S16" s="298">
        <f t="shared" si="16"/>
        <v>9283</v>
      </c>
      <c r="T16" s="298">
        <f t="shared" si="17"/>
        <v>10890</v>
      </c>
      <c r="U16" s="294"/>
      <c r="V16" s="31">
        <f t="shared" si="21"/>
        <v>13</v>
      </c>
      <c r="W16" s="298">
        <f>'1 Basic Materials '!AA16/1000</f>
        <v>203.46201743462018</v>
      </c>
      <c r="X16" s="298">
        <f>'1 Basic Materials '!AB16/1000</f>
        <v>979.87152563310678</v>
      </c>
      <c r="Y16" s="298">
        <f>'1 Basic Materials '!AC16/1000</f>
        <v>1106.6871921182264</v>
      </c>
      <c r="Z16" s="298">
        <f>'1 Basic Materials '!AD16/1000</f>
        <v>-1518.8317152103559</v>
      </c>
      <c r="AA16" s="298">
        <f>'1 Basic Materials '!AE16/1000</f>
        <v>-774.76884422110561</v>
      </c>
      <c r="AB16" s="294"/>
      <c r="AC16" s="31">
        <f t="shared" si="22"/>
        <v>13</v>
      </c>
      <c r="AD16" s="307">
        <f>'1 Basic Materials '!AI16</f>
        <v>-0.04</v>
      </c>
      <c r="AE16" s="307">
        <f>'1 Basic Materials '!AJ16</f>
        <v>0.09</v>
      </c>
      <c r="AF16" s="307">
        <f>'1 Basic Materials '!AK16</f>
        <v>0.2</v>
      </c>
      <c r="AG16" s="307">
        <f>'1 Basic Materials '!AL16</f>
        <v>0.46</v>
      </c>
      <c r="AH16" s="307"/>
      <c r="AI16" s="294"/>
      <c r="AJ16" s="31">
        <f t="shared" si="23"/>
        <v>13</v>
      </c>
      <c r="AK16" s="298"/>
      <c r="AL16" s="298"/>
      <c r="AM16" s="298"/>
      <c r="AN16" s="298">
        <f>'1 Basic Materials '!AT16/1000</f>
        <v>6</v>
      </c>
      <c r="AO16" s="298"/>
      <c r="AP16" s="294"/>
      <c r="AQ16" s="31">
        <f t="shared" si="24"/>
        <v>13</v>
      </c>
      <c r="AR16" s="307">
        <f>'1 Basic Materials '!AY16</f>
        <v>9.4461433910975195E-3</v>
      </c>
      <c r="AS16" s="307">
        <f>'1 Basic Materials '!AZ16</f>
        <v>9.1852243441485487E-3</v>
      </c>
      <c r="AT16" s="307">
        <f>'1 Basic Materials '!BA16</f>
        <v>9.4346025928188429E-3</v>
      </c>
      <c r="AU16" s="307">
        <f>'1 Basic Materials '!BB16</f>
        <v>1.0393300433677284E-2</v>
      </c>
      <c r="AV16" s="307">
        <f>'1 Basic Materials '!BC16</f>
        <v>9.3614823423074436E-3</v>
      </c>
      <c r="AW16" s="294"/>
      <c r="AX16" s="31">
        <f t="shared" si="25"/>
        <v>13</v>
      </c>
      <c r="AY16" s="307"/>
      <c r="AZ16" s="307"/>
      <c r="BA16" s="307"/>
      <c r="BB16" s="307">
        <f>'1 Basic Materials '!BJ16</f>
        <v>4.1379310344827586E-2</v>
      </c>
      <c r="BC16" s="307"/>
      <c r="BD16" s="294"/>
      <c r="BE16" s="31">
        <f t="shared" si="26"/>
        <v>13</v>
      </c>
      <c r="BF16" s="298">
        <f>'1 Basic Materials '!BO16</f>
        <v>32.44</v>
      </c>
      <c r="BG16" s="298">
        <f>'1 Basic Materials '!BP16</f>
        <v>37.15</v>
      </c>
      <c r="BH16" s="298">
        <f>'1 Basic Materials '!BQ16</f>
        <v>25.75</v>
      </c>
      <c r="BI16" s="298">
        <f>'1 Basic Materials '!BR16</f>
        <v>17.649999999999999</v>
      </c>
      <c r="BJ16" s="298">
        <f>'1 Basic Materials '!BS16</f>
        <v>18.920000000000002</v>
      </c>
      <c r="BK16" s="294"/>
      <c r="BL16" s="31">
        <f t="shared" si="27"/>
        <v>13</v>
      </c>
      <c r="BM16" s="307">
        <f>'1 Basic Materials '!BW16/100</f>
        <v>2.9900000000000003E-2</v>
      </c>
      <c r="BN16" s="307">
        <f>'1 Basic Materials '!BX16/100</f>
        <v>7.3800000000000004E-2</v>
      </c>
      <c r="BO16" s="307">
        <f>'1 Basic Materials '!BY16/100</f>
        <v>0.1085</v>
      </c>
      <c r="BP16" s="307">
        <f>'1 Basic Materials '!BZ16/100</f>
        <v>-0.1192</v>
      </c>
      <c r="BQ16" s="307">
        <f>'1 Basic Materials '!CA16/100</f>
        <v>-1.8000000000000002E-2</v>
      </c>
      <c r="BR16" s="294"/>
      <c r="BS16" s="31">
        <f t="shared" si="28"/>
        <v>13</v>
      </c>
      <c r="BT16" s="307">
        <f>'1 Basic Materials '!CE16</f>
        <v>0.16180918339290623</v>
      </c>
      <c r="BU16" s="307">
        <f>'1 Basic Materials '!CF16</f>
        <v>0.25606040535170221</v>
      </c>
      <c r="BV16" s="307">
        <f>'1 Basic Materials '!CG16</f>
        <v>0.31985611510791367</v>
      </c>
      <c r="BW16" s="307">
        <f>'1 Basic Materials '!CH16</f>
        <v>-0.11562284927735719</v>
      </c>
      <c r="BX16" s="307">
        <f>'1 Basic Materials '!CI16</f>
        <v>4.5523138832997988E-2</v>
      </c>
      <c r="BY16" s="294"/>
      <c r="BZ16" s="31">
        <f t="shared" si="29"/>
        <v>13</v>
      </c>
      <c r="CA16" s="308">
        <f>'1 Basic Materials '!CM16</f>
        <v>0.88888888888888884</v>
      </c>
      <c r="CB16" s="308">
        <f>'1 Basic Materials '!CN16</f>
        <v>0.88888888888888884</v>
      </c>
      <c r="CC16" s="308">
        <f>'1 Basic Materials '!CO16</f>
        <v>0.88888888888888884</v>
      </c>
      <c r="CD16" s="308">
        <f>'1 Basic Materials '!CP16</f>
        <v>0.88888888888888884</v>
      </c>
      <c r="CE16" s="308">
        <f>'1 Basic Materials '!CQ16</f>
        <v>0.88888888888888884</v>
      </c>
    </row>
    <row r="17" spans="1:83" s="131" customFormat="1" x14ac:dyDescent="0.25">
      <c r="A17" s="31">
        <f t="shared" si="18"/>
        <v>14</v>
      </c>
      <c r="B17" s="23">
        <f>'1 Basic Materials '!C17/1000</f>
        <v>0.437</v>
      </c>
      <c r="C17" s="23">
        <f>'1 Basic Materials '!D17/1000</f>
        <v>0.437</v>
      </c>
      <c r="D17" s="23">
        <f>'1 Basic Materials '!E17/1000</f>
        <v>0.437</v>
      </c>
      <c r="E17" s="23">
        <f>'1 Basic Materials '!F17/1000</f>
        <v>0.437</v>
      </c>
      <c r="F17" s="23">
        <f>'1 Basic Materials '!G17/1000</f>
        <v>0.437</v>
      </c>
      <c r="G17" s="294"/>
      <c r="H17" s="31">
        <f t="shared" si="19"/>
        <v>14</v>
      </c>
      <c r="I17" s="298">
        <f>'1 Basic Materials '!K17/1000</f>
        <v>44.301000000000002</v>
      </c>
      <c r="J17" s="298">
        <f>'1 Basic Materials '!L17/1000</f>
        <v>40.936</v>
      </c>
      <c r="K17" s="298">
        <f>'1 Basic Materials '!M17/1000</f>
        <v>45.484999999999999</v>
      </c>
      <c r="L17" s="298">
        <f>'1 Basic Materials '!N17/1000</f>
        <v>42.866</v>
      </c>
      <c r="M17" s="298">
        <f>'1 Basic Materials '!O17/1000</f>
        <v>43.902999999999999</v>
      </c>
      <c r="N17" s="294"/>
      <c r="O17" s="31">
        <f t="shared" si="20"/>
        <v>14</v>
      </c>
      <c r="P17" s="298">
        <f t="shared" si="13"/>
        <v>43.864000000000004</v>
      </c>
      <c r="Q17" s="298">
        <f t="shared" si="14"/>
        <v>40.499000000000002</v>
      </c>
      <c r="R17" s="298">
        <f t="shared" si="15"/>
        <v>45.048000000000002</v>
      </c>
      <c r="S17" s="298">
        <f t="shared" si="16"/>
        <v>42.429000000000002</v>
      </c>
      <c r="T17" s="298">
        <f t="shared" si="17"/>
        <v>43.466000000000001</v>
      </c>
      <c r="U17" s="294"/>
      <c r="V17" s="31">
        <f t="shared" si="21"/>
        <v>14</v>
      </c>
      <c r="W17" s="298">
        <f>'1 Basic Materials '!AA17/1000</f>
        <v>3.2815143154606976</v>
      </c>
      <c r="X17" s="298">
        <f>'1 Basic Materials '!AB17/1000</f>
        <v>722.64532093537105</v>
      </c>
      <c r="Y17" s="298">
        <f>'1 Basic Materials '!AC17/1000</f>
        <v>8778.6511627906966</v>
      </c>
      <c r="Z17" s="298">
        <f>'1 Basic Materials '!AD17/1000</f>
        <v>6.0368355199999995</v>
      </c>
      <c r="AA17" s="298">
        <f>'1 Basic Materials '!AE17/1000</f>
        <v>-0.55064034068912115</v>
      </c>
      <c r="AB17" s="294"/>
      <c r="AC17" s="31">
        <f t="shared" si="22"/>
        <v>14</v>
      </c>
      <c r="AD17" s="307">
        <f>'1 Basic Materials '!AI17</f>
        <v>7.0000000000000007E-2</v>
      </c>
      <c r="AE17" s="307">
        <f>'1 Basic Materials '!AJ17</f>
        <v>-0.02</v>
      </c>
      <c r="AF17" s="307">
        <f>'1 Basic Materials '!AK17</f>
        <v>-0.05</v>
      </c>
      <c r="AG17" s="307">
        <f>'1 Basic Materials '!AL17</f>
        <v>0.05</v>
      </c>
      <c r="AH17" s="307">
        <f>'1 Basic Materials '!AM17</f>
        <v>0.05</v>
      </c>
      <c r="AI17" s="294"/>
      <c r="AJ17" s="31">
        <f t="shared" si="23"/>
        <v>14</v>
      </c>
      <c r="AK17" s="298"/>
      <c r="AL17" s="298"/>
      <c r="AM17" s="298"/>
      <c r="AN17" s="298"/>
      <c r="AO17" s="298"/>
      <c r="AP17" s="294"/>
      <c r="AQ17" s="31">
        <f t="shared" si="24"/>
        <v>14</v>
      </c>
      <c r="AR17" s="307">
        <f>'1 Basic Materials '!AY17</f>
        <v>6.1959449879483907E-3</v>
      </c>
      <c r="AS17" s="307">
        <f>'1 Basic Materials '!AZ17</f>
        <v>6.7903536577786066E-3</v>
      </c>
      <c r="AT17" s="307">
        <f>'1 Basic Materials '!BA17</f>
        <v>6.3561787293460554E-3</v>
      </c>
      <c r="AU17" s="307">
        <f>'1 Basic Materials '!BB17</f>
        <v>6.0411684200340071E-3</v>
      </c>
      <c r="AV17" s="307">
        <f>'1 Basic Materials '!BC17</f>
        <v>5.45268516669994E-3</v>
      </c>
      <c r="AW17" s="294"/>
      <c r="AX17" s="31">
        <f t="shared" si="25"/>
        <v>14</v>
      </c>
      <c r="AY17" s="307"/>
      <c r="AZ17" s="307"/>
      <c r="BA17" s="307"/>
      <c r="BB17" s="307"/>
      <c r="BC17" s="307"/>
      <c r="BD17" s="294"/>
      <c r="BE17" s="31">
        <f t="shared" si="26"/>
        <v>14</v>
      </c>
      <c r="BF17" s="298">
        <f>'1 Basic Materials '!BO17</f>
        <v>2.5099999999999998</v>
      </c>
      <c r="BG17" s="298">
        <f>'1 Basic Materials '!BP17</f>
        <v>2.0099999999999998</v>
      </c>
      <c r="BH17" s="298">
        <f>'1 Basic Materials '!BQ17</f>
        <v>2.5</v>
      </c>
      <c r="BI17" s="298">
        <f>'1 Basic Materials '!BR17</f>
        <v>3.75</v>
      </c>
      <c r="BJ17" s="298">
        <f>'1 Basic Materials '!BS17</f>
        <v>5.0199999999999996</v>
      </c>
      <c r="BK17" s="294"/>
      <c r="BL17" s="31">
        <f t="shared" si="27"/>
        <v>14</v>
      </c>
      <c r="BM17" s="307">
        <f>'1 Basic Materials '!BW17/100</f>
        <v>7.3899999999999993E-2</v>
      </c>
      <c r="BN17" s="307">
        <f>'1 Basic Materials '!BX17/100</f>
        <v>-7.0099999999999996E-2</v>
      </c>
      <c r="BO17" s="307">
        <f>'1 Basic Materials '!BY17/100</f>
        <v>1.37E-2</v>
      </c>
      <c r="BP17" s="307">
        <f>'1 Basic Materials '!BZ17/100</f>
        <v>0.1081</v>
      </c>
      <c r="BQ17" s="307">
        <f>'1 Basic Materials '!CA17/100</f>
        <v>-1.72E-2</v>
      </c>
      <c r="BR17" s="294"/>
      <c r="BS17" s="31">
        <f t="shared" si="28"/>
        <v>14</v>
      </c>
      <c r="BT17" s="307">
        <f>'1 Basic Materials '!CE17</f>
        <v>5.8656252970438201E-2</v>
      </c>
      <c r="BU17" s="307">
        <f>'1 Basic Materials '!CF17</f>
        <v>-1.3562433080099934E-2</v>
      </c>
      <c r="BV17" s="307">
        <f>'1 Basic Materials '!CG17</f>
        <v>3.1119070426054725E-2</v>
      </c>
      <c r="BW17" s="307">
        <f>'1 Basic Materials '!CH17</f>
        <v>8.7907808464136691E-2</v>
      </c>
      <c r="BX17" s="307">
        <f>'1 Basic Materials '!CI17</f>
        <v>1.0147539889178183E-2</v>
      </c>
      <c r="BY17" s="294"/>
      <c r="BZ17" s="31">
        <f t="shared" si="29"/>
        <v>14</v>
      </c>
      <c r="CA17" s="308">
        <f>'1 Basic Materials '!CM17</f>
        <v>0.72222222222222221</v>
      </c>
      <c r="CB17" s="308">
        <f>'1 Basic Materials '!CN17</f>
        <v>0.72222222222222221</v>
      </c>
      <c r="CC17" s="308">
        <f>'1 Basic Materials '!CO17</f>
        <v>0.72222222222222221</v>
      </c>
      <c r="CD17" s="308">
        <f>'1 Basic Materials '!CP17</f>
        <v>0.72222222222222221</v>
      </c>
      <c r="CE17" s="308">
        <f>'1 Basic Materials '!CQ17</f>
        <v>0.72222222222222221</v>
      </c>
    </row>
    <row r="18" spans="1:83" s="131" customFormat="1" x14ac:dyDescent="0.25">
      <c r="A18" s="31">
        <f t="shared" si="18"/>
        <v>15</v>
      </c>
      <c r="B18" s="23">
        <f>'1 Basic Materials '!C18/1000</f>
        <v>750</v>
      </c>
      <c r="C18" s="23">
        <f>'1 Basic Materials '!D18/1000</f>
        <v>804</v>
      </c>
      <c r="D18" s="23">
        <f>'1 Basic Materials '!E18/1000</f>
        <v>838</v>
      </c>
      <c r="E18" s="23">
        <f>'1 Basic Materials '!F18/1000</f>
        <v>883</v>
      </c>
      <c r="F18" s="23">
        <f>'1 Basic Materials '!G18/1000</f>
        <v>919</v>
      </c>
      <c r="G18" s="294"/>
      <c r="H18" s="31">
        <f t="shared" si="19"/>
        <v>15</v>
      </c>
      <c r="I18" s="298">
        <f>'1 Basic Materials '!K18/1000</f>
        <v>288.78899999999999</v>
      </c>
      <c r="J18" s="298">
        <f>'1 Basic Materials '!L18/1000</f>
        <v>298.334</v>
      </c>
      <c r="K18" s="298">
        <f>'1 Basic Materials '!M18/1000</f>
        <v>271.846</v>
      </c>
      <c r="L18" s="298">
        <f>'1 Basic Materials '!N18/1000</f>
        <v>201.85900000000001</v>
      </c>
      <c r="M18" s="298">
        <f>'1 Basic Materials '!O18/1000</f>
        <v>178.94800000000001</v>
      </c>
      <c r="N18" s="294"/>
      <c r="O18" s="31">
        <f t="shared" si="20"/>
        <v>15</v>
      </c>
      <c r="P18" s="298">
        <f t="shared" si="13"/>
        <v>-461.21100000000001</v>
      </c>
      <c r="Q18" s="298">
        <f t="shared" si="14"/>
        <v>-505.666</v>
      </c>
      <c r="R18" s="298">
        <f t="shared" si="15"/>
        <v>-566.154</v>
      </c>
      <c r="S18" s="298">
        <f t="shared" si="16"/>
        <v>-681.14099999999996</v>
      </c>
      <c r="T18" s="298">
        <f t="shared" si="17"/>
        <v>-740.05200000000002</v>
      </c>
      <c r="U18" s="294"/>
      <c r="V18" s="31">
        <f t="shared" si="21"/>
        <v>15</v>
      </c>
      <c r="W18" s="298">
        <f>'1 Basic Materials '!AA18/1000</f>
        <v>15.154140026893771</v>
      </c>
      <c r="X18" s="298">
        <f>'1 Basic Materials '!AB18/1000</f>
        <v>58.00954495791207</v>
      </c>
      <c r="Y18" s="298">
        <f>'1 Basic Materials '!AC18/1000</f>
        <v>72.557201288067787</v>
      </c>
      <c r="Z18" s="298">
        <f>'1 Basic Materials '!AD18/1000</f>
        <v>23.734437969496923</v>
      </c>
      <c r="AA18" s="298">
        <f>'1 Basic Materials '!AE18/1000</f>
        <v>12.678211171096345</v>
      </c>
      <c r="AB18" s="294"/>
      <c r="AC18" s="31">
        <f t="shared" si="22"/>
        <v>15</v>
      </c>
      <c r="AD18" s="307">
        <f>'1 Basic Materials '!AI18</f>
        <v>-0.16</v>
      </c>
      <c r="AE18" s="307">
        <f>'1 Basic Materials '!AJ18</f>
        <v>0.16</v>
      </c>
      <c r="AF18" s="307">
        <f>'1 Basic Materials '!AK18</f>
        <v>0.59</v>
      </c>
      <c r="AG18" s="307">
        <f>'1 Basic Materials '!AL18</f>
        <v>-0.11</v>
      </c>
      <c r="AH18" s="307">
        <f>'1 Basic Materials '!AM18</f>
        <v>0.03</v>
      </c>
      <c r="AI18" s="294"/>
      <c r="AJ18" s="31">
        <f t="shared" si="23"/>
        <v>15</v>
      </c>
      <c r="AK18" s="298"/>
      <c r="AL18" s="298"/>
      <c r="AM18" s="298">
        <f>'1 Basic Materials '!AS18/1000</f>
        <v>57</v>
      </c>
      <c r="AN18" s="298">
        <f>'1 Basic Materials '!AT18/1000</f>
        <v>51</v>
      </c>
      <c r="AO18" s="298">
        <f>'1 Basic Materials '!AU18/1000</f>
        <v>63</v>
      </c>
      <c r="AP18" s="294"/>
      <c r="AQ18" s="31">
        <f t="shared" si="24"/>
        <v>15</v>
      </c>
      <c r="AR18" s="307">
        <f>'1 Basic Materials '!AY18</f>
        <v>1.6543472938186968E-3</v>
      </c>
      <c r="AS18" s="307">
        <f>'1 Basic Materials '!AZ18</f>
        <v>1.7634518033707372E-3</v>
      </c>
      <c r="AT18" s="307">
        <f>'1 Basic Materials '!BA18</f>
        <v>2.1782075275525057E-3</v>
      </c>
      <c r="AU18" s="307">
        <f>'1 Basic Materials '!BB18</f>
        <v>2.7651472448736738E-3</v>
      </c>
      <c r="AV18" s="307">
        <f>'1 Basic Materials '!BC18</f>
        <v>3.0523753059848477E-3</v>
      </c>
      <c r="AW18" s="294"/>
      <c r="AX18" s="31">
        <f t="shared" si="25"/>
        <v>15</v>
      </c>
      <c r="AY18" s="307"/>
      <c r="AZ18" s="307"/>
      <c r="BA18" s="307">
        <f>'1 Basic Materials '!BI18</f>
        <v>6.4552661381653456E-2</v>
      </c>
      <c r="BB18" s="307">
        <f>'1 Basic Materials '!BJ18</f>
        <v>5.5495103373231776E-2</v>
      </c>
      <c r="BC18" s="307">
        <f>'1 Basic Materials '!BK18</f>
        <v>5.2023121387283239E-2</v>
      </c>
      <c r="BD18" s="294"/>
      <c r="BE18" s="31">
        <f t="shared" si="26"/>
        <v>15</v>
      </c>
      <c r="BF18" s="298">
        <f>'1 Basic Materials '!BO18</f>
        <v>21.64</v>
      </c>
      <c r="BG18" s="298">
        <f>'1 Basic Materials '!BP18</f>
        <v>17.510000000000002</v>
      </c>
      <c r="BH18" s="298">
        <f>'1 Basic Materials '!BQ18</f>
        <v>17.61</v>
      </c>
      <c r="BI18" s="298">
        <f>'1 Basic Materials '!BR18</f>
        <v>14.15</v>
      </c>
      <c r="BJ18" s="298">
        <f>'1 Basic Materials '!BS18</f>
        <v>5</v>
      </c>
      <c r="BK18" s="294"/>
      <c r="BL18" s="31">
        <f t="shared" si="27"/>
        <v>15</v>
      </c>
      <c r="BM18" s="307">
        <f>'1 Basic Materials '!BW18/100</f>
        <v>4.2300000000000004E-2</v>
      </c>
      <c r="BN18" s="307">
        <f>'1 Basic Materials '!BX18/100</f>
        <v>0.15029999999999999</v>
      </c>
      <c r="BO18" s="307">
        <f>'1 Basic Materials '!BY18/100</f>
        <v>0.25090000000000001</v>
      </c>
      <c r="BP18" s="307">
        <f>'1 Basic Materials '!BZ18/100</f>
        <v>0.11169999999999999</v>
      </c>
      <c r="BQ18" s="307">
        <f>'1 Basic Materials '!CA18/100</f>
        <v>5.8799999999999998E-2</v>
      </c>
      <c r="BR18" s="294"/>
      <c r="BS18" s="31">
        <f t="shared" si="28"/>
        <v>15</v>
      </c>
      <c r="BT18" s="307">
        <f>'1 Basic Materials '!CE18</f>
        <v>0.13829126383481341</v>
      </c>
      <c r="BU18" s="307">
        <f>'1 Basic Materials '!CF18</f>
        <v>0.25552837043527915</v>
      </c>
      <c r="BV18" s="307">
        <f>'1 Basic Materials '!CG18</f>
        <v>0.32778450276583021</v>
      </c>
      <c r="BW18" s="307">
        <f>'1 Basic Materials '!CH18</f>
        <v>0.19680131844318083</v>
      </c>
      <c r="BX18" s="307">
        <f>'1 Basic Materials '!CI18</f>
        <v>0.1240811728570155</v>
      </c>
      <c r="BY18" s="294"/>
      <c r="BZ18" s="31">
        <f t="shared" si="29"/>
        <v>15</v>
      </c>
      <c r="CA18" s="308">
        <f>'1 Basic Materials '!CM18</f>
        <v>0.5</v>
      </c>
      <c r="CB18" s="308">
        <f>'1 Basic Materials '!CN18</f>
        <v>0.5</v>
      </c>
      <c r="CC18" s="308">
        <f>'1 Basic Materials '!CO18</f>
        <v>0.5</v>
      </c>
      <c r="CD18" s="308">
        <f>'1 Basic Materials '!CP18</f>
        <v>0.5</v>
      </c>
      <c r="CE18" s="308">
        <f>'1 Basic Materials '!CQ18</f>
        <v>0.5</v>
      </c>
    </row>
    <row r="19" spans="1:83" s="131" customFormat="1" x14ac:dyDescent="0.25">
      <c r="A19" s="31">
        <f t="shared" si="18"/>
        <v>16</v>
      </c>
      <c r="B19" s="23">
        <f>'1 Basic Materials '!C19/1000</f>
        <v>37.427</v>
      </c>
      <c r="C19" s="23">
        <f>'1 Basic Materials '!D19/1000</f>
        <v>37.427</v>
      </c>
      <c r="D19" s="23">
        <f>'1 Basic Materials '!E19/1000</f>
        <v>37.427</v>
      </c>
      <c r="E19" s="23">
        <f>'1 Basic Materials '!F19/1000</f>
        <v>37.427</v>
      </c>
      <c r="F19" s="23">
        <f>'1 Basic Materials '!G19/1000</f>
        <v>37.427</v>
      </c>
      <c r="G19" s="294"/>
      <c r="H19" s="31">
        <f t="shared" si="19"/>
        <v>16</v>
      </c>
      <c r="I19" s="298">
        <f>'1 Basic Materials '!K19/1000</f>
        <v>429.90499999999997</v>
      </c>
      <c r="J19" s="298">
        <f>'1 Basic Materials '!L19/1000</f>
        <v>182.16900000000001</v>
      </c>
      <c r="K19" s="298">
        <f>'1 Basic Materials '!M19/1000</f>
        <v>200.00399999999999</v>
      </c>
      <c r="L19" s="298">
        <f>'1 Basic Materials '!N19/1000</f>
        <v>343.46100000000001</v>
      </c>
      <c r="M19" s="298">
        <f>'1 Basic Materials '!O19/1000</f>
        <v>732.01199999999994</v>
      </c>
      <c r="N19" s="294"/>
      <c r="O19" s="31">
        <f t="shared" si="20"/>
        <v>16</v>
      </c>
      <c r="P19" s="298">
        <f t="shared" si="13"/>
        <v>392.47799999999995</v>
      </c>
      <c r="Q19" s="298">
        <f t="shared" si="14"/>
        <v>144.74200000000002</v>
      </c>
      <c r="R19" s="298">
        <f t="shared" si="15"/>
        <v>162.577</v>
      </c>
      <c r="S19" s="298">
        <f t="shared" si="16"/>
        <v>306.03399999999999</v>
      </c>
      <c r="T19" s="298">
        <f t="shared" si="17"/>
        <v>694.58499999999992</v>
      </c>
      <c r="U19" s="294"/>
      <c r="V19" s="31">
        <f t="shared" si="21"/>
        <v>16</v>
      </c>
      <c r="W19" s="298">
        <f>'1 Basic Materials '!AA19/1000</f>
        <v>21.357945463709676</v>
      </c>
      <c r="X19" s="298">
        <f>'1 Basic Materials '!AB19/1000</f>
        <v>-12.343360947376842</v>
      </c>
      <c r="Y19" s="298">
        <f>'1 Basic Materials '!AC19/1000</f>
        <v>-49.201195565889286</v>
      </c>
      <c r="Z19" s="298">
        <f>'1 Basic Materials '!AD19/1000</f>
        <v>-425.54531750357887</v>
      </c>
      <c r="AA19" s="298">
        <f>'1 Basic Materials '!AE19/1000</f>
        <v>-218.39794136284252</v>
      </c>
      <c r="AB19" s="294"/>
      <c r="AC19" s="31">
        <f t="shared" si="22"/>
        <v>16</v>
      </c>
      <c r="AD19" s="307">
        <f>'1 Basic Materials '!AI19</f>
        <v>-0.06</v>
      </c>
      <c r="AE19" s="307">
        <f>'1 Basic Materials '!AJ19</f>
        <v>-0.05</v>
      </c>
      <c r="AF19" s="307">
        <f>'1 Basic Materials '!AK19</f>
        <v>-0.27</v>
      </c>
      <c r="AG19" s="307">
        <f>'1 Basic Materials '!AL19</f>
        <v>0.12</v>
      </c>
      <c r="AH19" s="307">
        <f>'1 Basic Materials '!AM19</f>
        <v>-0.14000000000000001</v>
      </c>
      <c r="AI19" s="294"/>
      <c r="AJ19" s="31">
        <f t="shared" si="23"/>
        <v>16</v>
      </c>
      <c r="AK19" s="298"/>
      <c r="AL19" s="298"/>
      <c r="AM19" s="298"/>
      <c r="AN19" s="298"/>
      <c r="AO19" s="298"/>
      <c r="AP19" s="294"/>
      <c r="AQ19" s="31">
        <f t="shared" si="24"/>
        <v>16</v>
      </c>
      <c r="AR19" s="307">
        <f>'1 Basic Materials '!AY19</f>
        <v>2.779440443320268E-2</v>
      </c>
      <c r="AS19" s="307">
        <f>'1 Basic Materials '!AZ19</f>
        <v>4.0027121805353991E-2</v>
      </c>
      <c r="AT19" s="307">
        <f>'1 Basic Materials '!BA19</f>
        <v>4.374019769396003E-2</v>
      </c>
      <c r="AU19" s="307">
        <f>'1 Basic Materials '!BB19</f>
        <v>3.5885261509756336E-2</v>
      </c>
      <c r="AV19" s="307">
        <f>'1 Basic Materials '!BC19</f>
        <v>2.6274979202280203E-2</v>
      </c>
      <c r="AW19" s="294"/>
      <c r="AX19" s="31">
        <f t="shared" si="25"/>
        <v>16</v>
      </c>
      <c r="AY19" s="307"/>
      <c r="AZ19" s="307"/>
      <c r="BA19" s="307"/>
      <c r="BB19" s="307"/>
      <c r="BC19" s="307"/>
      <c r="BD19" s="294"/>
      <c r="BE19" s="31">
        <f t="shared" si="26"/>
        <v>16</v>
      </c>
      <c r="BF19" s="298">
        <f>'1 Basic Materials '!BO19</f>
        <v>0.15</v>
      </c>
      <c r="BG19" s="298">
        <f>'1 Basic Materials '!BP19</f>
        <v>0.23</v>
      </c>
      <c r="BH19" s="298">
        <f>'1 Basic Materials '!BQ19</f>
        <v>0.28000000000000003</v>
      </c>
      <c r="BI19" s="298">
        <f>'1 Basic Materials '!BR19</f>
        <v>0.16</v>
      </c>
      <c r="BJ19" s="298">
        <f>'1 Basic Materials '!BS19</f>
        <v>0.16</v>
      </c>
      <c r="BK19" s="294"/>
      <c r="BL19" s="31">
        <f t="shared" si="27"/>
        <v>16</v>
      </c>
      <c r="BM19" s="307">
        <f>'1 Basic Materials '!BW19/100</f>
        <v>3.2199999999999999E-2</v>
      </c>
      <c r="BN19" s="307">
        <f>'1 Basic Materials '!BX19/100</f>
        <v>-1.3300000000000001E-2</v>
      </c>
      <c r="BO19" s="307">
        <f>'1 Basic Materials '!BY19/100</f>
        <v>-5.2300000000000006E-2</v>
      </c>
      <c r="BP19" s="307">
        <f>'1 Basic Materials '!BZ19/100</f>
        <v>-0.35119999999999996</v>
      </c>
      <c r="BQ19" s="307">
        <f>'1 Basic Materials '!CA19/100</f>
        <v>-0.1482</v>
      </c>
      <c r="BR19" s="294"/>
      <c r="BS19" s="31">
        <f t="shared" si="28"/>
        <v>16</v>
      </c>
      <c r="BT19" s="307">
        <f>'1 Basic Materials '!CE19</f>
        <v>9.4401589702879346E-2</v>
      </c>
      <c r="BU19" s="307">
        <f>'1 Basic Materials '!CF19</f>
        <v>3.5175751544928732E-2</v>
      </c>
      <c r="BV19" s="307">
        <f>'1 Basic Materials '!CG19</f>
        <v>1.5939023976788712E-2</v>
      </c>
      <c r="BW19" s="307">
        <f>'1 Basic Materials '!CH19</f>
        <v>-0.1925168442308306</v>
      </c>
      <c r="BX19" s="307">
        <f>'1 Basic Materials '!CI19</f>
        <v>-2.581483787621331E-2</v>
      </c>
      <c r="BY19" s="294"/>
      <c r="BZ19" s="31">
        <f t="shared" si="29"/>
        <v>16</v>
      </c>
      <c r="CA19" s="308">
        <f>'1 Basic Materials '!CM19</f>
        <v>1</v>
      </c>
      <c r="CB19" s="308">
        <f>'1 Basic Materials '!CN19</f>
        <v>1</v>
      </c>
      <c r="CC19" s="308">
        <f>'1 Basic Materials '!CO19</f>
        <v>1</v>
      </c>
      <c r="CD19" s="308">
        <f>'1 Basic Materials '!CP19</f>
        <v>1</v>
      </c>
      <c r="CE19" s="308">
        <f>'1 Basic Materials '!CQ19</f>
        <v>1</v>
      </c>
    </row>
    <row r="20" spans="1:83" s="131" customFormat="1" x14ac:dyDescent="0.25">
      <c r="A20" s="31">
        <f t="shared" si="18"/>
        <v>17</v>
      </c>
      <c r="B20" s="23">
        <f>'1 Basic Materials '!C20/1000</f>
        <v>73.637</v>
      </c>
      <c r="C20" s="23">
        <f>'1 Basic Materials '!D20/1000</f>
        <v>73.637</v>
      </c>
      <c r="D20" s="23">
        <f>'1 Basic Materials '!E20/1000</f>
        <v>73.637</v>
      </c>
      <c r="E20" s="23">
        <f>'1 Basic Materials '!F20/1000</f>
        <v>73.637</v>
      </c>
      <c r="F20" s="23">
        <f>'1 Basic Materials '!G20/1000</f>
        <v>73.637</v>
      </c>
      <c r="G20" s="294"/>
      <c r="H20" s="31">
        <f t="shared" si="19"/>
        <v>17</v>
      </c>
      <c r="I20" s="298">
        <f>'1 Basic Materials '!K20/1000</f>
        <v>1091.596</v>
      </c>
      <c r="J20" s="298">
        <f>'1 Basic Materials '!L20/1000</f>
        <v>1047.174</v>
      </c>
      <c r="K20" s="298">
        <f>'1 Basic Materials '!M20/1000</f>
        <v>684.63199999999995</v>
      </c>
      <c r="L20" s="298">
        <f>'1 Basic Materials '!N20/1000</f>
        <v>385.06099999999998</v>
      </c>
      <c r="M20" s="298">
        <f>'1 Basic Materials '!O20/1000</f>
        <v>279.82100000000003</v>
      </c>
      <c r="N20" s="294"/>
      <c r="O20" s="31">
        <f t="shared" si="20"/>
        <v>17</v>
      </c>
      <c r="P20" s="298">
        <f t="shared" si="13"/>
        <v>1017.9590000000001</v>
      </c>
      <c r="Q20" s="298">
        <f t="shared" si="14"/>
        <v>973.53700000000003</v>
      </c>
      <c r="R20" s="298">
        <f t="shared" si="15"/>
        <v>610.99499999999989</v>
      </c>
      <c r="S20" s="298">
        <f t="shared" si="16"/>
        <v>311.42399999999998</v>
      </c>
      <c r="T20" s="298">
        <f t="shared" si="17"/>
        <v>206.18400000000003</v>
      </c>
      <c r="U20" s="294"/>
      <c r="V20" s="31">
        <f t="shared" si="21"/>
        <v>17</v>
      </c>
      <c r="W20" s="298">
        <f>'1 Basic Materials '!AA20/1000</f>
        <v>134.22725287972688</v>
      </c>
      <c r="X20" s="298">
        <f>'1 Basic Materials '!AB20/1000</f>
        <v>238.64819287696417</v>
      </c>
      <c r="Y20" s="298">
        <f>'1 Basic Materials '!AC20/1000</f>
        <v>37.108022503854087</v>
      </c>
      <c r="Z20" s="298">
        <f>'1 Basic Materials '!AD20/1000</f>
        <v>65.300223676316179</v>
      </c>
      <c r="AA20" s="298">
        <f>'1 Basic Materials '!AE20/1000</f>
        <v>36.101342879486552</v>
      </c>
      <c r="AB20" s="294"/>
      <c r="AC20" s="31">
        <f t="shared" si="22"/>
        <v>17</v>
      </c>
      <c r="AD20" s="307">
        <f>'1 Basic Materials '!AI20</f>
        <v>0.12</v>
      </c>
      <c r="AE20" s="307">
        <f>'1 Basic Materials '!AJ20</f>
        <v>0.67</v>
      </c>
      <c r="AF20" s="307">
        <f>'1 Basic Materials '!AK20</f>
        <v>0.33</v>
      </c>
      <c r="AG20" s="307">
        <f>'1 Basic Materials '!AL20</f>
        <v>-0.05</v>
      </c>
      <c r="AH20" s="307">
        <f>'1 Basic Materials '!AM20</f>
        <v>0.46</v>
      </c>
      <c r="AI20" s="294"/>
      <c r="AJ20" s="31">
        <f t="shared" si="23"/>
        <v>17</v>
      </c>
      <c r="AK20" s="298"/>
      <c r="AL20" s="298"/>
      <c r="AM20" s="298"/>
      <c r="AN20" s="298"/>
      <c r="AO20" s="298"/>
      <c r="AP20" s="294"/>
      <c r="AQ20" s="31">
        <f t="shared" si="24"/>
        <v>17</v>
      </c>
      <c r="AR20" s="307">
        <f>'1 Basic Materials '!AY20</f>
        <v>2.1967606901045086E-2</v>
      </c>
      <c r="AS20" s="307">
        <f>'1 Basic Materials '!AZ20</f>
        <v>2.4544038578774276E-2</v>
      </c>
      <c r="AT20" s="307">
        <f>'1 Basic Materials '!BA20</f>
        <v>4.6258552118689053E-2</v>
      </c>
      <c r="AU20" s="307">
        <f>'1 Basic Materials '!BB20</f>
        <v>7.2195331426739437E-2</v>
      </c>
      <c r="AV20" s="307">
        <f>'1 Basic Materials '!BC20</f>
        <v>8.9447574346304001E-2</v>
      </c>
      <c r="AW20" s="294"/>
      <c r="AX20" s="31">
        <f t="shared" si="25"/>
        <v>17</v>
      </c>
      <c r="AY20" s="307"/>
      <c r="AZ20" s="307"/>
      <c r="BA20" s="307"/>
      <c r="BB20" s="307"/>
      <c r="BC20" s="307"/>
      <c r="BD20" s="294"/>
      <c r="BE20" s="31">
        <f t="shared" si="26"/>
        <v>17</v>
      </c>
      <c r="BF20" s="298">
        <f>'1 Basic Materials '!BO20</f>
        <v>1.54</v>
      </c>
      <c r="BG20" s="298">
        <f>'1 Basic Materials '!BP20</f>
        <v>1.7</v>
      </c>
      <c r="BH20" s="298">
        <f>'1 Basic Materials '!BQ20</f>
        <v>2.38</v>
      </c>
      <c r="BI20" s="298">
        <f>'1 Basic Materials '!BR20</f>
        <v>1.1599999999999999</v>
      </c>
      <c r="BJ20" s="298">
        <f>'1 Basic Materials '!BS20</f>
        <v>1.89</v>
      </c>
      <c r="BK20" s="294"/>
      <c r="BL20" s="31">
        <f t="shared" si="27"/>
        <v>17</v>
      </c>
      <c r="BM20" s="307">
        <f>'1 Basic Materials '!BW20/100</f>
        <v>6.8600000000000008E-2</v>
      </c>
      <c r="BN20" s="307">
        <f>'1 Basic Materials '!BX20/100</f>
        <v>0.11840000000000001</v>
      </c>
      <c r="BO20" s="307">
        <f>'1 Basic Materials '!BY20/100</f>
        <v>8.2100000000000006E-2</v>
      </c>
      <c r="BP20" s="307">
        <f>'1 Basic Materials '!BZ20/100</f>
        <v>0.10929999999999999</v>
      </c>
      <c r="BQ20" s="307">
        <f>'1 Basic Materials '!CA20/100</f>
        <v>6.4299999999999996E-2</v>
      </c>
      <c r="BR20" s="294"/>
      <c r="BS20" s="31">
        <f t="shared" si="28"/>
        <v>17</v>
      </c>
      <c r="BT20" s="307">
        <f>'1 Basic Materials '!CE20</f>
        <v>0.11512948059197325</v>
      </c>
      <c r="BU20" s="307">
        <f>'1 Basic Materials '!CF20</f>
        <v>0.15269103958342606</v>
      </c>
      <c r="BV20" s="307">
        <f>'1 Basic Materials '!CG20</f>
        <v>9.6529305672278826E-2</v>
      </c>
      <c r="BW20" s="307">
        <f>'1 Basic Materials '!CH20</f>
        <v>9.4488857579550528E-2</v>
      </c>
      <c r="BX20" s="307">
        <f>'1 Basic Materials '!CI20</f>
        <v>6.3980405787961103E-2</v>
      </c>
      <c r="BY20" s="294"/>
      <c r="BZ20" s="31">
        <f t="shared" si="29"/>
        <v>17</v>
      </c>
      <c r="CA20" s="308">
        <f>'1 Basic Materials '!CM20</f>
        <v>0.94444444444444442</v>
      </c>
      <c r="CB20" s="308">
        <f>'1 Basic Materials '!CN20</f>
        <v>0.94444444444444442</v>
      </c>
      <c r="CC20" s="308">
        <f>'1 Basic Materials '!CO20</f>
        <v>0.94444444444444442</v>
      </c>
      <c r="CD20" s="308">
        <f>'1 Basic Materials '!CP20</f>
        <v>0.94444444444444442</v>
      </c>
      <c r="CE20" s="308">
        <f>'1 Basic Materials '!CQ20</f>
        <v>0.94444444444444442</v>
      </c>
    </row>
    <row r="21" spans="1:83" s="296" customFormat="1" ht="15.75" thickBot="1" x14ac:dyDescent="0.3">
      <c r="A21" s="33">
        <f t="shared" si="18"/>
        <v>18</v>
      </c>
      <c r="B21" s="109">
        <f>'1 Basic Materials '!C21/1000</f>
        <v>357.63</v>
      </c>
      <c r="C21" s="109">
        <f>'1 Basic Materials '!D21/1000</f>
        <v>565.44200000000001</v>
      </c>
      <c r="D21" s="109">
        <f>'1 Basic Materials '!E21/1000</f>
        <v>565.44200000000001</v>
      </c>
      <c r="E21" s="109">
        <f>'1 Basic Materials '!F21/1000</f>
        <v>565.44200000000001</v>
      </c>
      <c r="F21" s="109">
        <f>'1 Basic Materials '!G21/1000</f>
        <v>565.44200000000001</v>
      </c>
      <c r="G21" s="295"/>
      <c r="H21" s="33">
        <f t="shared" si="19"/>
        <v>18</v>
      </c>
      <c r="I21" s="299">
        <f>'1 Basic Materials '!K21/1000</f>
        <v>2735.471</v>
      </c>
      <c r="J21" s="299">
        <f>'1 Basic Materials '!L21/1000</f>
        <v>2566.5300000000002</v>
      </c>
      <c r="K21" s="299">
        <f>'1 Basic Materials '!M21/1000</f>
        <v>2426.2150000000001</v>
      </c>
      <c r="L21" s="299">
        <f>'1 Basic Materials '!N21/1000</f>
        <v>2065.4989999999998</v>
      </c>
      <c r="M21" s="299">
        <f>'1 Basic Materials '!O21/1000</f>
        <v>1851.8409999999999</v>
      </c>
      <c r="N21" s="295"/>
      <c r="O21" s="33">
        <f t="shared" si="20"/>
        <v>18</v>
      </c>
      <c r="P21" s="299">
        <f t="shared" si="13"/>
        <v>2377.8409999999999</v>
      </c>
      <c r="Q21" s="299">
        <f t="shared" si="14"/>
        <v>2001.0880000000002</v>
      </c>
      <c r="R21" s="299">
        <f t="shared" si="15"/>
        <v>1860.7730000000001</v>
      </c>
      <c r="S21" s="299">
        <f t="shared" si="16"/>
        <v>1500.0569999999998</v>
      </c>
      <c r="T21" s="299">
        <f t="shared" si="17"/>
        <v>1286.3989999999999</v>
      </c>
      <c r="U21" s="295"/>
      <c r="V21" s="33">
        <f t="shared" si="21"/>
        <v>18</v>
      </c>
      <c r="W21" s="299">
        <f>'1 Basic Materials '!AA21/1000</f>
        <v>-125.66449455984173</v>
      </c>
      <c r="X21" s="299">
        <f>'1 Basic Materials '!AB21/1000</f>
        <v>196.29261475220008</v>
      </c>
      <c r="Y21" s="299">
        <f>'1 Basic Materials '!AC21/1000</f>
        <v>422.9930664501228</v>
      </c>
      <c r="Z21" s="299">
        <f>'1 Basic Materials '!AD21/1000</f>
        <v>270.27130545890822</v>
      </c>
      <c r="AA21" s="299">
        <f>'1 Basic Materials '!AE21/1000</f>
        <v>141.79411051078057</v>
      </c>
      <c r="AB21" s="295"/>
      <c r="AC21" s="33">
        <f t="shared" si="22"/>
        <v>18</v>
      </c>
      <c r="AD21" s="310">
        <f>'1 Basic Materials '!AI21</f>
        <v>-0.12</v>
      </c>
      <c r="AE21" s="310">
        <f>'1 Basic Materials '!AJ21</f>
        <v>-0.01</v>
      </c>
      <c r="AF21" s="310">
        <f>'1 Basic Materials '!AK21</f>
        <v>0.03</v>
      </c>
      <c r="AG21" s="310">
        <f>'1 Basic Materials '!AL21</f>
        <v>0.15</v>
      </c>
      <c r="AH21" s="310">
        <f>'1 Basic Materials '!AM21</f>
        <v>0.17</v>
      </c>
      <c r="AI21" s="295"/>
      <c r="AJ21" s="33">
        <f t="shared" si="23"/>
        <v>18</v>
      </c>
      <c r="AK21" s="299">
        <f>'1 Basic Materials '!AQ21/1000</f>
        <v>207.81200000000001</v>
      </c>
      <c r="AL21" s="299"/>
      <c r="AM21" s="299"/>
      <c r="AN21" s="299"/>
      <c r="AO21" s="299"/>
      <c r="AP21" s="295"/>
      <c r="AQ21" s="33">
        <f t="shared" si="24"/>
        <v>18</v>
      </c>
      <c r="AR21" s="310">
        <f>'1 Basic Materials '!AY21</f>
        <v>6.869527385044473E-2</v>
      </c>
      <c r="AS21" s="310">
        <f>'1 Basic Materials '!AZ21</f>
        <v>0.1094243899569263</v>
      </c>
      <c r="AT21" s="310">
        <f>'1 Basic Materials '!BA21</f>
        <v>0.11126474851882673</v>
      </c>
      <c r="AU21" s="310">
        <f>'1 Basic Materials '!BB21</f>
        <v>0.12396085811197126</v>
      </c>
      <c r="AV21" s="310">
        <f>'1 Basic Materials '!BC21</f>
        <v>0.13889572589611057</v>
      </c>
      <c r="AW21" s="295"/>
      <c r="AX21" s="33">
        <f t="shared" si="25"/>
        <v>18</v>
      </c>
      <c r="AY21" s="310">
        <f>'1 Basic Materials '!BG21</f>
        <v>0.36752133729011993</v>
      </c>
      <c r="AZ21" s="310"/>
      <c r="BA21" s="310"/>
      <c r="BB21" s="310"/>
      <c r="BC21" s="310"/>
      <c r="BD21" s="295"/>
      <c r="BE21" s="33">
        <f t="shared" si="26"/>
        <v>18</v>
      </c>
      <c r="BF21" s="299">
        <f>'1 Basic Materials '!BO21</f>
        <v>1.95</v>
      </c>
      <c r="BG21" s="299">
        <f>'1 Basic Materials '!BP21</f>
        <v>2.2400000000000002</v>
      </c>
      <c r="BH21" s="299">
        <f>'1 Basic Materials '!BQ21</f>
        <v>2.62</v>
      </c>
      <c r="BI21" s="299">
        <f>'1 Basic Materials '!BR21</f>
        <v>2.75</v>
      </c>
      <c r="BJ21" s="299">
        <f>'1 Basic Materials '!BS21</f>
        <v>2.62</v>
      </c>
      <c r="BK21" s="295"/>
      <c r="BL21" s="33">
        <f t="shared" si="27"/>
        <v>18</v>
      </c>
      <c r="BM21" s="310">
        <f>'1 Basic Materials '!BW21/100</f>
        <v>2.1000000000000001E-2</v>
      </c>
      <c r="BN21" s="310">
        <f>'1 Basic Materials '!BX21/100</f>
        <v>5.7999999999999996E-2</v>
      </c>
      <c r="BO21" s="310">
        <f>'1 Basic Materials '!BY21/100</f>
        <v>0.13019999999999998</v>
      </c>
      <c r="BP21" s="310">
        <f>'1 Basic Materials '!BZ21/100</f>
        <v>9.4700000000000006E-2</v>
      </c>
      <c r="BQ21" s="310">
        <f>'1 Basic Materials '!CA21/100</f>
        <v>5.5E-2</v>
      </c>
      <c r="BR21" s="295"/>
      <c r="BS21" s="33">
        <f t="shared" si="28"/>
        <v>18</v>
      </c>
      <c r="BT21" s="310">
        <f>'1 Basic Materials '!CE21</f>
        <v>0.25519236848978022</v>
      </c>
      <c r="BU21" s="310">
        <f>'1 Basic Materials '!CF21</f>
        <v>0.19162482139998208</v>
      </c>
      <c r="BV21" s="310">
        <f>'1 Basic Materials '!CG21</f>
        <v>0.37152288432211827</v>
      </c>
      <c r="BW21" s="310">
        <f>'1 Basic Materials '!CH21</f>
        <v>0.24600843906633865</v>
      </c>
      <c r="BX21" s="310">
        <f>'1 Basic Materials '!CI21</f>
        <v>0.16074598110746272</v>
      </c>
      <c r="BY21" s="295"/>
      <c r="BZ21" s="33">
        <f t="shared" si="29"/>
        <v>18</v>
      </c>
      <c r="CA21" s="309">
        <f>'1 Basic Materials '!CM21</f>
        <v>1</v>
      </c>
      <c r="CB21" s="309">
        <f>'1 Basic Materials '!CN21</f>
        <v>1</v>
      </c>
      <c r="CC21" s="309">
        <f>'1 Basic Materials '!CO21</f>
        <v>1</v>
      </c>
      <c r="CD21" s="309">
        <f>'1 Basic Materials '!CP21</f>
        <v>1</v>
      </c>
      <c r="CE21" s="309">
        <f>'1 Basic Materials '!CQ21</f>
        <v>1</v>
      </c>
    </row>
    <row r="22" spans="1:83" s="131" customFormat="1" x14ac:dyDescent="0.25">
      <c r="A22" s="39">
        <f t="shared" si="18"/>
        <v>19</v>
      </c>
      <c r="B22" s="303">
        <f>'2 Consumer goods'!C4/1000</f>
        <v>128114</v>
      </c>
      <c r="C22" s="303">
        <f>'2 Consumer goods'!D4/1000</f>
        <v>133311</v>
      </c>
      <c r="D22" s="303">
        <f>'2 Consumer goods'!E4/1000</f>
        <v>140940</v>
      </c>
      <c r="E22" s="303">
        <f>'2 Consumer goods'!F4/1000</f>
        <v>136533</v>
      </c>
      <c r="F22" s="303">
        <f>'2 Consumer goods'!G4/1000</f>
        <v>65061</v>
      </c>
      <c r="G22" s="294"/>
      <c r="H22" s="39">
        <f t="shared" si="19"/>
        <v>19</v>
      </c>
      <c r="I22" s="303">
        <f>'2 Consumer goods'!K4/1000</f>
        <v>84553</v>
      </c>
      <c r="J22" s="303">
        <f>'2 Consumer goods'!L4/1000</f>
        <v>71904</v>
      </c>
      <c r="K22" s="303">
        <f>'2 Consumer goods'!M4/1000</f>
        <v>80220</v>
      </c>
      <c r="L22" s="303">
        <f>'2 Consumer goods'!N4/1000</f>
        <v>81425</v>
      </c>
      <c r="M22" s="303">
        <f>'2 Consumer goods'!O4/1000</f>
        <v>45719</v>
      </c>
      <c r="N22" s="294"/>
      <c r="O22" s="39">
        <f t="shared" si="20"/>
        <v>19</v>
      </c>
      <c r="P22" s="303">
        <f t="shared" si="13"/>
        <v>-43561</v>
      </c>
      <c r="Q22" s="303">
        <f t="shared" si="14"/>
        <v>-61407</v>
      </c>
      <c r="R22" s="303">
        <f t="shared" si="15"/>
        <v>-60720</v>
      </c>
      <c r="S22" s="303">
        <f t="shared" si="16"/>
        <v>-55108</v>
      </c>
      <c r="T22" s="303">
        <f t="shared" si="17"/>
        <v>-19342</v>
      </c>
      <c r="U22" s="294"/>
      <c r="V22" s="39">
        <f t="shared" si="21"/>
        <v>19</v>
      </c>
      <c r="W22" s="303">
        <f>'2 Consumer goods'!AA4/1000</f>
        <v>12587.862409016201</v>
      </c>
      <c r="X22" s="303">
        <f>'2 Consumer goods'!AB4/1000</f>
        <v>11412.02286049238</v>
      </c>
      <c r="Y22" s="303">
        <f>'2 Consumer goods'!AC4/1000</f>
        <v>14178.470428893905</v>
      </c>
      <c r="Z22" s="303">
        <f>'2 Consumer goods'!AD4/1000</f>
        <v>8144.7930318412546</v>
      </c>
      <c r="AA22" s="303">
        <f>'2 Consumer goods'!AE4/1000</f>
        <v>11009.611427654281</v>
      </c>
      <c r="AB22" s="294"/>
      <c r="AC22" s="39">
        <f t="shared" si="22"/>
        <v>19</v>
      </c>
      <c r="AD22" s="306">
        <f>'2 Consumer goods'!AI4</f>
        <v>-0.02</v>
      </c>
      <c r="AE22" s="306">
        <f>'2 Consumer goods'!AJ4</f>
        <v>-0.03</v>
      </c>
      <c r="AF22" s="306">
        <f>'2 Consumer goods'!AK4</f>
        <v>0.24</v>
      </c>
      <c r="AG22" s="306">
        <f>'2 Consumer goods'!AL4</f>
        <v>0.04</v>
      </c>
      <c r="AH22" s="306"/>
      <c r="AI22" s="294"/>
      <c r="AJ22" s="39">
        <f t="shared" si="23"/>
        <v>19</v>
      </c>
      <c r="AK22" s="303"/>
      <c r="AL22" s="303"/>
      <c r="AM22" s="303">
        <f>'2 Consumer goods'!AS4/1000</f>
        <v>6</v>
      </c>
      <c r="AN22" s="303"/>
      <c r="AO22" s="303">
        <f>'2 Consumer goods'!AU4/1000</f>
        <v>38</v>
      </c>
      <c r="AP22" s="294"/>
      <c r="AQ22" s="39">
        <f t="shared" si="24"/>
        <v>19</v>
      </c>
      <c r="AR22" s="306">
        <f>'2 Consumer goods'!AY4</f>
        <v>0.5413694601264325</v>
      </c>
      <c r="AS22" s="306">
        <f>'2 Consumer goods'!AZ4</f>
        <v>0.57436138266200787</v>
      </c>
      <c r="AT22" s="306">
        <f>'2 Consumer goods'!BA4</f>
        <v>0.57263352916798715</v>
      </c>
      <c r="AU22" s="306">
        <f>'2 Consumer goods'!BB4</f>
        <v>0.52841733718810591</v>
      </c>
      <c r="AV22" s="306">
        <f>'2 Consumer goods'!BC4</f>
        <v>0.48323987076168901</v>
      </c>
      <c r="AW22" s="294"/>
      <c r="AX22" s="39">
        <f t="shared" si="25"/>
        <v>19</v>
      </c>
      <c r="AY22" s="306"/>
      <c r="AZ22" s="306"/>
      <c r="BA22" s="306">
        <f>'2 Consumer goods'!BI4</f>
        <v>4.3945419788622531E-5</v>
      </c>
      <c r="BB22" s="306"/>
      <c r="BC22" s="306"/>
      <c r="BD22" s="294"/>
      <c r="BE22" s="39">
        <f t="shared" si="26"/>
        <v>19</v>
      </c>
      <c r="BF22" s="303">
        <f>'2 Consumer goods'!BO4</f>
        <v>1149.79</v>
      </c>
      <c r="BG22" s="303">
        <f>'2 Consumer goods'!BP4</f>
        <v>995.43999999999994</v>
      </c>
      <c r="BH22" s="303">
        <f>'2 Consumer goods'!BQ4</f>
        <v>1487.32</v>
      </c>
      <c r="BI22" s="303">
        <f>'2 Consumer goods'!BR4</f>
        <v>1430.94</v>
      </c>
      <c r="BJ22" s="303"/>
      <c r="BK22" s="294"/>
      <c r="BL22" s="39">
        <f t="shared" si="27"/>
        <v>19</v>
      </c>
      <c r="BM22" s="306">
        <f>'2 Consumer goods'!BW4/100</f>
        <v>0.25140000000000001</v>
      </c>
      <c r="BN22" s="306">
        <f>'2 Consumer goods'!BX4/100</f>
        <v>0.29289999999999999</v>
      </c>
      <c r="BO22" s="306">
        <f>'2 Consumer goods'!BY4/100</f>
        <v>0.31129999999999997</v>
      </c>
      <c r="BP22" s="306">
        <f>'2 Consumer goods'!BZ4/100</f>
        <v>0.1802</v>
      </c>
      <c r="BQ22" s="306">
        <f>'2 Consumer goods'!CA4/100</f>
        <v>0.28620000000000001</v>
      </c>
      <c r="BR22" s="294"/>
      <c r="BS22" s="39">
        <f t="shared" si="28"/>
        <v>19</v>
      </c>
      <c r="BT22" s="303">
        <f>'2 Consumer goods'!CE4</f>
        <v>0.38305753587848779</v>
      </c>
      <c r="BU22" s="303">
        <f>'2 Consumer goods'!CF4</f>
        <v>0.38689833208224245</v>
      </c>
      <c r="BV22" s="303">
        <f>'2 Consumer goods'!CG4</f>
        <v>0.37600099213379634</v>
      </c>
      <c r="BW22" s="303">
        <f>'2 Consumer goods'!CH4</f>
        <v>0.36048069951886108</v>
      </c>
      <c r="BX22" s="303">
        <f>'2 Consumer goods'!CI4</f>
        <v>0.38941381524630769</v>
      </c>
      <c r="BY22" s="294"/>
      <c r="BZ22" s="39">
        <f t="shared" si="29"/>
        <v>19</v>
      </c>
      <c r="CA22" s="303">
        <f>'2 Consumer goods'!CM4</f>
        <v>1</v>
      </c>
      <c r="CB22" s="303">
        <f>'2 Consumer goods'!CN4</f>
        <v>1</v>
      </c>
      <c r="CC22" s="303">
        <f>'2 Consumer goods'!CO4</f>
        <v>1</v>
      </c>
      <c r="CD22" s="303">
        <f>'2 Consumer goods'!CP4</f>
        <v>1</v>
      </c>
      <c r="CE22" s="303">
        <f>'2 Consumer goods'!CQ4</f>
        <v>1</v>
      </c>
    </row>
    <row r="23" spans="1:83" s="131" customFormat="1" x14ac:dyDescent="0.25">
      <c r="A23" s="31">
        <f t="shared" si="18"/>
        <v>20</v>
      </c>
      <c r="B23" s="298">
        <f>'2 Consumer goods'!C5/1000</f>
        <v>136.13499999999999</v>
      </c>
      <c r="C23" s="298">
        <f>'2 Consumer goods'!D5/1000</f>
        <v>136.13499999999999</v>
      </c>
      <c r="D23" s="298">
        <f>'2 Consumer goods'!E5/1000</f>
        <v>136.13499999999999</v>
      </c>
      <c r="E23" s="298">
        <f>'2 Consumer goods'!F5/1000</f>
        <v>136.13499999999999</v>
      </c>
      <c r="F23" s="298">
        <f>'2 Consumer goods'!G5/1000</f>
        <v>136.13499999999999</v>
      </c>
      <c r="G23" s="294"/>
      <c r="H23" s="31">
        <f t="shared" si="19"/>
        <v>20</v>
      </c>
      <c r="I23" s="298">
        <f>'2 Consumer goods'!K5/1000</f>
        <v>3795.6350000000002</v>
      </c>
      <c r="J23" s="298">
        <f>'2 Consumer goods'!L5/1000</f>
        <v>3737.4180000000001</v>
      </c>
      <c r="K23" s="298">
        <f>'2 Consumer goods'!M5/1000</f>
        <v>3032.9879999999998</v>
      </c>
      <c r="L23" s="298">
        <f>'2 Consumer goods'!N5/1000</f>
        <v>2372.5340000000001</v>
      </c>
      <c r="M23" s="298">
        <f>'2 Consumer goods'!O5/1000</f>
        <v>2371.58</v>
      </c>
      <c r="N23" s="294"/>
      <c r="O23" s="31">
        <f t="shared" si="20"/>
        <v>20</v>
      </c>
      <c r="P23" s="298">
        <f t="shared" si="13"/>
        <v>3659.5</v>
      </c>
      <c r="Q23" s="298">
        <f t="shared" si="14"/>
        <v>3601.2830000000004</v>
      </c>
      <c r="R23" s="298">
        <f t="shared" si="15"/>
        <v>2896.8530000000001</v>
      </c>
      <c r="S23" s="298">
        <f t="shared" si="16"/>
        <v>2236.3990000000003</v>
      </c>
      <c r="T23" s="298">
        <f t="shared" si="17"/>
        <v>2235.4449999999997</v>
      </c>
      <c r="U23" s="294"/>
      <c r="V23" s="31">
        <f t="shared" si="21"/>
        <v>20</v>
      </c>
      <c r="W23" s="298">
        <f>'2 Consumer goods'!AA5/1000</f>
        <v>625.98576264640042</v>
      </c>
      <c r="X23" s="298">
        <f>'2 Consumer goods'!AB5/1000</f>
        <v>1396.567263004441</v>
      </c>
      <c r="Y23" s="298">
        <f>'2 Consumer goods'!AC5/1000</f>
        <v>765.44508189281544</v>
      </c>
      <c r="Z23" s="298">
        <f>'2 Consumer goods'!AD5/1000</f>
        <v>388.17714110065697</v>
      </c>
      <c r="AA23" s="298">
        <f>'2 Consumer goods'!AE5/1000</f>
        <v>784.85287087895495</v>
      </c>
      <c r="AB23" s="294"/>
      <c r="AC23" s="31">
        <f t="shared" si="22"/>
        <v>20</v>
      </c>
      <c r="AD23" s="307">
        <f>'2 Consumer goods'!AI5</f>
        <v>0.04</v>
      </c>
      <c r="AE23" s="307">
        <f>'2 Consumer goods'!AJ5</f>
        <v>0.05</v>
      </c>
      <c r="AF23" s="307">
        <f>'2 Consumer goods'!AK5</f>
        <v>0.03</v>
      </c>
      <c r="AG23" s="307">
        <f>'2 Consumer goods'!AL5</f>
        <v>0.06</v>
      </c>
      <c r="AH23" s="307">
        <f>'2 Consumer goods'!AM5</f>
        <v>0.17</v>
      </c>
      <c r="AI23" s="294"/>
      <c r="AJ23" s="31">
        <f t="shared" si="23"/>
        <v>20</v>
      </c>
      <c r="AK23" s="298"/>
      <c r="AL23" s="298"/>
      <c r="AM23" s="298"/>
      <c r="AN23" s="298"/>
      <c r="AO23" s="298"/>
      <c r="AP23" s="294"/>
      <c r="AQ23" s="31">
        <f t="shared" si="24"/>
        <v>20</v>
      </c>
      <c r="AR23" s="307">
        <f>'2 Consumer goods'!AY5</f>
        <v>2.1819587028232671E-2</v>
      </c>
      <c r="AS23" s="307">
        <f>'2 Consumer goods'!AZ5</f>
        <v>2.2048960402085187E-2</v>
      </c>
      <c r="AT23" s="307">
        <f>'2 Consumer goods'!BA5</f>
        <v>2.5416045742347928E-2</v>
      </c>
      <c r="AU23" s="307">
        <f>'2 Consumer goods'!BB5</f>
        <v>2.7341094386876437E-2</v>
      </c>
      <c r="AV23" s="307">
        <f>'2 Consumer goods'!BC5</f>
        <v>2.8280129394549509E-2</v>
      </c>
      <c r="AW23" s="294"/>
      <c r="AX23" s="31">
        <f t="shared" si="25"/>
        <v>20</v>
      </c>
      <c r="AY23" s="307"/>
      <c r="AZ23" s="307"/>
      <c r="BA23" s="307"/>
      <c r="BB23" s="307"/>
      <c r="BC23" s="307"/>
      <c r="BD23" s="294"/>
      <c r="BE23" s="31">
        <f t="shared" si="26"/>
        <v>20</v>
      </c>
      <c r="BF23" s="298">
        <f>'2 Consumer goods'!BO5</f>
        <v>154.25</v>
      </c>
      <c r="BG23" s="298">
        <f>'2 Consumer goods'!BP5</f>
        <v>252.23</v>
      </c>
      <c r="BH23" s="298">
        <f>'2 Consumer goods'!BQ5</f>
        <v>162.54999999999998</v>
      </c>
      <c r="BI23" s="298">
        <f>'2 Consumer goods'!BR5</f>
        <v>124.33</v>
      </c>
      <c r="BJ23" s="298">
        <f>'2 Consumer goods'!BS5</f>
        <v>176.43</v>
      </c>
      <c r="BK23" s="294"/>
      <c r="BL23" s="31">
        <f t="shared" si="27"/>
        <v>20</v>
      </c>
      <c r="BM23" s="307">
        <f>'2 Consumer goods'!BW5/100</f>
        <v>0.14599999999999999</v>
      </c>
      <c r="BN23" s="307">
        <f>'2 Consumer goods'!BX5/100</f>
        <v>0.32479999999999998</v>
      </c>
      <c r="BO23" s="307">
        <f>'2 Consumer goods'!BY5/100</f>
        <v>0.20879999999999999</v>
      </c>
      <c r="BP23" s="307">
        <f>'2 Consumer goods'!BZ5/100</f>
        <v>0.1142</v>
      </c>
      <c r="BQ23" s="307">
        <f>'2 Consumer goods'!CA5/100</f>
        <v>0.23600000000000002</v>
      </c>
      <c r="BR23" s="294"/>
      <c r="BS23" s="31">
        <f t="shared" si="28"/>
        <v>20</v>
      </c>
      <c r="BT23" s="298">
        <f>'2 Consumer goods'!CE5</f>
        <v>7.8492526218023467E-2</v>
      </c>
      <c r="BU23" s="298">
        <f>'2 Consumer goods'!CF5</f>
        <v>0.16129083956225965</v>
      </c>
      <c r="BV23" s="298">
        <f>'2 Consumer goods'!CG5</f>
        <v>9.9358884312157794E-2</v>
      </c>
      <c r="BW23" s="298">
        <f>'2 Consumer goods'!CH5</f>
        <v>5.7934125099235649E-5</v>
      </c>
      <c r="BX23" s="298">
        <f>'2 Consumer goods'!CI5</f>
        <v>0.11127678222241474</v>
      </c>
      <c r="BY23" s="294"/>
      <c r="BZ23" s="31">
        <f t="shared" si="29"/>
        <v>20</v>
      </c>
      <c r="CA23" s="298"/>
      <c r="CB23" s="298"/>
      <c r="CC23" s="298"/>
      <c r="CD23" s="298"/>
      <c r="CE23" s="298"/>
    </row>
    <row r="24" spans="1:83" s="131" customFormat="1" x14ac:dyDescent="0.25">
      <c r="A24" s="31">
        <f t="shared" si="18"/>
        <v>21</v>
      </c>
      <c r="B24" s="298">
        <f>'2 Consumer goods'!C6/1000</f>
        <v>477</v>
      </c>
      <c r="C24" s="298">
        <f>'2 Consumer goods'!D6/1000</f>
        <v>477</v>
      </c>
      <c r="D24" s="298">
        <f>'2 Consumer goods'!E6/1000</f>
        <v>477</v>
      </c>
      <c r="E24" s="298">
        <f>'2 Consumer goods'!F6/1000</f>
        <v>477</v>
      </c>
      <c r="F24" s="298">
        <f>'2 Consumer goods'!G6/1000</f>
        <v>477</v>
      </c>
      <c r="G24" s="294"/>
      <c r="H24" s="31">
        <f t="shared" si="19"/>
        <v>21</v>
      </c>
      <c r="I24" s="298">
        <f>'2 Consumer goods'!K6/1000</f>
        <v>4539.3</v>
      </c>
      <c r="J24" s="298">
        <f>'2 Consumer goods'!L6/1000</f>
        <v>5146.3999999999996</v>
      </c>
      <c r="K24" s="298">
        <f>'2 Consumer goods'!M6/1000</f>
        <v>4851.7</v>
      </c>
      <c r="L24" s="298">
        <f>'2 Consumer goods'!N6/1000</f>
        <v>4489.5</v>
      </c>
      <c r="M24" s="298">
        <f>'2 Consumer goods'!O6/1000</f>
        <v>3940.5</v>
      </c>
      <c r="N24" s="294"/>
      <c r="O24" s="31">
        <f t="shared" si="20"/>
        <v>21</v>
      </c>
      <c r="P24" s="298">
        <f t="shared" si="13"/>
        <v>4062.3</v>
      </c>
      <c r="Q24" s="298">
        <f t="shared" si="14"/>
        <v>4669.3999999999996</v>
      </c>
      <c r="R24" s="298">
        <f t="shared" si="15"/>
        <v>4374.7</v>
      </c>
      <c r="S24" s="298">
        <f t="shared" si="16"/>
        <v>4012.5</v>
      </c>
      <c r="T24" s="298">
        <f t="shared" si="17"/>
        <v>3463.5</v>
      </c>
      <c r="U24" s="294"/>
      <c r="V24" s="31">
        <f t="shared" si="21"/>
        <v>21</v>
      </c>
      <c r="W24" s="298">
        <f>'2 Consumer goods'!AA6/1000</f>
        <v>1713.7041835778957</v>
      </c>
      <c r="X24" s="298">
        <f>'2 Consumer goods'!AB6/1000</f>
        <v>1726.0990066083991</v>
      </c>
      <c r="Y24" s="298">
        <f>'2 Consumer goods'!AC6/1000</f>
        <v>1617.0870423314584</v>
      </c>
      <c r="Z24" s="298">
        <f>'2 Consumer goods'!AD6/1000</f>
        <v>1532.2437699371676</v>
      </c>
      <c r="AA24" s="298">
        <f>'2 Consumer goods'!AE6/1000</f>
        <v>1367.1927184727078</v>
      </c>
      <c r="AB24" s="294"/>
      <c r="AC24" s="31">
        <f t="shared" si="22"/>
        <v>21</v>
      </c>
      <c r="AD24" s="307">
        <f>'2 Consumer goods'!AI6</f>
        <v>-0.02</v>
      </c>
      <c r="AE24" s="307">
        <f>'2 Consumer goods'!AJ6</f>
        <v>0.02</v>
      </c>
      <c r="AF24" s="307">
        <f>'2 Consumer goods'!AK6</f>
        <v>0.08</v>
      </c>
      <c r="AG24" s="307">
        <f>'2 Consumer goods'!AL6</f>
        <v>0.08</v>
      </c>
      <c r="AH24" s="307">
        <f>'2 Consumer goods'!AM6</f>
        <v>0.1</v>
      </c>
      <c r="AI24" s="294"/>
      <c r="AJ24" s="31">
        <f t="shared" si="23"/>
        <v>21</v>
      </c>
      <c r="AK24" s="298"/>
      <c r="AL24" s="298"/>
      <c r="AM24" s="298"/>
      <c r="AN24" s="298"/>
      <c r="AO24" s="298"/>
      <c r="AP24" s="294"/>
      <c r="AQ24" s="31">
        <f t="shared" si="24"/>
        <v>21</v>
      </c>
      <c r="AR24" s="307">
        <f>'2 Consumer goods'!AY6</f>
        <v>4.8696823987014179E-2</v>
      </c>
      <c r="AS24" s="307">
        <f>'2 Consumer goods'!AZ6</f>
        <v>4.9355379425946234E-2</v>
      </c>
      <c r="AT24" s="307">
        <f>'2 Consumer goods'!BA6</f>
        <v>5.147741253156634E-2</v>
      </c>
      <c r="AU24" s="307">
        <f>'2 Consumer goods'!BB6</f>
        <v>5.2817486241986025E-2</v>
      </c>
      <c r="AV24" s="307">
        <f>'2 Consumer goods'!BC6</f>
        <v>5.9372666168782673E-2</v>
      </c>
      <c r="AW24" s="294"/>
      <c r="AX24" s="31">
        <f t="shared" si="25"/>
        <v>21</v>
      </c>
      <c r="AY24" s="307"/>
      <c r="AZ24" s="307"/>
      <c r="BA24" s="307"/>
      <c r="BB24" s="307"/>
      <c r="BC24" s="307"/>
      <c r="BD24" s="294"/>
      <c r="BE24" s="31">
        <f t="shared" si="26"/>
        <v>21</v>
      </c>
      <c r="BF24" s="298">
        <f>'2 Consumer goods'!BO6</f>
        <v>92.16</v>
      </c>
      <c r="BG24" s="298">
        <f>'2 Consumer goods'!BP6</f>
        <v>106.05000000000001</v>
      </c>
      <c r="BH24" s="298">
        <f>'2 Consumer goods'!BQ6</f>
        <v>95.63000000000001</v>
      </c>
      <c r="BI24" s="298">
        <f>'2 Consumer goods'!BR6</f>
        <v>84.58</v>
      </c>
      <c r="BJ24" s="298">
        <f>'2 Consumer goods'!BS6</f>
        <v>78.22</v>
      </c>
      <c r="BK24" s="294"/>
      <c r="BL24" s="31">
        <f t="shared" si="27"/>
        <v>21</v>
      </c>
      <c r="BM24" s="307">
        <f>'2 Consumer goods'!BW6/100</f>
        <v>0.26669999999999999</v>
      </c>
      <c r="BN24" s="307">
        <f>'2 Consumer goods'!BX6/100</f>
        <v>0.27649999999999997</v>
      </c>
      <c r="BO24" s="307">
        <f>'2 Consumer goods'!BY6/100</f>
        <v>0.27289999999999998</v>
      </c>
      <c r="BP24" s="307">
        <f>'2 Consumer goods'!BZ6/100</f>
        <v>0.27140000000000003</v>
      </c>
      <c r="BQ24" s="307">
        <f>'2 Consumer goods'!CA6/100</f>
        <v>0.27710000000000001</v>
      </c>
      <c r="BR24" s="294"/>
      <c r="BS24" s="31">
        <f t="shared" si="28"/>
        <v>21</v>
      </c>
      <c r="BT24" s="298">
        <f>'2 Consumer goods'!CE6</f>
        <v>0.23485084671011108</v>
      </c>
      <c r="BU24" s="298">
        <f>'2 Consumer goods'!CF6</f>
        <v>0.22167813953488372</v>
      </c>
      <c r="BV24" s="298">
        <f>'2 Consumer goods'!CG6</f>
        <v>0.21276337545318022</v>
      </c>
      <c r="BW24" s="298">
        <f>'2 Consumer goods'!CH6</f>
        <v>0.2043252467408872</v>
      </c>
      <c r="BX24" s="298">
        <f>'2 Consumer goods'!CI6</f>
        <v>0.19737275096276136</v>
      </c>
      <c r="BY24" s="294"/>
      <c r="BZ24" s="31">
        <f t="shared" si="29"/>
        <v>21</v>
      </c>
      <c r="CA24" s="298">
        <f>'2 Consumer goods'!CM6</f>
        <v>1</v>
      </c>
      <c r="CB24" s="298">
        <f>'2 Consumer goods'!CN6</f>
        <v>1</v>
      </c>
      <c r="CC24" s="298">
        <f>'2 Consumer goods'!CO6</f>
        <v>1</v>
      </c>
      <c r="CD24" s="298">
        <f>'2 Consumer goods'!CP6</f>
        <v>0.94444444444444442</v>
      </c>
      <c r="CE24" s="298">
        <f>'2 Consumer goods'!CQ6</f>
        <v>0.94444444444444442</v>
      </c>
    </row>
    <row r="25" spans="1:83" s="131" customFormat="1" x14ac:dyDescent="0.25">
      <c r="A25" s="31">
        <f t="shared" si="18"/>
        <v>22</v>
      </c>
      <c r="B25" s="298">
        <f>'2 Consumer goods'!C7/1000</f>
        <v>44316</v>
      </c>
      <c r="C25" s="298">
        <f>'2 Consumer goods'!D7/1000</f>
        <v>46163</v>
      </c>
      <c r="D25" s="298">
        <f>'2 Consumer goods'!E7/1000</f>
        <v>44147</v>
      </c>
      <c r="E25" s="298">
        <f>'2 Consumer goods'!F7/1000</f>
        <v>11023</v>
      </c>
      <c r="F25" s="298">
        <f>'2 Consumer goods'!G7/1000</f>
        <v>9842</v>
      </c>
      <c r="G25" s="294"/>
      <c r="H25" s="31">
        <f t="shared" si="19"/>
        <v>22</v>
      </c>
      <c r="I25" s="298">
        <f>'2 Consumer goods'!K7/1000</f>
        <v>64160</v>
      </c>
      <c r="J25" s="298">
        <f>'2 Consumer goods'!L7/1000</f>
        <v>65688</v>
      </c>
      <c r="K25" s="298">
        <f>'2 Consumer goods'!M7/1000</f>
        <v>61026</v>
      </c>
      <c r="L25" s="298">
        <f>'2 Consumer goods'!N7/1000</f>
        <v>8406</v>
      </c>
      <c r="M25" s="298">
        <f>'2 Consumer goods'!O7/1000</f>
        <v>5032</v>
      </c>
      <c r="N25" s="294"/>
      <c r="O25" s="31">
        <f t="shared" si="20"/>
        <v>22</v>
      </c>
      <c r="P25" s="298">
        <f t="shared" si="13"/>
        <v>19844</v>
      </c>
      <c r="Q25" s="298">
        <f t="shared" si="14"/>
        <v>19525</v>
      </c>
      <c r="R25" s="298">
        <f t="shared" si="15"/>
        <v>16879</v>
      </c>
      <c r="S25" s="298">
        <f t="shared" si="16"/>
        <v>-2617</v>
      </c>
      <c r="T25" s="298">
        <f t="shared" si="17"/>
        <v>-4810</v>
      </c>
      <c r="U25" s="294"/>
      <c r="V25" s="31">
        <f t="shared" si="21"/>
        <v>22</v>
      </c>
      <c r="W25" s="298">
        <f>'2 Consumer goods'!AA7/1000</f>
        <v>6665.1395348837214</v>
      </c>
      <c r="X25" s="298">
        <f>'2 Consumer goods'!AB7/1000</f>
        <v>6951.3926475871149</v>
      </c>
      <c r="Y25" s="298">
        <f>'2 Consumer goods'!AC7/1000</f>
        <v>8275.7419485654427</v>
      </c>
      <c r="Z25" s="298">
        <f>'2 Consumer goods'!AD7/1000</f>
        <v>3588.3761409127301</v>
      </c>
      <c r="AA25" s="298">
        <f>'2 Consumer goods'!AE7/1000</f>
        <v>3965.1491033304865</v>
      </c>
      <c r="AB25" s="294"/>
      <c r="AC25" s="31">
        <f t="shared" si="22"/>
        <v>22</v>
      </c>
      <c r="AD25" s="307">
        <f>'2 Consumer goods'!AI7</f>
        <v>0.06</v>
      </c>
      <c r="AE25" s="307">
        <f>'2 Consumer goods'!AJ7</f>
        <v>0.21</v>
      </c>
      <c r="AF25" s="307">
        <f>'2 Consumer goods'!AK7</f>
        <v>0.38</v>
      </c>
      <c r="AG25" s="307">
        <f>'2 Consumer goods'!AL7</f>
        <v>0.13</v>
      </c>
      <c r="AH25" s="307">
        <f>'2 Consumer goods'!AM7</f>
        <v>-0.06</v>
      </c>
      <c r="AI25" s="294"/>
      <c r="AJ25" s="31">
        <f t="shared" si="23"/>
        <v>22</v>
      </c>
      <c r="AK25" s="298">
        <f>'2 Consumer goods'!AQ7/1000</f>
        <v>194</v>
      </c>
      <c r="AL25" s="298"/>
      <c r="AM25" s="298"/>
      <c r="AN25" s="298"/>
      <c r="AO25" s="298"/>
      <c r="AP25" s="294"/>
      <c r="AQ25" s="31">
        <f t="shared" si="24"/>
        <v>22</v>
      </c>
      <c r="AR25" s="307">
        <f>'2 Consumer goods'!AY7</f>
        <v>0.31428672742101343</v>
      </c>
      <c r="AS25" s="307">
        <f>'2 Consumer goods'!AZ7</f>
        <v>0.31544601003129658</v>
      </c>
      <c r="AT25" s="307">
        <f>'2 Consumer goods'!BA7</f>
        <v>0.3130149321459465</v>
      </c>
      <c r="AU25" s="307">
        <f>'2 Consumer goods'!BB7</f>
        <v>0.27714781384356224</v>
      </c>
      <c r="AV25" s="307">
        <f>'2 Consumer goods'!BC7</f>
        <v>0.31229573219102014</v>
      </c>
      <c r="AW25" s="294"/>
      <c r="AX25" s="31">
        <f t="shared" si="25"/>
        <v>22</v>
      </c>
      <c r="AY25" s="307">
        <f>'2 Consumer goods'!BG7</f>
        <v>4.2024998375322226E-3</v>
      </c>
      <c r="AZ25" s="307"/>
      <c r="BA25" s="307"/>
      <c r="BB25" s="307"/>
      <c r="BC25" s="307"/>
      <c r="BD25" s="294"/>
      <c r="BE25" s="31">
        <f t="shared" si="26"/>
        <v>22</v>
      </c>
      <c r="BF25" s="298">
        <f>'2 Consumer goods'!BO7</f>
        <v>591.18000000000006</v>
      </c>
      <c r="BG25" s="298">
        <f>'2 Consumer goods'!BP7</f>
        <v>478.05</v>
      </c>
      <c r="BH25" s="298">
        <f>'2 Consumer goods'!BQ7</f>
        <v>867.33999999999992</v>
      </c>
      <c r="BI25" s="298">
        <f>'2 Consumer goods'!BR7</f>
        <v>770.36</v>
      </c>
      <c r="BJ25" s="298">
        <f>'2 Consumer goods'!BS7</f>
        <v>842.33999999999992</v>
      </c>
      <c r="BK25" s="294"/>
      <c r="BL25" s="31">
        <f t="shared" si="27"/>
        <v>22</v>
      </c>
      <c r="BM25" s="307">
        <f>'2 Consumer goods'!BW7/100</f>
        <v>0.4032</v>
      </c>
      <c r="BN25" s="307">
        <f>'2 Consumer goods'!BX7/100</f>
        <v>0.40350000000000003</v>
      </c>
      <c r="BO25" s="307">
        <f>'2 Consumer goods'!BY7/100</f>
        <v>0.28699999999999998</v>
      </c>
      <c r="BP25" s="307">
        <f>'2 Consumer goods'!BZ7/100</f>
        <v>0.1978</v>
      </c>
      <c r="BQ25" s="307">
        <f>'2 Consumer goods'!CA7/100</f>
        <v>0.20860000000000001</v>
      </c>
      <c r="BR25" s="294"/>
      <c r="BS25" s="31">
        <f t="shared" si="28"/>
        <v>22</v>
      </c>
      <c r="BT25" s="298">
        <f>'2 Consumer goods'!CE7</f>
        <v>0.39985315144723116</v>
      </c>
      <c r="BU25" s="298">
        <f>'2 Consumer goods'!CF7</f>
        <v>0.41642168871468233</v>
      </c>
      <c r="BV25" s="298">
        <f>'2 Consumer goods'!CG7</f>
        <v>0.36497141730731325</v>
      </c>
      <c r="BW25" s="298">
        <f>'2 Consumer goods'!CH7</f>
        <v>0.3529252254084469</v>
      </c>
      <c r="BX25" s="298">
        <f>'2 Consumer goods'!CI7</f>
        <v>0.42376373626373626</v>
      </c>
      <c r="BY25" s="294"/>
      <c r="BZ25" s="31">
        <f t="shared" si="29"/>
        <v>22</v>
      </c>
      <c r="CA25" s="298">
        <f>'2 Consumer goods'!CM7</f>
        <v>1</v>
      </c>
      <c r="CB25" s="298">
        <f>'2 Consumer goods'!CN7</f>
        <v>1</v>
      </c>
      <c r="CC25" s="298">
        <f>'2 Consumer goods'!CO7</f>
        <v>1</v>
      </c>
      <c r="CD25" s="298">
        <f>'2 Consumer goods'!CP7</f>
        <v>1</v>
      </c>
      <c r="CE25" s="298">
        <f>'2 Consumer goods'!CQ7</f>
        <v>0.94444444444444442</v>
      </c>
    </row>
    <row r="26" spans="1:83" s="131" customFormat="1" x14ac:dyDescent="0.25">
      <c r="A26" s="31">
        <f t="shared" si="18"/>
        <v>23</v>
      </c>
      <c r="B26" s="298">
        <f>'2 Consumer goods'!C8/1000</f>
        <v>3354</v>
      </c>
      <c r="C26" s="298">
        <f>'2 Consumer goods'!D8/1000</f>
        <v>297</v>
      </c>
      <c r="D26" s="298">
        <f>'2 Consumer goods'!E8/1000</f>
        <v>298</v>
      </c>
      <c r="E26" s="298">
        <f>'2 Consumer goods'!F8/1000</f>
        <v>291</v>
      </c>
      <c r="F26" s="298">
        <f>'2 Consumer goods'!G8/1000</f>
        <v>320</v>
      </c>
      <c r="G26" s="294"/>
      <c r="H26" s="31">
        <f t="shared" si="19"/>
        <v>23</v>
      </c>
      <c r="I26" s="298">
        <f>'2 Consumer goods'!K8/1000</f>
        <v>17039</v>
      </c>
      <c r="J26" s="298">
        <f>'2 Consumer goods'!L8/1000</f>
        <v>14638</v>
      </c>
      <c r="K26" s="298">
        <f>'2 Consumer goods'!M8/1000</f>
        <v>15529</v>
      </c>
      <c r="L26" s="298">
        <f>'2 Consumer goods'!N8/1000</f>
        <v>15047</v>
      </c>
      <c r="M26" s="298">
        <f>'2 Consumer goods'!O8/1000</f>
        <v>14420</v>
      </c>
      <c r="N26" s="294"/>
      <c r="O26" s="31">
        <f t="shared" si="20"/>
        <v>23</v>
      </c>
      <c r="P26" s="298">
        <f t="shared" si="13"/>
        <v>13685</v>
      </c>
      <c r="Q26" s="298">
        <f t="shared" si="14"/>
        <v>14341</v>
      </c>
      <c r="R26" s="298">
        <f t="shared" si="15"/>
        <v>15231</v>
      </c>
      <c r="S26" s="298">
        <f t="shared" si="16"/>
        <v>14756</v>
      </c>
      <c r="T26" s="298">
        <f t="shared" si="17"/>
        <v>14100</v>
      </c>
      <c r="U26" s="294"/>
      <c r="V26" s="31">
        <f t="shared" si="21"/>
        <v>23</v>
      </c>
      <c r="W26" s="298">
        <f>'2 Consumer goods'!AA8/1000</f>
        <v>1709.3248106060605</v>
      </c>
      <c r="X26" s="298">
        <f>'2 Consumer goods'!AB8/1000</f>
        <v>1447.7676950998184</v>
      </c>
      <c r="Y26" s="298">
        <f>'2 Consumer goods'!AC8/1000</f>
        <v>1359.5159235668791</v>
      </c>
      <c r="Z26" s="298">
        <f>'2 Consumer goods'!AD8/1000</f>
        <v>1784.7852283770651</v>
      </c>
      <c r="AA26" s="298">
        <f>'2 Consumer goods'!AE8/1000</f>
        <v>2092.1524926686216</v>
      </c>
      <c r="AB26" s="294"/>
      <c r="AC26" s="31">
        <f t="shared" si="22"/>
        <v>23</v>
      </c>
      <c r="AD26" s="307">
        <f>'2 Consumer goods'!AI8</f>
        <v>0.27</v>
      </c>
      <c r="AE26" s="307">
        <f>'2 Consumer goods'!AJ8</f>
        <v>0.03</v>
      </c>
      <c r="AF26" s="307">
        <f>'2 Consumer goods'!AK8</f>
        <v>-0.08</v>
      </c>
      <c r="AG26" s="307">
        <f>'2 Consumer goods'!AL8</f>
        <v>0.11</v>
      </c>
      <c r="AH26" s="307">
        <f>'2 Consumer goods'!AM8</f>
        <v>-0.02</v>
      </c>
      <c r="AI26" s="294"/>
      <c r="AJ26" s="31">
        <f t="shared" si="23"/>
        <v>23</v>
      </c>
      <c r="AK26" s="298"/>
      <c r="AL26" s="298"/>
      <c r="AM26" s="298"/>
      <c r="AN26" s="298">
        <f>'2 Consumer goods'!AT8/1000</f>
        <v>16</v>
      </c>
      <c r="AO26" s="298"/>
      <c r="AP26" s="294"/>
      <c r="AQ26" s="31">
        <f t="shared" si="24"/>
        <v>23</v>
      </c>
      <c r="AR26" s="307">
        <f>'2 Consumer goods'!AY8</f>
        <v>0.11961910196512002</v>
      </c>
      <c r="AS26" s="307">
        <f>'2 Consumer goods'!AZ8</f>
        <v>1.162062759214336E-2</v>
      </c>
      <c r="AT26" s="307">
        <f>'2 Consumer goods'!BA8</f>
        <v>1.4781746031746031E-2</v>
      </c>
      <c r="AU26" s="307">
        <f>'2 Consumer goods'!BB8</f>
        <v>1.4459627329192547E-2</v>
      </c>
      <c r="AV26" s="307">
        <f>'2 Consumer goods'!BC8</f>
        <v>1.5647921760391197E-2</v>
      </c>
      <c r="AW26" s="294"/>
      <c r="AX26" s="31">
        <f t="shared" si="25"/>
        <v>23</v>
      </c>
      <c r="AY26" s="307"/>
      <c r="AZ26" s="307"/>
      <c r="BA26" s="307"/>
      <c r="BB26" s="307">
        <f>'2 Consumer goods'!BJ8</f>
        <v>0.05</v>
      </c>
      <c r="BC26" s="307"/>
      <c r="BD26" s="294"/>
      <c r="BE26" s="31">
        <f t="shared" si="26"/>
        <v>23</v>
      </c>
      <c r="BF26" s="298">
        <f>'2 Consumer goods'!BO8</f>
        <v>105</v>
      </c>
      <c r="BG26" s="298">
        <f>'2 Consumer goods'!BP8</f>
        <v>105.22</v>
      </c>
      <c r="BH26" s="298">
        <f>'2 Consumer goods'!BQ8</f>
        <v>99.22</v>
      </c>
      <c r="BI26" s="298">
        <f>'2 Consumer goods'!BR8</f>
        <v>101.83</v>
      </c>
      <c r="BJ26" s="298">
        <f>'2 Consumer goods'!BS8</f>
        <v>102.07000000000001</v>
      </c>
      <c r="BK26" s="294"/>
      <c r="BL26" s="31">
        <f t="shared" si="27"/>
        <v>23</v>
      </c>
      <c r="BM26" s="307">
        <f>'2 Consumer goods'!BW8/100</f>
        <v>8.6599999999999996E-2</v>
      </c>
      <c r="BN26" s="307">
        <f>'2 Consumer goods'!BX8/100</f>
        <v>7.46E-2</v>
      </c>
      <c r="BO26" s="307">
        <f>'2 Consumer goods'!BY8/100</f>
        <v>8.3599999999999994E-2</v>
      </c>
      <c r="BP26" s="307">
        <f>'2 Consumer goods'!BZ8/100</f>
        <v>0.1193</v>
      </c>
      <c r="BQ26" s="307">
        <f>'2 Consumer goods'!CA8/100</f>
        <v>0.121</v>
      </c>
      <c r="BR26" s="294"/>
      <c r="BS26" s="31">
        <f t="shared" si="28"/>
        <v>23</v>
      </c>
      <c r="BT26" s="298">
        <f>'2 Consumer goods'!CE8</f>
        <v>0.19694045321323897</v>
      </c>
      <c r="BU26" s="298">
        <f>'2 Consumer goods'!CF8</f>
        <v>0.22761635850259587</v>
      </c>
      <c r="BV26" s="298">
        <f>'2 Consumer goods'!CG8</f>
        <v>0.21837137221752606</v>
      </c>
      <c r="BW26" s="298">
        <f>'2 Consumer goods'!CH8</f>
        <v>0.23633217993079586</v>
      </c>
      <c r="BX26" s="298">
        <f>'2 Consumer goods'!CI8</f>
        <v>0.30096061479346781</v>
      </c>
      <c r="BY26" s="294"/>
      <c r="BZ26" s="31">
        <f t="shared" si="29"/>
        <v>23</v>
      </c>
      <c r="CA26" s="298">
        <f>'2 Consumer goods'!CM8</f>
        <v>1</v>
      </c>
      <c r="CB26" s="298">
        <f>'2 Consumer goods'!CN8</f>
        <v>0.94444444444444442</v>
      </c>
      <c r="CC26" s="298">
        <f>'2 Consumer goods'!CO8</f>
        <v>0.94444444444444442</v>
      </c>
      <c r="CD26" s="298">
        <f>'2 Consumer goods'!CP8</f>
        <v>0.94444444444444442</v>
      </c>
      <c r="CE26" s="298">
        <f>'2 Consumer goods'!CQ8</f>
        <v>0.94444444444444442</v>
      </c>
    </row>
    <row r="27" spans="1:83" s="131" customFormat="1" x14ac:dyDescent="0.25">
      <c r="A27" s="31">
        <f t="shared" si="18"/>
        <v>24</v>
      </c>
      <c r="B27" s="298">
        <f>'2 Consumer goods'!C9/1000</f>
        <v>248.376</v>
      </c>
      <c r="C27" s="298">
        <f>'2 Consumer goods'!D9/1000</f>
        <v>298.42500000000001</v>
      </c>
      <c r="D27" s="298">
        <f>'2 Consumer goods'!E9/1000</f>
        <v>367.75799999999998</v>
      </c>
      <c r="E27" s="298">
        <f>'2 Consumer goods'!F9/1000</f>
        <v>451.04899999999998</v>
      </c>
      <c r="F27" s="298">
        <f>'2 Consumer goods'!G9/1000</f>
        <v>643.995</v>
      </c>
      <c r="G27" s="294"/>
      <c r="H27" s="31">
        <f t="shared" si="19"/>
        <v>24</v>
      </c>
      <c r="I27" s="298">
        <f>'2 Consumer goods'!K9/1000</f>
        <v>5150.7860000000001</v>
      </c>
      <c r="J27" s="298">
        <f>'2 Consumer goods'!L9/1000</f>
        <v>5127.7209999999995</v>
      </c>
      <c r="K27" s="298">
        <f>'2 Consumer goods'!M9/1000</f>
        <v>4475.5370000000003</v>
      </c>
      <c r="L27" s="298">
        <f>'2 Consumer goods'!N9/1000</f>
        <v>4739.5730000000003</v>
      </c>
      <c r="M27" s="298">
        <f>'2 Consumer goods'!O9/1000</f>
        <v>6374.5439999999999</v>
      </c>
      <c r="N27" s="294"/>
      <c r="O27" s="31">
        <f t="shared" si="20"/>
        <v>24</v>
      </c>
      <c r="P27" s="298">
        <f t="shared" si="13"/>
        <v>4902.41</v>
      </c>
      <c r="Q27" s="298">
        <f t="shared" si="14"/>
        <v>4829.2959999999994</v>
      </c>
      <c r="R27" s="298">
        <f t="shared" si="15"/>
        <v>4107.7790000000005</v>
      </c>
      <c r="S27" s="298">
        <f t="shared" si="16"/>
        <v>4288.5240000000003</v>
      </c>
      <c r="T27" s="298">
        <f t="shared" si="17"/>
        <v>5730.549</v>
      </c>
      <c r="U27" s="294"/>
      <c r="V27" s="31">
        <f t="shared" si="21"/>
        <v>24</v>
      </c>
      <c r="W27" s="298">
        <f>'2 Consumer goods'!AA9/1000</f>
        <v>784.80949556336998</v>
      </c>
      <c r="X27" s="298">
        <f>'2 Consumer goods'!AB9/1000</f>
        <v>798.15768189998289</v>
      </c>
      <c r="Y27" s="298">
        <f>'2 Consumer goods'!AC9/1000</f>
        <v>663.69725853735531</v>
      </c>
      <c r="Z27" s="298">
        <f>'2 Consumer goods'!AD9/1000</f>
        <v>588.63642136022281</v>
      </c>
      <c r="AA27" s="298">
        <f>'2 Consumer goods'!AE9/1000</f>
        <v>610.45167200766844</v>
      </c>
      <c r="AB27" s="294"/>
      <c r="AC27" s="31">
        <f t="shared" si="22"/>
        <v>24</v>
      </c>
      <c r="AD27" s="307">
        <f>'2 Consumer goods'!AI9</f>
        <v>0.09</v>
      </c>
      <c r="AE27" s="307">
        <f>'2 Consumer goods'!AJ9</f>
        <v>0.08</v>
      </c>
      <c r="AF27" s="307">
        <f>'2 Consumer goods'!AK9</f>
        <v>0.06</v>
      </c>
      <c r="AG27" s="307">
        <f>'2 Consumer goods'!AL9</f>
        <v>0.16</v>
      </c>
      <c r="AH27" s="307">
        <f>'2 Consumer goods'!AM9</f>
        <v>0.06</v>
      </c>
      <c r="AI27" s="294"/>
      <c r="AJ27" s="31">
        <f t="shared" si="23"/>
        <v>24</v>
      </c>
      <c r="AK27" s="298"/>
      <c r="AL27" s="298"/>
      <c r="AM27" s="298"/>
      <c r="AN27" s="298"/>
      <c r="AO27" s="298"/>
      <c r="AP27" s="294"/>
      <c r="AQ27" s="31">
        <f t="shared" si="24"/>
        <v>24</v>
      </c>
      <c r="AR27" s="307">
        <f>'2 Consumer goods'!AY9</f>
        <v>2.7697861181722329E-2</v>
      </c>
      <c r="AS27" s="307">
        <f>'2 Consumer goods'!AZ9</f>
        <v>3.5433982426976963E-2</v>
      </c>
      <c r="AT27" s="307">
        <f>'2 Consumer goods'!BA9</f>
        <v>4.537299305213012E-2</v>
      </c>
      <c r="AU27" s="307">
        <f>'2 Consumer goods'!BB9</f>
        <v>5.6162442489556291E-2</v>
      </c>
      <c r="AV27" s="307">
        <f>'2 Consumer goods'!BC9</f>
        <v>7.1234760178132531E-2</v>
      </c>
      <c r="AW27" s="294"/>
      <c r="AX27" s="31">
        <f t="shared" si="25"/>
        <v>24</v>
      </c>
      <c r="AY27" s="307"/>
      <c r="AZ27" s="307"/>
      <c r="BA27" s="307"/>
      <c r="BB27" s="307"/>
      <c r="BC27" s="307"/>
      <c r="BD27" s="294"/>
      <c r="BE27" s="31">
        <f t="shared" si="26"/>
        <v>24</v>
      </c>
      <c r="BF27" s="298">
        <f>'2 Consumer goods'!BO9</f>
        <v>23.580000000000002</v>
      </c>
      <c r="BG27" s="298">
        <f>'2 Consumer goods'!BP9</f>
        <v>18.990000000000002</v>
      </c>
      <c r="BH27" s="298">
        <f>'2 Consumer goods'!BQ9</f>
        <v>20.7</v>
      </c>
      <c r="BI27" s="298">
        <f>'2 Consumer goods'!BR9</f>
        <v>21.65</v>
      </c>
      <c r="BJ27" s="298">
        <f>'2 Consumer goods'!BS9</f>
        <v>24.24</v>
      </c>
      <c r="BK27" s="294"/>
      <c r="BL27" s="31">
        <f t="shared" si="27"/>
        <v>24</v>
      </c>
      <c r="BM27" s="307">
        <f>'2 Consumer goods'!BW9/100</f>
        <v>0.12179999999999999</v>
      </c>
      <c r="BN27" s="307">
        <f>'2 Consumer goods'!BX9/100</f>
        <v>0.1308</v>
      </c>
      <c r="BO27" s="307">
        <f>'2 Consumer goods'!BY9/100</f>
        <v>0.1166</v>
      </c>
      <c r="BP27" s="307">
        <f>'2 Consumer goods'!BZ9/100</f>
        <v>0.1041</v>
      </c>
      <c r="BQ27" s="307">
        <f>'2 Consumer goods'!CA9/100</f>
        <v>0.10279999999999999</v>
      </c>
      <c r="BR27" s="294"/>
      <c r="BS27" s="31">
        <f t="shared" si="28"/>
        <v>24</v>
      </c>
      <c r="BT27" s="298">
        <f>'2 Consumer goods'!CE9</f>
        <v>0.11689051294292264</v>
      </c>
      <c r="BU27" s="298">
        <f>'2 Consumer goods'!CF9</f>
        <v>0.12193968531179339</v>
      </c>
      <c r="BV27" s="298">
        <f>'2 Consumer goods'!CG9</f>
        <v>0.11698351637555078</v>
      </c>
      <c r="BW27" s="298">
        <f>'2 Consumer goods'!CH9</f>
        <v>0.1121726077793451</v>
      </c>
      <c r="BX27" s="298">
        <f>'2 Consumer goods'!CI9</f>
        <v>0.13376033740279153</v>
      </c>
      <c r="BY27" s="294"/>
      <c r="BZ27" s="31">
        <f t="shared" si="29"/>
        <v>24</v>
      </c>
      <c r="CA27" s="298">
        <f>'2 Consumer goods'!CM9</f>
        <v>1</v>
      </c>
      <c r="CB27" s="298">
        <f>'2 Consumer goods'!CN9</f>
        <v>1</v>
      </c>
      <c r="CC27" s="298">
        <f>'2 Consumer goods'!CO9</f>
        <v>1</v>
      </c>
      <c r="CD27" s="298">
        <f>'2 Consumer goods'!CP9</f>
        <v>1</v>
      </c>
      <c r="CE27" s="298">
        <f>'2 Consumer goods'!CQ9</f>
        <v>0.94444444444444442</v>
      </c>
    </row>
    <row r="28" spans="1:83" s="131" customFormat="1" x14ac:dyDescent="0.25">
      <c r="A28" s="31">
        <f t="shared" si="18"/>
        <v>25</v>
      </c>
      <c r="B28" s="298">
        <f>'2 Consumer goods'!C10/1000</f>
        <v>31.431999999999999</v>
      </c>
      <c r="C28" s="298">
        <f>'2 Consumer goods'!D10/1000</f>
        <v>32.06</v>
      </c>
      <c r="D28" s="298">
        <f>'2 Consumer goods'!E10/1000</f>
        <v>31.521999999999998</v>
      </c>
      <c r="E28" s="298">
        <f>'2 Consumer goods'!F10/1000</f>
        <v>32.758000000000003</v>
      </c>
      <c r="F28" s="298">
        <f>'2 Consumer goods'!G10/1000</f>
        <v>29.978000000000002</v>
      </c>
      <c r="G28" s="294"/>
      <c r="H28" s="31">
        <f t="shared" si="19"/>
        <v>25</v>
      </c>
      <c r="I28" s="298">
        <f>'2 Consumer goods'!K10/1000</f>
        <v>1237.32</v>
      </c>
      <c r="J28" s="298">
        <f>'2 Consumer goods'!L10/1000</f>
        <v>1146.0350000000001</v>
      </c>
      <c r="K28" s="298">
        <f>'2 Consumer goods'!M10/1000</f>
        <v>1014.246</v>
      </c>
      <c r="L28" s="298">
        <f>'2 Consumer goods'!N10/1000</f>
        <v>924.47500000000002</v>
      </c>
      <c r="M28" s="298">
        <f>'2 Consumer goods'!O10/1000</f>
        <v>873.65</v>
      </c>
      <c r="N28" s="294"/>
      <c r="O28" s="31">
        <f t="shared" si="20"/>
        <v>25</v>
      </c>
      <c r="P28" s="298">
        <f t="shared" si="13"/>
        <v>1205.8879999999999</v>
      </c>
      <c r="Q28" s="298">
        <f t="shared" si="14"/>
        <v>1113.9750000000001</v>
      </c>
      <c r="R28" s="298">
        <f t="shared" si="15"/>
        <v>982.72399999999993</v>
      </c>
      <c r="S28" s="298">
        <f t="shared" si="16"/>
        <v>891.71699999999998</v>
      </c>
      <c r="T28" s="298">
        <f t="shared" si="17"/>
        <v>843.67200000000003</v>
      </c>
      <c r="U28" s="294"/>
      <c r="V28" s="31">
        <f t="shared" si="21"/>
        <v>25</v>
      </c>
      <c r="W28" s="298">
        <f>'2 Consumer goods'!AA10/1000</f>
        <v>172.90866794300211</v>
      </c>
      <c r="X28" s="298">
        <f>'2 Consumer goods'!AB10/1000</f>
        <v>208.04481068138281</v>
      </c>
      <c r="Y28" s="298">
        <f>'2 Consumer goods'!AC10/1000</f>
        <v>184.45364962308636</v>
      </c>
      <c r="Z28" s="298">
        <f>'2 Consumer goods'!AD10/1000</f>
        <v>91.299026563925779</v>
      </c>
      <c r="AA28" s="298">
        <f>'2 Consumer goods'!AE10/1000</f>
        <v>95.623113772165368</v>
      </c>
      <c r="AB28" s="294"/>
      <c r="AC28" s="31">
        <f t="shared" si="22"/>
        <v>25</v>
      </c>
      <c r="AD28" s="307">
        <f>'2 Consumer goods'!AI10</f>
        <v>0.01</v>
      </c>
      <c r="AE28" s="307">
        <f>'2 Consumer goods'!AJ10</f>
        <v>0.02</v>
      </c>
      <c r="AF28" s="307">
        <f>'2 Consumer goods'!AK10</f>
        <v>0.14000000000000001</v>
      </c>
      <c r="AG28" s="307">
        <f>'2 Consumer goods'!AL10</f>
        <v>0.2</v>
      </c>
      <c r="AH28" s="307">
        <f>'2 Consumer goods'!AM10</f>
        <v>0.02</v>
      </c>
      <c r="AI28" s="294"/>
      <c r="AJ28" s="31">
        <f t="shared" si="23"/>
        <v>25</v>
      </c>
      <c r="AK28" s="298"/>
      <c r="AL28" s="298"/>
      <c r="AM28" s="298"/>
      <c r="AN28" s="298"/>
      <c r="AO28" s="298"/>
      <c r="AP28" s="294"/>
      <c r="AQ28" s="31">
        <f t="shared" si="24"/>
        <v>25</v>
      </c>
      <c r="AR28" s="307">
        <f>'2 Consumer goods'!AY10</f>
        <v>1.8178463794887335E-2</v>
      </c>
      <c r="AS28" s="307">
        <f>'2 Consumer goods'!AZ10</f>
        <v>2.016679436034275E-2</v>
      </c>
      <c r="AT28" s="307">
        <f>'2 Consumer goods'!BA10</f>
        <v>2.3002244619771919E-2</v>
      </c>
      <c r="AU28" s="307">
        <f>'2 Consumer goods'!BB10</f>
        <v>2.5530276579295214E-2</v>
      </c>
      <c r="AV28" s="307">
        <f>'2 Consumer goods'!BC10</f>
        <v>2.4257460192616112E-2</v>
      </c>
      <c r="AW28" s="294"/>
      <c r="AX28" s="31">
        <f t="shared" si="25"/>
        <v>25</v>
      </c>
      <c r="AY28" s="307"/>
      <c r="AZ28" s="307"/>
      <c r="BA28" s="307"/>
      <c r="BB28" s="307"/>
      <c r="BC28" s="307"/>
      <c r="BD28" s="294"/>
      <c r="BE28" s="31">
        <f t="shared" si="26"/>
        <v>25</v>
      </c>
      <c r="BF28" s="298">
        <f>'2 Consumer goods'!BO10</f>
        <v>40.29</v>
      </c>
      <c r="BG28" s="298">
        <f>'2 Consumer goods'!BP10</f>
        <v>37.58</v>
      </c>
      <c r="BH28" s="298">
        <f>'2 Consumer goods'!BQ10</f>
        <v>39.75</v>
      </c>
      <c r="BI28" s="298">
        <f>'2 Consumer goods'!BR10</f>
        <v>26.080000000000002</v>
      </c>
      <c r="BJ28" s="298">
        <f>'2 Consumer goods'!BS10</f>
        <v>21.57</v>
      </c>
      <c r="BK28" s="294"/>
      <c r="BL28" s="31">
        <f t="shared" si="27"/>
        <v>25</v>
      </c>
      <c r="BM28" s="307">
        <f>'2 Consumer goods'!BW10/100</f>
        <v>0.13390000000000002</v>
      </c>
      <c r="BN28" s="307">
        <f>'2 Consumer goods'!BX10/100</f>
        <v>0.17649999999999999</v>
      </c>
      <c r="BO28" s="307">
        <f>'2 Consumer goods'!BY10/100</f>
        <v>0.18140000000000001</v>
      </c>
      <c r="BP28" s="307">
        <f>'2 Consumer goods'!BZ10/100</f>
        <v>9.2799999999999994E-2</v>
      </c>
      <c r="BQ28" s="307">
        <f>'2 Consumer goods'!CA10/100</f>
        <v>0.1115</v>
      </c>
      <c r="BR28" s="294"/>
      <c r="BS28" s="31">
        <f t="shared" si="28"/>
        <v>25</v>
      </c>
      <c r="BT28" s="298">
        <f>'2 Consumer goods'!CE10</f>
        <v>7.4498565445153958E-2</v>
      </c>
      <c r="BU28" s="298">
        <f>'2 Consumer goods'!CF10</f>
        <v>9.0579040798182034E-2</v>
      </c>
      <c r="BV28" s="298">
        <f>'2 Consumer goods'!CG10</f>
        <v>8.208885609857447E-2</v>
      </c>
      <c r="BW28" s="298">
        <f>'2 Consumer goods'!CH10</f>
        <v>4.4731425377236705E-2</v>
      </c>
      <c r="BX28" s="298">
        <f>'2 Consumer goods'!CI10</f>
        <v>6.177636575832237E-2</v>
      </c>
      <c r="BY28" s="294"/>
      <c r="BZ28" s="31">
        <f t="shared" si="29"/>
        <v>25</v>
      </c>
      <c r="CA28" s="298">
        <f>'2 Consumer goods'!CM10</f>
        <v>0.88888888888888884</v>
      </c>
      <c r="CB28" s="298">
        <f>'2 Consumer goods'!CN10</f>
        <v>0.88888888888888884</v>
      </c>
      <c r="CC28" s="298">
        <f>'2 Consumer goods'!CO10</f>
        <v>0.88888888888888884</v>
      </c>
      <c r="CD28" s="298">
        <f>'2 Consumer goods'!CP10</f>
        <v>0.88888888888888884</v>
      </c>
      <c r="CE28" s="298">
        <f>'2 Consumer goods'!CQ10</f>
        <v>0.88888888888888884</v>
      </c>
    </row>
    <row r="29" spans="1:83" s="131" customFormat="1" x14ac:dyDescent="0.25">
      <c r="A29" s="31">
        <f t="shared" si="18"/>
        <v>26</v>
      </c>
      <c r="B29" s="298">
        <f>'2 Consumer goods'!C11/1000</f>
        <v>3549.998</v>
      </c>
      <c r="C29" s="298">
        <f>'2 Consumer goods'!D11/1000</f>
        <v>3341.7820000000002</v>
      </c>
      <c r="D29" s="298">
        <f>'2 Consumer goods'!E11/1000</f>
        <v>3185.4250000000002</v>
      </c>
      <c r="E29" s="298">
        <f>'2 Consumer goods'!F11/1000</f>
        <v>3296.7060000000001</v>
      </c>
      <c r="F29" s="298">
        <f>'2 Consumer goods'!G11/1000</f>
        <v>3745.8249999999998</v>
      </c>
      <c r="G29" s="294"/>
      <c r="H29" s="31">
        <f t="shared" si="19"/>
        <v>26</v>
      </c>
      <c r="I29" s="298">
        <f>'2 Consumer goods'!K11/1000</f>
        <v>5121.7269999999999</v>
      </c>
      <c r="J29" s="298">
        <f>'2 Consumer goods'!L11/1000</f>
        <v>4721.9690000000001</v>
      </c>
      <c r="K29" s="298">
        <f>'2 Consumer goods'!M11/1000</f>
        <v>3756.6289999999999</v>
      </c>
      <c r="L29" s="298">
        <f>'2 Consumer goods'!N11/1000</f>
        <v>4007.6990000000001</v>
      </c>
      <c r="M29" s="298">
        <f>'2 Consumer goods'!O11/1000</f>
        <v>3564.2860000000001</v>
      </c>
      <c r="N29" s="294"/>
      <c r="O29" s="31">
        <f t="shared" si="20"/>
        <v>26</v>
      </c>
      <c r="P29" s="298">
        <f t="shared" si="13"/>
        <v>1571.7289999999998</v>
      </c>
      <c r="Q29" s="298">
        <f t="shared" si="14"/>
        <v>1380.1869999999999</v>
      </c>
      <c r="R29" s="298">
        <f t="shared" si="15"/>
        <v>571.20399999999972</v>
      </c>
      <c r="S29" s="298">
        <f t="shared" si="16"/>
        <v>710.99299999999994</v>
      </c>
      <c r="T29" s="298">
        <f t="shared" si="17"/>
        <v>-181.53899999999976</v>
      </c>
      <c r="U29" s="294"/>
      <c r="V29" s="31">
        <f t="shared" si="21"/>
        <v>26</v>
      </c>
      <c r="W29" s="298">
        <f>'2 Consumer goods'!AA11/1000</f>
        <v>841.15277043116475</v>
      </c>
      <c r="X29" s="298">
        <f>'2 Consumer goods'!AB11/1000</f>
        <v>97.638066672253387</v>
      </c>
      <c r="Y29" s="298">
        <f>'2 Consumer goods'!AC11/1000</f>
        <v>721.4017271339726</v>
      </c>
      <c r="Z29" s="298">
        <f>'2 Consumer goods'!AD11/1000</f>
        <v>1179.5664441962147</v>
      </c>
      <c r="AA29" s="298">
        <f>'2 Consumer goods'!AE11/1000</f>
        <v>691.15076800360066</v>
      </c>
      <c r="AB29" s="294"/>
      <c r="AC29" s="31">
        <f t="shared" si="22"/>
        <v>26</v>
      </c>
      <c r="AD29" s="307">
        <f>'2 Consumer goods'!AI11</f>
        <v>-0.01</v>
      </c>
      <c r="AE29" s="307">
        <f>'2 Consumer goods'!AJ11</f>
        <v>0.14000000000000001</v>
      </c>
      <c r="AF29" s="307">
        <f>'2 Consumer goods'!AK11</f>
        <v>-0.17</v>
      </c>
      <c r="AG29" s="307">
        <f>'2 Consumer goods'!AL11</f>
        <v>0.34</v>
      </c>
      <c r="AH29" s="307">
        <f>'2 Consumer goods'!AM11</f>
        <v>0.22</v>
      </c>
      <c r="AI29" s="294"/>
      <c r="AJ29" s="31">
        <f t="shared" si="23"/>
        <v>26</v>
      </c>
      <c r="AK29" s="298">
        <f>'2 Consumer goods'!AQ11/1000</f>
        <v>1.276</v>
      </c>
      <c r="AL29" s="298"/>
      <c r="AM29" s="298"/>
      <c r="AN29" s="298"/>
      <c r="AO29" s="298"/>
      <c r="AP29" s="294"/>
      <c r="AQ29" s="31">
        <f t="shared" si="24"/>
        <v>26</v>
      </c>
      <c r="AR29" s="307">
        <f>'2 Consumer goods'!AY11</f>
        <v>0.32869746196343236</v>
      </c>
      <c r="AS29" s="307">
        <f>'2 Consumer goods'!AZ11</f>
        <v>0.31233122429022492</v>
      </c>
      <c r="AT29" s="307">
        <f>'2 Consumer goods'!BA11</f>
        <v>0.31717152607852556</v>
      </c>
      <c r="AU29" s="307">
        <f>'2 Consumer goods'!BB11</f>
        <v>0.29681867893374519</v>
      </c>
      <c r="AV29" s="307">
        <f>'2 Consumer goods'!BC11</f>
        <v>0.35630193062650434</v>
      </c>
      <c r="AW29" s="294"/>
      <c r="AX29" s="31">
        <f t="shared" si="25"/>
        <v>26</v>
      </c>
      <c r="AY29" s="307">
        <f>'2 Consumer goods'!BG11</f>
        <v>3.8183220808538678E-4</v>
      </c>
      <c r="AZ29" s="307"/>
      <c r="BA29" s="307"/>
      <c r="BB29" s="307"/>
      <c r="BC29" s="307"/>
      <c r="BD29" s="294"/>
      <c r="BE29" s="31">
        <f t="shared" si="26"/>
        <v>26</v>
      </c>
      <c r="BF29" s="298">
        <f>'2 Consumer goods'!BO11</f>
        <v>70.08</v>
      </c>
      <c r="BG29" s="298">
        <f>'2 Consumer goods'!BP11</f>
        <v>83.91</v>
      </c>
      <c r="BH29" s="298">
        <f>'2 Consumer goods'!BQ11</f>
        <v>80.45</v>
      </c>
      <c r="BI29" s="298">
        <f>'2 Consumer goods'!BR11</f>
        <v>113.27</v>
      </c>
      <c r="BJ29" s="298">
        <f>'2 Consumer goods'!BS11</f>
        <v>93.34</v>
      </c>
      <c r="BK29" s="294"/>
      <c r="BL29" s="31">
        <f t="shared" si="27"/>
        <v>26</v>
      </c>
      <c r="BM29" s="307">
        <f>'2 Consumer goods'!BW11/100</f>
        <v>0.1968</v>
      </c>
      <c r="BN29" s="307">
        <f>'2 Consumer goods'!BX11/100</f>
        <v>0.19409999999999999</v>
      </c>
      <c r="BO29" s="307">
        <f>'2 Consumer goods'!BY11/100</f>
        <v>0.17899999999999999</v>
      </c>
      <c r="BP29" s="307">
        <f>'2 Consumer goods'!BZ11/100</f>
        <v>0.25869999999999999</v>
      </c>
      <c r="BQ29" s="307">
        <f>'2 Consumer goods'!CA11/100</f>
        <v>0.16539999999999999</v>
      </c>
      <c r="BR29" s="294"/>
      <c r="BS29" s="31">
        <f t="shared" si="28"/>
        <v>26</v>
      </c>
      <c r="BT29" s="298">
        <f>'2 Consumer goods'!CE11</f>
        <v>0.17985149230164701</v>
      </c>
      <c r="BU29" s="298">
        <f>'2 Consumer goods'!CF11</f>
        <v>0.18738222083590036</v>
      </c>
      <c r="BV29" s="298">
        <f>'2 Consumer goods'!CG11</f>
        <v>0.18208229906107984</v>
      </c>
      <c r="BW29" s="298">
        <f>'2 Consumer goods'!CH11</f>
        <v>0.23562649533211352</v>
      </c>
      <c r="BX29" s="298">
        <f>'2 Consumer goods'!CI11</f>
        <v>0.19074688548475655</v>
      </c>
      <c r="BY29" s="294"/>
      <c r="BZ29" s="31">
        <f t="shared" si="29"/>
        <v>26</v>
      </c>
      <c r="CA29" s="298">
        <f>'2 Consumer goods'!CM11</f>
        <v>1</v>
      </c>
      <c r="CB29" s="298">
        <f>'2 Consumer goods'!CN11</f>
        <v>1</v>
      </c>
      <c r="CC29" s="298">
        <f>'2 Consumer goods'!CO11</f>
        <v>1</v>
      </c>
      <c r="CD29" s="298">
        <f>'2 Consumer goods'!CP11</f>
        <v>1</v>
      </c>
      <c r="CE29" s="298">
        <f>'2 Consumer goods'!CQ11</f>
        <v>1</v>
      </c>
    </row>
    <row r="30" spans="1:83" s="131" customFormat="1" x14ac:dyDescent="0.25">
      <c r="A30" s="31">
        <f t="shared" si="18"/>
        <v>27</v>
      </c>
      <c r="B30" s="298">
        <f>'2 Consumer goods'!C12/1000</f>
        <v>70.129000000000005</v>
      </c>
      <c r="C30" s="298">
        <f>'2 Consumer goods'!D12/1000</f>
        <v>70.129000000000005</v>
      </c>
      <c r="D30" s="298">
        <f>'2 Consumer goods'!E12/1000</f>
        <v>18.164999999999999</v>
      </c>
      <c r="E30" s="298"/>
      <c r="F30" s="298"/>
      <c r="G30" s="294"/>
      <c r="H30" s="31">
        <f t="shared" si="19"/>
        <v>27</v>
      </c>
      <c r="I30" s="298">
        <f>'2 Consumer goods'!K12/1000</f>
        <v>814.00800000000004</v>
      </c>
      <c r="J30" s="298">
        <f>'2 Consumer goods'!L12/1000</f>
        <v>862.43600000000004</v>
      </c>
      <c r="K30" s="298">
        <f>'2 Consumer goods'!M12/1000</f>
        <v>771.09699999999998</v>
      </c>
      <c r="L30" s="298"/>
      <c r="M30" s="298"/>
      <c r="N30" s="294"/>
      <c r="O30" s="31">
        <f t="shared" si="20"/>
        <v>27</v>
      </c>
      <c r="P30" s="298">
        <f t="shared" si="13"/>
        <v>743.87900000000002</v>
      </c>
      <c r="Q30" s="298">
        <f t="shared" si="14"/>
        <v>792.30700000000002</v>
      </c>
      <c r="R30" s="298">
        <f t="shared" si="15"/>
        <v>752.93200000000002</v>
      </c>
      <c r="S30" s="298"/>
      <c r="T30" s="298"/>
      <c r="U30" s="294"/>
      <c r="V30" s="31">
        <f t="shared" si="21"/>
        <v>27</v>
      </c>
      <c r="W30" s="298">
        <f>'2 Consumer goods'!AA12/1000</f>
        <v>58.111205074117954</v>
      </c>
      <c r="X30" s="298">
        <f>'2 Consumer goods'!AB12/1000</f>
        <v>67.678637974467676</v>
      </c>
      <c r="Y30" s="298">
        <f>'2 Consumer goods'!AC12/1000</f>
        <v>46.780290585493916</v>
      </c>
      <c r="Z30" s="298"/>
      <c r="AA30" s="298"/>
      <c r="AB30" s="294"/>
      <c r="AC30" s="31">
        <f t="shared" si="22"/>
        <v>27</v>
      </c>
      <c r="AD30" s="307">
        <f>'2 Consumer goods'!AI12</f>
        <v>0.17</v>
      </c>
      <c r="AE30" s="307">
        <f>'2 Consumer goods'!AJ12</f>
        <v>0.2</v>
      </c>
      <c r="AF30" s="307"/>
      <c r="AG30" s="307"/>
      <c r="AH30" s="307"/>
      <c r="AI30" s="294"/>
      <c r="AJ30" s="31">
        <f t="shared" si="23"/>
        <v>27</v>
      </c>
      <c r="AK30" s="298"/>
      <c r="AL30" s="298"/>
      <c r="AM30" s="298"/>
      <c r="AN30" s="298"/>
      <c r="AO30" s="298"/>
      <c r="AP30" s="294"/>
      <c r="AQ30" s="31">
        <f t="shared" si="24"/>
        <v>27</v>
      </c>
      <c r="AR30" s="307">
        <f>'2 Consumer goods'!AY12</f>
        <v>6.8231548857813074E-2</v>
      </c>
      <c r="AS30" s="307">
        <f>'2 Consumer goods'!AZ12</f>
        <v>6.3231402462390174E-2</v>
      </c>
      <c r="AT30" s="307">
        <f>'2 Consumer goods'!BA12</f>
        <v>1.8902913015381446E-2</v>
      </c>
      <c r="AU30" s="307"/>
      <c r="AV30" s="307"/>
      <c r="AW30" s="294"/>
      <c r="AX30" s="31">
        <f t="shared" si="25"/>
        <v>27</v>
      </c>
      <c r="AY30" s="307"/>
      <c r="AZ30" s="307"/>
      <c r="BA30" s="307"/>
      <c r="BB30" s="307"/>
      <c r="BC30" s="307"/>
      <c r="BD30" s="294"/>
      <c r="BE30" s="31">
        <f t="shared" si="26"/>
        <v>27</v>
      </c>
      <c r="BF30" s="298">
        <f>'2 Consumer goods'!BO12</f>
        <v>1.75</v>
      </c>
      <c r="BG30" s="298">
        <f>'2 Consumer goods'!BP12</f>
        <v>3.9</v>
      </c>
      <c r="BH30" s="298">
        <f>'2 Consumer goods'!BQ12</f>
        <v>4.0199999999999996</v>
      </c>
      <c r="BI30" s="298"/>
      <c r="BJ30" s="298"/>
      <c r="BK30" s="294"/>
      <c r="BL30" s="31">
        <f t="shared" si="27"/>
        <v>27</v>
      </c>
      <c r="BM30" s="307">
        <f>'2 Consumer goods'!BW12/100</f>
        <v>8.9800000000000005E-2</v>
      </c>
      <c r="BN30" s="307">
        <f>'2 Consumer goods'!BX12/100</f>
        <v>9.1600000000000001E-2</v>
      </c>
      <c r="BO30" s="307">
        <f>'2 Consumer goods'!BY12/100</f>
        <v>6.9099999999999995E-2</v>
      </c>
      <c r="BP30" s="307"/>
      <c r="BQ30" s="307"/>
      <c r="BR30" s="294"/>
      <c r="BS30" s="31">
        <f t="shared" si="28"/>
        <v>27</v>
      </c>
      <c r="BT30" s="298">
        <f>'2 Consumer goods'!CE12</f>
        <v>0.19462057787223092</v>
      </c>
      <c r="BU30" s="298">
        <f>'2 Consumer goods'!CF12</f>
        <v>0.22218917432314056</v>
      </c>
      <c r="BV30" s="298">
        <f>'2 Consumer goods'!CG12</f>
        <v>0.19334214684478726</v>
      </c>
      <c r="BW30" s="298"/>
      <c r="BX30" s="298"/>
      <c r="BY30" s="294"/>
      <c r="BZ30" s="31">
        <f t="shared" si="29"/>
        <v>27</v>
      </c>
      <c r="CA30" s="298"/>
      <c r="CB30" s="298"/>
      <c r="CC30" s="298"/>
      <c r="CD30" s="298"/>
      <c r="CE30" s="298"/>
    </row>
    <row r="31" spans="1:83" s="131" customFormat="1" x14ac:dyDescent="0.25">
      <c r="A31" s="31">
        <f t="shared" si="18"/>
        <v>28</v>
      </c>
      <c r="B31" s="298">
        <f>'2 Consumer goods'!C13/1000</f>
        <v>5.4279999999999999</v>
      </c>
      <c r="C31" s="298">
        <f>'2 Consumer goods'!D13/1000</f>
        <v>5.4279999999999999</v>
      </c>
      <c r="D31" s="298">
        <f>'2 Consumer goods'!E13/1000</f>
        <v>5.4279999999999999</v>
      </c>
      <c r="E31" s="298">
        <f>'2 Consumer goods'!F13/1000</f>
        <v>5.4279999999999999</v>
      </c>
      <c r="F31" s="298"/>
      <c r="G31" s="294"/>
      <c r="H31" s="31">
        <f t="shared" si="19"/>
        <v>28</v>
      </c>
      <c r="I31" s="298">
        <f>'2 Consumer goods'!K13/1000</f>
        <v>1837.412</v>
      </c>
      <c r="J31" s="298">
        <f>'2 Consumer goods'!L13/1000</f>
        <v>1854.3910000000001</v>
      </c>
      <c r="K31" s="298">
        <f>'2 Consumer goods'!M13/1000</f>
        <v>1691.645</v>
      </c>
      <c r="L31" s="298">
        <f>'2 Consumer goods'!N13/1000</f>
        <v>1596.1479999999999</v>
      </c>
      <c r="M31" s="298">
        <f>'2 Consumer goods'!O13/1000</f>
        <v>1514.567</v>
      </c>
      <c r="N31" s="294"/>
      <c r="O31" s="31">
        <f t="shared" si="20"/>
        <v>28</v>
      </c>
      <c r="P31" s="298">
        <f t="shared" si="13"/>
        <v>1831.9839999999999</v>
      </c>
      <c r="Q31" s="298">
        <f t="shared" si="14"/>
        <v>1848.963</v>
      </c>
      <c r="R31" s="298">
        <f t="shared" si="15"/>
        <v>1686.2169999999999</v>
      </c>
      <c r="S31" s="298">
        <f t="shared" si="16"/>
        <v>1590.7199999999998</v>
      </c>
      <c r="T31" s="298">
        <f t="shared" si="17"/>
        <v>1514.567</v>
      </c>
      <c r="U31" s="294"/>
      <c r="V31" s="31">
        <f t="shared" si="21"/>
        <v>28</v>
      </c>
      <c r="W31" s="298">
        <f>'2 Consumer goods'!AA13/1000</f>
        <v>180.82451209150963</v>
      </c>
      <c r="X31" s="298">
        <f>'2 Consumer goods'!AB13/1000</f>
        <v>344.39245689530486</v>
      </c>
      <c r="Y31" s="298">
        <f>'2 Consumer goods'!AC13/1000</f>
        <v>122.23097643163993</v>
      </c>
      <c r="Z31" s="298">
        <f>'2 Consumer goods'!AD13/1000</f>
        <v>86.435928250028553</v>
      </c>
      <c r="AA31" s="298">
        <f>'2 Consumer goods'!AE13/1000</f>
        <v>120.58195964790366</v>
      </c>
      <c r="AB31" s="294"/>
      <c r="AC31" s="31">
        <f t="shared" si="22"/>
        <v>28</v>
      </c>
      <c r="AD31" s="307">
        <f>'2 Consumer goods'!AI13</f>
        <v>7.0000000000000007E-2</v>
      </c>
      <c r="AE31" s="307">
        <f>'2 Consumer goods'!AJ13</f>
        <v>0.02</v>
      </c>
      <c r="AF31" s="307">
        <f>'2 Consumer goods'!AK13</f>
        <v>0.04</v>
      </c>
      <c r="AG31" s="307">
        <f>'2 Consumer goods'!AL13</f>
        <v>0.13</v>
      </c>
      <c r="AH31" s="307">
        <f>'2 Consumer goods'!AM13</f>
        <v>-0.03</v>
      </c>
      <c r="AI31" s="294"/>
      <c r="AJ31" s="31">
        <f t="shared" si="23"/>
        <v>28</v>
      </c>
      <c r="AK31" s="298"/>
      <c r="AL31" s="298"/>
      <c r="AM31" s="298"/>
      <c r="AN31" s="298"/>
      <c r="AO31" s="298"/>
      <c r="AP31" s="294"/>
      <c r="AQ31" s="31">
        <f t="shared" si="24"/>
        <v>28</v>
      </c>
      <c r="AR31" s="307"/>
      <c r="AS31" s="307"/>
      <c r="AT31" s="307"/>
      <c r="AU31" s="307"/>
      <c r="AV31" s="307"/>
      <c r="AW31" s="294"/>
      <c r="AX31" s="31">
        <f t="shared" si="25"/>
        <v>28</v>
      </c>
      <c r="AY31" s="307"/>
      <c r="AZ31" s="307"/>
      <c r="BA31" s="307"/>
      <c r="BB31" s="307"/>
      <c r="BC31" s="307"/>
      <c r="BD31" s="294"/>
      <c r="BE31" s="31">
        <f t="shared" si="26"/>
        <v>28</v>
      </c>
      <c r="BF31" s="298">
        <f>'2 Consumer goods'!BO13</f>
        <v>3.75</v>
      </c>
      <c r="BG31" s="298">
        <f>'2 Consumer goods'!BP13</f>
        <v>4.09</v>
      </c>
      <c r="BH31" s="298">
        <f>'2 Consumer goods'!BQ13</f>
        <v>3.12</v>
      </c>
      <c r="BI31" s="298">
        <f>'2 Consumer goods'!BR13</f>
        <v>2.63</v>
      </c>
      <c r="BJ31" s="298">
        <f>'2 Consumer goods'!BS13</f>
        <v>3.28</v>
      </c>
      <c r="BK31" s="294"/>
      <c r="BL31" s="31">
        <f t="shared" si="27"/>
        <v>28</v>
      </c>
      <c r="BM31" s="307">
        <f>'2 Consumer goods'!BW13/100</f>
        <v>9.7799999999999998E-2</v>
      </c>
      <c r="BN31" s="307">
        <f>'2 Consumer goods'!BX13/100</f>
        <v>0.18899999999999997</v>
      </c>
      <c r="BO31" s="307">
        <f>'2 Consumer goods'!BY13/100</f>
        <v>7.5899999999999995E-2</v>
      </c>
      <c r="BP31" s="307">
        <f>'2 Consumer goods'!BZ13/100</f>
        <v>5.5199999999999999E-2</v>
      </c>
      <c r="BQ31" s="307">
        <f>'2 Consumer goods'!CA13/100</f>
        <v>7.9299999999999995E-2</v>
      </c>
      <c r="BR31" s="294"/>
      <c r="BS31" s="31">
        <f t="shared" si="28"/>
        <v>28</v>
      </c>
      <c r="BT31" s="298">
        <f>'2 Consumer goods'!CE13</f>
        <v>7.2144979462042694E-2</v>
      </c>
      <c r="BU31" s="298">
        <f>'2 Consumer goods'!CF13</f>
        <v>0.13201821198519809</v>
      </c>
      <c r="BV31" s="298">
        <f>'2 Consumer goods'!CG13</f>
        <v>5.7303875475395435E-2</v>
      </c>
      <c r="BW31" s="298">
        <f>'2 Consumer goods'!CH13</f>
        <v>4.5802051479679168E-2</v>
      </c>
      <c r="BX31" s="298">
        <f>'2 Consumer goods'!CI13</f>
        <v>6.3527733375774734E-2</v>
      </c>
      <c r="BY31" s="294"/>
      <c r="BZ31" s="31">
        <f t="shared" si="29"/>
        <v>28</v>
      </c>
      <c r="CA31" s="298"/>
      <c r="CB31" s="298"/>
      <c r="CC31" s="298"/>
      <c r="CD31" s="298"/>
      <c r="CE31" s="298"/>
    </row>
    <row r="32" spans="1:83" s="131" customFormat="1" x14ac:dyDescent="0.25">
      <c r="A32" s="31">
        <f t="shared" si="18"/>
        <v>29</v>
      </c>
      <c r="B32" s="298">
        <f>'2 Consumer goods'!C14/1000</f>
        <v>2537.076</v>
      </c>
      <c r="C32" s="298">
        <f>'2 Consumer goods'!D14/1000</f>
        <v>2533.1619999999998</v>
      </c>
      <c r="D32" s="298">
        <f>'2 Consumer goods'!E14/1000</f>
        <v>2658.4929999999999</v>
      </c>
      <c r="E32" s="298">
        <f>'2 Consumer goods'!F14/1000</f>
        <v>2658.4940000000001</v>
      </c>
      <c r="F32" s="298">
        <f>'2 Consumer goods'!G14/1000</f>
        <v>3035.8229999999999</v>
      </c>
      <c r="G32" s="294"/>
      <c r="H32" s="31">
        <f t="shared" si="19"/>
        <v>29</v>
      </c>
      <c r="I32" s="298">
        <f>'2 Consumer goods'!K14/1000</f>
        <v>10834.026</v>
      </c>
      <c r="J32" s="298">
        <f>'2 Consumer goods'!L14/1000</f>
        <v>11179.703</v>
      </c>
      <c r="K32" s="298">
        <f>'2 Consumer goods'!M14/1000</f>
        <v>10386.753000000001</v>
      </c>
      <c r="L32" s="298">
        <f>'2 Consumer goods'!N14/1000</f>
        <v>10090.209999999999</v>
      </c>
      <c r="M32" s="298">
        <f>'2 Consumer goods'!O14/1000</f>
        <v>10113.499</v>
      </c>
      <c r="N32" s="294"/>
      <c r="O32" s="31">
        <f t="shared" si="20"/>
        <v>29</v>
      </c>
      <c r="P32" s="298">
        <f t="shared" si="13"/>
        <v>8296.9500000000007</v>
      </c>
      <c r="Q32" s="298">
        <f t="shared" si="14"/>
        <v>8646.5409999999993</v>
      </c>
      <c r="R32" s="298">
        <f t="shared" si="15"/>
        <v>7728.26</v>
      </c>
      <c r="S32" s="298">
        <f t="shared" si="16"/>
        <v>7431.7159999999985</v>
      </c>
      <c r="T32" s="298">
        <f t="shared" si="17"/>
        <v>7077.6759999999995</v>
      </c>
      <c r="U32" s="294"/>
      <c r="V32" s="31">
        <f t="shared" si="21"/>
        <v>29</v>
      </c>
      <c r="W32" s="298">
        <f>'2 Consumer goods'!AA14/1000</f>
        <v>-30.291931443779408</v>
      </c>
      <c r="X32" s="298">
        <f>'2 Consumer goods'!AB14/1000</f>
        <v>1016.2800593898172</v>
      </c>
      <c r="Y32" s="298">
        <f>'2 Consumer goods'!AC14/1000</f>
        <v>614.52299617684537</v>
      </c>
      <c r="Z32" s="298">
        <f>'2 Consumer goods'!AD14/1000</f>
        <v>533.28920265956447</v>
      </c>
      <c r="AA32" s="298">
        <f>'2 Consumer goods'!AE14/1000</f>
        <v>1036.0848604749158</v>
      </c>
      <c r="AB32" s="294"/>
      <c r="AC32" s="31">
        <f t="shared" si="22"/>
        <v>29</v>
      </c>
      <c r="AD32" s="307">
        <f>'2 Consumer goods'!AI14</f>
        <v>0.06</v>
      </c>
      <c r="AE32" s="307">
        <f>'2 Consumer goods'!AJ14</f>
        <v>-0.02</v>
      </c>
      <c r="AF32" s="307"/>
      <c r="AG32" s="307">
        <f>'2 Consumer goods'!AL14</f>
        <v>0.05</v>
      </c>
      <c r="AH32" s="307">
        <f>'2 Consumer goods'!AM14</f>
        <v>0.17</v>
      </c>
      <c r="AI32" s="294"/>
      <c r="AJ32" s="31">
        <f t="shared" si="23"/>
        <v>29</v>
      </c>
      <c r="AK32" s="298">
        <f>'2 Consumer goods'!AQ14/1000</f>
        <v>17.978000000000002</v>
      </c>
      <c r="AL32" s="298"/>
      <c r="AM32" s="298"/>
      <c r="AN32" s="298">
        <f>'2 Consumer goods'!AT14/1000</f>
        <v>377.32900000000001</v>
      </c>
      <c r="AO32" s="298"/>
      <c r="AP32" s="294"/>
      <c r="AQ32" s="31">
        <f t="shared" si="24"/>
        <v>29</v>
      </c>
      <c r="AR32" s="307">
        <f>'2 Consumer goods'!AY14</f>
        <v>0.12432461463464163</v>
      </c>
      <c r="AS32" s="307">
        <f>'2 Consumer goods'!AZ14</f>
        <v>0.12067677380773566</v>
      </c>
      <c r="AT32" s="307">
        <f>'2 Consumer goods'!BA14</f>
        <v>0.13627487234417079</v>
      </c>
      <c r="AU32" s="307">
        <f>'2 Consumer goods'!BB14</f>
        <v>0.13101951897074263</v>
      </c>
      <c r="AV32" s="307">
        <f>'2 Consumer goods'!BC14</f>
        <v>0.15415594066884525</v>
      </c>
      <c r="AW32" s="294"/>
      <c r="AX32" s="31">
        <f t="shared" si="25"/>
        <v>29</v>
      </c>
      <c r="AY32" s="307">
        <f>'2 Consumer goods'!BG14</f>
        <v>7.0970589326699203E-3</v>
      </c>
      <c r="AZ32" s="307"/>
      <c r="BA32" s="307"/>
      <c r="BB32" s="307">
        <f>'2 Consumer goods'!BJ14</f>
        <v>0.12429216064309415</v>
      </c>
      <c r="BC32" s="307"/>
      <c r="BD32" s="294"/>
      <c r="BE32" s="31">
        <f t="shared" si="26"/>
        <v>29</v>
      </c>
      <c r="BF32" s="298">
        <f>'2 Consumer goods'!BO14</f>
        <v>12.34</v>
      </c>
      <c r="BG32" s="298">
        <f>'2 Consumer goods'!BP14</f>
        <v>17.740000000000002</v>
      </c>
      <c r="BH32" s="298">
        <f>'2 Consumer goods'!BQ14</f>
        <v>15.069999999999999</v>
      </c>
      <c r="BI32" s="298">
        <f>'2 Consumer goods'!BR14</f>
        <v>14.030000000000001</v>
      </c>
      <c r="BJ32" s="298">
        <f>'2 Consumer goods'!BS14</f>
        <v>17.29</v>
      </c>
      <c r="BK32" s="294"/>
      <c r="BL32" s="31">
        <f t="shared" si="27"/>
        <v>29</v>
      </c>
      <c r="BM32" s="307">
        <f>'2 Consumer goods'!BW14/100</f>
        <v>-1.9E-3</v>
      </c>
      <c r="BN32" s="307">
        <f>'2 Consumer goods'!BX14/100</f>
        <v>7.8E-2</v>
      </c>
      <c r="BO32" s="307">
        <f>'2 Consumer goods'!BY14/100</f>
        <v>5.3099999999999994E-2</v>
      </c>
      <c r="BP32" s="307">
        <f>'2 Consumer goods'!BZ14/100</f>
        <v>2.46E-2</v>
      </c>
      <c r="BQ32" s="307">
        <f>'2 Consumer goods'!CA14/100</f>
        <v>0.1036</v>
      </c>
      <c r="BR32" s="294"/>
      <c r="BS32" s="31">
        <f t="shared" si="28"/>
        <v>29</v>
      </c>
      <c r="BT32" s="298">
        <f>'2 Consumer goods'!CE14</f>
        <v>3.0127506295894245E-2</v>
      </c>
      <c r="BU32" s="298">
        <f>'2 Consumer goods'!CF14</f>
        <v>8.3415308837355082E-2</v>
      </c>
      <c r="BV32" s="298">
        <f>'2 Consumer goods'!CG14</f>
        <v>6.0754076395990404E-2</v>
      </c>
      <c r="BW32" s="298">
        <f>'2 Consumer goods'!CH14</f>
        <v>6.9799476598730106E-2</v>
      </c>
      <c r="BX32" s="298">
        <f>'2 Consumer goods'!CI14</f>
        <v>8.9887966732927246E-2</v>
      </c>
      <c r="BY32" s="294"/>
      <c r="BZ32" s="31">
        <f t="shared" si="29"/>
        <v>29</v>
      </c>
      <c r="CA32" s="298">
        <f>'2 Consumer goods'!CM14</f>
        <v>1</v>
      </c>
      <c r="CB32" s="298">
        <f>'2 Consumer goods'!CN14</f>
        <v>1</v>
      </c>
      <c r="CC32" s="298">
        <f>'2 Consumer goods'!CO14</f>
        <v>1</v>
      </c>
      <c r="CD32" s="298">
        <f>'2 Consumer goods'!CP14</f>
        <v>1</v>
      </c>
      <c r="CE32" s="298">
        <f>'2 Consumer goods'!CQ14</f>
        <v>1</v>
      </c>
    </row>
    <row r="33" spans="1:83" s="131" customFormat="1" x14ac:dyDescent="0.25">
      <c r="A33" s="31">
        <f t="shared" si="18"/>
        <v>30</v>
      </c>
      <c r="B33" s="298">
        <f>'2 Consumer goods'!C15/1000</f>
        <v>444.85700000000003</v>
      </c>
      <c r="C33" s="298">
        <f>'2 Consumer goods'!D15/1000</f>
        <v>444.85700000000003</v>
      </c>
      <c r="D33" s="298">
        <f>'2 Consumer goods'!E15/1000</f>
        <v>457.18299999999999</v>
      </c>
      <c r="E33" s="298">
        <f>'2 Consumer goods'!F15/1000</f>
        <v>287.60700000000003</v>
      </c>
      <c r="F33" s="298">
        <f>'2 Consumer goods'!G15/1000</f>
        <v>271.77499999999998</v>
      </c>
      <c r="G33" s="294"/>
      <c r="H33" s="31">
        <f t="shared" si="19"/>
        <v>30</v>
      </c>
      <c r="I33" s="298">
        <f>'2 Consumer goods'!K15/1000</f>
        <v>2477.5830000000001</v>
      </c>
      <c r="J33" s="298">
        <f>'2 Consumer goods'!L15/1000</f>
        <v>2317.84</v>
      </c>
      <c r="K33" s="298">
        <f>'2 Consumer goods'!M15/1000</f>
        <v>2235.8649999999998</v>
      </c>
      <c r="L33" s="298">
        <f>'2 Consumer goods'!N15/1000</f>
        <v>1253.3820000000001</v>
      </c>
      <c r="M33" s="298">
        <f>'2 Consumer goods'!O15/1000</f>
        <v>1018.157</v>
      </c>
      <c r="N33" s="294"/>
      <c r="O33" s="31">
        <f t="shared" si="20"/>
        <v>30</v>
      </c>
      <c r="P33" s="298">
        <f t="shared" si="13"/>
        <v>2032.7260000000001</v>
      </c>
      <c r="Q33" s="298">
        <f t="shared" si="14"/>
        <v>1872.9830000000002</v>
      </c>
      <c r="R33" s="298">
        <f t="shared" si="15"/>
        <v>1778.6819999999998</v>
      </c>
      <c r="S33" s="298">
        <f t="shared" si="16"/>
        <v>965.77500000000009</v>
      </c>
      <c r="T33" s="298">
        <f t="shared" si="17"/>
        <v>746.38200000000006</v>
      </c>
      <c r="U33" s="294"/>
      <c r="V33" s="31">
        <f t="shared" si="21"/>
        <v>30</v>
      </c>
      <c r="W33" s="298">
        <f>'2 Consumer goods'!AA15/1000</f>
        <v>307.18391331057774</v>
      </c>
      <c r="X33" s="298">
        <f>'2 Consumer goods'!AB15/1000</f>
        <v>241.00261534483101</v>
      </c>
      <c r="Y33" s="298">
        <f>'2 Consumer goods'!AC15/1000</f>
        <v>296.30075455783492</v>
      </c>
      <c r="Z33" s="298">
        <f>'2 Consumer goods'!AD15/1000</f>
        <v>353.65567442665508</v>
      </c>
      <c r="AA33" s="298">
        <f>'2 Consumer goods'!AE15/1000</f>
        <v>202.88650137311021</v>
      </c>
      <c r="AB33" s="294"/>
      <c r="AC33" s="31">
        <f t="shared" si="22"/>
        <v>30</v>
      </c>
      <c r="AD33" s="307">
        <f>'2 Consumer goods'!AI15</f>
        <v>0.06</v>
      </c>
      <c r="AE33" s="307">
        <f>'2 Consumer goods'!AJ15</f>
        <v>0.11</v>
      </c>
      <c r="AF33" s="307">
        <f>'2 Consumer goods'!AK15</f>
        <v>0.11</v>
      </c>
      <c r="AG33" s="307">
        <f>'2 Consumer goods'!AL15</f>
        <v>0.37</v>
      </c>
      <c r="AH33" s="307">
        <f>'2 Consumer goods'!AM15</f>
        <v>0.24</v>
      </c>
      <c r="AI33" s="294"/>
      <c r="AJ33" s="31">
        <f t="shared" si="23"/>
        <v>30</v>
      </c>
      <c r="AK33" s="298"/>
      <c r="AL33" s="298"/>
      <c r="AM33" s="298"/>
      <c r="AN33" s="298"/>
      <c r="AO33" s="298"/>
      <c r="AP33" s="294"/>
      <c r="AQ33" s="31">
        <f t="shared" si="24"/>
        <v>30</v>
      </c>
      <c r="AR33" s="307">
        <f>'2 Consumer goods'!AY15</f>
        <v>9.4376592851761809E-2</v>
      </c>
      <c r="AS33" s="307">
        <f>'2 Consumer goods'!AZ15</f>
        <v>9.7055226904066608E-2</v>
      </c>
      <c r="AT33" s="307">
        <f>'2 Consumer goods'!BA15</f>
        <v>0.11123433093541284</v>
      </c>
      <c r="AU33" s="307">
        <f>'2 Consumer goods'!BB15</f>
        <v>9.2635138203688627E-2</v>
      </c>
      <c r="AV33" s="307">
        <f>'2 Consumer goods'!BC15</f>
        <v>0.10967677887038668</v>
      </c>
      <c r="AW33" s="294"/>
      <c r="AX33" s="31">
        <f t="shared" si="25"/>
        <v>30</v>
      </c>
      <c r="AY33" s="307"/>
      <c r="AZ33" s="307"/>
      <c r="BA33" s="307"/>
      <c r="BB33" s="307"/>
      <c r="BC33" s="307"/>
      <c r="BD33" s="294"/>
      <c r="BE33" s="31">
        <f t="shared" si="26"/>
        <v>30</v>
      </c>
      <c r="BF33" s="298">
        <f>'2 Consumer goods'!BO15</f>
        <v>16.36</v>
      </c>
      <c r="BG33" s="298">
        <f>'2 Consumer goods'!BP15</f>
        <v>17.21</v>
      </c>
      <c r="BH33" s="298">
        <f>'2 Consumer goods'!BQ15</f>
        <v>19.38</v>
      </c>
      <c r="BI33" s="298">
        <f>'2 Consumer goods'!BR15</f>
        <v>27.040000000000003</v>
      </c>
      <c r="BJ33" s="298">
        <f>'2 Consumer goods'!BS15</f>
        <v>20.65</v>
      </c>
      <c r="BK33" s="294"/>
      <c r="BL33" s="31">
        <f t="shared" si="27"/>
        <v>30</v>
      </c>
      <c r="BM33" s="307">
        <f>'2 Consumer goods'!BW15/100</f>
        <v>9.6799999999999997E-2</v>
      </c>
      <c r="BN33" s="307">
        <f>'2 Consumer goods'!BX15/100</f>
        <v>7.9699999999999993E-2</v>
      </c>
      <c r="BO33" s="307">
        <f>'2 Consumer goods'!BY15/100</f>
        <v>0.11810000000000001</v>
      </c>
      <c r="BP33" s="307">
        <f>'2 Consumer goods'!BZ15/100</f>
        <v>0.1804</v>
      </c>
      <c r="BQ33" s="307">
        <f>'2 Consumer goods'!CA15/100</f>
        <v>0.1361</v>
      </c>
      <c r="BR33" s="294"/>
      <c r="BS33" s="31">
        <f t="shared" si="28"/>
        <v>30</v>
      </c>
      <c r="BT33" s="298">
        <f>'2 Consumer goods'!CE15</f>
        <v>1.0466055554272783E-4</v>
      </c>
      <c r="BU33" s="298">
        <f>'2 Consumer goods'!CF15</f>
        <v>9.0207897611864704E-5</v>
      </c>
      <c r="BV33" s="298">
        <f>'2 Consumer goods'!CG15</f>
        <v>1.1405570310083106E-4</v>
      </c>
      <c r="BW33" s="298">
        <f>'2 Consumer goods'!CH15</f>
        <v>1.3947459443083799E-4</v>
      </c>
      <c r="BX33" s="298">
        <f>'2 Consumer goods'!CI15</f>
        <v>1.1496742543846298E-4</v>
      </c>
      <c r="BY33" s="294"/>
      <c r="BZ33" s="31">
        <f t="shared" si="29"/>
        <v>30</v>
      </c>
      <c r="CA33" s="298">
        <f>'2 Consumer goods'!CM15</f>
        <v>1</v>
      </c>
      <c r="CB33" s="298">
        <f>'2 Consumer goods'!CN15</f>
        <v>0.94444444444444442</v>
      </c>
      <c r="CC33" s="298">
        <f>'2 Consumer goods'!CO15</f>
        <v>0.94444444444444442</v>
      </c>
      <c r="CD33" s="298">
        <f>'2 Consumer goods'!CP15</f>
        <v>0.94444444444444442</v>
      </c>
      <c r="CE33" s="298">
        <f>'2 Consumer goods'!CQ15</f>
        <v>0.94444444444444442</v>
      </c>
    </row>
    <row r="34" spans="1:83" s="131" customFormat="1" x14ac:dyDescent="0.25">
      <c r="A34" s="31">
        <f t="shared" si="18"/>
        <v>31</v>
      </c>
      <c r="B34" s="298">
        <f>'2 Consumer goods'!C16/1000</f>
        <v>849.61500000000001</v>
      </c>
      <c r="C34" s="298">
        <f>'2 Consumer goods'!D16/1000</f>
        <v>621.54899999999998</v>
      </c>
      <c r="D34" s="298">
        <f>'2 Consumer goods'!E16/1000</f>
        <v>84.22</v>
      </c>
      <c r="E34" s="298"/>
      <c r="F34" s="298"/>
      <c r="G34" s="294"/>
      <c r="H34" s="31">
        <f t="shared" si="19"/>
        <v>31</v>
      </c>
      <c r="I34" s="298">
        <f>'2 Consumer goods'!K16/1000</f>
        <v>2513.7739999999999</v>
      </c>
      <c r="J34" s="298">
        <f>'2 Consumer goods'!L16/1000</f>
        <v>2069.3270000000002</v>
      </c>
      <c r="K34" s="298">
        <f>'2 Consumer goods'!M16/1000</f>
        <v>1565.979</v>
      </c>
      <c r="L34" s="298"/>
      <c r="M34" s="298"/>
      <c r="N34" s="294"/>
      <c r="O34" s="31">
        <f t="shared" si="20"/>
        <v>31</v>
      </c>
      <c r="P34" s="298">
        <f t="shared" si="13"/>
        <v>1664.1589999999999</v>
      </c>
      <c r="Q34" s="298">
        <f t="shared" si="14"/>
        <v>1447.7780000000002</v>
      </c>
      <c r="R34" s="298">
        <f t="shared" si="15"/>
        <v>1481.759</v>
      </c>
      <c r="S34" s="298"/>
      <c r="T34" s="298"/>
      <c r="U34" s="294"/>
      <c r="V34" s="31">
        <f t="shared" si="21"/>
        <v>31</v>
      </c>
      <c r="W34" s="298">
        <f>'2 Consumer goods'!AA16/1000</f>
        <v>470.01004794156404</v>
      </c>
      <c r="X34" s="298">
        <f>'2 Consumer goods'!AB16/1000</f>
        <v>325.39069437366118</v>
      </c>
      <c r="Y34" s="298">
        <f>'2 Consumer goods'!AC16/1000</f>
        <v>284.58831543856331</v>
      </c>
      <c r="Z34" s="298"/>
      <c r="AA34" s="298"/>
      <c r="AB34" s="294"/>
      <c r="AC34" s="31">
        <f t="shared" si="22"/>
        <v>31</v>
      </c>
      <c r="AD34" s="307">
        <f>'2 Consumer goods'!AI16</f>
        <v>0.54</v>
      </c>
      <c r="AE34" s="307">
        <f>'2 Consumer goods'!AJ16</f>
        <v>0.21</v>
      </c>
      <c r="AF34" s="307"/>
      <c r="AG34" s="307"/>
      <c r="AH34" s="307"/>
      <c r="AI34" s="294"/>
      <c r="AJ34" s="31">
        <f t="shared" si="23"/>
        <v>31</v>
      </c>
      <c r="AK34" s="298"/>
      <c r="AL34" s="298"/>
      <c r="AM34" s="298"/>
      <c r="AN34" s="298"/>
      <c r="AO34" s="298"/>
      <c r="AP34" s="294"/>
      <c r="AQ34" s="31">
        <f t="shared" si="24"/>
        <v>31</v>
      </c>
      <c r="AR34" s="307">
        <f>'2 Consumer goods'!AY16</f>
        <v>0.15402031052600379</v>
      </c>
      <c r="AS34" s="307">
        <f>'2 Consumer goods'!AZ16</f>
        <v>0.12819979192638056</v>
      </c>
      <c r="AT34" s="307">
        <f>'2 Consumer goods'!BA16</f>
        <v>3.2789323341583222E-2</v>
      </c>
      <c r="AU34" s="307"/>
      <c r="AV34" s="307"/>
      <c r="AW34" s="294"/>
      <c r="AX34" s="31">
        <f t="shared" si="25"/>
        <v>31</v>
      </c>
      <c r="AY34" s="307"/>
      <c r="AZ34" s="307"/>
      <c r="BA34" s="307"/>
      <c r="BB34" s="307"/>
      <c r="BC34" s="307"/>
      <c r="BD34" s="294"/>
      <c r="BE34" s="31">
        <f t="shared" si="26"/>
        <v>31</v>
      </c>
      <c r="BF34" s="298">
        <f>'2 Consumer goods'!BO16</f>
        <v>14.64</v>
      </c>
      <c r="BG34" s="298">
        <f>'2 Consumer goods'!BP16</f>
        <v>13.91</v>
      </c>
      <c r="BH34" s="298">
        <f>'2 Consumer goods'!BQ16</f>
        <v>12.350000000000001</v>
      </c>
      <c r="BI34" s="298"/>
      <c r="BJ34" s="298"/>
      <c r="BK34" s="294"/>
      <c r="BL34" s="31">
        <f t="shared" si="27"/>
        <v>31</v>
      </c>
      <c r="BM34" s="307">
        <f>'2 Consumer goods'!BW16/100</f>
        <v>0.15759999999999999</v>
      </c>
      <c r="BN34" s="307">
        <f>'2 Consumer goods'!BX16/100</f>
        <v>0.1211</v>
      </c>
      <c r="BO34" s="307">
        <f>'2 Consumer goods'!BY16/100</f>
        <v>0.19140000000000001</v>
      </c>
      <c r="BP34" s="307"/>
      <c r="BQ34" s="307"/>
      <c r="BR34" s="294"/>
      <c r="BS34" s="31">
        <f t="shared" si="28"/>
        <v>31</v>
      </c>
      <c r="BT34" s="298">
        <f>'2 Consumer goods'!CE16</f>
        <v>2.0630376971661322E-4</v>
      </c>
      <c r="BU34" s="298">
        <f>'2 Consumer goods'!CF16</f>
        <v>2.144943311781139E-4</v>
      </c>
      <c r="BV34" s="298">
        <f>'2 Consumer goods'!CG16</f>
        <v>2.2751934019503965E-4</v>
      </c>
      <c r="BW34" s="298"/>
      <c r="BX34" s="298"/>
      <c r="BY34" s="294"/>
      <c r="BZ34" s="31">
        <f t="shared" si="29"/>
        <v>31</v>
      </c>
      <c r="CA34" s="298">
        <f>'2 Consumer goods'!CM16</f>
        <v>1</v>
      </c>
      <c r="CB34" s="298">
        <f>'2 Consumer goods'!CN16</f>
        <v>1</v>
      </c>
      <c r="CC34" s="298">
        <f>'2 Consumer goods'!CO16</f>
        <v>0.88888888888888884</v>
      </c>
      <c r="CD34" s="298"/>
      <c r="CE34" s="298"/>
    </row>
    <row r="35" spans="1:83" s="131" customFormat="1" x14ac:dyDescent="0.25">
      <c r="A35" s="31">
        <f t="shared" si="18"/>
        <v>32</v>
      </c>
      <c r="B35" s="298">
        <f>'2 Consumer goods'!C17/1000</f>
        <v>849.61500000000001</v>
      </c>
      <c r="C35" s="298">
        <f>'2 Consumer goods'!D17/1000</f>
        <v>621.54899999999998</v>
      </c>
      <c r="D35" s="298">
        <f>'2 Consumer goods'!E17/1000</f>
        <v>84.22</v>
      </c>
      <c r="E35" s="298"/>
      <c r="F35" s="298"/>
      <c r="G35" s="294"/>
      <c r="H35" s="31">
        <f t="shared" si="19"/>
        <v>32</v>
      </c>
      <c r="I35" s="298">
        <f>'2 Consumer goods'!K17/1000</f>
        <v>2513.7739999999999</v>
      </c>
      <c r="J35" s="298">
        <f>'2 Consumer goods'!L17/1000</f>
        <v>2069.3270000000002</v>
      </c>
      <c r="K35" s="298">
        <f>'2 Consumer goods'!M17/1000</f>
        <v>1565.979</v>
      </c>
      <c r="L35" s="298"/>
      <c r="M35" s="298"/>
      <c r="N35" s="294"/>
      <c r="O35" s="31">
        <f t="shared" si="20"/>
        <v>32</v>
      </c>
      <c r="P35" s="298">
        <f t="shared" si="13"/>
        <v>1664.1589999999999</v>
      </c>
      <c r="Q35" s="298">
        <f t="shared" si="14"/>
        <v>1447.7780000000002</v>
      </c>
      <c r="R35" s="298">
        <f t="shared" si="15"/>
        <v>1481.759</v>
      </c>
      <c r="S35" s="298"/>
      <c r="T35" s="298"/>
      <c r="U35" s="294"/>
      <c r="V35" s="31">
        <f t="shared" si="21"/>
        <v>32</v>
      </c>
      <c r="W35" s="298">
        <f>'2 Consumer goods'!AA17/1000</f>
        <v>470.01004794156404</v>
      </c>
      <c r="X35" s="298">
        <f>'2 Consumer goods'!AB17/1000</f>
        <v>325.39069437366118</v>
      </c>
      <c r="Y35" s="298">
        <f>'2 Consumer goods'!AC17/1000</f>
        <v>284.58831543856331</v>
      </c>
      <c r="Z35" s="298"/>
      <c r="AA35" s="298"/>
      <c r="AB35" s="294"/>
      <c r="AC35" s="31">
        <f t="shared" si="22"/>
        <v>32</v>
      </c>
      <c r="AD35" s="307">
        <f>'2 Consumer goods'!AI17</f>
        <v>0.54</v>
      </c>
      <c r="AE35" s="307">
        <f>'2 Consumer goods'!AJ17</f>
        <v>0.21</v>
      </c>
      <c r="AF35" s="307"/>
      <c r="AG35" s="307"/>
      <c r="AH35" s="307"/>
      <c r="AI35" s="294"/>
      <c r="AJ35" s="31">
        <f t="shared" si="23"/>
        <v>32</v>
      </c>
      <c r="AK35" s="298"/>
      <c r="AL35" s="298"/>
      <c r="AM35" s="298"/>
      <c r="AN35" s="298"/>
      <c r="AO35" s="298"/>
      <c r="AP35" s="294"/>
      <c r="AQ35" s="31">
        <f t="shared" si="24"/>
        <v>32</v>
      </c>
      <c r="AR35" s="307">
        <f>'2 Consumer goods'!AY17</f>
        <v>0.15402031052600379</v>
      </c>
      <c r="AS35" s="307">
        <f>'2 Consumer goods'!AZ17</f>
        <v>0.12819979192638056</v>
      </c>
      <c r="AT35" s="307">
        <f>'2 Consumer goods'!BA17</f>
        <v>3.2789323341583222E-2</v>
      </c>
      <c r="AU35" s="307"/>
      <c r="AV35" s="307"/>
      <c r="AW35" s="294"/>
      <c r="AX35" s="31">
        <f t="shared" si="25"/>
        <v>32</v>
      </c>
      <c r="AY35" s="307"/>
      <c r="AZ35" s="307"/>
      <c r="BA35" s="307"/>
      <c r="BB35" s="307"/>
      <c r="BC35" s="307"/>
      <c r="BD35" s="294"/>
      <c r="BE35" s="31">
        <f t="shared" si="26"/>
        <v>32</v>
      </c>
      <c r="BF35" s="298">
        <f>'2 Consumer goods'!BO17</f>
        <v>14.64</v>
      </c>
      <c r="BG35" s="298">
        <f>'2 Consumer goods'!BP17</f>
        <v>13.91</v>
      </c>
      <c r="BH35" s="298">
        <f>'2 Consumer goods'!BQ17</f>
        <v>12.350000000000001</v>
      </c>
      <c r="BI35" s="298"/>
      <c r="BJ35" s="298"/>
      <c r="BK35" s="294"/>
      <c r="BL35" s="31">
        <f t="shared" si="27"/>
        <v>32</v>
      </c>
      <c r="BM35" s="307">
        <f>'2 Consumer goods'!BW17/100</f>
        <v>0.15759999999999999</v>
      </c>
      <c r="BN35" s="307">
        <f>'2 Consumer goods'!BX17/100</f>
        <v>0.1211</v>
      </c>
      <c r="BO35" s="307">
        <f>'2 Consumer goods'!BY17/100</f>
        <v>0.19140000000000001</v>
      </c>
      <c r="BP35" s="307"/>
      <c r="BQ35" s="307"/>
      <c r="BR35" s="294"/>
      <c r="BS35" s="31">
        <f t="shared" si="28"/>
        <v>32</v>
      </c>
      <c r="BT35" s="298">
        <f>'2 Consumer goods'!CE17</f>
        <v>2.0630376971661322E-4</v>
      </c>
      <c r="BU35" s="298">
        <f>'2 Consumer goods'!CF17</f>
        <v>2.144943311781139E-4</v>
      </c>
      <c r="BV35" s="298">
        <f>'2 Consumer goods'!CG17</f>
        <v>2.2751934019503965E-4</v>
      </c>
      <c r="BW35" s="298"/>
      <c r="BX35" s="298"/>
      <c r="BY35" s="294"/>
      <c r="BZ35" s="31">
        <f t="shared" si="29"/>
        <v>32</v>
      </c>
      <c r="CA35" s="298"/>
      <c r="CB35" s="298"/>
      <c r="CC35" s="298"/>
      <c r="CD35" s="298"/>
      <c r="CE35" s="298"/>
    </row>
    <row r="36" spans="1:83" s="296" customFormat="1" ht="15.75" thickBot="1" x14ac:dyDescent="0.3">
      <c r="A36" s="33">
        <f t="shared" si="18"/>
        <v>33</v>
      </c>
      <c r="B36" s="299">
        <f>'2 Consumer goods'!C18/1000</f>
        <v>48</v>
      </c>
      <c r="C36" s="299">
        <f>'2 Consumer goods'!D18/1000</f>
        <v>346</v>
      </c>
      <c r="D36" s="299">
        <f>'2 Consumer goods'!E18/1000</f>
        <v>382</v>
      </c>
      <c r="E36" s="299">
        <f>'2 Consumer goods'!F18/1000</f>
        <v>438</v>
      </c>
      <c r="F36" s="299">
        <f>'2 Consumer goods'!G18/1000</f>
        <v>376</v>
      </c>
      <c r="G36" s="295"/>
      <c r="H36" s="33">
        <f t="shared" si="19"/>
        <v>33</v>
      </c>
      <c r="I36" s="299">
        <f>'2 Consumer goods'!K18/1000</f>
        <v>-2972</v>
      </c>
      <c r="J36" s="299">
        <f>'2 Consumer goods'!L18/1000</f>
        <v>12009</v>
      </c>
      <c r="K36" s="299">
        <f>'2 Consumer goods'!M18/1000</f>
        <v>12738</v>
      </c>
      <c r="L36" s="299">
        <f>'2 Consumer goods'!N18/1000</f>
        <v>15530</v>
      </c>
      <c r="M36" s="299">
        <f>'2 Consumer goods'!O18/1000</f>
        <v>13776</v>
      </c>
      <c r="N36" s="295"/>
      <c r="O36" s="33">
        <f t="shared" si="20"/>
        <v>33</v>
      </c>
      <c r="P36" s="299">
        <f t="shared" si="13"/>
        <v>-3020</v>
      </c>
      <c r="Q36" s="299">
        <f t="shared" si="14"/>
        <v>11663</v>
      </c>
      <c r="R36" s="299">
        <f t="shared" si="15"/>
        <v>12356</v>
      </c>
      <c r="S36" s="299">
        <f t="shared" si="16"/>
        <v>15092</v>
      </c>
      <c r="T36" s="299">
        <f t="shared" si="17"/>
        <v>13400</v>
      </c>
      <c r="U36" s="295"/>
      <c r="V36" s="33">
        <f t="shared" si="21"/>
        <v>33</v>
      </c>
      <c r="W36" s="299">
        <f>'2 Consumer goods'!AA18/1000</f>
        <v>6289.105263157895</v>
      </c>
      <c r="X36" s="299">
        <f>'2 Consumer goods'!AB18/1000</f>
        <v>1506.5722222222221</v>
      </c>
      <c r="Y36" s="299">
        <f>'2 Consumer goods'!AC18/1000</f>
        <v>1677.370321733421</v>
      </c>
      <c r="Z36" s="299">
        <f>'2 Consumer goods'!AD18/1000</f>
        <v>1234.1843971631208</v>
      </c>
      <c r="AA36" s="299">
        <f>'2 Consumer goods'!AE18/1000</f>
        <v>1485.858016304348</v>
      </c>
      <c r="AB36" s="295"/>
      <c r="AC36" s="33">
        <f t="shared" si="22"/>
        <v>33</v>
      </c>
      <c r="AD36" s="310">
        <f>'2 Consumer goods'!AI18</f>
        <v>0.01</v>
      </c>
      <c r="AE36" s="310">
        <f>'2 Consumer goods'!AJ18</f>
        <v>-0.05</v>
      </c>
      <c r="AF36" s="310">
        <f>'2 Consumer goods'!AK18</f>
        <v>7.0000000000000007E-2</v>
      </c>
      <c r="AG36" s="310">
        <f>'2 Consumer goods'!AL18</f>
        <v>0.03</v>
      </c>
      <c r="AH36" s="310">
        <f>'2 Consumer goods'!AM18</f>
        <v>0.03</v>
      </c>
      <c r="AI36" s="295"/>
      <c r="AJ36" s="33">
        <f t="shared" si="23"/>
        <v>33</v>
      </c>
      <c r="AK36" s="299"/>
      <c r="AL36" s="299"/>
      <c r="AM36" s="299"/>
      <c r="AN36" s="299"/>
      <c r="AO36" s="299"/>
      <c r="AP36" s="295"/>
      <c r="AQ36" s="33">
        <f t="shared" si="24"/>
        <v>33</v>
      </c>
      <c r="AR36" s="310">
        <f>'2 Consumer goods'!AY18</f>
        <v>3.1929754540011976E-3</v>
      </c>
      <c r="AS36" s="310">
        <f>'2 Consumer goods'!AZ18</f>
        <v>1.1883908638159024E-2</v>
      </c>
      <c r="AT36" s="310">
        <f>'2 Consumer goods'!BA18</f>
        <v>1.3665307290548758E-2</v>
      </c>
      <c r="AU36" s="310">
        <f>'2 Consumer goods'!BB18</f>
        <v>1.420740212137922E-2</v>
      </c>
      <c r="AV36" s="310">
        <f>'2 Consumer goods'!BC18</f>
        <v>1.4165693403157141E-2</v>
      </c>
      <c r="AW36" s="295"/>
      <c r="AX36" s="33">
        <f t="shared" si="25"/>
        <v>33</v>
      </c>
      <c r="AY36" s="310"/>
      <c r="AZ36" s="310"/>
      <c r="BA36" s="310"/>
      <c r="BB36" s="310"/>
      <c r="BC36" s="310"/>
      <c r="BD36" s="295"/>
      <c r="BE36" s="33">
        <f t="shared" si="26"/>
        <v>33</v>
      </c>
      <c r="BF36" s="299">
        <f>'2 Consumer goods'!BO18</f>
        <v>20</v>
      </c>
      <c r="BG36" s="299">
        <f>'2 Consumer goods'!BP18</f>
        <v>102.52000000000001</v>
      </c>
      <c r="BH36" s="299">
        <f>'2 Consumer goods'!BQ18</f>
        <v>128.29000000000002</v>
      </c>
      <c r="BI36" s="299">
        <f>'2 Consumer goods'!BR18</f>
        <v>98.93</v>
      </c>
      <c r="BJ36" s="299">
        <f>'2 Consumer goods'!BS18</f>
        <v>138.35000000000002</v>
      </c>
      <c r="BK36" s="295"/>
      <c r="BL36" s="33">
        <f t="shared" si="27"/>
        <v>33</v>
      </c>
      <c r="BM36" s="310">
        <f>'2 Consumer goods'!BW18/100</f>
        <v>8.2699999999999996E-2</v>
      </c>
      <c r="BN36" s="310">
        <f>'2 Consumer goods'!BX18/100</f>
        <v>6.9099999999999995E-2</v>
      </c>
      <c r="BO36" s="310">
        <f>'2 Consumer goods'!BY18/100</f>
        <v>8.5800000000000001E-2</v>
      </c>
      <c r="BP36" s="310">
        <f>'2 Consumer goods'!BZ18/100</f>
        <v>5.9900000000000002E-2</v>
      </c>
      <c r="BQ36" s="310">
        <f>'2 Consumer goods'!CA18/100</f>
        <v>0.08</v>
      </c>
      <c r="BR36" s="295"/>
      <c r="BS36" s="33">
        <f t="shared" si="28"/>
        <v>33</v>
      </c>
      <c r="BT36" s="299">
        <f>'2 Consumer goods'!CE18</f>
        <v>0.10955533423164801</v>
      </c>
      <c r="BU36" s="299">
        <f>'2 Consumer goods'!CF18</f>
        <v>0.1755976916735367</v>
      </c>
      <c r="BV36" s="299">
        <f>'2 Consumer goods'!CG18</f>
        <v>0.18799888361708067</v>
      </c>
      <c r="BW36" s="299">
        <f>'2 Consumer goods'!CH18</f>
        <v>0.14409930438954185</v>
      </c>
      <c r="BX36" s="299">
        <f>'2 Consumer goods'!CI18</f>
        <v>0.16484060662333644</v>
      </c>
      <c r="BY36" s="295"/>
      <c r="BZ36" s="33">
        <f t="shared" si="29"/>
        <v>33</v>
      </c>
      <c r="CA36" s="299">
        <f>'2 Consumer goods'!CM18</f>
        <v>1</v>
      </c>
      <c r="CB36" s="299">
        <f>'2 Consumer goods'!CN18</f>
        <v>0.94444444444444442</v>
      </c>
      <c r="CC36" s="299">
        <f>'2 Consumer goods'!CO18</f>
        <v>0.61111111111111116</v>
      </c>
      <c r="CD36" s="299">
        <f>'2 Consumer goods'!CP18</f>
        <v>0.61111111111111116</v>
      </c>
      <c r="CE36" s="299">
        <f>'2 Consumer goods'!CQ18</f>
        <v>0.61111111111111116</v>
      </c>
    </row>
    <row r="37" spans="1:83" s="131" customFormat="1" x14ac:dyDescent="0.25">
      <c r="A37" s="39">
        <f t="shared" si="18"/>
        <v>34</v>
      </c>
      <c r="B37" s="303">
        <f>'3 Consumer Services'!C4/1000</f>
        <v>1459.9</v>
      </c>
      <c r="C37" s="303">
        <f>'3 Consumer Services'!D4/1000</f>
        <v>1465.6</v>
      </c>
      <c r="D37" s="303">
        <f>'3 Consumer Services'!E4/1000</f>
        <v>1305.3</v>
      </c>
      <c r="E37" s="303">
        <f>'3 Consumer Services'!F4/1000</f>
        <v>1170.0999999999999</v>
      </c>
      <c r="F37" s="303">
        <f>'3 Consumer Services'!G4/1000</f>
        <v>1085.3</v>
      </c>
      <c r="G37" s="294"/>
      <c r="H37" s="39">
        <f t="shared" si="19"/>
        <v>34</v>
      </c>
      <c r="I37" s="303">
        <f>'3 Consumer Services'!K4/1000</f>
        <v>3420.3</v>
      </c>
      <c r="J37" s="303">
        <f>'3 Consumer Services'!L4/1000</f>
        <v>3171.9</v>
      </c>
      <c r="K37" s="303">
        <f>'3 Consumer Services'!M4/1000</f>
        <v>2880.1</v>
      </c>
      <c r="L37" s="303">
        <f>'3 Consumer Services'!N4/1000</f>
        <v>2677.3</v>
      </c>
      <c r="M37" s="303">
        <f>'3 Consumer Services'!O4/1000</f>
        <v>2254.5</v>
      </c>
      <c r="N37" s="294"/>
      <c r="O37" s="39">
        <f t="shared" si="20"/>
        <v>34</v>
      </c>
      <c r="P37" s="303">
        <f t="shared" si="13"/>
        <v>1960.4</v>
      </c>
      <c r="Q37" s="303">
        <f t="shared" si="14"/>
        <v>1706.3000000000002</v>
      </c>
      <c r="R37" s="303">
        <f t="shared" si="15"/>
        <v>1574.8</v>
      </c>
      <c r="S37" s="303">
        <f t="shared" si="16"/>
        <v>1507.2000000000003</v>
      </c>
      <c r="T37" s="303">
        <f t="shared" si="17"/>
        <v>1169.2</v>
      </c>
      <c r="U37" s="294"/>
      <c r="V37" s="39">
        <f t="shared" si="21"/>
        <v>34</v>
      </c>
      <c r="W37" s="303">
        <f>'3 Consumer Services'!AA4/1000</f>
        <v>625.48665254237278</v>
      </c>
      <c r="X37" s="303">
        <f>'3 Consumer Services'!AB4/1000</f>
        <v>498.76624472573843</v>
      </c>
      <c r="Y37" s="303">
        <f>'3 Consumer Services'!AC4/1000</f>
        <v>449.60813308687619</v>
      </c>
      <c r="Z37" s="303">
        <f>'3 Consumer Services'!AD4/1000</f>
        <v>436.55203267477202</v>
      </c>
      <c r="AA37" s="303">
        <f>'3 Consumer Services'!AE4/1000</f>
        <v>308.46205112598903</v>
      </c>
      <c r="AB37" s="294"/>
      <c r="AC37" s="39">
        <f t="shared" si="22"/>
        <v>34</v>
      </c>
      <c r="AD37" s="306">
        <f>'3 Consumer Services'!AI4</f>
        <v>0.16</v>
      </c>
      <c r="AE37" s="306">
        <f>'3 Consumer Services'!AJ4</f>
        <v>7.0000000000000007E-2</v>
      </c>
      <c r="AF37" s="306">
        <f>'3 Consumer Services'!AK4</f>
        <v>0.22</v>
      </c>
      <c r="AG37" s="306">
        <f>'3 Consumer Services'!AL4</f>
        <v>0.24</v>
      </c>
      <c r="AH37" s="306">
        <f>'3 Consumer Services'!AM4</f>
        <v>0.4</v>
      </c>
      <c r="AI37" s="294"/>
      <c r="AJ37" s="39">
        <f t="shared" si="23"/>
        <v>34</v>
      </c>
      <c r="AK37" s="303"/>
      <c r="AL37" s="303"/>
      <c r="AM37" s="303"/>
      <c r="AN37" s="303"/>
      <c r="AO37" s="303"/>
      <c r="AP37" s="294"/>
      <c r="AQ37" s="39">
        <f t="shared" si="24"/>
        <v>34</v>
      </c>
      <c r="AR37" s="306">
        <f>'3 Consumer Services'!AY4</f>
        <v>0.19098639455782312</v>
      </c>
      <c r="AS37" s="306">
        <f>'3 Consumer Services'!AZ4</f>
        <v>0.23325693913929207</v>
      </c>
      <c r="AT37" s="306">
        <f>'3 Consumer Services'!BA4</f>
        <v>0.23481686694970139</v>
      </c>
      <c r="AU37" s="306">
        <f>'3 Consumer Services'!BB4</f>
        <v>0.25188358376027897</v>
      </c>
      <c r="AV37" s="306">
        <f>'3 Consumer Services'!BC4</f>
        <v>0.25223696748553232</v>
      </c>
      <c r="AW37" s="294"/>
      <c r="AX37" s="39">
        <f t="shared" si="25"/>
        <v>34</v>
      </c>
      <c r="AY37" s="306"/>
      <c r="AZ37" s="306"/>
      <c r="BA37" s="306"/>
      <c r="BB37" s="306"/>
      <c r="BC37" s="306"/>
      <c r="BD37" s="294"/>
      <c r="BE37" s="39">
        <f t="shared" si="26"/>
        <v>34</v>
      </c>
      <c r="BF37" s="303">
        <f>'3 Consumer Services'!BO4</f>
        <v>10.32</v>
      </c>
      <c r="BG37" s="303">
        <f>'3 Consumer Services'!BP4</f>
        <v>14.88</v>
      </c>
      <c r="BH37" s="303">
        <f>'3 Consumer Services'!BQ4</f>
        <v>15.78</v>
      </c>
      <c r="BI37" s="303">
        <f>'3 Consumer Services'!BR4</f>
        <v>17.63</v>
      </c>
      <c r="BJ37" s="303">
        <f>'3 Consumer Services'!BS4</f>
        <v>13.38</v>
      </c>
      <c r="BK37" s="294"/>
      <c r="BL37" s="39">
        <f t="shared" si="27"/>
        <v>34</v>
      </c>
      <c r="BM37" s="306">
        <f>'3 Consumer Services'!BW4/100</f>
        <v>0.1474</v>
      </c>
      <c r="BN37" s="306">
        <f>'3 Consumer Services'!BX4/100</f>
        <v>0.16</v>
      </c>
      <c r="BO37" s="306">
        <f>'3 Consumer Services'!BY4/100</f>
        <v>0.16079999999999997</v>
      </c>
      <c r="BP37" s="306">
        <f>'3 Consumer Services'!BZ4/100</f>
        <v>0.18870000000000001</v>
      </c>
      <c r="BQ37" s="306">
        <f>'3 Consumer Services'!CA4/100</f>
        <v>0.1515</v>
      </c>
      <c r="BR37" s="294"/>
      <c r="BS37" s="39">
        <f t="shared" si="28"/>
        <v>34</v>
      </c>
      <c r="BT37" s="303">
        <f>'3 Consumer Services'!CE4</f>
        <v>0.23240015661707125</v>
      </c>
      <c r="BU37" s="303">
        <f>'3 Consumer Services'!CF4</f>
        <v>0.20683526999316473</v>
      </c>
      <c r="BV37" s="303">
        <f>'3 Consumer Services'!CG4</f>
        <v>0.19462184051481562</v>
      </c>
      <c r="BW37" s="303">
        <f>'3 Consumer Services'!CH4</f>
        <v>0.22087023947988429</v>
      </c>
      <c r="BX37" s="303">
        <f>'3 Consumer Services'!CI4</f>
        <v>0.20604202828969237</v>
      </c>
      <c r="BY37" s="294"/>
      <c r="BZ37" s="39">
        <f t="shared" si="29"/>
        <v>34</v>
      </c>
      <c r="CA37" s="303">
        <f>'3 Consumer Services'!CM4</f>
        <v>0.94444444444444442</v>
      </c>
      <c r="CB37" s="303">
        <f>'3 Consumer Services'!CN4</f>
        <v>0.94444444444444442</v>
      </c>
      <c r="CC37" s="303">
        <f>'3 Consumer Services'!CO4</f>
        <v>0.94444444444444442</v>
      </c>
      <c r="CD37" s="303">
        <f>'3 Consumer Services'!CP4</f>
        <v>0.94444444444444442</v>
      </c>
      <c r="CE37" s="303">
        <f>'3 Consumer Services'!CQ4</f>
        <v>0.94444444444444442</v>
      </c>
    </row>
    <row r="38" spans="1:83" s="131" customFormat="1" x14ac:dyDescent="0.25">
      <c r="A38" s="31">
        <f t="shared" si="18"/>
        <v>35</v>
      </c>
      <c r="B38" s="298">
        <f>'3 Consumer Services'!C5/1000</f>
        <v>48.470999999999997</v>
      </c>
      <c r="C38" s="298">
        <f>'3 Consumer Services'!D5/1000</f>
        <v>58.262</v>
      </c>
      <c r="D38" s="298">
        <f>'3 Consumer Services'!E5/1000</f>
        <v>39.426000000000002</v>
      </c>
      <c r="E38" s="298">
        <f>'3 Consumer Services'!F5/1000</f>
        <v>39.426000000000002</v>
      </c>
      <c r="F38" s="298">
        <f>'3 Consumer Services'!G5/1000</f>
        <v>39.426000000000002</v>
      </c>
      <c r="G38" s="294"/>
      <c r="H38" s="31">
        <f t="shared" si="19"/>
        <v>35</v>
      </c>
      <c r="I38" s="298">
        <f>'3 Consumer Services'!K5/1000</f>
        <v>246.20099999999999</v>
      </c>
      <c r="J38" s="298">
        <f>'3 Consumer Services'!L5/1000</f>
        <v>261.88200000000001</v>
      </c>
      <c r="K38" s="298">
        <f>'3 Consumer Services'!M5/1000</f>
        <v>230.86500000000001</v>
      </c>
      <c r="L38" s="298">
        <f>'3 Consumer Services'!N5/1000</f>
        <v>218.61500000000001</v>
      </c>
      <c r="M38" s="298">
        <f>'3 Consumer Services'!O5/1000</f>
        <v>201.50399999999999</v>
      </c>
      <c r="N38" s="294"/>
      <c r="O38" s="31">
        <f t="shared" si="20"/>
        <v>35</v>
      </c>
      <c r="P38" s="298">
        <f t="shared" si="13"/>
        <v>197.73</v>
      </c>
      <c r="Q38" s="298">
        <f t="shared" si="14"/>
        <v>203.62</v>
      </c>
      <c r="R38" s="298">
        <f t="shared" si="15"/>
        <v>191.43900000000002</v>
      </c>
      <c r="S38" s="298">
        <f t="shared" si="16"/>
        <v>179.18900000000002</v>
      </c>
      <c r="T38" s="298">
        <f t="shared" si="17"/>
        <v>162.07799999999997</v>
      </c>
      <c r="U38" s="294"/>
      <c r="V38" s="31">
        <f t="shared" si="21"/>
        <v>35</v>
      </c>
      <c r="W38" s="298">
        <f>'3 Consumer Services'!AA5/1000</f>
        <v>8.4284240396944856</v>
      </c>
      <c r="X38" s="298">
        <f>'3 Consumer Services'!AB5/1000</f>
        <v>43.04712285783593</v>
      </c>
      <c r="Y38" s="298">
        <f>'3 Consumer Services'!AC5/1000</f>
        <v>46.77033454351448</v>
      </c>
      <c r="Z38" s="298">
        <f>'3 Consumer Services'!AD5/1000</f>
        <v>46.440640326352863</v>
      </c>
      <c r="AA38" s="298">
        <f>'3 Consumer Services'!AE5/1000</f>
        <v>50.696102444881596</v>
      </c>
      <c r="AB38" s="294"/>
      <c r="AC38" s="31">
        <f t="shared" si="22"/>
        <v>35</v>
      </c>
      <c r="AD38" s="307">
        <f>'3 Consumer Services'!AI5</f>
        <v>0.04</v>
      </c>
      <c r="AE38" s="307">
        <f>'3 Consumer Services'!AJ5</f>
        <v>0.1</v>
      </c>
      <c r="AF38" s="307"/>
      <c r="AG38" s="307">
        <f>'3 Consumer Services'!AL5</f>
        <v>-0.06</v>
      </c>
      <c r="AH38" s="307">
        <f>'3 Consumer Services'!AM5</f>
        <v>0.05</v>
      </c>
      <c r="AI38" s="294"/>
      <c r="AJ38" s="31">
        <f t="shared" si="23"/>
        <v>35</v>
      </c>
      <c r="AK38" s="298"/>
      <c r="AL38" s="298"/>
      <c r="AM38" s="298"/>
      <c r="AN38" s="298"/>
      <c r="AO38" s="298"/>
      <c r="AP38" s="294"/>
      <c r="AQ38" s="31">
        <f t="shared" si="24"/>
        <v>35</v>
      </c>
      <c r="AR38" s="307">
        <f>'3 Consumer Services'!AY5</f>
        <v>0.15328591803626038</v>
      </c>
      <c r="AS38" s="307">
        <f>'3 Consumer Services'!AZ5</f>
        <v>0.16715583748626447</v>
      </c>
      <c r="AT38" s="307">
        <f>'3 Consumer Services'!BA5</f>
        <v>0.12872618993202253</v>
      </c>
      <c r="AU38" s="307">
        <f>'3 Consumer Services'!BB5</f>
        <v>0.13151205844090863</v>
      </c>
      <c r="AV38" s="307">
        <f>'3 Consumer Services'!BC5</f>
        <v>0.1267089608361133</v>
      </c>
      <c r="AW38" s="294"/>
      <c r="AX38" s="31">
        <f t="shared" si="25"/>
        <v>35</v>
      </c>
      <c r="AY38" s="307"/>
      <c r="AZ38" s="307"/>
      <c r="BA38" s="307"/>
      <c r="BB38" s="307"/>
      <c r="BC38" s="307"/>
      <c r="BD38" s="294"/>
      <c r="BE38" s="31">
        <f t="shared" si="26"/>
        <v>35</v>
      </c>
      <c r="BF38" s="298">
        <f>'3 Consumer Services'!BO5</f>
        <v>36.049999999999997</v>
      </c>
      <c r="BG38" s="298">
        <f>'3 Consumer Services'!BP5</f>
        <v>45.42</v>
      </c>
      <c r="BH38" s="298">
        <f>'3 Consumer Services'!BQ5</f>
        <v>62.190000000000005</v>
      </c>
      <c r="BI38" s="298">
        <f>'3 Consumer Services'!BR5</f>
        <v>82.74</v>
      </c>
      <c r="BJ38" s="298">
        <f>'3 Consumer Services'!BS5</f>
        <v>86.49</v>
      </c>
      <c r="BK38" s="294"/>
      <c r="BL38" s="31">
        <f t="shared" si="27"/>
        <v>35</v>
      </c>
      <c r="BM38" s="307">
        <f>'3 Consumer Services'!BW5/100</f>
        <v>9.849999999999999E-2</v>
      </c>
      <c r="BN38" s="307">
        <f>'3 Consumer Services'!BX5/100</f>
        <v>0.22589999999999999</v>
      </c>
      <c r="BO38" s="307">
        <f>'3 Consumer Services'!BY5/100</f>
        <v>0.24030000000000001</v>
      </c>
      <c r="BP38" s="307">
        <f>'3 Consumer Services'!BZ5/100</f>
        <v>0.2475</v>
      </c>
      <c r="BQ38" s="307">
        <f>'3 Consumer Services'!CA5/100</f>
        <v>0.25819999999999999</v>
      </c>
      <c r="BR38" s="294"/>
      <c r="BS38" s="31">
        <f t="shared" si="28"/>
        <v>35</v>
      </c>
      <c r="BT38" s="298">
        <f>'3 Consumer Services'!CE5</f>
        <v>0.11809875370052265</v>
      </c>
      <c r="BU38" s="298">
        <f>'3 Consumer Services'!CF5</f>
        <v>0.25170454112610174</v>
      </c>
      <c r="BV38" s="298">
        <f>'3 Consumer Services'!CG5</f>
        <v>0.29571278285616093</v>
      </c>
      <c r="BW38" s="298">
        <f>'3 Consumer Services'!CH5</f>
        <v>0.29346672093930837</v>
      </c>
      <c r="BX38" s="298">
        <f>'3 Consumer Services'!CI5</f>
        <v>0.2896387321260962</v>
      </c>
      <c r="BY38" s="294"/>
      <c r="BZ38" s="31">
        <f t="shared" si="29"/>
        <v>35</v>
      </c>
      <c r="CA38" s="298">
        <f>'3 Consumer Services'!CM5</f>
        <v>0.22222222222222221</v>
      </c>
      <c r="CB38" s="298">
        <f>'3 Consumer Services'!CN5</f>
        <v>0.22222222222222221</v>
      </c>
      <c r="CC38" s="298">
        <f>'3 Consumer Services'!CO5</f>
        <v>0.22222222222222221</v>
      </c>
      <c r="CD38" s="298">
        <f>'3 Consumer Services'!CP5</f>
        <v>0.22222222222222221</v>
      </c>
      <c r="CE38" s="298">
        <f>'3 Consumer Services'!CQ5</f>
        <v>0.22222222222222221</v>
      </c>
    </row>
    <row r="39" spans="1:83" s="131" customFormat="1" x14ac:dyDescent="0.25">
      <c r="A39" s="31">
        <f t="shared" si="18"/>
        <v>36</v>
      </c>
      <c r="B39" s="298">
        <f>'3 Consumer Services'!C6/1000</f>
        <v>1459.9</v>
      </c>
      <c r="C39" s="298">
        <f>'3 Consumer Services'!D6/1000</f>
        <v>1465.6</v>
      </c>
      <c r="D39" s="298">
        <f>'3 Consumer Services'!E6/1000</f>
        <v>1305.3</v>
      </c>
      <c r="E39" s="298">
        <f>'3 Consumer Services'!F6/1000</f>
        <v>1170.0999999999999</v>
      </c>
      <c r="F39" s="298">
        <f>'3 Consumer Services'!G6/1000</f>
        <v>1085.3</v>
      </c>
      <c r="G39" s="294"/>
      <c r="H39" s="31">
        <f t="shared" si="19"/>
        <v>36</v>
      </c>
      <c r="I39" s="298">
        <f>'3 Consumer Services'!K6/1000</f>
        <v>3420.3</v>
      </c>
      <c r="J39" s="298">
        <f>'3 Consumer Services'!L6/1000</f>
        <v>3171.9</v>
      </c>
      <c r="K39" s="298">
        <f>'3 Consumer Services'!M6/1000</f>
        <v>2880.1</v>
      </c>
      <c r="L39" s="298">
        <f>'3 Consumer Services'!N6/1000</f>
        <v>2677.3</v>
      </c>
      <c r="M39" s="298">
        <f>'3 Consumer Services'!O6/1000</f>
        <v>2254.5</v>
      </c>
      <c r="N39" s="294"/>
      <c r="O39" s="31">
        <f t="shared" si="20"/>
        <v>36</v>
      </c>
      <c r="P39" s="298">
        <f t="shared" si="13"/>
        <v>1960.4</v>
      </c>
      <c r="Q39" s="298">
        <f t="shared" si="14"/>
        <v>1706.3000000000002</v>
      </c>
      <c r="R39" s="298">
        <f t="shared" si="15"/>
        <v>1574.8</v>
      </c>
      <c r="S39" s="298">
        <f t="shared" si="16"/>
        <v>1507.2000000000003</v>
      </c>
      <c r="T39" s="298">
        <f t="shared" si="17"/>
        <v>1169.2</v>
      </c>
      <c r="U39" s="294"/>
      <c r="V39" s="31">
        <f t="shared" si="21"/>
        <v>36</v>
      </c>
      <c r="W39" s="298">
        <f>'3 Consumer Services'!AA6/1000</f>
        <v>625.48665254237278</v>
      </c>
      <c r="X39" s="298">
        <f>'3 Consumer Services'!AB6/1000</f>
        <v>498.76624472573843</v>
      </c>
      <c r="Y39" s="298">
        <f>'3 Consumer Services'!AC6/1000</f>
        <v>449.60813308687619</v>
      </c>
      <c r="Z39" s="298">
        <f>'3 Consumer Services'!AD6/1000</f>
        <v>436.55203267477202</v>
      </c>
      <c r="AA39" s="298">
        <f>'3 Consumer Services'!AE6/1000</f>
        <v>308.46205112598903</v>
      </c>
      <c r="AB39" s="294"/>
      <c r="AC39" s="31">
        <f t="shared" si="22"/>
        <v>36</v>
      </c>
      <c r="AD39" s="307">
        <f>'3 Consumer Services'!AI6</f>
        <v>0.16</v>
      </c>
      <c r="AE39" s="307">
        <f>'3 Consumer Services'!AJ6</f>
        <v>7.0000000000000007E-2</v>
      </c>
      <c r="AF39" s="307">
        <f>'3 Consumer Services'!AK6</f>
        <v>0.22</v>
      </c>
      <c r="AG39" s="307">
        <f>'3 Consumer Services'!AL6</f>
        <v>0.24</v>
      </c>
      <c r="AH39" s="307">
        <f>'3 Consumer Services'!AM6</f>
        <v>0.4</v>
      </c>
      <c r="AI39" s="294"/>
      <c r="AJ39" s="31">
        <f t="shared" si="23"/>
        <v>36</v>
      </c>
      <c r="AK39" s="298"/>
      <c r="AL39" s="298"/>
      <c r="AM39" s="298"/>
      <c r="AN39" s="298"/>
      <c r="AO39" s="298"/>
      <c r="AP39" s="294"/>
      <c r="AQ39" s="31">
        <f t="shared" si="24"/>
        <v>36</v>
      </c>
      <c r="AR39" s="307">
        <f>'3 Consumer Services'!AY6</f>
        <v>0.19098639455782312</v>
      </c>
      <c r="AS39" s="307">
        <f>'3 Consumer Services'!AZ6</f>
        <v>0.23325693913929207</v>
      </c>
      <c r="AT39" s="307">
        <f>'3 Consumer Services'!BA6</f>
        <v>0.23481686694970139</v>
      </c>
      <c r="AU39" s="307">
        <f>'3 Consumer Services'!BB6</f>
        <v>0.25188358376027897</v>
      </c>
      <c r="AV39" s="307">
        <f>'3 Consumer Services'!BC6</f>
        <v>0.25223696748553232</v>
      </c>
      <c r="AW39" s="294"/>
      <c r="AX39" s="31">
        <f t="shared" si="25"/>
        <v>36</v>
      </c>
      <c r="AY39" s="307"/>
      <c r="AZ39" s="307"/>
      <c r="BA39" s="307"/>
      <c r="BB39" s="307"/>
      <c r="BC39" s="307"/>
      <c r="BD39" s="294"/>
      <c r="BE39" s="31">
        <f t="shared" si="26"/>
        <v>36</v>
      </c>
      <c r="BF39" s="298">
        <f>'3 Consumer Services'!BO6</f>
        <v>10.32</v>
      </c>
      <c r="BG39" s="298">
        <f>'3 Consumer Services'!BP6</f>
        <v>14.88</v>
      </c>
      <c r="BH39" s="298">
        <f>'3 Consumer Services'!BQ6</f>
        <v>15.78</v>
      </c>
      <c r="BI39" s="298">
        <f>'3 Consumer Services'!BR6</f>
        <v>17.63</v>
      </c>
      <c r="BJ39" s="298">
        <f>'3 Consumer Services'!BS6</f>
        <v>13.38</v>
      </c>
      <c r="BK39" s="294"/>
      <c r="BL39" s="31">
        <f t="shared" si="27"/>
        <v>36</v>
      </c>
      <c r="BM39" s="307">
        <f>'3 Consumer Services'!BW6/100</f>
        <v>0.1474</v>
      </c>
      <c r="BN39" s="307">
        <f>'3 Consumer Services'!BX6/100</f>
        <v>0.16</v>
      </c>
      <c r="BO39" s="307">
        <f>'3 Consumer Services'!BY6/100</f>
        <v>0.16079999999999997</v>
      </c>
      <c r="BP39" s="307">
        <f>'3 Consumer Services'!BZ6/100</f>
        <v>0.18870000000000001</v>
      </c>
      <c r="BQ39" s="307">
        <f>'3 Consumer Services'!CA6/100</f>
        <v>0.1515</v>
      </c>
      <c r="BR39" s="294"/>
      <c r="BS39" s="31">
        <f t="shared" si="28"/>
        <v>36</v>
      </c>
      <c r="BT39" s="298">
        <f>'3 Consumer Services'!CE6</f>
        <v>0.23240015661707125</v>
      </c>
      <c r="BU39" s="298">
        <f>'3 Consumer Services'!CF6</f>
        <v>0.20683526999316473</v>
      </c>
      <c r="BV39" s="298">
        <f>'3 Consumer Services'!CG6</f>
        <v>0.19462184051481562</v>
      </c>
      <c r="BW39" s="298">
        <f>'3 Consumer Services'!CH6</f>
        <v>0.22087023947988429</v>
      </c>
      <c r="BX39" s="298">
        <f>'3 Consumer Services'!CI6</f>
        <v>0.20604202828969237</v>
      </c>
      <c r="BY39" s="294"/>
      <c r="BZ39" s="31">
        <f t="shared" si="29"/>
        <v>36</v>
      </c>
      <c r="CA39" s="298">
        <f>'3 Consumer Services'!CM6</f>
        <v>1</v>
      </c>
      <c r="CB39" s="298">
        <f>'3 Consumer Services'!CN6</f>
        <v>0.77777777777777779</v>
      </c>
      <c r="CC39" s="298">
        <f>'3 Consumer Services'!CO6</f>
        <v>0.77777777777777779</v>
      </c>
      <c r="CD39" s="298">
        <f>'3 Consumer Services'!CP6</f>
        <v>0.77777777777777779</v>
      </c>
      <c r="CE39" s="298">
        <f>'3 Consumer Services'!CQ6</f>
        <v>0.77777777777777779</v>
      </c>
    </row>
    <row r="40" spans="1:83" s="131" customFormat="1" x14ac:dyDescent="0.25">
      <c r="A40" s="31">
        <f t="shared" si="18"/>
        <v>37</v>
      </c>
      <c r="B40" s="298">
        <f>'3 Consumer Services'!C7/1000</f>
        <v>14784.154</v>
      </c>
      <c r="C40" s="298">
        <f>'3 Consumer Services'!D7/1000</f>
        <v>14539.284</v>
      </c>
      <c r="D40" s="298">
        <f>'3 Consumer Services'!E7/1000</f>
        <v>12791.153</v>
      </c>
      <c r="E40" s="298">
        <f>'3 Consumer Services'!F7/1000</f>
        <v>13184.781999999999</v>
      </c>
      <c r="F40" s="298"/>
      <c r="G40" s="294"/>
      <c r="H40" s="31">
        <f t="shared" si="19"/>
        <v>37</v>
      </c>
      <c r="I40" s="298">
        <f>'3 Consumer Services'!K7/1000</f>
        <v>28735.967000000001</v>
      </c>
      <c r="J40" s="298">
        <f>'3 Consumer Services'!L7/1000</f>
        <v>26788.903999999999</v>
      </c>
      <c r="K40" s="298">
        <f>'3 Consumer Services'!M7/1000</f>
        <v>23671.52</v>
      </c>
      <c r="L40" s="298">
        <f>'3 Consumer Services'!N7/1000</f>
        <v>24217.574000000001</v>
      </c>
      <c r="M40" s="298"/>
      <c r="N40" s="294"/>
      <c r="O40" s="31">
        <f t="shared" si="20"/>
        <v>37</v>
      </c>
      <c r="P40" s="298">
        <f t="shared" si="13"/>
        <v>13951.813</v>
      </c>
      <c r="Q40" s="298">
        <f t="shared" si="14"/>
        <v>12249.619999999999</v>
      </c>
      <c r="R40" s="298">
        <f t="shared" si="15"/>
        <v>10880.367</v>
      </c>
      <c r="S40" s="298">
        <f t="shared" si="16"/>
        <v>11032.792000000001</v>
      </c>
      <c r="T40" s="298"/>
      <c r="U40" s="294"/>
      <c r="V40" s="31">
        <f t="shared" si="21"/>
        <v>37</v>
      </c>
      <c r="W40" s="298">
        <f>'3 Consumer Services'!AA7/1000</f>
        <v>5043.4448113642229</v>
      </c>
      <c r="X40" s="298">
        <f>'3 Consumer Services'!AB7/1000</f>
        <v>4228.9099344437482</v>
      </c>
      <c r="Y40" s="298">
        <f>'3 Consumer Services'!AC7/1000</f>
        <v>4180.0294763086658</v>
      </c>
      <c r="Z40" s="298">
        <f>'3 Consumer Services'!AD7/1000</f>
        <v>3468.008540466119</v>
      </c>
      <c r="AA40" s="298"/>
      <c r="AB40" s="294"/>
      <c r="AC40" s="31">
        <f t="shared" si="22"/>
        <v>37</v>
      </c>
      <c r="AD40" s="307">
        <f>'3 Consumer Services'!AI7</f>
        <v>0.08</v>
      </c>
      <c r="AE40" s="307">
        <f>'3 Consumer Services'!AJ7</f>
        <v>0.05</v>
      </c>
      <c r="AF40" s="307">
        <f>'3 Consumer Services'!AK7</f>
        <v>-0.03</v>
      </c>
      <c r="AG40" s="307"/>
      <c r="AH40" s="307"/>
      <c r="AI40" s="294"/>
      <c r="AJ40" s="31">
        <f t="shared" si="23"/>
        <v>37</v>
      </c>
      <c r="AK40" s="298"/>
      <c r="AL40" s="298">
        <f>'3 Consumer Services'!AR7/1000</f>
        <v>200.21600000000001</v>
      </c>
      <c r="AM40" s="298">
        <f>'3 Consumer Services'!AS7/1000</f>
        <v>176.17400000000001</v>
      </c>
      <c r="AN40" s="298"/>
      <c r="AO40" s="298"/>
      <c r="AP40" s="294"/>
      <c r="AQ40" s="31">
        <f t="shared" si="24"/>
        <v>37</v>
      </c>
      <c r="AR40" s="307">
        <f>'3 Consumer Services'!AY7</f>
        <v>0.22768679555703664</v>
      </c>
      <c r="AS40" s="307">
        <f>'3 Consumer Services'!AZ7</f>
        <v>0.23476435876770349</v>
      </c>
      <c r="AT40" s="307">
        <f>'3 Consumer Services'!BA7</f>
        <v>0.23493308711479521</v>
      </c>
      <c r="AU40" s="307">
        <f>'3 Consumer Services'!BB7</f>
        <v>0.23401886107837425</v>
      </c>
      <c r="AV40" s="307"/>
      <c r="AW40" s="294"/>
      <c r="AX40" s="31">
        <f t="shared" si="25"/>
        <v>37</v>
      </c>
      <c r="AY40" s="307"/>
      <c r="AZ40" s="307">
        <f>'3 Consumer Services'!BH7</f>
        <v>1.5652693701654573E-2</v>
      </c>
      <c r="BA40" s="307">
        <f>'3 Consumer Services'!BI7</f>
        <v>1.3361919825447247E-2</v>
      </c>
      <c r="BB40" s="307"/>
      <c r="BC40" s="307"/>
      <c r="BD40" s="294"/>
      <c r="BE40" s="31">
        <f t="shared" si="26"/>
        <v>37</v>
      </c>
      <c r="BF40" s="298">
        <f>'3 Consumer Services'!BO7</f>
        <v>316.39</v>
      </c>
      <c r="BG40" s="298">
        <f>'3 Consumer Services'!BP7</f>
        <v>269.7</v>
      </c>
      <c r="BH40" s="298">
        <f>'3 Consumer Services'!BQ7</f>
        <v>293.14</v>
      </c>
      <c r="BI40" s="298">
        <f>'3 Consumer Services'!BR7</f>
        <v>261.14999999999998</v>
      </c>
      <c r="BJ40" s="298"/>
      <c r="BK40" s="294"/>
      <c r="BL40" s="31">
        <f t="shared" si="27"/>
        <v>37</v>
      </c>
      <c r="BM40" s="307">
        <f>'3 Consumer Services'!BW7/100</f>
        <v>0.13269999999999998</v>
      </c>
      <c r="BN40" s="307">
        <f>'3 Consumer Services'!BX7/100</f>
        <v>0.1211</v>
      </c>
      <c r="BO40" s="307">
        <f>'3 Consumer Services'!BY7/100</f>
        <v>0.13439999999999999</v>
      </c>
      <c r="BP40" s="307">
        <f>'3 Consumer Services'!BZ7/100</f>
        <v>0.1103</v>
      </c>
      <c r="BQ40" s="307"/>
      <c r="BR40" s="294"/>
      <c r="BS40" s="31">
        <f t="shared" si="28"/>
        <v>37</v>
      </c>
      <c r="BT40" s="298"/>
      <c r="BU40" s="298"/>
      <c r="BV40" s="298"/>
      <c r="BW40" s="298"/>
      <c r="BX40" s="298"/>
      <c r="BY40" s="294"/>
      <c r="BZ40" s="31">
        <f t="shared" si="29"/>
        <v>37</v>
      </c>
      <c r="CA40" s="298"/>
      <c r="CB40" s="298"/>
      <c r="CC40" s="298"/>
      <c r="CD40" s="298"/>
      <c r="CE40" s="298"/>
    </row>
    <row r="41" spans="1:83" s="131" customFormat="1" x14ac:dyDescent="0.25">
      <c r="A41" s="31">
        <f t="shared" si="18"/>
        <v>38</v>
      </c>
      <c r="B41" s="298">
        <f>'3 Consumer Services'!C8/1000</f>
        <v>309.13499999999999</v>
      </c>
      <c r="C41" s="298">
        <f>'3 Consumer Services'!D8/1000</f>
        <v>309.13499999999999</v>
      </c>
      <c r="D41" s="298">
        <f>'3 Consumer Services'!E8/1000</f>
        <v>272.23099999999999</v>
      </c>
      <c r="E41" s="298">
        <f>'3 Consumer Services'!F8/1000</f>
        <v>268.45400000000001</v>
      </c>
      <c r="F41" s="298">
        <f>'3 Consumer Services'!G8/1000</f>
        <v>1.1519999999999999</v>
      </c>
      <c r="G41" s="294"/>
      <c r="H41" s="31">
        <f t="shared" si="19"/>
        <v>38</v>
      </c>
      <c r="I41" s="298">
        <f>'3 Consumer Services'!K8/1000</f>
        <v>2187.4</v>
      </c>
      <c r="J41" s="298">
        <f>'3 Consumer Services'!L8/1000</f>
        <v>1921.4839999999999</v>
      </c>
      <c r="K41" s="298">
        <f>'3 Consumer Services'!M8/1000</f>
        <v>1682.9760000000001</v>
      </c>
      <c r="L41" s="298">
        <f>'3 Consumer Services'!N8/1000</f>
        <v>1465.425</v>
      </c>
      <c r="M41" s="298">
        <f>'3 Consumer Services'!O8/1000</f>
        <v>1362.7449999999999</v>
      </c>
      <c r="N41" s="294"/>
      <c r="O41" s="31">
        <f t="shared" si="20"/>
        <v>38</v>
      </c>
      <c r="P41" s="298">
        <f t="shared" si="13"/>
        <v>1878.2650000000001</v>
      </c>
      <c r="Q41" s="298">
        <f t="shared" si="14"/>
        <v>1612.3489999999999</v>
      </c>
      <c r="R41" s="298">
        <f t="shared" si="15"/>
        <v>1410.7450000000001</v>
      </c>
      <c r="S41" s="298">
        <f t="shared" si="16"/>
        <v>1196.971</v>
      </c>
      <c r="T41" s="298">
        <f t="shared" si="17"/>
        <v>1361.5929999999998</v>
      </c>
      <c r="U41" s="294"/>
      <c r="V41" s="31">
        <f t="shared" si="21"/>
        <v>38</v>
      </c>
      <c r="W41" s="298">
        <f>'3 Consumer Services'!AA8/1000</f>
        <v>394.5289743729935</v>
      </c>
      <c r="X41" s="298">
        <f>'3 Consumer Services'!AB8/1000</f>
        <v>388.76664717294477</v>
      </c>
      <c r="Y41" s="298">
        <f>'3 Consumer Services'!AC8/1000</f>
        <v>443.02647314109339</v>
      </c>
      <c r="Z41" s="298">
        <f>'3 Consumer Services'!AD8/1000</f>
        <v>391.87619110794316</v>
      </c>
      <c r="AA41" s="298">
        <f>'3 Consumer Services'!AE8/1000</f>
        <v>335.9505672207107</v>
      </c>
      <c r="AB41" s="294"/>
      <c r="AC41" s="31">
        <f t="shared" si="22"/>
        <v>38</v>
      </c>
      <c r="AD41" s="307">
        <f>'3 Consumer Services'!AI8</f>
        <v>0.06</v>
      </c>
      <c r="AE41" s="307">
        <f>'3 Consumer Services'!AJ8</f>
        <v>0.05</v>
      </c>
      <c r="AF41" s="307">
        <f>'3 Consumer Services'!AK8</f>
        <v>0.12</v>
      </c>
      <c r="AG41" s="307">
        <f>'3 Consumer Services'!AL8</f>
        <v>0.13</v>
      </c>
      <c r="AH41" s="307">
        <f>'3 Consumer Services'!AM8</f>
        <v>0.13</v>
      </c>
      <c r="AI41" s="294"/>
      <c r="AJ41" s="31">
        <f t="shared" si="23"/>
        <v>38</v>
      </c>
      <c r="AK41" s="298"/>
      <c r="AL41" s="298"/>
      <c r="AM41" s="298"/>
      <c r="AN41" s="298"/>
      <c r="AO41" s="298"/>
      <c r="AP41" s="294"/>
      <c r="AQ41" s="31">
        <f t="shared" si="24"/>
        <v>38</v>
      </c>
      <c r="AR41" s="307">
        <f>'3 Consumer Services'!AY8</f>
        <v>7.7386964864387883E-2</v>
      </c>
      <c r="AS41" s="307">
        <f>'3 Consumer Services'!AZ8</f>
        <v>7.2354474784944764E-2</v>
      </c>
      <c r="AT41" s="307">
        <f>'3 Consumer Services'!BA8</f>
        <v>7.3313562649566066E-2</v>
      </c>
      <c r="AU41" s="307">
        <f>'3 Consumer Services'!BB8</f>
        <v>7.5857048963165863E-2</v>
      </c>
      <c r="AV41" s="307">
        <f>'3 Consumer Services'!BC8</f>
        <v>3.754365427508809E-4</v>
      </c>
      <c r="AW41" s="294"/>
      <c r="AX41" s="31">
        <f t="shared" si="25"/>
        <v>38</v>
      </c>
      <c r="AY41" s="307"/>
      <c r="AZ41" s="307"/>
      <c r="BA41" s="307"/>
      <c r="BB41" s="307"/>
      <c r="BC41" s="307"/>
      <c r="BD41" s="294"/>
      <c r="BE41" s="31">
        <f t="shared" si="26"/>
        <v>38</v>
      </c>
      <c r="BF41" s="298">
        <f>'3 Consumer Services'!BO8</f>
        <v>256.2</v>
      </c>
      <c r="BG41" s="298">
        <f>'3 Consumer Services'!BP8</f>
        <v>338.26</v>
      </c>
      <c r="BH41" s="298">
        <f>'3 Consumer Services'!BQ8</f>
        <v>348.93</v>
      </c>
      <c r="BI41" s="298">
        <f>'3 Consumer Services'!BR8</f>
        <v>349.69</v>
      </c>
      <c r="BJ41" s="298">
        <f>'3 Consumer Services'!BS8</f>
        <v>291.66000000000003</v>
      </c>
      <c r="BK41" s="294"/>
      <c r="BL41" s="31">
        <f t="shared" si="27"/>
        <v>38</v>
      </c>
      <c r="BM41" s="307">
        <f>'3 Consumer Services'!BW8/100</f>
        <v>0.15670000000000001</v>
      </c>
      <c r="BN41" s="307">
        <f>'3 Consumer Services'!BX8/100</f>
        <v>0.14150000000000001</v>
      </c>
      <c r="BO41" s="307">
        <f>'3 Consumer Services'!BY8/100</f>
        <v>0.187</v>
      </c>
      <c r="BP41" s="307">
        <f>'3 Consumer Services'!BZ8/100</f>
        <v>0.17469999999999999</v>
      </c>
      <c r="BQ41" s="307">
        <f>'3 Consumer Services'!CA8/100</f>
        <v>0.15329999999999999</v>
      </c>
      <c r="BR41" s="294"/>
      <c r="BS41" s="31">
        <f t="shared" si="28"/>
        <v>38</v>
      </c>
      <c r="BT41" s="298">
        <f>'3 Consumer Services'!CE8</f>
        <v>6.4608244807547385E-2</v>
      </c>
      <c r="BU41" s="298">
        <f>'3 Consumer Services'!CF8</f>
        <v>6.6745640479944218E-2</v>
      </c>
      <c r="BV41" s="298">
        <f>'3 Consumer Services'!CG8</f>
        <v>7.7607290711681001E-2</v>
      </c>
      <c r="BW41" s="298">
        <f>'3 Consumer Services'!CH8</f>
        <v>7.8122709320326111E-2</v>
      </c>
      <c r="BX41" s="298">
        <f>'3 Consumer Services'!CI8</f>
        <v>7.6049775330880948E-2</v>
      </c>
      <c r="BY41" s="294"/>
      <c r="BZ41" s="31">
        <f t="shared" si="29"/>
        <v>38</v>
      </c>
      <c r="CA41" s="298">
        <f>'3 Consumer Services'!CM8</f>
        <v>1</v>
      </c>
      <c r="CB41" s="298">
        <f>'3 Consumer Services'!CN8</f>
        <v>1</v>
      </c>
      <c r="CC41" s="298">
        <f>'3 Consumer Services'!CO8</f>
        <v>1</v>
      </c>
      <c r="CD41" s="298">
        <f>'3 Consumer Services'!CP8</f>
        <v>0.88888888888888884</v>
      </c>
      <c r="CE41" s="298">
        <f>'3 Consumer Services'!CQ8</f>
        <v>0.88888888888888884</v>
      </c>
    </row>
    <row r="42" spans="1:83" s="131" customFormat="1" x14ac:dyDescent="0.25">
      <c r="A42" s="31">
        <f t="shared" si="18"/>
        <v>39</v>
      </c>
      <c r="B42" s="298">
        <f>'3 Consumer Services'!C9/1000</f>
        <v>148.75299999999999</v>
      </c>
      <c r="C42" s="298">
        <f>'3 Consumer Services'!D9/1000</f>
        <v>174.46299999999999</v>
      </c>
      <c r="D42" s="298">
        <f>'3 Consumer Services'!E9/1000</f>
        <v>78.167000000000002</v>
      </c>
      <c r="E42" s="298"/>
      <c r="F42" s="298"/>
      <c r="G42" s="294"/>
      <c r="H42" s="31">
        <f t="shared" si="19"/>
        <v>39</v>
      </c>
      <c r="I42" s="298">
        <f>'3 Consumer Services'!K9/1000</f>
        <v>5844.125</v>
      </c>
      <c r="J42" s="298">
        <f>'3 Consumer Services'!L9/1000</f>
        <v>5744.9719999999998</v>
      </c>
      <c r="K42" s="298">
        <f>'3 Consumer Services'!M9/1000</f>
        <v>5729.1229999999996</v>
      </c>
      <c r="L42" s="298">
        <f>'3 Consumer Services'!N9/1000</f>
        <v>5579.393</v>
      </c>
      <c r="M42" s="298">
        <f>'3 Consumer Services'!O9/1000</f>
        <v>5296.76</v>
      </c>
      <c r="N42" s="294"/>
      <c r="O42" s="31">
        <f t="shared" si="20"/>
        <v>39</v>
      </c>
      <c r="P42" s="298">
        <f t="shared" si="13"/>
        <v>5695.3720000000003</v>
      </c>
      <c r="Q42" s="298">
        <f t="shared" si="14"/>
        <v>5570.509</v>
      </c>
      <c r="R42" s="298">
        <f t="shared" si="15"/>
        <v>5650.9559999999992</v>
      </c>
      <c r="S42" s="298">
        <f t="shared" si="16"/>
        <v>5579.393</v>
      </c>
      <c r="T42" s="298">
        <f t="shared" si="17"/>
        <v>5296.76</v>
      </c>
      <c r="U42" s="294"/>
      <c r="V42" s="31">
        <f t="shared" si="21"/>
        <v>39</v>
      </c>
      <c r="W42" s="298">
        <f>'3 Consumer Services'!AA9/1000</f>
        <v>226.64423216324579</v>
      </c>
      <c r="X42" s="298">
        <f>'3 Consumer Services'!AB9/1000</f>
        <v>293.47362349094334</v>
      </c>
      <c r="Y42" s="298">
        <f>'3 Consumer Services'!AC9/1000</f>
        <v>330.00523653277571</v>
      </c>
      <c r="Z42" s="298">
        <f>'3 Consumer Services'!AD9/1000</f>
        <v>340.98544733698333</v>
      </c>
      <c r="AA42" s="298">
        <f>'3 Consumer Services'!AE9/1000</f>
        <v>328.50259621379206</v>
      </c>
      <c r="AB42" s="294"/>
      <c r="AC42" s="31">
        <f t="shared" si="22"/>
        <v>39</v>
      </c>
      <c r="AD42" s="307"/>
      <c r="AE42" s="307">
        <f>'3 Consumer Services'!AJ9</f>
        <v>-0.01</v>
      </c>
      <c r="AF42" s="307"/>
      <c r="AG42" s="307">
        <f>'3 Consumer Services'!AL9</f>
        <v>0.02</v>
      </c>
      <c r="AH42" s="307">
        <f>'3 Consumer Services'!AM9</f>
        <v>0.16</v>
      </c>
      <c r="AI42" s="294"/>
      <c r="AJ42" s="31">
        <f t="shared" si="23"/>
        <v>39</v>
      </c>
      <c r="AK42" s="298">
        <f>'3 Consumer Services'!AQ9/1000</f>
        <v>1.1819999999999999</v>
      </c>
      <c r="AL42" s="298">
        <f>'3 Consumer Services'!AR9/1000</f>
        <v>12.076000000000001</v>
      </c>
      <c r="AM42" s="298"/>
      <c r="AN42" s="298"/>
      <c r="AO42" s="298"/>
      <c r="AP42" s="294"/>
      <c r="AQ42" s="31">
        <f t="shared" si="24"/>
        <v>39</v>
      </c>
      <c r="AR42" s="307">
        <f>'3 Consumer Services'!AY9</f>
        <v>2.0523636750959279E-2</v>
      </c>
      <c r="AS42" s="307">
        <f>'3 Consumer Services'!AZ9</f>
        <v>2.4139426798785994E-2</v>
      </c>
      <c r="AT42" s="307">
        <f>'3 Consumer Services'!BA9</f>
        <v>1.0813353960236815E-2</v>
      </c>
      <c r="AU42" s="307"/>
      <c r="AV42" s="307"/>
      <c r="AW42" s="294"/>
      <c r="AX42" s="31">
        <f t="shared" si="25"/>
        <v>39</v>
      </c>
      <c r="AY42" s="307">
        <f>'3 Consumer Services'!BG9</f>
        <v>6.7750755174449595E-3</v>
      </c>
      <c r="AZ42" s="307">
        <f>'3 Consumer Services'!BH9</f>
        <v>0.15448974631238246</v>
      </c>
      <c r="BA42" s="307"/>
      <c r="BB42" s="307"/>
      <c r="BC42" s="307"/>
      <c r="BD42" s="294"/>
      <c r="BE42" s="31">
        <f t="shared" si="26"/>
        <v>39</v>
      </c>
      <c r="BF42" s="298">
        <f>'3 Consumer Services'!BO9</f>
        <v>7.8</v>
      </c>
      <c r="BG42" s="298">
        <f>'3 Consumer Services'!BP9</f>
        <v>9.42</v>
      </c>
      <c r="BH42" s="298">
        <f>'3 Consumer Services'!BQ9</f>
        <v>115.10000000000001</v>
      </c>
      <c r="BI42" s="298">
        <f>'3 Consumer Services'!BR9</f>
        <v>132.69999999999999</v>
      </c>
      <c r="BJ42" s="298">
        <f>'3 Consumer Services'!BS9</f>
        <v>187.5</v>
      </c>
      <c r="BK42" s="294"/>
      <c r="BL42" s="31">
        <f t="shared" si="27"/>
        <v>39</v>
      </c>
      <c r="BM42" s="307">
        <f>'3 Consumer Services'!BW9/100</f>
        <v>4.07E-2</v>
      </c>
      <c r="BN42" s="307">
        <f>'3 Consumer Services'!BX9/100</f>
        <v>5.5500000000000001E-2</v>
      </c>
      <c r="BO42" s="307">
        <f>'3 Consumer Services'!BY9/100</f>
        <v>6.1900000000000004E-2</v>
      </c>
      <c r="BP42" s="307">
        <f>'3 Consumer Services'!BZ9/100</f>
        <v>6.2600000000000003E-2</v>
      </c>
      <c r="BQ42" s="307">
        <f>'3 Consumer Services'!CA9/100</f>
        <v>6.7500000000000004E-2</v>
      </c>
      <c r="BR42" s="294"/>
      <c r="BS42" s="31">
        <f t="shared" si="28"/>
        <v>39</v>
      </c>
      <c r="BT42" s="298"/>
      <c r="BU42" s="298"/>
      <c r="BV42" s="298"/>
      <c r="BW42" s="298"/>
      <c r="BX42" s="298"/>
      <c r="BY42" s="294"/>
      <c r="BZ42" s="31">
        <f t="shared" si="29"/>
        <v>39</v>
      </c>
      <c r="CA42" s="298"/>
      <c r="CB42" s="298"/>
      <c r="CC42" s="298"/>
      <c r="CD42" s="298"/>
      <c r="CE42" s="298"/>
    </row>
    <row r="43" spans="1:83" s="131" customFormat="1" x14ac:dyDescent="0.25">
      <c r="A43" s="31">
        <f t="shared" si="18"/>
        <v>40</v>
      </c>
      <c r="B43" s="298">
        <f>'3 Consumer Services'!C10/1000</f>
        <v>10.949</v>
      </c>
      <c r="C43" s="298">
        <f>'3 Consumer Services'!D10/1000</f>
        <v>7.2409999999999997</v>
      </c>
      <c r="D43" s="298">
        <f>'3 Consumer Services'!E10/1000</f>
        <v>3.4180000000000001</v>
      </c>
      <c r="E43" s="298">
        <f>'3 Consumer Services'!F10/1000</f>
        <v>3.4180000000000001</v>
      </c>
      <c r="F43" s="298">
        <f>'3 Consumer Services'!G10/1000</f>
        <v>3.4180000000000001</v>
      </c>
      <c r="G43" s="294"/>
      <c r="H43" s="31">
        <f t="shared" si="19"/>
        <v>40</v>
      </c>
      <c r="I43" s="298">
        <f>'3 Consumer Services'!K10/1000</f>
        <v>1461.701</v>
      </c>
      <c r="J43" s="298">
        <f>'3 Consumer Services'!L10/1000</f>
        <v>1425.4659999999999</v>
      </c>
      <c r="K43" s="298">
        <f>'3 Consumer Services'!M10/1000</f>
        <v>934.31100000000004</v>
      </c>
      <c r="L43" s="298">
        <f>'3 Consumer Services'!N10/1000</f>
        <v>1269.328</v>
      </c>
      <c r="M43" s="298">
        <f>'3 Consumer Services'!O10/1000</f>
        <v>1139.5419999999999</v>
      </c>
      <c r="N43" s="294"/>
      <c r="O43" s="31">
        <f t="shared" si="20"/>
        <v>40</v>
      </c>
      <c r="P43" s="298">
        <f t="shared" si="13"/>
        <v>1450.752</v>
      </c>
      <c r="Q43" s="298">
        <f t="shared" si="14"/>
        <v>1418.2249999999999</v>
      </c>
      <c r="R43" s="298">
        <f t="shared" si="15"/>
        <v>930.89300000000003</v>
      </c>
      <c r="S43" s="298">
        <f t="shared" si="16"/>
        <v>1265.9100000000001</v>
      </c>
      <c r="T43" s="298">
        <f t="shared" si="17"/>
        <v>1136.124</v>
      </c>
      <c r="U43" s="294"/>
      <c r="V43" s="31">
        <f t="shared" si="21"/>
        <v>40</v>
      </c>
      <c r="W43" s="298">
        <f>'3 Consumer Services'!AA10/1000</f>
        <v>261.19218175317059</v>
      </c>
      <c r="X43" s="298">
        <f>'3 Consumer Services'!AB10/1000</f>
        <v>335.68588114586498</v>
      </c>
      <c r="Y43" s="298">
        <f>'3 Consumer Services'!AC10/1000</f>
        <v>359.82581711906136</v>
      </c>
      <c r="Z43" s="298">
        <f>'3 Consumer Services'!AD10/1000</f>
        <v>379.8564529052789</v>
      </c>
      <c r="AA43" s="298">
        <f>'3 Consumer Services'!AE10/1000</f>
        <v>370.31770781077932</v>
      </c>
      <c r="AB43" s="294"/>
      <c r="AC43" s="31">
        <f t="shared" si="22"/>
        <v>40</v>
      </c>
      <c r="AD43" s="307">
        <f>'3 Consumer Services'!AI10</f>
        <v>0.03</v>
      </c>
      <c r="AE43" s="307">
        <f>'3 Consumer Services'!AJ10</f>
        <v>-0.01</v>
      </c>
      <c r="AF43" s="307">
        <f>'3 Consumer Services'!AK10</f>
        <v>0.02</v>
      </c>
      <c r="AG43" s="307">
        <f>'3 Consumer Services'!AL10</f>
        <v>0.15</v>
      </c>
      <c r="AH43" s="307">
        <f>'3 Consumer Services'!AM10</f>
        <v>0.23</v>
      </c>
      <c r="AI43" s="294"/>
      <c r="AJ43" s="31">
        <f t="shared" si="23"/>
        <v>40</v>
      </c>
      <c r="AK43" s="298"/>
      <c r="AL43" s="298"/>
      <c r="AM43" s="298"/>
      <c r="AN43" s="298"/>
      <c r="AO43" s="298"/>
      <c r="AP43" s="294"/>
      <c r="AQ43" s="31">
        <f t="shared" si="24"/>
        <v>40</v>
      </c>
      <c r="AR43" s="307">
        <f>'3 Consumer Services'!AY10</f>
        <v>3.618633267762337E-3</v>
      </c>
      <c r="AS43" s="307">
        <f>'3 Consumer Services'!AZ10</f>
        <v>2.6961012462161124E-3</v>
      </c>
      <c r="AT43" s="307">
        <f>'3 Consumer Services'!BA10</f>
        <v>1.4539360063976587E-3</v>
      </c>
      <c r="AU43" s="307">
        <f>'3 Consumer Services'!BB10</f>
        <v>1.5521596953443836E-3</v>
      </c>
      <c r="AV43" s="307">
        <f>'3 Consumer Services'!BC10</f>
        <v>1.7101175618266537E-3</v>
      </c>
      <c r="AW43" s="294"/>
      <c r="AX43" s="31">
        <f t="shared" si="25"/>
        <v>40</v>
      </c>
      <c r="AY43" s="307"/>
      <c r="AZ43" s="307"/>
      <c r="BA43" s="307"/>
      <c r="BB43" s="307"/>
      <c r="BC43" s="307"/>
      <c r="BD43" s="294"/>
      <c r="BE43" s="31">
        <f t="shared" si="26"/>
        <v>40</v>
      </c>
      <c r="BF43" s="298">
        <f>'3 Consumer Services'!BO10</f>
        <v>104.96000000000001</v>
      </c>
      <c r="BG43" s="298">
        <f>'3 Consumer Services'!BP10</f>
        <v>152.02000000000001</v>
      </c>
      <c r="BH43" s="298">
        <f>'3 Consumer Services'!BQ10</f>
        <v>150.07</v>
      </c>
      <c r="BI43" s="298">
        <f>'3 Consumer Services'!BR10</f>
        <v>149.97999999999999</v>
      </c>
      <c r="BJ43" s="298">
        <f>'3 Consumer Services'!BS10</f>
        <v>141.82999999999998</v>
      </c>
      <c r="BK43" s="294"/>
      <c r="BL43" s="31">
        <f t="shared" si="27"/>
        <v>40</v>
      </c>
      <c r="BM43" s="307">
        <f>'3 Consumer Services'!BW10/100</f>
        <v>0.12269999999999999</v>
      </c>
      <c r="BN43" s="307">
        <f>'3 Consumer Services'!BX10/100</f>
        <v>0.1777</v>
      </c>
      <c r="BO43" s="307">
        <f>'3 Consumer Services'!BY10/100</f>
        <v>0.21579999999999999</v>
      </c>
      <c r="BP43" s="307">
        <f>'3 Consumer Services'!BZ10/100</f>
        <v>0.2432</v>
      </c>
      <c r="BQ43" s="307">
        <f>'3 Consumer Services'!CA10/100</f>
        <v>0.26100000000000001</v>
      </c>
      <c r="BR43" s="294"/>
      <c r="BS43" s="31">
        <f t="shared" si="28"/>
        <v>40</v>
      </c>
      <c r="BT43" s="298">
        <f>'3 Consumer Services'!CE10</f>
        <v>0.31140825744968942</v>
      </c>
      <c r="BU43" s="298">
        <f>'3 Consumer Services'!CF10</f>
        <v>0.38223976359192913</v>
      </c>
      <c r="BV43" s="298">
        <f>'3 Consumer Services'!CG10</f>
        <v>0.39405752395735361</v>
      </c>
      <c r="BW43" s="298">
        <f>'3 Consumer Services'!CH10</f>
        <v>0.41575902965717743</v>
      </c>
      <c r="BX43" s="298">
        <f>'3 Consumer Services'!CI10</f>
        <v>0.46006943378619797</v>
      </c>
      <c r="BY43" s="294"/>
      <c r="BZ43" s="31">
        <f t="shared" si="29"/>
        <v>40</v>
      </c>
      <c r="CA43" s="298">
        <f>'3 Consumer Services'!CM10</f>
        <v>0.66666666666666663</v>
      </c>
      <c r="CB43" s="298">
        <f>'3 Consumer Services'!CN10</f>
        <v>0.66666666666666663</v>
      </c>
      <c r="CC43" s="298">
        <f>'3 Consumer Services'!CO10</f>
        <v>0.66666666666666663</v>
      </c>
      <c r="CD43" s="298"/>
      <c r="CE43" s="298"/>
    </row>
    <row r="44" spans="1:83" s="131" customFormat="1" x14ac:dyDescent="0.25">
      <c r="A44" s="31">
        <f t="shared" si="18"/>
        <v>41</v>
      </c>
      <c r="B44" s="298">
        <f>'3 Consumer Services'!C11/1000</f>
        <v>102.806</v>
      </c>
      <c r="C44" s="298">
        <f>'3 Consumer Services'!D11/1000</f>
        <v>103.51</v>
      </c>
      <c r="D44" s="298">
        <f>'3 Consumer Services'!E11/1000</f>
        <v>103.51</v>
      </c>
      <c r="E44" s="298">
        <f>'3 Consumer Services'!F11/1000</f>
        <v>103.51</v>
      </c>
      <c r="F44" s="298">
        <f>'3 Consumer Services'!G11/1000</f>
        <v>103.51</v>
      </c>
      <c r="G44" s="294"/>
      <c r="H44" s="31">
        <f t="shared" si="19"/>
        <v>41</v>
      </c>
      <c r="I44" s="298">
        <f>'3 Consumer Services'!K11/1000</f>
        <v>4912.8100000000004</v>
      </c>
      <c r="J44" s="298">
        <f>'3 Consumer Services'!L11/1000</f>
        <v>4427.8680000000004</v>
      </c>
      <c r="K44" s="298">
        <f>'3 Consumer Services'!M11/1000</f>
        <v>3300.35</v>
      </c>
      <c r="L44" s="298">
        <f>'3 Consumer Services'!N11/1000</f>
        <v>2452.241</v>
      </c>
      <c r="M44" s="298">
        <f>'3 Consumer Services'!O11/1000</f>
        <v>2012.807</v>
      </c>
      <c r="N44" s="294"/>
      <c r="O44" s="31">
        <f t="shared" si="20"/>
        <v>41</v>
      </c>
      <c r="P44" s="298">
        <f t="shared" si="13"/>
        <v>4810.0040000000008</v>
      </c>
      <c r="Q44" s="298">
        <f t="shared" si="14"/>
        <v>4324.3580000000002</v>
      </c>
      <c r="R44" s="298">
        <f t="shared" si="15"/>
        <v>3196.8399999999997</v>
      </c>
      <c r="S44" s="298">
        <f t="shared" si="16"/>
        <v>2348.7309999999998</v>
      </c>
      <c r="T44" s="298">
        <f t="shared" si="17"/>
        <v>1909.297</v>
      </c>
      <c r="U44" s="294"/>
      <c r="V44" s="31">
        <f t="shared" si="21"/>
        <v>41</v>
      </c>
      <c r="W44" s="298">
        <f>'3 Consumer Services'!AA11/1000</f>
        <v>1672.3221092657805</v>
      </c>
      <c r="X44" s="298">
        <f>'3 Consumer Services'!AB11/1000</f>
        <v>1471.887350973105</v>
      </c>
      <c r="Y44" s="298">
        <f>'3 Consumer Services'!AC11/1000</f>
        <v>1302.4398650139326</v>
      </c>
      <c r="Z44" s="298">
        <f>'3 Consumer Services'!AD11/1000</f>
        <v>1130.4128543512663</v>
      </c>
      <c r="AA44" s="298">
        <f>'3 Consumer Services'!AE11/1000</f>
        <v>995.72928958371574</v>
      </c>
      <c r="AB44" s="294"/>
      <c r="AC44" s="31">
        <f t="shared" si="22"/>
        <v>41</v>
      </c>
      <c r="AD44" s="307">
        <f>'3 Consumer Services'!AI11</f>
        <v>7.0000000000000007E-2</v>
      </c>
      <c r="AE44" s="307">
        <f>'3 Consumer Services'!AJ11</f>
        <v>0.09</v>
      </c>
      <c r="AF44" s="307">
        <f>'3 Consumer Services'!AK11</f>
        <v>0.11</v>
      </c>
      <c r="AG44" s="307">
        <f>'3 Consumer Services'!AL11</f>
        <v>0.1</v>
      </c>
      <c r="AH44" s="307">
        <f>'3 Consumer Services'!AM11</f>
        <v>0.15</v>
      </c>
      <c r="AI44" s="294"/>
      <c r="AJ44" s="31">
        <f t="shared" si="23"/>
        <v>41</v>
      </c>
      <c r="AK44" s="298"/>
      <c r="AL44" s="298"/>
      <c r="AM44" s="298"/>
      <c r="AN44" s="298"/>
      <c r="AO44" s="298"/>
      <c r="AP44" s="294"/>
      <c r="AQ44" s="31">
        <f t="shared" si="24"/>
        <v>41</v>
      </c>
      <c r="AR44" s="307">
        <f>'3 Consumer Services'!AY11</f>
        <v>7.8750332735207894E-3</v>
      </c>
      <c r="AS44" s="307">
        <f>'3 Consumer Services'!AZ11</f>
        <v>8.9509953972115551E-3</v>
      </c>
      <c r="AT44" s="307">
        <f>'3 Consumer Services'!BA11</f>
        <v>1.0647955507161473E-2</v>
      </c>
      <c r="AU44" s="307">
        <f>'3 Consumer Services'!BB11</f>
        <v>1.2356605597109001E-2</v>
      </c>
      <c r="AV44" s="307">
        <f>'3 Consumer Services'!BC11</f>
        <v>1.3699159521954786E-2</v>
      </c>
      <c r="AW44" s="294"/>
      <c r="AX44" s="31">
        <f t="shared" si="25"/>
        <v>41</v>
      </c>
      <c r="AY44" s="307"/>
      <c r="AZ44" s="307"/>
      <c r="BA44" s="307"/>
      <c r="BB44" s="307"/>
      <c r="BC44" s="307"/>
      <c r="BD44" s="294"/>
      <c r="BE44" s="31">
        <f t="shared" si="26"/>
        <v>41</v>
      </c>
      <c r="BF44" s="298">
        <f>'3 Consumer Services'!BO11</f>
        <v>199.20000000000002</v>
      </c>
      <c r="BG44" s="298">
        <f>'3 Consumer Services'!BP11</f>
        <v>193.84</v>
      </c>
      <c r="BH44" s="298">
        <f>'3 Consumer Services'!BQ11</f>
        <v>146.38999999999999</v>
      </c>
      <c r="BI44" s="298">
        <f>'3 Consumer Services'!BR11</f>
        <v>125.96000000000001</v>
      </c>
      <c r="BJ44" s="298">
        <f>'3 Consumer Services'!BS11</f>
        <v>93.919999999999987</v>
      </c>
      <c r="BK44" s="294"/>
      <c r="BL44" s="31">
        <f t="shared" si="27"/>
        <v>41</v>
      </c>
      <c r="BM44" s="307">
        <f>'3 Consumer Services'!BW11/100</f>
        <v>0.18640000000000001</v>
      </c>
      <c r="BN44" s="307">
        <f>'3 Consumer Services'!BX11/100</f>
        <v>0.18579999999999999</v>
      </c>
      <c r="BO44" s="307">
        <f>'3 Consumer Services'!BY11/100</f>
        <v>0.19750000000000001</v>
      </c>
      <c r="BP44" s="307">
        <f>'3 Consumer Services'!BZ11/100</f>
        <v>0.19969999999999999</v>
      </c>
      <c r="BQ44" s="307">
        <f>'3 Consumer Services'!CA11/100</f>
        <v>0.19649999999999998</v>
      </c>
      <c r="BR44" s="294"/>
      <c r="BS44" s="31">
        <f t="shared" si="28"/>
        <v>41</v>
      </c>
      <c r="BT44" s="298">
        <f>'3 Consumer Services'!CE11</f>
        <v>8.679594728380155E-2</v>
      </c>
      <c r="BU44" s="298">
        <f>'3 Consumer Services'!CF11</f>
        <v>8.1380348518082679E-2</v>
      </c>
      <c r="BV44" s="298">
        <f>'3 Consumer Services'!CG11</f>
        <v>7.8547020282403346E-2</v>
      </c>
      <c r="BW44" s="298">
        <f>'3 Consumer Services'!CH11</f>
        <v>7.5685787016682354E-2</v>
      </c>
      <c r="BX44" s="298">
        <f>'3 Consumer Services'!CI11</f>
        <v>7.4066161572865219E-2</v>
      </c>
      <c r="BY44" s="294"/>
      <c r="BZ44" s="31">
        <f t="shared" si="29"/>
        <v>41</v>
      </c>
      <c r="CA44" s="298">
        <f>'3 Consumer Services'!CM11</f>
        <v>1</v>
      </c>
      <c r="CB44" s="298">
        <f>'3 Consumer Services'!CN11</f>
        <v>1</v>
      </c>
      <c r="CC44" s="298">
        <f>'3 Consumer Services'!CO11</f>
        <v>1</v>
      </c>
      <c r="CD44" s="298">
        <f>'3 Consumer Services'!CP11</f>
        <v>1</v>
      </c>
      <c r="CE44" s="298">
        <f>'3 Consumer Services'!CQ11</f>
        <v>1</v>
      </c>
    </row>
    <row r="45" spans="1:83" s="131" customFormat="1" x14ac:dyDescent="0.25">
      <c r="A45" s="31">
        <f t="shared" si="18"/>
        <v>42</v>
      </c>
      <c r="B45" s="298">
        <f>'3 Consumer Services'!C12/1000</f>
        <v>8.0779999999999994</v>
      </c>
      <c r="C45" s="298">
        <f>'3 Consumer Services'!D12/1000</f>
        <v>8.0779999999999994</v>
      </c>
      <c r="D45" s="298">
        <f>'3 Consumer Services'!E12/1000</f>
        <v>10.077999999999999</v>
      </c>
      <c r="E45" s="298">
        <f>'3 Consumer Services'!F12/1000</f>
        <v>27.077999999999999</v>
      </c>
      <c r="F45" s="298">
        <f>'3 Consumer Services'!G12/1000</f>
        <v>44.972000000000001</v>
      </c>
      <c r="G45" s="294"/>
      <c r="H45" s="31">
        <f t="shared" si="19"/>
        <v>42</v>
      </c>
      <c r="I45" s="298">
        <f>'3 Consumer Services'!K12/1000</f>
        <v>787.00300000000004</v>
      </c>
      <c r="J45" s="298">
        <f>'3 Consumer Services'!L12/1000</f>
        <v>699.63199999999995</v>
      </c>
      <c r="K45" s="298">
        <f>'3 Consumer Services'!M12/1000</f>
        <v>573.55700000000002</v>
      </c>
      <c r="L45" s="298">
        <f>'3 Consumer Services'!N12/1000</f>
        <v>480.81299999999999</v>
      </c>
      <c r="M45" s="298">
        <f>'3 Consumer Services'!O12/1000</f>
        <v>640.62300000000005</v>
      </c>
      <c r="N45" s="294"/>
      <c r="O45" s="31">
        <f t="shared" si="20"/>
        <v>42</v>
      </c>
      <c r="P45" s="298">
        <f t="shared" si="13"/>
        <v>778.92500000000007</v>
      </c>
      <c r="Q45" s="298">
        <f t="shared" si="14"/>
        <v>691.55399999999997</v>
      </c>
      <c r="R45" s="298">
        <f t="shared" si="15"/>
        <v>563.47900000000004</v>
      </c>
      <c r="S45" s="298">
        <f t="shared" si="16"/>
        <v>453.73500000000001</v>
      </c>
      <c r="T45" s="298">
        <f t="shared" si="17"/>
        <v>595.65100000000007</v>
      </c>
      <c r="U45" s="294"/>
      <c r="V45" s="31">
        <f t="shared" si="21"/>
        <v>42</v>
      </c>
      <c r="W45" s="298">
        <f>'3 Consumer Services'!AA12/1000</f>
        <v>301.07724064440231</v>
      </c>
      <c r="X45" s="298">
        <f>'3 Consumer Services'!AB12/1000</f>
        <v>320.98869945762652</v>
      </c>
      <c r="Y45" s="298">
        <f>'3 Consumer Services'!AC12/1000</f>
        <v>272.69096318938034</v>
      </c>
      <c r="Z45" s="298">
        <f>'3 Consumer Services'!AD12/1000</f>
        <v>252.52009625527916</v>
      </c>
      <c r="AA45" s="298">
        <f>'3 Consumer Services'!AE12/1000</f>
        <v>220.36775283641381</v>
      </c>
      <c r="AB45" s="294"/>
      <c r="AC45" s="31">
        <f t="shared" si="22"/>
        <v>42</v>
      </c>
      <c r="AD45" s="307">
        <f>'3 Consumer Services'!AI12</f>
        <v>0.06</v>
      </c>
      <c r="AE45" s="307">
        <f>'3 Consumer Services'!AJ12</f>
        <v>0.03</v>
      </c>
      <c r="AF45" s="307">
        <f>'3 Consumer Services'!AK12</f>
        <v>-7.0000000000000007E-2</v>
      </c>
      <c r="AG45" s="307">
        <f>'3 Consumer Services'!AL12</f>
        <v>0.03</v>
      </c>
      <c r="AH45" s="307"/>
      <c r="AI45" s="294"/>
      <c r="AJ45" s="31">
        <f t="shared" si="23"/>
        <v>42</v>
      </c>
      <c r="AK45" s="298"/>
      <c r="AL45" s="298">
        <f>'3 Consumer Services'!AR12/1000</f>
        <v>2</v>
      </c>
      <c r="AM45" s="298">
        <f>'3 Consumer Services'!AS12/1000</f>
        <v>17</v>
      </c>
      <c r="AN45" s="298">
        <f>'3 Consumer Services'!AT12/1000</f>
        <v>22</v>
      </c>
      <c r="AO45" s="298">
        <f>'3 Consumer Services'!AU12/1000</f>
        <v>30</v>
      </c>
      <c r="AP45" s="294"/>
      <c r="AQ45" s="31">
        <f t="shared" si="24"/>
        <v>42</v>
      </c>
      <c r="AR45" s="307">
        <f>'3 Consumer Services'!AY12</f>
        <v>2.5968590157589284E-3</v>
      </c>
      <c r="AS45" s="307">
        <f>'3 Consumer Services'!AZ12</f>
        <v>2.913458243918273E-3</v>
      </c>
      <c r="AT45" s="307">
        <f>'3 Consumer Services'!BA12</f>
        <v>3.6163263607154571E-3</v>
      </c>
      <c r="AU45" s="307">
        <f>'3 Consumer Services'!BB12</f>
        <v>9.7281485800632238E-3</v>
      </c>
      <c r="AV45" s="307">
        <f>'3 Consumer Services'!BC12</f>
        <v>1.6697638412142658E-2</v>
      </c>
      <c r="AW45" s="294"/>
      <c r="AX45" s="31">
        <f t="shared" si="25"/>
        <v>42</v>
      </c>
      <c r="AY45" s="307"/>
      <c r="AZ45" s="307">
        <f>'3 Consumer Services'!BH12</f>
        <v>0.19845207382417146</v>
      </c>
      <c r="BA45" s="307">
        <f>'3 Consumer Services'!BI12</f>
        <v>0.62781593913878431</v>
      </c>
      <c r="BB45" s="307">
        <f>'3 Consumer Services'!BJ12</f>
        <v>0.48919327581606331</v>
      </c>
      <c r="BC45" s="307">
        <f>'3 Consumer Services'!BK12</f>
        <v>0.40014938910526598</v>
      </c>
      <c r="BD45" s="294"/>
      <c r="BE45" s="31">
        <f t="shared" si="26"/>
        <v>42</v>
      </c>
      <c r="BF45" s="298">
        <f>'3 Consumer Services'!BO12</f>
        <v>20.2</v>
      </c>
      <c r="BG45" s="298">
        <f>'3 Consumer Services'!BP12</f>
        <v>26.32</v>
      </c>
      <c r="BH45" s="298">
        <f>'3 Consumer Services'!BQ12</f>
        <v>20.22</v>
      </c>
      <c r="BI45" s="298">
        <f>'3 Consumer Services'!BR12</f>
        <v>13.799999999999999</v>
      </c>
      <c r="BJ45" s="298">
        <f>'3 Consumer Services'!BS12</f>
        <v>15.280000000000001</v>
      </c>
      <c r="BK45" s="294"/>
      <c r="BL45" s="31">
        <f t="shared" si="27"/>
        <v>42</v>
      </c>
      <c r="BM45" s="307">
        <f>'3 Consumer Services'!BW12/100</f>
        <v>0.13250000000000001</v>
      </c>
      <c r="BN45" s="307">
        <f>'3 Consumer Services'!BX12/100</f>
        <v>0.15859999999999999</v>
      </c>
      <c r="BO45" s="307">
        <f>'3 Consumer Services'!BY12/100</f>
        <v>0.13669999999999999</v>
      </c>
      <c r="BP45" s="307">
        <f>'3 Consumer Services'!BZ12/100</f>
        <v>0.1353</v>
      </c>
      <c r="BQ45" s="307">
        <f>'3 Consumer Services'!CA12/100</f>
        <v>0.1232</v>
      </c>
      <c r="BR45" s="294"/>
      <c r="BS45" s="31">
        <f t="shared" si="28"/>
        <v>42</v>
      </c>
      <c r="BT45" s="298">
        <f>'3 Consumer Services'!CE12</f>
        <v>5.0083654892706317E-2</v>
      </c>
      <c r="BU45" s="298">
        <f>'3 Consumer Services'!CF12</f>
        <v>5.4812555024328934E-2</v>
      </c>
      <c r="BV45" s="298">
        <f>'3 Consumer Services'!CG12</f>
        <v>5.0267093076704905E-2</v>
      </c>
      <c r="BW45" s="298">
        <f>'3 Consumer Services'!CH12</f>
        <v>4.5974858983231781E-2</v>
      </c>
      <c r="BX45" s="298">
        <f>'3 Consumer Services'!CI12</f>
        <v>4.3217080079815715E-2</v>
      </c>
      <c r="BY45" s="294"/>
      <c r="BZ45" s="31">
        <f t="shared" si="29"/>
        <v>42</v>
      </c>
      <c r="CA45" s="298">
        <f>'3 Consumer Services'!CM12</f>
        <v>0.55555555555555558</v>
      </c>
      <c r="CB45" s="298">
        <f>'3 Consumer Services'!CN12</f>
        <v>0.55555555555555558</v>
      </c>
      <c r="CC45" s="298">
        <f>'3 Consumer Services'!CO12</f>
        <v>0.55555555555555558</v>
      </c>
      <c r="CD45" s="298">
        <f>'3 Consumer Services'!CP12</f>
        <v>0.83333333333333337</v>
      </c>
      <c r="CE45" s="298">
        <f>'3 Consumer Services'!CQ12</f>
        <v>0.83333333333333337</v>
      </c>
    </row>
    <row r="46" spans="1:83" s="131" customFormat="1" x14ac:dyDescent="0.25">
      <c r="A46" s="31">
        <f t="shared" si="18"/>
        <v>43</v>
      </c>
      <c r="B46" s="298">
        <f>'3 Consumer Services'!C13/1000</f>
        <v>565</v>
      </c>
      <c r="C46" s="298">
        <f>'3 Consumer Services'!D13/1000</f>
        <v>520</v>
      </c>
      <c r="D46" s="298">
        <f>'3 Consumer Services'!E13/1000</f>
        <v>397.137</v>
      </c>
      <c r="E46" s="298">
        <f>'3 Consumer Services'!F13/1000</f>
        <v>428.11200000000002</v>
      </c>
      <c r="F46" s="298">
        <f>'3 Consumer Services'!G13/1000</f>
        <v>332.495</v>
      </c>
      <c r="G46" s="294"/>
      <c r="H46" s="31">
        <f t="shared" si="19"/>
        <v>43</v>
      </c>
      <c r="I46" s="298">
        <f>'3 Consumer Services'!K13/1000</f>
        <v>5416</v>
      </c>
      <c r="J46" s="298">
        <f>'3 Consumer Services'!L13/1000</f>
        <v>5272</v>
      </c>
      <c r="K46" s="298">
        <f>'3 Consumer Services'!M13/1000</f>
        <v>4996.3890000000001</v>
      </c>
      <c r="L46" s="298">
        <f>'3 Consumer Services'!N13/1000</f>
        <v>4963.933</v>
      </c>
      <c r="M46" s="298">
        <f>'3 Consumer Services'!O13/1000</f>
        <v>3080.8310000000001</v>
      </c>
      <c r="N46" s="294"/>
      <c r="O46" s="31">
        <f t="shared" si="20"/>
        <v>43</v>
      </c>
      <c r="P46" s="298">
        <f t="shared" si="13"/>
        <v>4851</v>
      </c>
      <c r="Q46" s="298">
        <f t="shared" si="14"/>
        <v>4752</v>
      </c>
      <c r="R46" s="298">
        <f t="shared" si="15"/>
        <v>4599.2520000000004</v>
      </c>
      <c r="S46" s="298">
        <f t="shared" si="16"/>
        <v>4535.8209999999999</v>
      </c>
      <c r="T46" s="298">
        <f t="shared" si="17"/>
        <v>2748.3360000000002</v>
      </c>
      <c r="U46" s="294"/>
      <c r="V46" s="31">
        <f t="shared" si="21"/>
        <v>43</v>
      </c>
      <c r="W46" s="298">
        <f>'3 Consumer Services'!AA13/1000</f>
        <v>428.70744680851061</v>
      </c>
      <c r="X46" s="298">
        <f>'3 Consumer Services'!AB13/1000</f>
        <v>343.01501501501502</v>
      </c>
      <c r="Y46" s="298">
        <f>'3 Consumer Services'!AC13/1000</f>
        <v>258.07219474572537</v>
      </c>
      <c r="Z46" s="298">
        <f>'3 Consumer Services'!AD13/1000</f>
        <v>220.18872143620729</v>
      </c>
      <c r="AA46" s="298">
        <f>'3 Consumer Services'!AE13/1000</f>
        <v>163.6325302923855</v>
      </c>
      <c r="AB46" s="294"/>
      <c r="AC46" s="31">
        <f t="shared" si="22"/>
        <v>43</v>
      </c>
      <c r="AD46" s="307">
        <f>'3 Consumer Services'!AI13</f>
        <v>0.18</v>
      </c>
      <c r="AE46" s="307">
        <f>'3 Consumer Services'!AJ13</f>
        <v>0.19</v>
      </c>
      <c r="AF46" s="307">
        <f>'3 Consumer Services'!AK13</f>
        <v>0.19</v>
      </c>
      <c r="AG46" s="307">
        <f>'3 Consumer Services'!AL13</f>
        <v>0.27</v>
      </c>
      <c r="AH46" s="307">
        <f>'3 Consumer Services'!AM13</f>
        <v>0.38</v>
      </c>
      <c r="AI46" s="294"/>
      <c r="AJ46" s="31">
        <f t="shared" si="23"/>
        <v>43</v>
      </c>
      <c r="AK46" s="298"/>
      <c r="AL46" s="298"/>
      <c r="AM46" s="298"/>
      <c r="AN46" s="298"/>
      <c r="AO46" s="298">
        <f>'3 Consumer Services'!AU13/1000</f>
        <v>5.3879999999999999</v>
      </c>
      <c r="AP46" s="294"/>
      <c r="AQ46" s="31">
        <f t="shared" si="24"/>
        <v>43</v>
      </c>
      <c r="AR46" s="307">
        <f>'3 Consumer Services'!AY13</f>
        <v>5.3886504530281355E-2</v>
      </c>
      <c r="AS46" s="307">
        <f>'3 Consumer Services'!AZ13</f>
        <v>5.6737588652482268E-2</v>
      </c>
      <c r="AT46" s="307">
        <f>'3 Consumer Services'!BA13</f>
        <v>4.9121589654628608E-2</v>
      </c>
      <c r="AU46" s="307">
        <f>'3 Consumer Services'!BB13</f>
        <v>5.8471315030954374E-2</v>
      </c>
      <c r="AV46" s="307">
        <f>'3 Consumer Services'!BC13</f>
        <v>6.4180368657581296E-2</v>
      </c>
      <c r="AW46" s="294"/>
      <c r="AX46" s="31">
        <f t="shared" si="25"/>
        <v>43</v>
      </c>
      <c r="AY46" s="307"/>
      <c r="AZ46" s="307"/>
      <c r="BA46" s="307"/>
      <c r="BB46" s="307"/>
      <c r="BC46" s="307">
        <f>'3 Consumer Services'!BK13</f>
        <v>1.5946348292160305E-2</v>
      </c>
      <c r="BD46" s="294"/>
      <c r="BE46" s="31">
        <f t="shared" si="26"/>
        <v>43</v>
      </c>
      <c r="BF46" s="298">
        <f>'3 Consumer Services'!BO13</f>
        <v>17.130000000000003</v>
      </c>
      <c r="BG46" s="298">
        <f>'3 Consumer Services'!BP13</f>
        <v>24.08</v>
      </c>
      <c r="BH46" s="298">
        <f>'3 Consumer Services'!BQ13</f>
        <v>39.76</v>
      </c>
      <c r="BI46" s="298">
        <f>'3 Consumer Services'!BR13</f>
        <v>49.07</v>
      </c>
      <c r="BJ46" s="298">
        <f>'3 Consumer Services'!BS13</f>
        <v>51.39</v>
      </c>
      <c r="BK46" s="294"/>
      <c r="BL46" s="31">
        <f t="shared" si="27"/>
        <v>43</v>
      </c>
      <c r="BM46" s="307">
        <f>'3 Consumer Services'!BW13/100</f>
        <v>4.4600000000000001E-2</v>
      </c>
      <c r="BN46" s="307">
        <f>'3 Consumer Services'!BX13/100</f>
        <v>5.62E-2</v>
      </c>
      <c r="BO46" s="307">
        <f>'3 Consumer Services'!BY13/100</f>
        <v>4.7E-2</v>
      </c>
      <c r="BP46" s="307">
        <f>'3 Consumer Services'!BZ13/100</f>
        <v>4.2099999999999999E-2</v>
      </c>
      <c r="BQ46" s="307">
        <f>'3 Consumer Services'!CA13/100</f>
        <v>4.3499999999999997E-2</v>
      </c>
      <c r="BR46" s="294"/>
      <c r="BS46" s="31">
        <f t="shared" si="28"/>
        <v>43</v>
      </c>
      <c r="BT46" s="298">
        <f>'3 Consumer Services'!CE13</f>
        <v>0.20991847826086957</v>
      </c>
      <c r="BU46" s="298">
        <f>'3 Consumer Services'!CF13</f>
        <v>0.25080128205128205</v>
      </c>
      <c r="BV46" s="298">
        <f>'3 Consumer Services'!CG13</f>
        <v>0.23095383354146212</v>
      </c>
      <c r="BW46" s="298">
        <f>'3 Consumer Services'!CH13</f>
        <v>0.22191022879749153</v>
      </c>
      <c r="BX46" s="298">
        <f>'3 Consumer Services'!CI13</f>
        <v>0.21433594052057506</v>
      </c>
      <c r="BY46" s="294"/>
      <c r="BZ46" s="31">
        <f t="shared" si="29"/>
        <v>43</v>
      </c>
      <c r="CA46" s="298">
        <f>'3 Consumer Services'!CM13</f>
        <v>1</v>
      </c>
      <c r="CB46" s="298">
        <f>'3 Consumer Services'!CN13</f>
        <v>0.94444444444444442</v>
      </c>
      <c r="CC46" s="298">
        <f>'3 Consumer Services'!CO13</f>
        <v>0.94444444444444442</v>
      </c>
      <c r="CD46" s="298">
        <f>'3 Consumer Services'!CP13</f>
        <v>0.94444444444444442</v>
      </c>
      <c r="CE46" s="298">
        <f>'3 Consumer Services'!CQ13</f>
        <v>0.94444444444444442</v>
      </c>
    </row>
    <row r="47" spans="1:83" s="131" customFormat="1" x14ac:dyDescent="0.25">
      <c r="A47" s="31">
        <f t="shared" si="18"/>
        <v>44</v>
      </c>
      <c r="B47" s="298">
        <f>'3 Consumer Services'!C14/1000</f>
        <v>203.40299999999999</v>
      </c>
      <c r="C47" s="298">
        <f>'3 Consumer Services'!D14/1000</f>
        <v>128.304</v>
      </c>
      <c r="D47" s="298">
        <f>'3 Consumer Services'!E14/1000</f>
        <v>28.922999999999998</v>
      </c>
      <c r="E47" s="298"/>
      <c r="F47" s="298"/>
      <c r="G47" s="294"/>
      <c r="H47" s="31">
        <f t="shared" si="19"/>
        <v>44</v>
      </c>
      <c r="I47" s="298">
        <f>'3 Consumer Services'!K14/1000</f>
        <v>2105.9839999999999</v>
      </c>
      <c r="J47" s="298">
        <f>'3 Consumer Services'!L14/1000</f>
        <v>1687.204</v>
      </c>
      <c r="K47" s="298">
        <f>'3 Consumer Services'!M14/1000</f>
        <v>1130.4829999999999</v>
      </c>
      <c r="L47" s="298"/>
      <c r="M47" s="298"/>
      <c r="N47" s="294"/>
      <c r="O47" s="31">
        <f t="shared" si="20"/>
        <v>44</v>
      </c>
      <c r="P47" s="298">
        <f t="shared" si="13"/>
        <v>1902.5809999999999</v>
      </c>
      <c r="Q47" s="298">
        <f t="shared" si="14"/>
        <v>1558.8999999999999</v>
      </c>
      <c r="R47" s="298">
        <f t="shared" si="15"/>
        <v>1101.56</v>
      </c>
      <c r="S47" s="298"/>
      <c r="T47" s="298"/>
      <c r="U47" s="294"/>
      <c r="V47" s="31">
        <f t="shared" si="21"/>
        <v>44</v>
      </c>
      <c r="W47" s="298">
        <f>'3 Consumer Services'!AA14/1000</f>
        <v>882.09137765770004</v>
      </c>
      <c r="X47" s="298">
        <f>'3 Consumer Services'!AB14/1000</f>
        <v>814.16716589484508</v>
      </c>
      <c r="Y47" s="298">
        <f>'3 Consumer Services'!AC14/1000</f>
        <v>818.34037100920966</v>
      </c>
      <c r="Z47" s="298"/>
      <c r="AA47" s="298"/>
      <c r="AB47" s="294"/>
      <c r="AC47" s="31">
        <f t="shared" si="22"/>
        <v>44</v>
      </c>
      <c r="AD47" s="307">
        <f>'3 Consumer Services'!AI14</f>
        <v>0.1</v>
      </c>
      <c r="AE47" s="307">
        <f>'3 Consumer Services'!AJ14</f>
        <v>0.13</v>
      </c>
      <c r="AF47" s="307"/>
      <c r="AG47" s="307"/>
      <c r="AH47" s="307"/>
      <c r="AI47" s="294"/>
      <c r="AJ47" s="31">
        <f t="shared" si="23"/>
        <v>44</v>
      </c>
      <c r="AK47" s="298"/>
      <c r="AL47" s="298"/>
      <c r="AM47" s="298"/>
      <c r="AN47" s="298"/>
      <c r="AO47" s="298"/>
      <c r="AP47" s="294"/>
      <c r="AQ47" s="31">
        <f t="shared" si="24"/>
        <v>44</v>
      </c>
      <c r="AR47" s="307">
        <f>'3 Consumer Services'!AY14</f>
        <v>2.3019245231131202E-2</v>
      </c>
      <c r="AS47" s="307">
        <f>'3 Consumer Services'!AZ14</f>
        <v>1.7996442622382865E-2</v>
      </c>
      <c r="AT47" s="307">
        <f>'3 Consumer Services'!BA14</f>
        <v>4.9049792755595069E-3</v>
      </c>
      <c r="AU47" s="307"/>
      <c r="AV47" s="307"/>
      <c r="AW47" s="294"/>
      <c r="AX47" s="31">
        <f t="shared" si="25"/>
        <v>44</v>
      </c>
      <c r="AY47" s="307"/>
      <c r="AZ47" s="307"/>
      <c r="BA47" s="307"/>
      <c r="BB47" s="307"/>
      <c r="BC47" s="307"/>
      <c r="BD47" s="294"/>
      <c r="BE47" s="31">
        <f t="shared" si="26"/>
        <v>44</v>
      </c>
      <c r="BF47" s="298">
        <f>'3 Consumer Services'!BO14</f>
        <v>25.270000000000003</v>
      </c>
      <c r="BG47" s="298">
        <f>'3 Consumer Services'!BP14</f>
        <v>35.510000000000005</v>
      </c>
      <c r="BH47" s="298">
        <f>'3 Consumer Services'!BQ14</f>
        <v>24.39</v>
      </c>
      <c r="BI47" s="298"/>
      <c r="BJ47" s="298"/>
      <c r="BK47" s="294"/>
      <c r="BL47" s="31">
        <f t="shared" si="27"/>
        <v>44</v>
      </c>
      <c r="BM47" s="307">
        <f>'3 Consumer Services'!BW14/100</f>
        <v>0.1452</v>
      </c>
      <c r="BN47" s="307">
        <f>'3 Consumer Services'!BX14/100</f>
        <v>0.1648</v>
      </c>
      <c r="BO47" s="307">
        <f>'3 Consumer Services'!BY14/100</f>
        <v>0.19239999999999999</v>
      </c>
      <c r="BP47" s="307"/>
      <c r="BQ47" s="307"/>
      <c r="BR47" s="294"/>
      <c r="BS47" s="31">
        <f t="shared" si="28"/>
        <v>44</v>
      </c>
      <c r="BT47" s="298"/>
      <c r="BU47" s="298"/>
      <c r="BV47" s="298"/>
      <c r="BW47" s="298"/>
      <c r="BX47" s="298"/>
      <c r="BY47" s="294"/>
      <c r="BZ47" s="31">
        <f t="shared" si="29"/>
        <v>44</v>
      </c>
      <c r="CA47" s="298"/>
      <c r="CB47" s="298"/>
      <c r="CC47" s="298"/>
      <c r="CD47" s="298"/>
      <c r="CE47" s="298"/>
    </row>
    <row r="48" spans="1:83" s="131" customFormat="1" x14ac:dyDescent="0.25">
      <c r="A48" s="31">
        <f t="shared" si="18"/>
        <v>45</v>
      </c>
      <c r="B48" s="298">
        <f>'3 Consumer Services'!C15/1000</f>
        <v>2222.0479999999998</v>
      </c>
      <c r="C48" s="298">
        <f>'3 Consumer Services'!D15/1000</f>
        <v>2153.8000000000002</v>
      </c>
      <c r="D48" s="298">
        <f>'3 Consumer Services'!E15/1000</f>
        <v>3778.2640000000001</v>
      </c>
      <c r="E48" s="298">
        <f>'3 Consumer Services'!F15/1000</f>
        <v>3774.453</v>
      </c>
      <c r="F48" s="298">
        <f>'3 Consumer Services'!G15/1000</f>
        <v>3737.5279999999998</v>
      </c>
      <c r="G48" s="294"/>
      <c r="H48" s="31">
        <f t="shared" si="19"/>
        <v>45</v>
      </c>
      <c r="I48" s="298">
        <f>'3 Consumer Services'!K15/1000</f>
        <v>5604.9470000000001</v>
      </c>
      <c r="J48" s="298">
        <f>'3 Consumer Services'!L15/1000</f>
        <v>5558.9610000000002</v>
      </c>
      <c r="K48" s="298">
        <f>'3 Consumer Services'!M15/1000</f>
        <v>7181.6850000000004</v>
      </c>
      <c r="L48" s="298">
        <f>'3 Consumer Services'!N15/1000</f>
        <v>7091.3429999999998</v>
      </c>
      <c r="M48" s="298">
        <f>'3 Consumer Services'!O15/1000</f>
        <v>7131.9290000000001</v>
      </c>
      <c r="N48" s="294"/>
      <c r="O48" s="31">
        <f t="shared" si="20"/>
        <v>45</v>
      </c>
      <c r="P48" s="298">
        <f t="shared" si="13"/>
        <v>3382.8990000000003</v>
      </c>
      <c r="Q48" s="298">
        <f t="shared" si="14"/>
        <v>3405.1610000000001</v>
      </c>
      <c r="R48" s="298">
        <f t="shared" si="15"/>
        <v>3403.4210000000003</v>
      </c>
      <c r="S48" s="298">
        <f t="shared" si="16"/>
        <v>3316.89</v>
      </c>
      <c r="T48" s="298">
        <f t="shared" si="17"/>
        <v>3394.4010000000003</v>
      </c>
      <c r="U48" s="294"/>
      <c r="V48" s="31">
        <f t="shared" si="21"/>
        <v>45</v>
      </c>
      <c r="W48" s="298">
        <f>'3 Consumer Services'!AA15/1000</f>
        <v>132.86310561058002</v>
      </c>
      <c r="X48" s="298">
        <f>'3 Consumer Services'!AB15/1000</f>
        <v>-1566.8897955417176</v>
      </c>
      <c r="Y48" s="298">
        <f>'3 Consumer Services'!AC15/1000</f>
        <v>161.24193781282619</v>
      </c>
      <c r="Z48" s="298">
        <f>'3 Consumer Services'!AD15/1000</f>
        <v>64.625813973683037</v>
      </c>
      <c r="AA48" s="298">
        <f>'3 Consumer Services'!AE15/1000</f>
        <v>241.35775772991016</v>
      </c>
      <c r="AB48" s="294"/>
      <c r="AC48" s="31">
        <f t="shared" si="22"/>
        <v>45</v>
      </c>
      <c r="AD48" s="307">
        <f>'3 Consumer Services'!AI15</f>
        <v>-0.01</v>
      </c>
      <c r="AE48" s="307">
        <f>'3 Consumer Services'!AJ15</f>
        <v>-0.06</v>
      </c>
      <c r="AF48" s="307">
        <f>'3 Consumer Services'!AK15</f>
        <v>0.05</v>
      </c>
      <c r="AG48" s="307">
        <f>'3 Consumer Services'!AL15</f>
        <v>-0.44</v>
      </c>
      <c r="AH48" s="307">
        <f>'3 Consumer Services'!AM15</f>
        <v>0.28999999999999998</v>
      </c>
      <c r="AI48" s="294"/>
      <c r="AJ48" s="31">
        <f t="shared" si="23"/>
        <v>45</v>
      </c>
      <c r="AK48" s="298">
        <f>'3 Consumer Services'!AQ15/1000</f>
        <v>16.603999999999999</v>
      </c>
      <c r="AL48" s="298">
        <f>'3 Consumer Services'!AR15/1000</f>
        <v>1532.682</v>
      </c>
      <c r="AM48" s="298"/>
      <c r="AN48" s="298">
        <f>'3 Consumer Services'!AT15/1000</f>
        <v>7.7370000000000001</v>
      </c>
      <c r="AO48" s="298">
        <f>'3 Consumer Services'!AU15/1000</f>
        <v>132.321</v>
      </c>
      <c r="AP48" s="294"/>
      <c r="AQ48" s="31">
        <f t="shared" si="24"/>
        <v>45</v>
      </c>
      <c r="AR48" s="307">
        <f>'3 Consumer Services'!AY15</f>
        <v>0.31094159112175984</v>
      </c>
      <c r="AS48" s="307">
        <f>'3 Consumer Services'!AZ15</f>
        <v>0.29273303625102737</v>
      </c>
      <c r="AT48" s="307">
        <f>'3 Consumer Services'!BA15</f>
        <v>0.41041570533125121</v>
      </c>
      <c r="AU48" s="307">
        <f>'3 Consumer Services'!BB15</f>
        <v>0.41767481975411269</v>
      </c>
      <c r="AV48" s="307">
        <f>'3 Consumer Services'!BC15</f>
        <v>0.41342397214997878</v>
      </c>
      <c r="AW48" s="294"/>
      <c r="AX48" s="31">
        <f t="shared" si="25"/>
        <v>45</v>
      </c>
      <c r="AY48" s="307">
        <f>'3 Consumer Services'!BG15</f>
        <v>7.7091651963970657E-3</v>
      </c>
      <c r="AZ48" s="307">
        <f>'3 Consumer Services'!BH15</f>
        <v>0.40565773064031524</v>
      </c>
      <c r="BA48" s="307"/>
      <c r="BB48" s="307">
        <f>'3 Consumer Services'!BJ15</f>
        <v>2.0700848261203664E-3</v>
      </c>
      <c r="BC48" s="307">
        <f>'3 Consumer Services'!BK15</f>
        <v>3.5677221727457964E-2</v>
      </c>
      <c r="BD48" s="294"/>
      <c r="BE48" s="31">
        <f t="shared" si="26"/>
        <v>45</v>
      </c>
      <c r="BF48" s="298">
        <f>'3 Consumer Services'!BO15</f>
        <v>2.69</v>
      </c>
      <c r="BG48" s="298">
        <f>'3 Consumer Services'!BP15</f>
        <v>3.24</v>
      </c>
      <c r="BH48" s="298">
        <f>'3 Consumer Services'!BQ15</f>
        <v>7.24</v>
      </c>
      <c r="BI48" s="298">
        <f>'3 Consumer Services'!BR15</f>
        <v>9.32</v>
      </c>
      <c r="BJ48" s="298">
        <f>'3 Consumer Services'!BS15</f>
        <v>1.52</v>
      </c>
      <c r="BK48" s="294"/>
      <c r="BL48" s="31">
        <f t="shared" si="27"/>
        <v>45</v>
      </c>
      <c r="BM48" s="307">
        <f>'3 Consumer Services'!BW15/100</f>
        <v>7.9699999999999993E-2</v>
      </c>
      <c r="BN48" s="307">
        <f>'3 Consumer Services'!BX15/100</f>
        <v>-0.57710000000000006</v>
      </c>
      <c r="BO48" s="307">
        <f>'3 Consumer Services'!BY15/100</f>
        <v>9.5899999999999999E-2</v>
      </c>
      <c r="BP48" s="307">
        <f>'3 Consumer Services'!BZ15/100</f>
        <v>0.1007</v>
      </c>
      <c r="BQ48" s="307">
        <f>'3 Consumer Services'!CA15/100</f>
        <v>0.1593</v>
      </c>
      <c r="BR48" s="294"/>
      <c r="BS48" s="31">
        <f t="shared" si="28"/>
        <v>45</v>
      </c>
      <c r="BT48" s="298">
        <f>'3 Consumer Services'!CE15</f>
        <v>0.15530530835657946</v>
      </c>
      <c r="BU48" s="298">
        <f>'3 Consumer Services'!CF15</f>
        <v>7.5874559458326801E-2</v>
      </c>
      <c r="BV48" s="298">
        <f>'3 Consumer Services'!CG15</f>
        <v>0.19035729187169403</v>
      </c>
      <c r="BW48" s="298">
        <f>'3 Consumer Services'!CH15</f>
        <v>0.25606802139907653</v>
      </c>
      <c r="BX48" s="298">
        <f>'3 Consumer Services'!CI15</f>
        <v>0.18049968682900128</v>
      </c>
      <c r="BY48" s="294"/>
      <c r="BZ48" s="31">
        <f t="shared" si="29"/>
        <v>45</v>
      </c>
      <c r="CA48" s="298">
        <f>'3 Consumer Services'!CM15</f>
        <v>1</v>
      </c>
      <c r="CB48" s="298">
        <f>'3 Consumer Services'!CN15</f>
        <v>1</v>
      </c>
      <c r="CC48" s="298">
        <f>'3 Consumer Services'!CO15</f>
        <v>1</v>
      </c>
      <c r="CD48" s="298">
        <f>'3 Consumer Services'!CP15</f>
        <v>1</v>
      </c>
      <c r="CE48" s="298">
        <f>'3 Consumer Services'!CQ15</f>
        <v>1</v>
      </c>
    </row>
    <row r="49" spans="1:83" s="131" customFormat="1" x14ac:dyDescent="0.25">
      <c r="A49" s="31">
        <f t="shared" si="18"/>
        <v>46</v>
      </c>
      <c r="B49" s="298">
        <f>'3 Consumer Services'!C16/1000</f>
        <v>566.00099999999998</v>
      </c>
      <c r="C49" s="298">
        <f>'3 Consumer Services'!D16/1000</f>
        <v>588.95799999999997</v>
      </c>
      <c r="D49" s="298">
        <f>'3 Consumer Services'!E16/1000</f>
        <v>877.31200000000001</v>
      </c>
      <c r="E49" s="298">
        <f>'3 Consumer Services'!F16/1000</f>
        <v>564.96799999999996</v>
      </c>
      <c r="F49" s="298">
        <f>'3 Consumer Services'!G16/1000</f>
        <v>494.87799999999999</v>
      </c>
      <c r="G49" s="294"/>
      <c r="H49" s="31">
        <f t="shared" si="19"/>
        <v>46</v>
      </c>
      <c r="I49" s="298">
        <f>'3 Consumer Services'!K16/1000</f>
        <v>1536.796</v>
      </c>
      <c r="J49" s="298">
        <f>'3 Consumer Services'!L16/1000</f>
        <v>1632.027</v>
      </c>
      <c r="K49" s="298">
        <f>'3 Consumer Services'!M16/1000</f>
        <v>1485.3140000000001</v>
      </c>
      <c r="L49" s="298">
        <f>'3 Consumer Services'!N16/1000</f>
        <v>1550.5989999999999</v>
      </c>
      <c r="M49" s="298">
        <f>'3 Consumer Services'!O16/1000</f>
        <v>1417.154</v>
      </c>
      <c r="N49" s="294"/>
      <c r="O49" s="31">
        <f t="shared" si="20"/>
        <v>46</v>
      </c>
      <c r="P49" s="298">
        <f t="shared" si="13"/>
        <v>970.79500000000007</v>
      </c>
      <c r="Q49" s="298">
        <f t="shared" si="14"/>
        <v>1043.069</v>
      </c>
      <c r="R49" s="298">
        <f t="shared" si="15"/>
        <v>608.00200000000007</v>
      </c>
      <c r="S49" s="298">
        <f t="shared" si="16"/>
        <v>985.63099999999997</v>
      </c>
      <c r="T49" s="298">
        <f t="shared" si="17"/>
        <v>922.27600000000007</v>
      </c>
      <c r="U49" s="294"/>
      <c r="V49" s="31">
        <f t="shared" si="21"/>
        <v>46</v>
      </c>
      <c r="W49" s="298">
        <f>'3 Consumer Services'!AA16/1000</f>
        <v>-98.217794397648277</v>
      </c>
      <c r="X49" s="298">
        <f>'3 Consumer Services'!AB16/1000</f>
        <v>121.35966711690543</v>
      </c>
      <c r="Y49" s="298">
        <f>'3 Consumer Services'!AC16/1000</f>
        <v>538.66839442359253</v>
      </c>
      <c r="Z49" s="298">
        <f>'3 Consumer Services'!AD16/1000</f>
        <v>556.94260782808703</v>
      </c>
      <c r="AA49" s="298">
        <f>'3 Consumer Services'!AE16/1000</f>
        <v>479.47576934275196</v>
      </c>
      <c r="AB49" s="294"/>
      <c r="AC49" s="31">
        <f t="shared" si="22"/>
        <v>46</v>
      </c>
      <c r="AD49" s="307">
        <f>'3 Consumer Services'!AI16</f>
        <v>0.02</v>
      </c>
      <c r="AE49" s="307">
        <f>'3 Consumer Services'!AJ16</f>
        <v>0.23</v>
      </c>
      <c r="AF49" s="307">
        <f>'3 Consumer Services'!AK16</f>
        <v>0.33</v>
      </c>
      <c r="AG49" s="307">
        <f>'3 Consumer Services'!AL16</f>
        <v>0.31</v>
      </c>
      <c r="AH49" s="307">
        <f>'3 Consumer Services'!AM16</f>
        <v>0.16</v>
      </c>
      <c r="AI49" s="294"/>
      <c r="AJ49" s="31">
        <f t="shared" si="23"/>
        <v>46</v>
      </c>
      <c r="AK49" s="298"/>
      <c r="AL49" s="298"/>
      <c r="AM49" s="298"/>
      <c r="AN49" s="298">
        <f>'3 Consumer Services'!AT16/1000</f>
        <v>12</v>
      </c>
      <c r="AO49" s="298"/>
      <c r="AP49" s="294"/>
      <c r="AQ49" s="31">
        <f t="shared" si="24"/>
        <v>46</v>
      </c>
      <c r="AR49" s="307">
        <f>'3 Consumer Services'!AY16</f>
        <v>0.11390183530548177</v>
      </c>
      <c r="AS49" s="307">
        <f>'3 Consumer Services'!AZ16</f>
        <v>9.9725506710278092E-2</v>
      </c>
      <c r="AT49" s="307">
        <f>'3 Consumer Services'!BA16</f>
        <v>0.14903915821633162</v>
      </c>
      <c r="AU49" s="307">
        <f>'3 Consumer Services'!BB16</f>
        <v>0.23459369185432111</v>
      </c>
      <c r="AV49" s="307">
        <f>'3 Consumer Services'!BC16</f>
        <v>0.26717523457829895</v>
      </c>
      <c r="AW49" s="294"/>
      <c r="AX49" s="31">
        <f t="shared" si="25"/>
        <v>46</v>
      </c>
      <c r="AY49" s="307"/>
      <c r="AZ49" s="307"/>
      <c r="BA49" s="307"/>
      <c r="BB49" s="307">
        <f>'3 Consumer Services'!BJ16</f>
        <v>2.4248400615909375E-2</v>
      </c>
      <c r="BC49" s="307"/>
      <c r="BD49" s="294"/>
      <c r="BE49" s="31">
        <f t="shared" si="26"/>
        <v>46</v>
      </c>
      <c r="BF49" s="298">
        <f>'3 Consumer Services'!BO16</f>
        <v>91.03</v>
      </c>
      <c r="BG49" s="298">
        <f>'3 Consumer Services'!BP16</f>
        <v>113.4</v>
      </c>
      <c r="BH49" s="298">
        <f>'3 Consumer Services'!BQ16</f>
        <v>149.32</v>
      </c>
      <c r="BI49" s="298">
        <f>'3 Consumer Services'!BR16</f>
        <v>112.97</v>
      </c>
      <c r="BJ49" s="298">
        <f>'3 Consumer Services'!BS16</f>
        <v>112.65</v>
      </c>
      <c r="BK49" s="294"/>
      <c r="BL49" s="31">
        <f t="shared" si="27"/>
        <v>46</v>
      </c>
      <c r="BM49" s="307">
        <f>'3 Consumer Services'!BW16/100</f>
        <v>-2.4E-2</v>
      </c>
      <c r="BN49" s="307">
        <f>'3 Consumer Services'!BX16/100</f>
        <v>0.1542</v>
      </c>
      <c r="BO49" s="307">
        <f>'3 Consumer Services'!BY16/100</f>
        <v>0.26640000000000003</v>
      </c>
      <c r="BP49" s="307">
        <f>'3 Consumer Services'!BZ16/100</f>
        <v>0.59439999999999993</v>
      </c>
      <c r="BQ49" s="307">
        <f>'3 Consumer Services'!CA16/100</f>
        <v>0.7229000000000001</v>
      </c>
      <c r="BR49" s="294"/>
      <c r="BS49" s="31">
        <f t="shared" si="28"/>
        <v>46</v>
      </c>
      <c r="BT49" s="298">
        <f>'3 Consumer Services'!CE16</f>
        <v>2.1668949079717687E-2</v>
      </c>
      <c r="BU49" s="298">
        <f>'3 Consumer Services'!CF16</f>
        <v>0.10258696486378156</v>
      </c>
      <c r="BV49" s="298">
        <f>'3 Consumer Services'!CG16</f>
        <v>0.16209460833167405</v>
      </c>
      <c r="BW49" s="298">
        <f>'3 Consumer Services'!CH16</f>
        <v>0.1961364040444554</v>
      </c>
      <c r="BX49" s="298">
        <f>'3 Consumer Services'!CI16</f>
        <v>0.21743485753235575</v>
      </c>
      <c r="BY49" s="294"/>
      <c r="BZ49" s="31">
        <f t="shared" si="29"/>
        <v>46</v>
      </c>
      <c r="CA49" s="298">
        <f>'3 Consumer Services'!CM16</f>
        <v>1</v>
      </c>
      <c r="CB49" s="298">
        <f>'3 Consumer Services'!CN16</f>
        <v>1</v>
      </c>
      <c r="CC49" s="298">
        <f>'3 Consumer Services'!CO16</f>
        <v>1</v>
      </c>
      <c r="CD49" s="298">
        <f>'3 Consumer Services'!CP16</f>
        <v>0.94444444444444442</v>
      </c>
      <c r="CE49" s="298">
        <f>'3 Consumer Services'!CQ16</f>
        <v>0.94444444444444442</v>
      </c>
    </row>
    <row r="50" spans="1:83" s="131" customFormat="1" x14ac:dyDescent="0.25">
      <c r="A50" s="31">
        <f t="shared" si="18"/>
        <v>47</v>
      </c>
      <c r="B50" s="298">
        <f>'3 Consumer Services'!C17/1000</f>
        <v>19</v>
      </c>
      <c r="C50" s="298">
        <f>'3 Consumer Services'!D17/1000</f>
        <v>11</v>
      </c>
      <c r="D50" s="298">
        <f>'3 Consumer Services'!E17/1000</f>
        <v>6</v>
      </c>
      <c r="E50" s="298">
        <f>'3 Consumer Services'!F17/1000</f>
        <v>6</v>
      </c>
      <c r="F50" s="298">
        <f>'3 Consumer Services'!G17/1000</f>
        <v>6</v>
      </c>
      <c r="G50" s="294"/>
      <c r="H50" s="31">
        <f t="shared" si="19"/>
        <v>47</v>
      </c>
      <c r="I50" s="298">
        <f>'3 Consumer Services'!K17/1000</f>
        <v>5858</v>
      </c>
      <c r="J50" s="298">
        <f>'3 Consumer Services'!L17/1000</f>
        <v>5525</v>
      </c>
      <c r="K50" s="298">
        <f>'3 Consumer Services'!M17/1000</f>
        <v>3773</v>
      </c>
      <c r="L50" s="298">
        <f>'3 Consumer Services'!N17/1000</f>
        <v>3353</v>
      </c>
      <c r="M50" s="298">
        <f>'3 Consumer Services'!O17/1000</f>
        <v>2734</v>
      </c>
      <c r="N50" s="294"/>
      <c r="O50" s="31">
        <f t="shared" si="20"/>
        <v>47</v>
      </c>
      <c r="P50" s="298">
        <f t="shared" si="13"/>
        <v>5839</v>
      </c>
      <c r="Q50" s="298">
        <f t="shared" si="14"/>
        <v>5514</v>
      </c>
      <c r="R50" s="298">
        <f t="shared" si="15"/>
        <v>3767</v>
      </c>
      <c r="S50" s="298">
        <f t="shared" si="16"/>
        <v>3347</v>
      </c>
      <c r="T50" s="298">
        <f t="shared" si="17"/>
        <v>2728</v>
      </c>
      <c r="U50" s="294"/>
      <c r="V50" s="31">
        <f t="shared" si="21"/>
        <v>47</v>
      </c>
      <c r="W50" s="298">
        <f>'3 Consumer Services'!AA17/1000</f>
        <v>1303.047278724574</v>
      </c>
      <c r="X50" s="298">
        <f>'3 Consumer Services'!AB17/1000</f>
        <v>1104.5257142857142</v>
      </c>
      <c r="Y50" s="298">
        <f>'3 Consumer Services'!AC17/1000</f>
        <v>786.08403361344551</v>
      </c>
      <c r="Z50" s="298">
        <f>'3 Consumer Services'!AD17/1000</f>
        <v>764.14837049742709</v>
      </c>
      <c r="AA50" s="298">
        <f>'3 Consumer Services'!AE17/1000</f>
        <v>676.43660531697344</v>
      </c>
      <c r="AB50" s="294"/>
      <c r="AC50" s="31">
        <f t="shared" si="22"/>
        <v>47</v>
      </c>
      <c r="AD50" s="307">
        <f>'3 Consumer Services'!AI17</f>
        <v>0.15</v>
      </c>
      <c r="AE50" s="307">
        <f>'3 Consumer Services'!AJ17</f>
        <v>0.65</v>
      </c>
      <c r="AF50" s="307">
        <f>'3 Consumer Services'!AK17</f>
        <v>0.04</v>
      </c>
      <c r="AG50" s="307">
        <f>'3 Consumer Services'!AL17</f>
        <v>0.14000000000000001</v>
      </c>
      <c r="AH50" s="307">
        <f>'3 Consumer Services'!AM17</f>
        <v>0.15</v>
      </c>
      <c r="AI50" s="294"/>
      <c r="AJ50" s="31">
        <f t="shared" si="23"/>
        <v>47</v>
      </c>
      <c r="AK50" s="298"/>
      <c r="AL50" s="298"/>
      <c r="AM50" s="298"/>
      <c r="AN50" s="298"/>
      <c r="AO50" s="298"/>
      <c r="AP50" s="294"/>
      <c r="AQ50" s="31">
        <f t="shared" si="24"/>
        <v>47</v>
      </c>
      <c r="AR50" s="307">
        <f>'3 Consumer Services'!AY17</f>
        <v>2.5589225589225588E-3</v>
      </c>
      <c r="AS50" s="307">
        <f>'3 Consumer Services'!AZ17</f>
        <v>1.738580685949107E-3</v>
      </c>
      <c r="AT50" s="307">
        <f>'3 Consumer Services'!BA17</f>
        <v>1.441268316118184E-3</v>
      </c>
      <c r="AU50" s="307">
        <f>'3 Consumer Services'!BB17</f>
        <v>1.5831134564643799E-3</v>
      </c>
      <c r="AV50" s="307">
        <f>'3 Consumer Services'!BC17</f>
        <v>1.9342359767891683E-3</v>
      </c>
      <c r="AW50" s="294"/>
      <c r="AX50" s="31">
        <f t="shared" si="25"/>
        <v>47</v>
      </c>
      <c r="AY50" s="307"/>
      <c r="AZ50" s="307"/>
      <c r="BA50" s="307"/>
      <c r="BB50" s="307"/>
      <c r="BC50" s="307"/>
      <c r="BD50" s="294"/>
      <c r="BE50" s="31">
        <f t="shared" si="26"/>
        <v>47</v>
      </c>
      <c r="BF50" s="298">
        <f>'3 Consumer Services'!BO17</f>
        <v>13.99</v>
      </c>
      <c r="BG50" s="298">
        <f>'3 Consumer Services'!BP17</f>
        <v>13.48</v>
      </c>
      <c r="BH50" s="298">
        <f>'3 Consumer Services'!BQ17</f>
        <v>13.16</v>
      </c>
      <c r="BI50" s="298">
        <f>'3 Consumer Services'!BR17</f>
        <v>13.53</v>
      </c>
      <c r="BJ50" s="298">
        <f>'3 Consumer Services'!BS17</f>
        <v>11.43</v>
      </c>
      <c r="BK50" s="294"/>
      <c r="BL50" s="31">
        <f t="shared" si="27"/>
        <v>47</v>
      </c>
      <c r="BM50" s="307">
        <f>'3 Consumer Services'!BW17/100</f>
        <v>0.24260000000000001</v>
      </c>
      <c r="BN50" s="307">
        <f>'3 Consumer Services'!BX17/100</f>
        <v>0.24030000000000001</v>
      </c>
      <c r="BO50" s="307">
        <f>'3 Consumer Services'!BY17/100</f>
        <v>0.25569999999999998</v>
      </c>
      <c r="BP50" s="307">
        <f>'3 Consumer Services'!BZ17/100</f>
        <v>0.2767</v>
      </c>
      <c r="BQ50" s="307">
        <f>'3 Consumer Services'!CA17/100</f>
        <v>0.2923</v>
      </c>
      <c r="BR50" s="294"/>
      <c r="BS50" s="31">
        <f t="shared" si="28"/>
        <v>47</v>
      </c>
      <c r="BT50" s="298">
        <f>'3 Consumer Services'!CE17</f>
        <v>0.30666666666666664</v>
      </c>
      <c r="BU50" s="298">
        <f>'3 Consumer Services'!CF17</f>
        <v>0.29188654353562005</v>
      </c>
      <c r="BV50" s="298">
        <f>'3 Consumer Services'!CG17</f>
        <v>0.3128065395095368</v>
      </c>
      <c r="BW50" s="298">
        <f>'3 Consumer Services'!CH17</f>
        <v>0.31816897428652163</v>
      </c>
      <c r="BX50" s="298">
        <f>'3 Consumer Services'!CI17</f>
        <v>0.3130016051364366</v>
      </c>
      <c r="BY50" s="294"/>
      <c r="BZ50" s="31">
        <f t="shared" si="29"/>
        <v>47</v>
      </c>
      <c r="CA50" s="298">
        <f>'3 Consumer Services'!CM17</f>
        <v>0.5</v>
      </c>
      <c r="CB50" s="298">
        <f>'3 Consumer Services'!CN17</f>
        <v>0.5</v>
      </c>
      <c r="CC50" s="298">
        <f>'3 Consumer Services'!CO17</f>
        <v>0.5</v>
      </c>
      <c r="CD50" s="298">
        <f>'3 Consumer Services'!CP17</f>
        <v>0.44444444444444442</v>
      </c>
      <c r="CE50" s="298">
        <f>'3 Consumer Services'!CQ17</f>
        <v>0.44444444444444442</v>
      </c>
    </row>
    <row r="51" spans="1:83" s="131" customFormat="1" x14ac:dyDescent="0.25">
      <c r="A51" s="31">
        <f t="shared" si="18"/>
        <v>48</v>
      </c>
      <c r="B51" s="298">
        <f>'3 Consumer Services'!C18/1000</f>
        <v>281.33699999999999</v>
      </c>
      <c r="C51" s="298">
        <f>'3 Consumer Services'!D18/1000</f>
        <v>167.69499999999999</v>
      </c>
      <c r="D51" s="298">
        <f>'3 Consumer Services'!E18/1000</f>
        <v>97.950999999999993</v>
      </c>
      <c r="E51" s="298"/>
      <c r="F51" s="298"/>
      <c r="G51" s="294"/>
      <c r="H51" s="31">
        <f t="shared" si="19"/>
        <v>48</v>
      </c>
      <c r="I51" s="298">
        <f>'3 Consumer Services'!K18/1000</f>
        <v>1926.248</v>
      </c>
      <c r="J51" s="298">
        <f>'3 Consumer Services'!L18/1000</f>
        <v>1742.7460000000001</v>
      </c>
      <c r="K51" s="298">
        <f>'3 Consumer Services'!M18/1000</f>
        <v>1582.634</v>
      </c>
      <c r="L51" s="298"/>
      <c r="M51" s="298"/>
      <c r="N51" s="294"/>
      <c r="O51" s="31">
        <f t="shared" si="20"/>
        <v>48</v>
      </c>
      <c r="P51" s="298">
        <f t="shared" si="13"/>
        <v>1644.9110000000001</v>
      </c>
      <c r="Q51" s="298">
        <f t="shared" si="14"/>
        <v>1575.0510000000002</v>
      </c>
      <c r="R51" s="298">
        <f t="shared" si="15"/>
        <v>1484.683</v>
      </c>
      <c r="S51" s="298"/>
      <c r="T51" s="298"/>
      <c r="U51" s="294"/>
      <c r="V51" s="31">
        <f t="shared" si="21"/>
        <v>48</v>
      </c>
      <c r="W51" s="298">
        <f>'3 Consumer Services'!AA18/1000</f>
        <v>272.13138432133451</v>
      </c>
      <c r="X51" s="298">
        <f>'3 Consumer Services'!AB18/1000</f>
        <v>227.52991146231992</v>
      </c>
      <c r="Y51" s="298">
        <f>'3 Consumer Services'!AC18/1000</f>
        <v>208.08530719431158</v>
      </c>
      <c r="Z51" s="298"/>
      <c r="AA51" s="298"/>
      <c r="AB51" s="294"/>
      <c r="AC51" s="31">
        <f t="shared" si="22"/>
        <v>48</v>
      </c>
      <c r="AD51" s="307">
        <f>'3 Consumer Services'!AI18</f>
        <v>0.28999999999999998</v>
      </c>
      <c r="AE51" s="307">
        <f>'3 Consumer Services'!AJ18</f>
        <v>0.02</v>
      </c>
      <c r="AF51" s="307"/>
      <c r="AG51" s="307"/>
      <c r="AH51" s="307"/>
      <c r="AI51" s="294"/>
      <c r="AJ51" s="31">
        <f t="shared" si="23"/>
        <v>48</v>
      </c>
      <c r="AK51" s="298"/>
      <c r="AL51" s="298"/>
      <c r="AM51" s="298"/>
      <c r="AN51" s="298"/>
      <c r="AO51" s="298"/>
      <c r="AP51" s="294"/>
      <c r="AQ51" s="31">
        <f t="shared" si="24"/>
        <v>48</v>
      </c>
      <c r="AR51" s="307">
        <f>'3 Consumer Services'!AY18</f>
        <v>5.8761938299933453E-2</v>
      </c>
      <c r="AS51" s="307">
        <f>'3 Consumer Services'!AZ18</f>
        <v>4.2700569434290979E-2</v>
      </c>
      <c r="AT51" s="307">
        <f>'3 Consumer Services'!BA18</f>
        <v>2.8927114751319427E-2</v>
      </c>
      <c r="AU51" s="307"/>
      <c r="AV51" s="307"/>
      <c r="AW51" s="294"/>
      <c r="AX51" s="31">
        <f t="shared" si="25"/>
        <v>48</v>
      </c>
      <c r="AY51" s="307"/>
      <c r="AZ51" s="307"/>
      <c r="BA51" s="307"/>
      <c r="BB51" s="307"/>
      <c r="BC51" s="307"/>
      <c r="BD51" s="294"/>
      <c r="BE51" s="31">
        <f t="shared" si="26"/>
        <v>48</v>
      </c>
      <c r="BF51" s="298">
        <f>'3 Consumer Services'!BO18</f>
        <v>31.44</v>
      </c>
      <c r="BG51" s="298">
        <f>'3 Consumer Services'!BP18</f>
        <v>39.479999999999997</v>
      </c>
      <c r="BH51" s="298">
        <f>'3 Consumer Services'!BQ18</f>
        <v>49.900000000000006</v>
      </c>
      <c r="BI51" s="298"/>
      <c r="BJ51" s="298"/>
      <c r="BK51" s="294"/>
      <c r="BL51" s="31">
        <f t="shared" si="27"/>
        <v>48</v>
      </c>
      <c r="BM51" s="307">
        <f>'3 Consumer Services'!BW18/100</f>
        <v>8.1900000000000001E-2</v>
      </c>
      <c r="BN51" s="307">
        <f>'3 Consumer Services'!BX18/100</f>
        <v>8.3900000000000002E-2</v>
      </c>
      <c r="BO51" s="307">
        <f>'3 Consumer Services'!BY18/100</f>
        <v>8.7300000000000003E-2</v>
      </c>
      <c r="BP51" s="307"/>
      <c r="BQ51" s="307"/>
      <c r="BR51" s="294"/>
      <c r="BS51" s="31">
        <f t="shared" si="28"/>
        <v>48</v>
      </c>
      <c r="BT51" s="298"/>
      <c r="BU51" s="298"/>
      <c r="BV51" s="298"/>
      <c r="BW51" s="298"/>
      <c r="BX51" s="298"/>
      <c r="BY51" s="294"/>
      <c r="BZ51" s="31">
        <f t="shared" si="29"/>
        <v>48</v>
      </c>
      <c r="CA51" s="298"/>
      <c r="CB51" s="298"/>
      <c r="CC51" s="298"/>
      <c r="CD51" s="298"/>
      <c r="CE51" s="298"/>
    </row>
    <row r="52" spans="1:83" s="131" customFormat="1" x14ac:dyDescent="0.25">
      <c r="A52" s="31">
        <f t="shared" si="18"/>
        <v>49</v>
      </c>
      <c r="B52" s="298">
        <f>'3 Consumer Services'!C19/1000</f>
        <v>187.6</v>
      </c>
      <c r="C52" s="298">
        <f>'3 Consumer Services'!D19/1000</f>
        <v>187.6</v>
      </c>
      <c r="D52" s="298">
        <f>'3 Consumer Services'!E19/1000</f>
        <v>5.5</v>
      </c>
      <c r="E52" s="298"/>
      <c r="F52" s="298"/>
      <c r="G52" s="294"/>
      <c r="H52" s="31">
        <f t="shared" si="19"/>
        <v>49</v>
      </c>
      <c r="I52" s="298">
        <f>'3 Consumer Services'!K19/1000</f>
        <v>4876.1000000000004</v>
      </c>
      <c r="J52" s="298">
        <f>'3 Consumer Services'!L19/1000</f>
        <v>5448.5</v>
      </c>
      <c r="K52" s="298">
        <f>'3 Consumer Services'!M19/1000</f>
        <v>5445.3</v>
      </c>
      <c r="L52" s="298">
        <f>'3 Consumer Services'!N19/1000</f>
        <v>5449.4</v>
      </c>
      <c r="M52" s="298">
        <f>'3 Consumer Services'!O19/1000</f>
        <v>5824</v>
      </c>
      <c r="N52" s="294"/>
      <c r="O52" s="31">
        <f t="shared" si="20"/>
        <v>49</v>
      </c>
      <c r="P52" s="298">
        <f t="shared" si="13"/>
        <v>4688.5</v>
      </c>
      <c r="Q52" s="298">
        <f t="shared" si="14"/>
        <v>5260.9</v>
      </c>
      <c r="R52" s="298">
        <f t="shared" si="15"/>
        <v>5439.8</v>
      </c>
      <c r="S52" s="298">
        <f t="shared" si="16"/>
        <v>5449.4</v>
      </c>
      <c r="T52" s="298">
        <f t="shared" si="17"/>
        <v>5824</v>
      </c>
      <c r="U52" s="294"/>
      <c r="V52" s="31">
        <f t="shared" si="21"/>
        <v>49</v>
      </c>
      <c r="W52" s="298">
        <f>'3 Consumer Services'!AA19/1000</f>
        <v>307.3645968089694</v>
      </c>
      <c r="X52" s="298">
        <f>'3 Consumer Services'!AB19/1000</f>
        <v>256.02560509554138</v>
      </c>
      <c r="Y52" s="298">
        <f>'3 Consumer Services'!AC19/1000</f>
        <v>378.80836370611928</v>
      </c>
      <c r="Z52" s="298">
        <f>'3 Consumer Services'!AD19/1000</f>
        <v>991.10773739742092</v>
      </c>
      <c r="AA52" s="298">
        <f>'3 Consumer Services'!AE19/1000</f>
        <v>855.20385109114238</v>
      </c>
      <c r="AB52" s="294"/>
      <c r="AC52" s="31">
        <f t="shared" si="22"/>
        <v>49</v>
      </c>
      <c r="AD52" s="307">
        <f>'3 Consumer Services'!AI19</f>
        <v>0.1</v>
      </c>
      <c r="AE52" s="307">
        <f>'3 Consumer Services'!AJ19</f>
        <v>-0.01</v>
      </c>
      <c r="AF52" s="307">
        <f>'3 Consumer Services'!AK19</f>
        <v>-0.03</v>
      </c>
      <c r="AG52" s="307">
        <f>'3 Consumer Services'!AL19</f>
        <v>0.32</v>
      </c>
      <c r="AH52" s="307">
        <f>'3 Consumer Services'!AM19</f>
        <v>7.0000000000000007E-2</v>
      </c>
      <c r="AI52" s="294"/>
      <c r="AJ52" s="31">
        <f t="shared" si="23"/>
        <v>49</v>
      </c>
      <c r="AK52" s="298"/>
      <c r="AL52" s="298"/>
      <c r="AM52" s="298"/>
      <c r="AN52" s="298"/>
      <c r="AO52" s="298"/>
      <c r="AP52" s="294"/>
      <c r="AQ52" s="31">
        <f t="shared" si="24"/>
        <v>49</v>
      </c>
      <c r="AR52" s="307">
        <f>'3 Consumer Services'!AY19</f>
        <v>3.2406287787182589E-2</v>
      </c>
      <c r="AS52" s="307">
        <f>'3 Consumer Services'!AZ19</f>
        <v>2.7650448803926482E-2</v>
      </c>
      <c r="AT52" s="307">
        <f>'3 Consumer Services'!BA19</f>
        <v>7.3574658212269576E-4</v>
      </c>
      <c r="AU52" s="307"/>
      <c r="AV52" s="307"/>
      <c r="AW52" s="294"/>
      <c r="AX52" s="31">
        <f t="shared" si="25"/>
        <v>49</v>
      </c>
      <c r="AY52" s="307"/>
      <c r="AZ52" s="307"/>
      <c r="BA52" s="307"/>
      <c r="BB52" s="307"/>
      <c r="BC52" s="307"/>
      <c r="BD52" s="294"/>
      <c r="BE52" s="31">
        <f t="shared" si="26"/>
        <v>49</v>
      </c>
      <c r="BF52" s="298">
        <f>'3 Consumer Services'!BO19</f>
        <v>9.6</v>
      </c>
      <c r="BG52" s="298">
        <f>'3 Consumer Services'!BP19</f>
        <v>9</v>
      </c>
      <c r="BH52" s="298">
        <f>'3 Consumer Services'!BQ19</f>
        <v>9</v>
      </c>
      <c r="BI52" s="298">
        <f>'3 Consumer Services'!BR19</f>
        <v>9.1</v>
      </c>
      <c r="BJ52" s="298"/>
      <c r="BK52" s="294"/>
      <c r="BL52" s="31">
        <f t="shared" si="27"/>
        <v>49</v>
      </c>
      <c r="BM52" s="307">
        <f>'3 Consumer Services'!BW19/100</f>
        <v>8.4100000000000008E-2</v>
      </c>
      <c r="BN52" s="307">
        <f>'3 Consumer Services'!BX19/100</f>
        <v>5.8700000000000002E-2</v>
      </c>
      <c r="BO52" s="307">
        <f>'3 Consumer Services'!BY19/100</f>
        <v>7.4499999999999997E-2</v>
      </c>
      <c r="BP52" s="307">
        <f>'3 Consumer Services'!BZ19/100</f>
        <v>0.1411</v>
      </c>
      <c r="BQ52" s="307">
        <f>'3 Consumer Services'!CA19/100</f>
        <v>0.1426</v>
      </c>
      <c r="BR52" s="294"/>
      <c r="BS52" s="31">
        <f t="shared" si="28"/>
        <v>49</v>
      </c>
      <c r="BT52" s="298"/>
      <c r="BU52" s="298"/>
      <c r="BV52" s="298"/>
      <c r="BW52" s="298"/>
      <c r="BX52" s="298"/>
      <c r="BY52" s="294"/>
      <c r="BZ52" s="31">
        <f t="shared" si="29"/>
        <v>49</v>
      </c>
      <c r="CA52" s="298"/>
      <c r="CB52" s="298"/>
      <c r="CC52" s="298"/>
      <c r="CD52" s="298"/>
      <c r="CE52" s="298"/>
    </row>
    <row r="53" spans="1:83" s="131" customFormat="1" x14ac:dyDescent="0.25">
      <c r="A53" s="31">
        <f t="shared" si="18"/>
        <v>50</v>
      </c>
      <c r="B53" s="298">
        <f>'3 Consumer Services'!C20/1000</f>
        <v>2598.1999999999998</v>
      </c>
      <c r="C53" s="298">
        <f>'3 Consumer Services'!D20/1000</f>
        <v>2599.1999999999998</v>
      </c>
      <c r="D53" s="298">
        <f>'3 Consumer Services'!E20/1000</f>
        <v>2596.1</v>
      </c>
      <c r="E53" s="298">
        <f>'3 Consumer Services'!F20/1000</f>
        <v>2592.9</v>
      </c>
      <c r="F53" s="298">
        <f>'3 Consumer Services'!G20/1000</f>
        <v>2589.4</v>
      </c>
      <c r="G53" s="294"/>
      <c r="H53" s="31">
        <f t="shared" si="19"/>
        <v>50</v>
      </c>
      <c r="I53" s="298">
        <f>'3 Consumer Services'!K20/1000</f>
        <v>4800.8</v>
      </c>
      <c r="J53" s="298">
        <f>'3 Consumer Services'!L20/1000</f>
        <v>6528.6</v>
      </c>
      <c r="K53" s="298">
        <f>'3 Consumer Services'!M20/1000</f>
        <v>6391.4</v>
      </c>
      <c r="L53" s="298">
        <f>'3 Consumer Services'!N20/1000</f>
        <v>6183.7</v>
      </c>
      <c r="M53" s="298">
        <f>'3 Consumer Services'!O20/1000</f>
        <v>5791.1</v>
      </c>
      <c r="N53" s="294"/>
      <c r="O53" s="31">
        <f t="shared" si="20"/>
        <v>50</v>
      </c>
      <c r="P53" s="298">
        <f t="shared" si="13"/>
        <v>2202.6000000000004</v>
      </c>
      <c r="Q53" s="298">
        <f t="shared" si="14"/>
        <v>3929.4000000000005</v>
      </c>
      <c r="R53" s="298">
        <f t="shared" si="15"/>
        <v>3795.2999999999997</v>
      </c>
      <c r="S53" s="298">
        <f t="shared" si="16"/>
        <v>3590.7999999999997</v>
      </c>
      <c r="T53" s="298">
        <f t="shared" si="17"/>
        <v>3201.7000000000003</v>
      </c>
      <c r="U53" s="294"/>
      <c r="V53" s="31">
        <f t="shared" si="21"/>
        <v>50</v>
      </c>
      <c r="W53" s="298">
        <f>'3 Consumer Services'!AA20/1000</f>
        <v>819.39234932574993</v>
      </c>
      <c r="X53" s="298">
        <f>'3 Consumer Services'!AB20/1000</f>
        <v>1272.6684488604997</v>
      </c>
      <c r="Y53" s="298">
        <f>'3 Consumer Services'!AC20/1000</f>
        <v>1857.4722037958356</v>
      </c>
      <c r="Z53" s="298">
        <f>'3 Consumer Services'!AD20/1000</f>
        <v>1683.7116609992152</v>
      </c>
      <c r="AA53" s="298">
        <f>'3 Consumer Services'!AE20/1000</f>
        <v>1472.8248582174199</v>
      </c>
      <c r="AB53" s="294"/>
      <c r="AC53" s="31">
        <f t="shared" si="22"/>
        <v>50</v>
      </c>
      <c r="AD53" s="307">
        <f>'3 Consumer Services'!AI20</f>
        <v>0.03</v>
      </c>
      <c r="AE53" s="307">
        <f>'3 Consumer Services'!AJ20</f>
        <v>-0.03</v>
      </c>
      <c r="AF53" s="307">
        <f>'3 Consumer Services'!AK20</f>
        <v>0.03</v>
      </c>
      <c r="AG53" s="307">
        <f>'3 Consumer Services'!AL20</f>
        <v>0.08</v>
      </c>
      <c r="AH53" s="307">
        <f>'3 Consumer Services'!AM20</f>
        <v>0.08</v>
      </c>
      <c r="AI53" s="294"/>
      <c r="AJ53" s="31">
        <f t="shared" si="23"/>
        <v>50</v>
      </c>
      <c r="AK53" s="298"/>
      <c r="AL53" s="298"/>
      <c r="AM53" s="298"/>
      <c r="AN53" s="298"/>
      <c r="AO53" s="298"/>
      <c r="AP53" s="294"/>
      <c r="AQ53" s="31">
        <f t="shared" si="24"/>
        <v>50</v>
      </c>
      <c r="AR53" s="307">
        <f>'3 Consumer Services'!AY20</f>
        <v>6.4411048693781017E-2</v>
      </c>
      <c r="AS53" s="307">
        <f>'3 Consumer Services'!AZ20</f>
        <v>7.4727018681754673E-2</v>
      </c>
      <c r="AT53" s="307">
        <f>'3 Consumer Services'!BA20</f>
        <v>8.0334570074978101E-2</v>
      </c>
      <c r="AU53" s="307">
        <f>'3 Consumer Services'!BB20</f>
        <v>8.1323940834786543E-2</v>
      </c>
      <c r="AV53" s="307">
        <f>'3 Consumer Services'!BC20</f>
        <v>8.4262112638015252E-2</v>
      </c>
      <c r="AW53" s="294"/>
      <c r="AX53" s="31">
        <f t="shared" si="25"/>
        <v>50</v>
      </c>
      <c r="AY53" s="307"/>
      <c r="AZ53" s="307"/>
      <c r="BA53" s="307"/>
      <c r="BB53" s="307"/>
      <c r="BC53" s="307"/>
      <c r="BD53" s="294"/>
      <c r="BE53" s="31">
        <f t="shared" si="26"/>
        <v>50</v>
      </c>
      <c r="BF53" s="298">
        <f>'3 Consumer Services'!BO20</f>
        <v>46.319999999999993</v>
      </c>
      <c r="BG53" s="298">
        <f>'3 Consumer Services'!BP20</f>
        <v>102.28</v>
      </c>
      <c r="BH53" s="298">
        <f>'3 Consumer Services'!BQ20</f>
        <v>126.30000000000001</v>
      </c>
      <c r="BI53" s="298">
        <f>'3 Consumer Services'!BR20</f>
        <v>126.21000000000001</v>
      </c>
      <c r="BJ53" s="298">
        <f>'3 Consumer Services'!BS20</f>
        <v>105.41</v>
      </c>
      <c r="BK53" s="294"/>
      <c r="BL53" s="31">
        <f t="shared" si="27"/>
        <v>50</v>
      </c>
      <c r="BM53" s="307">
        <f>'3 Consumer Services'!BW20/100</f>
        <v>1.89E-2</v>
      </c>
      <c r="BN53" s="307">
        <f>'3 Consumer Services'!BX20/100</f>
        <v>5.9699999999999996E-2</v>
      </c>
      <c r="BO53" s="307">
        <f>'3 Consumer Services'!BY20/100</f>
        <v>9.1600000000000001E-2</v>
      </c>
      <c r="BP53" s="307">
        <f>'3 Consumer Services'!BZ20/100</f>
        <v>8.4700000000000011E-2</v>
      </c>
      <c r="BQ53" s="307">
        <f>'3 Consumer Services'!CA20/100</f>
        <v>7.6100000000000001E-2</v>
      </c>
      <c r="BR53" s="294"/>
      <c r="BS53" s="31">
        <f t="shared" si="28"/>
        <v>50</v>
      </c>
      <c r="BT53" s="298">
        <f>'3 Consumer Services'!CE20</f>
        <v>4.0322442878496692E-2</v>
      </c>
      <c r="BU53" s="298">
        <f>'3 Consumer Services'!CF20</f>
        <v>3.2904633303130801E-2</v>
      </c>
      <c r="BV53" s="298">
        <f>'3 Consumer Services'!CG20</f>
        <v>3.9955107579649908E-2</v>
      </c>
      <c r="BW53" s="298">
        <f>'3 Consumer Services'!CH20</f>
        <v>3.8026301369863014E-2</v>
      </c>
      <c r="BX53" s="298">
        <f>'3 Consumer Services'!CI20</f>
        <v>3.6070282939817164E-2</v>
      </c>
      <c r="BY53" s="294"/>
      <c r="BZ53" s="31">
        <f t="shared" si="29"/>
        <v>50</v>
      </c>
      <c r="CA53" s="298">
        <f>'3 Consumer Services'!CM20</f>
        <v>0.77777777777777779</v>
      </c>
      <c r="CB53" s="298">
        <f>'3 Consumer Services'!CN20</f>
        <v>1</v>
      </c>
      <c r="CC53" s="298">
        <f>'3 Consumer Services'!CO20</f>
        <v>1</v>
      </c>
      <c r="CD53" s="298">
        <f>'3 Consumer Services'!CP20</f>
        <v>1</v>
      </c>
      <c r="CE53" s="298">
        <f>'3 Consumer Services'!CQ20</f>
        <v>1</v>
      </c>
    </row>
    <row r="54" spans="1:83" s="131" customFormat="1" x14ac:dyDescent="0.25">
      <c r="A54" s="31">
        <f t="shared" si="18"/>
        <v>51</v>
      </c>
      <c r="B54" s="298">
        <f>'3 Consumer Services'!C21/1000</f>
        <v>24</v>
      </c>
      <c r="C54" s="298">
        <f>'3 Consumer Services'!D21/1000</f>
        <v>25</v>
      </c>
      <c r="D54" s="298">
        <f>'3 Consumer Services'!E21/1000</f>
        <v>28</v>
      </c>
      <c r="E54" s="298">
        <f>'3 Consumer Services'!F21/1000</f>
        <v>26</v>
      </c>
      <c r="F54" s="298">
        <f>'3 Consumer Services'!G21/1000</f>
        <v>30</v>
      </c>
      <c r="G54" s="294"/>
      <c r="H54" s="31">
        <f t="shared" si="19"/>
        <v>51</v>
      </c>
      <c r="I54" s="298">
        <f>'3 Consumer Services'!K21/1000</f>
        <v>8682</v>
      </c>
      <c r="J54" s="298">
        <f>'3 Consumer Services'!L21/1000</f>
        <v>7455</v>
      </c>
      <c r="K54" s="298">
        <f>'3 Consumer Services'!M21/1000</f>
        <v>6729</v>
      </c>
      <c r="L54" s="298">
        <f>'3 Consumer Services'!N21/1000</f>
        <v>5620</v>
      </c>
      <c r="M54" s="298">
        <f>'3 Consumer Services'!O21/1000</f>
        <v>5021</v>
      </c>
      <c r="N54" s="294"/>
      <c r="O54" s="31">
        <f t="shared" si="20"/>
        <v>51</v>
      </c>
      <c r="P54" s="298">
        <f t="shared" si="13"/>
        <v>8658</v>
      </c>
      <c r="Q54" s="298">
        <f t="shared" si="14"/>
        <v>7430</v>
      </c>
      <c r="R54" s="298">
        <f t="shared" si="15"/>
        <v>6701</v>
      </c>
      <c r="S54" s="298">
        <f t="shared" si="16"/>
        <v>5594</v>
      </c>
      <c r="T54" s="298">
        <f t="shared" si="17"/>
        <v>4991</v>
      </c>
      <c r="U54" s="294"/>
      <c r="V54" s="31">
        <f t="shared" si="21"/>
        <v>51</v>
      </c>
      <c r="W54" s="298">
        <f>'3 Consumer Services'!AA21/1000</f>
        <v>2824.2222222222222</v>
      </c>
      <c r="X54" s="298">
        <f>'3 Consumer Services'!AB21/1000</f>
        <v>2666.6731757451184</v>
      </c>
      <c r="Y54" s="298">
        <f>'3 Consumer Services'!AC21/1000</f>
        <v>2203.7137380191698</v>
      </c>
      <c r="Z54" s="298">
        <f>'3 Consumer Services'!AD21/1000</f>
        <v>2583.9104234527686</v>
      </c>
      <c r="AA54" s="298">
        <f>'3 Consumer Services'!AE21/1000</f>
        <v>2222.1498577300031</v>
      </c>
      <c r="AB54" s="294"/>
      <c r="AC54" s="31">
        <f t="shared" si="22"/>
        <v>51</v>
      </c>
      <c r="AD54" s="307">
        <f>'3 Consumer Services'!AI21</f>
        <v>0.06</v>
      </c>
      <c r="AE54" s="307">
        <f>'3 Consumer Services'!AJ21</f>
        <v>0.08</v>
      </c>
      <c r="AF54" s="307">
        <f>'3 Consumer Services'!AK21</f>
        <v>-0.01</v>
      </c>
      <c r="AG54" s="307">
        <f>'3 Consumer Services'!AL21</f>
        <v>0.11</v>
      </c>
      <c r="AH54" s="307">
        <f>'3 Consumer Services'!AM21</f>
        <v>0.14000000000000001</v>
      </c>
      <c r="AI54" s="294"/>
      <c r="AJ54" s="31">
        <f t="shared" si="23"/>
        <v>51</v>
      </c>
      <c r="AK54" s="298"/>
      <c r="AL54" s="298"/>
      <c r="AM54" s="298"/>
      <c r="AN54" s="298"/>
      <c r="AO54" s="298"/>
      <c r="AP54" s="294"/>
      <c r="AQ54" s="31">
        <f t="shared" si="24"/>
        <v>51</v>
      </c>
      <c r="AR54" s="307">
        <f>'3 Consumer Services'!AY21</f>
        <v>2.1534320323014803E-3</v>
      </c>
      <c r="AS54" s="307">
        <f>'3 Consumer Services'!AZ21</f>
        <v>2.4705998616464078E-3</v>
      </c>
      <c r="AT54" s="307">
        <f>'3 Consumer Services'!BA21</f>
        <v>3.1407739764441954E-3</v>
      </c>
      <c r="AU54" s="307">
        <f>'3 Consumer Services'!BB21</f>
        <v>3.2246062259704824E-3</v>
      </c>
      <c r="AV54" s="307">
        <f>'3 Consumer Services'!BC21</f>
        <v>3.8133977373840089E-3</v>
      </c>
      <c r="AW54" s="294"/>
      <c r="AX54" s="31">
        <f t="shared" si="25"/>
        <v>51</v>
      </c>
      <c r="AY54" s="307"/>
      <c r="AZ54" s="307"/>
      <c r="BA54" s="307"/>
      <c r="BB54" s="307"/>
      <c r="BC54" s="307"/>
      <c r="BD54" s="294"/>
      <c r="BE54" s="31">
        <f t="shared" si="26"/>
        <v>51</v>
      </c>
      <c r="BF54" s="298">
        <f>'3 Consumer Services'!BO21</f>
        <v>196.23999999999998</v>
      </c>
      <c r="BG54" s="298">
        <f>'3 Consumer Services'!BP21</f>
        <v>283.90999999999997</v>
      </c>
      <c r="BH54" s="298">
        <f>'3 Consumer Services'!BQ21</f>
        <v>170.71</v>
      </c>
      <c r="BI54" s="298">
        <f>'3 Consumer Services'!BR21</f>
        <v>174.43</v>
      </c>
      <c r="BJ54" s="298">
        <f>'3 Consumer Services'!BS21</f>
        <v>256.75</v>
      </c>
      <c r="BK54" s="294"/>
      <c r="BL54" s="31">
        <f t="shared" si="27"/>
        <v>51</v>
      </c>
      <c r="BM54" s="307">
        <f>'3 Consumer Services'!BW21/100</f>
        <v>0.36729999999999996</v>
      </c>
      <c r="BN54" s="307">
        <f>'3 Consumer Services'!BX21/100</f>
        <v>0.38530000000000003</v>
      </c>
      <c r="BO54" s="307">
        <f>'3 Consumer Services'!BY21/100</f>
        <v>0.35609999999999997</v>
      </c>
      <c r="BP54" s="307">
        <f>'3 Consumer Services'!BZ21/100</f>
        <v>0.46850000000000003</v>
      </c>
      <c r="BQ54" s="307">
        <f>'3 Consumer Services'!CA21/100</f>
        <v>0.40799999999999997</v>
      </c>
      <c r="BR54" s="294"/>
      <c r="BS54" s="31">
        <f t="shared" si="28"/>
        <v>51</v>
      </c>
      <c r="BT54" s="298">
        <f>'3 Consumer Services'!CE21</f>
        <v>0.1950717767541702</v>
      </c>
      <c r="BU54" s="298">
        <f>'3 Consumer Services'!CF21</f>
        <v>0.19230587679962238</v>
      </c>
      <c r="BV54" s="298">
        <f>'3 Consumer Services'!CG21</f>
        <v>0.17175669495401188</v>
      </c>
      <c r="BW54" s="298">
        <f>'3 Consumer Services'!CH21</f>
        <v>0.19389650153089394</v>
      </c>
      <c r="BX54" s="298">
        <f>'3 Consumer Services'!CI21</f>
        <v>0.18238854033646104</v>
      </c>
      <c r="BY54" s="294"/>
      <c r="BZ54" s="31">
        <f t="shared" si="29"/>
        <v>51</v>
      </c>
      <c r="CA54" s="298">
        <f>'3 Consumer Services'!CM21</f>
        <v>0.72222222222222221</v>
      </c>
      <c r="CB54" s="298">
        <f>'3 Consumer Services'!CN21</f>
        <v>0.72222222222222221</v>
      </c>
      <c r="CC54" s="298">
        <f>'3 Consumer Services'!CO21</f>
        <v>0.72222222222222221</v>
      </c>
      <c r="CD54" s="298">
        <f>'3 Consumer Services'!CP21</f>
        <v>0.72222222222222221</v>
      </c>
      <c r="CE54" s="298">
        <f>'3 Consumer Services'!CQ21</f>
        <v>0.72222222222222221</v>
      </c>
    </row>
    <row r="55" spans="1:83" s="131" customFormat="1" x14ac:dyDescent="0.25">
      <c r="A55" s="31">
        <f t="shared" si="18"/>
        <v>52</v>
      </c>
      <c r="B55" s="298">
        <f>'3 Consumer Services'!C22/1000</f>
        <v>41865</v>
      </c>
      <c r="C55" s="298">
        <f>'3 Consumer Services'!D22/1000</f>
        <v>42537</v>
      </c>
      <c r="D55" s="298">
        <f>'3 Consumer Services'!E22/1000</f>
        <v>42458</v>
      </c>
      <c r="E55" s="298"/>
      <c r="F55" s="298"/>
      <c r="G55" s="294"/>
      <c r="H55" s="31">
        <f t="shared" si="19"/>
        <v>52</v>
      </c>
      <c r="I55" s="298">
        <f>'3 Consumer Services'!K22/1000</f>
        <v>56598</v>
      </c>
      <c r="J55" s="298">
        <f>'3 Consumer Services'!L22/1000</f>
        <v>55711</v>
      </c>
      <c r="K55" s="298">
        <f>'3 Consumer Services'!M22/1000</f>
        <v>52917</v>
      </c>
      <c r="L55" s="298"/>
      <c r="M55" s="298"/>
      <c r="N55" s="294"/>
      <c r="O55" s="31">
        <f t="shared" si="20"/>
        <v>52</v>
      </c>
      <c r="P55" s="298">
        <f t="shared" si="13"/>
        <v>14733</v>
      </c>
      <c r="Q55" s="298">
        <f t="shared" si="14"/>
        <v>13174</v>
      </c>
      <c r="R55" s="298">
        <f t="shared" si="15"/>
        <v>10459</v>
      </c>
      <c r="S55" s="298"/>
      <c r="T55" s="298"/>
      <c r="U55" s="294"/>
      <c r="V55" s="31">
        <f t="shared" si="21"/>
        <v>52</v>
      </c>
      <c r="W55" s="298">
        <f>'3 Consumer Services'!AA22/1000</f>
        <v>3098.9258506856268</v>
      </c>
      <c r="X55" s="298">
        <f>'3 Consumer Services'!AB22/1000</f>
        <v>3601.0374547776128</v>
      </c>
      <c r="Y55" s="298">
        <f>'3 Consumer Services'!AC22/1000</f>
        <v>3995.0952380952381</v>
      </c>
      <c r="Z55" s="298"/>
      <c r="AA55" s="298"/>
      <c r="AB55" s="294"/>
      <c r="AC55" s="31">
        <f t="shared" si="22"/>
        <v>52</v>
      </c>
      <c r="AD55" s="307">
        <f>'3 Consumer Services'!AI22</f>
        <v>0.09</v>
      </c>
      <c r="AE55" s="307">
        <f>'3 Consumer Services'!AJ22</f>
        <v>0.11</v>
      </c>
      <c r="AF55" s="307"/>
      <c r="AG55" s="307"/>
      <c r="AH55" s="307"/>
      <c r="AI55" s="294"/>
      <c r="AJ55" s="31">
        <f t="shared" si="23"/>
        <v>52</v>
      </c>
      <c r="AK55" s="298">
        <f>'3 Consumer Services'!AQ22/1000</f>
        <v>672</v>
      </c>
      <c r="AL55" s="298"/>
      <c r="AM55" s="298"/>
      <c r="AN55" s="298"/>
      <c r="AO55" s="298"/>
      <c r="AP55" s="294"/>
      <c r="AQ55" s="31">
        <f t="shared" si="24"/>
        <v>52</v>
      </c>
      <c r="AR55" s="307">
        <f>'3 Consumer Services'!AY22</f>
        <v>0.44765346820500207</v>
      </c>
      <c r="AS55" s="307">
        <f>'3 Consumer Services'!AZ22</f>
        <v>0.46755259513288927</v>
      </c>
      <c r="AT55" s="307">
        <f>'3 Consumer Services'!BA22</f>
        <v>0.48738994179973139</v>
      </c>
      <c r="AU55" s="307"/>
      <c r="AV55" s="307"/>
      <c r="AW55" s="294"/>
      <c r="AX55" s="31">
        <f t="shared" si="25"/>
        <v>52</v>
      </c>
      <c r="AY55" s="307">
        <f>'3 Consumer Services'!BG22</f>
        <v>1.5798011143240004E-2</v>
      </c>
      <c r="AZ55" s="307"/>
      <c r="BA55" s="307"/>
      <c r="BB55" s="307"/>
      <c r="BC55" s="307"/>
      <c r="BD55" s="294"/>
      <c r="BE55" s="31">
        <f t="shared" si="26"/>
        <v>52</v>
      </c>
      <c r="BF55" s="298">
        <f>'3 Consumer Services'!BO22</f>
        <v>18.46</v>
      </c>
      <c r="BG55" s="298">
        <f>'3 Consumer Services'!BP22</f>
        <v>16.86</v>
      </c>
      <c r="BH55" s="298">
        <f>'3 Consumer Services'!BQ22</f>
        <v>21.78</v>
      </c>
      <c r="BI55" s="298"/>
      <c r="BJ55" s="298"/>
      <c r="BK55" s="294"/>
      <c r="BL55" s="31">
        <f t="shared" si="27"/>
        <v>52</v>
      </c>
      <c r="BM55" s="307">
        <f>'3 Consumer Services'!BW22/100</f>
        <v>0.16239999999999999</v>
      </c>
      <c r="BN55" s="307">
        <f>'3 Consumer Services'!BX22/100</f>
        <v>0.1953</v>
      </c>
      <c r="BO55" s="307">
        <f>'3 Consumer Services'!BY22/100</f>
        <v>0.22010000000000002</v>
      </c>
      <c r="BP55" s="307"/>
      <c r="BQ55" s="307"/>
      <c r="BR55" s="294"/>
      <c r="BS55" s="31">
        <f t="shared" si="28"/>
        <v>52</v>
      </c>
      <c r="BT55" s="298"/>
      <c r="BU55" s="298"/>
      <c r="BV55" s="298"/>
      <c r="BW55" s="298"/>
      <c r="BX55" s="298"/>
      <c r="BY55" s="294"/>
      <c r="BZ55" s="31">
        <f t="shared" si="29"/>
        <v>52</v>
      </c>
      <c r="CA55" s="298"/>
      <c r="CB55" s="298"/>
      <c r="CC55" s="298"/>
      <c r="CD55" s="298"/>
      <c r="CE55" s="298"/>
    </row>
    <row r="56" spans="1:83" s="131" customFormat="1" x14ac:dyDescent="0.25">
      <c r="A56" s="31">
        <f t="shared" si="18"/>
        <v>53</v>
      </c>
      <c r="B56" s="298">
        <f>'3 Consumer Services'!C23/1000</f>
        <v>428.5</v>
      </c>
      <c r="C56" s="298">
        <f>'3 Consumer Services'!D23/1000</f>
        <v>425.1</v>
      </c>
      <c r="D56" s="298">
        <f>'3 Consumer Services'!E23/1000</f>
        <v>372.1</v>
      </c>
      <c r="E56" s="298">
        <f>'3 Consumer Services'!F23/1000</f>
        <v>372</v>
      </c>
      <c r="F56" s="298">
        <f>'3 Consumer Services'!G23/1000</f>
        <v>313.5</v>
      </c>
      <c r="G56" s="294"/>
      <c r="H56" s="31">
        <f t="shared" si="19"/>
        <v>53</v>
      </c>
      <c r="I56" s="298">
        <f>'3 Consumer Services'!K23/1000</f>
        <v>4316.8</v>
      </c>
      <c r="J56" s="298">
        <f>'3 Consumer Services'!L23/1000</f>
        <v>4023.6</v>
      </c>
      <c r="K56" s="298">
        <f>'3 Consumer Services'!M23/1000</f>
        <v>4079.3</v>
      </c>
      <c r="L56" s="298">
        <f>'3 Consumer Services'!N23/1000</f>
        <v>3897.8</v>
      </c>
      <c r="M56" s="298">
        <f>'3 Consumer Services'!O23/1000</f>
        <v>3130.1</v>
      </c>
      <c r="N56" s="294"/>
      <c r="O56" s="31">
        <f t="shared" si="20"/>
        <v>53</v>
      </c>
      <c r="P56" s="298">
        <f t="shared" si="13"/>
        <v>3888.3</v>
      </c>
      <c r="Q56" s="298">
        <f t="shared" si="14"/>
        <v>3598.5</v>
      </c>
      <c r="R56" s="298">
        <f t="shared" si="15"/>
        <v>3707.2000000000003</v>
      </c>
      <c r="S56" s="298">
        <f t="shared" si="16"/>
        <v>3525.8</v>
      </c>
      <c r="T56" s="298">
        <f t="shared" si="17"/>
        <v>2816.6</v>
      </c>
      <c r="U56" s="294"/>
      <c r="V56" s="31">
        <f t="shared" si="21"/>
        <v>53</v>
      </c>
      <c r="W56" s="298">
        <f>'3 Consumer Services'!AA23/1000</f>
        <v>1635.6279434494045</v>
      </c>
      <c r="X56" s="298">
        <f>'3 Consumer Services'!AB23/1000</f>
        <v>1318.8813245857134</v>
      </c>
      <c r="Y56" s="298">
        <f>'3 Consumer Services'!AC23/1000</f>
        <v>1252.4173565764922</v>
      </c>
      <c r="Z56" s="298">
        <f>'3 Consumer Services'!AD23/1000</f>
        <v>1072.7750118764845</v>
      </c>
      <c r="AA56" s="298">
        <f>'3 Consumer Services'!AE23/1000</f>
        <v>894.0888234317955</v>
      </c>
      <c r="AB56" s="294"/>
      <c r="AC56" s="31">
        <f t="shared" si="22"/>
        <v>53</v>
      </c>
      <c r="AD56" s="307">
        <f>'3 Consumer Services'!AI23</f>
        <v>0.08</v>
      </c>
      <c r="AE56" s="307">
        <f>'3 Consumer Services'!AJ23</f>
        <v>0.05</v>
      </c>
      <c r="AF56" s="307">
        <f>'3 Consumer Services'!AK23</f>
        <v>7.0000000000000007E-2</v>
      </c>
      <c r="AG56" s="307">
        <f>'3 Consumer Services'!AL23</f>
        <v>0.08</v>
      </c>
      <c r="AH56" s="307">
        <f>'3 Consumer Services'!AM23</f>
        <v>0.06</v>
      </c>
      <c r="AI56" s="294"/>
      <c r="AJ56" s="31">
        <f t="shared" si="23"/>
        <v>53</v>
      </c>
      <c r="AK56" s="298">
        <f>'3 Consumer Services'!AQ23/1000</f>
        <v>5.3</v>
      </c>
      <c r="AL56" s="298">
        <f>'3 Consumer Services'!AR23/1000</f>
        <v>6.9</v>
      </c>
      <c r="AM56" s="298">
        <f>'3 Consumer Services'!AS23/1000</f>
        <v>5.4</v>
      </c>
      <c r="AN56" s="298">
        <f>'3 Consumer Services'!AT23/1000</f>
        <v>8.6</v>
      </c>
      <c r="AO56" s="298"/>
      <c r="AP56" s="294"/>
      <c r="AQ56" s="31">
        <f t="shared" si="24"/>
        <v>53</v>
      </c>
      <c r="AR56" s="307">
        <f>'3 Consumer Services'!AY23</f>
        <v>2.1582226520199654E-2</v>
      </c>
      <c r="AS56" s="307">
        <f>'3 Consumer Services'!AZ23</f>
        <v>2.2396670266852822E-2</v>
      </c>
      <c r="AT56" s="307">
        <f>'3 Consumer Services'!BA23</f>
        <v>2.0555285487007247E-2</v>
      </c>
      <c r="AU56" s="307">
        <f>'3 Consumer Services'!BB23</f>
        <v>2.2430041784997197E-2</v>
      </c>
      <c r="AV56" s="307">
        <f>'3 Consumer Services'!BC23</f>
        <v>2.1317104681603374E-2</v>
      </c>
      <c r="AW56" s="294"/>
      <c r="AX56" s="31">
        <f t="shared" si="25"/>
        <v>53</v>
      </c>
      <c r="AY56" s="307">
        <f>'3 Consumer Services'!BG23</f>
        <v>1.2467654669489531E-2</v>
      </c>
      <c r="AZ56" s="307">
        <f>'3 Consumer Services'!BH23</f>
        <v>1.8543402311206665E-2</v>
      </c>
      <c r="BA56" s="307">
        <f>'3 Consumer Services'!BI23</f>
        <v>1.4516129032258065E-2</v>
      </c>
      <c r="BB56" s="307">
        <f>'3 Consumer Services'!BJ23</f>
        <v>2.7432216905901117E-2</v>
      </c>
      <c r="BC56" s="307"/>
      <c r="BD56" s="294"/>
      <c r="BE56" s="31">
        <f t="shared" si="26"/>
        <v>53</v>
      </c>
      <c r="BF56" s="298">
        <f>'3 Consumer Services'!BO23</f>
        <v>68.19</v>
      </c>
      <c r="BG56" s="298">
        <f>'3 Consumer Services'!BP23</f>
        <v>70.290000000000006</v>
      </c>
      <c r="BH56" s="298">
        <f>'3 Consumer Services'!BQ23</f>
        <v>68.209999999999994</v>
      </c>
      <c r="BI56" s="298">
        <f>'3 Consumer Services'!BR23</f>
        <v>56.94</v>
      </c>
      <c r="BJ56" s="298">
        <f>'3 Consumer Services'!BS23</f>
        <v>56.45</v>
      </c>
      <c r="BK56" s="294"/>
      <c r="BL56" s="31">
        <f t="shared" si="27"/>
        <v>53</v>
      </c>
      <c r="BM56" s="307">
        <f>'3 Consumer Services'!BW23/100</f>
        <v>0.11550000000000001</v>
      </c>
      <c r="BN56" s="307">
        <f>'3 Consumer Services'!BX23/100</f>
        <v>0.1</v>
      </c>
      <c r="BO56" s="307">
        <f>'3 Consumer Services'!BY23/100</f>
        <v>0.1009</v>
      </c>
      <c r="BP56" s="307">
        <f>'3 Consumer Services'!BZ23/100</f>
        <v>9.5199999999999993E-2</v>
      </c>
      <c r="BQ56" s="307">
        <f>'3 Consumer Services'!CA23/100</f>
        <v>9.1300000000000006E-2</v>
      </c>
      <c r="BR56" s="294"/>
      <c r="BS56" s="31">
        <f t="shared" si="28"/>
        <v>53</v>
      </c>
      <c r="BT56" s="298">
        <f>'3 Consumer Services'!CE23</f>
        <v>3.8373283559775838E-2</v>
      </c>
      <c r="BU56" s="298">
        <f>'3 Consumer Services'!CF23</f>
        <v>3.5475679897400809E-2</v>
      </c>
      <c r="BV56" s="298">
        <f>'3 Consumer Services'!CG23</f>
        <v>3.5030799072349753E-2</v>
      </c>
      <c r="BW56" s="298">
        <f>'3 Consumer Services'!CH23</f>
        <v>3.3586812634670941E-2</v>
      </c>
      <c r="BX56" s="298">
        <f>'3 Consumer Services'!CI23</f>
        <v>3.1669773889765288E-2</v>
      </c>
      <c r="BY56" s="294"/>
      <c r="BZ56" s="31">
        <f t="shared" si="29"/>
        <v>53</v>
      </c>
      <c r="CA56" s="298">
        <f>'3 Consumer Services'!CM23</f>
        <v>1</v>
      </c>
      <c r="CB56" s="298">
        <f>'3 Consumer Services'!CN23</f>
        <v>1</v>
      </c>
      <c r="CC56" s="298">
        <f>'3 Consumer Services'!CO23</f>
        <v>1</v>
      </c>
      <c r="CD56" s="298">
        <f>'3 Consumer Services'!CP23</f>
        <v>1</v>
      </c>
      <c r="CE56" s="298">
        <f>'3 Consumer Services'!CQ23</f>
        <v>1</v>
      </c>
    </row>
    <row r="57" spans="1:83" s="131" customFormat="1" x14ac:dyDescent="0.25">
      <c r="A57" s="31">
        <f t="shared" si="18"/>
        <v>54</v>
      </c>
      <c r="B57" s="298">
        <f>'3 Consumer Services'!C24/1000</f>
        <v>271</v>
      </c>
      <c r="C57" s="298">
        <f>'3 Consumer Services'!D24/1000</f>
        <v>281</v>
      </c>
      <c r="D57" s="298">
        <f>'3 Consumer Services'!E24/1000</f>
        <v>237</v>
      </c>
      <c r="E57" s="298">
        <f>'3 Consumer Services'!F24/1000</f>
        <v>267</v>
      </c>
      <c r="F57" s="298">
        <f>'3 Consumer Services'!G24/1000</f>
        <v>265</v>
      </c>
      <c r="G57" s="294"/>
      <c r="H57" s="31">
        <f t="shared" si="19"/>
        <v>54</v>
      </c>
      <c r="I57" s="298">
        <f>'3 Consumer Services'!K24/1000</f>
        <v>26177</v>
      </c>
      <c r="J57" s="298">
        <f>'3 Consumer Services'!L24/1000</f>
        <v>27477</v>
      </c>
      <c r="K57" s="298">
        <f>'3 Consumer Services'!M24/1000</f>
        <v>27749</v>
      </c>
      <c r="L57" s="298">
        <f>'3 Consumer Services'!N24/1000</f>
        <v>21403</v>
      </c>
      <c r="M57" s="298">
        <f>'3 Consumer Services'!O24/1000</f>
        <v>19162</v>
      </c>
      <c r="N57" s="294"/>
      <c r="O57" s="31">
        <f t="shared" si="20"/>
        <v>54</v>
      </c>
      <c r="P57" s="298">
        <f t="shared" si="13"/>
        <v>25906</v>
      </c>
      <c r="Q57" s="298">
        <f t="shared" si="14"/>
        <v>27196</v>
      </c>
      <c r="R57" s="298">
        <f t="shared" si="15"/>
        <v>27512</v>
      </c>
      <c r="S57" s="298">
        <f t="shared" si="16"/>
        <v>21136</v>
      </c>
      <c r="T57" s="298">
        <f t="shared" si="17"/>
        <v>18897</v>
      </c>
      <c r="U57" s="294"/>
      <c r="V57" s="31">
        <f t="shared" si="21"/>
        <v>54</v>
      </c>
      <c r="W57" s="298">
        <f>'3 Consumer Services'!AA24/1000</f>
        <v>4641.5710679917966</v>
      </c>
      <c r="X57" s="298">
        <f>'3 Consumer Services'!AB24/1000</f>
        <v>5316.0658576493051</v>
      </c>
      <c r="Y57" s="298">
        <f>'3 Consumer Services'!AC24/1000</f>
        <v>5502.0899540380833</v>
      </c>
      <c r="Z57" s="298">
        <f>'3 Consumer Services'!AD24/1000</f>
        <v>5113.2486486486487</v>
      </c>
      <c r="AA57" s="298">
        <f>'3 Consumer Services'!AE24/1000</f>
        <v>4204.489468405216</v>
      </c>
      <c r="AB57" s="294"/>
      <c r="AC57" s="31">
        <f t="shared" si="22"/>
        <v>54</v>
      </c>
      <c r="AD57" s="307">
        <f>'3 Consumer Services'!AI24</f>
        <v>0.04</v>
      </c>
      <c r="AE57" s="307">
        <f>'3 Consumer Services'!AJ24</f>
        <v>0.03</v>
      </c>
      <c r="AF57" s="307">
        <f>'3 Consumer Services'!AK24</f>
        <v>0.08</v>
      </c>
      <c r="AG57" s="307">
        <f>'3 Consumer Services'!AL24</f>
        <v>0.14000000000000001</v>
      </c>
      <c r="AH57" s="307">
        <f>'3 Consumer Services'!AM24</f>
        <v>0.11</v>
      </c>
      <c r="AI57" s="294"/>
      <c r="AJ57" s="31">
        <f t="shared" si="23"/>
        <v>54</v>
      </c>
      <c r="AK57" s="298"/>
      <c r="AL57" s="298"/>
      <c r="AM57" s="298"/>
      <c r="AN57" s="298"/>
      <c r="AO57" s="298">
        <f>'3 Consumer Services'!AU24/1000</f>
        <v>12</v>
      </c>
      <c r="AP57" s="294"/>
      <c r="AQ57" s="31">
        <f t="shared" si="24"/>
        <v>54</v>
      </c>
      <c r="AR57" s="307">
        <f>'3 Consumer Services'!AY24</f>
        <v>4.1695515039618433E-3</v>
      </c>
      <c r="AS57" s="307">
        <f>'3 Consumer Services'!AZ24</f>
        <v>4.5438375214255687E-3</v>
      </c>
      <c r="AT57" s="307">
        <f>'3 Consumer Services'!BA24</f>
        <v>4.2531809127290343E-3</v>
      </c>
      <c r="AU57" s="307">
        <f>'3 Consumer Services'!BB24</f>
        <v>5.5317297532475607E-3</v>
      </c>
      <c r="AV57" s="307">
        <f>'3 Consumer Services'!BC24</f>
        <v>6.0336976320582878E-3</v>
      </c>
      <c r="AW57" s="294"/>
      <c r="AX57" s="31">
        <f t="shared" si="25"/>
        <v>54</v>
      </c>
      <c r="AY57" s="307"/>
      <c r="AZ57" s="307"/>
      <c r="BA57" s="307"/>
      <c r="BB57" s="307"/>
      <c r="BC57" s="307">
        <f>'3 Consumer Services'!BK24</f>
        <v>4.3478260869565216E-2</v>
      </c>
      <c r="BD57" s="294"/>
      <c r="BE57" s="31">
        <f t="shared" si="26"/>
        <v>54</v>
      </c>
      <c r="BF57" s="298">
        <f>'3 Consumer Services'!BO24</f>
        <v>16.809000000000001</v>
      </c>
      <c r="BG57" s="298">
        <f>'3 Consumer Services'!BP24</f>
        <v>22.003</v>
      </c>
      <c r="BH57" s="298">
        <f>'3 Consumer Services'!BQ24</f>
        <v>20.05</v>
      </c>
      <c r="BI57" s="298">
        <f>'3 Consumer Services'!BR24</f>
        <v>16.527999999999999</v>
      </c>
      <c r="BJ57" s="298">
        <f>'3 Consumer Services'!BS24</f>
        <v>16.173999999999999</v>
      </c>
      <c r="BK57" s="294"/>
      <c r="BL57" s="31">
        <f t="shared" si="27"/>
        <v>54</v>
      </c>
      <c r="BM57" s="307">
        <f>'3 Consumer Services'!BW24/100</f>
        <v>0.11130000000000001</v>
      </c>
      <c r="BN57" s="307">
        <f>'3 Consumer Services'!BX24/100</f>
        <v>0.12710000000000002</v>
      </c>
      <c r="BO57" s="307">
        <f>'3 Consumer Services'!BY24/100</f>
        <v>0.14449999999999999</v>
      </c>
      <c r="BP57" s="307">
        <f>'3 Consumer Services'!BZ24/100</f>
        <v>0.15560000000000002</v>
      </c>
      <c r="BQ57" s="307">
        <f>'3 Consumer Services'!CA24/100</f>
        <v>0.14330000000000001</v>
      </c>
      <c r="BR57" s="294"/>
      <c r="BS57" s="31">
        <f t="shared" si="28"/>
        <v>54</v>
      </c>
      <c r="BT57" s="298">
        <f>'3 Consumer Services'!CE24</f>
        <v>6.6298746633864161E-2</v>
      </c>
      <c r="BU57" s="298">
        <f>'3 Consumer Services'!CF24</f>
        <v>7.1655678361526712E-2</v>
      </c>
      <c r="BV57" s="298">
        <f>'3 Consumer Services'!CG24</f>
        <v>7.259574468085106E-2</v>
      </c>
      <c r="BW57" s="298">
        <f>'3 Consumer Services'!CH24</f>
        <v>7.3637985664626079E-2</v>
      </c>
      <c r="BX57" s="298">
        <f>'3 Consumer Services'!CI24</f>
        <v>7.0874452477703312E-2</v>
      </c>
      <c r="BY57" s="294"/>
      <c r="BZ57" s="31">
        <f t="shared" si="29"/>
        <v>54</v>
      </c>
      <c r="CA57" s="298">
        <f>'3 Consumer Services'!CM24</f>
        <v>0.88888888888888884</v>
      </c>
      <c r="CB57" s="298">
        <f>'3 Consumer Services'!CN24</f>
        <v>0.83333333333333337</v>
      </c>
      <c r="CC57" s="298">
        <f>'3 Consumer Services'!CO24</f>
        <v>0.83333333333333337</v>
      </c>
      <c r="CD57" s="298">
        <f>'3 Consumer Services'!CP24</f>
        <v>0.83333333333333337</v>
      </c>
      <c r="CE57" s="298">
        <f>'3 Consumer Services'!CQ24</f>
        <v>0.83333333333333337</v>
      </c>
    </row>
    <row r="58" spans="1:83" s="131" customFormat="1" x14ac:dyDescent="0.25">
      <c r="A58" s="31">
        <f t="shared" si="18"/>
        <v>55</v>
      </c>
      <c r="B58" s="298">
        <f>'3 Consumer Services'!C25/1000</f>
        <v>74.844999999999999</v>
      </c>
      <c r="C58" s="298">
        <f>'3 Consumer Services'!D25/1000</f>
        <v>71.123000000000005</v>
      </c>
      <c r="D58" s="298">
        <f>'3 Consumer Services'!E25/1000</f>
        <v>71.123000000000005</v>
      </c>
      <c r="E58" s="298">
        <f>'3 Consumer Services'!F25/1000</f>
        <v>69.534999999999997</v>
      </c>
      <c r="F58" s="298">
        <f>'3 Consumer Services'!G25/1000</f>
        <v>69.98</v>
      </c>
      <c r="G58" s="294"/>
      <c r="H58" s="31">
        <f t="shared" si="19"/>
        <v>55</v>
      </c>
      <c r="I58" s="298">
        <f>'3 Consumer Services'!K25/1000</f>
        <v>876.29499999999996</v>
      </c>
      <c r="J58" s="298">
        <f>'3 Consumer Services'!L25/1000</f>
        <v>877.96100000000001</v>
      </c>
      <c r="K58" s="298">
        <f>'3 Consumer Services'!M25/1000</f>
        <v>837.17600000000004</v>
      </c>
      <c r="L58" s="298">
        <f>'3 Consumer Services'!N25/1000</f>
        <v>864.66300000000001</v>
      </c>
      <c r="M58" s="298">
        <f>'3 Consumer Services'!O25/1000</f>
        <v>854.09500000000003</v>
      </c>
      <c r="N58" s="294"/>
      <c r="O58" s="31">
        <f t="shared" si="20"/>
        <v>55</v>
      </c>
      <c r="P58" s="298">
        <f t="shared" si="13"/>
        <v>801.44999999999993</v>
      </c>
      <c r="Q58" s="298">
        <f t="shared" si="14"/>
        <v>806.83799999999997</v>
      </c>
      <c r="R58" s="298">
        <f t="shared" si="15"/>
        <v>766.053</v>
      </c>
      <c r="S58" s="298">
        <f t="shared" si="16"/>
        <v>795.12800000000004</v>
      </c>
      <c r="T58" s="298">
        <f t="shared" si="17"/>
        <v>784.11500000000001</v>
      </c>
      <c r="U58" s="294"/>
      <c r="V58" s="31">
        <f t="shared" si="21"/>
        <v>55</v>
      </c>
      <c r="W58" s="298">
        <f>'3 Consumer Services'!AA25/1000</f>
        <v>151.58380342854474</v>
      </c>
      <c r="X58" s="298">
        <f>'3 Consumer Services'!AB25/1000</f>
        <v>142.41637317174371</v>
      </c>
      <c r="Y58" s="298">
        <f>'3 Consumer Services'!AC25/1000</f>
        <v>110.7690512409168</v>
      </c>
      <c r="Z58" s="298">
        <f>'3 Consumer Services'!AD25/1000</f>
        <v>152.37386760755675</v>
      </c>
      <c r="AA58" s="298">
        <f>'3 Consumer Services'!AE25/1000</f>
        <v>120.47581315444867</v>
      </c>
      <c r="AB58" s="294"/>
      <c r="AC58" s="31">
        <f t="shared" si="22"/>
        <v>55</v>
      </c>
      <c r="AD58" s="307">
        <f>'3 Consumer Services'!AI25</f>
        <v>0.42</v>
      </c>
      <c r="AE58" s="307">
        <f>'3 Consumer Services'!AJ25</f>
        <v>0.03</v>
      </c>
      <c r="AF58" s="307">
        <f>'3 Consumer Services'!AK25</f>
        <v>-0.12</v>
      </c>
      <c r="AG58" s="307">
        <f>'3 Consumer Services'!AL25</f>
        <v>-0.03</v>
      </c>
      <c r="AH58" s="307">
        <f>'3 Consumer Services'!AM25</f>
        <v>0.04</v>
      </c>
      <c r="AI58" s="294"/>
      <c r="AJ58" s="31">
        <f t="shared" si="23"/>
        <v>55</v>
      </c>
      <c r="AK58" s="298"/>
      <c r="AL58" s="298"/>
      <c r="AM58" s="298"/>
      <c r="AN58" s="298"/>
      <c r="AO58" s="298"/>
      <c r="AP58" s="294"/>
      <c r="AQ58" s="31">
        <f t="shared" si="24"/>
        <v>55</v>
      </c>
      <c r="AR58" s="307">
        <f>'3 Consumer Services'!AY25</f>
        <v>7.2046844647577393E-2</v>
      </c>
      <c r="AS58" s="307">
        <f>'3 Consumer Services'!AZ25</f>
        <v>6.9018890115925879E-2</v>
      </c>
      <c r="AT58" s="307">
        <f>'3 Consumer Services'!BA25</f>
        <v>7.1756683269956989E-2</v>
      </c>
      <c r="AU58" s="307">
        <f>'3 Consumer Services'!BB25</f>
        <v>6.5185680992798492E-2</v>
      </c>
      <c r="AV58" s="307">
        <f>'3 Consumer Services'!BC25</f>
        <v>6.3256812897953874E-2</v>
      </c>
      <c r="AW58" s="294"/>
      <c r="AX58" s="31">
        <f t="shared" si="25"/>
        <v>55</v>
      </c>
      <c r="AY58" s="307"/>
      <c r="AZ58" s="307"/>
      <c r="BA58" s="307"/>
      <c r="BB58" s="307"/>
      <c r="BC58" s="307"/>
      <c r="BD58" s="294"/>
      <c r="BE58" s="31">
        <f t="shared" si="26"/>
        <v>55</v>
      </c>
      <c r="BF58" s="298">
        <f>'3 Consumer Services'!BO25</f>
        <v>22.85</v>
      </c>
      <c r="BG58" s="298">
        <f>'3 Consumer Services'!BP25</f>
        <v>27.78</v>
      </c>
      <c r="BH58" s="298">
        <f>'3 Consumer Services'!BQ25</f>
        <v>32.26</v>
      </c>
      <c r="BI58" s="298">
        <f>'3 Consumer Services'!BR25</f>
        <v>32.619999999999997</v>
      </c>
      <c r="BJ58" s="298">
        <f>'3 Consumer Services'!BS25</f>
        <v>34.409999999999997</v>
      </c>
      <c r="BK58" s="294"/>
      <c r="BL58" s="31">
        <f t="shared" si="27"/>
        <v>55</v>
      </c>
      <c r="BM58" s="307">
        <f>'3 Consumer Services'!BW25/100</f>
        <v>0.33750000000000002</v>
      </c>
      <c r="BN58" s="307">
        <f>'3 Consumer Services'!BX25/100</f>
        <v>0.30230000000000001</v>
      </c>
      <c r="BO58" s="307">
        <f>'3 Consumer Services'!BY25/100</f>
        <v>0.27679999999999999</v>
      </c>
      <c r="BP58" s="307">
        <f>'3 Consumer Services'!BZ25/100</f>
        <v>0.3145</v>
      </c>
      <c r="BQ58" s="307">
        <f>'3 Consumer Services'!CA25/100</f>
        <v>0.25280000000000002</v>
      </c>
      <c r="BR58" s="294"/>
      <c r="BS58" s="31">
        <f t="shared" si="28"/>
        <v>55</v>
      </c>
      <c r="BT58" s="298">
        <f>'3 Consumer Services'!CE25</f>
        <v>0.25071048361574505</v>
      </c>
      <c r="BU58" s="298">
        <f>'3 Consumer Services'!CF25</f>
        <v>0.31861742946558114</v>
      </c>
      <c r="BV58" s="298">
        <f>'3 Consumer Services'!CG25</f>
        <v>0.29545721093306337</v>
      </c>
      <c r="BW58" s="298">
        <f>'3 Consumer Services'!CH25</f>
        <v>0.33962550737688357</v>
      </c>
      <c r="BX58" s="298">
        <f>'3 Consumer Services'!CI25</f>
        <v>0.27677193481032392</v>
      </c>
      <c r="BY58" s="294"/>
      <c r="BZ58" s="31">
        <f t="shared" si="29"/>
        <v>55</v>
      </c>
      <c r="CA58" s="298">
        <f>'3 Consumer Services'!CM25</f>
        <v>1</v>
      </c>
      <c r="CB58" s="298">
        <f>'3 Consumer Services'!CN25</f>
        <v>1</v>
      </c>
      <c r="CC58" s="298">
        <f>'3 Consumer Services'!CO25</f>
        <v>1</v>
      </c>
      <c r="CD58" s="298">
        <f>'3 Consumer Services'!CP25</f>
        <v>1</v>
      </c>
      <c r="CE58" s="298">
        <f>'3 Consumer Services'!CQ25</f>
        <v>1</v>
      </c>
    </row>
    <row r="59" spans="1:83" s="131" customFormat="1" x14ac:dyDescent="0.25">
      <c r="A59" s="31">
        <f t="shared" si="18"/>
        <v>56</v>
      </c>
      <c r="B59" s="298">
        <f>'3 Consumer Services'!C26/1000</f>
        <v>749.48199999999997</v>
      </c>
      <c r="C59" s="298">
        <f>'3 Consumer Services'!D26/1000</f>
        <v>749.48199999999997</v>
      </c>
      <c r="D59" s="298">
        <f>'3 Consumer Services'!E26/1000</f>
        <v>409.666</v>
      </c>
      <c r="E59" s="298"/>
      <c r="F59" s="298"/>
      <c r="G59" s="294"/>
      <c r="H59" s="31">
        <f t="shared" si="19"/>
        <v>56</v>
      </c>
      <c r="I59" s="298">
        <f>'3 Consumer Services'!K26/1000</f>
        <v>1583.298</v>
      </c>
      <c r="J59" s="298">
        <f>'3 Consumer Services'!L26/1000</f>
        <v>1697.1020000000001</v>
      </c>
      <c r="K59" s="298">
        <f>'3 Consumer Services'!M26/1000</f>
        <v>1414.671</v>
      </c>
      <c r="L59" s="298"/>
      <c r="M59" s="298"/>
      <c r="N59" s="294"/>
      <c r="O59" s="31">
        <f t="shared" si="20"/>
        <v>56</v>
      </c>
      <c r="P59" s="298">
        <f t="shared" si="13"/>
        <v>833.81600000000003</v>
      </c>
      <c r="Q59" s="298">
        <f t="shared" si="14"/>
        <v>947.62000000000012</v>
      </c>
      <c r="R59" s="298">
        <f t="shared" si="15"/>
        <v>1005.0050000000001</v>
      </c>
      <c r="S59" s="298"/>
      <c r="T59" s="298"/>
      <c r="U59" s="294"/>
      <c r="V59" s="31">
        <f t="shared" si="21"/>
        <v>56</v>
      </c>
      <c r="W59" s="298">
        <f>'3 Consumer Services'!AA26/1000</f>
        <v>78.355702034576041</v>
      </c>
      <c r="X59" s="298">
        <f>'3 Consumer Services'!AB26/1000</f>
        <v>64.646890024876058</v>
      </c>
      <c r="Y59" s="298">
        <f>'3 Consumer Services'!AC26/1000</f>
        <v>-21.156476683937825</v>
      </c>
      <c r="Z59" s="298"/>
      <c r="AA59" s="298"/>
      <c r="AB59" s="294"/>
      <c r="AC59" s="31">
        <f t="shared" si="22"/>
        <v>56</v>
      </c>
      <c r="AD59" s="307">
        <f>'3 Consumer Services'!AI26</f>
        <v>0.28999999999999998</v>
      </c>
      <c r="AE59" s="307">
        <f>'3 Consumer Services'!AJ26</f>
        <v>4.16</v>
      </c>
      <c r="AF59" s="307"/>
      <c r="AG59" s="307"/>
      <c r="AH59" s="307"/>
      <c r="AI59" s="294"/>
      <c r="AJ59" s="31">
        <f t="shared" si="23"/>
        <v>56</v>
      </c>
      <c r="AK59" s="298"/>
      <c r="AL59" s="298"/>
      <c r="AM59" s="298"/>
      <c r="AN59" s="298"/>
      <c r="AO59" s="298"/>
      <c r="AP59" s="294"/>
      <c r="AQ59" s="31">
        <f t="shared" si="24"/>
        <v>56</v>
      </c>
      <c r="AR59" s="307">
        <f>'3 Consumer Services'!AY26</f>
        <v>0.36265392597424151</v>
      </c>
      <c r="AS59" s="307">
        <f>'3 Consumer Services'!AZ26</f>
        <v>0.39358465240310336</v>
      </c>
      <c r="AT59" s="307">
        <f>'3 Consumer Services'!BA26</f>
        <v>0.2412280391838196</v>
      </c>
      <c r="AU59" s="307"/>
      <c r="AV59" s="307"/>
      <c r="AW59" s="294"/>
      <c r="AX59" s="31">
        <f t="shared" si="25"/>
        <v>56</v>
      </c>
      <c r="AY59" s="307"/>
      <c r="AZ59" s="307"/>
      <c r="BA59" s="307"/>
      <c r="BB59" s="307"/>
      <c r="BC59" s="307"/>
      <c r="BD59" s="294"/>
      <c r="BE59" s="31">
        <f t="shared" si="26"/>
        <v>56</v>
      </c>
      <c r="BF59" s="298">
        <f>'3 Consumer Services'!BO26</f>
        <v>2.0099999999999998</v>
      </c>
      <c r="BG59" s="298">
        <f>'3 Consumer Services'!BP26</f>
        <v>3.46</v>
      </c>
      <c r="BH59" s="298">
        <f>'3 Consumer Services'!BQ26</f>
        <v>7.01</v>
      </c>
      <c r="BI59" s="298"/>
      <c r="BJ59" s="298"/>
      <c r="BK59" s="294"/>
      <c r="BL59" s="31">
        <f t="shared" si="27"/>
        <v>56</v>
      </c>
      <c r="BM59" s="307">
        <f>'3 Consumer Services'!BW26/100</f>
        <v>0.10800000000000001</v>
      </c>
      <c r="BN59" s="307">
        <f>'3 Consumer Services'!BX26/100</f>
        <v>0.1</v>
      </c>
      <c r="BO59" s="307">
        <f>'3 Consumer Services'!BY26/100</f>
        <v>-8.199999999999999E-3</v>
      </c>
      <c r="BP59" s="307"/>
      <c r="BQ59" s="307"/>
      <c r="BR59" s="294"/>
      <c r="BS59" s="31">
        <f t="shared" si="28"/>
        <v>56</v>
      </c>
      <c r="BT59" s="298"/>
      <c r="BU59" s="298"/>
      <c r="BV59" s="298"/>
      <c r="BW59" s="298"/>
      <c r="BX59" s="298"/>
      <c r="BY59" s="294"/>
      <c r="BZ59" s="31">
        <f t="shared" si="29"/>
        <v>56</v>
      </c>
      <c r="CA59" s="298"/>
      <c r="CB59" s="298"/>
      <c r="CC59" s="298"/>
      <c r="CD59" s="298"/>
      <c r="CE59" s="298"/>
    </row>
    <row r="60" spans="1:83" s="131" customFormat="1" x14ac:dyDescent="0.25">
      <c r="A60" s="31">
        <f t="shared" si="18"/>
        <v>57</v>
      </c>
      <c r="B60" s="298"/>
      <c r="C60" s="298">
        <f>'3 Consumer Services'!D27/1000</f>
        <v>4485</v>
      </c>
      <c r="D60" s="298">
        <f>'3 Consumer Services'!E27/1000</f>
        <v>4593</v>
      </c>
      <c r="E60" s="298">
        <f>'3 Consumer Services'!F27/1000</f>
        <v>9157</v>
      </c>
      <c r="F60" s="298">
        <f>'3 Consumer Services'!G27/1000</f>
        <v>80502</v>
      </c>
      <c r="G60" s="294"/>
      <c r="H60" s="31">
        <f t="shared" si="19"/>
        <v>57</v>
      </c>
      <c r="I60" s="298"/>
      <c r="J60" s="298">
        <f>'3 Consumer Services'!L27/1000</f>
        <v>641</v>
      </c>
      <c r="K60" s="298">
        <f>'3 Consumer Services'!M27/1000</f>
        <v>2090</v>
      </c>
      <c r="L60" s="298">
        <f>'3 Consumer Services'!N27/1000</f>
        <v>15967</v>
      </c>
      <c r="M60" s="298">
        <f>'3 Consumer Services'!O27/1000</f>
        <v>182170</v>
      </c>
      <c r="N60" s="294"/>
      <c r="O60" s="31">
        <f t="shared" si="20"/>
        <v>57</v>
      </c>
      <c r="P60" s="298"/>
      <c r="Q60" s="298">
        <f t="shared" si="14"/>
        <v>-3844</v>
      </c>
      <c r="R60" s="298">
        <f t="shared" si="15"/>
        <v>-2503</v>
      </c>
      <c r="S60" s="298">
        <f t="shared" si="16"/>
        <v>6810</v>
      </c>
      <c r="T60" s="298">
        <f t="shared" si="17"/>
        <v>101668</v>
      </c>
      <c r="U60" s="294"/>
      <c r="V60" s="31">
        <f t="shared" si="21"/>
        <v>57</v>
      </c>
      <c r="W60" s="298"/>
      <c r="X60" s="298">
        <f>'3 Consumer Services'!AB27/1000</f>
        <v>114.81858407079645</v>
      </c>
      <c r="Y60" s="298">
        <f>'3 Consumer Services'!AC27/1000</f>
        <v>-3725.0893678856864</v>
      </c>
      <c r="Z60" s="298">
        <f>'3 Consumer Services'!AD27/1000</f>
        <v>1539.7454005934719</v>
      </c>
      <c r="AA60" s="298">
        <f>'3 Consumer Services'!AE27/1000</f>
        <v>16388.944584685662</v>
      </c>
      <c r="AB60" s="294"/>
      <c r="AC60" s="31">
        <f t="shared" si="22"/>
        <v>57</v>
      </c>
      <c r="AD60" s="307"/>
      <c r="AE60" s="307">
        <f>'3 Consumer Services'!AJ27</f>
        <v>-0.32</v>
      </c>
      <c r="AF60" s="307">
        <f>'3 Consumer Services'!AK27</f>
        <v>0.14000000000000001</v>
      </c>
      <c r="AG60" s="307">
        <f>'3 Consumer Services'!AL27</f>
        <v>0.98</v>
      </c>
      <c r="AH60" s="307">
        <f>'3 Consumer Services'!AM27</f>
        <v>0.01</v>
      </c>
      <c r="AI60" s="294"/>
      <c r="AJ60" s="31">
        <f t="shared" si="23"/>
        <v>57</v>
      </c>
      <c r="AK60" s="298"/>
      <c r="AL60" s="298">
        <f>'3 Consumer Services'!AR27/1000</f>
        <v>26</v>
      </c>
      <c r="AM60" s="298">
        <f>'3 Consumer Services'!AS27/1000</f>
        <v>2736</v>
      </c>
      <c r="AN60" s="298"/>
      <c r="AO60" s="298">
        <f>'3 Consumer Services'!AU27/1000</f>
        <v>823</v>
      </c>
      <c r="AP60" s="294"/>
      <c r="AQ60" s="31">
        <f t="shared" si="24"/>
        <v>57</v>
      </c>
      <c r="AR60" s="307"/>
      <c r="AS60" s="307">
        <f>'3 Consumer Services'!AZ27</f>
        <v>0.27397678680513132</v>
      </c>
      <c r="AT60" s="307">
        <f>'3 Consumer Services'!BA27</f>
        <v>0.26238217652099399</v>
      </c>
      <c r="AU60" s="307">
        <f>'3 Consumer Services'!BB27</f>
        <v>0.28454678226282587</v>
      </c>
      <c r="AV60" s="307">
        <f>'3 Consumer Services'!BC27</f>
        <v>0.25675192957836318</v>
      </c>
      <c r="AW60" s="294"/>
      <c r="AX60" s="31">
        <f t="shared" si="25"/>
        <v>57</v>
      </c>
      <c r="AY60" s="307"/>
      <c r="AZ60" s="307">
        <f>'3 Consumer Services'!BH27</f>
        <v>5.6607881558893968E-3</v>
      </c>
      <c r="BA60" s="307">
        <f>'3 Consumer Services'!BI27</f>
        <v>0.29878781260238069</v>
      </c>
      <c r="BB60" s="307"/>
      <c r="BC60" s="307">
        <f>'3 Consumer Services'!BK27</f>
        <v>2.9593671341244156E-2</v>
      </c>
      <c r="BD60" s="294"/>
      <c r="BE60" s="31">
        <f t="shared" si="26"/>
        <v>57</v>
      </c>
      <c r="BF60" s="298"/>
      <c r="BG60" s="298">
        <f>'3 Consumer Services'!BP27</f>
        <v>2.59</v>
      </c>
      <c r="BH60" s="298">
        <f>'3 Consumer Services'!BQ27</f>
        <v>62.25</v>
      </c>
      <c r="BI60" s="298">
        <f>'3 Consumer Services'!BR27</f>
        <v>81.389999999999986</v>
      </c>
      <c r="BJ60" s="298">
        <f>'3 Consumer Services'!BS27</f>
        <v>73.680000000000007</v>
      </c>
      <c r="BK60" s="294"/>
      <c r="BL60" s="31">
        <f t="shared" si="27"/>
        <v>57</v>
      </c>
      <c r="BM60" s="307"/>
      <c r="BN60" s="307">
        <f>'3 Consumer Services'!BX27/100</f>
        <v>7.1999999999999998E-3</v>
      </c>
      <c r="BO60" s="307">
        <f>'3 Consumer Services'!BY27/100</f>
        <v>-0.34659999999999996</v>
      </c>
      <c r="BP60" s="307">
        <f>'3 Consumer Services'!BZ27/100</f>
        <v>0.12179999999999999</v>
      </c>
      <c r="BQ60" s="307">
        <f>'3 Consumer Services'!CA27/100</f>
        <v>9.9900000000000003E-2</v>
      </c>
      <c r="BR60" s="294"/>
      <c r="BS60" s="31">
        <f t="shared" si="28"/>
        <v>57</v>
      </c>
      <c r="BT60" s="298"/>
      <c r="BU60" s="298">
        <f>'3 Consumer Services'!CF27</f>
        <v>4.997271380681375E-2</v>
      </c>
      <c r="BV60" s="298">
        <f>'3 Consumer Services'!CG27</f>
        <v>-1.2222340312466786E-3</v>
      </c>
      <c r="BW60" s="298">
        <f>'3 Consumer Services'!CH27</f>
        <v>0.1289228159457167</v>
      </c>
      <c r="BX60" s="298">
        <f>'3 Consumer Services'!CI27</f>
        <v>0.15277402586024372</v>
      </c>
      <c r="BY60" s="294"/>
      <c r="BZ60" s="31">
        <f t="shared" si="29"/>
        <v>57</v>
      </c>
      <c r="CA60" s="298">
        <f>'3 Consumer Services'!CM27</f>
        <v>1</v>
      </c>
      <c r="CB60" s="298">
        <f>'3 Consumer Services'!CN27</f>
        <v>1</v>
      </c>
      <c r="CC60" s="298">
        <f>'3 Consumer Services'!CO27</f>
        <v>1</v>
      </c>
      <c r="CD60" s="298"/>
      <c r="CE60" s="298"/>
    </row>
    <row r="61" spans="1:83" s="131" customFormat="1" x14ac:dyDescent="0.25">
      <c r="A61" s="31">
        <f t="shared" si="18"/>
        <v>58</v>
      </c>
      <c r="B61" s="298">
        <f>'3 Consumer Services'!C28/1000</f>
        <v>1034</v>
      </c>
      <c r="C61" s="298">
        <f>'3 Consumer Services'!D28/1000</f>
        <v>1185</v>
      </c>
      <c r="D61" s="298">
        <f>'3 Consumer Services'!E28/1000</f>
        <v>1056</v>
      </c>
      <c r="E61" s="298">
        <f>'3 Consumer Services'!F28/1000</f>
        <v>1165</v>
      </c>
      <c r="F61" s="298">
        <f>'3 Consumer Services'!G28/1000</f>
        <v>116</v>
      </c>
      <c r="G61" s="294"/>
      <c r="H61" s="31">
        <f t="shared" si="19"/>
        <v>58</v>
      </c>
      <c r="I61" s="298">
        <f>'3 Consumer Services'!K28/1000</f>
        <v>4235</v>
      </c>
      <c r="J61" s="298">
        <f>'3 Consumer Services'!L28/1000</f>
        <v>4286</v>
      </c>
      <c r="K61" s="298">
        <f>'3 Consumer Services'!M28/1000</f>
        <v>306</v>
      </c>
      <c r="L61" s="298">
        <f>'3 Consumer Services'!N28/1000</f>
        <v>978</v>
      </c>
      <c r="M61" s="298">
        <f>'3 Consumer Services'!O28/1000</f>
        <v>2746</v>
      </c>
      <c r="N61" s="294"/>
      <c r="O61" s="31">
        <f t="shared" si="20"/>
        <v>58</v>
      </c>
      <c r="P61" s="298">
        <f t="shared" si="13"/>
        <v>3201</v>
      </c>
      <c r="Q61" s="298">
        <f t="shared" si="14"/>
        <v>3101</v>
      </c>
      <c r="R61" s="298">
        <f t="shared" si="15"/>
        <v>-750</v>
      </c>
      <c r="S61" s="298">
        <f t="shared" si="16"/>
        <v>-187</v>
      </c>
      <c r="T61" s="298">
        <f t="shared" si="17"/>
        <v>2630</v>
      </c>
      <c r="U61" s="294"/>
      <c r="V61" s="31">
        <f t="shared" si="21"/>
        <v>58</v>
      </c>
      <c r="W61" s="298">
        <f>'3 Consumer Services'!AA28/1000</f>
        <v>1828.8837650031585</v>
      </c>
      <c r="X61" s="298">
        <f>'3 Consumer Services'!AB28/1000</f>
        <v>1152.3790613718411</v>
      </c>
      <c r="Y61" s="298">
        <f>'3 Consumer Services'!AC28/1000</f>
        <v>113.14766355140181</v>
      </c>
      <c r="Z61" s="298">
        <f>'3 Consumer Services'!AD28/1000</f>
        <v>62793.5</v>
      </c>
      <c r="AA61" s="298">
        <f>'3 Consumer Services'!AE28/1000</f>
        <v>1369.2887323943662</v>
      </c>
      <c r="AB61" s="294"/>
      <c r="AC61" s="31">
        <f t="shared" si="22"/>
        <v>58</v>
      </c>
      <c r="AD61" s="307">
        <f>'3 Consumer Services'!AI28</f>
        <v>0.05</v>
      </c>
      <c r="AE61" s="307">
        <f>'3 Consumer Services'!AJ28</f>
        <v>0.05</v>
      </c>
      <c r="AF61" s="307">
        <f>'3 Consumer Services'!AK28</f>
        <v>0.28000000000000003</v>
      </c>
      <c r="AG61" s="307">
        <f>'3 Consumer Services'!AL28</f>
        <v>0.1</v>
      </c>
      <c r="AH61" s="307">
        <f>'3 Consumer Services'!AM28</f>
        <v>0.02</v>
      </c>
      <c r="AI61" s="294"/>
      <c r="AJ61" s="31">
        <f t="shared" si="23"/>
        <v>58</v>
      </c>
      <c r="AK61" s="298"/>
      <c r="AL61" s="298"/>
      <c r="AM61" s="298">
        <f>'3 Consumer Services'!AS28/1000</f>
        <v>10</v>
      </c>
      <c r="AN61" s="298"/>
      <c r="AO61" s="298"/>
      <c r="AP61" s="294"/>
      <c r="AQ61" s="31">
        <f t="shared" si="24"/>
        <v>58</v>
      </c>
      <c r="AR61" s="307">
        <f>'3 Consumer Services'!AY28</f>
        <v>4.3769048425330172E-2</v>
      </c>
      <c r="AS61" s="307">
        <f>'3 Consumer Services'!AZ28</f>
        <v>4.8767438989258817E-2</v>
      </c>
      <c r="AT61" s="307">
        <f>'3 Consumer Services'!BA28</f>
        <v>4.321492879358324E-2</v>
      </c>
      <c r="AU61" s="307">
        <f>'3 Consumer Services'!BB28</f>
        <v>4.8348273572377157E-2</v>
      </c>
      <c r="AV61" s="307">
        <f>'3 Consumer Services'!BC28</f>
        <v>8.069003895381191E-3</v>
      </c>
      <c r="AW61" s="294"/>
      <c r="AX61" s="31">
        <f t="shared" si="25"/>
        <v>58</v>
      </c>
      <c r="AY61" s="307"/>
      <c r="AZ61" s="307"/>
      <c r="BA61" s="307">
        <f>'3 Consumer Services'!BI28</f>
        <v>8.5836909871244635E-3</v>
      </c>
      <c r="BB61" s="307"/>
      <c r="BC61" s="307"/>
      <c r="BD61" s="294"/>
      <c r="BE61" s="31">
        <f t="shared" si="26"/>
        <v>58</v>
      </c>
      <c r="BF61" s="298">
        <f>'3 Consumer Services'!BO28</f>
        <v>40.15</v>
      </c>
      <c r="BG61" s="298">
        <f>'3 Consumer Services'!BP28</f>
        <v>62.12</v>
      </c>
      <c r="BH61" s="298">
        <f>'3 Consumer Services'!BQ28</f>
        <v>57.97</v>
      </c>
      <c r="BI61" s="298">
        <f>'3 Consumer Services'!BR28</f>
        <v>82.84</v>
      </c>
      <c r="BJ61" s="298">
        <f>'3 Consumer Services'!BS28</f>
        <v>0.11375</v>
      </c>
      <c r="BK61" s="294"/>
      <c r="BL61" s="31">
        <f t="shared" si="27"/>
        <v>58</v>
      </c>
      <c r="BM61" s="307">
        <f>'3 Consumer Services'!BW28/100</f>
        <v>0.13089999999999999</v>
      </c>
      <c r="BN61" s="307">
        <f>'3 Consumer Services'!BX28/100</f>
        <v>0.1076</v>
      </c>
      <c r="BO61" s="307">
        <f>'3 Consumer Services'!BY28/100</f>
        <v>7.3300000000000004E-2</v>
      </c>
      <c r="BP61" s="307">
        <f>'3 Consumer Services'!BZ28/100</f>
        <v>3.3599999999999998E-2</v>
      </c>
      <c r="BQ61" s="307">
        <f>'3 Consumer Services'!CA28/100</f>
        <v>0.1447</v>
      </c>
      <c r="BR61" s="294"/>
      <c r="BS61" s="31">
        <f t="shared" si="28"/>
        <v>58</v>
      </c>
      <c r="BT61" s="298">
        <f>'3 Consumer Services'!CE28</f>
        <v>0.25586118848653666</v>
      </c>
      <c r="BU61" s="298">
        <f>'3 Consumer Services'!CF28</f>
        <v>0.23867235079171742</v>
      </c>
      <c r="BV61" s="298">
        <f>'3 Consumer Services'!CG28</f>
        <v>0.21468383624831827</v>
      </c>
      <c r="BW61" s="298">
        <f>'3 Consumer Services'!CH28</f>
        <v>0.1501723289020187</v>
      </c>
      <c r="BX61" s="298">
        <f>'3 Consumer Services'!CI28</f>
        <v>0.27191235059760954</v>
      </c>
      <c r="BY61" s="294"/>
      <c r="BZ61" s="31">
        <f t="shared" si="29"/>
        <v>58</v>
      </c>
      <c r="CA61" s="298">
        <f>'3 Consumer Services'!CM28</f>
        <v>1</v>
      </c>
      <c r="CB61" s="298">
        <f>'3 Consumer Services'!CN28</f>
        <v>0.94444444444444442</v>
      </c>
      <c r="CC61" s="298">
        <f>'3 Consumer Services'!CO28</f>
        <v>0.88888888888888884</v>
      </c>
      <c r="CD61" s="298">
        <f>'3 Consumer Services'!CP28</f>
        <v>0.88888888888888884</v>
      </c>
      <c r="CE61" s="298"/>
    </row>
    <row r="62" spans="1:83" s="131" customFormat="1" x14ac:dyDescent="0.25">
      <c r="A62" s="31">
        <f t="shared" si="18"/>
        <v>59</v>
      </c>
      <c r="B62" s="298">
        <f>'3 Consumer Services'!C29/1000</f>
        <v>40.164999999999999</v>
      </c>
      <c r="C62" s="298">
        <f>'3 Consumer Services'!D29/1000</f>
        <v>121.348</v>
      </c>
      <c r="D62" s="298">
        <f>'3 Consumer Services'!E29/1000</f>
        <v>121.581</v>
      </c>
      <c r="E62" s="298">
        <f>'3 Consumer Services'!F29/1000</f>
        <v>108.967</v>
      </c>
      <c r="F62" s="298">
        <f>'3 Consumer Services'!G29/1000</f>
        <v>112.09</v>
      </c>
      <c r="G62" s="294"/>
      <c r="H62" s="31">
        <f t="shared" si="19"/>
        <v>59</v>
      </c>
      <c r="I62" s="298">
        <f>'3 Consumer Services'!K29/1000</f>
        <v>622.29200000000003</v>
      </c>
      <c r="J62" s="298">
        <f>'3 Consumer Services'!L29/1000</f>
        <v>815.44500000000005</v>
      </c>
      <c r="K62" s="298">
        <f>'3 Consumer Services'!M29/1000</f>
        <v>556.35400000000004</v>
      </c>
      <c r="L62" s="298">
        <f>'3 Consumer Services'!N29/1000</f>
        <v>655.82600000000002</v>
      </c>
      <c r="M62" s="298">
        <f>'3 Consumer Services'!O29/1000</f>
        <v>418.04199999999997</v>
      </c>
      <c r="N62" s="294"/>
      <c r="O62" s="31">
        <f t="shared" si="20"/>
        <v>59</v>
      </c>
      <c r="P62" s="298">
        <f t="shared" si="13"/>
        <v>582.12700000000007</v>
      </c>
      <c r="Q62" s="298">
        <f t="shared" si="14"/>
        <v>694.09700000000009</v>
      </c>
      <c r="R62" s="298">
        <f t="shared" si="15"/>
        <v>434.77300000000002</v>
      </c>
      <c r="S62" s="298">
        <f t="shared" si="16"/>
        <v>546.85900000000004</v>
      </c>
      <c r="T62" s="298">
        <f t="shared" si="17"/>
        <v>305.952</v>
      </c>
      <c r="U62" s="294"/>
      <c r="V62" s="31">
        <f t="shared" si="21"/>
        <v>59</v>
      </c>
      <c r="W62" s="298">
        <f>'3 Consumer Services'!AA29/1000</f>
        <v>-324.49861849281302</v>
      </c>
      <c r="X62" s="298">
        <f>'3 Consumer Services'!AB29/1000</f>
        <v>-215.12518735287907</v>
      </c>
      <c r="Y62" s="298">
        <f>'3 Consumer Services'!AC29/1000</f>
        <v>-86.662832680669283</v>
      </c>
      <c r="Z62" s="298">
        <f>'3 Consumer Services'!AD29/1000</f>
        <v>-63.977917010399757</v>
      </c>
      <c r="AA62" s="298">
        <f>'3 Consumer Services'!AE29/1000</f>
        <v>20.467346887268647</v>
      </c>
      <c r="AB62" s="294"/>
      <c r="AC62" s="31">
        <f t="shared" si="22"/>
        <v>59</v>
      </c>
      <c r="AD62" s="307">
        <f>'3 Consumer Services'!AI29</f>
        <v>-0.08</v>
      </c>
      <c r="AE62" s="307">
        <f>'3 Consumer Services'!AJ29</f>
        <v>-0.05</v>
      </c>
      <c r="AF62" s="307">
        <f>'3 Consumer Services'!AK29</f>
        <v>0.03</v>
      </c>
      <c r="AG62" s="307">
        <f>'3 Consumer Services'!AL29</f>
        <v>0.47</v>
      </c>
      <c r="AH62" s="307">
        <f>'3 Consumer Services'!AM29</f>
        <v>0.24</v>
      </c>
      <c r="AI62" s="294"/>
      <c r="AJ62" s="31">
        <f t="shared" si="23"/>
        <v>59</v>
      </c>
      <c r="AK62" s="298">
        <f>'3 Consumer Services'!AQ29/1000</f>
        <v>81.183000000000007</v>
      </c>
      <c r="AL62" s="298">
        <f>'3 Consumer Services'!AR29/1000</f>
        <v>33.584000000000003</v>
      </c>
      <c r="AM62" s="298"/>
      <c r="AN62" s="298">
        <f>'3 Consumer Services'!AT29/1000</f>
        <v>3.1760000000000002</v>
      </c>
      <c r="AO62" s="298"/>
      <c r="AP62" s="294"/>
      <c r="AQ62" s="31">
        <f t="shared" si="24"/>
        <v>59</v>
      </c>
      <c r="AR62" s="307">
        <f>'3 Consumer Services'!AY29</f>
        <v>5.1171211113574228E-2</v>
      </c>
      <c r="AS62" s="307">
        <f>'3 Consumer Services'!AZ29</f>
        <v>0.12227090075892839</v>
      </c>
      <c r="AT62" s="307">
        <f>'3 Consumer Services'!BA29</f>
        <v>0.11943475740935391</v>
      </c>
      <c r="AU62" s="307">
        <f>'3 Consumer Services'!BB29</f>
        <v>9.6567193013862032E-2</v>
      </c>
      <c r="AV62" s="307">
        <f>'3 Consumer Services'!BC29</f>
        <v>0.14666340428148802</v>
      </c>
      <c r="AW62" s="294"/>
      <c r="AX62" s="31">
        <f t="shared" si="25"/>
        <v>59</v>
      </c>
      <c r="AY62" s="307">
        <f>'3 Consumer Services'!BG29</f>
        <v>0.66900979002538152</v>
      </c>
      <c r="AZ62" s="307">
        <f>'3 Consumer Services'!BH29</f>
        <v>0.27622737105304285</v>
      </c>
      <c r="BA62" s="307"/>
      <c r="BB62" s="307">
        <f>'3 Consumer Services'!BJ29</f>
        <v>2.833437416361852E-2</v>
      </c>
      <c r="BC62" s="307"/>
      <c r="BD62" s="294"/>
      <c r="BE62" s="31">
        <f t="shared" si="26"/>
        <v>59</v>
      </c>
      <c r="BF62" s="298">
        <f>'3 Consumer Services'!BO29</f>
        <v>0.12</v>
      </c>
      <c r="BG62" s="298">
        <f>'3 Consumer Services'!BP29</f>
        <v>0.66</v>
      </c>
      <c r="BH62" s="298">
        <f>'3 Consumer Services'!BQ29</f>
        <v>1.86</v>
      </c>
      <c r="BI62" s="298">
        <f>'3 Consumer Services'!BR29</f>
        <v>2.4700000000000002</v>
      </c>
      <c r="BJ62" s="298">
        <f>'3 Consumer Services'!BS29</f>
        <v>3.19</v>
      </c>
      <c r="BK62" s="294"/>
      <c r="BL62" s="31">
        <f t="shared" si="27"/>
        <v>59</v>
      </c>
      <c r="BM62" s="307">
        <f>'3 Consumer Services'!BW29/100</f>
        <v>-0.39429999999999998</v>
      </c>
      <c r="BN62" s="307">
        <f>'3 Consumer Services'!BX29/100</f>
        <v>-0.2908</v>
      </c>
      <c r="BO62" s="307">
        <f>'3 Consumer Services'!BY29/100</f>
        <v>-0.13970000000000002</v>
      </c>
      <c r="BP62" s="307">
        <f>'3 Consumer Services'!BZ29/100</f>
        <v>-8.72E-2</v>
      </c>
      <c r="BQ62" s="307">
        <f>'3 Consumer Services'!CA29/100</f>
        <v>5.6500000000000002E-2</v>
      </c>
      <c r="BR62" s="294"/>
      <c r="BS62" s="31">
        <f t="shared" si="28"/>
        <v>59</v>
      </c>
      <c r="BT62" s="298">
        <f>'3 Consumer Services'!CE29</f>
        <v>-0.13653739929755812</v>
      </c>
      <c r="BU62" s="298">
        <f>'3 Consumer Services'!CF29</f>
        <v>-0.13848676742878435</v>
      </c>
      <c r="BV62" s="298">
        <f>'3 Consumer Services'!CG29</f>
        <v>-6.3226234359255618E-2</v>
      </c>
      <c r="BW62" s="298">
        <f>'3 Consumer Services'!CH29</f>
        <v>-4.0229425429678715E-2</v>
      </c>
      <c r="BX62" s="298">
        <f>'3 Consumer Services'!CI29</f>
        <v>6.4535964239572752E-2</v>
      </c>
      <c r="BY62" s="294"/>
      <c r="BZ62" s="31">
        <f t="shared" si="29"/>
        <v>59</v>
      </c>
      <c r="CA62" s="298">
        <f>'3 Consumer Services'!CM29</f>
        <v>1</v>
      </c>
      <c r="CB62" s="298">
        <f>'3 Consumer Services'!CN29</f>
        <v>1</v>
      </c>
      <c r="CC62" s="298">
        <f>'3 Consumer Services'!CO29</f>
        <v>1</v>
      </c>
      <c r="CD62" s="298">
        <f>'3 Consumer Services'!CP29</f>
        <v>1</v>
      </c>
      <c r="CE62" s="298">
        <f>'3 Consumer Services'!CQ29</f>
        <v>1</v>
      </c>
    </row>
    <row r="63" spans="1:83" s="131" customFormat="1" x14ac:dyDescent="0.25">
      <c r="A63" s="31">
        <f t="shared" si="18"/>
        <v>60</v>
      </c>
      <c r="B63" s="298">
        <f>'3 Consumer Services'!C30/1000</f>
        <v>4190.3999999999996</v>
      </c>
      <c r="C63" s="298">
        <f>'3 Consumer Services'!D30/1000</f>
        <v>3766.6</v>
      </c>
      <c r="D63" s="298">
        <f>'3 Consumer Services'!E30/1000</f>
        <v>2559.8000000000002</v>
      </c>
      <c r="E63" s="298">
        <f>'3 Consumer Services'!F30/1000</f>
        <v>3170.5</v>
      </c>
      <c r="F63" s="298">
        <f>'3 Consumer Services'!G30/1000</f>
        <v>2724.1</v>
      </c>
      <c r="G63" s="294"/>
      <c r="H63" s="31">
        <f t="shared" si="19"/>
        <v>60</v>
      </c>
      <c r="I63" s="298">
        <f>'3 Consumer Services'!K30/1000</f>
        <v>21936.7</v>
      </c>
      <c r="J63" s="298">
        <f>'3 Consumer Services'!L30/1000</f>
        <v>19551</v>
      </c>
      <c r="K63" s="298">
        <f>'3 Consumer Services'!M30/1000</f>
        <v>15869.9</v>
      </c>
      <c r="L63" s="298">
        <f>'3 Consumer Services'!N30/1000</f>
        <v>15874.5</v>
      </c>
      <c r="M63" s="298">
        <f>'3 Consumer Services'!O30/1000</f>
        <v>12625</v>
      </c>
      <c r="N63" s="294"/>
      <c r="O63" s="31">
        <f t="shared" si="20"/>
        <v>60</v>
      </c>
      <c r="P63" s="298">
        <f t="shared" si="13"/>
        <v>17746.300000000003</v>
      </c>
      <c r="Q63" s="298">
        <f t="shared" si="14"/>
        <v>15784.4</v>
      </c>
      <c r="R63" s="298">
        <f t="shared" si="15"/>
        <v>13310.099999999999</v>
      </c>
      <c r="S63" s="298">
        <f t="shared" si="16"/>
        <v>12704</v>
      </c>
      <c r="T63" s="298">
        <f t="shared" si="17"/>
        <v>9900.9</v>
      </c>
      <c r="U63" s="294"/>
      <c r="V63" s="31">
        <f t="shared" si="21"/>
        <v>60</v>
      </c>
      <c r="W63" s="298">
        <f>'3 Consumer Services'!AA30/1000</f>
        <v>1890.7299477347046</v>
      </c>
      <c r="X63" s="298">
        <f>'3 Consumer Services'!AB30/1000</f>
        <v>1674.8546849185743</v>
      </c>
      <c r="Y63" s="298">
        <f>'3 Consumer Services'!AC30/1000</f>
        <v>1523.1258973718707</v>
      </c>
      <c r="Z63" s="298">
        <f>'3 Consumer Services'!AD30/1000</f>
        <v>1426.1086852906128</v>
      </c>
      <c r="AA63" s="298">
        <f>'3 Consumer Services'!AE30/1000</f>
        <v>771.38834951456306</v>
      </c>
      <c r="AB63" s="294"/>
      <c r="AC63" s="31">
        <f t="shared" si="22"/>
        <v>60</v>
      </c>
      <c r="AD63" s="307">
        <f>'3 Consumer Services'!AI30</f>
        <v>0.19</v>
      </c>
      <c r="AE63" s="307">
        <f>'3 Consumer Services'!AJ30</f>
        <v>0.21</v>
      </c>
      <c r="AF63" s="307">
        <f>'3 Consumer Services'!AK30</f>
        <v>0.12</v>
      </c>
      <c r="AG63" s="307">
        <f>'3 Consumer Services'!AL30</f>
        <v>0.31</v>
      </c>
      <c r="AH63" s="307">
        <f>'3 Consumer Services'!AM30</f>
        <v>0.14000000000000001</v>
      </c>
      <c r="AI63" s="294"/>
      <c r="AJ63" s="31">
        <f t="shared" si="23"/>
        <v>60</v>
      </c>
      <c r="AK63" s="298"/>
      <c r="AL63" s="298"/>
      <c r="AM63" s="298"/>
      <c r="AN63" s="298"/>
      <c r="AO63" s="298"/>
      <c r="AP63" s="294"/>
      <c r="AQ63" s="31">
        <f t="shared" si="24"/>
        <v>60</v>
      </c>
      <c r="AR63" s="307">
        <f>'3 Consumer Services'!AY30</f>
        <v>0.13963624730917645</v>
      </c>
      <c r="AS63" s="307">
        <f>'3 Consumer Services'!AZ30</f>
        <v>0.13538304495036266</v>
      </c>
      <c r="AT63" s="307">
        <f>'3 Consumer Services'!BA30</f>
        <v>0.11616445815937557</v>
      </c>
      <c r="AU63" s="307">
        <f>'3 Consumer Services'!BB30</f>
        <v>0.14349335373001254</v>
      </c>
      <c r="AV63" s="307">
        <f>'3 Consumer Services'!BC30</f>
        <v>0.14698328423279053</v>
      </c>
      <c r="AW63" s="294"/>
      <c r="AX63" s="31">
        <f t="shared" si="25"/>
        <v>60</v>
      </c>
      <c r="AY63" s="307"/>
      <c r="AZ63" s="307"/>
      <c r="BA63" s="307"/>
      <c r="BB63" s="307"/>
      <c r="BC63" s="307"/>
      <c r="BD63" s="294"/>
      <c r="BE63" s="31">
        <f t="shared" si="26"/>
        <v>60</v>
      </c>
      <c r="BF63" s="298">
        <f>'3 Consumer Services'!BO30</f>
        <v>16.898</v>
      </c>
      <c r="BG63" s="298">
        <f>'3 Consumer Services'!BP30</f>
        <v>22.414999999999999</v>
      </c>
      <c r="BH63" s="298">
        <f>'3 Consumer Services'!BQ30</f>
        <v>16.475999999999999</v>
      </c>
      <c r="BI63" s="298">
        <f>'3 Consumer Services'!BR30</f>
        <v>13.439</v>
      </c>
      <c r="BJ63" s="298">
        <f>'3 Consumer Services'!BS30</f>
        <v>17.481999999999999</v>
      </c>
      <c r="BK63" s="294"/>
      <c r="BL63" s="31">
        <f t="shared" si="27"/>
        <v>60</v>
      </c>
      <c r="BM63" s="307">
        <f>'3 Consumer Services'!BW30/100</f>
        <v>0.1197</v>
      </c>
      <c r="BN63" s="307">
        <f>'3 Consumer Services'!BX30/100</f>
        <v>0.11560000000000001</v>
      </c>
      <c r="BO63" s="307">
        <f>'3 Consumer Services'!BY30/100</f>
        <v>0.1195</v>
      </c>
      <c r="BP63" s="307">
        <f>'3 Consumer Services'!BZ30/100</f>
        <v>0.12089999999999999</v>
      </c>
      <c r="BQ63" s="307">
        <f>'3 Consumer Services'!CA30/100</f>
        <v>8.1000000000000003E-2</v>
      </c>
      <c r="BR63" s="294"/>
      <c r="BS63" s="31">
        <f t="shared" si="28"/>
        <v>60</v>
      </c>
      <c r="BT63" s="298">
        <f>'3 Consumer Services'!CE30</f>
        <v>9.9934313547244399E-2</v>
      </c>
      <c r="BU63" s="298">
        <f>'3 Consumer Services'!CF30</f>
        <v>0.10757528066309936</v>
      </c>
      <c r="BV63" s="298">
        <f>'3 Consumer Services'!CG30</f>
        <v>0.11102948358083461</v>
      </c>
      <c r="BW63" s="298">
        <f>'3 Consumer Services'!CH30</f>
        <v>0.11663626672983536</v>
      </c>
      <c r="BX63" s="298">
        <f>'3 Consumer Services'!CI30</f>
        <v>9.7918052455877508E-2</v>
      </c>
      <c r="BY63" s="294"/>
      <c r="BZ63" s="31">
        <f t="shared" si="29"/>
        <v>60</v>
      </c>
      <c r="CA63" s="298">
        <f>'3 Consumer Services'!CM30</f>
        <v>0.88888888888888884</v>
      </c>
      <c r="CB63" s="298">
        <f>'3 Consumer Services'!CN30</f>
        <v>0.88888888888888884</v>
      </c>
      <c r="CC63" s="298">
        <f>'3 Consumer Services'!CO30</f>
        <v>0.88888888888888884</v>
      </c>
      <c r="CD63" s="298">
        <f>'3 Consumer Services'!CP30</f>
        <v>0.88888888888888884</v>
      </c>
      <c r="CE63" s="298">
        <f>'3 Consumer Services'!CQ30</f>
        <v>0.83333333333333337</v>
      </c>
    </row>
    <row r="64" spans="1:83" s="131" customFormat="1" x14ac:dyDescent="0.25">
      <c r="A64" s="31">
        <f t="shared" si="18"/>
        <v>61</v>
      </c>
      <c r="B64" s="298">
        <f>'3 Consumer Services'!C31/1000</f>
        <v>2931.6</v>
      </c>
      <c r="C64" s="298">
        <f>'3 Consumer Services'!D31/1000</f>
        <v>2648.7</v>
      </c>
      <c r="D64" s="298">
        <f>'3 Consumer Services'!E31/1000</f>
        <v>2428.3000000000002</v>
      </c>
      <c r="E64" s="298">
        <f>'3 Consumer Services'!F31/1000</f>
        <v>2315.1</v>
      </c>
      <c r="F64" s="298">
        <f>'3 Consumer Services'!G31/1000</f>
        <v>1594.7</v>
      </c>
      <c r="G64" s="294"/>
      <c r="H64" s="31">
        <f t="shared" si="19"/>
        <v>61</v>
      </c>
      <c r="I64" s="298">
        <f>'3 Consumer Services'!K31/1000</f>
        <v>7467.3</v>
      </c>
      <c r="J64" s="298">
        <f>'3 Consumer Services'!L31/1000</f>
        <v>7109.8</v>
      </c>
      <c r="K64" s="298">
        <f>'3 Consumer Services'!M31/1000</f>
        <v>6575</v>
      </c>
      <c r="L64" s="298">
        <f>'3 Consumer Services'!N31/1000</f>
        <v>5642.9</v>
      </c>
      <c r="M64" s="298">
        <f>'3 Consumer Services'!O31/1000</f>
        <v>3328.4</v>
      </c>
      <c r="N64" s="294"/>
      <c r="O64" s="31">
        <f t="shared" si="20"/>
        <v>61</v>
      </c>
      <c r="P64" s="298">
        <f t="shared" si="13"/>
        <v>4535.7000000000007</v>
      </c>
      <c r="Q64" s="298">
        <f t="shared" si="14"/>
        <v>4461.1000000000004</v>
      </c>
      <c r="R64" s="298">
        <f t="shared" si="15"/>
        <v>4146.7</v>
      </c>
      <c r="S64" s="298">
        <f t="shared" si="16"/>
        <v>3327.7999999999997</v>
      </c>
      <c r="T64" s="298">
        <f t="shared" si="17"/>
        <v>1733.7</v>
      </c>
      <c r="U64" s="294"/>
      <c r="V64" s="31">
        <f t="shared" si="21"/>
        <v>61</v>
      </c>
      <c r="W64" s="298">
        <f>'3 Consumer Services'!AA31/1000</f>
        <v>2294.8309439930981</v>
      </c>
      <c r="X64" s="298">
        <f>'3 Consumer Services'!AB31/1000</f>
        <v>1852.7827279737025</v>
      </c>
      <c r="Y64" s="298">
        <f>'3 Consumer Services'!AC31/1000</f>
        <v>1874.0819491215971</v>
      </c>
      <c r="Z64" s="298">
        <f>'3 Consumer Services'!AD31/1000</f>
        <v>1899.5293538865201</v>
      </c>
      <c r="AA64" s="298">
        <f>'3 Consumer Services'!AE31/1000</f>
        <v>1569.3609028699827</v>
      </c>
      <c r="AB64" s="294"/>
      <c r="AC64" s="31">
        <f t="shared" si="22"/>
        <v>61</v>
      </c>
      <c r="AD64" s="307">
        <f>'3 Consumer Services'!AI31</f>
        <v>0.08</v>
      </c>
      <c r="AE64" s="307">
        <f>'3 Consumer Services'!AJ31</f>
        <v>0.06</v>
      </c>
      <c r="AF64" s="307">
        <f>'3 Consumer Services'!AK31</f>
        <v>0.05</v>
      </c>
      <c r="AG64" s="307">
        <f>'3 Consumer Services'!AL31</f>
        <v>0.24</v>
      </c>
      <c r="AH64" s="307">
        <f>'3 Consumer Services'!AM31</f>
        <v>0.34</v>
      </c>
      <c r="AI64" s="294"/>
      <c r="AJ64" s="31">
        <f t="shared" si="23"/>
        <v>61</v>
      </c>
      <c r="AK64" s="298">
        <f>'3 Consumer Services'!AQ31/1000</f>
        <v>5</v>
      </c>
      <c r="AL64" s="298">
        <f>'3 Consumer Services'!AR31/1000</f>
        <v>12.3</v>
      </c>
      <c r="AM64" s="298">
        <f>'3 Consumer Services'!AS31/1000</f>
        <v>9.3000000000000007</v>
      </c>
      <c r="AN64" s="298">
        <f>'3 Consumer Services'!AT31/1000</f>
        <v>4.9000000000000004</v>
      </c>
      <c r="AO64" s="298">
        <f>'3 Consumer Services'!AU31/1000</f>
        <v>11.6</v>
      </c>
      <c r="AP64" s="294"/>
      <c r="AQ64" s="31">
        <f t="shared" si="24"/>
        <v>61</v>
      </c>
      <c r="AR64" s="307">
        <f>'3 Consumer Services'!AY31</f>
        <v>8.6089584147018311E-2</v>
      </c>
      <c r="AS64" s="307">
        <f>'3 Consumer Services'!AZ31</f>
        <v>8.47434851466142E-2</v>
      </c>
      <c r="AT64" s="307">
        <f>'3 Consumer Services'!BA31</f>
        <v>8.6077573677979205E-2</v>
      </c>
      <c r="AU64" s="307">
        <f>'3 Consumer Services'!BB31</f>
        <v>8.4629219397714561E-2</v>
      </c>
      <c r="AV64" s="307">
        <f>'3 Consumer Services'!BC31</f>
        <v>8.2497426320336464E-2</v>
      </c>
      <c r="AW64" s="294"/>
      <c r="AX64" s="31">
        <f t="shared" si="25"/>
        <v>61</v>
      </c>
      <c r="AY64" s="307">
        <f>'3 Consumer Services'!BG31</f>
        <v>1.8877185034167705E-3</v>
      </c>
      <c r="AZ64" s="307">
        <f>'3 Consumer Services'!BH31</f>
        <v>5.0652720009883457E-3</v>
      </c>
      <c r="BA64" s="307">
        <f>'3 Consumer Services'!BI31</f>
        <v>4.0171050926525852E-3</v>
      </c>
      <c r="BB64" s="307">
        <f>'3 Consumer Services'!BJ31</f>
        <v>3.0726782466921677E-3</v>
      </c>
      <c r="BC64" s="307">
        <f>'3 Consumer Services'!BK31</f>
        <v>1.0641225575635262E-2</v>
      </c>
      <c r="BD64" s="294"/>
      <c r="BE64" s="31">
        <f t="shared" si="26"/>
        <v>61</v>
      </c>
      <c r="BF64" s="298">
        <f>'3 Consumer Services'!BO31</f>
        <v>18.751999999999999</v>
      </c>
      <c r="BG64" s="298">
        <f>'3 Consumer Services'!BP31</f>
        <v>19.157</v>
      </c>
      <c r="BH64" s="298">
        <f>'3 Consumer Services'!BQ31</f>
        <v>16.71</v>
      </c>
      <c r="BI64" s="298">
        <f>'3 Consumer Services'!BR31</f>
        <v>19.047000000000001</v>
      </c>
      <c r="BJ64" s="298">
        <f>'3 Consumer Services'!BS31</f>
        <v>18.489000000000001</v>
      </c>
      <c r="BK64" s="294"/>
      <c r="BL64" s="31">
        <f t="shared" si="27"/>
        <v>61</v>
      </c>
      <c r="BM64" s="307">
        <f>'3 Consumer Services'!BW31/100</f>
        <v>0.1018</v>
      </c>
      <c r="BN64" s="307">
        <f>'3 Consumer Services'!BX31/100</f>
        <v>9.3200000000000005E-2</v>
      </c>
      <c r="BO64" s="307">
        <f>'3 Consumer Services'!BY31/100</f>
        <v>0.10550000000000001</v>
      </c>
      <c r="BP64" s="307">
        <f>'3 Consumer Services'!BZ31/100</f>
        <v>0.10929999999999999</v>
      </c>
      <c r="BQ64" s="307">
        <f>'3 Consumer Services'!CA31/100</f>
        <v>0.1348</v>
      </c>
      <c r="BR64" s="294"/>
      <c r="BS64" s="31">
        <f t="shared" si="28"/>
        <v>61</v>
      </c>
      <c r="BT64" s="298">
        <f>'3 Consumer Services'!CE31</f>
        <v>3.4005285123555523E-2</v>
      </c>
      <c r="BU64" s="298">
        <f>'3 Consumer Services'!CF31</f>
        <v>3.2100219762814547E-2</v>
      </c>
      <c r="BV64" s="298">
        <f>'3 Consumer Services'!CG31</f>
        <v>3.3978238256211171E-2</v>
      </c>
      <c r="BW64" s="298">
        <f>'3 Consumer Services'!CH31</f>
        <v>3.4062753270811624E-2</v>
      </c>
      <c r="BX64" s="298">
        <f>'3 Consumer Services'!CI31</f>
        <v>3.4206129502530755E-2</v>
      </c>
      <c r="BY64" s="294"/>
      <c r="BZ64" s="31">
        <f t="shared" si="29"/>
        <v>61</v>
      </c>
      <c r="CA64" s="298">
        <f>'3 Consumer Services'!CM31</f>
        <v>0.88888888888888884</v>
      </c>
      <c r="CB64" s="298">
        <f>'3 Consumer Services'!CN31</f>
        <v>0.88888888888888884</v>
      </c>
      <c r="CC64" s="298">
        <f>'3 Consumer Services'!CO31</f>
        <v>0.88888888888888884</v>
      </c>
      <c r="CD64" s="298">
        <f>'3 Consumer Services'!CP31</f>
        <v>0.88888888888888884</v>
      </c>
      <c r="CE64" s="298">
        <f>'3 Consumer Services'!CQ31</f>
        <v>0.88888888888888884</v>
      </c>
    </row>
    <row r="65" spans="1:83" s="131" customFormat="1" x14ac:dyDescent="0.25">
      <c r="A65" s="31">
        <f t="shared" si="18"/>
        <v>62</v>
      </c>
      <c r="B65" s="298">
        <f>'3 Consumer Services'!C32/1000</f>
        <v>661.09799999999996</v>
      </c>
      <c r="C65" s="298">
        <f>'3 Consumer Services'!D32/1000</f>
        <v>1080.6959999999999</v>
      </c>
      <c r="D65" s="298">
        <f>'3 Consumer Services'!E32/1000</f>
        <v>72.126000000000005</v>
      </c>
      <c r="E65" s="298"/>
      <c r="F65" s="298"/>
      <c r="G65" s="294"/>
      <c r="H65" s="31">
        <f t="shared" si="19"/>
        <v>62</v>
      </c>
      <c r="I65" s="298">
        <f>'3 Consumer Services'!K32/1000</f>
        <v>2371.7719999999999</v>
      </c>
      <c r="J65" s="298">
        <f>'3 Consumer Services'!L32/1000</f>
        <v>3111.973</v>
      </c>
      <c r="K65" s="298">
        <f>'3 Consumer Services'!M32/1000</f>
        <v>210.149</v>
      </c>
      <c r="L65" s="298">
        <f>'3 Consumer Services'!N32/1000</f>
        <v>179.22300000000001</v>
      </c>
      <c r="M65" s="298">
        <f>'3 Consumer Services'!O32/1000</f>
        <v>230.416</v>
      </c>
      <c r="N65" s="294"/>
      <c r="O65" s="31">
        <f t="shared" si="20"/>
        <v>62</v>
      </c>
      <c r="P65" s="298">
        <f t="shared" si="13"/>
        <v>1710.674</v>
      </c>
      <c r="Q65" s="298">
        <f t="shared" si="14"/>
        <v>2031.277</v>
      </c>
      <c r="R65" s="298">
        <f t="shared" si="15"/>
        <v>138.023</v>
      </c>
      <c r="S65" s="298">
        <f t="shared" si="16"/>
        <v>179.22300000000001</v>
      </c>
      <c r="T65" s="298">
        <f t="shared" si="17"/>
        <v>230.416</v>
      </c>
      <c r="U65" s="294"/>
      <c r="V65" s="31">
        <f t="shared" si="21"/>
        <v>62</v>
      </c>
      <c r="W65" s="298">
        <f>'3 Consumer Services'!AA32/1000</f>
        <v>-134.51969164833466</v>
      </c>
      <c r="X65" s="298">
        <f>'3 Consumer Services'!AB32/1000</f>
        <v>46.835534749789176</v>
      </c>
      <c r="Y65" s="298">
        <f>'3 Consumer Services'!AC32/1000</f>
        <v>-2.3565125796712505</v>
      </c>
      <c r="Z65" s="298">
        <f>'3 Consumer Services'!AD32/1000</f>
        <v>-119.4167053883007</v>
      </c>
      <c r="AA65" s="298">
        <f>'3 Consumer Services'!AE32/1000</f>
        <v>26.445343342036551</v>
      </c>
      <c r="AB65" s="294"/>
      <c r="AC65" s="31">
        <f t="shared" si="22"/>
        <v>62</v>
      </c>
      <c r="AD65" s="307">
        <f>'3 Consumer Services'!AI32</f>
        <v>-0.28000000000000003</v>
      </c>
      <c r="AE65" s="307">
        <f>'3 Consumer Services'!AJ32</f>
        <v>-0.19</v>
      </c>
      <c r="AF65" s="307"/>
      <c r="AG65" s="307"/>
      <c r="AH65" s="307"/>
      <c r="AI65" s="294"/>
      <c r="AJ65" s="31">
        <f t="shared" si="23"/>
        <v>62</v>
      </c>
      <c r="AK65" s="298"/>
      <c r="AL65" s="298"/>
      <c r="AM65" s="298"/>
      <c r="AN65" s="298"/>
      <c r="AO65" s="298">
        <f>'3 Consumer Services'!AU32/1000</f>
        <v>46</v>
      </c>
      <c r="AP65" s="294"/>
      <c r="AQ65" s="31">
        <f t="shared" si="24"/>
        <v>62</v>
      </c>
      <c r="AR65" s="307">
        <f>'3 Consumer Services'!AY32</f>
        <v>0.12574326840667524</v>
      </c>
      <c r="AS65" s="307">
        <f>'3 Consumer Services'!AZ32</f>
        <v>0.15394775529182231</v>
      </c>
      <c r="AT65" s="307">
        <f>'3 Consumer Services'!BA32</f>
        <v>0.14551477723686149</v>
      </c>
      <c r="AU65" s="307"/>
      <c r="AV65" s="307"/>
      <c r="AW65" s="294"/>
      <c r="AX65" s="31">
        <f t="shared" si="25"/>
        <v>62</v>
      </c>
      <c r="AY65" s="307"/>
      <c r="AZ65" s="307"/>
      <c r="BA65" s="307"/>
      <c r="BB65" s="307"/>
      <c r="BC65" s="307">
        <f>'3 Consumer Services'!BK32</f>
        <v>0.93877551020408168</v>
      </c>
      <c r="BD65" s="294"/>
      <c r="BE65" s="31">
        <f t="shared" si="26"/>
        <v>62</v>
      </c>
      <c r="BF65" s="298">
        <f>'3 Consumer Services'!BO32</f>
        <v>3.77</v>
      </c>
      <c r="BG65" s="298">
        <f>'3 Consumer Services'!BP32</f>
        <v>4.41</v>
      </c>
      <c r="BH65" s="298">
        <f>'3 Consumer Services'!BQ32</f>
        <v>9.59</v>
      </c>
      <c r="BI65" s="298">
        <f>'3 Consumer Services'!BR32</f>
        <v>8.85</v>
      </c>
      <c r="BJ65" s="298">
        <f>'3 Consumer Services'!BS32</f>
        <v>13.48</v>
      </c>
      <c r="BK65" s="294"/>
      <c r="BL65" s="31">
        <f t="shared" si="27"/>
        <v>62</v>
      </c>
      <c r="BM65" s="307">
        <f>'3 Consumer Services'!BW32/100</f>
        <v>-3.3700000000000001E-2</v>
      </c>
      <c r="BN65" s="307">
        <f>'3 Consumer Services'!BX32/100</f>
        <v>4.7800000000000002E-2</v>
      </c>
      <c r="BO65" s="307">
        <f>'3 Consumer Services'!BY32/100</f>
        <v>4.8499999999999995E-2</v>
      </c>
      <c r="BP65" s="307">
        <f>'3 Consumer Services'!BZ32/100</f>
        <v>-0.3014</v>
      </c>
      <c r="BQ65" s="307">
        <f>'3 Consumer Services'!CA32/100</f>
        <v>0.10460000000000001</v>
      </c>
      <c r="BR65" s="294"/>
      <c r="BS65" s="31">
        <f t="shared" si="28"/>
        <v>62</v>
      </c>
      <c r="BT65" s="298">
        <f>'3 Consumer Services'!CE32</f>
        <v>1.1319014337935867E-2</v>
      </c>
      <c r="BU65" s="298">
        <f>'3 Consumer Services'!CF32</f>
        <v>5.7782571411613741E-2</v>
      </c>
      <c r="BV65" s="298">
        <f>'3 Consumer Services'!CG32</f>
        <v>5.1102817577087685E-2</v>
      </c>
      <c r="BW65" s="298"/>
      <c r="BX65" s="298"/>
      <c r="BY65" s="294"/>
      <c r="BZ65" s="31">
        <f t="shared" si="29"/>
        <v>62</v>
      </c>
      <c r="CA65" s="298">
        <f>'3 Consumer Services'!CM32</f>
        <v>0.88888888888888884</v>
      </c>
      <c r="CB65" s="298">
        <f>'3 Consumer Services'!CN32</f>
        <v>0.88888888888888884</v>
      </c>
      <c r="CC65" s="298">
        <f>'3 Consumer Services'!CO32</f>
        <v>0.88888888888888884</v>
      </c>
      <c r="CD65" s="298">
        <f>'3 Consumer Services'!CP32</f>
        <v>0.55555555555555558</v>
      </c>
      <c r="CE65" s="298">
        <f>'3 Consumer Services'!CQ32</f>
        <v>0.55555555555555558</v>
      </c>
    </row>
    <row r="66" spans="1:83" s="131" customFormat="1" x14ac:dyDescent="0.25">
      <c r="A66" s="31">
        <f t="shared" si="18"/>
        <v>63</v>
      </c>
      <c r="B66" s="298">
        <f>'3 Consumer Services'!C33/1000</f>
        <v>346</v>
      </c>
      <c r="C66" s="298">
        <f>'3 Consumer Services'!D33/1000</f>
        <v>1629</v>
      </c>
      <c r="D66" s="298">
        <f>'3 Consumer Services'!E33/1000</f>
        <v>1552</v>
      </c>
      <c r="E66" s="298">
        <f>'3 Consumer Services'!F33/1000</f>
        <v>1805</v>
      </c>
      <c r="F66" s="298">
        <f>'3 Consumer Services'!G33/1000</f>
        <v>346</v>
      </c>
      <c r="G66" s="294"/>
      <c r="H66" s="31">
        <f t="shared" si="19"/>
        <v>63</v>
      </c>
      <c r="I66" s="298">
        <f>'3 Consumer Services'!K33/1000</f>
        <v>9175</v>
      </c>
      <c r="J66" s="298">
        <f>'3 Consumer Services'!L33/1000</f>
        <v>10369</v>
      </c>
      <c r="K66" s="298">
        <f>'3 Consumer Services'!M33/1000</f>
        <v>9450</v>
      </c>
      <c r="L66" s="298">
        <f>'3 Consumer Services'!N33/1000</f>
        <v>8625</v>
      </c>
      <c r="M66" s="298">
        <f>'3 Consumer Services'!O33/1000</f>
        <v>7504</v>
      </c>
      <c r="N66" s="294"/>
      <c r="O66" s="31">
        <f t="shared" si="20"/>
        <v>63</v>
      </c>
      <c r="P66" s="298">
        <f t="shared" si="13"/>
        <v>8829</v>
      </c>
      <c r="Q66" s="298">
        <f t="shared" si="14"/>
        <v>8740</v>
      </c>
      <c r="R66" s="298">
        <f t="shared" si="15"/>
        <v>7898</v>
      </c>
      <c r="S66" s="298">
        <f t="shared" si="16"/>
        <v>6820</v>
      </c>
      <c r="T66" s="298">
        <f t="shared" si="17"/>
        <v>7158</v>
      </c>
      <c r="U66" s="294"/>
      <c r="V66" s="31">
        <f t="shared" si="21"/>
        <v>63</v>
      </c>
      <c r="W66" s="298">
        <f>'3 Consumer Services'!AA33/1000</f>
        <v>216.68068833652006</v>
      </c>
      <c r="X66" s="298">
        <f>'3 Consumer Services'!AB33/1000</f>
        <v>1815.6033549783549</v>
      </c>
      <c r="Y66" s="298">
        <f>'3 Consumer Services'!AC33/1000</f>
        <v>1982.4081736909322</v>
      </c>
      <c r="Z66" s="298">
        <f>'3 Consumer Services'!AD33/1000</f>
        <v>2035.2932083122148</v>
      </c>
      <c r="AA66" s="298">
        <f>'3 Consumer Services'!AE33/1000</f>
        <v>1698.4521384928719</v>
      </c>
      <c r="AB66" s="294"/>
      <c r="AC66" s="31">
        <f t="shared" si="22"/>
        <v>63</v>
      </c>
      <c r="AD66" s="307">
        <f>'3 Consumer Services'!AI33</f>
        <v>0.03</v>
      </c>
      <c r="AE66" s="307">
        <f>'3 Consumer Services'!AJ33</f>
        <v>-0.03</v>
      </c>
      <c r="AF66" s="307">
        <f>'3 Consumer Services'!AK33</f>
        <v>0.08</v>
      </c>
      <c r="AG66" s="307">
        <f>'3 Consumer Services'!AL33</f>
        <v>0.48</v>
      </c>
      <c r="AH66" s="307">
        <f>'3 Consumer Services'!AM33</f>
        <v>0.08</v>
      </c>
      <c r="AI66" s="294"/>
      <c r="AJ66" s="31">
        <f t="shared" si="23"/>
        <v>63</v>
      </c>
      <c r="AK66" s="298">
        <f>'3 Consumer Services'!AQ33/1000</f>
        <v>1265</v>
      </c>
      <c r="AL66" s="298"/>
      <c r="AM66" s="298"/>
      <c r="AN66" s="298"/>
      <c r="AO66" s="298"/>
      <c r="AP66" s="294"/>
      <c r="AQ66" s="31">
        <f t="shared" si="24"/>
        <v>63</v>
      </c>
      <c r="AR66" s="307">
        <f>'3 Consumer Services'!AY33</f>
        <v>2.590595986822402E-2</v>
      </c>
      <c r="AS66" s="307">
        <f>'3 Consumer Services'!AZ33</f>
        <v>0.10515783358078884</v>
      </c>
      <c r="AT66" s="307">
        <f>'3 Consumer Services'!BA33</f>
        <v>9.6164570295557347E-2</v>
      </c>
      <c r="AU66" s="307">
        <f>'3 Consumer Services'!BB33</f>
        <v>0.10579684660922573</v>
      </c>
      <c r="AV66" s="307">
        <f>'3 Consumer Services'!BC33</f>
        <v>3.7785300862727966E-2</v>
      </c>
      <c r="AW66" s="294"/>
      <c r="AX66" s="31">
        <f t="shared" si="25"/>
        <v>63</v>
      </c>
      <c r="AY66" s="307">
        <f>'3 Consumer Services'!BG33</f>
        <v>0.77655003069367712</v>
      </c>
      <c r="AZ66" s="307"/>
      <c r="BA66" s="307"/>
      <c r="BB66" s="307"/>
      <c r="BC66" s="307"/>
      <c r="BD66" s="294"/>
      <c r="BE66" s="31">
        <f t="shared" si="26"/>
        <v>63</v>
      </c>
      <c r="BF66" s="298">
        <f>'3 Consumer Services'!BO33</f>
        <v>72.75</v>
      </c>
      <c r="BG66" s="298">
        <f>'3 Consumer Services'!BP33</f>
        <v>80.95</v>
      </c>
      <c r="BH66" s="298">
        <f>'3 Consumer Services'!BQ33</f>
        <v>72.56</v>
      </c>
      <c r="BI66" s="298">
        <f>'3 Consumer Services'!BR33</f>
        <v>90.69</v>
      </c>
      <c r="BJ66" s="298">
        <f>'3 Consumer Services'!BS33</f>
        <v>83.31</v>
      </c>
      <c r="BK66" s="294"/>
      <c r="BL66" s="31">
        <f t="shared" si="27"/>
        <v>63</v>
      </c>
      <c r="BM66" s="307">
        <f>'3 Consumer Services'!BW33/100</f>
        <v>4.7300000000000002E-2</v>
      </c>
      <c r="BN66" s="307">
        <f>'3 Consumer Services'!BX33/100</f>
        <v>0.23680000000000001</v>
      </c>
      <c r="BO66" s="307">
        <f>'3 Consumer Services'!BY33/100</f>
        <v>0.23449999999999999</v>
      </c>
      <c r="BP66" s="307">
        <f>'3 Consumer Services'!BZ33/100</f>
        <v>0.2452</v>
      </c>
      <c r="BQ66" s="307">
        <f>'3 Consumer Services'!CA33/100</f>
        <v>0.27610000000000001</v>
      </c>
      <c r="BR66" s="294"/>
      <c r="BS66" s="31">
        <f t="shared" si="28"/>
        <v>63</v>
      </c>
      <c r="BT66" s="298">
        <f>'3 Consumer Services'!CE33</f>
        <v>0.15082347739582183</v>
      </c>
      <c r="BU66" s="298">
        <f>'3 Consumer Services'!CF33</f>
        <v>0.16606827377899355</v>
      </c>
      <c r="BV66" s="298">
        <f>'3 Consumer Services'!CG33</f>
        <v>0.17199003598117907</v>
      </c>
      <c r="BW66" s="298">
        <f>'3 Consumer Services'!CH33</f>
        <v>0.19268644169568871</v>
      </c>
      <c r="BX66" s="298">
        <f>'3 Consumer Services'!CI33</f>
        <v>0.23162090345438441</v>
      </c>
      <c r="BY66" s="294"/>
      <c r="BZ66" s="31">
        <f t="shared" si="29"/>
        <v>63</v>
      </c>
      <c r="CA66" s="298">
        <f>'3 Consumer Services'!CM33</f>
        <v>1</v>
      </c>
      <c r="CB66" s="298">
        <f>'3 Consumer Services'!CN33</f>
        <v>1</v>
      </c>
      <c r="CC66" s="298">
        <f>'3 Consumer Services'!CO33</f>
        <v>1</v>
      </c>
      <c r="CD66" s="298">
        <f>'3 Consumer Services'!CP33</f>
        <v>1</v>
      </c>
      <c r="CE66" s="298">
        <f>'3 Consumer Services'!CQ33</f>
        <v>1</v>
      </c>
    </row>
    <row r="67" spans="1:83" s="131" customFormat="1" x14ac:dyDescent="0.25">
      <c r="A67" s="31">
        <f t="shared" si="18"/>
        <v>64</v>
      </c>
      <c r="B67" s="298">
        <f>'3 Consumer Services'!C34/1000</f>
        <v>1793</v>
      </c>
      <c r="C67" s="298">
        <f>'3 Consumer Services'!D34/1000</f>
        <v>2134</v>
      </c>
      <c r="D67" s="298">
        <f>'3 Consumer Services'!E34/1000</f>
        <v>2106</v>
      </c>
      <c r="E67" s="298">
        <f>'3 Consumer Services'!F34/1000</f>
        <v>2106</v>
      </c>
      <c r="F67" s="298">
        <f>'3 Consumer Services'!G34/1000</f>
        <v>2106</v>
      </c>
      <c r="G67" s="294"/>
      <c r="H67" s="31">
        <f t="shared" si="19"/>
        <v>64</v>
      </c>
      <c r="I67" s="298">
        <f>'3 Consumer Services'!K34/1000</f>
        <v>13545</v>
      </c>
      <c r="J67" s="298">
        <f>'3 Consumer Services'!L34/1000</f>
        <v>14194</v>
      </c>
      <c r="K67" s="298">
        <f>'3 Consumer Services'!M34/1000</f>
        <v>13456</v>
      </c>
      <c r="L67" s="298">
        <f>'3 Consumer Services'!N34/1000</f>
        <v>8949</v>
      </c>
      <c r="M67" s="298">
        <f>'3 Consumer Services'!O34/1000</f>
        <v>7686</v>
      </c>
      <c r="N67" s="294"/>
      <c r="O67" s="31">
        <f t="shared" si="20"/>
        <v>64</v>
      </c>
      <c r="P67" s="298">
        <f t="shared" si="13"/>
        <v>11752</v>
      </c>
      <c r="Q67" s="298">
        <f t="shared" si="14"/>
        <v>12060</v>
      </c>
      <c r="R67" s="298">
        <f t="shared" si="15"/>
        <v>11350</v>
      </c>
      <c r="S67" s="298">
        <f t="shared" si="16"/>
        <v>6843</v>
      </c>
      <c r="T67" s="298">
        <f t="shared" si="17"/>
        <v>5580</v>
      </c>
      <c r="U67" s="294"/>
      <c r="V67" s="31">
        <f t="shared" si="21"/>
        <v>64</v>
      </c>
      <c r="W67" s="298">
        <f>'3 Consumer Services'!AA34/1000</f>
        <v>2197.2296774193546</v>
      </c>
      <c r="X67" s="298">
        <f>'3 Consumer Services'!AB34/1000</f>
        <v>3005.065420560748</v>
      </c>
      <c r="Y67" s="298">
        <f>'3 Consumer Services'!AC34/1000</f>
        <v>3788.6739364566506</v>
      </c>
      <c r="Z67" s="298">
        <f>'3 Consumer Services'!AD34/1000</f>
        <v>2385.6</v>
      </c>
      <c r="AA67" s="298">
        <f>'3 Consumer Services'!AE34/1000</f>
        <v>2175.0427493713332</v>
      </c>
      <c r="AB67" s="294"/>
      <c r="AC67" s="31">
        <f t="shared" si="22"/>
        <v>64</v>
      </c>
      <c r="AD67" s="307">
        <f>'3 Consumer Services'!AI34</f>
        <v>0.15</v>
      </c>
      <c r="AE67" s="307">
        <f>'3 Consumer Services'!AJ34</f>
        <v>0.06</v>
      </c>
      <c r="AF67" s="307">
        <f>'3 Consumer Services'!AK34</f>
        <v>0.08</v>
      </c>
      <c r="AG67" s="307">
        <f>'3 Consumer Services'!AL34</f>
        <v>0.08</v>
      </c>
      <c r="AH67" s="307">
        <f>'3 Consumer Services'!AM34</f>
        <v>0.05</v>
      </c>
      <c r="AI67" s="294"/>
      <c r="AJ67" s="31">
        <f t="shared" si="23"/>
        <v>64</v>
      </c>
      <c r="AK67" s="298"/>
      <c r="AL67" s="298">
        <f>'3 Consumer Services'!AR34/1000</f>
        <v>20</v>
      </c>
      <c r="AM67" s="298"/>
      <c r="AN67" s="298"/>
      <c r="AO67" s="298"/>
      <c r="AP67" s="294"/>
      <c r="AQ67" s="31">
        <f t="shared" si="24"/>
        <v>64</v>
      </c>
      <c r="AR67" s="307">
        <f>'3 Consumer Services'!AY34</f>
        <v>5.1116115973429882E-2</v>
      </c>
      <c r="AS67" s="307">
        <f>'3 Consumer Services'!AZ34</f>
        <v>6.3173475429248074E-2</v>
      </c>
      <c r="AT67" s="307">
        <f>'3 Consumer Services'!BA34</f>
        <v>6.4734269818338297E-2</v>
      </c>
      <c r="AU67" s="307">
        <f>'3 Consumer Services'!BB34</f>
        <v>8.2143692955768774E-2</v>
      </c>
      <c r="AV67" s="307">
        <f>'3 Consumer Services'!BC34</f>
        <v>8.54985384865216E-2</v>
      </c>
      <c r="AW67" s="294"/>
      <c r="AX67" s="31">
        <f t="shared" si="25"/>
        <v>64</v>
      </c>
      <c r="AY67" s="307"/>
      <c r="AZ67" s="307">
        <f>'3 Consumer Services'!BH34</f>
        <v>9.4966761633428296E-3</v>
      </c>
      <c r="BA67" s="307"/>
      <c r="BB67" s="307"/>
      <c r="BC67" s="307"/>
      <c r="BD67" s="294"/>
      <c r="BE67" s="31">
        <f t="shared" si="26"/>
        <v>64</v>
      </c>
      <c r="BF67" s="298">
        <f>'3 Consumer Services'!BO34</f>
        <v>20.73</v>
      </c>
      <c r="BG67" s="298">
        <f>'3 Consumer Services'!BP34</f>
        <v>24.73</v>
      </c>
      <c r="BH67" s="298">
        <f>'3 Consumer Services'!BQ34</f>
        <v>28.07</v>
      </c>
      <c r="BI67" s="298">
        <f>'3 Consumer Services'!BR34</f>
        <v>22.28</v>
      </c>
      <c r="BJ67" s="298">
        <f>'3 Consumer Services'!BS34</f>
        <v>26.65</v>
      </c>
      <c r="BK67" s="294"/>
      <c r="BL67" s="31">
        <f t="shared" si="27"/>
        <v>64</v>
      </c>
      <c r="BM67" s="307">
        <f>'3 Consumer Services'!BW34/100</f>
        <v>0.1051</v>
      </c>
      <c r="BN67" s="307">
        <f>'3 Consumer Services'!BX34/100</f>
        <v>0.13109999999999999</v>
      </c>
      <c r="BO67" s="307">
        <f>'3 Consumer Services'!BY34/100</f>
        <v>0.1777</v>
      </c>
      <c r="BP67" s="307">
        <f>'3 Consumer Services'!BZ34/100</f>
        <v>0.17879999999999999</v>
      </c>
      <c r="BQ67" s="307">
        <f>'3 Consumer Services'!CA34/100</f>
        <v>0.16870000000000002</v>
      </c>
      <c r="BR67" s="294"/>
      <c r="BS67" s="31">
        <f t="shared" si="28"/>
        <v>64</v>
      </c>
      <c r="BT67" s="298">
        <f>'3 Consumer Services'!CE34</f>
        <v>0.25512243878060969</v>
      </c>
      <c r="BU67" s="298">
        <f>'3 Consumer Services'!CF34</f>
        <v>0.3291592128801431</v>
      </c>
      <c r="BV67" s="298">
        <f>'3 Consumer Services'!CG34</f>
        <v>0.41309937982150963</v>
      </c>
      <c r="BW67" s="298">
        <f>'3 Consumer Services'!CH34</f>
        <v>0.34437840918342427</v>
      </c>
      <c r="BX67" s="298">
        <f>'3 Consumer Services'!CI34</f>
        <v>0.33280437274089747</v>
      </c>
      <c r="BY67" s="294"/>
      <c r="BZ67" s="31">
        <f t="shared" si="29"/>
        <v>64</v>
      </c>
      <c r="CA67" s="298">
        <f>'3 Consumer Services'!CM34</f>
        <v>0.94444444444444442</v>
      </c>
      <c r="CB67" s="298">
        <f>'3 Consumer Services'!CN34</f>
        <v>0.94444444444444442</v>
      </c>
      <c r="CC67" s="298">
        <f>'3 Consumer Services'!CO34</f>
        <v>0.94444444444444442</v>
      </c>
      <c r="CD67" s="298">
        <f>'3 Consumer Services'!CP34</f>
        <v>0.94444444444444442</v>
      </c>
      <c r="CE67" s="298">
        <f>'3 Consumer Services'!CQ34</f>
        <v>0.94444444444444442</v>
      </c>
    </row>
    <row r="68" spans="1:83" s="296" customFormat="1" ht="15.75" thickBot="1" x14ac:dyDescent="0.3">
      <c r="A68" s="33">
        <f t="shared" si="18"/>
        <v>65</v>
      </c>
      <c r="B68" s="299">
        <f>'3 Consumer Services'!C35/1000</f>
        <v>4909</v>
      </c>
      <c r="C68" s="299">
        <f>'3 Consumer Services'!D35/1000</f>
        <v>5000</v>
      </c>
      <c r="D68" s="299">
        <f>'3 Consumer Services'!E35/1000</f>
        <v>11574</v>
      </c>
      <c r="E68" s="299">
        <f>'3 Consumer Services'!F35/1000</f>
        <v>10460</v>
      </c>
      <c r="F68" s="299">
        <f>'3 Consumer Services'!G35/1000</f>
        <v>8856</v>
      </c>
      <c r="G68" s="295"/>
      <c r="H68" s="33">
        <f t="shared" si="19"/>
        <v>65</v>
      </c>
      <c r="I68" s="299">
        <f>'3 Consumer Services'!K35/1000</f>
        <v>9443</v>
      </c>
      <c r="J68" s="299">
        <f>'3 Consumer Services'!L35/1000</f>
        <v>13126</v>
      </c>
      <c r="K68" s="299">
        <f>'3 Consumer Services'!M35/1000</f>
        <v>19066</v>
      </c>
      <c r="L68" s="299">
        <f>'3 Consumer Services'!N35/1000</f>
        <v>19853</v>
      </c>
      <c r="M68" s="299">
        <f>'3 Consumer Services'!O35/1000</f>
        <v>14297</v>
      </c>
      <c r="N68" s="295"/>
      <c r="O68" s="33">
        <f t="shared" si="20"/>
        <v>65</v>
      </c>
      <c r="P68" s="299">
        <f t="shared" si="13"/>
        <v>4534</v>
      </c>
      <c r="Q68" s="299">
        <f t="shared" si="14"/>
        <v>8126</v>
      </c>
      <c r="R68" s="299">
        <f t="shared" si="15"/>
        <v>7492</v>
      </c>
      <c r="S68" s="299">
        <f t="shared" si="16"/>
        <v>9393</v>
      </c>
      <c r="T68" s="299">
        <f t="shared" si="17"/>
        <v>5441</v>
      </c>
      <c r="U68" s="295"/>
      <c r="V68" s="33">
        <f t="shared" si="21"/>
        <v>65</v>
      </c>
      <c r="W68" s="299">
        <f>'3 Consumer Services'!AA35/1000</f>
        <v>-621.49333333333334</v>
      </c>
      <c r="X68" s="299">
        <f>'3 Consumer Services'!AB35/1000</f>
        <v>-2432.1002465078059</v>
      </c>
      <c r="Y68" s="299">
        <f>'3 Consumer Services'!AC35/1000</f>
        <v>6176.9919714540583</v>
      </c>
      <c r="Z68" s="299">
        <f>'3 Consumer Services'!AD35/1000</f>
        <v>5028.3535554450518</v>
      </c>
      <c r="AA68" s="299">
        <f>'3 Consumer Services'!AE35/1000</f>
        <v>3933.0866425992781</v>
      </c>
      <c r="AB68" s="295"/>
      <c r="AC68" s="33">
        <f t="shared" si="22"/>
        <v>65</v>
      </c>
      <c r="AD68" s="310">
        <f>'3 Consumer Services'!AI35</f>
        <v>7.0000000000000007E-2</v>
      </c>
      <c r="AE68" s="310">
        <f>'3 Consumer Services'!AJ35</f>
        <v>0.02</v>
      </c>
      <c r="AF68" s="310">
        <f>'3 Consumer Services'!AK35</f>
        <v>0.04</v>
      </c>
      <c r="AG68" s="310">
        <f>'3 Consumer Services'!AL35</f>
        <v>0.15</v>
      </c>
      <c r="AH68" s="310">
        <f>'3 Consumer Services'!AM35</f>
        <v>0.42</v>
      </c>
      <c r="AI68" s="295"/>
      <c r="AJ68" s="33">
        <f t="shared" si="23"/>
        <v>65</v>
      </c>
      <c r="AK68" s="299">
        <f>'3 Consumer Services'!AQ35/1000</f>
        <v>65</v>
      </c>
      <c r="AL68" s="299">
        <f>'3 Consumer Services'!AR35/1000</f>
        <v>6598</v>
      </c>
      <c r="AM68" s="299">
        <f>'3 Consumer Services'!AS35/1000</f>
        <v>8</v>
      </c>
      <c r="AN68" s="299"/>
      <c r="AO68" s="299"/>
      <c r="AP68" s="295"/>
      <c r="AQ68" s="33">
        <f t="shared" si="24"/>
        <v>65</v>
      </c>
      <c r="AR68" s="310">
        <f>'3 Consumer Services'!AY35</f>
        <v>0.13663057697124886</v>
      </c>
      <c r="AS68" s="310">
        <f>'3 Consumer Services'!AZ35</f>
        <v>0.12454230702169528</v>
      </c>
      <c r="AT68" s="310">
        <f>'3 Consumer Services'!BA35</f>
        <v>0.25724001511346212</v>
      </c>
      <c r="AU68" s="310">
        <f>'3 Consumer Services'!BB35</f>
        <v>0.21178376189512046</v>
      </c>
      <c r="AV68" s="310">
        <f>'3 Consumer Services'!BC35</f>
        <v>0.21362923652152938</v>
      </c>
      <c r="AW68" s="295"/>
      <c r="AX68" s="33">
        <f t="shared" si="25"/>
        <v>65</v>
      </c>
      <c r="AY68" s="310">
        <f>'3 Consumer Services'!BG35</f>
        <v>1.2999999999999999E-2</v>
      </c>
      <c r="AZ68" s="310">
        <f>'3 Consumer Services'!BH35</f>
        <v>0.57007084845343015</v>
      </c>
      <c r="BA68" s="310">
        <f>'3 Consumer Services'!BI35</f>
        <v>7.6481835564053537E-4</v>
      </c>
      <c r="BB68" s="310"/>
      <c r="BC68" s="310"/>
      <c r="BD68" s="295"/>
      <c r="BE68" s="33">
        <f t="shared" si="26"/>
        <v>65</v>
      </c>
      <c r="BF68" s="299">
        <f>'3 Consumer Services'!BO35</f>
        <v>48.38</v>
      </c>
      <c r="BG68" s="299">
        <f>'3 Consumer Services'!BP35</f>
        <v>55.97</v>
      </c>
      <c r="BH68" s="299">
        <f>'3 Consumer Services'!BQ35</f>
        <v>63.5</v>
      </c>
      <c r="BI68" s="299">
        <f>'3 Consumer Services'!BR35</f>
        <v>82.83</v>
      </c>
      <c r="BJ68" s="299">
        <f>'3 Consumer Services'!BS35</f>
        <v>95.59</v>
      </c>
      <c r="BK68" s="295"/>
      <c r="BL68" s="33">
        <f t="shared" si="27"/>
        <v>65</v>
      </c>
      <c r="BM68" s="310">
        <f>'3 Consumer Services'!BW35/100</f>
        <v>-3.6000000000000004E-2</v>
      </c>
      <c r="BN68" s="310">
        <f>'3 Consumer Services'!BX35/100</f>
        <v>-6.2400000000000004E-2</v>
      </c>
      <c r="BO68" s="310">
        <f>'3 Consumer Services'!BY35/100</f>
        <v>0.30030000000000001</v>
      </c>
      <c r="BP68" s="310">
        <f>'3 Consumer Services'!BZ35/100</f>
        <v>0.2291</v>
      </c>
      <c r="BQ68" s="310">
        <f>'3 Consumer Services'!CA35/100</f>
        <v>0.21690000000000001</v>
      </c>
      <c r="BR68" s="295"/>
      <c r="BS68" s="33">
        <f t="shared" si="28"/>
        <v>65</v>
      </c>
      <c r="BT68" s="299">
        <f>'3 Consumer Services'!CE35</f>
        <v>9.6302477326511912E-2</v>
      </c>
      <c r="BU68" s="299">
        <f>'3 Consumer Services'!CF35</f>
        <v>0.10129461161651504</v>
      </c>
      <c r="BV68" s="299">
        <f>'3 Consumer Services'!CG35</f>
        <v>0.14203913307917104</v>
      </c>
      <c r="BW68" s="299">
        <f>'3 Consumer Services'!CH35</f>
        <v>0.13528398252415236</v>
      </c>
      <c r="BX68" s="299">
        <f>'3 Consumer Services'!CI35</f>
        <v>0.12878278412911903</v>
      </c>
      <c r="BY68" s="295"/>
      <c r="BZ68" s="33">
        <f t="shared" si="29"/>
        <v>65</v>
      </c>
      <c r="CA68" s="299">
        <f>'3 Consumer Services'!CM35</f>
        <v>1</v>
      </c>
      <c r="CB68" s="299">
        <f>'3 Consumer Services'!CN35</f>
        <v>1</v>
      </c>
      <c r="CC68" s="299">
        <f>'3 Consumer Services'!CO35</f>
        <v>1</v>
      </c>
      <c r="CD68" s="299">
        <f>'3 Consumer Services'!CP35</f>
        <v>1</v>
      </c>
      <c r="CE68" s="299">
        <f>'3 Consumer Services'!CQ35</f>
        <v>1</v>
      </c>
    </row>
    <row r="69" spans="1:83" s="131" customFormat="1" x14ac:dyDescent="0.25">
      <c r="A69" s="39">
        <f t="shared" si="18"/>
        <v>66</v>
      </c>
      <c r="B69" s="303">
        <f>'4 Health Care'!C4/1000</f>
        <v>176.33799999999999</v>
      </c>
      <c r="C69" s="303">
        <f>'4 Health Care'!D4/1000</f>
        <v>181.93299999999999</v>
      </c>
      <c r="D69" s="303">
        <f>'4 Health Care'!E4/1000</f>
        <v>18.175000000000001</v>
      </c>
      <c r="E69" s="303">
        <f>'4 Health Care'!F4/1000</f>
        <v>12.58</v>
      </c>
      <c r="F69" s="303">
        <f>'4 Health Care'!G4/1000</f>
        <v>12.58</v>
      </c>
      <c r="G69" s="294"/>
      <c r="H69" s="39">
        <f t="shared" si="19"/>
        <v>66</v>
      </c>
      <c r="I69" s="303">
        <f>'4 Health Care'!K4/1000</f>
        <v>4298.1940000000004</v>
      </c>
      <c r="J69" s="303">
        <f>'4 Health Care'!L4/1000</f>
        <v>3914.9189999999999</v>
      </c>
      <c r="K69" s="303">
        <f>'4 Health Care'!M4/1000</f>
        <v>3495.0039999999999</v>
      </c>
      <c r="L69" s="303">
        <f>'4 Health Care'!N4/1000</f>
        <v>3254.5970000000002</v>
      </c>
      <c r="M69" s="303">
        <f>'4 Health Care'!O4/1000</f>
        <v>3116.924</v>
      </c>
      <c r="N69" s="294"/>
      <c r="O69" s="39">
        <f t="shared" si="20"/>
        <v>66</v>
      </c>
      <c r="P69" s="303">
        <f t="shared" ref="P69:P132" si="30">I69-B69</f>
        <v>4121.8560000000007</v>
      </c>
      <c r="Q69" s="303">
        <f t="shared" ref="Q69:Q132" si="31">J69-C69</f>
        <v>3732.9859999999999</v>
      </c>
      <c r="R69" s="303">
        <f t="shared" ref="R69:R132" si="32">K69-D69</f>
        <v>3476.8289999999997</v>
      </c>
      <c r="S69" s="303">
        <f t="shared" ref="S69:S132" si="33">L69-E69</f>
        <v>3242.0170000000003</v>
      </c>
      <c r="T69" s="303">
        <f t="shared" ref="T69:T132" si="34">M69-F69</f>
        <v>3104.3440000000001</v>
      </c>
      <c r="U69" s="294"/>
      <c r="V69" s="39">
        <f t="shared" si="21"/>
        <v>66</v>
      </c>
      <c r="W69" s="303">
        <f>'4 Health Care'!AA4/1000</f>
        <v>4.8725390437542098</v>
      </c>
      <c r="X69" s="303">
        <f>'4 Health Care'!AB4/1000</f>
        <v>13.145418859484986</v>
      </c>
      <c r="Y69" s="303">
        <f>'4 Health Care'!AC4/1000</f>
        <v>11.237744976850191</v>
      </c>
      <c r="Z69" s="303">
        <f>'4 Health Care'!AD4/1000</f>
        <v>3.52319488808596</v>
      </c>
      <c r="AA69" s="303">
        <f>'4 Health Care'!AE4/1000</f>
        <v>11.634047148658192</v>
      </c>
      <c r="AB69" s="294"/>
      <c r="AC69" s="39">
        <f t="shared" si="22"/>
        <v>66</v>
      </c>
      <c r="AD69" s="306">
        <f>'4 Health Care'!AI4</f>
        <v>0.1</v>
      </c>
      <c r="AE69" s="306">
        <f>'4 Health Care'!AJ4</f>
        <v>0.1</v>
      </c>
      <c r="AF69" s="306"/>
      <c r="AG69" s="306">
        <f>'4 Health Care'!AL4</f>
        <v>0.08</v>
      </c>
      <c r="AH69" s="306">
        <f>'4 Health Care'!AM4</f>
        <v>0.15</v>
      </c>
      <c r="AI69" s="294"/>
      <c r="AJ69" s="39">
        <f t="shared" si="23"/>
        <v>66</v>
      </c>
      <c r="AK69" s="303">
        <f>'4 Health Care'!AQ4/1000</f>
        <v>5.5949999999999998</v>
      </c>
      <c r="AL69" s="303"/>
      <c r="AM69" s="303"/>
      <c r="AN69" s="303"/>
      <c r="AO69" s="303"/>
      <c r="AP69" s="294"/>
      <c r="AQ69" s="39">
        <f t="shared" si="24"/>
        <v>66</v>
      </c>
      <c r="AR69" s="306">
        <f>'4 Health Care'!AY4</f>
        <v>2.8210500651677316E-2</v>
      </c>
      <c r="AS69" s="306">
        <f>'4 Health Care'!AZ4</f>
        <v>2.9013072651088989E-2</v>
      </c>
      <c r="AT69" s="306">
        <f>'4 Health Care'!BA4</f>
        <v>3.267137913486188E-3</v>
      </c>
      <c r="AU69" s="306">
        <f>'4 Health Care'!BB4</f>
        <v>2.2477904916318047E-3</v>
      </c>
      <c r="AV69" s="306">
        <f>'4 Health Care'!BC4</f>
        <v>2.3048938502940298E-3</v>
      </c>
      <c r="AW69" s="294"/>
      <c r="AX69" s="39">
        <f t="shared" si="25"/>
        <v>66</v>
      </c>
      <c r="AY69" s="306">
        <f>'4 Health Care'!BG4</f>
        <v>3.0753079430339742E-2</v>
      </c>
      <c r="AZ69" s="306"/>
      <c r="BA69" s="306"/>
      <c r="BB69" s="306"/>
      <c r="BC69" s="306"/>
      <c r="BD69" s="294"/>
      <c r="BE69" s="39">
        <f t="shared" si="26"/>
        <v>66</v>
      </c>
      <c r="BF69" s="303">
        <f>'4 Health Care'!BO4</f>
        <v>60.9</v>
      </c>
      <c r="BG69" s="303">
        <f>'4 Health Care'!BP4</f>
        <v>61.84</v>
      </c>
      <c r="BH69" s="303">
        <f>'4 Health Care'!BQ4</f>
        <v>59.459999999999994</v>
      </c>
      <c r="BI69" s="303">
        <f>'4 Health Care'!BR4</f>
        <v>42.13</v>
      </c>
      <c r="BJ69" s="303">
        <f>'4 Health Care'!BS4</f>
        <v>49.76</v>
      </c>
      <c r="BK69" s="294"/>
      <c r="BL69" s="39">
        <f t="shared" si="27"/>
        <v>66</v>
      </c>
      <c r="BM69" s="306">
        <f>'4 Health Care'!BW4/100</f>
        <v>0.15659999999999999</v>
      </c>
      <c r="BN69" s="306">
        <f>'4 Health Care'!BX4/100</f>
        <v>0.1452</v>
      </c>
      <c r="BO69" s="306">
        <f>'4 Health Care'!BY4/100</f>
        <v>0.12990000000000002</v>
      </c>
      <c r="BP69" s="306">
        <f>'4 Health Care'!BZ4/100</f>
        <v>0.10400000000000001</v>
      </c>
      <c r="BQ69" s="306">
        <f>'4 Health Care'!CA4/100</f>
        <v>7.3099999999999998E-2</v>
      </c>
      <c r="BR69" s="294"/>
      <c r="BS69" s="39">
        <f t="shared" si="28"/>
        <v>66</v>
      </c>
      <c r="BT69" s="303">
        <f>'4 Health Care'!CE4</f>
        <v>0.14702557637103805</v>
      </c>
      <c r="BU69" s="303">
        <f>'4 Health Care'!CF4</f>
        <v>0.15155601731125162</v>
      </c>
      <c r="BV69" s="303">
        <f>'4 Health Care'!CG4</f>
        <v>0.13937991824874968</v>
      </c>
      <c r="BW69" s="303">
        <f>'4 Health Care'!CH4</f>
        <v>0.11813341688094231</v>
      </c>
      <c r="BX69" s="303">
        <f>'4 Health Care'!CI4</f>
        <v>0.11127838970227928</v>
      </c>
      <c r="BY69" s="294"/>
      <c r="BZ69" s="39">
        <f t="shared" si="29"/>
        <v>66</v>
      </c>
      <c r="CA69" s="303">
        <f>'4 Health Care'!CM4</f>
        <v>1</v>
      </c>
      <c r="CB69" s="303">
        <f>'4 Health Care'!CN4</f>
        <v>1</v>
      </c>
      <c r="CC69" s="303">
        <f>'4 Health Care'!CO4</f>
        <v>1</v>
      </c>
      <c r="CD69" s="303">
        <f>'4 Health Care'!CP4</f>
        <v>1</v>
      </c>
      <c r="CE69" s="303">
        <f>'4 Health Care'!CQ4</f>
        <v>1</v>
      </c>
    </row>
    <row r="70" spans="1:83" s="131" customFormat="1" x14ac:dyDescent="0.25">
      <c r="A70" s="31">
        <f t="shared" ref="A70:A133" si="35">A69+1</f>
        <v>67</v>
      </c>
      <c r="B70" s="298">
        <f>'4 Health Care'!C5/1000</f>
        <v>1351.134</v>
      </c>
      <c r="C70" s="298">
        <f>'4 Health Care'!D5/1000</f>
        <v>883.48800000000006</v>
      </c>
      <c r="D70" s="298">
        <f>'4 Health Care'!E5/1000</f>
        <v>855.43700000000001</v>
      </c>
      <c r="E70" s="298">
        <f>'4 Health Care'!F5/1000</f>
        <v>872.077</v>
      </c>
      <c r="F70" s="298">
        <f>'4 Health Care'!G5/1000</f>
        <v>398.12299999999999</v>
      </c>
      <c r="G70" s="294"/>
      <c r="H70" s="31">
        <f t="shared" ref="H70:H133" si="36">H69+1</f>
        <v>67</v>
      </c>
      <c r="I70" s="298">
        <f>'4 Health Care'!K5/1000</f>
        <v>2882.9949999999999</v>
      </c>
      <c r="J70" s="298">
        <f>'4 Health Care'!L5/1000</f>
        <v>2619.8910000000001</v>
      </c>
      <c r="K70" s="298">
        <f>'4 Health Care'!M5/1000</f>
        <v>2379.0529999999999</v>
      </c>
      <c r="L70" s="298">
        <f>'4 Health Care'!N5/1000</f>
        <v>1563.5820000000001</v>
      </c>
      <c r="M70" s="298">
        <f>'4 Health Care'!O5/1000</f>
        <v>1167.079</v>
      </c>
      <c r="N70" s="294"/>
      <c r="O70" s="31">
        <f t="shared" ref="O70:O133" si="37">O69+1</f>
        <v>67</v>
      </c>
      <c r="P70" s="298">
        <f t="shared" si="30"/>
        <v>1531.8609999999999</v>
      </c>
      <c r="Q70" s="298">
        <f t="shared" si="31"/>
        <v>1736.403</v>
      </c>
      <c r="R70" s="298">
        <f t="shared" si="32"/>
        <v>1523.616</v>
      </c>
      <c r="S70" s="298">
        <f t="shared" si="33"/>
        <v>691.50500000000011</v>
      </c>
      <c r="T70" s="298">
        <f t="shared" si="34"/>
        <v>768.9559999999999</v>
      </c>
      <c r="U70" s="294"/>
      <c r="V70" s="31">
        <f t="shared" ref="V70:V133" si="38">V69+1</f>
        <v>67</v>
      </c>
      <c r="W70" s="298">
        <f>'4 Health Care'!AA5/1000</f>
        <v>391.47540678957097</v>
      </c>
      <c r="X70" s="298">
        <f>'4 Health Care'!AB5/1000</f>
        <v>343.08751444341681</v>
      </c>
      <c r="Y70" s="298">
        <f>'4 Health Care'!AC5/1000</f>
        <v>188.1346139061848</v>
      </c>
      <c r="Z70" s="298">
        <f>'4 Health Care'!AD5/1000</f>
        <v>191.23727516756091</v>
      </c>
      <c r="AA70" s="298">
        <f>'4 Health Care'!AE5/1000</f>
        <v>157.43388290084425</v>
      </c>
      <c r="AB70" s="294"/>
      <c r="AC70" s="31">
        <f t="shared" ref="AC70:AC133" si="39">AC69+1</f>
        <v>67</v>
      </c>
      <c r="AD70" s="307">
        <f>'4 Health Care'!AI5</f>
        <v>0.26</v>
      </c>
      <c r="AE70" s="307">
        <f>'4 Health Care'!AJ5</f>
        <v>0.11</v>
      </c>
      <c r="AF70" s="307">
        <f>'4 Health Care'!AK5</f>
        <v>0.2</v>
      </c>
      <c r="AG70" s="307">
        <f>'4 Health Care'!AL5</f>
        <v>0.5</v>
      </c>
      <c r="AH70" s="307">
        <f>'4 Health Care'!AM5</f>
        <v>7.0000000000000007E-2</v>
      </c>
      <c r="AI70" s="294"/>
      <c r="AJ70" s="31">
        <f t="shared" ref="AJ70:AJ133" si="40">AJ69+1</f>
        <v>67</v>
      </c>
      <c r="AK70" s="298">
        <f>'4 Health Care'!AQ5/1000</f>
        <v>5.2619999999999996</v>
      </c>
      <c r="AL70" s="298"/>
      <c r="AM70" s="298"/>
      <c r="AN70" s="298"/>
      <c r="AO70" s="298"/>
      <c r="AP70" s="294"/>
      <c r="AQ70" s="31">
        <f t="shared" ref="AQ70:AQ133" si="41">AQ69+1</f>
        <v>67</v>
      </c>
      <c r="AR70" s="307">
        <f>'4 Health Care'!AY5</f>
        <v>0.30360958466238303</v>
      </c>
      <c r="AS70" s="307">
        <f>'4 Health Care'!AZ5</f>
        <v>0.28225903584626627</v>
      </c>
      <c r="AT70" s="307">
        <f>'4 Health Care'!BA5</f>
        <v>0.27874566617137198</v>
      </c>
      <c r="AU70" s="307">
        <f>'4 Health Care'!BB5</f>
        <v>0.28679988529017508</v>
      </c>
      <c r="AV70" s="307">
        <f>'4 Health Care'!BC5</f>
        <v>0.25108570477155107</v>
      </c>
      <c r="AW70" s="294"/>
      <c r="AX70" s="31">
        <f t="shared" ref="AX70:AX133" si="42">AX69+1</f>
        <v>67</v>
      </c>
      <c r="AY70" s="307">
        <f>'4 Health Care'!BG5</f>
        <v>5.9559382809953277E-3</v>
      </c>
      <c r="AZ70" s="307"/>
      <c r="BA70" s="307"/>
      <c r="BB70" s="307"/>
      <c r="BC70" s="307"/>
      <c r="BD70" s="294"/>
      <c r="BE70" s="31">
        <f t="shared" ref="BE70:BE133" si="43">BE69+1</f>
        <v>67</v>
      </c>
      <c r="BF70" s="298">
        <f>'4 Health Care'!BO5</f>
        <v>4.8899999999999997</v>
      </c>
      <c r="BG70" s="298">
        <f>'4 Health Care'!BP5</f>
        <v>5.43</v>
      </c>
      <c r="BH70" s="298">
        <f>'4 Health Care'!BQ5</f>
        <v>5.98</v>
      </c>
      <c r="BI70" s="298">
        <f>'4 Health Care'!BR5</f>
        <v>5.31</v>
      </c>
      <c r="BJ70" s="298">
        <f>'4 Health Care'!BS5</f>
        <v>6.04</v>
      </c>
      <c r="BK70" s="294"/>
      <c r="BL70" s="31">
        <f t="shared" ref="BL70:BL133" si="44">BL69+1</f>
        <v>67</v>
      </c>
      <c r="BM70" s="307">
        <f>'4 Health Care'!BW5/100</f>
        <v>0.28370000000000001</v>
      </c>
      <c r="BN70" s="307">
        <f>'4 Health Care'!BX5/100</f>
        <v>0.34499999999999997</v>
      </c>
      <c r="BO70" s="307">
        <f>'4 Health Care'!BY5/100</f>
        <v>0.1953</v>
      </c>
      <c r="BP70" s="307">
        <f>'4 Health Care'!BZ5/100</f>
        <v>0.15629999999999999</v>
      </c>
      <c r="BQ70" s="307">
        <f>'4 Health Care'!CA5/100</f>
        <v>0.28710000000000002</v>
      </c>
      <c r="BR70" s="294"/>
      <c r="BS70" s="31">
        <f t="shared" ref="BS70:BS133" si="45">BS69+1</f>
        <v>67</v>
      </c>
      <c r="BT70" s="298">
        <f>'4 Health Care'!CE5</f>
        <v>0.16059758434916832</v>
      </c>
      <c r="BU70" s="298">
        <f>'4 Health Care'!CF5</f>
        <v>0.14733122779781638</v>
      </c>
      <c r="BV70" s="298">
        <f>'4 Health Care'!CG5</f>
        <v>0.12198559410637723</v>
      </c>
      <c r="BW70" s="298">
        <f>'4 Health Care'!CH5</f>
        <v>0.12083016480175951</v>
      </c>
      <c r="BX70" s="298">
        <f>'4 Health Care'!CI5</f>
        <v>0.15535344600802931</v>
      </c>
      <c r="BY70" s="294"/>
      <c r="BZ70" s="31">
        <f t="shared" ref="BZ70:BZ133" si="46">BZ69+1</f>
        <v>67</v>
      </c>
      <c r="CA70" s="298">
        <f>'4 Health Care'!CM5</f>
        <v>1</v>
      </c>
      <c r="CB70" s="298">
        <f>'4 Health Care'!CN5</f>
        <v>1</v>
      </c>
      <c r="CC70" s="298">
        <f>'4 Health Care'!CO5</f>
        <v>1</v>
      </c>
      <c r="CD70" s="298">
        <f>'4 Health Care'!CP5</f>
        <v>1</v>
      </c>
      <c r="CE70" s="298">
        <f>'4 Health Care'!CQ5</f>
        <v>1</v>
      </c>
    </row>
    <row r="71" spans="1:83" s="131" customFormat="1" x14ac:dyDescent="0.25">
      <c r="A71" s="31">
        <f t="shared" si="35"/>
        <v>68</v>
      </c>
      <c r="B71" s="298">
        <f>'4 Health Care'!C6/1000</f>
        <v>896.31799999999998</v>
      </c>
      <c r="C71" s="298">
        <f>'4 Health Care'!D6/1000</f>
        <v>5361.51</v>
      </c>
      <c r="D71" s="298">
        <f>'4 Health Care'!E6/1000</f>
        <v>4932.2709999999997</v>
      </c>
      <c r="E71" s="298">
        <f>'4 Health Care'!F6/1000</f>
        <v>1972.6210000000001</v>
      </c>
      <c r="F71" s="298">
        <f>'4 Health Care'!G6/1000</f>
        <v>1505.5930000000001</v>
      </c>
      <c r="G71" s="294"/>
      <c r="H71" s="31">
        <f t="shared" si="36"/>
        <v>68</v>
      </c>
      <c r="I71" s="298">
        <f>'4 Health Care'!K6/1000</f>
        <v>2130.6219999999998</v>
      </c>
      <c r="J71" s="298">
        <f>'4 Health Care'!L6/1000</f>
        <v>6794.1090000000004</v>
      </c>
      <c r="K71" s="298">
        <f>'4 Health Care'!M6/1000</f>
        <v>5296.3419999999996</v>
      </c>
      <c r="L71" s="298">
        <f>'4 Health Care'!N6/1000</f>
        <v>2455.0419999999999</v>
      </c>
      <c r="M71" s="298">
        <f>'4 Health Care'!O6/1000</f>
        <v>1824.2380000000001</v>
      </c>
      <c r="N71" s="294"/>
      <c r="O71" s="31">
        <f t="shared" si="37"/>
        <v>68</v>
      </c>
      <c r="P71" s="298">
        <f t="shared" si="30"/>
        <v>1234.3039999999999</v>
      </c>
      <c r="Q71" s="298">
        <f t="shared" si="31"/>
        <v>1432.5990000000002</v>
      </c>
      <c r="R71" s="298">
        <f t="shared" si="32"/>
        <v>364.07099999999991</v>
      </c>
      <c r="S71" s="298">
        <f t="shared" si="33"/>
        <v>482.42099999999982</v>
      </c>
      <c r="T71" s="298">
        <f t="shared" si="34"/>
        <v>318.64499999999998</v>
      </c>
      <c r="U71" s="294"/>
      <c r="V71" s="31">
        <f t="shared" si="38"/>
        <v>68</v>
      </c>
      <c r="W71" s="298">
        <f>'4 Health Care'!AA6/1000</f>
        <v>-4372.2648054626998</v>
      </c>
      <c r="X71" s="298">
        <f>'4 Health Care'!AB6/1000</f>
        <v>825.67964003652264</v>
      </c>
      <c r="Y71" s="298">
        <f>'4 Health Care'!AC6/1000</f>
        <v>642.10107945753577</v>
      </c>
      <c r="Z71" s="298">
        <f>'4 Health Care'!AD6/1000</f>
        <v>284.41222562647528</v>
      </c>
      <c r="AA71" s="298">
        <f>'4 Health Care'!AE6/1000</f>
        <v>259.95116159309822</v>
      </c>
      <c r="AB71" s="294"/>
      <c r="AC71" s="31">
        <f t="shared" si="39"/>
        <v>68</v>
      </c>
      <c r="AD71" s="307">
        <f>'4 Health Care'!AI6</f>
        <v>0.01</v>
      </c>
      <c r="AE71" s="307">
        <f>'4 Health Care'!AJ6</f>
        <v>0.24</v>
      </c>
      <c r="AF71" s="307">
        <f>'4 Health Care'!AK6</f>
        <v>0.64</v>
      </c>
      <c r="AG71" s="307">
        <f>'4 Health Care'!AL6</f>
        <v>0.39</v>
      </c>
      <c r="AH71" s="307">
        <f>'4 Health Care'!AM6</f>
        <v>0.74</v>
      </c>
      <c r="AI71" s="294"/>
      <c r="AJ71" s="31">
        <f t="shared" si="40"/>
        <v>68</v>
      </c>
      <c r="AK71" s="298">
        <f>'4 Health Care'!AQ6/1000</f>
        <v>2458.076</v>
      </c>
      <c r="AL71" s="298">
        <f>'4 Health Care'!AR6/1000</f>
        <v>96.534999999999997</v>
      </c>
      <c r="AM71" s="298"/>
      <c r="AN71" s="298"/>
      <c r="AO71" s="298"/>
      <c r="AP71" s="294"/>
      <c r="AQ71" s="31">
        <f t="shared" si="41"/>
        <v>68</v>
      </c>
      <c r="AR71" s="307">
        <f>'4 Health Care'!AY6</f>
        <v>7.9103147355975456E-2</v>
      </c>
      <c r="AS71" s="307">
        <f>'4 Health Care'!AZ6</f>
        <v>0.33768885961396783</v>
      </c>
      <c r="AT71" s="307">
        <f>'4 Health Care'!BA6</f>
        <v>0.3404708635563431</v>
      </c>
      <c r="AU71" s="307">
        <f>'4 Health Care'!BB6</f>
        <v>0.34476020230983029</v>
      </c>
      <c r="AV71" s="307">
        <f>'4 Health Care'!BC6</f>
        <v>0.41275053067584649</v>
      </c>
      <c r="AW71" s="294"/>
      <c r="AX71" s="31">
        <f t="shared" si="42"/>
        <v>68</v>
      </c>
      <c r="AY71" s="307">
        <f>'4 Health Care'!BG6</f>
        <v>0.45846711094449139</v>
      </c>
      <c r="AZ71" s="307">
        <f>'4 Health Care'!BH6</f>
        <v>1.9572120023413148E-2</v>
      </c>
      <c r="BA71" s="307"/>
      <c r="BB71" s="307"/>
      <c r="BC71" s="307"/>
      <c r="BD71" s="294"/>
      <c r="BE71" s="31">
        <f t="shared" si="43"/>
        <v>68</v>
      </c>
      <c r="BF71" s="298">
        <f>'4 Health Care'!BO6</f>
        <v>4.82</v>
      </c>
      <c r="BG71" s="298">
        <f>'4 Health Care'!BP6</f>
        <v>10.59</v>
      </c>
      <c r="BH71" s="298">
        <f>'4 Health Care'!BQ6</f>
        <v>23.07</v>
      </c>
      <c r="BI71" s="298">
        <f>'4 Health Care'!BR6</f>
        <v>23.54</v>
      </c>
      <c r="BJ71" s="298">
        <f>'4 Health Care'!BS6</f>
        <v>14.239999999999998</v>
      </c>
      <c r="BK71" s="294"/>
      <c r="BL71" s="31">
        <f t="shared" si="44"/>
        <v>68</v>
      </c>
      <c r="BM71" s="307">
        <f>'4 Health Care'!BW6/100</f>
        <v>-0.47700000000000004</v>
      </c>
      <c r="BN71" s="307">
        <f>'4 Health Care'!BX6/100</f>
        <v>0.1555</v>
      </c>
      <c r="BO71" s="307">
        <f>'4 Health Care'!BY6/100</f>
        <v>0.13930000000000001</v>
      </c>
      <c r="BP71" s="307">
        <f>'4 Health Care'!BZ6/100</f>
        <v>0.13880000000000001</v>
      </c>
      <c r="BQ71" s="307">
        <f>'4 Health Care'!CA6/100</f>
        <v>0.2273</v>
      </c>
      <c r="BR71" s="294"/>
      <c r="BS71" s="31">
        <f t="shared" si="45"/>
        <v>68</v>
      </c>
      <c r="BT71" s="298">
        <f>'4 Health Care'!CE6</f>
        <v>1.1852378550670594E-2</v>
      </c>
      <c r="BU71" s="298">
        <f>'4 Health Care'!CF6</f>
        <v>0.17089648817691044</v>
      </c>
      <c r="BV71" s="298">
        <f>'4 Health Care'!CG6</f>
        <v>0.15649367127752534</v>
      </c>
      <c r="BW71" s="298">
        <f>'4 Health Care'!CH6</f>
        <v>0.11746816073368123</v>
      </c>
      <c r="BX71" s="298">
        <f>'4 Health Care'!CI6</f>
        <v>0.14997672822651334</v>
      </c>
      <c r="BY71" s="294"/>
      <c r="BZ71" s="31">
        <f t="shared" si="46"/>
        <v>68</v>
      </c>
      <c r="CA71" s="298">
        <f>'4 Health Care'!CM6</f>
        <v>1</v>
      </c>
      <c r="CB71" s="298">
        <f>'4 Health Care'!CN6</f>
        <v>1</v>
      </c>
      <c r="CC71" s="298">
        <f>'4 Health Care'!CO6</f>
        <v>0.88888888888888884</v>
      </c>
      <c r="CD71" s="298">
        <f>'4 Health Care'!CP6</f>
        <v>0.88888888888888884</v>
      </c>
      <c r="CE71" s="298">
        <f>'4 Health Care'!CQ6</f>
        <v>0.88888888888888884</v>
      </c>
    </row>
    <row r="72" spans="1:83" s="131" customFormat="1" x14ac:dyDescent="0.25">
      <c r="A72" s="31">
        <f t="shared" si="35"/>
        <v>69</v>
      </c>
      <c r="B72" s="298">
        <f>'4 Health Care'!C7/1000</f>
        <v>4649</v>
      </c>
      <c r="C72" s="298">
        <f>'4 Health Care'!D7/1000</f>
        <v>6126</v>
      </c>
      <c r="D72" s="298">
        <f>'4 Health Care'!E7/1000</f>
        <v>5900</v>
      </c>
      <c r="E72" s="298">
        <f>'4 Health Care'!F7/1000</f>
        <v>6000</v>
      </c>
      <c r="F72" s="298">
        <f>'4 Health Care'!G7/1000</f>
        <v>5026</v>
      </c>
      <c r="G72" s="294"/>
      <c r="H72" s="31">
        <f t="shared" si="36"/>
        <v>69</v>
      </c>
      <c r="I72" s="298">
        <f>'4 Health Care'!K7/1000</f>
        <v>54213</v>
      </c>
      <c r="J72" s="298">
        <f>'4 Health Care'!L7/1000</f>
        <v>50095</v>
      </c>
      <c r="K72" s="298">
        <f>'4 Health Care'!M7/1000</f>
        <v>43100</v>
      </c>
      <c r="L72" s="298">
        <f>'4 Health Care'!N7/1000</f>
        <v>42500</v>
      </c>
      <c r="M72" s="298">
        <f>'4 Health Care'!O7/1000</f>
        <v>34161.5</v>
      </c>
      <c r="N72" s="294"/>
      <c r="O72" s="31">
        <f t="shared" si="37"/>
        <v>69</v>
      </c>
      <c r="P72" s="298">
        <f t="shared" si="30"/>
        <v>49564</v>
      </c>
      <c r="Q72" s="298">
        <f t="shared" si="31"/>
        <v>43969</v>
      </c>
      <c r="R72" s="298">
        <f t="shared" si="32"/>
        <v>37200</v>
      </c>
      <c r="S72" s="298">
        <f t="shared" si="33"/>
        <v>36500</v>
      </c>
      <c r="T72" s="298">
        <f t="shared" si="34"/>
        <v>29135.5</v>
      </c>
      <c r="U72" s="294"/>
      <c r="V72" s="31">
        <f t="shared" si="38"/>
        <v>69</v>
      </c>
      <c r="W72" s="298">
        <f>'4 Health Care'!AA7/1000</f>
        <v>3465.7426921688921</v>
      </c>
      <c r="X72" s="298">
        <f>'4 Health Care'!AB7/1000</f>
        <v>7507.2481070849117</v>
      </c>
      <c r="Y72" s="298">
        <f>'4 Health Care'!AC7/1000</f>
        <v>6827.4193548387093</v>
      </c>
      <c r="Z72" s="298">
        <f>'4 Health Care'!AD7/1000</f>
        <v>6344.2622950819677</v>
      </c>
      <c r="AA72" s="298">
        <f>'4 Health Care'!AE7/1000</f>
        <v>6719.8547048026921</v>
      </c>
      <c r="AB72" s="294"/>
      <c r="AC72" s="31">
        <f t="shared" si="39"/>
        <v>69</v>
      </c>
      <c r="AD72" s="307">
        <f>'4 Health Care'!AI7</f>
        <v>-0.01</v>
      </c>
      <c r="AE72" s="307">
        <f>'4 Health Care'!AJ7</f>
        <v>0.03</v>
      </c>
      <c r="AF72" s="307">
        <f>'4 Health Care'!AK7</f>
        <v>0.16</v>
      </c>
      <c r="AG72" s="307">
        <f>'4 Health Care'!AL7</f>
        <v>-0.01</v>
      </c>
      <c r="AH72" s="307">
        <f>'4 Health Care'!AM7</f>
        <v>0.22</v>
      </c>
      <c r="AI72" s="294"/>
      <c r="AJ72" s="31">
        <f t="shared" si="40"/>
        <v>69</v>
      </c>
      <c r="AK72" s="298">
        <f>'4 Health Care'!AQ7/1000</f>
        <v>111</v>
      </c>
      <c r="AL72" s="298"/>
      <c r="AM72" s="298"/>
      <c r="AN72" s="298"/>
      <c r="AO72" s="298"/>
      <c r="AP72" s="294"/>
      <c r="AQ72" s="31">
        <f t="shared" si="41"/>
        <v>69</v>
      </c>
      <c r="AR72" s="307">
        <f>'4 Health Care'!AY7</f>
        <v>3.8008110140946398E-2</v>
      </c>
      <c r="AS72" s="307">
        <f>'4 Health Care'!AZ7</f>
        <v>4.6117016471438468E-2</v>
      </c>
      <c r="AT72" s="307">
        <f>'4 Health Care'!BA7</f>
        <v>5.073086844368014E-2</v>
      </c>
      <c r="AU72" s="307">
        <f>'4 Health Care'!BB7</f>
        <v>5.7526366251198467E-2</v>
      </c>
      <c r="AV72" s="307">
        <f>'4 Health Care'!BC7</f>
        <v>5.6844079156454674E-2</v>
      </c>
      <c r="AW72" s="294"/>
      <c r="AX72" s="31">
        <f t="shared" si="42"/>
        <v>69</v>
      </c>
      <c r="AY72" s="307">
        <f>'4 Health Care'!BG7</f>
        <v>1.8119490695396669E-2</v>
      </c>
      <c r="AZ72" s="307"/>
      <c r="BA72" s="307"/>
      <c r="BB72" s="307"/>
      <c r="BC72" s="307"/>
      <c r="BD72" s="294"/>
      <c r="BE72" s="31">
        <f t="shared" si="43"/>
        <v>69</v>
      </c>
      <c r="BF72" s="298">
        <f>'4 Health Care'!BO7</f>
        <v>102.03</v>
      </c>
      <c r="BG72" s="298">
        <f>'4 Health Care'!BP7</f>
        <v>259.57</v>
      </c>
      <c r="BH72" s="298">
        <f>'4 Health Care'!BQ7</f>
        <v>280.93</v>
      </c>
      <c r="BI72" s="298">
        <f>'4 Health Care'!BR7</f>
        <v>349.79999999999995</v>
      </c>
      <c r="BJ72" s="298">
        <f>'4 Health Care'!BS7</f>
        <v>360.28</v>
      </c>
      <c r="BK72" s="294"/>
      <c r="BL72" s="31">
        <f t="shared" si="44"/>
        <v>69</v>
      </c>
      <c r="BM72" s="307">
        <f>'4 Health Care'!BW7/100</f>
        <v>9.3900000000000011E-2</v>
      </c>
      <c r="BN72" s="307">
        <f>'4 Health Care'!BX7/100</f>
        <v>0.16930000000000001</v>
      </c>
      <c r="BO72" s="307">
        <f>'4 Health Care'!BY7/100</f>
        <v>0.16469999999999999</v>
      </c>
      <c r="BP72" s="307">
        <f>'4 Health Care'!BZ7/100</f>
        <v>0.18289999999999998</v>
      </c>
      <c r="BQ72" s="307">
        <f>'4 Health Care'!CA7/100</f>
        <v>0.1971</v>
      </c>
      <c r="BR72" s="294"/>
      <c r="BS72" s="31">
        <f t="shared" si="45"/>
        <v>69</v>
      </c>
      <c r="BT72" s="298">
        <f>'4 Health Care'!CE7</f>
        <v>0.22023570534470135</v>
      </c>
      <c r="BU72" s="298">
        <f>'4 Health Care'!CF7</f>
        <v>0.26368673114846464</v>
      </c>
      <c r="BV72" s="298">
        <f>'4 Health Care'!CG7</f>
        <v>0.24271844660194175</v>
      </c>
      <c r="BW72" s="298">
        <f>'4 Health Care'!CH7</f>
        <v>0.31179775280898875</v>
      </c>
      <c r="BX72" s="298">
        <f>'4 Health Care'!CI7</f>
        <v>0.26773900671527351</v>
      </c>
      <c r="BY72" s="294"/>
      <c r="BZ72" s="31">
        <f t="shared" si="46"/>
        <v>69</v>
      </c>
      <c r="CA72" s="298">
        <f>'4 Health Care'!CM7</f>
        <v>1</v>
      </c>
      <c r="CB72" s="298">
        <f>'4 Health Care'!CN7</f>
        <v>1</v>
      </c>
      <c r="CC72" s="298">
        <f>'4 Health Care'!CO7</f>
        <v>1</v>
      </c>
      <c r="CD72" s="298">
        <f>'4 Health Care'!CP7</f>
        <v>1</v>
      </c>
      <c r="CE72" s="298">
        <f>'4 Health Care'!CQ7</f>
        <v>1</v>
      </c>
    </row>
    <row r="73" spans="1:83" s="131" customFormat="1" x14ac:dyDescent="0.25">
      <c r="A73" s="31">
        <f t="shared" si="35"/>
        <v>70</v>
      </c>
      <c r="B73" s="298">
        <f>'4 Health Care'!C8/1000</f>
        <v>13140</v>
      </c>
      <c r="C73" s="298">
        <f>'4 Health Care'!D8/1000</f>
        <v>12991</v>
      </c>
      <c r="D73" s="298">
        <f>'4 Health Care'!E8/1000</f>
        <v>12170</v>
      </c>
      <c r="E73" s="298">
        <f>'4 Health Care'!F8/1000</f>
        <v>2288</v>
      </c>
      <c r="F73" s="298">
        <f>'4 Health Care'!G8/1000</f>
        <v>2089</v>
      </c>
      <c r="G73" s="294"/>
      <c r="H73" s="31">
        <f t="shared" si="36"/>
        <v>70</v>
      </c>
      <c r="I73" s="298">
        <f>'4 Health Care'!K8/1000</f>
        <v>17491</v>
      </c>
      <c r="J73" s="298">
        <f>'4 Health Care'!L8/1000</f>
        <v>16202</v>
      </c>
      <c r="K73" s="298">
        <f>'4 Health Care'!M8/1000</f>
        <v>15551</v>
      </c>
      <c r="L73" s="298">
        <f>'4 Health Care'!N8/1000</f>
        <v>6798</v>
      </c>
      <c r="M73" s="298">
        <f>'4 Health Care'!O8/1000</f>
        <v>6448</v>
      </c>
      <c r="N73" s="294"/>
      <c r="O73" s="31">
        <f t="shared" si="37"/>
        <v>70</v>
      </c>
      <c r="P73" s="298">
        <f t="shared" si="30"/>
        <v>4351</v>
      </c>
      <c r="Q73" s="298">
        <f t="shared" si="31"/>
        <v>3211</v>
      </c>
      <c r="R73" s="298">
        <f t="shared" si="32"/>
        <v>3381</v>
      </c>
      <c r="S73" s="298">
        <f t="shared" si="33"/>
        <v>4510</v>
      </c>
      <c r="T73" s="298">
        <f t="shared" si="34"/>
        <v>4359</v>
      </c>
      <c r="U73" s="294"/>
      <c r="V73" s="31">
        <f t="shared" si="38"/>
        <v>70</v>
      </c>
      <c r="W73" s="298">
        <f>'4 Health Care'!AA8/1000</f>
        <v>3672.0291419320019</v>
      </c>
      <c r="X73" s="298">
        <f>'4 Health Care'!AB8/1000</f>
        <v>2633.8583010222064</v>
      </c>
      <c r="Y73" s="298">
        <f>'4 Health Care'!AC8/1000</f>
        <v>1832.9844881075489</v>
      </c>
      <c r="Z73" s="298">
        <f>'4 Health Care'!AD8/1000</f>
        <v>2308.4217877094975</v>
      </c>
      <c r="AA73" s="298">
        <f>'4 Health Care'!AE8/1000</f>
        <v>2527.9781491002573</v>
      </c>
      <c r="AB73" s="294"/>
      <c r="AC73" s="31">
        <f t="shared" si="39"/>
        <v>70</v>
      </c>
      <c r="AD73" s="307">
        <f>'4 Health Care'!AI8</f>
        <v>0.09</v>
      </c>
      <c r="AE73" s="307">
        <f>'4 Health Care'!AJ8</f>
        <v>0.13</v>
      </c>
      <c r="AF73" s="307">
        <f>'4 Health Care'!AK8</f>
        <v>0.42</v>
      </c>
      <c r="AG73" s="307"/>
      <c r="AH73" s="307">
        <f>'4 Health Care'!AM8</f>
        <v>0.12</v>
      </c>
      <c r="AI73" s="294"/>
      <c r="AJ73" s="31">
        <f t="shared" si="40"/>
        <v>70</v>
      </c>
      <c r="AK73" s="298"/>
      <c r="AL73" s="298"/>
      <c r="AM73" s="298">
        <f>'4 Health Care'!AS8/1000</f>
        <v>148</v>
      </c>
      <c r="AN73" s="298">
        <f>'4 Health Care'!AT8/1000</f>
        <v>338</v>
      </c>
      <c r="AO73" s="298"/>
      <c r="AP73" s="294"/>
      <c r="AQ73" s="31">
        <f t="shared" si="41"/>
        <v>70</v>
      </c>
      <c r="AR73" s="307">
        <f>'4 Health Care'!AY8</f>
        <v>0.3497843794920939</v>
      </c>
      <c r="AS73" s="307">
        <f>'4 Health Care'!AZ8</f>
        <v>0.33189412906851973</v>
      </c>
      <c r="AT73" s="307">
        <f>'4 Health Care'!BA8</f>
        <v>0.33215972051638964</v>
      </c>
      <c r="AU73" s="307">
        <f>'4 Health Care'!BB8</f>
        <v>0.13076527404697949</v>
      </c>
      <c r="AV73" s="307">
        <f>'4 Health Care'!BC8</f>
        <v>0.13109507373705678</v>
      </c>
      <c r="AW73" s="294"/>
      <c r="AX73" s="31">
        <f t="shared" si="42"/>
        <v>70</v>
      </c>
      <c r="AY73" s="307"/>
      <c r="AZ73" s="307"/>
      <c r="BA73" s="307">
        <f>'4 Health Care'!BI8</f>
        <v>6.4685314685314688E-2</v>
      </c>
      <c r="BB73" s="307">
        <f>'4 Health Care'!BJ8</f>
        <v>0.16179990426041169</v>
      </c>
      <c r="BC73" s="307"/>
      <c r="BD73" s="294"/>
      <c r="BE73" s="31">
        <f t="shared" si="43"/>
        <v>70</v>
      </c>
      <c r="BF73" s="298">
        <f>'4 Health Care'!BO8</f>
        <v>23.07</v>
      </c>
      <c r="BG73" s="298">
        <f>'4 Health Care'!BP8</f>
        <v>25.81</v>
      </c>
      <c r="BH73" s="298">
        <f>'4 Health Care'!BQ8</f>
        <v>24.27</v>
      </c>
      <c r="BI73" s="298">
        <f>'4 Health Care'!BR8</f>
        <v>38.46</v>
      </c>
      <c r="BJ73" s="298">
        <f>'4 Health Care'!BS8</f>
        <v>36.51</v>
      </c>
      <c r="BK73" s="294"/>
      <c r="BL73" s="31">
        <f t="shared" si="44"/>
        <v>70</v>
      </c>
      <c r="BM73" s="307">
        <f>'4 Health Care'!BW8/100</f>
        <v>0.23010000000000003</v>
      </c>
      <c r="BN73" s="307">
        <f>'4 Health Care'!BX8/100</f>
        <v>0.17699999999999999</v>
      </c>
      <c r="BO73" s="307">
        <f>'4 Health Care'!BY8/100</f>
        <v>0.15560000000000002</v>
      </c>
      <c r="BP73" s="307">
        <f>'4 Health Care'!BZ8/100</f>
        <v>0.23469999999999999</v>
      </c>
      <c r="BQ73" s="307">
        <f>'4 Health Care'!CA8/100</f>
        <v>0.2722</v>
      </c>
      <c r="BR73" s="294"/>
      <c r="BS73" s="31">
        <f t="shared" si="45"/>
        <v>70</v>
      </c>
      <c r="BT73" s="298">
        <f>'4 Health Care'!CE8</f>
        <v>0.25798535369273917</v>
      </c>
      <c r="BU73" s="298">
        <f>'4 Health Care'!CF8</f>
        <v>0.23850476839237056</v>
      </c>
      <c r="BV73" s="298">
        <f>'4 Health Care'!CG8</f>
        <v>0.22724431408376208</v>
      </c>
      <c r="BW73" s="298">
        <f>'4 Health Care'!CH8</f>
        <v>0.29843324250681197</v>
      </c>
      <c r="BX73" s="298">
        <f>'4 Health Care'!CI8</f>
        <v>0.28012562299446986</v>
      </c>
      <c r="BY73" s="294"/>
      <c r="BZ73" s="31">
        <f t="shared" si="46"/>
        <v>70</v>
      </c>
      <c r="CA73" s="298">
        <f>'4 Health Care'!CM8</f>
        <v>1</v>
      </c>
      <c r="CB73" s="298">
        <f>'4 Health Care'!CN8</f>
        <v>1</v>
      </c>
      <c r="CC73" s="298">
        <f>'4 Health Care'!CO8</f>
        <v>0.94444444444444442</v>
      </c>
      <c r="CD73" s="298">
        <f>'4 Health Care'!CP8</f>
        <v>0.72222222222222221</v>
      </c>
      <c r="CE73" s="298">
        <f>'4 Health Care'!CQ8</f>
        <v>0.83333333333333337</v>
      </c>
    </row>
    <row r="74" spans="1:83" s="131" customFormat="1" x14ac:dyDescent="0.25">
      <c r="A74" s="31">
        <f t="shared" si="35"/>
        <v>71</v>
      </c>
      <c r="B74" s="298">
        <f>'4 Health Care'!C9/1000</f>
        <v>1451</v>
      </c>
      <c r="C74" s="298">
        <f>'4 Health Care'!D9/1000</f>
        <v>1253</v>
      </c>
      <c r="D74" s="298">
        <f>'4 Health Care'!E9/1000</f>
        <v>1715</v>
      </c>
      <c r="E74" s="298">
        <f>'4 Health Care'!F9/1000</f>
        <v>1518</v>
      </c>
      <c r="F74" s="298"/>
      <c r="G74" s="294"/>
      <c r="H74" s="31">
        <f t="shared" si="36"/>
        <v>71</v>
      </c>
      <c r="I74" s="298">
        <f>'4 Health Care'!K9/1000</f>
        <v>3362</v>
      </c>
      <c r="J74" s="298">
        <f>'4 Health Care'!L9/1000</f>
        <v>3573</v>
      </c>
      <c r="K74" s="298">
        <f>'4 Health Care'!M9/1000</f>
        <v>4363</v>
      </c>
      <c r="L74" s="298">
        <f>'4 Health Care'!N9/1000</f>
        <v>3660</v>
      </c>
      <c r="M74" s="298"/>
      <c r="N74" s="294"/>
      <c r="O74" s="31">
        <f t="shared" si="37"/>
        <v>71</v>
      </c>
      <c r="P74" s="298">
        <f t="shared" si="30"/>
        <v>1911</v>
      </c>
      <c r="Q74" s="298">
        <f t="shared" si="31"/>
        <v>2320</v>
      </c>
      <c r="R74" s="298">
        <f t="shared" si="32"/>
        <v>2648</v>
      </c>
      <c r="S74" s="298">
        <f t="shared" si="33"/>
        <v>2142</v>
      </c>
      <c r="T74" s="298"/>
      <c r="U74" s="294"/>
      <c r="V74" s="31">
        <f t="shared" si="38"/>
        <v>71</v>
      </c>
      <c r="W74" s="298">
        <f>'4 Health Care'!AA9/1000</f>
        <v>-78.425196850393689</v>
      </c>
      <c r="X74" s="298">
        <f>'4 Health Care'!AB9/1000</f>
        <v>-397.66810344827587</v>
      </c>
      <c r="Y74" s="298">
        <f>'4 Health Care'!AC9/1000</f>
        <v>286.1755485893417</v>
      </c>
      <c r="Z74" s="298">
        <f>'4 Health Care'!AD9/1000</f>
        <v>224.89243027888446</v>
      </c>
      <c r="AA74" s="298"/>
      <c r="AB74" s="294"/>
      <c r="AC74" s="31">
        <f t="shared" si="39"/>
        <v>71</v>
      </c>
      <c r="AD74" s="307">
        <f>'4 Health Care'!AI9</f>
        <v>0.02</v>
      </c>
      <c r="AE74" s="307">
        <f>'4 Health Care'!AJ9</f>
        <v>0.04</v>
      </c>
      <c r="AF74" s="307">
        <f>'4 Health Care'!AK9</f>
        <v>0.3</v>
      </c>
      <c r="AG74" s="307">
        <f>'4 Health Care'!AL9</f>
        <v>0</v>
      </c>
      <c r="AH74" s="307"/>
      <c r="AI74" s="294"/>
      <c r="AJ74" s="31">
        <f t="shared" si="40"/>
        <v>71</v>
      </c>
      <c r="AK74" s="298">
        <f>'4 Health Care'!AQ9/1000</f>
        <v>-164</v>
      </c>
      <c r="AL74" s="298">
        <f>'4 Health Care'!AR9/1000</f>
        <v>-109</v>
      </c>
      <c r="AM74" s="298"/>
      <c r="AN74" s="298"/>
      <c r="AO74" s="298"/>
      <c r="AP74" s="294"/>
      <c r="AQ74" s="31">
        <f t="shared" si="41"/>
        <v>71</v>
      </c>
      <c r="AR74" s="307">
        <f>'4 Health Care'!AY9</f>
        <v>0.22573117610454263</v>
      </c>
      <c r="AS74" s="307">
        <f>'4 Health Care'!AZ9</f>
        <v>0.19754059593252404</v>
      </c>
      <c r="AT74" s="307">
        <f>'4 Health Care'!BA9</f>
        <v>0.23106979250875775</v>
      </c>
      <c r="AU74" s="307">
        <f>'4 Health Care'!BB9</f>
        <v>0.23179111314704534</v>
      </c>
      <c r="AV74" s="307"/>
      <c r="AW74" s="294"/>
      <c r="AX74" s="31">
        <f t="shared" si="42"/>
        <v>71</v>
      </c>
      <c r="AY74" s="307">
        <f>'4 Health Care'!BG9</f>
        <v>-0.13088587390263368</v>
      </c>
      <c r="AZ74" s="307">
        <f>'4 Health Care'!BH9</f>
        <v>-6.355685131195335E-2</v>
      </c>
      <c r="BA74" s="307"/>
      <c r="BB74" s="307"/>
      <c r="BC74" s="307"/>
      <c r="BD74" s="294"/>
      <c r="BE74" s="31">
        <f t="shared" si="43"/>
        <v>71</v>
      </c>
      <c r="BF74" s="298">
        <f>'4 Health Care'!BO9</f>
        <v>59.77</v>
      </c>
      <c r="BG74" s="298">
        <f>'4 Health Care'!BP9</f>
        <v>95.81</v>
      </c>
      <c r="BH74" s="298">
        <f>'4 Health Care'!BQ9</f>
        <v>119.71000000000001</v>
      </c>
      <c r="BI74" s="298">
        <f>'4 Health Care'!BR9</f>
        <v>193.76999999999998</v>
      </c>
      <c r="BJ74" s="298"/>
      <c r="BK74" s="294"/>
      <c r="BL74" s="31">
        <f t="shared" si="44"/>
        <v>71</v>
      </c>
      <c r="BM74" s="307">
        <f>'4 Health Care'!BW9/100</f>
        <v>-1.6899999999999998E-2</v>
      </c>
      <c r="BN74" s="307">
        <f>'4 Health Care'!BX9/100</f>
        <v>-7.7600000000000002E-2</v>
      </c>
      <c r="BO74" s="307">
        <f>'4 Health Care'!BY9/100</f>
        <v>6.3500000000000001E-2</v>
      </c>
      <c r="BP74" s="307">
        <f>'4 Health Care'!BZ9/100</f>
        <v>7.3700000000000002E-2</v>
      </c>
      <c r="BQ74" s="307"/>
      <c r="BR74" s="294"/>
      <c r="BS74" s="31">
        <f t="shared" si="45"/>
        <v>71</v>
      </c>
      <c r="BT74" s="298">
        <f>'4 Health Care'!CE9</f>
        <v>4.7748976807639835E-2</v>
      </c>
      <c r="BU74" s="298">
        <f>'4 Health Care'!CF9</f>
        <v>0.11358885017421602</v>
      </c>
      <c r="BV74" s="298">
        <f>'4 Health Care'!CG9</f>
        <v>0.18297562750090943</v>
      </c>
      <c r="BW74" s="298">
        <f>'4 Health Care'!CH9</f>
        <v>0.18082581869957284</v>
      </c>
      <c r="BX74" s="298"/>
      <c r="BY74" s="294"/>
      <c r="BZ74" s="31">
        <f t="shared" si="46"/>
        <v>71</v>
      </c>
      <c r="CA74" s="298"/>
      <c r="CB74" s="298"/>
      <c r="CC74" s="298"/>
      <c r="CD74" s="298"/>
      <c r="CE74" s="298"/>
    </row>
    <row r="75" spans="1:83" s="296" customFormat="1" ht="15.75" thickBot="1" x14ac:dyDescent="0.3">
      <c r="A75" s="33">
        <f t="shared" si="35"/>
        <v>72</v>
      </c>
      <c r="B75" s="299">
        <f>'4 Health Care'!C10/1000</f>
        <v>1606</v>
      </c>
      <c r="C75" s="299">
        <f>'4 Health Care'!D10/1000</f>
        <v>1614</v>
      </c>
      <c r="D75" s="299">
        <f>'4 Health Care'!E10/1000</f>
        <v>1705</v>
      </c>
      <c r="E75" s="299">
        <f>'4 Health Care'!F10/1000</f>
        <v>3942</v>
      </c>
      <c r="F75" s="299">
        <f>'4 Health Care'!G10/1000</f>
        <v>4482</v>
      </c>
      <c r="G75" s="295"/>
      <c r="H75" s="33">
        <f t="shared" si="36"/>
        <v>72</v>
      </c>
      <c r="I75" s="299">
        <f>'4 Health Care'!K10/1000</f>
        <v>10235</v>
      </c>
      <c r="J75" s="299">
        <f>'4 Health Care'!L10/1000</f>
        <v>10415</v>
      </c>
      <c r="K75" s="299">
        <f>'4 Health Care'!M10/1000</f>
        <v>8862</v>
      </c>
      <c r="L75" s="299">
        <f>'4 Health Care'!N10/1000</f>
        <v>13009</v>
      </c>
      <c r="M75" s="299">
        <f>'4 Health Care'!O10/1000</f>
        <v>14281</v>
      </c>
      <c r="N75" s="295"/>
      <c r="O75" s="33">
        <f t="shared" si="37"/>
        <v>72</v>
      </c>
      <c r="P75" s="299">
        <f t="shared" si="30"/>
        <v>8629</v>
      </c>
      <c r="Q75" s="299">
        <f t="shared" si="31"/>
        <v>8801</v>
      </c>
      <c r="R75" s="299">
        <f t="shared" si="32"/>
        <v>7157</v>
      </c>
      <c r="S75" s="299">
        <f t="shared" si="33"/>
        <v>9067</v>
      </c>
      <c r="T75" s="299">
        <f t="shared" si="34"/>
        <v>9799</v>
      </c>
      <c r="U75" s="295"/>
      <c r="V75" s="33">
        <f t="shared" si="38"/>
        <v>72</v>
      </c>
      <c r="W75" s="299">
        <f>'4 Health Care'!AA10/1000</f>
        <v>2779.9070598748881</v>
      </c>
      <c r="X75" s="299">
        <f>'4 Health Care'!AB10/1000</f>
        <v>5434.7201764805695</v>
      </c>
      <c r="Y75" s="299">
        <f>'4 Health Care'!AC10/1000</f>
        <v>-2231.7402745995423</v>
      </c>
      <c r="Z75" s="299">
        <f>'4 Health Care'!AD10/1000</f>
        <v>1168.152866242038</v>
      </c>
      <c r="AA75" s="299">
        <f>'4 Health Care'!AE10/1000</f>
        <v>2597.2640000000001</v>
      </c>
      <c r="AB75" s="295"/>
      <c r="AC75" s="33">
        <f t="shared" si="39"/>
        <v>72</v>
      </c>
      <c r="AD75" s="310">
        <f>'4 Health Care'!AI10</f>
        <v>-0.24</v>
      </c>
      <c r="AE75" s="310">
        <f>'4 Health Care'!AJ10</f>
        <v>-0.17</v>
      </c>
      <c r="AF75" s="310">
        <f>'4 Health Care'!AK10</f>
        <v>-0.1</v>
      </c>
      <c r="AG75" s="310">
        <f>'4 Health Care'!AL10</f>
        <v>0.12</v>
      </c>
      <c r="AH75" s="310">
        <f>'4 Health Care'!AM10</f>
        <v>0.06</v>
      </c>
      <c r="AI75" s="295"/>
      <c r="AJ75" s="33">
        <f t="shared" si="40"/>
        <v>72</v>
      </c>
      <c r="AK75" s="299"/>
      <c r="AL75" s="299">
        <f>'4 Health Care'!AR10/1000</f>
        <v>1</v>
      </c>
      <c r="AM75" s="299">
        <f>'4 Health Care'!AS10/1000</f>
        <v>2354</v>
      </c>
      <c r="AN75" s="299"/>
      <c r="AO75" s="299"/>
      <c r="AP75" s="295"/>
      <c r="AQ75" s="33">
        <f t="shared" si="41"/>
        <v>72</v>
      </c>
      <c r="AR75" s="310">
        <f>'4 Health Care'!AY10</f>
        <v>7.4994162969880929E-2</v>
      </c>
      <c r="AS75" s="310">
        <f>'4 Health Care'!AZ10</f>
        <v>7.8547790539225226E-2</v>
      </c>
      <c r="AT75" s="310">
        <f>'4 Health Care'!BA10</f>
        <v>6.0650256118383608E-2</v>
      </c>
      <c r="AU75" s="310">
        <f>'4 Health Care'!BB10</f>
        <v>0.12857562216641116</v>
      </c>
      <c r="AV75" s="310">
        <f>'4 Health Care'!BC10</f>
        <v>0.1415487620010106</v>
      </c>
      <c r="AW75" s="295"/>
      <c r="AX75" s="33">
        <f t="shared" si="42"/>
        <v>72</v>
      </c>
      <c r="AY75" s="310"/>
      <c r="AZ75" s="310">
        <f>'4 Health Care'!BH10</f>
        <v>5.8651026392961877E-4</v>
      </c>
      <c r="BA75" s="310">
        <f>'4 Health Care'!BI10</f>
        <v>0.59715880263825472</v>
      </c>
      <c r="BB75" s="310"/>
      <c r="BC75" s="310"/>
      <c r="BD75" s="295"/>
      <c r="BE75" s="33">
        <f t="shared" si="43"/>
        <v>72</v>
      </c>
      <c r="BF75" s="299">
        <f>'4 Health Care'!BO10</f>
        <v>16.919999999999998</v>
      </c>
      <c r="BG75" s="299">
        <f>'4 Health Care'!BP10</f>
        <v>27.25</v>
      </c>
      <c r="BH75" s="299">
        <f>'4 Health Care'!BQ10</f>
        <v>23.54</v>
      </c>
      <c r="BI75" s="299">
        <f>'4 Health Care'!BR10</f>
        <v>32.81</v>
      </c>
      <c r="BJ75" s="299">
        <f>'4 Health Care'!BS10</f>
        <v>37.619999999999997</v>
      </c>
      <c r="BK75" s="295"/>
      <c r="BL75" s="33">
        <f t="shared" si="44"/>
        <v>72</v>
      </c>
      <c r="BM75" s="310">
        <f>'4 Health Care'!BW10/100</f>
        <v>0.1918</v>
      </c>
      <c r="BN75" s="310">
        <f>'4 Health Care'!BX10/100</f>
        <v>0.32689999999999997</v>
      </c>
      <c r="BO75" s="310">
        <f>'4 Health Care'!BY10/100</f>
        <v>-5.5800000000000002E-2</v>
      </c>
      <c r="BP75" s="310">
        <f>'4 Health Care'!BZ10/100</f>
        <v>7.9500000000000001E-2</v>
      </c>
      <c r="BQ75" s="310">
        <f>'4 Health Care'!CA10/100</f>
        <v>0.13419999999999999</v>
      </c>
      <c r="BR75" s="295"/>
      <c r="BS75" s="33">
        <f t="shared" si="45"/>
        <v>72</v>
      </c>
      <c r="BT75" s="299">
        <f>'4 Health Care'!CE10</f>
        <v>0.20908796146185557</v>
      </c>
      <c r="BU75" s="299">
        <f>'4 Health Care'!CF10</f>
        <v>0.25092654689209698</v>
      </c>
      <c r="BV75" s="299">
        <f>'4 Health Care'!CG10</f>
        <v>6.4439560439560437E-2</v>
      </c>
      <c r="BW75" s="299">
        <f>'4 Health Care'!CH10</f>
        <v>9.2364271351465757E-2</v>
      </c>
      <c r="BX75" s="299">
        <f>'4 Health Care'!CI10</f>
        <v>0.14378096170389487</v>
      </c>
      <c r="BY75" s="295"/>
      <c r="BZ75" s="33">
        <f t="shared" si="46"/>
        <v>72</v>
      </c>
      <c r="CA75" s="299">
        <f>'4 Health Care'!CM10</f>
        <v>1</v>
      </c>
      <c r="CB75" s="299">
        <f>'4 Health Care'!CN10</f>
        <v>1</v>
      </c>
      <c r="CC75" s="299">
        <f>'4 Health Care'!CO10</f>
        <v>1</v>
      </c>
      <c r="CD75" s="299">
        <f>'4 Health Care'!CP10</f>
        <v>1</v>
      </c>
      <c r="CE75" s="299">
        <f>'4 Health Care'!CQ10</f>
        <v>1</v>
      </c>
    </row>
    <row r="76" spans="1:83" s="131" customFormat="1" x14ac:dyDescent="0.25">
      <c r="A76" s="39">
        <f t="shared" si="35"/>
        <v>73</v>
      </c>
      <c r="B76" s="303">
        <f>'5 Industrials'!C4/1000</f>
        <v>1188.8109999999999</v>
      </c>
      <c r="C76" s="303">
        <f>'5 Industrials'!D4/1000</f>
        <v>1162.01</v>
      </c>
      <c r="D76" s="303">
        <f>'5 Industrials'!E4/1000</f>
        <v>1373.162</v>
      </c>
      <c r="E76" s="303">
        <f>'5 Industrials'!F4/1000</f>
        <v>1513.633</v>
      </c>
      <c r="F76" s="303">
        <f>'5 Industrials'!G4/1000</f>
        <v>1304.17</v>
      </c>
      <c r="G76" s="294"/>
      <c r="H76" s="39">
        <f t="shared" si="36"/>
        <v>73</v>
      </c>
      <c r="I76" s="303">
        <f>'5 Industrials'!K4/1000</f>
        <v>1905.4739999999999</v>
      </c>
      <c r="J76" s="303">
        <f>'5 Industrials'!L4/1000</f>
        <v>1602.5889999999999</v>
      </c>
      <c r="K76" s="303">
        <f>'5 Industrials'!M4/1000</f>
        <v>2301.9870000000001</v>
      </c>
      <c r="L76" s="303">
        <f>'5 Industrials'!N4/1000</f>
        <v>2685.3009999999999</v>
      </c>
      <c r="M76" s="303">
        <f>'5 Industrials'!O4/1000</f>
        <v>2465.0320000000002</v>
      </c>
      <c r="N76" s="294"/>
      <c r="O76" s="39">
        <f t="shared" si="37"/>
        <v>73</v>
      </c>
      <c r="P76" s="303">
        <f t="shared" si="30"/>
        <v>716.66300000000001</v>
      </c>
      <c r="Q76" s="303">
        <f t="shared" si="31"/>
        <v>440.57899999999995</v>
      </c>
      <c r="R76" s="303">
        <f t="shared" si="32"/>
        <v>928.82500000000005</v>
      </c>
      <c r="S76" s="303">
        <f t="shared" si="33"/>
        <v>1171.6679999999999</v>
      </c>
      <c r="T76" s="303">
        <f t="shared" si="34"/>
        <v>1160.8620000000001</v>
      </c>
      <c r="U76" s="294"/>
      <c r="V76" s="39">
        <f t="shared" si="38"/>
        <v>73</v>
      </c>
      <c r="W76" s="303">
        <f>'5 Industrials'!AA4/1000</f>
        <v>335.93257680236053</v>
      </c>
      <c r="X76" s="303">
        <f>'5 Industrials'!AB4/1000</f>
        <v>-305.38575025486801</v>
      </c>
      <c r="Y76" s="303">
        <f>'5 Industrials'!AC4/1000</f>
        <v>-1.6324389932176817</v>
      </c>
      <c r="Z76" s="303">
        <f>'5 Industrials'!AD4/1000</f>
        <v>275.7955785456777</v>
      </c>
      <c r="AA76" s="303">
        <f>'5 Industrials'!AE4/1000</f>
        <v>289.30502220715988</v>
      </c>
      <c r="AB76" s="293"/>
      <c r="AC76" s="39">
        <f t="shared" si="39"/>
        <v>73</v>
      </c>
      <c r="AD76" s="306">
        <f>'5 Industrials'!AI4</f>
        <v>-0.02</v>
      </c>
      <c r="AE76" s="306">
        <f>'5 Industrials'!AJ4</f>
        <v>-0.05</v>
      </c>
      <c r="AF76" s="306">
        <f>'5 Industrials'!AK4</f>
        <v>0.03</v>
      </c>
      <c r="AG76" s="306">
        <f>'5 Industrials'!AL4</f>
        <v>0.17</v>
      </c>
      <c r="AH76" s="306">
        <f>'5 Industrials'!AM4</f>
        <v>0.13</v>
      </c>
      <c r="AI76" s="294"/>
      <c r="AJ76" s="39">
        <f t="shared" si="40"/>
        <v>73</v>
      </c>
      <c r="AK76" s="303">
        <f>'5 Industrials'!AQ4/1000</f>
        <v>6.8209999999999997</v>
      </c>
      <c r="AL76" s="303">
        <f>'5 Industrials'!AR4/1000</f>
        <v>187.69900000000001</v>
      </c>
      <c r="AM76" s="303">
        <f>'5 Industrials'!AS4/1000</f>
        <v>86.082999999999998</v>
      </c>
      <c r="AN76" s="303">
        <f>'5 Industrials'!AT4/1000</f>
        <v>24.952999999999999</v>
      </c>
      <c r="AO76" s="303">
        <f>'5 Industrials'!AU4/1000</f>
        <v>65.013999999999996</v>
      </c>
      <c r="AP76" s="294"/>
      <c r="AQ76" s="39">
        <f t="shared" si="41"/>
        <v>73</v>
      </c>
      <c r="AR76" s="306">
        <f>'5 Industrials'!AY4</f>
        <v>0.27271630311329115</v>
      </c>
      <c r="AS76" s="306">
        <f>'5 Industrials'!AZ4</f>
        <v>0.25646916944873727</v>
      </c>
      <c r="AT76" s="306">
        <f>'5 Industrials'!BA4</f>
        <v>0.2390572402295793</v>
      </c>
      <c r="AU76" s="306">
        <f>'5 Industrials'!BB4</f>
        <v>0.23731499366588482</v>
      </c>
      <c r="AV76" s="306">
        <f>'5 Industrials'!BC4</f>
        <v>0.24401511199656928</v>
      </c>
      <c r="AW76" s="294"/>
      <c r="AX76" s="39">
        <f t="shared" si="42"/>
        <v>73</v>
      </c>
      <c r="AY76" s="306">
        <f>'5 Industrials'!BG4</f>
        <v>5.8700011187511293E-3</v>
      </c>
      <c r="AZ76" s="306">
        <f>'5 Industrials'!BH4</f>
        <v>0.13669108233405819</v>
      </c>
      <c r="BA76" s="306">
        <f>'5 Industrials'!BI4</f>
        <v>5.6871778033380616E-2</v>
      </c>
      <c r="BB76" s="306">
        <f>'5 Industrials'!BJ4</f>
        <v>1.9133241831969759E-2</v>
      </c>
      <c r="BC76" s="306">
        <f>'5 Industrials'!BK4</f>
        <v>4.8689923955226894E-2</v>
      </c>
      <c r="BD76" s="294"/>
      <c r="BE76" s="39">
        <f t="shared" si="43"/>
        <v>73</v>
      </c>
      <c r="BF76" s="303">
        <f>'5 Industrials'!BO4</f>
        <v>1.9850000000000001</v>
      </c>
      <c r="BG76" s="303">
        <f>'5 Industrials'!BP4</f>
        <v>1.78</v>
      </c>
      <c r="BH76" s="303">
        <f>'5 Industrials'!BQ4</f>
        <v>1.629</v>
      </c>
      <c r="BI76" s="303">
        <f>'5 Industrials'!BR4</f>
        <v>1.627</v>
      </c>
      <c r="BJ76" s="303">
        <f>'5 Industrials'!BS4</f>
        <v>3.1970000000000001</v>
      </c>
      <c r="BK76" s="294"/>
      <c r="BL76" s="39">
        <f t="shared" si="44"/>
        <v>73</v>
      </c>
      <c r="BM76" s="306">
        <f>'5 Industrials'!BW4/100</f>
        <v>0.1298</v>
      </c>
      <c r="BN76" s="306">
        <f>'5 Industrials'!BX4/100</f>
        <v>-9.2100000000000015E-2</v>
      </c>
      <c r="BO76" s="306">
        <f>'5 Industrials'!BY4/100</f>
        <v>-2.9999999999999997E-4</v>
      </c>
      <c r="BP76" s="306">
        <f>'5 Industrials'!BZ4/100</f>
        <v>8.4600000000000009E-2</v>
      </c>
      <c r="BQ76" s="306">
        <f>'5 Industrials'!CA4/100</f>
        <v>0.1142</v>
      </c>
      <c r="BR76" s="294"/>
      <c r="BS76" s="39">
        <f t="shared" si="45"/>
        <v>73</v>
      </c>
      <c r="BT76" s="303">
        <f>'5 Industrials'!CE4</f>
        <v>3.1046616488251723E-2</v>
      </c>
      <c r="BU76" s="303">
        <f>'5 Industrials'!CF4</f>
        <v>1.7496649840777308E-2</v>
      </c>
      <c r="BV76" s="303">
        <f>'5 Industrials'!CG4</f>
        <v>1.7151797451507193E-2</v>
      </c>
      <c r="BW76" s="303">
        <f>'5 Industrials'!CH4</f>
        <v>3.3635145332425759E-2</v>
      </c>
      <c r="BX76" s="303">
        <f>'5 Industrials'!CI4</f>
        <v>4.2797175103160855E-2</v>
      </c>
      <c r="BY76" s="294"/>
      <c r="BZ76" s="39">
        <f t="shared" si="46"/>
        <v>73</v>
      </c>
      <c r="CA76" s="303">
        <f>'5 Industrials'!CM4</f>
        <v>1</v>
      </c>
      <c r="CB76" s="303">
        <f>'5 Industrials'!CN4</f>
        <v>1</v>
      </c>
      <c r="CC76" s="303">
        <f>'5 Industrials'!CO4</f>
        <v>0.94444444444444442</v>
      </c>
      <c r="CD76" s="303">
        <f>'5 Industrials'!CP4</f>
        <v>0.94444444444444442</v>
      </c>
      <c r="CE76" s="303">
        <f>'5 Industrials'!CQ4</f>
        <v>0.94444444444444442</v>
      </c>
    </row>
    <row r="77" spans="1:83" s="131" customFormat="1" x14ac:dyDescent="0.25">
      <c r="A77" s="31">
        <f t="shared" si="35"/>
        <v>74</v>
      </c>
      <c r="B77" s="298">
        <f>'5 Industrials'!C5/1000</f>
        <v>210.654</v>
      </c>
      <c r="C77" s="298">
        <f>'5 Industrials'!D5/1000</f>
        <v>287.036</v>
      </c>
      <c r="D77" s="298">
        <f>'5 Industrials'!E5/1000</f>
        <v>133.19399999999999</v>
      </c>
      <c r="E77" s="298">
        <f>'5 Industrials'!F5/1000</f>
        <v>133.19300000000001</v>
      </c>
      <c r="F77" s="298">
        <f>'5 Industrials'!G5/1000</f>
        <v>134.494</v>
      </c>
      <c r="G77" s="294"/>
      <c r="H77" s="31">
        <f t="shared" si="36"/>
        <v>74</v>
      </c>
      <c r="I77" s="298">
        <f>'5 Industrials'!K5/1000</f>
        <v>1409.5170000000001</v>
      </c>
      <c r="J77" s="298">
        <f>'5 Industrials'!L5/1000</f>
        <v>1229.32</v>
      </c>
      <c r="K77" s="298">
        <f>'5 Industrials'!M5/1000</f>
        <v>1206.9190000000001</v>
      </c>
      <c r="L77" s="298">
        <f>'5 Industrials'!N5/1000</f>
        <v>1025.086</v>
      </c>
      <c r="M77" s="298">
        <f>'5 Industrials'!O5/1000</f>
        <v>949.43700000000001</v>
      </c>
      <c r="N77" s="294"/>
      <c r="O77" s="31">
        <f t="shared" si="37"/>
        <v>74</v>
      </c>
      <c r="P77" s="298">
        <f t="shared" si="30"/>
        <v>1198.8630000000001</v>
      </c>
      <c r="Q77" s="298">
        <f t="shared" si="31"/>
        <v>942.28399999999988</v>
      </c>
      <c r="R77" s="298">
        <f t="shared" si="32"/>
        <v>1073.7250000000001</v>
      </c>
      <c r="S77" s="298">
        <f t="shared" si="33"/>
        <v>891.89300000000003</v>
      </c>
      <c r="T77" s="298">
        <f t="shared" si="34"/>
        <v>814.94299999999998</v>
      </c>
      <c r="U77" s="294"/>
      <c r="V77" s="31">
        <f t="shared" si="38"/>
        <v>74</v>
      </c>
      <c r="W77" s="298">
        <f>'5 Industrials'!AA5/1000</f>
        <v>340.01633446647196</v>
      </c>
      <c r="X77" s="298">
        <f>'5 Industrials'!AB5/1000</f>
        <v>265.46195092145769</v>
      </c>
      <c r="Y77" s="298">
        <f>'5 Industrials'!AC5/1000</f>
        <v>282.4414318710717</v>
      </c>
      <c r="Z77" s="298">
        <f>'5 Industrials'!AD5/1000</f>
        <v>215.58138006232508</v>
      </c>
      <c r="AA77" s="298">
        <f>'5 Industrials'!AE5/1000</f>
        <v>205.23005254282546</v>
      </c>
      <c r="AB77" s="294"/>
      <c r="AC77" s="31">
        <f t="shared" si="39"/>
        <v>74</v>
      </c>
      <c r="AD77" s="307">
        <f>'5 Industrials'!AI5</f>
        <v>0.21</v>
      </c>
      <c r="AE77" s="307">
        <f>'5 Industrials'!AJ5</f>
        <v>0.1</v>
      </c>
      <c r="AF77" s="307">
        <f>'5 Industrials'!AK5</f>
        <v>0.14000000000000001</v>
      </c>
      <c r="AG77" s="307">
        <f>'5 Industrials'!AL5</f>
        <v>-0.02</v>
      </c>
      <c r="AH77" s="307">
        <f>'5 Industrials'!AM5</f>
        <v>0.05</v>
      </c>
      <c r="AI77" s="294"/>
      <c r="AJ77" s="31">
        <f t="shared" si="40"/>
        <v>74</v>
      </c>
      <c r="AK77" s="298">
        <f>'5 Industrials'!AQ5/1000</f>
        <v>20.468</v>
      </c>
      <c r="AL77" s="298"/>
      <c r="AM77" s="298"/>
      <c r="AN77" s="298">
        <f>'5 Industrials'!AT5/1000</f>
        <v>1.3</v>
      </c>
      <c r="AO77" s="298"/>
      <c r="AP77" s="294"/>
      <c r="AQ77" s="31">
        <f t="shared" si="41"/>
        <v>74</v>
      </c>
      <c r="AR77" s="307">
        <f>'5 Industrials'!AY5</f>
        <v>7.8397119179222124E-2</v>
      </c>
      <c r="AS77" s="307">
        <f>'5 Industrials'!AZ5</f>
        <v>0.11079780238698787</v>
      </c>
      <c r="AT77" s="307">
        <f>'5 Industrials'!BA5</f>
        <v>5.8770917675090732E-2</v>
      </c>
      <c r="AU77" s="307">
        <f>'5 Industrials'!BB5</f>
        <v>8.083541602688829E-2</v>
      </c>
      <c r="AV77" s="307">
        <f>'5 Industrials'!BC5</f>
        <v>8.5792290469295193E-2</v>
      </c>
      <c r="AW77" s="294"/>
      <c r="AX77" s="31">
        <f t="shared" si="42"/>
        <v>74</v>
      </c>
      <c r="AY77" s="307">
        <f>'5 Industrials'!BG5</f>
        <v>7.1308128597109777E-2</v>
      </c>
      <c r="AZ77" s="307"/>
      <c r="BA77" s="307"/>
      <c r="BB77" s="307">
        <f>'5 Industrials'!BJ5</f>
        <v>9.6658587000163568E-3</v>
      </c>
      <c r="BC77" s="307"/>
      <c r="BD77" s="294"/>
      <c r="BE77" s="31">
        <f t="shared" si="43"/>
        <v>74</v>
      </c>
      <c r="BF77" s="298">
        <f>'5 Industrials'!BO5</f>
        <v>28.98</v>
      </c>
      <c r="BG77" s="298">
        <f>'5 Industrials'!BP5</f>
        <v>30.22</v>
      </c>
      <c r="BH77" s="298">
        <f>'5 Industrials'!BQ5</f>
        <v>29.980000000000004</v>
      </c>
      <c r="BI77" s="298">
        <f>'5 Industrials'!BR5</f>
        <v>20.84</v>
      </c>
      <c r="BJ77" s="298">
        <f>'5 Industrials'!BS5</f>
        <v>16.240000000000002</v>
      </c>
      <c r="BK77" s="294"/>
      <c r="BL77" s="31">
        <f t="shared" si="44"/>
        <v>74</v>
      </c>
      <c r="BM77" s="307">
        <f>'5 Industrials'!BW5/100</f>
        <v>0.19109999999999999</v>
      </c>
      <c r="BN77" s="307">
        <f>'5 Industrials'!BX5/100</f>
        <v>0.153</v>
      </c>
      <c r="BO77" s="307">
        <f>'5 Industrials'!BY5/100</f>
        <v>0.19190000000000002</v>
      </c>
      <c r="BP77" s="307">
        <f>'5 Industrials'!BZ5/100</f>
        <v>0.20230000000000001</v>
      </c>
      <c r="BQ77" s="307">
        <f>'5 Industrials'!CA5/100</f>
        <v>0.19800000000000001</v>
      </c>
      <c r="BR77" s="294"/>
      <c r="BS77" s="31">
        <f t="shared" si="45"/>
        <v>74</v>
      </c>
      <c r="BT77" s="298">
        <f>'5 Industrials'!CE5</f>
        <v>0.21506243765589186</v>
      </c>
      <c r="BU77" s="298">
        <f>'5 Industrials'!CF5</f>
        <v>0.19321698058680012</v>
      </c>
      <c r="BV77" s="298">
        <f>'5 Industrials'!CG5</f>
        <v>0.22764374323712377</v>
      </c>
      <c r="BW77" s="298">
        <f>'5 Industrials'!CH5</f>
        <v>0.1978061039214471</v>
      </c>
      <c r="BX77" s="298">
        <f>'5 Industrials'!CI5</f>
        <v>0.17959608919755635</v>
      </c>
      <c r="BY77" s="294"/>
      <c r="BZ77" s="31">
        <f t="shared" si="46"/>
        <v>74</v>
      </c>
      <c r="CA77" s="298">
        <f>'5 Industrials'!CM5</f>
        <v>0.94444444444444442</v>
      </c>
      <c r="CB77" s="298">
        <f>'5 Industrials'!CN5</f>
        <v>0.88888888888888884</v>
      </c>
      <c r="CC77" s="298"/>
      <c r="CD77" s="298"/>
      <c r="CE77" s="298"/>
    </row>
    <row r="78" spans="1:83" s="131" customFormat="1" x14ac:dyDescent="0.25">
      <c r="A78" s="31">
        <f t="shared" si="35"/>
        <v>75</v>
      </c>
      <c r="B78" s="298">
        <f>'5 Industrials'!C6/1000</f>
        <v>17.946999999999999</v>
      </c>
      <c r="C78" s="298">
        <f>'5 Industrials'!D6/1000</f>
        <v>36.356999999999999</v>
      </c>
      <c r="D78" s="298">
        <f>'5 Industrials'!E6/1000</f>
        <v>18.41</v>
      </c>
      <c r="E78" s="298">
        <f>'5 Industrials'!F6/1000</f>
        <v>18.41</v>
      </c>
      <c r="F78" s="298">
        <f>'5 Industrials'!G6/1000</f>
        <v>23.91</v>
      </c>
      <c r="G78" s="294"/>
      <c r="H78" s="31">
        <f t="shared" si="36"/>
        <v>75</v>
      </c>
      <c r="I78" s="298">
        <f>'5 Industrials'!K6/1000</f>
        <v>1156.163</v>
      </c>
      <c r="J78" s="298">
        <f>'5 Industrials'!L6/1000</f>
        <v>1118.019</v>
      </c>
      <c r="K78" s="298">
        <f>'5 Industrials'!M6/1000</f>
        <v>1069.808</v>
      </c>
      <c r="L78" s="298">
        <f>'5 Industrials'!N6/1000</f>
        <v>986.78200000000004</v>
      </c>
      <c r="M78" s="298">
        <f>'5 Industrials'!O6/1000</f>
        <v>985.81100000000004</v>
      </c>
      <c r="N78" s="294"/>
      <c r="O78" s="31">
        <f t="shared" si="37"/>
        <v>75</v>
      </c>
      <c r="P78" s="298">
        <f t="shared" si="30"/>
        <v>1138.2160000000001</v>
      </c>
      <c r="Q78" s="298">
        <f t="shared" si="31"/>
        <v>1081.662</v>
      </c>
      <c r="R78" s="298">
        <f t="shared" si="32"/>
        <v>1051.3979999999999</v>
      </c>
      <c r="S78" s="298">
        <f t="shared" si="33"/>
        <v>968.37200000000007</v>
      </c>
      <c r="T78" s="298">
        <f t="shared" si="34"/>
        <v>961.90100000000007</v>
      </c>
      <c r="U78" s="294"/>
      <c r="V78" s="31">
        <f t="shared" si="38"/>
        <v>75</v>
      </c>
      <c r="W78" s="298">
        <f>'5 Industrials'!AA6/1000</f>
        <v>132.19116848637023</v>
      </c>
      <c r="X78" s="298">
        <f>'5 Industrials'!AB6/1000</f>
        <v>172.40763145876085</v>
      </c>
      <c r="Y78" s="298">
        <f>'5 Industrials'!AC6/1000</f>
        <v>154.14148550736914</v>
      </c>
      <c r="Z78" s="298">
        <f>'5 Industrials'!AD6/1000</f>
        <v>151.82638136082511</v>
      </c>
      <c r="AA78" s="298">
        <f>'5 Industrials'!AE6/1000</f>
        <v>142.21360069373887</v>
      </c>
      <c r="AB78" s="294"/>
      <c r="AC78" s="31">
        <f t="shared" si="39"/>
        <v>75</v>
      </c>
      <c r="AD78" s="307">
        <f>'5 Industrials'!AI6</f>
        <v>0.04</v>
      </c>
      <c r="AE78" s="307">
        <f>'5 Industrials'!AJ6</f>
        <v>0.04</v>
      </c>
      <c r="AF78" s="307"/>
      <c r="AG78" s="307">
        <f>'5 Industrials'!AL6</f>
        <v>0.16</v>
      </c>
      <c r="AH78" s="307">
        <f>'5 Industrials'!AM6</f>
        <v>-0.03</v>
      </c>
      <c r="AI78" s="294"/>
      <c r="AJ78" s="31">
        <f t="shared" si="40"/>
        <v>75</v>
      </c>
      <c r="AK78" s="298">
        <f>'5 Industrials'!AQ6/1000</f>
        <v>18.41</v>
      </c>
      <c r="AL78" s="298"/>
      <c r="AM78" s="298"/>
      <c r="AN78" s="298">
        <f>'5 Industrials'!AT6/1000</f>
        <v>5.5</v>
      </c>
      <c r="AO78" s="298"/>
      <c r="AP78" s="294"/>
      <c r="AQ78" s="31">
        <f t="shared" si="41"/>
        <v>75</v>
      </c>
      <c r="AR78" s="307">
        <f>'5 Industrials'!AY6</f>
        <v>1.0573055234154262E-2</v>
      </c>
      <c r="AS78" s="307">
        <f>'5 Industrials'!AZ6</f>
        <v>2.2770373525064509E-2</v>
      </c>
      <c r="AT78" s="307">
        <f>'5 Industrials'!BA6</f>
        <v>1.2091406038084316E-2</v>
      </c>
      <c r="AU78" s="307">
        <f>'5 Industrials'!BB6</f>
        <v>1.2842155194062335E-2</v>
      </c>
      <c r="AV78" s="307">
        <f>'5 Industrials'!BC6</f>
        <v>1.8678140716471916E-2</v>
      </c>
      <c r="AW78" s="294"/>
      <c r="AX78" s="31">
        <f t="shared" si="42"/>
        <v>75</v>
      </c>
      <c r="AY78" s="307">
        <f>'5 Industrials'!BG6</f>
        <v>0.50636741205269964</v>
      </c>
      <c r="AZ78" s="307"/>
      <c r="BA78" s="307"/>
      <c r="BB78" s="307">
        <f>'5 Industrials'!BJ6</f>
        <v>0.23002927645336679</v>
      </c>
      <c r="BC78" s="307"/>
      <c r="BD78" s="294"/>
      <c r="BE78" s="31">
        <f t="shared" si="43"/>
        <v>75</v>
      </c>
      <c r="BF78" s="298">
        <f>'5 Industrials'!BO6</f>
        <v>4.5</v>
      </c>
      <c r="BG78" s="298">
        <f>'5 Industrials'!BP6</f>
        <v>5.48</v>
      </c>
      <c r="BH78" s="298">
        <f>'5 Industrials'!BQ6</f>
        <v>6.26</v>
      </c>
      <c r="BI78" s="298">
        <f>'5 Industrials'!BR6</f>
        <v>5.52</v>
      </c>
      <c r="BJ78" s="298">
        <f>'5 Industrials'!BS6</f>
        <v>5.94</v>
      </c>
      <c r="BK78" s="294"/>
      <c r="BL78" s="31">
        <f t="shared" si="44"/>
        <v>75</v>
      </c>
      <c r="BM78" s="307">
        <f>'5 Industrials'!BW6/100</f>
        <v>0.10920000000000001</v>
      </c>
      <c r="BN78" s="307">
        <f>'5 Industrials'!BX6/100</f>
        <v>0.1527</v>
      </c>
      <c r="BO78" s="307">
        <f>'5 Industrials'!BY6/100</f>
        <v>0.1469</v>
      </c>
      <c r="BP78" s="307">
        <f>'5 Industrials'!BZ6/100</f>
        <v>0.15990000000000001</v>
      </c>
      <c r="BQ78" s="307">
        <f>'5 Industrials'!CA6/100</f>
        <v>0.1643</v>
      </c>
      <c r="BR78" s="294"/>
      <c r="BS78" s="31">
        <f t="shared" si="45"/>
        <v>75</v>
      </c>
      <c r="BT78" s="298">
        <f>'5 Industrials'!CE6</f>
        <v>7.8950227367963616E-2</v>
      </c>
      <c r="BU78" s="298">
        <f>'5 Industrials'!CF6</f>
        <v>9.3807694535065531E-2</v>
      </c>
      <c r="BV78" s="298">
        <f>'5 Industrials'!CG6</f>
        <v>9.118712536571083E-2</v>
      </c>
      <c r="BW78" s="298">
        <f>'5 Industrials'!CH6</f>
        <v>9.3876152656990078E-2</v>
      </c>
      <c r="BX78" s="298">
        <f>'5 Industrials'!CI6</f>
        <v>9.6718654394438441E-2</v>
      </c>
      <c r="BY78" s="294"/>
      <c r="BZ78" s="31">
        <f t="shared" si="46"/>
        <v>75</v>
      </c>
      <c r="CA78" s="298">
        <f>'5 Industrials'!CM6</f>
        <v>1</v>
      </c>
      <c r="CB78" s="298">
        <f>'5 Industrials'!CN6</f>
        <v>0.94444444444444442</v>
      </c>
      <c r="CC78" s="298">
        <f>'5 Industrials'!CO6</f>
        <v>0.94444444444444442</v>
      </c>
      <c r="CD78" s="298">
        <f>'5 Industrials'!CP6</f>
        <v>0.94444444444444442</v>
      </c>
      <c r="CE78" s="298">
        <f>'5 Industrials'!CQ6</f>
        <v>0.83333333333333337</v>
      </c>
    </row>
    <row r="79" spans="1:83" s="131" customFormat="1" x14ac:dyDescent="0.25">
      <c r="A79" s="31">
        <f t="shared" si="35"/>
        <v>76</v>
      </c>
      <c r="B79" s="298">
        <f>'5 Industrials'!C7/1000</f>
        <v>150.14400000000001</v>
      </c>
      <c r="C79" s="298">
        <f>'5 Industrials'!D7/1000</f>
        <v>80.322000000000003</v>
      </c>
      <c r="D79" s="298">
        <f>'5 Industrials'!E7/1000</f>
        <v>210.71700000000001</v>
      </c>
      <c r="E79" s="298">
        <f>'5 Industrials'!F7/1000</f>
        <v>172.86600000000001</v>
      </c>
      <c r="F79" s="298">
        <f>'5 Industrials'!G7/1000</f>
        <v>172.86600000000001</v>
      </c>
      <c r="G79" s="294"/>
      <c r="H79" s="31">
        <f t="shared" si="36"/>
        <v>76</v>
      </c>
      <c r="I79" s="298">
        <f>'5 Industrials'!K7/1000</f>
        <v>1032.6220000000001</v>
      </c>
      <c r="J79" s="298">
        <f>'5 Industrials'!L7/1000</f>
        <v>978.52700000000004</v>
      </c>
      <c r="K79" s="298">
        <f>'5 Industrials'!M7/1000</f>
        <v>1238.152</v>
      </c>
      <c r="L79" s="298">
        <f>'5 Industrials'!N7/1000</f>
        <v>1198.8630000000001</v>
      </c>
      <c r="M79" s="298">
        <f>'5 Industrials'!O7/1000</f>
        <v>1160.723</v>
      </c>
      <c r="N79" s="294"/>
      <c r="O79" s="31">
        <f t="shared" si="37"/>
        <v>76</v>
      </c>
      <c r="P79" s="298">
        <f t="shared" si="30"/>
        <v>882.47800000000007</v>
      </c>
      <c r="Q79" s="298">
        <f t="shared" si="31"/>
        <v>898.20500000000004</v>
      </c>
      <c r="R79" s="298">
        <f t="shared" si="32"/>
        <v>1027.4349999999999</v>
      </c>
      <c r="S79" s="298">
        <f t="shared" si="33"/>
        <v>1025.9970000000001</v>
      </c>
      <c r="T79" s="298">
        <f t="shared" si="34"/>
        <v>987.85699999999997</v>
      </c>
      <c r="U79" s="294"/>
      <c r="V79" s="31">
        <f t="shared" si="38"/>
        <v>76</v>
      </c>
      <c r="W79" s="298">
        <f>'5 Industrials'!AA7/1000</f>
        <v>88.801127558727018</v>
      </c>
      <c r="X79" s="298">
        <f>'5 Industrials'!AB7/1000</f>
        <v>-172.54807554355045</v>
      </c>
      <c r="Y79" s="298">
        <f>'5 Industrials'!AC7/1000</f>
        <v>76.842456337867191</v>
      </c>
      <c r="Z79" s="298">
        <f>'5 Industrials'!AD7/1000</f>
        <v>68.0327817240549</v>
      </c>
      <c r="AA79" s="298">
        <f>'5 Industrials'!AE7/1000</f>
        <v>44.268938825194624</v>
      </c>
      <c r="AB79" s="294"/>
      <c r="AC79" s="31">
        <f t="shared" si="39"/>
        <v>76</v>
      </c>
      <c r="AD79" s="307">
        <f>'5 Industrials'!AI7</f>
        <v>-0.06</v>
      </c>
      <c r="AE79" s="307">
        <f>'5 Industrials'!AJ7</f>
        <v>-0.01</v>
      </c>
      <c r="AF79" s="307">
        <f>'5 Industrials'!AK7</f>
        <v>0.08</v>
      </c>
      <c r="AG79" s="307">
        <f>'5 Industrials'!AL7</f>
        <v>-0.05</v>
      </c>
      <c r="AH79" s="307">
        <f>'5 Industrials'!AM7</f>
        <v>-0.05</v>
      </c>
      <c r="AI79" s="294"/>
      <c r="AJ79" s="31">
        <f t="shared" si="40"/>
        <v>76</v>
      </c>
      <c r="AK79" s="298"/>
      <c r="AL79" s="298">
        <f>'5 Industrials'!AR7/1000</f>
        <v>130.39500000000001</v>
      </c>
      <c r="AM79" s="298"/>
      <c r="AN79" s="298"/>
      <c r="AO79" s="298"/>
      <c r="AP79" s="294"/>
      <c r="AQ79" s="31">
        <f t="shared" si="41"/>
        <v>76</v>
      </c>
      <c r="AR79" s="307">
        <f>'5 Industrials'!AY7</f>
        <v>0.1062034037376038</v>
      </c>
      <c r="AS79" s="307">
        <f>'5 Industrials'!AZ7</f>
        <v>5.9821612104637552E-2</v>
      </c>
      <c r="AT79" s="307">
        <f>'5 Industrials'!BA7</f>
        <v>0.12202907497609709</v>
      </c>
      <c r="AU79" s="307">
        <f>'5 Industrials'!BB7</f>
        <v>0.10903427970238952</v>
      </c>
      <c r="AV79" s="307">
        <f>'5 Industrials'!BC7</f>
        <v>0.10284935050563165</v>
      </c>
      <c r="AW79" s="294"/>
      <c r="AX79" s="31">
        <f t="shared" si="42"/>
        <v>76</v>
      </c>
      <c r="AY79" s="307"/>
      <c r="AZ79" s="307">
        <f>'5 Industrials'!BH7</f>
        <v>0.61881575762752894</v>
      </c>
      <c r="BA79" s="307"/>
      <c r="BB79" s="307"/>
      <c r="BC79" s="307"/>
      <c r="BD79" s="294"/>
      <c r="BE79" s="31">
        <f t="shared" si="43"/>
        <v>76</v>
      </c>
      <c r="BF79" s="298">
        <f>'5 Industrials'!BO7</f>
        <v>4.95</v>
      </c>
      <c r="BG79" s="298">
        <f>'5 Industrials'!BP7</f>
        <v>4.01</v>
      </c>
      <c r="BH79" s="298">
        <f>'5 Industrials'!BQ7</f>
        <v>4.74</v>
      </c>
      <c r="BI79" s="298">
        <f>'5 Industrials'!BR7</f>
        <v>3.83</v>
      </c>
      <c r="BJ79" s="298">
        <f>'5 Industrials'!BS7</f>
        <v>4.83</v>
      </c>
      <c r="BK79" s="294"/>
      <c r="BL79" s="31">
        <f t="shared" si="44"/>
        <v>76</v>
      </c>
      <c r="BM79" s="307">
        <f>'5 Industrials'!BW7/100</f>
        <v>9.5000000000000001E-2</v>
      </c>
      <c r="BN79" s="307">
        <f>'5 Industrials'!BX7/100</f>
        <v>-0.1525</v>
      </c>
      <c r="BO79" s="307">
        <f>'5 Industrials'!BY7/100</f>
        <v>7.0000000000000007E-2</v>
      </c>
      <c r="BP79" s="307">
        <f>'5 Industrials'!BZ7/100</f>
        <v>6.480000000000001E-2</v>
      </c>
      <c r="BQ79" s="307">
        <f>'5 Industrials'!CA7/100</f>
        <v>3.8599999999999995E-2</v>
      </c>
      <c r="BR79" s="294"/>
      <c r="BS79" s="31">
        <f t="shared" si="45"/>
        <v>76</v>
      </c>
      <c r="BT79" s="298">
        <f>'5 Industrials'!CE7</f>
        <v>8.401129661275876E-2</v>
      </c>
      <c r="BU79" s="298">
        <f>'5 Industrials'!CF7</f>
        <v>-2.0021800397832648E-2</v>
      </c>
      <c r="BV79" s="298">
        <f>'5 Industrials'!CG7</f>
        <v>7.4965105155027204E-2</v>
      </c>
      <c r="BW79" s="298">
        <f>'5 Industrials'!CH7</f>
        <v>7.1896037489681722E-2</v>
      </c>
      <c r="BX79" s="298">
        <f>'5 Industrials'!CI7</f>
        <v>5.1662523176282671E-2</v>
      </c>
      <c r="BY79" s="294"/>
      <c r="BZ79" s="31">
        <f t="shared" si="46"/>
        <v>76</v>
      </c>
      <c r="CA79" s="298">
        <f>'5 Industrials'!CM7</f>
        <v>0.83333333333333337</v>
      </c>
      <c r="CB79" s="298">
        <f>'5 Industrials'!CN7</f>
        <v>0.83333333333333337</v>
      </c>
      <c r="CC79" s="298">
        <f>'5 Industrials'!CO7</f>
        <v>0.83333333333333337</v>
      </c>
      <c r="CD79" s="298">
        <f>'5 Industrials'!CP7</f>
        <v>0.83333333333333337</v>
      </c>
      <c r="CE79" s="298">
        <f>'5 Industrials'!CQ7</f>
        <v>0.83333333333333337</v>
      </c>
    </row>
    <row r="80" spans="1:83" s="131" customFormat="1" x14ac:dyDescent="0.25">
      <c r="A80" s="31">
        <f t="shared" si="35"/>
        <v>77</v>
      </c>
      <c r="B80" s="298">
        <f>'5 Industrials'!C8/1000</f>
        <v>100</v>
      </c>
      <c r="C80" s="298">
        <f>'5 Industrials'!D8/1000</f>
        <v>100</v>
      </c>
      <c r="D80" s="298">
        <f>'5 Industrials'!E8/1000</f>
        <v>342</v>
      </c>
      <c r="E80" s="298">
        <f>'5 Industrials'!F8/1000</f>
        <v>342</v>
      </c>
      <c r="F80" s="298">
        <f>'5 Industrials'!G8/1000</f>
        <v>342</v>
      </c>
      <c r="G80" s="294"/>
      <c r="H80" s="31">
        <f t="shared" si="36"/>
        <v>77</v>
      </c>
      <c r="I80" s="298">
        <f>'5 Industrials'!K8/1000</f>
        <v>2454</v>
      </c>
      <c r="J80" s="298">
        <f>'5 Industrials'!L8/1000</f>
        <v>2594</v>
      </c>
      <c r="K80" s="298">
        <f>'5 Industrials'!M8/1000</f>
        <v>6058</v>
      </c>
      <c r="L80" s="298">
        <f>'5 Industrials'!N8/1000</f>
        <v>13556</v>
      </c>
      <c r="M80" s="298">
        <f>'5 Industrials'!O8/1000</f>
        <v>12998</v>
      </c>
      <c r="N80" s="294"/>
      <c r="O80" s="31">
        <f t="shared" si="37"/>
        <v>77</v>
      </c>
      <c r="P80" s="298">
        <f t="shared" si="30"/>
        <v>2354</v>
      </c>
      <c r="Q80" s="298">
        <f t="shared" si="31"/>
        <v>2494</v>
      </c>
      <c r="R80" s="298">
        <f t="shared" si="32"/>
        <v>5716</v>
      </c>
      <c r="S80" s="298">
        <f t="shared" si="33"/>
        <v>13214</v>
      </c>
      <c r="T80" s="298">
        <f t="shared" si="34"/>
        <v>12656</v>
      </c>
      <c r="U80" s="294"/>
      <c r="V80" s="31">
        <f t="shared" si="38"/>
        <v>77</v>
      </c>
      <c r="W80" s="298">
        <f>'5 Industrials'!AA8/1000</f>
        <v>-338.45014662756603</v>
      </c>
      <c r="X80" s="298">
        <f>'5 Industrials'!AB8/1000</f>
        <v>-3011.5722599418041</v>
      </c>
      <c r="Y80" s="298">
        <f>'5 Industrials'!AC8/1000</f>
        <v>-6262.7611647309022</v>
      </c>
      <c r="Z80" s="298">
        <f>'5 Industrials'!AD8/1000</f>
        <v>-539.296875</v>
      </c>
      <c r="AA80" s="298">
        <f>'5 Industrials'!AE8/1000</f>
        <v>-111.1689497716895</v>
      </c>
      <c r="AB80" s="294"/>
      <c r="AC80" s="31">
        <f t="shared" si="39"/>
        <v>77</v>
      </c>
      <c r="AD80" s="307">
        <f>'5 Industrials'!AI8</f>
        <v>0.24</v>
      </c>
      <c r="AE80" s="307">
        <f>'5 Industrials'!AJ8</f>
        <v>0.3</v>
      </c>
      <c r="AF80" s="307">
        <f>'5 Industrials'!AK8</f>
        <v>-0.31</v>
      </c>
      <c r="AG80" s="307">
        <f>'5 Industrials'!AL8</f>
        <v>-0.23</v>
      </c>
      <c r="AH80" s="307">
        <f>'5 Industrials'!AM8</f>
        <v>-0.17</v>
      </c>
      <c r="AI80" s="294"/>
      <c r="AJ80" s="31">
        <f t="shared" si="40"/>
        <v>77</v>
      </c>
      <c r="AK80" s="298"/>
      <c r="AL80" s="298"/>
      <c r="AM80" s="298"/>
      <c r="AN80" s="298"/>
      <c r="AO80" s="298">
        <f>'5 Industrials'!AU8/1000</f>
        <v>291</v>
      </c>
      <c r="AP80" s="294"/>
      <c r="AQ80" s="31">
        <f t="shared" si="41"/>
        <v>77</v>
      </c>
      <c r="AR80" s="307">
        <f>'5 Industrials'!AY8</f>
        <v>8.1419964175215766E-3</v>
      </c>
      <c r="AS80" s="307">
        <f>'5 Industrials'!AZ8</f>
        <v>6.6357000663570011E-3</v>
      </c>
      <c r="AT80" s="307">
        <f>'5 Industrials'!BA8</f>
        <v>1.9336235653304688E-2</v>
      </c>
      <c r="AU80" s="307">
        <f>'5 Industrials'!BB8</f>
        <v>1.350071056371388E-2</v>
      </c>
      <c r="AV80" s="307">
        <f>'5 Industrials'!BC8</f>
        <v>1.2427777172135616E-2</v>
      </c>
      <c r="AW80" s="294"/>
      <c r="AX80" s="31">
        <f t="shared" si="42"/>
        <v>77</v>
      </c>
      <c r="AY80" s="307"/>
      <c r="AZ80" s="307"/>
      <c r="BA80" s="307"/>
      <c r="BB80" s="307"/>
      <c r="BC80" s="307">
        <f>'5 Industrials'!BK8</f>
        <v>0.43891402714932126</v>
      </c>
      <c r="BD80" s="294"/>
      <c r="BE80" s="31">
        <f t="shared" si="43"/>
        <v>77</v>
      </c>
      <c r="BF80" s="298">
        <f>'5 Industrials'!BO8</f>
        <v>0.03</v>
      </c>
      <c r="BG80" s="298">
        <f>'5 Industrials'!BP8</f>
        <v>0.21</v>
      </c>
      <c r="BH80" s="298">
        <f>'5 Industrials'!BQ8</f>
        <v>5.51</v>
      </c>
      <c r="BI80" s="298">
        <f>'5 Industrials'!BR8</f>
        <v>3.8</v>
      </c>
      <c r="BJ80" s="298">
        <f>'5 Industrials'!BS8</f>
        <v>6.89</v>
      </c>
      <c r="BK80" s="294"/>
      <c r="BL80" s="31">
        <f t="shared" si="44"/>
        <v>77</v>
      </c>
      <c r="BM80" s="307">
        <f>'5 Industrials'!BW8/100</f>
        <v>-2.0499999999999997E-2</v>
      </c>
      <c r="BN80" s="307">
        <f>'5 Industrials'!BX8/100</f>
        <v>-0.17739999999999997</v>
      </c>
      <c r="BO80" s="307">
        <f>'5 Industrials'!BY8/100</f>
        <v>-0.33270000000000005</v>
      </c>
      <c r="BP80" s="307">
        <f>'5 Industrials'!BZ8/100</f>
        <v>2.1499999999999998E-2</v>
      </c>
      <c r="BQ80" s="307">
        <f>'5 Industrials'!CA8/100</f>
        <v>-3.4999999999999996E-3</v>
      </c>
      <c r="BR80" s="294"/>
      <c r="BS80" s="31">
        <f t="shared" si="45"/>
        <v>77</v>
      </c>
      <c r="BT80" s="298">
        <f>'5 Industrials'!CE8</f>
        <v>1.4151941593482171E-2</v>
      </c>
      <c r="BU80" s="298">
        <f>'5 Industrials'!CF8</f>
        <v>-6.311314584695879E-2</v>
      </c>
      <c r="BV80" s="298">
        <f>'5 Industrials'!CG8</f>
        <v>-0.21427353342428376</v>
      </c>
      <c r="BW80" s="298">
        <f>'5 Industrials'!CH8</f>
        <v>4.0112575914679309E-2</v>
      </c>
      <c r="BX80" s="298">
        <f>'5 Industrials'!CI8</f>
        <v>2.7384475301616206E-2</v>
      </c>
      <c r="BY80" s="294"/>
      <c r="BZ80" s="31">
        <f t="shared" si="46"/>
        <v>77</v>
      </c>
      <c r="CA80" s="298">
        <f>'5 Industrials'!CM8</f>
        <v>0.61111111111111116</v>
      </c>
      <c r="CB80" s="298">
        <f>'5 Industrials'!CN8</f>
        <v>0.61111111111111116</v>
      </c>
      <c r="CC80" s="298">
        <f>'5 Industrials'!CO8</f>
        <v>0.61111111111111116</v>
      </c>
      <c r="CD80" s="298">
        <f>'5 Industrials'!CP8</f>
        <v>0.61111111111111116</v>
      </c>
      <c r="CE80" s="298">
        <f>'5 Industrials'!CQ8</f>
        <v>0.61111111111111116</v>
      </c>
    </row>
    <row r="81" spans="1:83" s="131" customFormat="1" x14ac:dyDescent="0.25">
      <c r="A81" s="31">
        <f t="shared" si="35"/>
        <v>78</v>
      </c>
      <c r="B81" s="298">
        <f>'5 Industrials'!C9/1000</f>
        <v>1408</v>
      </c>
      <c r="C81" s="298">
        <f>'5 Industrials'!D9/1000</f>
        <v>1873</v>
      </c>
      <c r="D81" s="298">
        <f>'5 Industrials'!E9/1000</f>
        <v>1932</v>
      </c>
      <c r="E81" s="298">
        <f>'5 Industrials'!F9/1000</f>
        <v>2015</v>
      </c>
      <c r="F81" s="298">
        <f>'5 Industrials'!G9/1000</f>
        <v>1740</v>
      </c>
      <c r="G81" s="294"/>
      <c r="H81" s="31">
        <f t="shared" si="36"/>
        <v>78</v>
      </c>
      <c r="I81" s="298">
        <f>'5 Industrials'!K9/1000</f>
        <v>23895</v>
      </c>
      <c r="J81" s="298">
        <f>'5 Industrials'!L9/1000</f>
        <v>22750</v>
      </c>
      <c r="K81" s="298">
        <f>'5 Industrials'!M9/1000</f>
        <v>20877</v>
      </c>
      <c r="L81" s="298">
        <f>'5 Industrials'!N9/1000</f>
        <v>19679</v>
      </c>
      <c r="M81" s="298">
        <f>'5 Industrials'!O9/1000</f>
        <v>20042</v>
      </c>
      <c r="N81" s="294"/>
      <c r="O81" s="31">
        <f t="shared" si="37"/>
        <v>78</v>
      </c>
      <c r="P81" s="298">
        <f t="shared" si="30"/>
        <v>22487</v>
      </c>
      <c r="Q81" s="298">
        <f t="shared" si="31"/>
        <v>20877</v>
      </c>
      <c r="R81" s="298">
        <f t="shared" si="32"/>
        <v>18945</v>
      </c>
      <c r="S81" s="298">
        <f t="shared" si="33"/>
        <v>17664</v>
      </c>
      <c r="T81" s="298">
        <f t="shared" si="34"/>
        <v>18302</v>
      </c>
      <c r="U81" s="294"/>
      <c r="V81" s="31">
        <f t="shared" si="38"/>
        <v>78</v>
      </c>
      <c r="W81" s="298">
        <f>'5 Industrials'!AA9/1000</f>
        <v>2420.0564309270794</v>
      </c>
      <c r="X81" s="298">
        <f>'5 Industrials'!AB9/1000</f>
        <v>2809.6903506050262</v>
      </c>
      <c r="Y81" s="298">
        <f>'5 Industrials'!AC9/1000</f>
        <v>2907.2435353145502</v>
      </c>
      <c r="Z81" s="298">
        <f>'5 Industrials'!AD9/1000</f>
        <v>2849.9587517934006</v>
      </c>
      <c r="AA81" s="298">
        <f>'5 Industrials'!AE9/1000</f>
        <v>2437.928841786525</v>
      </c>
      <c r="AB81" s="294"/>
      <c r="AC81" s="31">
        <f t="shared" si="39"/>
        <v>78</v>
      </c>
      <c r="AD81" s="307">
        <f>'5 Industrials'!AI9</f>
        <v>-0.1</v>
      </c>
      <c r="AE81" s="307">
        <f>'5 Industrials'!AJ9</f>
        <v>0.01</v>
      </c>
      <c r="AF81" s="307">
        <f>'5 Industrials'!AK9</f>
        <v>-0.01</v>
      </c>
      <c r="AG81" s="307">
        <f>'5 Industrials'!AL9</f>
        <v>0.06</v>
      </c>
      <c r="AH81" s="307">
        <f>'5 Industrials'!AM9</f>
        <v>-0.03</v>
      </c>
      <c r="AI81" s="294"/>
      <c r="AJ81" s="31">
        <f t="shared" si="40"/>
        <v>78</v>
      </c>
      <c r="AK81" s="298"/>
      <c r="AL81" s="298">
        <f>'5 Industrials'!AR9/1000</f>
        <v>70</v>
      </c>
      <c r="AM81" s="298">
        <f>'5 Industrials'!AS9/1000</f>
        <v>73</v>
      </c>
      <c r="AN81" s="298">
        <f>'5 Industrials'!AT9/1000</f>
        <v>15</v>
      </c>
      <c r="AO81" s="298">
        <f>'5 Industrials'!AU9/1000</f>
        <v>33</v>
      </c>
      <c r="AP81" s="294"/>
      <c r="AQ81" s="31">
        <f t="shared" si="41"/>
        <v>78</v>
      </c>
      <c r="AR81" s="307">
        <f>'5 Industrials'!AY9</f>
        <v>2.9836197580047043E-2</v>
      </c>
      <c r="AS81" s="307">
        <f>'5 Industrials'!AZ9</f>
        <v>3.8023508394405083E-2</v>
      </c>
      <c r="AT81" s="307">
        <f>'5 Industrials'!BA9</f>
        <v>4.1706242984198255E-2</v>
      </c>
      <c r="AU81" s="307">
        <f>'5 Industrials'!BB9</f>
        <v>4.3783407935335278E-2</v>
      </c>
      <c r="AV81" s="307">
        <f>'5 Industrials'!BC9</f>
        <v>3.6133319489149621E-2</v>
      </c>
      <c r="AW81" s="294"/>
      <c r="AX81" s="31">
        <f t="shared" si="42"/>
        <v>78</v>
      </c>
      <c r="AY81" s="307"/>
      <c r="AZ81" s="307">
        <f>'5 Industrials'!BH9</f>
        <v>3.6231884057971016E-2</v>
      </c>
      <c r="BA81" s="307">
        <f>'5 Industrials'!BI9</f>
        <v>3.6228287841191066E-2</v>
      </c>
      <c r="BB81" s="307">
        <f>'5 Industrials'!BJ9</f>
        <v>8.6206896551724137E-3</v>
      </c>
      <c r="BC81" s="307">
        <f>'5 Industrials'!BK9</f>
        <v>1.9867549668874173E-2</v>
      </c>
      <c r="BD81" s="294"/>
      <c r="BE81" s="31">
        <f t="shared" si="43"/>
        <v>78</v>
      </c>
      <c r="BF81" s="298">
        <f>'5 Industrials'!BO9</f>
        <v>115.89</v>
      </c>
      <c r="BG81" s="298">
        <f>'5 Industrials'!BP9</f>
        <v>122.39000000000001</v>
      </c>
      <c r="BH81" s="298">
        <f>'5 Industrials'!BQ9</f>
        <v>125.79</v>
      </c>
      <c r="BI81" s="298">
        <f>'5 Industrials'!BR9</f>
        <v>86.039999999999992</v>
      </c>
      <c r="BJ81" s="298">
        <f>'5 Industrials'!BS9</f>
        <v>81.77</v>
      </c>
      <c r="BK81" s="294"/>
      <c r="BL81" s="31">
        <f t="shared" si="44"/>
        <v>78</v>
      </c>
      <c r="BM81" s="307">
        <f>'5 Industrials'!BW9/100</f>
        <v>7.6200000000000004E-2</v>
      </c>
      <c r="BN81" s="307">
        <f>'5 Industrials'!BX9/100</f>
        <v>8.6899999999999991E-2</v>
      </c>
      <c r="BO81" s="307">
        <f>'5 Industrials'!BY9/100</f>
        <v>8.6899999999999991E-2</v>
      </c>
      <c r="BP81" s="307">
        <f>'5 Industrials'!BZ9/100</f>
        <v>9.4899999999999998E-2</v>
      </c>
      <c r="BQ81" s="307">
        <f>'5 Industrials'!CA9/100</f>
        <v>7.8200000000000006E-2</v>
      </c>
      <c r="BR81" s="294"/>
      <c r="BS81" s="31">
        <f t="shared" si="45"/>
        <v>78</v>
      </c>
      <c r="BT81" s="298">
        <f>'5 Industrials'!CE9</f>
        <v>9.6767764010231544E-2</v>
      </c>
      <c r="BU81" s="298">
        <f>'5 Industrials'!CF9</f>
        <v>0.1012028701109996</v>
      </c>
      <c r="BV81" s="298">
        <f>'5 Industrials'!CG9</f>
        <v>9.9810706443552666E-2</v>
      </c>
      <c r="BW81" s="298">
        <f>'5 Industrials'!CH9</f>
        <v>9.8712188378138763E-2</v>
      </c>
      <c r="BX81" s="298">
        <f>'5 Industrials'!CI9</f>
        <v>9.6125637755102036E-2</v>
      </c>
      <c r="BY81" s="294"/>
      <c r="BZ81" s="31">
        <f t="shared" si="46"/>
        <v>78</v>
      </c>
      <c r="CA81" s="298">
        <f>'5 Industrials'!CM9</f>
        <v>0.94444444444444442</v>
      </c>
      <c r="CB81" s="298">
        <f>'5 Industrials'!CN9</f>
        <v>0.94444444444444442</v>
      </c>
      <c r="CC81" s="298">
        <f>'5 Industrials'!CO9</f>
        <v>0.94444444444444442</v>
      </c>
      <c r="CD81" s="298">
        <f>'5 Industrials'!CP9</f>
        <v>0.94444444444444442</v>
      </c>
      <c r="CE81" s="298">
        <f>'5 Industrials'!CQ9</f>
        <v>0.94444444444444442</v>
      </c>
    </row>
    <row r="82" spans="1:83" s="131" customFormat="1" x14ac:dyDescent="0.25">
      <c r="A82" s="31">
        <f t="shared" si="35"/>
        <v>79</v>
      </c>
      <c r="B82" s="298">
        <f>'5 Industrials'!C10/1000</f>
        <v>4.8620000000000001</v>
      </c>
      <c r="C82" s="298">
        <f>'5 Industrials'!D10/1000</f>
        <v>4.8620000000000001</v>
      </c>
      <c r="D82" s="298">
        <f>'5 Industrials'!E10/1000</f>
        <v>4.8620000000000001</v>
      </c>
      <c r="E82" s="298">
        <f>'5 Industrials'!F10/1000</f>
        <v>4.8620000000000001</v>
      </c>
      <c r="F82" s="298">
        <f>'5 Industrials'!G10/1000</f>
        <v>4.8620000000000001</v>
      </c>
      <c r="G82" s="294"/>
      <c r="H82" s="31">
        <f t="shared" si="36"/>
        <v>79</v>
      </c>
      <c r="I82" s="298">
        <f>'5 Industrials'!K10/1000</f>
        <v>678.99900000000002</v>
      </c>
      <c r="J82" s="298">
        <f>'5 Industrials'!L10/1000</f>
        <v>766.12</v>
      </c>
      <c r="K82" s="298">
        <f>'5 Industrials'!M10/1000</f>
        <v>661.24699999999996</v>
      </c>
      <c r="L82" s="298">
        <f>'5 Industrials'!N10/1000</f>
        <v>699.04600000000005</v>
      </c>
      <c r="M82" s="298">
        <f>'5 Industrials'!O10/1000</f>
        <v>667.75199999999995</v>
      </c>
      <c r="N82" s="294"/>
      <c r="O82" s="31">
        <f t="shared" si="37"/>
        <v>79</v>
      </c>
      <c r="P82" s="298">
        <f t="shared" si="30"/>
        <v>674.13700000000006</v>
      </c>
      <c r="Q82" s="298">
        <f t="shared" si="31"/>
        <v>761.25800000000004</v>
      </c>
      <c r="R82" s="298">
        <f t="shared" si="32"/>
        <v>656.38499999999999</v>
      </c>
      <c r="S82" s="298">
        <f t="shared" si="33"/>
        <v>694.18400000000008</v>
      </c>
      <c r="T82" s="298">
        <f t="shared" si="34"/>
        <v>662.89</v>
      </c>
      <c r="U82" s="294"/>
      <c r="V82" s="31">
        <f t="shared" si="38"/>
        <v>79</v>
      </c>
      <c r="W82" s="298">
        <f>'5 Industrials'!AA10/1000</f>
        <v>45.74090041074944</v>
      </c>
      <c r="X82" s="298">
        <f>'5 Industrials'!AB10/1000</f>
        <v>68.796729486461928</v>
      </c>
      <c r="Y82" s="298">
        <f>'5 Industrials'!AC10/1000</f>
        <v>-5.3336906481939605</v>
      </c>
      <c r="Z82" s="298">
        <f>'5 Industrials'!AD10/1000</f>
        <v>53.275304610460012</v>
      </c>
      <c r="AA82" s="298">
        <f>'5 Industrials'!AE10/1000</f>
        <v>65.760405626780624</v>
      </c>
      <c r="AB82" s="294"/>
      <c r="AC82" s="31">
        <f t="shared" si="39"/>
        <v>79</v>
      </c>
      <c r="AD82" s="307">
        <f>'5 Industrials'!AI10</f>
        <v>-0.06</v>
      </c>
      <c r="AE82" s="307">
        <f>'5 Industrials'!AJ10</f>
        <v>-0.01</v>
      </c>
      <c r="AF82" s="307">
        <f>'5 Industrials'!AK10</f>
        <v>0.16</v>
      </c>
      <c r="AG82" s="307">
        <f>'5 Industrials'!AL10</f>
        <v>-0.46</v>
      </c>
      <c r="AH82" s="307">
        <f>'5 Industrials'!AM10</f>
        <v>0.28000000000000003</v>
      </c>
      <c r="AI82" s="294"/>
      <c r="AJ82" s="31">
        <f t="shared" si="40"/>
        <v>79</v>
      </c>
      <c r="AK82" s="298"/>
      <c r="AL82" s="298"/>
      <c r="AM82" s="298"/>
      <c r="AN82" s="298"/>
      <c r="AO82" s="298"/>
      <c r="AP82" s="294"/>
      <c r="AQ82" s="31">
        <f t="shared" si="41"/>
        <v>79</v>
      </c>
      <c r="AR82" s="307">
        <f>'5 Industrials'!AY10</f>
        <v>6.4457027101912897E-3</v>
      </c>
      <c r="AS82" s="307">
        <f>'5 Industrials'!AZ10</f>
        <v>5.4978978625819536E-3</v>
      </c>
      <c r="AT82" s="307">
        <f>'5 Industrials'!BA10</f>
        <v>6.4096817570596142E-3</v>
      </c>
      <c r="AU82" s="307">
        <f>'5 Industrials'!BB10</f>
        <v>5.9040751719188489E-3</v>
      </c>
      <c r="AV82" s="307">
        <f>'5 Industrials'!BC10</f>
        <v>6.3094266363696531E-3</v>
      </c>
      <c r="AW82" s="294"/>
      <c r="AX82" s="31">
        <f t="shared" si="42"/>
        <v>79</v>
      </c>
      <c r="AY82" s="307"/>
      <c r="AZ82" s="307"/>
      <c r="BA82" s="307"/>
      <c r="BB82" s="307"/>
      <c r="BC82" s="307"/>
      <c r="BD82" s="294"/>
      <c r="BE82" s="31">
        <f t="shared" si="43"/>
        <v>79</v>
      </c>
      <c r="BF82" s="298">
        <f>'5 Industrials'!BO10</f>
        <v>6.76</v>
      </c>
      <c r="BG82" s="298">
        <f>'5 Industrials'!BP10</f>
        <v>9.0399999999999991</v>
      </c>
      <c r="BH82" s="298">
        <f>'5 Industrials'!BQ10</f>
        <v>6.76</v>
      </c>
      <c r="BI82" s="298">
        <f>'5 Industrials'!BR10</f>
        <v>10.120000000000001</v>
      </c>
      <c r="BJ82" s="298">
        <f>'5 Industrials'!BS10</f>
        <v>7.68</v>
      </c>
      <c r="BK82" s="294"/>
      <c r="BL82" s="31">
        <f t="shared" si="44"/>
        <v>79</v>
      </c>
      <c r="BM82" s="307">
        <f>'5 Industrials'!BW10/100</f>
        <v>8.4900000000000003E-2</v>
      </c>
      <c r="BN82" s="307">
        <f>'5 Industrials'!BX10/100</f>
        <v>0.10890000000000001</v>
      </c>
      <c r="BO82" s="307">
        <f>'5 Industrials'!BY10/100</f>
        <v>6.6699999999999995E-2</v>
      </c>
      <c r="BP82" s="307">
        <f>'5 Industrials'!BZ10/100</f>
        <v>8.5699999999999998E-2</v>
      </c>
      <c r="BQ82" s="307">
        <f>'5 Industrials'!CA10/100</f>
        <v>0.1206</v>
      </c>
      <c r="BR82" s="294"/>
      <c r="BS82" s="31">
        <f t="shared" si="45"/>
        <v>79</v>
      </c>
      <c r="BT82" s="298">
        <f>'5 Industrials'!CE10</f>
        <v>0.1483185364045031</v>
      </c>
      <c r="BU82" s="298">
        <f>'5 Industrials'!CF10</f>
        <v>0.1872062586292618</v>
      </c>
      <c r="BV82" s="298">
        <f>'5 Industrials'!CG10</f>
        <v>0.11420526465345768</v>
      </c>
      <c r="BW82" s="298">
        <f>'5 Industrials'!CH10</f>
        <v>0.18809474223831341</v>
      </c>
      <c r="BX82" s="298">
        <f>'5 Industrials'!CI10</f>
        <v>0.1260153752612497</v>
      </c>
      <c r="BY82" s="294"/>
      <c r="BZ82" s="31">
        <f t="shared" si="46"/>
        <v>79</v>
      </c>
      <c r="CA82" s="298">
        <f>'5 Industrials'!CM10</f>
        <v>0.88888888888888884</v>
      </c>
      <c r="CB82" s="298">
        <f>'5 Industrials'!CN10</f>
        <v>0.88888888888888884</v>
      </c>
      <c r="CC82" s="298">
        <f>'5 Industrials'!CO10</f>
        <v>0.88888888888888884</v>
      </c>
      <c r="CD82" s="298">
        <f>'5 Industrials'!CP10</f>
        <v>0.88888888888888884</v>
      </c>
      <c r="CE82" s="298">
        <f>'5 Industrials'!CQ10</f>
        <v>0.88888888888888884</v>
      </c>
    </row>
    <row r="83" spans="1:83" s="131" customFormat="1" x14ac:dyDescent="0.25">
      <c r="A83" s="31">
        <f t="shared" si="35"/>
        <v>80</v>
      </c>
      <c r="B83" s="298">
        <f>'5 Industrials'!C11/1000</f>
        <v>159.65100000000001</v>
      </c>
      <c r="C83" s="298">
        <f>'5 Industrials'!D11/1000</f>
        <v>159.65100000000001</v>
      </c>
      <c r="D83" s="298">
        <f>'5 Industrials'!E11/1000</f>
        <v>159.65100000000001</v>
      </c>
      <c r="E83" s="298">
        <f>'5 Industrials'!F11/1000</f>
        <v>158.95599999999999</v>
      </c>
      <c r="F83" s="298">
        <f>'5 Industrials'!G11/1000</f>
        <v>40.704999999999998</v>
      </c>
      <c r="G83" s="294"/>
      <c r="H83" s="31">
        <f t="shared" si="36"/>
        <v>80</v>
      </c>
      <c r="I83" s="298">
        <f>'5 Industrials'!K11/1000</f>
        <v>806.58799999999997</v>
      </c>
      <c r="J83" s="298">
        <f>'5 Industrials'!L11/1000</f>
        <v>1167.682</v>
      </c>
      <c r="K83" s="298">
        <f>'5 Industrials'!M11/1000</f>
        <v>1023.081</v>
      </c>
      <c r="L83" s="298">
        <f>'5 Industrials'!N11/1000</f>
        <v>819.78899999999999</v>
      </c>
      <c r="M83" s="298">
        <f>'5 Industrials'!O11/1000</f>
        <v>578.68200000000002</v>
      </c>
      <c r="N83" s="294"/>
      <c r="O83" s="31">
        <f t="shared" si="37"/>
        <v>80</v>
      </c>
      <c r="P83" s="298">
        <f t="shared" si="30"/>
        <v>646.9369999999999</v>
      </c>
      <c r="Q83" s="298">
        <f t="shared" si="31"/>
        <v>1008.0309999999999</v>
      </c>
      <c r="R83" s="298">
        <f t="shared" si="32"/>
        <v>863.43000000000006</v>
      </c>
      <c r="S83" s="298">
        <f t="shared" si="33"/>
        <v>660.83299999999997</v>
      </c>
      <c r="T83" s="298">
        <f t="shared" si="34"/>
        <v>537.97699999999998</v>
      </c>
      <c r="U83" s="294"/>
      <c r="V83" s="31">
        <f t="shared" si="38"/>
        <v>80</v>
      </c>
      <c r="W83" s="298">
        <f>'5 Industrials'!AA11/1000</f>
        <v>1.4741916351704916</v>
      </c>
      <c r="X83" s="298">
        <f>'5 Industrials'!AB11/1000</f>
        <v>105.45230331576954</v>
      </c>
      <c r="Y83" s="298">
        <f>'5 Industrials'!AC11/1000</f>
        <v>166.96456364922204</v>
      </c>
      <c r="Z83" s="298">
        <f>'5 Industrials'!AD11/1000</f>
        <v>129.31506381778289</v>
      </c>
      <c r="AA83" s="298">
        <f>'5 Industrials'!AE11/1000</f>
        <v>72.577629536898826</v>
      </c>
      <c r="AB83" s="294"/>
      <c r="AC83" s="31">
        <f t="shared" si="39"/>
        <v>80</v>
      </c>
      <c r="AD83" s="307">
        <f>'5 Industrials'!AI11</f>
        <v>-0.43</v>
      </c>
      <c r="AE83" s="307">
        <f>'5 Industrials'!AJ11</f>
        <v>0.12</v>
      </c>
      <c r="AF83" s="307">
        <f>'5 Industrials'!AK11</f>
        <v>0.28999999999999998</v>
      </c>
      <c r="AG83" s="307">
        <f>'5 Industrials'!AL11</f>
        <v>0.28999999999999998</v>
      </c>
      <c r="AH83" s="307">
        <f>'5 Industrials'!AM11</f>
        <v>0.19</v>
      </c>
      <c r="AI83" s="294"/>
      <c r="AJ83" s="31">
        <f t="shared" si="40"/>
        <v>80</v>
      </c>
      <c r="AK83" s="298"/>
      <c r="AL83" s="298"/>
      <c r="AM83" s="298"/>
      <c r="AN83" s="298"/>
      <c r="AO83" s="298"/>
      <c r="AP83" s="294"/>
      <c r="AQ83" s="31">
        <f t="shared" si="41"/>
        <v>80</v>
      </c>
      <c r="AR83" s="307">
        <f>'5 Industrials'!AY11</f>
        <v>5.4838859262694183E-2</v>
      </c>
      <c r="AS83" s="307">
        <f>'5 Industrials'!AZ11</f>
        <v>4.9481662300695374E-2</v>
      </c>
      <c r="AT83" s="307">
        <f>'5 Industrials'!BA11</f>
        <v>5.8165847224980007E-2</v>
      </c>
      <c r="AU83" s="307">
        <f>'5 Industrials'!BB11</f>
        <v>8.1830672757103096E-2</v>
      </c>
      <c r="AV83" s="307">
        <f>'5 Industrials'!BC11</f>
        <v>3.0594566561315029E-2</v>
      </c>
      <c r="AW83" s="294"/>
      <c r="AX83" s="31">
        <f t="shared" si="42"/>
        <v>80</v>
      </c>
      <c r="AY83" s="307"/>
      <c r="AZ83" s="307"/>
      <c r="BA83" s="307"/>
      <c r="BB83" s="307"/>
      <c r="BC83" s="307"/>
      <c r="BD83" s="294"/>
      <c r="BE83" s="31">
        <f t="shared" si="43"/>
        <v>80</v>
      </c>
      <c r="BF83" s="298">
        <f>'5 Industrials'!BO11</f>
        <v>8.1300000000000008</v>
      </c>
      <c r="BG83" s="298">
        <f>'5 Industrials'!BP11</f>
        <v>12.08</v>
      </c>
      <c r="BH83" s="298">
        <f>'5 Industrials'!BQ11</f>
        <v>17.57</v>
      </c>
      <c r="BI83" s="298">
        <f>'5 Industrials'!BR11</f>
        <v>18.169999999999998</v>
      </c>
      <c r="BJ83" s="298">
        <f>'5 Industrials'!BS11</f>
        <v>14.02</v>
      </c>
      <c r="BK83" s="294"/>
      <c r="BL83" s="31">
        <f t="shared" si="44"/>
        <v>80</v>
      </c>
      <c r="BM83" s="307">
        <f>'5 Industrials'!BW11/100</f>
        <v>-1.0500000000000001E-2</v>
      </c>
      <c r="BN83" s="307">
        <f>'5 Industrials'!BX11/100</f>
        <v>4.8899999999999999E-2</v>
      </c>
      <c r="BO83" s="307">
        <f>'5 Industrials'!BY11/100</f>
        <v>8.8599999999999998E-2</v>
      </c>
      <c r="BP83" s="307">
        <f>'5 Industrials'!BZ11/100</f>
        <v>8.9800000000000005E-2</v>
      </c>
      <c r="BQ83" s="307">
        <f>'5 Industrials'!CA11/100</f>
        <v>6.5000000000000002E-2</v>
      </c>
      <c r="BR83" s="294"/>
      <c r="BS83" s="31">
        <f t="shared" si="45"/>
        <v>80</v>
      </c>
      <c r="BT83" s="298">
        <f>'5 Industrials'!CE11</f>
        <v>-2.7609032510418078E-2</v>
      </c>
      <c r="BU83" s="298">
        <f>'5 Industrials'!CF11</f>
        <v>8.7466329087192596E-2</v>
      </c>
      <c r="BV83" s="298">
        <f>'5 Industrials'!CG11</f>
        <v>0.14801438238094014</v>
      </c>
      <c r="BW83" s="298">
        <f>'5 Industrials'!CH11</f>
        <v>0.13416158456824934</v>
      </c>
      <c r="BX83" s="298">
        <f>'5 Industrials'!CI11</f>
        <v>9.1677259830187569E-2</v>
      </c>
      <c r="BY83" s="294"/>
      <c r="BZ83" s="31">
        <f t="shared" si="46"/>
        <v>80</v>
      </c>
      <c r="CA83" s="298"/>
      <c r="CB83" s="298">
        <f>'5 Industrials'!CN11</f>
        <v>0.88888888888888884</v>
      </c>
      <c r="CC83" s="298">
        <f>'5 Industrials'!CO11</f>
        <v>0.88888888888888884</v>
      </c>
      <c r="CD83" s="298">
        <f>'5 Industrials'!CP11</f>
        <v>0.88888888888888884</v>
      </c>
      <c r="CE83" s="298">
        <f>'5 Industrials'!CQ11</f>
        <v>0.88888888888888884</v>
      </c>
    </row>
    <row r="84" spans="1:83" s="131" customFormat="1" x14ac:dyDescent="0.25">
      <c r="A84" s="31">
        <f t="shared" si="35"/>
        <v>81</v>
      </c>
      <c r="B84" s="298">
        <f>'5 Industrials'!C12/1000</f>
        <v>122.098</v>
      </c>
      <c r="C84" s="298">
        <f>'5 Industrials'!D12/1000</f>
        <v>107.59699999999999</v>
      </c>
      <c r="D84" s="298">
        <f>'5 Industrials'!E12/1000</f>
        <v>102.045</v>
      </c>
      <c r="E84" s="298"/>
      <c r="F84" s="298">
        <f>'5 Industrials'!G12/1000</f>
        <v>144.26900000000001</v>
      </c>
      <c r="G84" s="294"/>
      <c r="H84" s="31">
        <f t="shared" si="36"/>
        <v>81</v>
      </c>
      <c r="I84" s="298">
        <f>'5 Industrials'!K12/1000</f>
        <v>837.61800000000005</v>
      </c>
      <c r="J84" s="298">
        <f>'5 Industrials'!L12/1000</f>
        <v>600.42100000000005</v>
      </c>
      <c r="K84" s="298">
        <f>'5 Industrials'!M12/1000</f>
        <v>461.77699999999999</v>
      </c>
      <c r="L84" s="298">
        <f>'5 Industrials'!N12/1000</f>
        <v>133.922</v>
      </c>
      <c r="M84" s="298">
        <f>'5 Industrials'!O12/1000</f>
        <v>399.30099999999999</v>
      </c>
      <c r="N84" s="294"/>
      <c r="O84" s="31">
        <f t="shared" si="37"/>
        <v>81</v>
      </c>
      <c r="P84" s="298">
        <f t="shared" si="30"/>
        <v>715.5200000000001</v>
      </c>
      <c r="Q84" s="298">
        <f t="shared" si="31"/>
        <v>492.82400000000007</v>
      </c>
      <c r="R84" s="298">
        <f t="shared" si="32"/>
        <v>359.73199999999997</v>
      </c>
      <c r="S84" s="298">
        <f t="shared" si="33"/>
        <v>133.922</v>
      </c>
      <c r="T84" s="298">
        <f t="shared" si="34"/>
        <v>255.03199999999998</v>
      </c>
      <c r="U84" s="294"/>
      <c r="V84" s="31">
        <f t="shared" si="38"/>
        <v>81</v>
      </c>
      <c r="W84" s="298">
        <f>'5 Industrials'!AA12/1000</f>
        <v>383.02899881586484</v>
      </c>
      <c r="X84" s="298">
        <f>'5 Industrials'!AB12/1000</f>
        <v>319.37123567530699</v>
      </c>
      <c r="Y84" s="298">
        <f>'5 Industrials'!AC12/1000</f>
        <v>265.46976587622589</v>
      </c>
      <c r="Z84" s="298">
        <f>'5 Industrials'!AD12/1000</f>
        <v>0.98926791051583784</v>
      </c>
      <c r="AA84" s="298">
        <f>'5 Industrials'!AE12/1000</f>
        <v>211.52309795417807</v>
      </c>
      <c r="AB84" s="294"/>
      <c r="AC84" s="31">
        <f t="shared" si="39"/>
        <v>81</v>
      </c>
      <c r="AD84" s="307">
        <f>'5 Industrials'!AI12</f>
        <v>0.28000000000000003</v>
      </c>
      <c r="AE84" s="307">
        <f>'5 Industrials'!AJ12</f>
        <v>0.16</v>
      </c>
      <c r="AF84" s="307">
        <f>'5 Industrials'!AK12</f>
        <v>0.28425</v>
      </c>
      <c r="AG84" s="307">
        <f>'5 Industrials'!AL12</f>
        <v>-1</v>
      </c>
      <c r="AH84" s="307"/>
      <c r="AI84" s="294"/>
      <c r="AJ84" s="31">
        <f t="shared" si="40"/>
        <v>81</v>
      </c>
      <c r="AK84" s="298"/>
      <c r="AL84" s="298"/>
      <c r="AM84" s="298"/>
      <c r="AN84" s="298"/>
      <c r="AO84" s="298"/>
      <c r="AP84" s="294"/>
      <c r="AQ84" s="31">
        <f t="shared" si="41"/>
        <v>81</v>
      </c>
      <c r="AR84" s="307">
        <f>'5 Industrials'!AY12</f>
        <v>7.98496891631537E-2</v>
      </c>
      <c r="AS84" s="307">
        <f>'5 Industrials'!AZ12</f>
        <v>9.9834841104152167E-2</v>
      </c>
      <c r="AT84" s="307">
        <f>'5 Industrials'!BA12</f>
        <v>0.12694943171639564</v>
      </c>
      <c r="AU84" s="307"/>
      <c r="AV84" s="307">
        <f>'5 Industrials'!BC12</f>
        <v>0.26222240802067692</v>
      </c>
      <c r="AW84" s="294"/>
      <c r="AX84" s="31">
        <f t="shared" si="42"/>
        <v>81</v>
      </c>
      <c r="AY84" s="307"/>
      <c r="AZ84" s="307"/>
      <c r="BA84" s="307"/>
      <c r="BB84" s="307"/>
      <c r="BC84" s="307"/>
      <c r="BD84" s="294"/>
      <c r="BE84" s="31">
        <f t="shared" si="43"/>
        <v>81</v>
      </c>
      <c r="BF84" s="298"/>
      <c r="BG84" s="298"/>
      <c r="BH84" s="298"/>
      <c r="BI84" s="298"/>
      <c r="BJ84" s="298"/>
      <c r="BK84" s="294"/>
      <c r="BL84" s="31">
        <f t="shared" si="44"/>
        <v>81</v>
      </c>
      <c r="BM84" s="307">
        <f>'5 Industrials'!BW12/100</f>
        <v>0.35880000000000001</v>
      </c>
      <c r="BN84" s="307">
        <f>'5 Industrials'!BX12/100</f>
        <v>0.44770000000000004</v>
      </c>
      <c r="BO84" s="307">
        <f>'5 Industrials'!BY12/100</f>
        <v>0.52929999999999999</v>
      </c>
      <c r="BP84" s="307"/>
      <c r="BQ84" s="307">
        <f>'5 Industrials'!CA12/100</f>
        <v>0.73640000000000005</v>
      </c>
      <c r="BR84" s="294"/>
      <c r="BS84" s="31">
        <f t="shared" si="45"/>
        <v>81</v>
      </c>
      <c r="BT84" s="298"/>
      <c r="BU84" s="298"/>
      <c r="BV84" s="298"/>
      <c r="BW84" s="298"/>
      <c r="BX84" s="298"/>
      <c r="BY84" s="294"/>
      <c r="BZ84" s="31">
        <f t="shared" si="46"/>
        <v>81</v>
      </c>
      <c r="CA84" s="298">
        <f>'5 Industrials'!CM12</f>
        <v>1</v>
      </c>
      <c r="CB84" s="298">
        <f>'5 Industrials'!CN12</f>
        <v>0.94444444444444442</v>
      </c>
      <c r="CC84" s="298">
        <f>'5 Industrials'!CO12</f>
        <v>0.94444444444444442</v>
      </c>
      <c r="CD84" s="298">
        <f>'5 Industrials'!CP12</f>
        <v>0.88888888888888884</v>
      </c>
      <c r="CE84" s="298">
        <f>'5 Industrials'!CQ12</f>
        <v>0.88888888888888884</v>
      </c>
    </row>
    <row r="85" spans="1:83" s="131" customFormat="1" x14ac:dyDescent="0.25">
      <c r="A85" s="31">
        <f t="shared" si="35"/>
        <v>82</v>
      </c>
      <c r="B85" s="298">
        <f>'5 Industrials'!C13/1000</f>
        <v>613.23699999999997</v>
      </c>
      <c r="C85" s="298">
        <f>'5 Industrials'!D13/1000</f>
        <v>679.47799999999995</v>
      </c>
      <c r="D85" s="298">
        <f>'5 Industrials'!E13/1000</f>
        <v>1151.9690000000001</v>
      </c>
      <c r="E85" s="298">
        <f>'5 Industrials'!F13/1000</f>
        <v>536.34299999999996</v>
      </c>
      <c r="F85" s="298">
        <f>'5 Industrials'!G13/1000</f>
        <v>534.27200000000005</v>
      </c>
      <c r="G85" s="294"/>
      <c r="H85" s="31">
        <f t="shared" si="36"/>
        <v>82</v>
      </c>
      <c r="I85" s="298">
        <f>'5 Industrials'!K13/1000</f>
        <v>234.91200000000001</v>
      </c>
      <c r="J85" s="298">
        <f>'5 Industrials'!L13/1000</f>
        <v>1846.114</v>
      </c>
      <c r="K85" s="298">
        <f>'5 Industrials'!M13/1000</f>
        <v>3839.348</v>
      </c>
      <c r="L85" s="298">
        <f>'5 Industrials'!N13/1000</f>
        <v>3393.2719999999999</v>
      </c>
      <c r="M85" s="298">
        <f>'5 Industrials'!O13/1000</f>
        <v>2675.2440000000001</v>
      </c>
      <c r="N85" s="294"/>
      <c r="O85" s="31">
        <f t="shared" si="37"/>
        <v>82</v>
      </c>
      <c r="P85" s="298">
        <f t="shared" si="30"/>
        <v>-378.32499999999993</v>
      </c>
      <c r="Q85" s="298">
        <f t="shared" si="31"/>
        <v>1166.636</v>
      </c>
      <c r="R85" s="298">
        <f t="shared" si="32"/>
        <v>2687.3789999999999</v>
      </c>
      <c r="S85" s="298">
        <f t="shared" si="33"/>
        <v>2856.9290000000001</v>
      </c>
      <c r="T85" s="298">
        <f t="shared" si="34"/>
        <v>2140.9720000000002</v>
      </c>
      <c r="U85" s="294"/>
      <c r="V85" s="31">
        <f t="shared" si="38"/>
        <v>82</v>
      </c>
      <c r="W85" s="298">
        <f>'5 Industrials'!AA13/1000</f>
        <v>-1216.7959267195033</v>
      </c>
      <c r="X85" s="298">
        <f>'5 Industrials'!AB13/1000</f>
        <v>-1839.0961968117488</v>
      </c>
      <c r="Y85" s="298">
        <f>'5 Industrials'!AC13/1000</f>
        <v>-95.493170598224779</v>
      </c>
      <c r="Z85" s="298">
        <f>'5 Industrials'!AD13/1000</f>
        <v>367.40471286363493</v>
      </c>
      <c r="AA85" s="298">
        <f>'5 Industrials'!AE13/1000</f>
        <v>289.01880250373097</v>
      </c>
      <c r="AB85" s="294"/>
      <c r="AC85" s="31">
        <f t="shared" si="39"/>
        <v>82</v>
      </c>
      <c r="AD85" s="307">
        <f>'5 Industrials'!AI13</f>
        <v>0.52</v>
      </c>
      <c r="AE85" s="307">
        <f>'5 Industrials'!AJ13</f>
        <v>-0.38</v>
      </c>
      <c r="AF85" s="307">
        <f>'5 Industrials'!AK13</f>
        <v>-0.04</v>
      </c>
      <c r="AG85" s="307">
        <f>'5 Industrials'!AL13</f>
        <v>0.26</v>
      </c>
      <c r="AH85" s="307">
        <f>'5 Industrials'!AM13</f>
        <v>0.37</v>
      </c>
      <c r="AI85" s="294"/>
      <c r="AJ85" s="31">
        <f t="shared" si="40"/>
        <v>82</v>
      </c>
      <c r="AK85" s="298">
        <f>'5 Industrials'!AQ13/1000</f>
        <v>66.241</v>
      </c>
      <c r="AL85" s="298">
        <f>'5 Industrials'!AR13/1000</f>
        <v>472.49</v>
      </c>
      <c r="AM85" s="298"/>
      <c r="AN85" s="298"/>
      <c r="AO85" s="298"/>
      <c r="AP85" s="294"/>
      <c r="AQ85" s="31">
        <f t="shared" si="41"/>
        <v>82</v>
      </c>
      <c r="AR85" s="307">
        <f>'5 Industrials'!AY13</f>
        <v>0.15283660280582298</v>
      </c>
      <c r="AS85" s="307">
        <f>'5 Industrials'!AZ13</f>
        <v>0.11657655639030923</v>
      </c>
      <c r="AT85" s="307">
        <f>'5 Industrials'!BA13</f>
        <v>0.16429410748746331</v>
      </c>
      <c r="AU85" s="307">
        <f>'5 Industrials'!BB13</f>
        <v>7.9386503866580971E-2</v>
      </c>
      <c r="AV85" s="307">
        <f>'5 Industrials'!BC13</f>
        <v>0.1022164120752167</v>
      </c>
      <c r="AW85" s="294"/>
      <c r="AX85" s="31">
        <f t="shared" si="42"/>
        <v>82</v>
      </c>
      <c r="AY85" s="307">
        <f>'5 Industrials'!BG13</f>
        <v>9.7488071725648218E-2</v>
      </c>
      <c r="AZ85" s="307">
        <f>'5 Industrials'!BH13</f>
        <v>0.41015860669861776</v>
      </c>
      <c r="BA85" s="307"/>
      <c r="BB85" s="307"/>
      <c r="BC85" s="307"/>
      <c r="BD85" s="294"/>
      <c r="BE85" s="31">
        <f t="shared" si="43"/>
        <v>82</v>
      </c>
      <c r="BF85" s="298">
        <f>'5 Industrials'!BO13</f>
        <v>0.97</v>
      </c>
      <c r="BG85" s="298">
        <f>'5 Industrials'!BP13</f>
        <v>3.31</v>
      </c>
      <c r="BH85" s="298">
        <f>'5 Industrials'!BQ13</f>
        <v>14.64</v>
      </c>
      <c r="BI85" s="298">
        <f>'5 Industrials'!BR13</f>
        <v>25.97</v>
      </c>
      <c r="BJ85" s="298">
        <f>'5 Industrials'!BS13</f>
        <v>31.31</v>
      </c>
      <c r="BK85" s="294"/>
      <c r="BL85" s="31">
        <f t="shared" si="44"/>
        <v>82</v>
      </c>
      <c r="BM85" s="307">
        <f>'5 Industrials'!BW13/100</f>
        <v>-0.26550000000000001</v>
      </c>
      <c r="BN85" s="307">
        <f>'5 Industrials'!BX13/100</f>
        <v>-0.33460000000000001</v>
      </c>
      <c r="BO85" s="307">
        <f>'5 Industrials'!BY13/100</f>
        <v>-1.6200000000000003E-2</v>
      </c>
      <c r="BP85" s="307">
        <f>'5 Industrials'!BZ13/100</f>
        <v>6.5000000000000002E-2</v>
      </c>
      <c r="BQ85" s="307">
        <f>'5 Industrials'!CA13/100</f>
        <v>7.6700000000000004E-2</v>
      </c>
      <c r="BR85" s="294"/>
      <c r="BS85" s="31">
        <f t="shared" si="45"/>
        <v>82</v>
      </c>
      <c r="BT85" s="298">
        <f>'5 Industrials'!CE13</f>
        <v>-0.22063142232851624</v>
      </c>
      <c r="BU85" s="298">
        <f>'5 Industrials'!CF13</f>
        <v>-0.39919861669936491</v>
      </c>
      <c r="BV85" s="298">
        <f>'5 Industrials'!CG13</f>
        <v>1.2277760292981603E-3</v>
      </c>
      <c r="BW85" s="298">
        <f>'5 Industrials'!CH13</f>
        <v>0.10493640271513183</v>
      </c>
      <c r="BX85" s="298">
        <f>'5 Industrials'!CI13</f>
        <v>0.11470210627053128</v>
      </c>
      <c r="BY85" s="294"/>
      <c r="BZ85" s="31">
        <f t="shared" si="46"/>
        <v>82</v>
      </c>
      <c r="CA85" s="298">
        <f>'5 Industrials'!CM13</f>
        <v>0.94444444444444442</v>
      </c>
      <c r="CB85" s="298">
        <f>'5 Industrials'!CN13</f>
        <v>0.94444444444444442</v>
      </c>
      <c r="CC85" s="298">
        <f>'5 Industrials'!CO13</f>
        <v>0.94444444444444442</v>
      </c>
      <c r="CD85" s="298">
        <f>'5 Industrials'!CP13</f>
        <v>0.94444444444444442</v>
      </c>
      <c r="CE85" s="298">
        <f>'5 Industrials'!CQ13</f>
        <v>0.94444444444444442</v>
      </c>
    </row>
    <row r="86" spans="1:83" s="131" customFormat="1" x14ac:dyDescent="0.25">
      <c r="A86" s="31">
        <f t="shared" si="35"/>
        <v>83</v>
      </c>
      <c r="B86" s="298"/>
      <c r="C86" s="298">
        <f>'5 Industrials'!D14/1000</f>
        <v>342.77199999999999</v>
      </c>
      <c r="D86" s="298">
        <f>'5 Industrials'!E14/1000</f>
        <v>264.52199999999999</v>
      </c>
      <c r="E86" s="298">
        <f>'5 Industrials'!F14/1000</f>
        <v>221.7</v>
      </c>
      <c r="F86" s="298">
        <f>'5 Industrials'!G14/1000</f>
        <v>127.462</v>
      </c>
      <c r="G86" s="294"/>
      <c r="H86" s="31">
        <f t="shared" si="36"/>
        <v>83</v>
      </c>
      <c r="I86" s="298"/>
      <c r="J86" s="298">
        <f>'5 Industrials'!L14/1000</f>
        <v>641.45699999999999</v>
      </c>
      <c r="K86" s="298">
        <f>'5 Industrials'!M14/1000</f>
        <v>528.08199999999999</v>
      </c>
      <c r="L86" s="298">
        <f>'5 Industrials'!N14/1000</f>
        <v>345.99299999999999</v>
      </c>
      <c r="M86" s="298">
        <f>'5 Industrials'!O14/1000</f>
        <v>317.31299999999999</v>
      </c>
      <c r="N86" s="294"/>
      <c r="O86" s="31">
        <f t="shared" si="37"/>
        <v>83</v>
      </c>
      <c r="P86" s="298"/>
      <c r="Q86" s="298">
        <f t="shared" si="31"/>
        <v>298.685</v>
      </c>
      <c r="R86" s="298">
        <f t="shared" si="32"/>
        <v>263.56</v>
      </c>
      <c r="S86" s="298">
        <f t="shared" si="33"/>
        <v>124.29300000000001</v>
      </c>
      <c r="T86" s="298">
        <f t="shared" si="34"/>
        <v>189.851</v>
      </c>
      <c r="U86" s="294"/>
      <c r="V86" s="31">
        <f t="shared" si="38"/>
        <v>83</v>
      </c>
      <c r="W86" s="298"/>
      <c r="X86" s="298">
        <f>'5 Industrials'!AB14/1000</f>
        <v>127.74673623972461</v>
      </c>
      <c r="Y86" s="298">
        <f>'5 Industrials'!AC14/1000</f>
        <v>94.723392025745298</v>
      </c>
      <c r="Z86" s="298">
        <f>'5 Industrials'!AD14/1000</f>
        <v>88.077712088588129</v>
      </c>
      <c r="AA86" s="298">
        <f>'5 Industrials'!AE14/1000</f>
        <v>83.058742050207385</v>
      </c>
      <c r="AB86" s="294"/>
      <c r="AC86" s="31">
        <f t="shared" si="39"/>
        <v>83</v>
      </c>
      <c r="AD86" s="307"/>
      <c r="AE86" s="307">
        <f>'5 Industrials'!AJ14</f>
        <v>0.22</v>
      </c>
      <c r="AF86" s="307">
        <f>'5 Industrials'!AK14</f>
        <v>0.37</v>
      </c>
      <c r="AG86" s="307">
        <f>'5 Industrials'!AL14</f>
        <v>-0.01</v>
      </c>
      <c r="AH86" s="307">
        <f>'5 Industrials'!AM14</f>
        <v>0.21</v>
      </c>
      <c r="AI86" s="294"/>
      <c r="AJ86" s="31">
        <f t="shared" si="40"/>
        <v>83</v>
      </c>
      <c r="AK86" s="298"/>
      <c r="AL86" s="298"/>
      <c r="AM86" s="298"/>
      <c r="AN86" s="298"/>
      <c r="AO86" s="298">
        <f>'5 Industrials'!AU14/1000</f>
        <v>0.44</v>
      </c>
      <c r="AP86" s="294"/>
      <c r="AQ86" s="31">
        <f t="shared" si="41"/>
        <v>83</v>
      </c>
      <c r="AR86" s="307"/>
      <c r="AS86" s="307">
        <f>'5 Industrials'!AZ14</f>
        <v>0.33694884997473662</v>
      </c>
      <c r="AT86" s="307">
        <f>'5 Industrials'!BA14</f>
        <v>0.31379019917199491</v>
      </c>
      <c r="AU86" s="307">
        <f>'5 Industrials'!BB14</f>
        <v>0.3390685937141546</v>
      </c>
      <c r="AV86" s="307">
        <f>'5 Industrials'!BC14</f>
        <v>0.27318944638532267</v>
      </c>
      <c r="AW86" s="294"/>
      <c r="AX86" s="31">
        <f t="shared" si="42"/>
        <v>83</v>
      </c>
      <c r="AY86" s="307"/>
      <c r="AZ86" s="307"/>
      <c r="BA86" s="307"/>
      <c r="BB86" s="307"/>
      <c r="BC86" s="307">
        <f>'5 Industrials'!BK14</f>
        <v>4.7020603573565871E-3</v>
      </c>
      <c r="BD86" s="294"/>
      <c r="BE86" s="31">
        <f t="shared" si="43"/>
        <v>83</v>
      </c>
      <c r="BF86" s="298"/>
      <c r="BG86" s="298">
        <f>'5 Industrials'!BP14</f>
        <v>1.23</v>
      </c>
      <c r="BH86" s="298">
        <f>'5 Industrials'!BQ14</f>
        <v>1.35</v>
      </c>
      <c r="BI86" s="298">
        <f>'5 Industrials'!BR14</f>
        <v>1.24</v>
      </c>
      <c r="BJ86" s="298">
        <f>'5 Industrials'!BS14</f>
        <v>1.96</v>
      </c>
      <c r="BK86" s="294"/>
      <c r="BL86" s="31">
        <f t="shared" si="44"/>
        <v>83</v>
      </c>
      <c r="BM86" s="307"/>
      <c r="BN86" s="307">
        <f>'5 Industrials'!BX14/100</f>
        <v>0.30469999999999997</v>
      </c>
      <c r="BO86" s="307">
        <f>'5 Industrials'!BY14/100</f>
        <v>0.25640000000000002</v>
      </c>
      <c r="BP86" s="307">
        <f>'5 Industrials'!BZ14/100</f>
        <v>0.32340000000000002</v>
      </c>
      <c r="BQ86" s="307">
        <f>'5 Industrials'!CA14/100</f>
        <v>0.33710000000000001</v>
      </c>
      <c r="BR86" s="294"/>
      <c r="BS86" s="31">
        <f t="shared" si="45"/>
        <v>83</v>
      </c>
      <c r="BT86" s="298"/>
      <c r="BU86" s="298">
        <f>'5 Industrials'!CF14</f>
        <v>9.324659725156681E-2</v>
      </c>
      <c r="BV86" s="298">
        <f>'5 Industrials'!CG14</f>
        <v>8.2816671428219732E-2</v>
      </c>
      <c r="BW86" s="298">
        <f>'5 Industrials'!CH14</f>
        <v>0.10252794083311911</v>
      </c>
      <c r="BX86" s="298">
        <f>'5 Industrials'!CI14</f>
        <v>9.5384247108208156E-2</v>
      </c>
      <c r="BY86" s="294"/>
      <c r="BZ86" s="31">
        <f t="shared" si="46"/>
        <v>83</v>
      </c>
      <c r="CA86" s="298">
        <f>'5 Industrials'!CM14</f>
        <v>1</v>
      </c>
      <c r="CB86" s="298">
        <f>'5 Industrials'!CN14</f>
        <v>1</v>
      </c>
      <c r="CC86" s="298">
        <f>'5 Industrials'!CO14</f>
        <v>0.94444444444444442</v>
      </c>
      <c r="CD86" s="298">
        <f>'5 Industrials'!CP14</f>
        <v>0.94444444444444442</v>
      </c>
      <c r="CE86" s="298">
        <f>'5 Industrials'!CQ14</f>
        <v>0.94444444444444442</v>
      </c>
    </row>
    <row r="87" spans="1:83" s="131" customFormat="1" x14ac:dyDescent="0.25">
      <c r="A87" s="31">
        <f t="shared" si="35"/>
        <v>84</v>
      </c>
      <c r="B87" s="298"/>
      <c r="C87" s="298">
        <f>'5 Industrials'!D15/1000</f>
        <v>12.782999999999999</v>
      </c>
      <c r="D87" s="298">
        <f>'5 Industrials'!E15/1000</f>
        <v>12.782999999999999</v>
      </c>
      <c r="E87" s="298">
        <f>'5 Industrials'!F15/1000</f>
        <v>12.782999999999999</v>
      </c>
      <c r="F87" s="298">
        <f>'5 Industrials'!G15/1000</f>
        <v>12.782999999999999</v>
      </c>
      <c r="G87" s="294"/>
      <c r="H87" s="31">
        <f t="shared" si="36"/>
        <v>84</v>
      </c>
      <c r="I87" s="298">
        <f>'5 Industrials'!K15/1000</f>
        <v>499.18</v>
      </c>
      <c r="J87" s="298">
        <f>'5 Industrials'!L15/1000</f>
        <v>878.46600000000001</v>
      </c>
      <c r="K87" s="298">
        <f>'5 Industrials'!M15/1000</f>
        <v>802.22900000000004</v>
      </c>
      <c r="L87" s="298">
        <f>'5 Industrials'!N15/1000</f>
        <v>762.53599999999994</v>
      </c>
      <c r="M87" s="298">
        <f>'5 Industrials'!O15/1000</f>
        <v>986.23900000000003</v>
      </c>
      <c r="N87" s="294"/>
      <c r="O87" s="31">
        <f t="shared" si="37"/>
        <v>84</v>
      </c>
      <c r="P87" s="298">
        <f t="shared" si="30"/>
        <v>499.18</v>
      </c>
      <c r="Q87" s="298">
        <f t="shared" si="31"/>
        <v>865.68299999999999</v>
      </c>
      <c r="R87" s="298">
        <f t="shared" si="32"/>
        <v>789.44600000000003</v>
      </c>
      <c r="S87" s="298">
        <f t="shared" si="33"/>
        <v>749.75299999999993</v>
      </c>
      <c r="T87" s="298">
        <f t="shared" si="34"/>
        <v>973.45600000000002</v>
      </c>
      <c r="U87" s="294"/>
      <c r="V87" s="31">
        <f t="shared" si="38"/>
        <v>84</v>
      </c>
      <c r="W87" s="298">
        <f>'5 Industrials'!AA15/1000</f>
        <v>-35.845140914981535</v>
      </c>
      <c r="X87" s="298">
        <f>'5 Industrials'!AB15/1000</f>
        <v>106.41216472529209</v>
      </c>
      <c r="Y87" s="298">
        <f>'5 Industrials'!AC15/1000</f>
        <v>77.95488194871966</v>
      </c>
      <c r="Z87" s="298">
        <f>'5 Industrials'!AD15/1000</f>
        <v>-189.16990721181057</v>
      </c>
      <c r="AA87" s="298">
        <f>'5 Industrials'!AE15/1000</f>
        <v>109.65693649082354</v>
      </c>
      <c r="AB87" s="294"/>
      <c r="AC87" s="31">
        <f t="shared" si="39"/>
        <v>84</v>
      </c>
      <c r="AD87" s="307">
        <f>'5 Industrials'!AI15</f>
        <v>-0.41</v>
      </c>
      <c r="AE87" s="307">
        <f>'5 Industrials'!AJ15</f>
        <v>0.5</v>
      </c>
      <c r="AF87" s="307">
        <f>'5 Industrials'!AK15</f>
        <v>0.39</v>
      </c>
      <c r="AG87" s="307">
        <f>'5 Industrials'!AL15</f>
        <v>-0.3</v>
      </c>
      <c r="AH87" s="307">
        <f>'5 Industrials'!AM15</f>
        <v>0.08</v>
      </c>
      <c r="AI87" s="294"/>
      <c r="AJ87" s="31">
        <f t="shared" si="40"/>
        <v>84</v>
      </c>
      <c r="AK87" s="298">
        <f>'5 Industrials'!AQ15/1000</f>
        <v>12.782999999999999</v>
      </c>
      <c r="AL87" s="298"/>
      <c r="AM87" s="298"/>
      <c r="AN87" s="298"/>
      <c r="AO87" s="298"/>
      <c r="AP87" s="294"/>
      <c r="AQ87" s="31">
        <f t="shared" si="41"/>
        <v>84</v>
      </c>
      <c r="AR87" s="307"/>
      <c r="AS87" s="307">
        <f>'5 Industrials'!AZ15</f>
        <v>5.2681858120416144E-3</v>
      </c>
      <c r="AT87" s="307">
        <f>'5 Industrials'!BA15</f>
        <v>6.9086467526712032E-3</v>
      </c>
      <c r="AU87" s="307">
        <f>'5 Industrials'!BB15</f>
        <v>7.5222082562458516E-3</v>
      </c>
      <c r="AV87" s="307">
        <f>'5 Industrials'!BC15</f>
        <v>6.673554441701284E-3</v>
      </c>
      <c r="AW87" s="294"/>
      <c r="AX87" s="31">
        <f t="shared" si="42"/>
        <v>84</v>
      </c>
      <c r="AY87" s="307">
        <f>'5 Industrials'!BG15</f>
        <v>1</v>
      </c>
      <c r="AZ87" s="307"/>
      <c r="BA87" s="307"/>
      <c r="BB87" s="307"/>
      <c r="BC87" s="307"/>
      <c r="BD87" s="294"/>
      <c r="BE87" s="31">
        <f t="shared" si="43"/>
        <v>84</v>
      </c>
      <c r="BF87" s="298">
        <f>'5 Industrials'!BO15</f>
        <v>6.96</v>
      </c>
      <c r="BG87" s="298">
        <f>'5 Industrials'!BP15</f>
        <v>21.269999999999996</v>
      </c>
      <c r="BH87" s="298">
        <f>'5 Industrials'!BQ15</f>
        <v>20.169999999999998</v>
      </c>
      <c r="BI87" s="298">
        <f>'5 Industrials'!BR15</f>
        <v>17.34</v>
      </c>
      <c r="BJ87" s="298">
        <f>'5 Industrials'!BS15</f>
        <v>39.159999999999997</v>
      </c>
      <c r="BK87" s="294"/>
      <c r="BL87" s="31">
        <f t="shared" si="44"/>
        <v>84</v>
      </c>
      <c r="BM87" s="307">
        <f>'5 Industrials'!BW15/100</f>
        <v>2.6200000000000001E-2</v>
      </c>
      <c r="BN87" s="307">
        <f>'5 Industrials'!BX15/100</f>
        <v>6.7799999999999999E-2</v>
      </c>
      <c r="BO87" s="307">
        <f>'5 Industrials'!BY15/100</f>
        <v>6.2699999999999992E-2</v>
      </c>
      <c r="BP87" s="307">
        <f>'5 Industrials'!BZ15/100</f>
        <v>-0.1497</v>
      </c>
      <c r="BQ87" s="307">
        <f>'5 Industrials'!CA15/100</f>
        <v>8.2799999999999999E-2</v>
      </c>
      <c r="BR87" s="294"/>
      <c r="BS87" s="31">
        <f t="shared" si="45"/>
        <v>84</v>
      </c>
      <c r="BT87" s="298">
        <f>'5 Industrials'!CE15</f>
        <v>3.6355865718472165E-2</v>
      </c>
      <c r="BU87" s="298">
        <f>'5 Industrials'!CF15</f>
        <v>4.9417404054344388E-2</v>
      </c>
      <c r="BV87" s="298">
        <f>'5 Industrials'!CG15</f>
        <v>5.5687630341822628E-2</v>
      </c>
      <c r="BW87" s="298">
        <f>'5 Industrials'!CH15</f>
        <v>-0.12687704953896242</v>
      </c>
      <c r="BX87" s="298">
        <f>'5 Industrials'!CI15</f>
        <v>7.2634977130114284E-2</v>
      </c>
      <c r="BY87" s="294"/>
      <c r="BZ87" s="31">
        <f t="shared" si="46"/>
        <v>84</v>
      </c>
      <c r="CA87" s="298">
        <f>'5 Industrials'!CM15</f>
        <v>0.88888888888888884</v>
      </c>
      <c r="CB87" s="298">
        <f>'5 Industrials'!CN15</f>
        <v>0.88888888888888884</v>
      </c>
      <c r="CC87" s="298">
        <f>'5 Industrials'!CO15</f>
        <v>0.88888888888888884</v>
      </c>
      <c r="CD87" s="298">
        <f>'5 Industrials'!CP15</f>
        <v>0.88888888888888884</v>
      </c>
      <c r="CE87" s="298">
        <f>'5 Industrials'!CQ15</f>
        <v>0.94444444444444442</v>
      </c>
    </row>
    <row r="88" spans="1:83" s="131" customFormat="1" x14ac:dyDescent="0.25">
      <c r="A88" s="31">
        <f t="shared" si="35"/>
        <v>85</v>
      </c>
      <c r="B88" s="298">
        <f>'5 Industrials'!C16/1000</f>
        <v>51.438000000000002</v>
      </c>
      <c r="C88" s="298">
        <f>'5 Industrials'!D16/1000</f>
        <v>51.438000000000002</v>
      </c>
      <c r="D88" s="298">
        <f>'5 Industrials'!E16/1000</f>
        <v>51.438000000000002</v>
      </c>
      <c r="E88" s="298">
        <f>'5 Industrials'!F16/1000</f>
        <v>53.671999999999997</v>
      </c>
      <c r="F88" s="298">
        <f>'5 Industrials'!G16/1000</f>
        <v>169.15700000000001</v>
      </c>
      <c r="G88" s="294"/>
      <c r="H88" s="31">
        <f t="shared" si="36"/>
        <v>85</v>
      </c>
      <c r="I88" s="298">
        <f>'5 Industrials'!K16/1000</f>
        <v>274.63400000000001</v>
      </c>
      <c r="J88" s="298">
        <f>'5 Industrials'!L16/1000</f>
        <v>310.42899999999997</v>
      </c>
      <c r="K88" s="298">
        <f>'5 Industrials'!M16/1000</f>
        <v>270.90599999999995</v>
      </c>
      <c r="L88" s="298">
        <f>'5 Industrials'!N16/1000</f>
        <v>519.28800000000001</v>
      </c>
      <c r="M88" s="298">
        <f>'5 Industrials'!O16/1000</f>
        <v>855.04700000000003</v>
      </c>
      <c r="N88" s="294"/>
      <c r="O88" s="31">
        <f t="shared" si="37"/>
        <v>85</v>
      </c>
      <c r="P88" s="298">
        <f t="shared" si="30"/>
        <v>223.19600000000003</v>
      </c>
      <c r="Q88" s="298">
        <f t="shared" si="31"/>
        <v>258.99099999999999</v>
      </c>
      <c r="R88" s="298">
        <f t="shared" si="32"/>
        <v>219.46799999999996</v>
      </c>
      <c r="S88" s="298">
        <f t="shared" si="33"/>
        <v>465.61599999999999</v>
      </c>
      <c r="T88" s="298">
        <f t="shared" si="34"/>
        <v>685.89</v>
      </c>
      <c r="U88" s="294"/>
      <c r="V88" s="31">
        <f t="shared" si="38"/>
        <v>85</v>
      </c>
      <c r="W88" s="298">
        <f>'5 Industrials'!AA16/1000</f>
        <v>-38.221517830333362</v>
      </c>
      <c r="X88" s="298">
        <f>'5 Industrials'!AB16/1000</f>
        <v>56.229726524850307</v>
      </c>
      <c r="Y88" s="298">
        <f>'5 Industrials'!AC16/1000</f>
        <v>-51.679160302830809</v>
      </c>
      <c r="Z88" s="298">
        <f>'5 Industrials'!AD16/1000</f>
        <v>-450.05710633459665</v>
      </c>
      <c r="AA88" s="298">
        <f>'5 Industrials'!AE16/1000</f>
        <v>-227.60137748921082</v>
      </c>
      <c r="AB88" s="294"/>
      <c r="AC88" s="31">
        <f t="shared" si="39"/>
        <v>85</v>
      </c>
      <c r="AD88" s="307">
        <f>'5 Industrials'!AI16</f>
        <v>-0.05</v>
      </c>
      <c r="AE88" s="307">
        <f>'5 Industrials'!AJ16</f>
        <v>0.03</v>
      </c>
      <c r="AF88" s="307">
        <f>'5 Industrials'!AK16</f>
        <v>-0.16</v>
      </c>
      <c r="AG88" s="307">
        <f>'5 Industrials'!AL16</f>
        <v>-0.09</v>
      </c>
      <c r="AH88" s="307">
        <f>'5 Industrials'!AM16</f>
        <v>-0.14000000000000001</v>
      </c>
      <c r="AI88" s="294"/>
      <c r="AJ88" s="31">
        <f t="shared" si="40"/>
        <v>85</v>
      </c>
      <c r="AK88" s="298"/>
      <c r="AL88" s="298"/>
      <c r="AM88" s="298">
        <f>'5 Industrials'!AS16/1000</f>
        <v>2.234</v>
      </c>
      <c r="AN88" s="298">
        <f>'5 Industrials'!AT16/1000</f>
        <v>169.15700000000001</v>
      </c>
      <c r="AO88" s="298">
        <f>'5 Industrials'!AU16/1000</f>
        <v>34.427999999999997</v>
      </c>
      <c r="AP88" s="294"/>
      <c r="AQ88" s="31">
        <f t="shared" si="41"/>
        <v>85</v>
      </c>
      <c r="AR88" s="307">
        <f>'5 Industrials'!AY16</f>
        <v>7.791263569731037E-2</v>
      </c>
      <c r="AS88" s="307">
        <f>'5 Industrials'!AZ16</f>
        <v>6.6205202922203291E-2</v>
      </c>
      <c r="AT88" s="307">
        <f>'5 Industrials'!BA16</f>
        <v>6.5231616751887017E-2</v>
      </c>
      <c r="AU88" s="307">
        <f>'5 Industrials'!BB16</f>
        <v>4.1563767843217428E-2</v>
      </c>
      <c r="AV88" s="307">
        <f>'5 Industrials'!BC16</f>
        <v>9.7580349751804865E-2</v>
      </c>
      <c r="AW88" s="294"/>
      <c r="AX88" s="31">
        <f t="shared" si="42"/>
        <v>85</v>
      </c>
      <c r="AY88" s="307"/>
      <c r="AZ88" s="307"/>
      <c r="BA88" s="307">
        <f>'5 Industrials'!BI16</f>
        <v>4.1623192726188703E-2</v>
      </c>
      <c r="BB88" s="307">
        <f>'5 Industrials'!BJ16</f>
        <v>1</v>
      </c>
      <c r="BC88" s="307">
        <f>'5 Industrials'!BK16</f>
        <v>0.13605431423535641</v>
      </c>
      <c r="BD88" s="294"/>
      <c r="BE88" s="31">
        <f t="shared" si="43"/>
        <v>85</v>
      </c>
      <c r="BF88" s="298">
        <f>'5 Industrials'!BO16</f>
        <v>0.13</v>
      </c>
      <c r="BG88" s="298">
        <f>'5 Industrials'!BP16</f>
        <v>0.37</v>
      </c>
      <c r="BH88" s="298">
        <f>'5 Industrials'!BQ16</f>
        <v>0.2</v>
      </c>
      <c r="BI88" s="298">
        <f>'5 Industrials'!BR16</f>
        <v>0.71</v>
      </c>
      <c r="BJ88" s="298">
        <f>'5 Industrials'!BS16</f>
        <v>1.2</v>
      </c>
      <c r="BK88" s="294"/>
      <c r="BL88" s="31">
        <f t="shared" si="44"/>
        <v>85</v>
      </c>
      <c r="BM88" s="307">
        <f>'5 Industrials'!BW16/100</f>
        <v>-6.93E-2</v>
      </c>
      <c r="BN88" s="307">
        <f>'5 Industrials'!BX16/100</f>
        <v>0.1056</v>
      </c>
      <c r="BO88" s="307">
        <f>'5 Industrials'!BY16/100</f>
        <v>-8.4199999999999997E-2</v>
      </c>
      <c r="BP88" s="307">
        <f>'5 Industrials'!BZ16/100</f>
        <v>-0.31420000000000003</v>
      </c>
      <c r="BQ88" s="307">
        <f>'5 Industrials'!CA16/100</f>
        <v>-0.16620000000000001</v>
      </c>
      <c r="BR88" s="294"/>
      <c r="BS88" s="31">
        <f t="shared" si="45"/>
        <v>85</v>
      </c>
      <c r="BT88" s="298">
        <f>'5 Industrials'!CE16</f>
        <v>-2.4478227261015201E-2</v>
      </c>
      <c r="BU88" s="298">
        <f>'5 Industrials'!CF16</f>
        <v>6.0174609325273867E-2</v>
      </c>
      <c r="BV88" s="298">
        <f>'5 Industrials'!CG16</f>
        <v>-3.3612485174578377E-2</v>
      </c>
      <c r="BW88" s="298">
        <f>'5 Industrials'!CH16</f>
        <v>-0.12424102820329155</v>
      </c>
      <c r="BX88" s="298">
        <f>'5 Industrials'!CI16</f>
        <v>-0.11275933782547209</v>
      </c>
      <c r="BY88" s="294"/>
      <c r="BZ88" s="31">
        <f t="shared" si="46"/>
        <v>85</v>
      </c>
      <c r="CA88" s="298">
        <f>'5 Industrials'!CM16</f>
        <v>0.94444444444444442</v>
      </c>
      <c r="CB88" s="298">
        <f>'5 Industrials'!CN16</f>
        <v>0.94444444444444442</v>
      </c>
      <c r="CC88" s="298">
        <f>'5 Industrials'!CO16</f>
        <v>0.94444444444444442</v>
      </c>
      <c r="CD88" s="298">
        <f>'5 Industrials'!CP16</f>
        <v>0.94444444444444442</v>
      </c>
      <c r="CE88" s="298">
        <f>'5 Industrials'!CQ16</f>
        <v>0.94444444444444442</v>
      </c>
    </row>
    <row r="89" spans="1:83" s="131" customFormat="1" x14ac:dyDescent="0.25">
      <c r="A89" s="31">
        <f t="shared" si="35"/>
        <v>86</v>
      </c>
      <c r="B89" s="298">
        <f>'5 Industrials'!C17/1000</f>
        <v>209.221</v>
      </c>
      <c r="C89" s="298">
        <f>'5 Industrials'!D17/1000</f>
        <v>478.74599999999998</v>
      </c>
      <c r="D89" s="298">
        <f>'5 Industrials'!E17/1000</f>
        <v>504.51</v>
      </c>
      <c r="E89" s="298">
        <f>'5 Industrials'!F17/1000</f>
        <v>151.33600000000001</v>
      </c>
      <c r="F89" s="298">
        <f>'5 Industrials'!G17/1000</f>
        <v>125.931</v>
      </c>
      <c r="G89" s="294"/>
      <c r="H89" s="31">
        <f t="shared" si="36"/>
        <v>86</v>
      </c>
      <c r="I89" s="298">
        <f>'5 Industrials'!K17/1000</f>
        <v>2905.7539999999999</v>
      </c>
      <c r="J89" s="298">
        <f>'5 Industrials'!L17/1000</f>
        <v>2793.22</v>
      </c>
      <c r="K89" s="298">
        <f>'5 Industrials'!M17/1000</f>
        <v>2715.25</v>
      </c>
      <c r="L89" s="298">
        <f>'5 Industrials'!N17/1000</f>
        <v>687.42</v>
      </c>
      <c r="M89" s="298">
        <f>'5 Industrials'!O17/1000</f>
        <v>461.346</v>
      </c>
      <c r="N89" s="294"/>
      <c r="O89" s="31">
        <f t="shared" si="37"/>
        <v>86</v>
      </c>
      <c r="P89" s="298">
        <f t="shared" si="30"/>
        <v>2696.5329999999999</v>
      </c>
      <c r="Q89" s="298">
        <f t="shared" si="31"/>
        <v>2314.4739999999997</v>
      </c>
      <c r="R89" s="298">
        <f t="shared" si="32"/>
        <v>2210.7399999999998</v>
      </c>
      <c r="S89" s="298">
        <f t="shared" si="33"/>
        <v>536.08399999999995</v>
      </c>
      <c r="T89" s="298">
        <f t="shared" si="34"/>
        <v>335.41500000000002</v>
      </c>
      <c r="U89" s="294"/>
      <c r="V89" s="31">
        <f t="shared" si="38"/>
        <v>86</v>
      </c>
      <c r="W89" s="298">
        <f>'5 Industrials'!AA17/1000</f>
        <v>320.20997742432019</v>
      </c>
      <c r="X89" s="298">
        <f>'5 Industrials'!AB17/1000</f>
        <v>511.18728283043959</v>
      </c>
      <c r="Y89" s="298">
        <f>'5 Industrials'!AC17/1000</f>
        <v>-81.795620571390231</v>
      </c>
      <c r="Z89" s="298">
        <f>'5 Industrials'!AD17/1000</f>
        <v>-62.54355669557058</v>
      </c>
      <c r="AA89" s="298">
        <f>'5 Industrials'!AE17/1000</f>
        <v>23.311901365751165</v>
      </c>
      <c r="AB89" s="294"/>
      <c r="AC89" s="31">
        <f t="shared" si="39"/>
        <v>86</v>
      </c>
      <c r="AD89" s="307">
        <f>'5 Industrials'!AI17</f>
        <v>0.05</v>
      </c>
      <c r="AE89" s="307">
        <f>'5 Industrials'!AJ17</f>
        <v>0.19</v>
      </c>
      <c r="AF89" s="307">
        <f>'5 Industrials'!AK17</f>
        <v>4.4000000000000004</v>
      </c>
      <c r="AG89" s="307">
        <f>'5 Industrials'!AL17</f>
        <v>0.3</v>
      </c>
      <c r="AH89" s="307">
        <f>'5 Industrials'!AM17</f>
        <v>0.51</v>
      </c>
      <c r="AI89" s="294"/>
      <c r="AJ89" s="31">
        <f t="shared" si="40"/>
        <v>86</v>
      </c>
      <c r="AK89" s="298">
        <f>'5 Industrials'!AQ17/1000</f>
        <v>95.152000000000001</v>
      </c>
      <c r="AL89" s="298">
        <f>'5 Industrials'!AR17/1000</f>
        <v>56.183999999999997</v>
      </c>
      <c r="AM89" s="298"/>
      <c r="AN89" s="298">
        <f>'5 Industrials'!AT17/1000</f>
        <v>78.204999999999998</v>
      </c>
      <c r="AO89" s="298">
        <f>'5 Industrials'!AU17/1000</f>
        <v>10.961</v>
      </c>
      <c r="AP89" s="294"/>
      <c r="AQ89" s="31">
        <f t="shared" si="41"/>
        <v>86</v>
      </c>
      <c r="AR89" s="307">
        <f>'5 Industrials'!AY17</f>
        <v>2.0190647360863779E-2</v>
      </c>
      <c r="AS89" s="307">
        <f>'5 Industrials'!AZ17</f>
        <v>4.9307109593600969E-2</v>
      </c>
      <c r="AT89" s="307">
        <f>'5 Industrials'!BA17</f>
        <v>5.2276148539654066E-2</v>
      </c>
      <c r="AU89" s="307">
        <f>'5 Industrials'!BB17</f>
        <v>0.10625162797326719</v>
      </c>
      <c r="AV89" s="307">
        <f>'5 Industrials'!BC17</f>
        <v>0.14256942180197804</v>
      </c>
      <c r="AW89" s="294"/>
      <c r="AX89" s="31">
        <f t="shared" si="42"/>
        <v>86</v>
      </c>
      <c r="AY89" s="307">
        <f>'5 Industrials'!BG17</f>
        <v>0.19875257443404226</v>
      </c>
      <c r="AZ89" s="307">
        <f>'5 Industrials'!BH17</f>
        <v>0.11136350121900458</v>
      </c>
      <c r="BA89" s="307"/>
      <c r="BB89" s="307">
        <f>'5 Industrials'!BJ17</f>
        <v>0.62101468264366999</v>
      </c>
      <c r="BC89" s="307">
        <f>'5 Industrials'!BK17</f>
        <v>0.1147220128945826</v>
      </c>
      <c r="BD89" s="294"/>
      <c r="BE89" s="31">
        <f t="shared" si="43"/>
        <v>86</v>
      </c>
      <c r="BF89" s="298"/>
      <c r="BG89" s="298"/>
      <c r="BH89" s="298"/>
      <c r="BI89" s="298"/>
      <c r="BJ89" s="298"/>
      <c r="BK89" s="294"/>
      <c r="BL89" s="31">
        <f t="shared" si="44"/>
        <v>86</v>
      </c>
      <c r="BM89" s="307">
        <f>'5 Industrials'!BW17/100</f>
        <v>1.72E-2</v>
      </c>
      <c r="BN89" s="307">
        <f>'5 Industrials'!BX17/100</f>
        <v>7.7600000000000002E-2</v>
      </c>
      <c r="BO89" s="307">
        <f>'5 Industrials'!BY17/100</f>
        <v>-7.3000000000000001E-3</v>
      </c>
      <c r="BP89" s="307">
        <f>'5 Industrials'!BZ17/100</f>
        <v>-5.0599999999999999E-2</v>
      </c>
      <c r="BQ89" s="307">
        <f>'5 Industrials'!CA17/100</f>
        <v>4.8300000000000003E-2</v>
      </c>
      <c r="BR89" s="294"/>
      <c r="BS89" s="31">
        <f t="shared" si="45"/>
        <v>86</v>
      </c>
      <c r="BT89" s="298"/>
      <c r="BU89" s="298"/>
      <c r="BV89" s="298"/>
      <c r="BW89" s="298"/>
      <c r="BX89" s="298"/>
      <c r="BY89" s="294"/>
      <c r="BZ89" s="31">
        <f t="shared" si="46"/>
        <v>86</v>
      </c>
      <c r="CA89" s="298">
        <f>'5 Industrials'!CM17</f>
        <v>1</v>
      </c>
      <c r="CB89" s="298">
        <f>'5 Industrials'!CN17</f>
        <v>1</v>
      </c>
      <c r="CC89" s="298">
        <f>'5 Industrials'!CO17</f>
        <v>0.94444444444444442</v>
      </c>
      <c r="CD89" s="298">
        <f>'5 Industrials'!CP17</f>
        <v>0.94444444444444442</v>
      </c>
      <c r="CE89" s="298">
        <f>'5 Industrials'!CQ17</f>
        <v>0.94444444444444442</v>
      </c>
    </row>
    <row r="90" spans="1:83" s="131" customFormat="1" x14ac:dyDescent="0.25">
      <c r="A90" s="31">
        <f t="shared" si="35"/>
        <v>87</v>
      </c>
      <c r="B90" s="298">
        <f>'5 Industrials'!C18/1000</f>
        <v>654.41399999999999</v>
      </c>
      <c r="C90" s="298">
        <f>'5 Industrials'!D18/1000</f>
        <v>572.83699999999999</v>
      </c>
      <c r="D90" s="298">
        <f>'5 Industrials'!E18/1000</f>
        <v>571.28099999999995</v>
      </c>
      <c r="E90" s="298">
        <f>'5 Industrials'!F18/1000</f>
        <v>829.49699999999996</v>
      </c>
      <c r="F90" s="298">
        <f>'5 Industrials'!G18/1000</f>
        <v>1299.5029999999999</v>
      </c>
      <c r="G90" s="294"/>
      <c r="H90" s="31">
        <f t="shared" si="36"/>
        <v>87</v>
      </c>
      <c r="I90" s="298">
        <f>'5 Industrials'!K18/1000</f>
        <v>8736.6010000000006</v>
      </c>
      <c r="J90" s="298">
        <f>'5 Industrials'!L18/1000</f>
        <v>9677.6620000000003</v>
      </c>
      <c r="K90" s="298">
        <f>'5 Industrials'!M18/1000</f>
        <v>14197.482</v>
      </c>
      <c r="L90" s="298">
        <f>'5 Industrials'!N18/1000</f>
        <v>15801.356</v>
      </c>
      <c r="M90" s="298">
        <f>'5 Industrials'!O18/1000</f>
        <v>19139.891</v>
      </c>
      <c r="N90" s="294"/>
      <c r="O90" s="31">
        <f t="shared" si="37"/>
        <v>87</v>
      </c>
      <c r="P90" s="298">
        <f t="shared" si="30"/>
        <v>8082.1870000000008</v>
      </c>
      <c r="Q90" s="298">
        <f t="shared" si="31"/>
        <v>9104.8250000000007</v>
      </c>
      <c r="R90" s="298">
        <f t="shared" si="32"/>
        <v>13626.201000000001</v>
      </c>
      <c r="S90" s="298">
        <f t="shared" si="33"/>
        <v>14971.859</v>
      </c>
      <c r="T90" s="298">
        <f t="shared" si="34"/>
        <v>17840.387999999999</v>
      </c>
      <c r="U90" s="294"/>
      <c r="V90" s="31">
        <f t="shared" si="38"/>
        <v>87</v>
      </c>
      <c r="W90" s="298">
        <f>'5 Industrials'!AA18/1000</f>
        <v>315.90230818203253</v>
      </c>
      <c r="X90" s="298">
        <f>'5 Industrials'!AB18/1000</f>
        <v>453.98899344441651</v>
      </c>
      <c r="Y90" s="298">
        <f>'5 Industrials'!AC18/1000</f>
        <v>369.97312947801674</v>
      </c>
      <c r="Z90" s="298">
        <f>'5 Industrials'!AD18/1000</f>
        <v>-1812.8924643387356</v>
      </c>
      <c r="AA90" s="298">
        <f>'5 Industrials'!AE18/1000</f>
        <v>-1522.3809262966365</v>
      </c>
      <c r="AB90" s="294"/>
      <c r="AC90" s="31">
        <f t="shared" si="39"/>
        <v>87</v>
      </c>
      <c r="AD90" s="307">
        <f>'5 Industrials'!AI18</f>
        <v>-0.28999999999999998</v>
      </c>
      <c r="AE90" s="307">
        <f>'5 Industrials'!AJ18</f>
        <v>-0.37</v>
      </c>
      <c r="AF90" s="307">
        <f>'5 Industrials'!AK18</f>
        <v>-0.06</v>
      </c>
      <c r="AG90" s="307">
        <f>'5 Industrials'!AL18</f>
        <v>-0.1</v>
      </c>
      <c r="AH90" s="307">
        <f>'5 Industrials'!AM18</f>
        <v>-0.27</v>
      </c>
      <c r="AI90" s="294"/>
      <c r="AJ90" s="31">
        <f t="shared" si="40"/>
        <v>87</v>
      </c>
      <c r="AK90" s="298"/>
      <c r="AL90" s="298"/>
      <c r="AM90" s="298">
        <f>'5 Industrials'!AS18/1000</f>
        <v>108.09399999999999</v>
      </c>
      <c r="AN90" s="298">
        <f>'5 Industrials'!AT18/1000</f>
        <v>445.98200000000003</v>
      </c>
      <c r="AO90" s="298"/>
      <c r="AP90" s="294"/>
      <c r="AQ90" s="31">
        <f t="shared" si="41"/>
        <v>87</v>
      </c>
      <c r="AR90" s="307">
        <f>'5 Industrials'!AY18</f>
        <v>2.3434385393213162E-2</v>
      </c>
      <c r="AS90" s="307">
        <f>'5 Industrials'!AZ18</f>
        <v>2.2331551914541798E-2</v>
      </c>
      <c r="AT90" s="307">
        <f>'5 Industrials'!BA18</f>
        <v>1.6346146967993622E-2</v>
      </c>
      <c r="AU90" s="307">
        <f>'5 Industrials'!BB18</f>
        <v>2.2929331517039915E-2</v>
      </c>
      <c r="AV90" s="307">
        <f>'5 Industrials'!BC18</f>
        <v>3.5645044205101575E-2</v>
      </c>
      <c r="AW90" s="294"/>
      <c r="AX90" s="31">
        <f t="shared" si="42"/>
        <v>87</v>
      </c>
      <c r="AY90" s="307"/>
      <c r="AZ90" s="307"/>
      <c r="BA90" s="307">
        <f>'5 Industrials'!BI18</f>
        <v>0.13031270758061814</v>
      </c>
      <c r="BB90" s="307">
        <f>'5 Industrials'!BJ18</f>
        <v>0.34319428273732344</v>
      </c>
      <c r="BC90" s="307"/>
      <c r="BD90" s="294"/>
      <c r="BE90" s="31">
        <f t="shared" si="43"/>
        <v>87</v>
      </c>
      <c r="BF90" s="298">
        <f>'5 Industrials'!BO18</f>
        <v>4.9400000000000004</v>
      </c>
      <c r="BG90" s="298">
        <f>'5 Industrials'!BP18</f>
        <v>6.5</v>
      </c>
      <c r="BH90" s="298">
        <f>'5 Industrials'!BQ18</f>
        <v>12.98</v>
      </c>
      <c r="BI90" s="298">
        <f>'5 Industrials'!BR18</f>
        <v>13.97</v>
      </c>
      <c r="BJ90" s="298">
        <f>'5 Industrials'!BS18</f>
        <v>11.459999999999999</v>
      </c>
      <c r="BK90" s="294"/>
      <c r="BL90" s="31">
        <f t="shared" si="44"/>
        <v>87</v>
      </c>
      <c r="BM90" s="307">
        <f>'5 Industrials'!BW18/100</f>
        <v>1.1299999999999999E-2</v>
      </c>
      <c r="BN90" s="307">
        <f>'5 Industrials'!BX18/100</f>
        <v>2.1400000000000002E-2</v>
      </c>
      <c r="BO90" s="307">
        <f>'5 Industrials'!BY18/100</f>
        <v>1.34E-2</v>
      </c>
      <c r="BP90" s="307">
        <f>'5 Industrials'!BZ18/100</f>
        <v>-4.6199999999999998E-2</v>
      </c>
      <c r="BQ90" s="307">
        <f>'5 Industrials'!CA18/100</f>
        <v>-3.7599999999999995E-2</v>
      </c>
      <c r="BR90" s="294"/>
      <c r="BS90" s="31">
        <f t="shared" si="45"/>
        <v>87</v>
      </c>
      <c r="BT90" s="298">
        <f>'5 Industrials'!CE18</f>
        <v>0.21110931163952984</v>
      </c>
      <c r="BU90" s="298">
        <f>'5 Industrials'!CF18</f>
        <v>0.13833073318288189</v>
      </c>
      <c r="BV90" s="298">
        <f>'5 Industrials'!CG18</f>
        <v>0.12126438487086766</v>
      </c>
      <c r="BW90" s="298">
        <f>'5 Industrials'!CH18</f>
        <v>-6.1169538727845876E-2</v>
      </c>
      <c r="BX90" s="298">
        <f>'5 Industrials'!CI18</f>
        <v>-6.4925118285266856E-2</v>
      </c>
      <c r="BY90" s="294"/>
      <c r="BZ90" s="31">
        <f t="shared" si="46"/>
        <v>87</v>
      </c>
      <c r="CA90" s="298">
        <f>'5 Industrials'!CM18</f>
        <v>0.94444444444444442</v>
      </c>
      <c r="CB90" s="298">
        <f>'5 Industrials'!CN18</f>
        <v>0.94444444444444442</v>
      </c>
      <c r="CC90" s="298">
        <f>'5 Industrials'!CO18</f>
        <v>0.94444444444444442</v>
      </c>
      <c r="CD90" s="298">
        <f>'5 Industrials'!CP18</f>
        <v>0.94444444444444442</v>
      </c>
      <c r="CE90" s="298">
        <f>'5 Industrials'!CQ18</f>
        <v>0.94444444444444442</v>
      </c>
    </row>
    <row r="91" spans="1:83" s="131" customFormat="1" x14ac:dyDescent="0.25">
      <c r="A91" s="31">
        <f t="shared" si="35"/>
        <v>88</v>
      </c>
      <c r="B91" s="298">
        <f>'5 Industrials'!C19/1000</f>
        <v>1511.8420000000001</v>
      </c>
      <c r="C91" s="298">
        <f>'5 Industrials'!D19/1000</f>
        <v>1504.7429999999999</v>
      </c>
      <c r="D91" s="298">
        <f>'5 Industrials'!E19/1000</f>
        <v>1480.0609999999999</v>
      </c>
      <c r="E91" s="298">
        <f>'5 Industrials'!F19/1000</f>
        <v>1242.7360000000001</v>
      </c>
      <c r="F91" s="298">
        <f>'5 Industrials'!G19/1000</f>
        <v>1001.073</v>
      </c>
      <c r="G91" s="294"/>
      <c r="H91" s="31">
        <f t="shared" si="36"/>
        <v>88</v>
      </c>
      <c r="I91" s="298">
        <f>'5 Industrials'!K19/1000</f>
        <v>2843.6680000000001</v>
      </c>
      <c r="J91" s="298">
        <f>'5 Industrials'!L19/1000</f>
        <v>2578.998</v>
      </c>
      <c r="K91" s="298">
        <f>'5 Industrials'!M19/1000</f>
        <v>2376.5970000000002</v>
      </c>
      <c r="L91" s="298">
        <f>'5 Industrials'!N19/1000</f>
        <v>2129.4</v>
      </c>
      <c r="M91" s="298">
        <f>'5 Industrials'!O19/1000</f>
        <v>1895.163</v>
      </c>
      <c r="N91" s="294"/>
      <c r="O91" s="31">
        <f t="shared" si="37"/>
        <v>88</v>
      </c>
      <c r="P91" s="298">
        <f t="shared" si="30"/>
        <v>1331.826</v>
      </c>
      <c r="Q91" s="298">
        <f t="shared" si="31"/>
        <v>1074.2550000000001</v>
      </c>
      <c r="R91" s="298">
        <f t="shared" si="32"/>
        <v>896.53600000000029</v>
      </c>
      <c r="S91" s="298">
        <f t="shared" si="33"/>
        <v>886.66399999999999</v>
      </c>
      <c r="T91" s="298">
        <f t="shared" si="34"/>
        <v>894.09</v>
      </c>
      <c r="U91" s="294"/>
      <c r="V91" s="31">
        <f t="shared" si="38"/>
        <v>88</v>
      </c>
      <c r="W91" s="298">
        <f>'5 Industrials'!AA19/1000</f>
        <v>545.36481050886789</v>
      </c>
      <c r="X91" s="298">
        <f>'5 Industrials'!AB19/1000</f>
        <v>464.86401477416632</v>
      </c>
      <c r="Y91" s="298">
        <f>'5 Industrials'!AC19/1000</f>
        <v>495.23048935397389</v>
      </c>
      <c r="Z91" s="298">
        <f>'5 Industrials'!AD19/1000</f>
        <v>485.13470752298809</v>
      </c>
      <c r="AA91" s="298">
        <f>'5 Industrials'!AE19/1000</f>
        <v>442.40371540357319</v>
      </c>
      <c r="AB91" s="294"/>
      <c r="AC91" s="31">
        <f t="shared" si="39"/>
        <v>88</v>
      </c>
      <c r="AD91" s="307">
        <f>'5 Industrials'!AI19</f>
        <v>0.05</v>
      </c>
      <c r="AE91" s="307">
        <f>'5 Industrials'!AJ19</f>
        <v>0.08</v>
      </c>
      <c r="AF91" s="307">
        <f>'5 Industrials'!AK19</f>
        <v>7.0000000000000007E-2</v>
      </c>
      <c r="AG91" s="307">
        <f>'5 Industrials'!AL19</f>
        <v>0.06</v>
      </c>
      <c r="AH91" s="307">
        <f>'5 Industrials'!AM19</f>
        <v>0.17</v>
      </c>
      <c r="AI91" s="294"/>
      <c r="AJ91" s="31">
        <f t="shared" si="40"/>
        <v>88</v>
      </c>
      <c r="AK91" s="298"/>
      <c r="AL91" s="298">
        <f>'5 Industrials'!AR19/1000</f>
        <v>33.308</v>
      </c>
      <c r="AM91" s="298"/>
      <c r="AN91" s="298"/>
      <c r="AO91" s="298"/>
      <c r="AP91" s="294"/>
      <c r="AQ91" s="31">
        <f t="shared" si="41"/>
        <v>88</v>
      </c>
      <c r="AR91" s="307">
        <f>'5 Industrials'!AY19</f>
        <v>0.30574121478502247</v>
      </c>
      <c r="AS91" s="307">
        <f>'5 Industrials'!AZ19</f>
        <v>0.29849337261290976</v>
      </c>
      <c r="AT91" s="307">
        <f>'5 Industrials'!BA19</f>
        <v>0.3203051689929674</v>
      </c>
      <c r="AU91" s="307">
        <f>'5 Industrials'!BB19</f>
        <v>0.29377969595970654</v>
      </c>
      <c r="AV91" s="307">
        <f>'5 Industrials'!BC19</f>
        <v>0.26525348010505495</v>
      </c>
      <c r="AW91" s="294"/>
      <c r="AX91" s="31">
        <f t="shared" si="42"/>
        <v>88</v>
      </c>
      <c r="AY91" s="307"/>
      <c r="AZ91" s="307">
        <f>'5 Industrials'!BH19</f>
        <v>2.2504477855980261E-2</v>
      </c>
      <c r="BA91" s="307"/>
      <c r="BB91" s="307"/>
      <c r="BC91" s="307"/>
      <c r="BD91" s="294"/>
      <c r="BE91" s="31">
        <f t="shared" si="43"/>
        <v>88</v>
      </c>
      <c r="BF91" s="298">
        <f>'5 Industrials'!BO19</f>
        <v>107.16</v>
      </c>
      <c r="BG91" s="298">
        <f>'5 Industrials'!BP19</f>
        <v>150.38</v>
      </c>
      <c r="BH91" s="298">
        <f>'5 Industrials'!BQ19</f>
        <v>126.03</v>
      </c>
      <c r="BI91" s="298">
        <f>'5 Industrials'!BR19</f>
        <v>109.78</v>
      </c>
      <c r="BJ91" s="298">
        <f>'5 Industrials'!BS19</f>
        <v>106.21000000000001</v>
      </c>
      <c r="BK91" s="294"/>
      <c r="BL91" s="31">
        <f t="shared" si="44"/>
        <v>88</v>
      </c>
      <c r="BM91" s="307">
        <f>'5 Industrials'!BW19/100</f>
        <v>0.21440000000000001</v>
      </c>
      <c r="BN91" s="307">
        <f>'5 Industrials'!BX19/100</f>
        <v>0.18140000000000001</v>
      </c>
      <c r="BO91" s="307">
        <f>'5 Industrials'!BY19/100</f>
        <v>0.22089999999999999</v>
      </c>
      <c r="BP91" s="307">
        <f>'5 Industrials'!BZ19/100</f>
        <v>0.22559999999999999</v>
      </c>
      <c r="BQ91" s="307">
        <f>'5 Industrials'!CA19/100</f>
        <v>0.22309999999999999</v>
      </c>
      <c r="BR91" s="294"/>
      <c r="BS91" s="31">
        <f t="shared" si="45"/>
        <v>88</v>
      </c>
      <c r="BT91" s="298">
        <f>'5 Industrials'!CE19</f>
        <v>0.12054314606929291</v>
      </c>
      <c r="BU91" s="298">
        <f>'5 Industrials'!CF19</f>
        <v>0.11669645297420095</v>
      </c>
      <c r="BV91" s="298">
        <f>'5 Industrials'!CG19</f>
        <v>0.12743980694029444</v>
      </c>
      <c r="BW91" s="298">
        <f>'5 Industrials'!CH19</f>
        <v>0.13120932927832998</v>
      </c>
      <c r="BX91" s="298">
        <f>'5 Industrials'!CI19</f>
        <v>0.12865630022626795</v>
      </c>
      <c r="BY91" s="294"/>
      <c r="BZ91" s="31">
        <f t="shared" si="46"/>
        <v>88</v>
      </c>
      <c r="CA91" s="298">
        <f>'5 Industrials'!CM19</f>
        <v>0.88888888888888884</v>
      </c>
      <c r="CB91" s="298">
        <f>'5 Industrials'!CN19</f>
        <v>0.88888888888888884</v>
      </c>
      <c r="CC91" s="298">
        <f>'5 Industrials'!CO19</f>
        <v>0.88888888888888884</v>
      </c>
      <c r="CD91" s="298">
        <f>'5 Industrials'!CP19</f>
        <v>0.88888888888888884</v>
      </c>
      <c r="CE91" s="298">
        <f>'5 Industrials'!CQ19</f>
        <v>0.88888888888888884</v>
      </c>
    </row>
    <row r="92" spans="1:83" s="131" customFormat="1" x14ac:dyDescent="0.25">
      <c r="A92" s="31">
        <f t="shared" si="35"/>
        <v>89</v>
      </c>
      <c r="B92" s="298">
        <f>'5 Industrials'!C20/1000</f>
        <v>4910</v>
      </c>
      <c r="C92" s="298">
        <f>'5 Industrials'!D20/1000</f>
        <v>6221</v>
      </c>
      <c r="D92" s="298">
        <f>'5 Industrials'!E20/1000</f>
        <v>6694</v>
      </c>
      <c r="E92" s="298">
        <f>'5 Industrials'!F20/1000</f>
        <v>5424</v>
      </c>
      <c r="F92" s="298">
        <f>'5 Industrials'!G20/1000</f>
        <v>5018</v>
      </c>
      <c r="G92" s="294"/>
      <c r="H92" s="31">
        <f t="shared" si="36"/>
        <v>89</v>
      </c>
      <c r="I92" s="298">
        <f>'5 Industrials'!K20/1000</f>
        <v>8647</v>
      </c>
      <c r="J92" s="298">
        <f>'5 Industrials'!L20/1000</f>
        <v>23566</v>
      </c>
      <c r="K92" s="298">
        <f>'5 Industrials'!M20/1000</f>
        <v>20702</v>
      </c>
      <c r="L92" s="298">
        <f>'5 Industrials'!N20/1000</f>
        <v>20243</v>
      </c>
      <c r="M92" s="298">
        <f>'5 Industrials'!O20/1000</f>
        <v>19674</v>
      </c>
      <c r="N92" s="294"/>
      <c r="O92" s="31">
        <f t="shared" si="37"/>
        <v>89</v>
      </c>
      <c r="P92" s="298">
        <f t="shared" si="30"/>
        <v>3737</v>
      </c>
      <c r="Q92" s="298">
        <f t="shared" si="31"/>
        <v>17345</v>
      </c>
      <c r="R92" s="298">
        <f t="shared" si="32"/>
        <v>14008</v>
      </c>
      <c r="S92" s="298">
        <f t="shared" si="33"/>
        <v>14819</v>
      </c>
      <c r="T92" s="298">
        <f t="shared" si="34"/>
        <v>14656</v>
      </c>
      <c r="U92" s="294"/>
      <c r="V92" s="31">
        <f t="shared" si="38"/>
        <v>89</v>
      </c>
      <c r="W92" s="298">
        <f>'5 Industrials'!AA20/1000</f>
        <v>149.19786096256684</v>
      </c>
      <c r="X92" s="298">
        <f>'5 Industrials'!AB20/1000</f>
        <v>1487.0517448856799</v>
      </c>
      <c r="Y92" s="298">
        <f>'5 Industrials'!AC20/1000</f>
        <v>3227.0831502980859</v>
      </c>
      <c r="Z92" s="298">
        <f>'5 Industrials'!AD20/1000</f>
        <v>3642.8389398572881</v>
      </c>
      <c r="AA92" s="298">
        <f>'5 Industrials'!AE20/1000</f>
        <v>3738.1839762611276</v>
      </c>
      <c r="AB92" s="294"/>
      <c r="AC92" s="31">
        <f t="shared" si="39"/>
        <v>89</v>
      </c>
      <c r="AD92" s="307">
        <f>'5 Industrials'!AI20</f>
        <v>-0.39</v>
      </c>
      <c r="AE92" s="307">
        <f>'5 Industrials'!AJ20</f>
        <v>0.08</v>
      </c>
      <c r="AF92" s="307">
        <f>'5 Industrials'!AK20</f>
        <v>0.01</v>
      </c>
      <c r="AG92" s="307">
        <f>'5 Industrials'!AL20</f>
        <v>0.08</v>
      </c>
      <c r="AH92" s="307">
        <f>'5 Industrials'!AM20</f>
        <v>7.0000000000000007E-2</v>
      </c>
      <c r="AI92" s="294"/>
      <c r="AJ92" s="31">
        <f t="shared" si="40"/>
        <v>89</v>
      </c>
      <c r="AK92" s="298" t="e">
        <f>'5 Industrials'!AQ20/1000</f>
        <v>#VALUE!</v>
      </c>
      <c r="AL92" s="298">
        <f>'5 Industrials'!AR20/1000</f>
        <v>92</v>
      </c>
      <c r="AM92" s="298">
        <f>'5 Industrials'!AS20/1000</f>
        <v>123</v>
      </c>
      <c r="AN92" s="298">
        <f>'5 Industrials'!AT20/1000</f>
        <v>258</v>
      </c>
      <c r="AO92" s="298">
        <f>'5 Industrials'!AU20/1000</f>
        <v>67</v>
      </c>
      <c r="AP92" s="294"/>
      <c r="AQ92" s="31">
        <f t="shared" si="41"/>
        <v>89</v>
      </c>
      <c r="AR92" s="307">
        <f>'5 Industrials'!AY20</f>
        <v>0.15704461858308011</v>
      </c>
      <c r="AS92" s="307">
        <f>'5 Industrials'!AZ20</f>
        <v>8.8237379969646687E-2</v>
      </c>
      <c r="AT92" s="307">
        <f>'5 Industrials'!BA20</f>
        <v>9.7221617068246849E-2</v>
      </c>
      <c r="AU92" s="307">
        <f>'5 Industrials'!BB20</f>
        <v>7.7674351997708724E-2</v>
      </c>
      <c r="AV92" s="307">
        <f>'5 Industrials'!BC20</f>
        <v>7.6363525687850015E-2</v>
      </c>
      <c r="AW92" s="294"/>
      <c r="AX92" s="31">
        <f t="shared" si="42"/>
        <v>89</v>
      </c>
      <c r="AY92" s="307">
        <f>'5 Industrials'!BG20</f>
        <v>0.22504420511171838</v>
      </c>
      <c r="AZ92" s="307">
        <f>'5 Industrials'!BH20</f>
        <v>1.3743651030773827E-2</v>
      </c>
      <c r="BA92" s="307">
        <f>'5 Industrials'!BI20</f>
        <v>2.2676991150442478E-2</v>
      </c>
      <c r="BB92" s="307">
        <f>'5 Industrials'!BJ20</f>
        <v>5.141490633718613E-2</v>
      </c>
      <c r="BC92" s="307">
        <f>'5 Industrials'!BK20</f>
        <v>1.4143972978678488E-2</v>
      </c>
      <c r="BD92" s="294"/>
      <c r="BE92" s="31">
        <f t="shared" si="43"/>
        <v>89</v>
      </c>
      <c r="BF92" s="298">
        <f>'5 Industrials'!BO20</f>
        <v>5.4770000000000003</v>
      </c>
      <c r="BG92" s="298">
        <f>'5 Industrials'!BP20</f>
        <v>20.068999999999999</v>
      </c>
      <c r="BH92" s="298">
        <f>'5 Industrials'!BQ20</f>
        <v>15.912000000000001</v>
      </c>
      <c r="BI92" s="298">
        <f>'5 Industrials'!BR20</f>
        <v>14.977</v>
      </c>
      <c r="BJ92" s="298">
        <f>'5 Industrials'!BS20</f>
        <v>18.268000000000001</v>
      </c>
      <c r="BK92" s="294"/>
      <c r="BL92" s="31">
        <f t="shared" si="44"/>
        <v>89</v>
      </c>
      <c r="BM92" s="307">
        <f>'5 Industrials'!BW20/100</f>
        <v>3.7900000000000003E-2</v>
      </c>
      <c r="BN92" s="307">
        <f>'5 Industrials'!BX20/100</f>
        <v>3.6400000000000002E-2</v>
      </c>
      <c r="BO92" s="307">
        <f>'5 Industrials'!BY20/100</f>
        <v>7.5800000000000006E-2</v>
      </c>
      <c r="BP92" s="307">
        <f>'5 Industrials'!BZ20/100</f>
        <v>7.980000000000001E-2</v>
      </c>
      <c r="BQ92" s="307">
        <f>'5 Industrials'!CA20/100</f>
        <v>8.5900000000000004E-2</v>
      </c>
      <c r="BR92" s="294"/>
      <c r="BS92" s="31">
        <f t="shared" si="45"/>
        <v>89</v>
      </c>
      <c r="BT92" s="298">
        <f>'5 Industrials'!CE20</f>
        <v>5.1150538859972394E-2</v>
      </c>
      <c r="BU92" s="298">
        <f>'5 Industrials'!CF20</f>
        <v>4.3463394543179754E-2</v>
      </c>
      <c r="BV92" s="298">
        <f>'5 Industrials'!CG20</f>
        <v>6.482759774760076E-2</v>
      </c>
      <c r="BW92" s="298">
        <f>'5 Industrials'!CH20</f>
        <v>7.0972410369460406E-2</v>
      </c>
      <c r="BX92" s="298">
        <f>'5 Industrials'!CI20</f>
        <v>7.2985962149393138E-2</v>
      </c>
      <c r="BY92" s="294"/>
      <c r="BZ92" s="31">
        <f t="shared" si="46"/>
        <v>89</v>
      </c>
      <c r="CA92" s="298">
        <f>'5 Industrials'!CM20</f>
        <v>0.94444444444444442</v>
      </c>
      <c r="CB92" s="298">
        <f>'5 Industrials'!CN20</f>
        <v>0.94444444444444442</v>
      </c>
      <c r="CC92" s="298">
        <f>'5 Industrials'!CO20</f>
        <v>0.94444444444444442</v>
      </c>
      <c r="CD92" s="298">
        <f>'5 Industrials'!CP20</f>
        <v>0.94444444444444442</v>
      </c>
      <c r="CE92" s="298">
        <f>'5 Industrials'!CQ20</f>
        <v>0.94444444444444442</v>
      </c>
    </row>
    <row r="93" spans="1:83" s="131" customFormat="1" x14ac:dyDescent="0.25">
      <c r="A93" s="31">
        <f t="shared" si="35"/>
        <v>90</v>
      </c>
      <c r="B93" s="298">
        <f>'5 Industrials'!C21/1000</f>
        <v>662.92700000000002</v>
      </c>
      <c r="C93" s="298">
        <f>'5 Industrials'!D21/1000</f>
        <v>660.84400000000005</v>
      </c>
      <c r="D93" s="298">
        <f>'5 Industrials'!E21/1000</f>
        <v>615.35400000000004</v>
      </c>
      <c r="E93" s="298">
        <f>'5 Industrials'!F21/1000</f>
        <v>662.93600000000004</v>
      </c>
      <c r="F93" s="298">
        <f>'5 Industrials'!G21/1000</f>
        <v>664.93600000000004</v>
      </c>
      <c r="G93" s="294"/>
      <c r="H93" s="31">
        <f t="shared" si="36"/>
        <v>90</v>
      </c>
      <c r="I93" s="298">
        <f>'5 Industrials'!K21/1000</f>
        <v>5182.0559999999996</v>
      </c>
      <c r="J93" s="298">
        <f>'5 Industrials'!L21/1000</f>
        <v>5089.7709999999997</v>
      </c>
      <c r="K93" s="298">
        <f>'5 Industrials'!M21/1000</f>
        <v>5268.1109999999999</v>
      </c>
      <c r="L93" s="298">
        <f>'5 Industrials'!N21/1000</f>
        <v>5050.09</v>
      </c>
      <c r="M93" s="298">
        <f>'5 Industrials'!O21/1000</f>
        <v>4635.652</v>
      </c>
      <c r="N93" s="294"/>
      <c r="O93" s="31">
        <f t="shared" si="37"/>
        <v>90</v>
      </c>
      <c r="P93" s="298">
        <f t="shared" si="30"/>
        <v>4519.1289999999999</v>
      </c>
      <c r="Q93" s="298">
        <f t="shared" si="31"/>
        <v>4428.9269999999997</v>
      </c>
      <c r="R93" s="298">
        <f t="shared" si="32"/>
        <v>4652.7569999999996</v>
      </c>
      <c r="S93" s="298">
        <f t="shared" si="33"/>
        <v>4387.1540000000005</v>
      </c>
      <c r="T93" s="298">
        <f t="shared" si="34"/>
        <v>3970.7159999999999</v>
      </c>
      <c r="U93" s="294"/>
      <c r="V93" s="31">
        <f t="shared" si="38"/>
        <v>90</v>
      </c>
      <c r="W93" s="298">
        <f>'5 Industrials'!AA21/1000</f>
        <v>253.76350448529746</v>
      </c>
      <c r="X93" s="298">
        <f>'5 Industrials'!AB21/1000</f>
        <v>255.61665265903341</v>
      </c>
      <c r="Y93" s="298">
        <f>'5 Industrials'!AC21/1000</f>
        <v>648.0163289407825</v>
      </c>
      <c r="Z93" s="298">
        <f>'5 Industrials'!AD21/1000</f>
        <v>827.80398240156887</v>
      </c>
      <c r="AA93" s="298">
        <f>'5 Industrials'!AE21/1000</f>
        <v>832.77527183953873</v>
      </c>
      <c r="AB93" s="294"/>
      <c r="AC93" s="31">
        <f t="shared" si="39"/>
        <v>90</v>
      </c>
      <c r="AD93" s="307">
        <f>'5 Industrials'!AI21</f>
        <v>0.08</v>
      </c>
      <c r="AE93" s="307"/>
      <c r="AF93" s="307">
        <f>'5 Industrials'!AK21</f>
        <v>-0.09</v>
      </c>
      <c r="AG93" s="307">
        <f>'5 Industrials'!AL21</f>
        <v>0.02</v>
      </c>
      <c r="AH93" s="307"/>
      <c r="AI93" s="294"/>
      <c r="AJ93" s="31">
        <f t="shared" si="40"/>
        <v>90</v>
      </c>
      <c r="AK93" s="298"/>
      <c r="AL93" s="298">
        <f>'5 Industrials'!AR21/1000</f>
        <v>4.7670000000000003</v>
      </c>
      <c r="AM93" s="298"/>
      <c r="AN93" s="298">
        <f>'5 Industrials'!AT21/1000</f>
        <v>12.935</v>
      </c>
      <c r="AO93" s="298"/>
      <c r="AP93" s="294"/>
      <c r="AQ93" s="31">
        <f t="shared" si="41"/>
        <v>90</v>
      </c>
      <c r="AR93" s="307">
        <f>'5 Industrials'!AY21</f>
        <v>5.8810780715249783E-2</v>
      </c>
      <c r="AS93" s="307">
        <f>'5 Industrials'!AZ21</f>
        <v>6.4067273914440795E-2</v>
      </c>
      <c r="AT93" s="307">
        <f>'5 Industrials'!BA21</f>
        <v>3.783306685075135E-2</v>
      </c>
      <c r="AU93" s="307">
        <f>'5 Industrials'!BB21</f>
        <v>4.4506883925985494E-2</v>
      </c>
      <c r="AV93" s="307">
        <f>'5 Industrials'!BC21</f>
        <v>4.6527728261989899E-2</v>
      </c>
      <c r="AW93" s="294"/>
      <c r="AX93" s="31">
        <f t="shared" si="42"/>
        <v>90</v>
      </c>
      <c r="AY93" s="307"/>
      <c r="AZ93" s="307">
        <f>'5 Industrials'!BH21</f>
        <v>7.7467604013299659E-3</v>
      </c>
      <c r="BA93" s="307"/>
      <c r="BB93" s="307">
        <f>'5 Industrials'!BJ21</f>
        <v>1.9452999987968768E-2</v>
      </c>
      <c r="BC93" s="307"/>
      <c r="BD93" s="294"/>
      <c r="BE93" s="31">
        <f t="shared" si="43"/>
        <v>90</v>
      </c>
      <c r="BF93" s="298">
        <f>'5 Industrials'!BO21</f>
        <v>29.14</v>
      </c>
      <c r="BG93" s="298">
        <f>'5 Industrials'!BP21</f>
        <v>53.51</v>
      </c>
      <c r="BH93" s="298">
        <f>'5 Industrials'!BQ21</f>
        <v>61.849999999999994</v>
      </c>
      <c r="BI93" s="298">
        <f>'5 Industrials'!BR21</f>
        <v>50.47</v>
      </c>
      <c r="BJ93" s="298">
        <f>'5 Industrials'!BS21</f>
        <v>72.739999999999995</v>
      </c>
      <c r="BK93" s="294"/>
      <c r="BL93" s="31">
        <f t="shared" si="44"/>
        <v>90</v>
      </c>
      <c r="BM93" s="307">
        <f>'5 Industrials'!BW21/100</f>
        <v>6.4699999999999994E-2</v>
      </c>
      <c r="BN93" s="307">
        <f>'5 Industrials'!BX21/100</f>
        <v>9.1700000000000004E-2</v>
      </c>
      <c r="BO93" s="307">
        <f>'5 Industrials'!BY21/100</f>
        <v>6.5199999999999994E-2</v>
      </c>
      <c r="BP93" s="307">
        <f>'5 Industrials'!BZ21/100</f>
        <v>7.1099999999999997E-2</v>
      </c>
      <c r="BQ93" s="307">
        <f>'5 Industrials'!CA21/100</f>
        <v>7.5399999999999995E-2</v>
      </c>
      <c r="BR93" s="294"/>
      <c r="BS93" s="31">
        <f t="shared" si="45"/>
        <v>90</v>
      </c>
      <c r="BT93" s="298">
        <f>'5 Industrials'!CE21</f>
        <v>7.8617250785285406E-2</v>
      </c>
      <c r="BU93" s="298">
        <f>'5 Industrials'!CF21</f>
        <v>0.10359906583191966</v>
      </c>
      <c r="BV93" s="298">
        <f>'5 Industrials'!CG21</f>
        <v>0.11924735649401759</v>
      </c>
      <c r="BW93" s="298">
        <f>'5 Industrials'!CH21</f>
        <v>0.10944259274058961</v>
      </c>
      <c r="BX93" s="298">
        <f>'5 Industrials'!CI21</f>
        <v>0.10947728524517315</v>
      </c>
      <c r="BY93" s="294"/>
      <c r="BZ93" s="31">
        <f t="shared" si="46"/>
        <v>90</v>
      </c>
      <c r="CA93" s="298">
        <f>'5 Industrials'!CM21</f>
        <v>0.83333333333333337</v>
      </c>
      <c r="CB93" s="298">
        <f>'5 Industrials'!CN21</f>
        <v>0.88888888888888884</v>
      </c>
      <c r="CC93" s="298">
        <f>'5 Industrials'!CO21</f>
        <v>0.88888888888888884</v>
      </c>
      <c r="CD93" s="298">
        <f>'5 Industrials'!CP21</f>
        <v>0.88888888888888884</v>
      </c>
      <c r="CE93" s="298">
        <f>'5 Industrials'!CQ21</f>
        <v>0.88888888888888884</v>
      </c>
    </row>
    <row r="94" spans="1:83" s="131" customFormat="1" x14ac:dyDescent="0.25">
      <c r="A94" s="31">
        <f t="shared" si="35"/>
        <v>91</v>
      </c>
      <c r="B94" s="298">
        <f>'5 Industrials'!C22/1000</f>
        <v>1246</v>
      </c>
      <c r="C94" s="298">
        <f>'5 Industrials'!D22/1000</f>
        <v>1283</v>
      </c>
      <c r="D94" s="298">
        <f>'5 Industrials'!E22/1000</f>
        <v>1251</v>
      </c>
      <c r="E94" s="298">
        <f>'5 Industrials'!F22/1000</f>
        <v>911</v>
      </c>
      <c r="F94" s="298">
        <f>'5 Industrials'!G22/1000</f>
        <v>519</v>
      </c>
      <c r="G94" s="294"/>
      <c r="H94" s="31">
        <f t="shared" si="36"/>
        <v>91</v>
      </c>
      <c r="I94" s="298">
        <f>'5 Industrials'!K22/1000</f>
        <v>13042</v>
      </c>
      <c r="J94" s="298">
        <f>'5 Industrials'!L22/1000</f>
        <v>12477</v>
      </c>
      <c r="K94" s="298">
        <f>'5 Industrials'!M22/1000</f>
        <v>11348</v>
      </c>
      <c r="L94" s="298">
        <f>'5 Industrials'!N22/1000</f>
        <v>8862</v>
      </c>
      <c r="M94" s="298">
        <f>'5 Industrials'!O22/1000</f>
        <v>7930</v>
      </c>
      <c r="N94" s="294"/>
      <c r="O94" s="31">
        <f t="shared" si="37"/>
        <v>91</v>
      </c>
      <c r="P94" s="298">
        <f t="shared" si="30"/>
        <v>11796</v>
      </c>
      <c r="Q94" s="298">
        <f t="shared" si="31"/>
        <v>11194</v>
      </c>
      <c r="R94" s="298">
        <f t="shared" si="32"/>
        <v>10097</v>
      </c>
      <c r="S94" s="298">
        <f t="shared" si="33"/>
        <v>7951</v>
      </c>
      <c r="T94" s="298">
        <f t="shared" si="34"/>
        <v>7411</v>
      </c>
      <c r="U94" s="294"/>
      <c r="V94" s="31">
        <f t="shared" si="38"/>
        <v>91</v>
      </c>
      <c r="W94" s="298">
        <f>'5 Industrials'!AA22/1000</f>
        <v>1638.487104337632</v>
      </c>
      <c r="X94" s="298">
        <f>'5 Industrials'!AB22/1000</f>
        <v>2129.1831916902743</v>
      </c>
      <c r="Y94" s="298">
        <f>'5 Industrials'!AC22/1000</f>
        <v>1825.2290076335878</v>
      </c>
      <c r="Z94" s="298">
        <f>'5 Industrials'!AD22/1000</f>
        <v>1398.8370149253731</v>
      </c>
      <c r="AA94" s="298">
        <f>'5 Industrials'!AE22/1000</f>
        <v>1192.2585692995528</v>
      </c>
      <c r="AB94" s="294"/>
      <c r="AC94" s="31">
        <f t="shared" si="39"/>
        <v>91</v>
      </c>
      <c r="AD94" s="307">
        <f>'5 Industrials'!AI22</f>
        <v>0.12</v>
      </c>
      <c r="AE94" s="307">
        <f>'5 Industrials'!AJ22</f>
        <v>0.16</v>
      </c>
      <c r="AF94" s="307">
        <f>'5 Industrials'!AK22</f>
        <v>0.22</v>
      </c>
      <c r="AG94" s="307">
        <f>'5 Industrials'!AL22</f>
        <v>0.01</v>
      </c>
      <c r="AH94" s="307">
        <f>'5 Industrials'!AM22</f>
        <v>0.02</v>
      </c>
      <c r="AI94" s="294"/>
      <c r="AJ94" s="31">
        <f t="shared" si="40"/>
        <v>91</v>
      </c>
      <c r="AK94" s="298">
        <f>'5 Industrials'!AQ22/1000</f>
        <v>37</v>
      </c>
      <c r="AL94" s="298"/>
      <c r="AM94" s="298"/>
      <c r="AN94" s="298">
        <f>'5 Industrials'!AT22/1000</f>
        <v>5</v>
      </c>
      <c r="AO94" s="298">
        <f>'5 Industrials'!AU22/1000</f>
        <v>28</v>
      </c>
      <c r="AP94" s="294"/>
      <c r="AQ94" s="31">
        <f t="shared" si="41"/>
        <v>91</v>
      </c>
      <c r="AR94" s="307">
        <f>'5 Industrials'!AY22</f>
        <v>4.4335325932251639E-2</v>
      </c>
      <c r="AS94" s="307">
        <f>'5 Industrials'!AZ22</f>
        <v>4.5011226494527087E-2</v>
      </c>
      <c r="AT94" s="307">
        <f>'5 Industrials'!BA22</f>
        <v>4.6371117206612793E-2</v>
      </c>
      <c r="AU94" s="307">
        <f>'5 Industrials'!BB22</f>
        <v>4.8101800517450763E-2</v>
      </c>
      <c r="AV94" s="307">
        <f>'5 Industrials'!BC22</f>
        <v>3.2592313489073099E-2</v>
      </c>
      <c r="AW94" s="294"/>
      <c r="AX94" s="31">
        <f t="shared" si="42"/>
        <v>91</v>
      </c>
      <c r="AY94" s="307">
        <f>'5 Industrials'!BG22</f>
        <v>2.8838659392049885E-2</v>
      </c>
      <c r="AZ94" s="307"/>
      <c r="BA94" s="307"/>
      <c r="BB94" s="307">
        <f>'5 Industrials'!BJ22</f>
        <v>9.6339113680154135E-3</v>
      </c>
      <c r="BC94" s="307">
        <f>'5 Industrials'!BK22</f>
        <v>0.13658536585365855</v>
      </c>
      <c r="BD94" s="294"/>
      <c r="BE94" s="31">
        <f t="shared" si="43"/>
        <v>91</v>
      </c>
      <c r="BF94" s="298">
        <f>'5 Industrials'!BO22</f>
        <v>6.23</v>
      </c>
      <c r="BG94" s="298">
        <f>'5 Industrials'!BP22</f>
        <v>7.73</v>
      </c>
      <c r="BH94" s="298">
        <f>'5 Industrials'!BQ22</f>
        <v>8.18</v>
      </c>
      <c r="BI94" s="298">
        <f>'5 Industrials'!BR22</f>
        <v>6.27</v>
      </c>
      <c r="BJ94" s="298">
        <f>'5 Industrials'!BS22</f>
        <v>5.81</v>
      </c>
      <c r="BK94" s="294"/>
      <c r="BL94" s="31">
        <f t="shared" si="44"/>
        <v>91</v>
      </c>
      <c r="BM94" s="307">
        <f>'5 Industrials'!BW22/100</f>
        <v>0.1042</v>
      </c>
      <c r="BN94" s="307">
        <f>'5 Industrials'!BX22/100</f>
        <v>0.12119999999999999</v>
      </c>
      <c r="BO94" s="307">
        <f>'5 Industrials'!BY22/100</f>
        <v>0.1139</v>
      </c>
      <c r="BP94" s="307">
        <f>'5 Industrials'!BZ22/100</f>
        <v>0.11650000000000001</v>
      </c>
      <c r="BQ94" s="307">
        <f>'5 Industrials'!CA22/100</f>
        <v>0.11380000000000001</v>
      </c>
      <c r="BR94" s="294"/>
      <c r="BS94" s="31">
        <f t="shared" si="45"/>
        <v>91</v>
      </c>
      <c r="BT94" s="298">
        <f>'5 Industrials'!CE22</f>
        <v>0.1437265010271716</v>
      </c>
      <c r="BU94" s="298">
        <f>'5 Industrials'!CF22</f>
        <v>0.16732651729388731</v>
      </c>
      <c r="BV94" s="298">
        <f>'5 Industrials'!CG22</f>
        <v>0.16827579234696458</v>
      </c>
      <c r="BW94" s="298">
        <f>'5 Industrials'!CH22</f>
        <v>0.17095860029571217</v>
      </c>
      <c r="BX94" s="298">
        <f>'5 Industrials'!CI22</f>
        <v>0.1521254182674433</v>
      </c>
      <c r="BY94" s="294"/>
      <c r="BZ94" s="31">
        <f t="shared" si="46"/>
        <v>91</v>
      </c>
      <c r="CA94" s="298">
        <f>'5 Industrials'!CM22</f>
        <v>0.88888888888888884</v>
      </c>
      <c r="CB94" s="298">
        <f>'5 Industrials'!CN22</f>
        <v>0.88888888888888884</v>
      </c>
      <c r="CC94" s="298">
        <f>'5 Industrials'!CO22</f>
        <v>0.88888888888888884</v>
      </c>
      <c r="CD94" s="298">
        <f>'5 Industrials'!CP22</f>
        <v>0.88888888888888884</v>
      </c>
      <c r="CE94" s="298">
        <f>'5 Industrials'!CQ22</f>
        <v>0.88888888888888884</v>
      </c>
    </row>
    <row r="95" spans="1:83" s="131" customFormat="1" x14ac:dyDescent="0.25">
      <c r="A95" s="31">
        <f t="shared" si="35"/>
        <v>92</v>
      </c>
      <c r="B95" s="298">
        <f>'5 Industrials'!C23/1000</f>
        <v>26.361000000000001</v>
      </c>
      <c r="C95" s="298">
        <f>'5 Industrials'!D23/1000</f>
        <v>26.361000000000001</v>
      </c>
      <c r="D95" s="298">
        <f>'5 Industrials'!E23/1000</f>
        <v>26.361000000000001</v>
      </c>
      <c r="E95" s="298">
        <f>'5 Industrials'!F23/1000</f>
        <v>26.361000000000001</v>
      </c>
      <c r="F95" s="298">
        <f>'5 Industrials'!G23/1000</f>
        <v>26.361000000000001</v>
      </c>
      <c r="G95" s="294"/>
      <c r="H95" s="31">
        <f t="shared" si="36"/>
        <v>92</v>
      </c>
      <c r="I95" s="298">
        <f>'5 Industrials'!K23/1000</f>
        <v>241.001</v>
      </c>
      <c r="J95" s="298">
        <f>'5 Industrials'!L23/1000</f>
        <v>235.72900000000001</v>
      </c>
      <c r="K95" s="298">
        <f>'5 Industrials'!M23/1000</f>
        <v>207.351</v>
      </c>
      <c r="L95" s="298">
        <f>'5 Industrials'!N23/1000</f>
        <v>196.97800000000001</v>
      </c>
      <c r="M95" s="298">
        <f>'5 Industrials'!O23/1000</f>
        <v>179.14500000000001</v>
      </c>
      <c r="N95" s="294"/>
      <c r="O95" s="31">
        <f t="shared" si="37"/>
        <v>92</v>
      </c>
      <c r="P95" s="298">
        <f t="shared" si="30"/>
        <v>214.64000000000001</v>
      </c>
      <c r="Q95" s="298">
        <f t="shared" si="31"/>
        <v>209.36800000000002</v>
      </c>
      <c r="R95" s="298">
        <f t="shared" si="32"/>
        <v>180.99</v>
      </c>
      <c r="S95" s="298">
        <f t="shared" si="33"/>
        <v>170.61700000000002</v>
      </c>
      <c r="T95" s="298">
        <f t="shared" si="34"/>
        <v>152.78400000000002</v>
      </c>
      <c r="U95" s="294"/>
      <c r="V95" s="31">
        <f t="shared" si="38"/>
        <v>92</v>
      </c>
      <c r="W95" s="298">
        <f>'5 Industrials'!AA23/1000</f>
        <v>29.65542377545404</v>
      </c>
      <c r="X95" s="298">
        <f>'5 Industrials'!AB23/1000</f>
        <v>30.471901887709631</v>
      </c>
      <c r="Y95" s="298">
        <f>'5 Industrials'!AC23/1000</f>
        <v>15.419799510004083</v>
      </c>
      <c r="Z95" s="298">
        <f>'5 Industrials'!AD23/1000</f>
        <v>31.892389294530336</v>
      </c>
      <c r="AA95" s="298">
        <f>'5 Industrials'!AE23/1000</f>
        <v>36.267294158090841</v>
      </c>
      <c r="AB95" s="294"/>
      <c r="AC95" s="31">
        <f t="shared" si="39"/>
        <v>92</v>
      </c>
      <c r="AD95" s="307">
        <f>'5 Industrials'!AI23</f>
        <v>0.03</v>
      </c>
      <c r="AE95" s="307">
        <f>'5 Industrials'!AJ23</f>
        <v>0.06</v>
      </c>
      <c r="AF95" s="307">
        <f>'5 Industrials'!AK23</f>
        <v>-0.02</v>
      </c>
      <c r="AG95" s="307">
        <f>'5 Industrials'!AL23</f>
        <v>0.12</v>
      </c>
      <c r="AH95" s="307">
        <f>'5 Industrials'!AM23</f>
        <v>0.13</v>
      </c>
      <c r="AI95" s="294"/>
      <c r="AJ95" s="31">
        <f t="shared" si="40"/>
        <v>92</v>
      </c>
      <c r="AK95" s="298"/>
      <c r="AL95" s="298"/>
      <c r="AM95" s="298"/>
      <c r="AN95" s="298"/>
      <c r="AO95" s="298"/>
      <c r="AP95" s="294"/>
      <c r="AQ95" s="31">
        <f t="shared" si="41"/>
        <v>92</v>
      </c>
      <c r="AR95" s="307">
        <f>'5 Industrials'!AY23</f>
        <v>4.9050108851385298E-2</v>
      </c>
      <c r="AS95" s="307">
        <f>'5 Industrials'!AZ23</f>
        <v>5.6390905065362623E-2</v>
      </c>
      <c r="AT95" s="307">
        <f>'5 Industrials'!BA23</f>
        <v>5.8597709529991285E-2</v>
      </c>
      <c r="AU95" s="307">
        <f>'5 Industrials'!BB23</f>
        <v>6.1869243984641241E-2</v>
      </c>
      <c r="AV95" s="307">
        <f>'5 Industrials'!BC23</f>
        <v>6.7865335156050879E-2</v>
      </c>
      <c r="AW95" s="294"/>
      <c r="AX95" s="31">
        <f t="shared" si="42"/>
        <v>92</v>
      </c>
      <c r="AY95" s="307"/>
      <c r="AZ95" s="307"/>
      <c r="BA95" s="307"/>
      <c r="BB95" s="307"/>
      <c r="BC95" s="307"/>
      <c r="BD95" s="294"/>
      <c r="BE95" s="31">
        <f t="shared" si="43"/>
        <v>92</v>
      </c>
      <c r="BF95" s="298">
        <f>'5 Industrials'!BO23</f>
        <v>0.74</v>
      </c>
      <c r="BG95" s="298">
        <f>'5 Industrials'!BP23</f>
        <v>0.5</v>
      </c>
      <c r="BH95" s="298"/>
      <c r="BI95" s="298">
        <f>'5 Industrials'!BR23</f>
        <v>1.2</v>
      </c>
      <c r="BJ95" s="298"/>
      <c r="BK95" s="294"/>
      <c r="BL95" s="31">
        <f t="shared" si="44"/>
        <v>92</v>
      </c>
      <c r="BM95" s="307">
        <f>'5 Industrials'!BW23/100</f>
        <v>8.2100000000000006E-2</v>
      </c>
      <c r="BN95" s="307">
        <f>'5 Industrials'!BX23/100</f>
        <v>9.6699999999999994E-2</v>
      </c>
      <c r="BO95" s="307">
        <f>'5 Industrials'!BY23/100</f>
        <v>5.16E-2</v>
      </c>
      <c r="BP95" s="307">
        <f>'5 Industrials'!BZ23/100</f>
        <v>0.11230000000000001</v>
      </c>
      <c r="BQ95" s="307">
        <f>'5 Industrials'!CA23/100</f>
        <v>0.1404</v>
      </c>
      <c r="BR95" s="294"/>
      <c r="BS95" s="31">
        <f t="shared" si="45"/>
        <v>92</v>
      </c>
      <c r="BT95" s="298">
        <f>'5 Industrials'!CE23</f>
        <v>6.1188881097260651E-2</v>
      </c>
      <c r="BU95" s="298">
        <f>'5 Industrials'!CF23</f>
        <v>5.1902418129667477E-2</v>
      </c>
      <c r="BV95" s="298">
        <f>'5 Industrials'!CG23</f>
        <v>3.140773442311396E-2</v>
      </c>
      <c r="BW95" s="298">
        <f>'5 Industrials'!CH23</f>
        <v>5.3725541254370957E-2</v>
      </c>
      <c r="BX95" s="298">
        <f>'5 Industrials'!CI23</f>
        <v>6.6370719249382357E-2</v>
      </c>
      <c r="BY95" s="294"/>
      <c r="BZ95" s="31">
        <f t="shared" si="46"/>
        <v>92</v>
      </c>
      <c r="CA95" s="298">
        <f>'5 Industrials'!CM23</f>
        <v>0.94444444444444442</v>
      </c>
      <c r="CB95" s="298">
        <f>'5 Industrials'!CN23</f>
        <v>0.94444444444444442</v>
      </c>
      <c r="CC95" s="298">
        <f>'5 Industrials'!CO23</f>
        <v>0.94444444444444442</v>
      </c>
      <c r="CD95" s="298">
        <f>'5 Industrials'!CP23</f>
        <v>0.88888888888888884</v>
      </c>
      <c r="CE95" s="298">
        <f>'5 Industrials'!CQ23</f>
        <v>0.88888888888888884</v>
      </c>
    </row>
    <row r="96" spans="1:83" s="131" customFormat="1" x14ac:dyDescent="0.25">
      <c r="A96" s="31">
        <f t="shared" si="35"/>
        <v>93</v>
      </c>
      <c r="B96" s="298"/>
      <c r="C96" s="298">
        <f>'5 Industrials'!D24/1000</f>
        <v>175</v>
      </c>
      <c r="D96" s="298">
        <f>'5 Industrials'!E24/1000</f>
        <v>183</v>
      </c>
      <c r="E96" s="298">
        <f>'5 Industrials'!F24/1000</f>
        <v>180</v>
      </c>
      <c r="F96" s="298">
        <f>'5 Industrials'!G24/1000</f>
        <v>179</v>
      </c>
      <c r="G96" s="294"/>
      <c r="H96" s="31">
        <f t="shared" si="36"/>
        <v>93</v>
      </c>
      <c r="I96" s="298">
        <f>'5 Industrials'!K24/1000</f>
        <v>95.417000000000002</v>
      </c>
      <c r="J96" s="298">
        <f>'5 Industrials'!L24/1000</f>
        <v>90.953000000000003</v>
      </c>
      <c r="K96" s="298">
        <f>'5 Industrials'!M24/1000</f>
        <v>82.296999999999997</v>
      </c>
      <c r="L96" s="298">
        <f>'5 Industrials'!N24/1000</f>
        <v>75.197000000000003</v>
      </c>
      <c r="M96" s="298">
        <f>'5 Industrials'!O24/1000</f>
        <v>71.44</v>
      </c>
      <c r="N96" s="294"/>
      <c r="O96" s="31">
        <f t="shared" si="37"/>
        <v>93</v>
      </c>
      <c r="P96" s="298">
        <f t="shared" si="30"/>
        <v>95.417000000000002</v>
      </c>
      <c r="Q96" s="298">
        <f t="shared" si="31"/>
        <v>-84.046999999999997</v>
      </c>
      <c r="R96" s="298">
        <f t="shared" si="32"/>
        <v>-100.703</v>
      </c>
      <c r="S96" s="298">
        <f t="shared" si="33"/>
        <v>-104.803</v>
      </c>
      <c r="T96" s="298">
        <f t="shared" si="34"/>
        <v>-107.56</v>
      </c>
      <c r="U96" s="294"/>
      <c r="V96" s="31">
        <f t="shared" si="38"/>
        <v>93</v>
      </c>
      <c r="W96" s="298">
        <f>'5 Industrials'!AA24/1000</f>
        <v>4.4965505981247977</v>
      </c>
      <c r="X96" s="298">
        <f>'5 Industrials'!AB24/1000</f>
        <v>13.411673323029367</v>
      </c>
      <c r="Y96" s="298">
        <f>'5 Industrials'!AC24/1000</f>
        <v>8.0426252283434287</v>
      </c>
      <c r="Z96" s="298">
        <f>'5 Industrials'!AD24/1000</f>
        <v>5.8222324794586768</v>
      </c>
      <c r="AA96" s="298">
        <f>'5 Industrials'!AE24/1000</f>
        <v>7.4712837779690187</v>
      </c>
      <c r="AB96" s="294"/>
      <c r="AC96" s="31">
        <f t="shared" si="39"/>
        <v>93</v>
      </c>
      <c r="AD96" s="307">
        <f>'5 Industrials'!AI24</f>
        <v>0.03</v>
      </c>
      <c r="AE96" s="307">
        <f>'5 Industrials'!AJ24</f>
        <v>0.23</v>
      </c>
      <c r="AF96" s="307">
        <f>'5 Industrials'!AK24</f>
        <v>0.4</v>
      </c>
      <c r="AG96" s="307">
        <f>'5 Industrials'!AL24</f>
        <v>-7.0000000000000007E-2</v>
      </c>
      <c r="AH96" s="307">
        <f>'5 Industrials'!AM24</f>
        <v>0.23</v>
      </c>
      <c r="AI96" s="294"/>
      <c r="AJ96" s="31">
        <f t="shared" si="40"/>
        <v>93</v>
      </c>
      <c r="AK96" s="298"/>
      <c r="AL96" s="298"/>
      <c r="AM96" s="298"/>
      <c r="AN96" s="298"/>
      <c r="AO96" s="298"/>
      <c r="AP96" s="294"/>
      <c r="AQ96" s="31">
        <f t="shared" si="41"/>
        <v>93</v>
      </c>
      <c r="AR96" s="307"/>
      <c r="AS96" s="307">
        <f>'5 Industrials'!AZ24</f>
        <v>9.4134607109045527E-4</v>
      </c>
      <c r="AT96" s="307">
        <f>'5 Industrials'!BA24</f>
        <v>1.0753004083791169E-3</v>
      </c>
      <c r="AU96" s="307">
        <f>'5 Industrials'!BB24</f>
        <v>1.1533729751896657E-3</v>
      </c>
      <c r="AV96" s="307">
        <f>'5 Industrials'!BC24</f>
        <v>1.2164871385368175E-3</v>
      </c>
      <c r="AW96" s="294"/>
      <c r="AX96" s="31">
        <f t="shared" si="42"/>
        <v>93</v>
      </c>
      <c r="AY96" s="307"/>
      <c r="AZ96" s="307"/>
      <c r="BA96" s="307"/>
      <c r="BB96" s="307"/>
      <c r="BC96" s="307"/>
      <c r="BD96" s="294"/>
      <c r="BE96" s="31">
        <f t="shared" si="43"/>
        <v>93</v>
      </c>
      <c r="BF96" s="298">
        <f>'5 Industrials'!BO24</f>
        <v>18.09</v>
      </c>
      <c r="BG96" s="298">
        <f>'5 Industrials'!BP24</f>
        <v>17.239999999999998</v>
      </c>
      <c r="BH96" s="298">
        <f>'5 Industrials'!BQ24</f>
        <v>18.600000000000001</v>
      </c>
      <c r="BI96" s="298">
        <f>'5 Industrials'!BR24</f>
        <v>18.700000000000003</v>
      </c>
      <c r="BJ96" s="298">
        <f>'5 Industrials'!BS24</f>
        <v>15.489999999999998</v>
      </c>
      <c r="BK96" s="294"/>
      <c r="BL96" s="31">
        <f t="shared" si="44"/>
        <v>93</v>
      </c>
      <c r="BM96" s="307">
        <f>'5 Industrials'!BW24/100</f>
        <v>3.6299999999999999E-2</v>
      </c>
      <c r="BN96" s="307">
        <f>'5 Industrials'!BX24/100</f>
        <v>8.199999999999999E-2</v>
      </c>
      <c r="BO96" s="307">
        <f>'5 Industrials'!BY24/100</f>
        <v>6.5000000000000002E-2</v>
      </c>
      <c r="BP96" s="307">
        <f>'5 Industrials'!BZ24/100</f>
        <v>6.3200000000000006E-2</v>
      </c>
      <c r="BQ96" s="307">
        <f>'5 Industrials'!CA24/100</f>
        <v>6.1799999999999994E-2</v>
      </c>
      <c r="BR96" s="294"/>
      <c r="BS96" s="31">
        <f t="shared" si="45"/>
        <v>93</v>
      </c>
      <c r="BT96" s="298">
        <f>'5 Industrials'!CE24</f>
        <v>1.7582586463434229E-2</v>
      </c>
      <c r="BU96" s="298">
        <f>'5 Industrials'!CF24</f>
        <v>4.2087828590193166E-2</v>
      </c>
      <c r="BV96" s="298">
        <f>'5 Industrials'!CG24</f>
        <v>3.5529860139037556E-2</v>
      </c>
      <c r="BW96" s="298">
        <f>'5 Industrials'!CH24</f>
        <v>4.0716162320227338E-2</v>
      </c>
      <c r="BX96" s="298">
        <f>'5 Industrials'!CI24</f>
        <v>4.3185786373491429E-2</v>
      </c>
      <c r="BY96" s="294"/>
      <c r="BZ96" s="31">
        <f t="shared" si="46"/>
        <v>93</v>
      </c>
      <c r="CA96" s="298">
        <f>'5 Industrials'!CM24</f>
        <v>0.1111111111111111</v>
      </c>
      <c r="CB96" s="298"/>
      <c r="CC96" s="298"/>
      <c r="CD96" s="298"/>
      <c r="CE96" s="298"/>
    </row>
    <row r="97" spans="1:83" s="131" customFormat="1" x14ac:dyDescent="0.25">
      <c r="A97" s="31">
        <f t="shared" si="35"/>
        <v>94</v>
      </c>
      <c r="B97" s="298">
        <f>'5 Industrials'!C25/1000</f>
        <v>438.702</v>
      </c>
      <c r="C97" s="298">
        <f>'5 Industrials'!D25/1000</f>
        <v>527.62099999999998</v>
      </c>
      <c r="D97" s="298">
        <f>'5 Industrials'!E25/1000</f>
        <v>216.93799999999999</v>
      </c>
      <c r="E97" s="298">
        <f>'5 Industrials'!F25/1000</f>
        <v>218.57300000000001</v>
      </c>
      <c r="F97" s="298">
        <f>'5 Industrials'!G25/1000</f>
        <v>194.61500000000001</v>
      </c>
      <c r="G97" s="294"/>
      <c r="H97" s="31">
        <f t="shared" si="36"/>
        <v>94</v>
      </c>
      <c r="I97" s="298">
        <f>'5 Industrials'!K25/1000</f>
        <v>561.83000000000004</v>
      </c>
      <c r="J97" s="298">
        <f>'5 Industrials'!L25/1000</f>
        <v>623.29200000000003</v>
      </c>
      <c r="K97" s="298">
        <f>'5 Industrials'!M25/1000</f>
        <v>647.64300000000003</v>
      </c>
      <c r="L97" s="298">
        <f>'5 Industrials'!N25/1000</f>
        <v>660.34</v>
      </c>
      <c r="M97" s="298">
        <f>'5 Industrials'!O25/1000</f>
        <v>630.40700000000004</v>
      </c>
      <c r="N97" s="294"/>
      <c r="O97" s="31">
        <f t="shared" si="37"/>
        <v>94</v>
      </c>
      <c r="P97" s="298">
        <f t="shared" si="30"/>
        <v>123.12800000000004</v>
      </c>
      <c r="Q97" s="298">
        <f t="shared" si="31"/>
        <v>95.671000000000049</v>
      </c>
      <c r="R97" s="298">
        <f t="shared" si="32"/>
        <v>430.70500000000004</v>
      </c>
      <c r="S97" s="298">
        <f t="shared" si="33"/>
        <v>441.76700000000005</v>
      </c>
      <c r="T97" s="298">
        <f t="shared" si="34"/>
        <v>435.79200000000003</v>
      </c>
      <c r="U97" s="294"/>
      <c r="V97" s="31">
        <f t="shared" si="38"/>
        <v>94</v>
      </c>
      <c r="W97" s="298">
        <f>'5 Industrials'!AA25/1000</f>
        <v>47.76828981932541</v>
      </c>
      <c r="X97" s="298">
        <f>'5 Industrials'!AB25/1000</f>
        <v>158.50209229358526</v>
      </c>
      <c r="Y97" s="298">
        <f>'5 Industrials'!AC25/1000</f>
        <v>152.32535822922884</v>
      </c>
      <c r="Z97" s="298">
        <f>'5 Industrials'!AD25/1000</f>
        <v>146.44355816359695</v>
      </c>
      <c r="AA97" s="298">
        <f>'5 Industrials'!AE25/1000</f>
        <v>137.06277837265262</v>
      </c>
      <c r="AB97" s="294"/>
      <c r="AC97" s="31">
        <f t="shared" si="39"/>
        <v>94</v>
      </c>
      <c r="AD97" s="307">
        <f>'5 Industrials'!AI25</f>
        <v>0.06</v>
      </c>
      <c r="AE97" s="307">
        <f>'5 Industrials'!AJ25</f>
        <v>0.24</v>
      </c>
      <c r="AF97" s="307">
        <f>'5 Industrials'!AK25</f>
        <v>-0.01</v>
      </c>
      <c r="AG97" s="307">
        <f>'5 Industrials'!AL25</f>
        <v>0.11</v>
      </c>
      <c r="AH97" s="307">
        <f>'5 Industrials'!AM25</f>
        <v>0.04</v>
      </c>
      <c r="AI97" s="294"/>
      <c r="AJ97" s="31">
        <f t="shared" si="40"/>
        <v>94</v>
      </c>
      <c r="AK97" s="298">
        <f>'5 Industrials'!AQ25/1000</f>
        <v>25.318999999999999</v>
      </c>
      <c r="AL97" s="298"/>
      <c r="AM97" s="298"/>
      <c r="AN97" s="298">
        <f>'5 Industrials'!AT25/1000</f>
        <v>99</v>
      </c>
      <c r="AO97" s="298"/>
      <c r="AP97" s="294"/>
      <c r="AQ97" s="31">
        <f t="shared" si="41"/>
        <v>94</v>
      </c>
      <c r="AR97" s="307">
        <f>'5 Industrials'!AY25</f>
        <v>0.31893584816774478</v>
      </c>
      <c r="AS97" s="307">
        <f>'5 Industrials'!AZ25</f>
        <v>0.36650400630728569</v>
      </c>
      <c r="AT97" s="307">
        <f>'5 Industrials'!BA25</f>
        <v>0.2211238749528576</v>
      </c>
      <c r="AU97" s="307">
        <f>'5 Industrials'!BB25</f>
        <v>0.22998872011145202</v>
      </c>
      <c r="AV97" s="307">
        <f>'5 Industrials'!BC25</f>
        <v>0.20667072330239883</v>
      </c>
      <c r="AW97" s="294"/>
      <c r="AX97" s="31">
        <f t="shared" si="42"/>
        <v>94</v>
      </c>
      <c r="AY97" s="307">
        <f>'5 Industrials'!BG25</f>
        <v>4.7987096798649029E-2</v>
      </c>
      <c r="AZ97" s="307"/>
      <c r="BA97" s="307"/>
      <c r="BB97" s="307">
        <f>'5 Industrials'!BJ25</f>
        <v>0.50869665750327575</v>
      </c>
      <c r="BC97" s="307"/>
      <c r="BD97" s="294"/>
      <c r="BE97" s="31">
        <f t="shared" si="43"/>
        <v>94</v>
      </c>
      <c r="BF97" s="298">
        <f>'5 Industrials'!BO25</f>
        <v>1.65</v>
      </c>
      <c r="BG97" s="298">
        <f>'5 Industrials'!BP25</f>
        <v>3.68</v>
      </c>
      <c r="BH97" s="298">
        <f>'5 Industrials'!BQ25</f>
        <v>4.5</v>
      </c>
      <c r="BI97" s="298">
        <f>'5 Industrials'!BR25</f>
        <v>4.66</v>
      </c>
      <c r="BJ97" s="298">
        <f>'5 Industrials'!BS25</f>
        <v>4.63</v>
      </c>
      <c r="BK97" s="294"/>
      <c r="BL97" s="31">
        <f t="shared" si="44"/>
        <v>94</v>
      </c>
      <c r="BM97" s="307">
        <f>'5 Industrials'!BW25/100</f>
        <v>0.1711</v>
      </c>
      <c r="BN97" s="307">
        <f>'5 Industrials'!BX25/100</f>
        <v>0.24359999999999998</v>
      </c>
      <c r="BO97" s="307">
        <f>'5 Industrials'!BY25/100</f>
        <v>0.27800000000000002</v>
      </c>
      <c r="BP97" s="307">
        <f>'5 Industrials'!BZ25/100</f>
        <v>0.27300000000000002</v>
      </c>
      <c r="BQ97" s="307">
        <f>'5 Industrials'!CA25/100</f>
        <v>0.25</v>
      </c>
      <c r="BR97" s="294"/>
      <c r="BS97" s="31">
        <f t="shared" si="45"/>
        <v>94</v>
      </c>
      <c r="BT97" s="298">
        <f>'5 Industrials'!CE25</f>
        <v>0.22909599159995273</v>
      </c>
      <c r="BU97" s="298">
        <f>'5 Industrials'!CF25</f>
        <v>0.27552183238403843</v>
      </c>
      <c r="BV97" s="298">
        <f>'5 Industrials'!CG25</f>
        <v>0.32152425969042131</v>
      </c>
      <c r="BW97" s="298">
        <f>'5 Industrials'!CH25</f>
        <v>0.30237905699371254</v>
      </c>
      <c r="BX97" s="298">
        <f>'5 Industrials'!CI25</f>
        <v>0.31119336427800048</v>
      </c>
      <c r="BY97" s="294"/>
      <c r="BZ97" s="31">
        <f t="shared" si="46"/>
        <v>94</v>
      </c>
      <c r="CA97" s="298">
        <f>'5 Industrials'!CM25</f>
        <v>0.88888888888888884</v>
      </c>
      <c r="CB97" s="298">
        <f>'5 Industrials'!CN25</f>
        <v>0.88888888888888884</v>
      </c>
      <c r="CC97" s="298">
        <f>'5 Industrials'!CO25</f>
        <v>0.88888888888888884</v>
      </c>
      <c r="CD97" s="298">
        <f>'5 Industrials'!CP25</f>
        <v>0.83333333333333337</v>
      </c>
      <c r="CE97" s="298">
        <f>'5 Industrials'!CQ25</f>
        <v>0.83333333333333337</v>
      </c>
    </row>
    <row r="98" spans="1:83" s="131" customFormat="1" x14ac:dyDescent="0.25">
      <c r="A98" s="31">
        <f t="shared" si="35"/>
        <v>95</v>
      </c>
      <c r="B98" s="298">
        <f>'5 Industrials'!C26/1000</f>
        <v>637.23099999999999</v>
      </c>
      <c r="C98" s="298">
        <f>'5 Industrials'!D26/1000</f>
        <v>611.64400000000001</v>
      </c>
      <c r="D98" s="298">
        <f>'5 Industrials'!E26/1000</f>
        <v>618.91</v>
      </c>
      <c r="E98" s="298">
        <f>'5 Industrials'!F26/1000</f>
        <v>654.32899999999995</v>
      </c>
      <c r="F98" s="298">
        <f>'5 Industrials'!G26/1000</f>
        <v>621.42600000000004</v>
      </c>
      <c r="G98" s="294"/>
      <c r="H98" s="31">
        <f t="shared" si="36"/>
        <v>95</v>
      </c>
      <c r="I98" s="298">
        <f>'5 Industrials'!K26/1000</f>
        <v>1751.6769999999999</v>
      </c>
      <c r="J98" s="298">
        <f>'5 Industrials'!L26/1000</f>
        <v>1517.181</v>
      </c>
      <c r="K98" s="298">
        <f>'5 Industrials'!M26/1000</f>
        <v>1442.931</v>
      </c>
      <c r="L98" s="298">
        <f>'5 Industrials'!N26/1000</f>
        <v>1919.808</v>
      </c>
      <c r="M98" s="298">
        <f>'5 Industrials'!O26/1000</f>
        <v>1864.5719999999999</v>
      </c>
      <c r="N98" s="294"/>
      <c r="O98" s="31">
        <f t="shared" si="37"/>
        <v>95</v>
      </c>
      <c r="P98" s="298">
        <f t="shared" si="30"/>
        <v>1114.4459999999999</v>
      </c>
      <c r="Q98" s="298">
        <f t="shared" si="31"/>
        <v>905.53700000000003</v>
      </c>
      <c r="R98" s="298">
        <f t="shared" si="32"/>
        <v>824.02100000000007</v>
      </c>
      <c r="S98" s="298">
        <f t="shared" si="33"/>
        <v>1265.479</v>
      </c>
      <c r="T98" s="298">
        <f t="shared" si="34"/>
        <v>1243.1459999999997</v>
      </c>
      <c r="U98" s="294"/>
      <c r="V98" s="31">
        <f t="shared" si="38"/>
        <v>95</v>
      </c>
      <c r="W98" s="298">
        <f>'5 Industrials'!AA26/1000</f>
        <v>201.51190554161354</v>
      </c>
      <c r="X98" s="298">
        <f>'5 Industrials'!AB26/1000</f>
        <v>181.25118197344602</v>
      </c>
      <c r="Y98" s="298">
        <f>'5 Industrials'!AC26/1000</f>
        <v>112.92924353638713</v>
      </c>
      <c r="Z98" s="298">
        <f>'5 Industrials'!AD26/1000</f>
        <v>178.52540816347684</v>
      </c>
      <c r="AA98" s="298">
        <f>'5 Industrials'!AE26/1000</f>
        <v>144.32983223132254</v>
      </c>
      <c r="AB98" s="294"/>
      <c r="AC98" s="31">
        <f t="shared" si="39"/>
        <v>95</v>
      </c>
      <c r="AD98" s="307">
        <f>'5 Industrials'!AI26</f>
        <v>0.15</v>
      </c>
      <c r="AE98" s="307">
        <f>'5 Industrials'!AJ26</f>
        <v>0.11</v>
      </c>
      <c r="AF98" s="307">
        <f>'5 Industrials'!AK26</f>
        <v>0.05</v>
      </c>
      <c r="AG98" s="307">
        <f>'5 Industrials'!AL26</f>
        <v>0.05</v>
      </c>
      <c r="AH98" s="307">
        <f>'5 Industrials'!AM26</f>
        <v>0.09</v>
      </c>
      <c r="AI98" s="294"/>
      <c r="AJ98" s="31">
        <f t="shared" si="40"/>
        <v>95</v>
      </c>
      <c r="AK98" s="298"/>
      <c r="AL98" s="298"/>
      <c r="AM98" s="298"/>
      <c r="AN98" s="298"/>
      <c r="AO98" s="298"/>
      <c r="AP98" s="294"/>
      <c r="AQ98" s="31">
        <f t="shared" si="41"/>
        <v>95</v>
      </c>
      <c r="AR98" s="307">
        <f>'5 Industrials'!AY26</f>
        <v>0.26647121376918409</v>
      </c>
      <c r="AS98" s="307">
        <f>'5 Industrials'!AZ26</f>
        <v>0.30684609885492831</v>
      </c>
      <c r="AT98" s="307">
        <f>'5 Industrials'!BA26</f>
        <v>0.3245993447279551</v>
      </c>
      <c r="AU98" s="307">
        <f>'5 Industrials'!BB26</f>
        <v>0.27512686684205945</v>
      </c>
      <c r="AV98" s="307">
        <f>'5 Industrials'!BC26</f>
        <v>0.27884042415714205</v>
      </c>
      <c r="AW98" s="294"/>
      <c r="AX98" s="31">
        <f t="shared" si="42"/>
        <v>95</v>
      </c>
      <c r="AY98" s="307"/>
      <c r="AZ98" s="307"/>
      <c r="BA98" s="307"/>
      <c r="BB98" s="307"/>
      <c r="BC98" s="307"/>
      <c r="BD98" s="294"/>
      <c r="BE98" s="31">
        <f t="shared" si="43"/>
        <v>95</v>
      </c>
      <c r="BF98" s="298">
        <f>'5 Industrials'!BO26</f>
        <v>10.38</v>
      </c>
      <c r="BG98" s="298">
        <f>'5 Industrials'!BP26</f>
        <v>6.79</v>
      </c>
      <c r="BH98" s="298">
        <f>'5 Industrials'!BQ26</f>
        <v>3.4</v>
      </c>
      <c r="BI98" s="298">
        <f>'5 Industrials'!BR26</f>
        <v>2.27</v>
      </c>
      <c r="BJ98" s="298">
        <f>'5 Industrials'!BS26</f>
        <v>3.26</v>
      </c>
      <c r="BK98" s="294"/>
      <c r="BL98" s="31">
        <f t="shared" si="44"/>
        <v>95</v>
      </c>
      <c r="BM98" s="307">
        <f>'5 Industrials'!BW26/100</f>
        <v>0.2361</v>
      </c>
      <c r="BN98" s="307">
        <f>'5 Industrials'!BX26/100</f>
        <v>0.1963</v>
      </c>
      <c r="BO98" s="307">
        <f>'5 Industrials'!BY26/100</f>
        <v>0.13449999999999998</v>
      </c>
      <c r="BP98" s="307">
        <f>'5 Industrials'!BZ26/100</f>
        <v>0.18489999999999998</v>
      </c>
      <c r="BQ98" s="307">
        <f>'5 Industrials'!CA26/100</f>
        <v>0.15410000000000001</v>
      </c>
      <c r="BR98" s="294"/>
      <c r="BS98" s="31">
        <f t="shared" si="45"/>
        <v>95</v>
      </c>
      <c r="BT98" s="298">
        <f>'5 Industrials'!CE26</f>
        <v>0.29769118607919681</v>
      </c>
      <c r="BU98" s="298">
        <f>'5 Industrials'!CF26</f>
        <v>0.25314718636458661</v>
      </c>
      <c r="BV98" s="298">
        <f>'5 Industrials'!CG26</f>
        <v>0.18458395722758494</v>
      </c>
      <c r="BW98" s="298">
        <f>'5 Industrials'!CH26</f>
        <v>0.27891477323533248</v>
      </c>
      <c r="BX98" s="298">
        <f>'5 Industrials'!CI26</f>
        <v>0.23840490002735032</v>
      </c>
      <c r="BY98" s="294"/>
      <c r="BZ98" s="31">
        <f t="shared" si="46"/>
        <v>95</v>
      </c>
      <c r="CA98" s="298">
        <f>'5 Industrials'!CM26</f>
        <v>0.88888888888888884</v>
      </c>
      <c r="CB98" s="298">
        <f>'5 Industrials'!CN26</f>
        <v>0.88888888888888884</v>
      </c>
      <c r="CC98" s="298">
        <f>'5 Industrials'!CO26</f>
        <v>0.88888888888888884</v>
      </c>
      <c r="CD98" s="298">
        <f>'5 Industrials'!CP26</f>
        <v>0.88888888888888884</v>
      </c>
      <c r="CE98" s="298">
        <f>'5 Industrials'!CQ26</f>
        <v>0.88888888888888884</v>
      </c>
    </row>
    <row r="99" spans="1:83" s="131" customFormat="1" x14ac:dyDescent="0.25">
      <c r="A99" s="31">
        <f t="shared" si="35"/>
        <v>96</v>
      </c>
      <c r="B99" s="298">
        <f>'5 Industrials'!C27/1000</f>
        <v>496.3</v>
      </c>
      <c r="C99" s="298">
        <f>'5 Industrials'!D27/1000</f>
        <v>1045</v>
      </c>
      <c r="D99" s="298">
        <f>'5 Industrials'!E27/1000</f>
        <v>1045</v>
      </c>
      <c r="E99" s="298">
        <f>'5 Industrials'!F27/1000</f>
        <v>1046.9000000000001</v>
      </c>
      <c r="F99" s="298">
        <f>'5 Industrials'!G27/1000</f>
        <v>1023</v>
      </c>
      <c r="G99" s="294"/>
      <c r="H99" s="31">
        <f t="shared" si="36"/>
        <v>96</v>
      </c>
      <c r="I99" s="298">
        <f>'5 Industrials'!K27/1000</f>
        <v>3746.8</v>
      </c>
      <c r="J99" s="298">
        <f>'5 Industrials'!L27/1000</f>
        <v>4528.8999999999996</v>
      </c>
      <c r="K99" s="298">
        <f>'5 Industrials'!M27/1000</f>
        <v>4242.8999999999996</v>
      </c>
      <c r="L99" s="298">
        <f>'5 Industrials'!N27/1000</f>
        <v>4020.6</v>
      </c>
      <c r="M99" s="298">
        <f>'5 Industrials'!O27/1000</f>
        <v>3711.8</v>
      </c>
      <c r="N99" s="294"/>
      <c r="O99" s="31">
        <f t="shared" si="37"/>
        <v>96</v>
      </c>
      <c r="P99" s="298">
        <f t="shared" si="30"/>
        <v>3250.5</v>
      </c>
      <c r="Q99" s="298">
        <f t="shared" si="31"/>
        <v>3483.8999999999996</v>
      </c>
      <c r="R99" s="298">
        <f t="shared" si="32"/>
        <v>3197.8999999999996</v>
      </c>
      <c r="S99" s="298">
        <f t="shared" si="33"/>
        <v>2973.7</v>
      </c>
      <c r="T99" s="298">
        <f t="shared" si="34"/>
        <v>2688.8</v>
      </c>
      <c r="U99" s="294"/>
      <c r="V99" s="31">
        <f t="shared" si="38"/>
        <v>96</v>
      </c>
      <c r="W99" s="298">
        <f>'5 Industrials'!AA27/1000</f>
        <v>-517.5572651693758</v>
      </c>
      <c r="X99" s="298">
        <f>'5 Industrials'!AB27/1000</f>
        <v>471.68150046598322</v>
      </c>
      <c r="Y99" s="298">
        <f>'5 Industrials'!AC27/1000</f>
        <v>488.56281118345464</v>
      </c>
      <c r="Z99" s="298">
        <f>'5 Industrials'!AD27/1000</f>
        <v>516.4904918032787</v>
      </c>
      <c r="AA99" s="298">
        <f>'5 Industrials'!AE27/1000</f>
        <v>710.83745887117186</v>
      </c>
      <c r="AB99" s="294"/>
      <c r="AC99" s="31">
        <f t="shared" si="39"/>
        <v>96</v>
      </c>
      <c r="AD99" s="307">
        <f>'5 Industrials'!AI27</f>
        <v>0.05</v>
      </c>
      <c r="AE99" s="307">
        <f>'5 Industrials'!AJ27</f>
        <v>0.05</v>
      </c>
      <c r="AF99" s="307"/>
      <c r="AG99" s="307">
        <f>'5 Industrials'!AL27</f>
        <v>0.06</v>
      </c>
      <c r="AH99" s="307">
        <f>'5 Industrials'!AM27</f>
        <v>0.11</v>
      </c>
      <c r="AI99" s="294"/>
      <c r="AJ99" s="31">
        <f t="shared" si="40"/>
        <v>96</v>
      </c>
      <c r="AK99" s="298">
        <f>'5 Industrials'!AQ27/1000</f>
        <v>548.70000000000005</v>
      </c>
      <c r="AL99" s="298"/>
      <c r="AM99" s="298"/>
      <c r="AN99" s="298"/>
      <c r="AO99" s="298"/>
      <c r="AP99" s="294"/>
      <c r="AQ99" s="31">
        <f t="shared" si="41"/>
        <v>96</v>
      </c>
      <c r="AR99" s="307">
        <f>'5 Industrials'!AY27</f>
        <v>5.8906613492854767E-2</v>
      </c>
      <c r="AS99" s="307">
        <f>'5 Industrials'!AZ27</f>
        <v>0.10577886649593586</v>
      </c>
      <c r="AT99" s="307">
        <f>'5 Industrials'!BA27</f>
        <v>0.11381458569312539</v>
      </c>
      <c r="AU99" s="307">
        <f>'5 Industrials'!BB27</f>
        <v>0.12016482633548357</v>
      </c>
      <c r="AV99" s="307">
        <f>'5 Industrials'!BC27</f>
        <v>0.12677836712437415</v>
      </c>
      <c r="AW99" s="294"/>
      <c r="AX99" s="31">
        <f t="shared" si="42"/>
        <v>96</v>
      </c>
      <c r="AY99" s="307">
        <f>'5 Industrials'!BG27</f>
        <v>0.52507177033492825</v>
      </c>
      <c r="AZ99" s="307"/>
      <c r="BA99" s="307"/>
      <c r="BB99" s="307"/>
      <c r="BC99" s="307"/>
      <c r="BD99" s="294"/>
      <c r="BE99" s="31">
        <f t="shared" si="43"/>
        <v>96</v>
      </c>
      <c r="BF99" s="298">
        <f>'5 Industrials'!BO27</f>
        <v>14.990000000000002</v>
      </c>
      <c r="BG99" s="298">
        <f>'5 Industrials'!BP27</f>
        <v>21.509999999999998</v>
      </c>
      <c r="BH99" s="298">
        <f>'5 Industrials'!BQ27</f>
        <v>23.279999999999998</v>
      </c>
      <c r="BI99" s="298">
        <f>'5 Industrials'!BR27</f>
        <v>29.49</v>
      </c>
      <c r="BJ99" s="298">
        <f>'5 Industrials'!BS27</f>
        <v>45.279999999999994</v>
      </c>
      <c r="BK99" s="294"/>
      <c r="BL99" s="31">
        <f t="shared" si="44"/>
        <v>96</v>
      </c>
      <c r="BM99" s="307">
        <f>'5 Industrials'!BW27/100</f>
        <v>-7.3499999999999996E-2</v>
      </c>
      <c r="BN99" s="307">
        <f>'5 Industrials'!BX27/100</f>
        <v>7.0499999999999993E-2</v>
      </c>
      <c r="BO99" s="307">
        <f>'5 Industrials'!BY27/100</f>
        <v>5.5E-2</v>
      </c>
      <c r="BP99" s="307">
        <f>'5 Industrials'!BZ27/100</f>
        <v>9.9399999999999988E-2</v>
      </c>
      <c r="BQ99" s="307">
        <f>'5 Industrials'!CA27/100</f>
        <v>0.1298</v>
      </c>
      <c r="BR99" s="294"/>
      <c r="BS99" s="31">
        <f t="shared" si="45"/>
        <v>96</v>
      </c>
      <c r="BT99" s="298">
        <f>'5 Industrials'!CE27</f>
        <v>5.8006616519782318E-2</v>
      </c>
      <c r="BU99" s="298">
        <f>'5 Industrials'!CF27</f>
        <v>0.11168172780641332</v>
      </c>
      <c r="BV99" s="298">
        <f>'5 Industrials'!CG27</f>
        <v>9.7937685899779636E-2</v>
      </c>
      <c r="BW99" s="298">
        <f>'5 Industrials'!CH27</f>
        <v>0.12302695423127959</v>
      </c>
      <c r="BX99" s="298">
        <f>'5 Industrials'!CI27</f>
        <v>0.13816940205494516</v>
      </c>
      <c r="BY99" s="294"/>
      <c r="BZ99" s="31">
        <f t="shared" si="46"/>
        <v>96</v>
      </c>
      <c r="CA99" s="298">
        <f>'5 Industrials'!CM27</f>
        <v>1</v>
      </c>
      <c r="CB99" s="298">
        <f>'5 Industrials'!CN27</f>
        <v>0.88888888888888884</v>
      </c>
      <c r="CC99" s="298">
        <f>'5 Industrials'!CO27</f>
        <v>0.88888888888888884</v>
      </c>
      <c r="CD99" s="298">
        <f>'5 Industrials'!CP27</f>
        <v>0.88888888888888884</v>
      </c>
      <c r="CE99" s="298">
        <f>'5 Industrials'!CQ27</f>
        <v>0.88888888888888884</v>
      </c>
    </row>
    <row r="100" spans="1:83" s="131" customFormat="1" x14ac:dyDescent="0.25">
      <c r="A100" s="31">
        <f t="shared" si="35"/>
        <v>97</v>
      </c>
      <c r="B100" s="298">
        <f>'5 Industrials'!C28/1000</f>
        <v>916.4</v>
      </c>
      <c r="C100" s="298">
        <f>'5 Industrials'!D28/1000</f>
        <v>615.79999999999995</v>
      </c>
      <c r="D100" s="298">
        <f>'5 Industrials'!E28/1000</f>
        <v>606.9</v>
      </c>
      <c r="E100" s="298">
        <f>'5 Industrials'!F28/1000</f>
        <v>642.4</v>
      </c>
      <c r="F100" s="298">
        <f>'5 Industrials'!G28/1000</f>
        <v>635.79999999999995</v>
      </c>
      <c r="G100" s="294"/>
      <c r="H100" s="31">
        <f t="shared" si="36"/>
        <v>97</v>
      </c>
      <c r="I100" s="298">
        <f>'5 Industrials'!K28/1000</f>
        <v>5750.7</v>
      </c>
      <c r="J100" s="298">
        <f>'5 Industrials'!L28/1000</f>
        <v>6743.9</v>
      </c>
      <c r="K100" s="298">
        <f>'5 Industrials'!M28/1000</f>
        <v>6605.2</v>
      </c>
      <c r="L100" s="298">
        <f>'5 Industrials'!N28/1000</f>
        <v>7263.5</v>
      </c>
      <c r="M100" s="298">
        <f>'5 Industrials'!O28/1000</f>
        <v>6523</v>
      </c>
      <c r="N100" s="294"/>
      <c r="O100" s="31">
        <f t="shared" si="37"/>
        <v>97</v>
      </c>
      <c r="P100" s="298">
        <f t="shared" si="30"/>
        <v>4834.3</v>
      </c>
      <c r="Q100" s="298">
        <f t="shared" si="31"/>
        <v>6128.0999999999995</v>
      </c>
      <c r="R100" s="298">
        <f t="shared" si="32"/>
        <v>5998.3</v>
      </c>
      <c r="S100" s="298">
        <f t="shared" si="33"/>
        <v>6621.1</v>
      </c>
      <c r="T100" s="298">
        <f t="shared" si="34"/>
        <v>5887.2</v>
      </c>
      <c r="U100" s="294"/>
      <c r="V100" s="31">
        <f t="shared" si="38"/>
        <v>97</v>
      </c>
      <c r="W100" s="298">
        <f>'5 Industrials'!AA28/1000</f>
        <v>470.80974645583433</v>
      </c>
      <c r="X100" s="298">
        <f>'5 Industrials'!AB28/1000</f>
        <v>558.97157420578469</v>
      </c>
      <c r="Y100" s="298">
        <f>'5 Industrials'!AC28/1000</f>
        <v>313.30417864249392</v>
      </c>
      <c r="Z100" s="298">
        <f>'5 Industrials'!AD28/1000</f>
        <v>961.49749092109607</v>
      </c>
      <c r="AA100" s="298">
        <f>'5 Industrials'!AE28/1000</f>
        <v>918.54917132304195</v>
      </c>
      <c r="AB100" s="294"/>
      <c r="AC100" s="31">
        <f t="shared" si="39"/>
        <v>97</v>
      </c>
      <c r="AD100" s="307">
        <f>'5 Industrials'!AI28</f>
        <v>-0.09</v>
      </c>
      <c r="AE100" s="307">
        <f>'5 Industrials'!AJ28</f>
        <v>-0.11</v>
      </c>
      <c r="AF100" s="307">
        <f>'5 Industrials'!AK28</f>
        <v>-0.19</v>
      </c>
      <c r="AG100" s="307"/>
      <c r="AH100" s="307">
        <f>'5 Industrials'!AM28</f>
        <v>-0.19</v>
      </c>
      <c r="AI100" s="294"/>
      <c r="AJ100" s="31">
        <f t="shared" si="40"/>
        <v>97</v>
      </c>
      <c r="AK100" s="298"/>
      <c r="AL100" s="298"/>
      <c r="AM100" s="298"/>
      <c r="AN100" s="298"/>
      <c r="AO100" s="298">
        <f>'5 Industrials'!AU28/1000</f>
        <v>2.2999999999999998</v>
      </c>
      <c r="AP100" s="294"/>
      <c r="AQ100" s="31">
        <f t="shared" si="41"/>
        <v>97</v>
      </c>
      <c r="AR100" s="307">
        <f>'5 Industrials'!AY28</f>
        <v>5.6089066793974893E-2</v>
      </c>
      <c r="AS100" s="307">
        <f>'5 Industrials'!AZ28</f>
        <v>4.3106043106043108E-2</v>
      </c>
      <c r="AT100" s="307">
        <f>'5 Industrials'!BA28</f>
        <v>4.2730409068506656E-2</v>
      </c>
      <c r="AU100" s="307">
        <f>'5 Industrials'!BB28</f>
        <v>3.575861819436791E-2</v>
      </c>
      <c r="AV100" s="307">
        <f>'5 Industrials'!BC28</f>
        <v>3.3813932957150225E-2</v>
      </c>
      <c r="AW100" s="294"/>
      <c r="AX100" s="31">
        <f t="shared" si="42"/>
        <v>97</v>
      </c>
      <c r="AY100" s="307"/>
      <c r="AZ100" s="307"/>
      <c r="BA100" s="307"/>
      <c r="BB100" s="307"/>
      <c r="BC100" s="307">
        <f>'5 Industrials'!BK28</f>
        <v>4.7286184210526315E-3</v>
      </c>
      <c r="BD100" s="294"/>
      <c r="BE100" s="31">
        <f t="shared" si="43"/>
        <v>97</v>
      </c>
      <c r="BF100" s="298">
        <f>'5 Industrials'!BO28</f>
        <v>13.81</v>
      </c>
      <c r="BG100" s="298">
        <f>'5 Industrials'!BP28</f>
        <v>18.009999999999998</v>
      </c>
      <c r="BH100" s="298">
        <f>'5 Industrials'!BQ28</f>
        <v>13.309999999999999</v>
      </c>
      <c r="BI100" s="298">
        <f>'5 Industrials'!BR28</f>
        <v>12.15</v>
      </c>
      <c r="BJ100" s="298">
        <f>'5 Industrials'!BS28</f>
        <v>13.66</v>
      </c>
      <c r="BK100" s="294"/>
      <c r="BL100" s="31">
        <f t="shared" si="44"/>
        <v>97</v>
      </c>
      <c r="BM100" s="307">
        <f>'5 Industrials'!BW28/100</f>
        <v>5.2900000000000003E-2</v>
      </c>
      <c r="BN100" s="307">
        <f>'5 Industrials'!BX28/100</f>
        <v>6.4000000000000001E-2</v>
      </c>
      <c r="BO100" s="307">
        <f>'5 Industrials'!BY28/100</f>
        <v>3.6299999999999999E-2</v>
      </c>
      <c r="BP100" s="307">
        <f>'5 Industrials'!BZ28/100</f>
        <v>7.4700000000000003E-2</v>
      </c>
      <c r="BQ100" s="307">
        <f>'5 Industrials'!CA28/100</f>
        <v>6.2699999999999992E-2</v>
      </c>
      <c r="BR100" s="294"/>
      <c r="BS100" s="31">
        <f t="shared" si="45"/>
        <v>97</v>
      </c>
      <c r="BT100" s="298">
        <f>'5 Industrials'!CE28</f>
        <v>6.2596256367728947E-2</v>
      </c>
      <c r="BU100" s="298">
        <f>'5 Industrials'!CF28</f>
        <v>5.9475067493876384E-2</v>
      </c>
      <c r="BV100" s="298">
        <f>'5 Industrials'!CG28</f>
        <v>3.8387134087727204E-2</v>
      </c>
      <c r="BW100" s="298">
        <f>'5 Industrials'!CH28</f>
        <v>5.7644053326754589E-2</v>
      </c>
      <c r="BX100" s="298">
        <f>'5 Industrials'!CI28</f>
        <v>5.6920381926661469E-2</v>
      </c>
      <c r="BY100" s="294"/>
      <c r="BZ100" s="31">
        <f t="shared" si="46"/>
        <v>97</v>
      </c>
      <c r="CA100" s="298">
        <f>'5 Industrials'!CM28</f>
        <v>0.88888888888888884</v>
      </c>
      <c r="CB100" s="298">
        <f>'5 Industrials'!CN28</f>
        <v>0.88888888888888884</v>
      </c>
      <c r="CC100" s="298">
        <f>'5 Industrials'!CO28</f>
        <v>0.88888888888888884</v>
      </c>
      <c r="CD100" s="298">
        <f>'5 Industrials'!CP28</f>
        <v>0.88888888888888884</v>
      </c>
      <c r="CE100" s="298">
        <f>'5 Industrials'!CQ28</f>
        <v>0.88888888888888884</v>
      </c>
    </row>
    <row r="101" spans="1:83" s="131" customFormat="1" x14ac:dyDescent="0.25">
      <c r="A101" s="31">
        <f t="shared" si="35"/>
        <v>98</v>
      </c>
      <c r="B101" s="298">
        <f>'5 Industrials'!C29/1000</f>
        <v>3734.9</v>
      </c>
      <c r="C101" s="298">
        <f>'5 Industrials'!D29/1000</f>
        <v>3512.8</v>
      </c>
      <c r="D101" s="298">
        <f>'5 Industrials'!E29/1000</f>
        <v>3374.4</v>
      </c>
      <c r="E101" s="298">
        <f>'5 Industrials'!F29/1000</f>
        <v>3734.4</v>
      </c>
      <c r="F101" s="298">
        <f>'5 Industrials'!G29/1000</f>
        <v>3769</v>
      </c>
      <c r="G101" s="294"/>
      <c r="H101" s="31">
        <f t="shared" si="36"/>
        <v>98</v>
      </c>
      <c r="I101" s="298">
        <f>'5 Industrials'!K29/1000</f>
        <v>8209.9</v>
      </c>
      <c r="J101" s="298">
        <f>'5 Industrials'!L29/1000</f>
        <v>10612.5</v>
      </c>
      <c r="K101" s="298">
        <f>'5 Industrials'!M29/1000</f>
        <v>9681.1</v>
      </c>
      <c r="L101" s="298">
        <f>'5 Industrials'!N29/1000</f>
        <v>9444.5</v>
      </c>
      <c r="M101" s="298">
        <f>'5 Industrials'!O29/1000</f>
        <v>9172.4</v>
      </c>
      <c r="N101" s="294"/>
      <c r="O101" s="31">
        <f t="shared" si="37"/>
        <v>98</v>
      </c>
      <c r="P101" s="298">
        <f t="shared" si="30"/>
        <v>4475</v>
      </c>
      <c r="Q101" s="298">
        <f t="shared" si="31"/>
        <v>7099.7</v>
      </c>
      <c r="R101" s="298">
        <f t="shared" si="32"/>
        <v>6306.7000000000007</v>
      </c>
      <c r="S101" s="298">
        <f t="shared" si="33"/>
        <v>5710.1</v>
      </c>
      <c r="T101" s="298">
        <f t="shared" si="34"/>
        <v>5403.4</v>
      </c>
      <c r="U101" s="294"/>
      <c r="V101" s="31">
        <f t="shared" si="38"/>
        <v>98</v>
      </c>
      <c r="W101" s="298">
        <f>'5 Industrials'!AA29/1000</f>
        <v>-16214.075409836067</v>
      </c>
      <c r="X101" s="298">
        <f>'5 Industrials'!AB29/1000</f>
        <v>1360.4557807004128</v>
      </c>
      <c r="Y101" s="298">
        <f>'5 Industrials'!AC29/1000</f>
        <v>600.20350877192982</v>
      </c>
      <c r="Z101" s="298">
        <f>'5 Industrials'!AD29/1000</f>
        <v>1906.0851555979493</v>
      </c>
      <c r="AA101" s="298">
        <f>'5 Industrials'!AE29/1000</f>
        <v>1750.5266266266267</v>
      </c>
      <c r="AB101" s="294"/>
      <c r="AC101" s="31">
        <f t="shared" si="39"/>
        <v>98</v>
      </c>
      <c r="AD101" s="307">
        <f>'5 Industrials'!AI29</f>
        <v>-0.09</v>
      </c>
      <c r="AE101" s="307"/>
      <c r="AF101" s="307">
        <f>'5 Industrials'!AK29</f>
        <v>-0.02</v>
      </c>
      <c r="AG101" s="307">
        <f>'5 Industrials'!AL29</f>
        <v>-7.0000000000000007E-2</v>
      </c>
      <c r="AH101" s="307">
        <f>'5 Industrials'!AM29</f>
        <v>-0.01</v>
      </c>
      <c r="AI101" s="294"/>
      <c r="AJ101" s="31">
        <f t="shared" si="40"/>
        <v>98</v>
      </c>
      <c r="AK101" s="298"/>
      <c r="AL101" s="298"/>
      <c r="AM101" s="298">
        <f>'5 Industrials'!AS29/1000</f>
        <v>321.10000000000002</v>
      </c>
      <c r="AN101" s="298"/>
      <c r="AO101" s="298"/>
      <c r="AP101" s="294"/>
      <c r="AQ101" s="31">
        <f t="shared" si="41"/>
        <v>98</v>
      </c>
      <c r="AR101" s="307">
        <f>'5 Industrials'!AY29</f>
        <v>0.16629414593314218</v>
      </c>
      <c r="AS101" s="307">
        <f>'5 Industrials'!AZ29</f>
        <v>0.13555554698021541</v>
      </c>
      <c r="AT101" s="307">
        <f>'5 Industrials'!BA29</f>
        <v>0.13374607112988954</v>
      </c>
      <c r="AU101" s="307">
        <f>'5 Industrials'!BB29</f>
        <v>0.15492992806113559</v>
      </c>
      <c r="AV101" s="307">
        <f>'5 Industrials'!BC29</f>
        <v>0.15441974802826999</v>
      </c>
      <c r="AW101" s="294"/>
      <c r="AX101" s="31">
        <f t="shared" si="42"/>
        <v>98</v>
      </c>
      <c r="AY101" s="307"/>
      <c r="AZ101" s="307"/>
      <c r="BA101" s="307">
        <f>'5 Industrials'!BI29</f>
        <v>8.5984361610968299E-2</v>
      </c>
      <c r="BB101" s="307"/>
      <c r="BC101" s="307"/>
      <c r="BD101" s="294"/>
      <c r="BE101" s="31">
        <f t="shared" si="43"/>
        <v>98</v>
      </c>
      <c r="BF101" s="298">
        <f>'5 Industrials'!BO29</f>
        <v>9.56</v>
      </c>
      <c r="BG101" s="298">
        <f>'5 Industrials'!BP29</f>
        <v>15.52</v>
      </c>
      <c r="BH101" s="298">
        <f>'5 Industrials'!BQ29</f>
        <v>19.34</v>
      </c>
      <c r="BI101" s="298">
        <f>'5 Industrials'!BR29</f>
        <v>19.16</v>
      </c>
      <c r="BJ101" s="298">
        <f>'5 Industrials'!BS29</f>
        <v>28.11</v>
      </c>
      <c r="BK101" s="294"/>
      <c r="BL101" s="31">
        <f t="shared" si="44"/>
        <v>98</v>
      </c>
      <c r="BM101" s="307">
        <f>'5 Industrials'!BW29/100</f>
        <v>1.37E-2</v>
      </c>
      <c r="BN101" s="307">
        <f>'5 Industrials'!BX29/100</f>
        <v>6.8600000000000008E-2</v>
      </c>
      <c r="BO101" s="307">
        <f>'5 Industrials'!BY29/100</f>
        <v>4.4400000000000002E-2</v>
      </c>
      <c r="BP101" s="307">
        <f>'5 Industrials'!BZ29/100</f>
        <v>0.10779999999999999</v>
      </c>
      <c r="BQ101" s="307">
        <f>'5 Industrials'!CA29/100</f>
        <v>8.2899999999999988E-2</v>
      </c>
      <c r="BR101" s="294"/>
      <c r="BS101" s="31">
        <f t="shared" si="45"/>
        <v>98</v>
      </c>
      <c r="BT101" s="298">
        <f>'5 Industrials'!CE29</f>
        <v>4.5056086657095165E-2</v>
      </c>
      <c r="BU101" s="298">
        <f>'5 Industrials'!CF29</f>
        <v>0.11812131320505374</v>
      </c>
      <c r="BV101" s="298">
        <f>'5 Industrials'!CG29</f>
        <v>0.11835806542448345</v>
      </c>
      <c r="BW101" s="298">
        <f>'5 Industrials'!CH29</f>
        <v>0.16108553783132781</v>
      </c>
      <c r="BX101" s="298">
        <f>'5 Industrials'!CI29</f>
        <v>0.12057842046718577</v>
      </c>
      <c r="BY101" s="294"/>
      <c r="BZ101" s="31">
        <f t="shared" si="46"/>
        <v>98</v>
      </c>
      <c r="CA101" s="298">
        <f>'5 Industrials'!CM29</f>
        <v>0.94444444444444442</v>
      </c>
      <c r="CB101" s="298">
        <f>'5 Industrials'!CN29</f>
        <v>1</v>
      </c>
      <c r="CC101" s="298">
        <f>'5 Industrials'!CO29</f>
        <v>0.94444444444444442</v>
      </c>
      <c r="CD101" s="298">
        <f>'5 Industrials'!CP29</f>
        <v>0.16666666666666666</v>
      </c>
      <c r="CE101" s="298">
        <f>'5 Industrials'!CQ29</f>
        <v>0.5</v>
      </c>
    </row>
    <row r="102" spans="1:83" s="131" customFormat="1" x14ac:dyDescent="0.25">
      <c r="A102" s="31">
        <f t="shared" si="35"/>
        <v>99</v>
      </c>
      <c r="B102" s="298">
        <f>'5 Industrials'!C30/1000</f>
        <v>182.709</v>
      </c>
      <c r="C102" s="298">
        <f>'5 Industrials'!D30/1000</f>
        <v>173.054</v>
      </c>
      <c r="D102" s="298">
        <f>'5 Industrials'!E30/1000</f>
        <v>155.41900000000001</v>
      </c>
      <c r="E102" s="298">
        <f>'5 Industrials'!F30/1000</f>
        <v>138.71100000000001</v>
      </c>
      <c r="F102" s="298">
        <f>'5 Industrials'!G30/1000</f>
        <v>132.05199999999999</v>
      </c>
      <c r="G102" s="294"/>
      <c r="H102" s="31">
        <f t="shared" si="36"/>
        <v>99</v>
      </c>
      <c r="I102" s="298">
        <f>'5 Industrials'!K30/1000</f>
        <v>2673.4119999999998</v>
      </c>
      <c r="J102" s="298">
        <f>'5 Industrials'!L30/1000</f>
        <v>2790.759</v>
      </c>
      <c r="K102" s="298">
        <f>'5 Industrials'!M30/1000</f>
        <v>2882.4650000000001</v>
      </c>
      <c r="L102" s="298">
        <f>'5 Industrials'!N30/1000</f>
        <v>2822.6239999999998</v>
      </c>
      <c r="M102" s="298">
        <f>'5 Industrials'!O30/1000</f>
        <v>2566.7150000000001</v>
      </c>
      <c r="N102" s="294"/>
      <c r="O102" s="31">
        <f t="shared" si="37"/>
        <v>99</v>
      </c>
      <c r="P102" s="298">
        <f t="shared" si="30"/>
        <v>2490.703</v>
      </c>
      <c r="Q102" s="298">
        <f t="shared" si="31"/>
        <v>2617.7049999999999</v>
      </c>
      <c r="R102" s="298">
        <f t="shared" si="32"/>
        <v>2727.0460000000003</v>
      </c>
      <c r="S102" s="298">
        <f t="shared" si="33"/>
        <v>2683.9129999999996</v>
      </c>
      <c r="T102" s="298">
        <f t="shared" si="34"/>
        <v>2434.663</v>
      </c>
      <c r="U102" s="294"/>
      <c r="V102" s="31">
        <f t="shared" si="38"/>
        <v>99</v>
      </c>
      <c r="W102" s="298">
        <f>'5 Industrials'!AA30/1000</f>
        <v>198.02305003590189</v>
      </c>
      <c r="X102" s="298">
        <f>'5 Industrials'!AB30/1000</f>
        <v>98.948613650846568</v>
      </c>
      <c r="Y102" s="298">
        <f>'5 Industrials'!AC30/1000</f>
        <v>279.74370899715336</v>
      </c>
      <c r="Z102" s="298">
        <f>'5 Industrials'!AD30/1000</f>
        <v>455.54252456140352</v>
      </c>
      <c r="AA102" s="298">
        <f>'5 Industrials'!AE30/1000</f>
        <v>404.54781200588542</v>
      </c>
      <c r="AB102" s="294"/>
      <c r="AC102" s="31">
        <f t="shared" si="39"/>
        <v>99</v>
      </c>
      <c r="AD102" s="307">
        <f>'5 Industrials'!AI30</f>
        <v>0.01</v>
      </c>
      <c r="AE102" s="307"/>
      <c r="AF102" s="307">
        <f>'5 Industrials'!AK30</f>
        <v>0.03</v>
      </c>
      <c r="AG102" s="307">
        <f>'5 Industrials'!AL30</f>
        <v>-0.02</v>
      </c>
      <c r="AH102" s="307"/>
      <c r="AI102" s="294"/>
      <c r="AJ102" s="31">
        <f t="shared" si="40"/>
        <v>99</v>
      </c>
      <c r="AK102" s="298"/>
      <c r="AL102" s="298">
        <f>'5 Industrials'!AR30/1000</f>
        <v>62.576999999999998</v>
      </c>
      <c r="AM102" s="298"/>
      <c r="AN102" s="298"/>
      <c r="AO102" s="298"/>
      <c r="AP102" s="294"/>
      <c r="AQ102" s="31">
        <f t="shared" si="41"/>
        <v>99</v>
      </c>
      <c r="AR102" s="307">
        <f>'5 Industrials'!AY30</f>
        <v>4.9126257134652553E-2</v>
      </c>
      <c r="AS102" s="307">
        <f>'5 Industrials'!AZ30</f>
        <v>4.5860560617488041E-2</v>
      </c>
      <c r="AT102" s="307">
        <f>'5 Industrials'!BA30</f>
        <v>4.3177329616943892E-2</v>
      </c>
      <c r="AU102" s="307">
        <f>'5 Industrials'!BB30</f>
        <v>3.7517435298375194E-2</v>
      </c>
      <c r="AV102" s="307">
        <f>'5 Industrials'!BC30</f>
        <v>3.7496589012089875E-2</v>
      </c>
      <c r="AW102" s="294"/>
      <c r="AX102" s="31">
        <f t="shared" si="42"/>
        <v>99</v>
      </c>
      <c r="AY102" s="307"/>
      <c r="AZ102" s="307">
        <f>'5 Industrials'!BH30</f>
        <v>0.40263416956742742</v>
      </c>
      <c r="BA102" s="307"/>
      <c r="BB102" s="307"/>
      <c r="BC102" s="307"/>
      <c r="BD102" s="294"/>
      <c r="BE102" s="31">
        <f t="shared" si="43"/>
        <v>99</v>
      </c>
      <c r="BF102" s="298">
        <f>'5 Industrials'!BO30</f>
        <v>4.46</v>
      </c>
      <c r="BG102" s="298">
        <f>'5 Industrials'!BP30</f>
        <v>4.1900000000000004</v>
      </c>
      <c r="BH102" s="298">
        <f>'5 Industrials'!BQ30</f>
        <v>8.98</v>
      </c>
      <c r="BI102" s="298">
        <f>'5 Industrials'!BR30</f>
        <v>10.860000000000001</v>
      </c>
      <c r="BJ102" s="298">
        <f>'5 Industrials'!BS30</f>
        <v>16.739999999999998</v>
      </c>
      <c r="BK102" s="294"/>
      <c r="BL102" s="31">
        <f t="shared" si="44"/>
        <v>99</v>
      </c>
      <c r="BM102" s="307">
        <f>'5 Industrials'!BW30/100</f>
        <v>7.8899999999999998E-2</v>
      </c>
      <c r="BN102" s="307">
        <f>'5 Industrials'!BX30/100</f>
        <v>3.9800000000000002E-2</v>
      </c>
      <c r="BO102" s="307">
        <f>'5 Industrials'!BY30/100</f>
        <v>0.1157</v>
      </c>
      <c r="BP102" s="307">
        <f>'5 Industrials'!BZ30/100</f>
        <v>0.18429999999999999</v>
      </c>
      <c r="BQ102" s="307">
        <f>'5 Industrials'!CA30/100</f>
        <v>0.16699999999999998</v>
      </c>
      <c r="BR102" s="294"/>
      <c r="BS102" s="31">
        <f t="shared" si="45"/>
        <v>99</v>
      </c>
      <c r="BT102" s="298">
        <f>'5 Industrials'!CE30</f>
        <v>0.10109100143127568</v>
      </c>
      <c r="BU102" s="298">
        <f>'5 Industrials'!CF30</f>
        <v>9.6473342553170749E-2</v>
      </c>
      <c r="BV102" s="298">
        <f>'5 Industrials'!CG30</f>
        <v>0.1394337436787878</v>
      </c>
      <c r="BW102" s="298">
        <f>'5 Industrials'!CH30</f>
        <v>0.20261984799678623</v>
      </c>
      <c r="BX102" s="298">
        <f>'5 Industrials'!CI30</f>
        <v>0.18009899837709117</v>
      </c>
      <c r="BY102" s="294"/>
      <c r="BZ102" s="31">
        <f t="shared" si="46"/>
        <v>99</v>
      </c>
      <c r="CA102" s="298">
        <f>'5 Industrials'!CM30</f>
        <v>1</v>
      </c>
      <c r="CB102" s="298">
        <f>'5 Industrials'!CN30</f>
        <v>1</v>
      </c>
      <c r="CC102" s="298">
        <f>'5 Industrials'!CO30</f>
        <v>0.94444444444444442</v>
      </c>
      <c r="CD102" s="298">
        <f>'5 Industrials'!CP30</f>
        <v>0.94444444444444442</v>
      </c>
      <c r="CE102" s="298">
        <f>'5 Industrials'!CQ30</f>
        <v>0.94444444444444442</v>
      </c>
    </row>
    <row r="103" spans="1:83" s="131" customFormat="1" x14ac:dyDescent="0.25">
      <c r="A103" s="31">
        <f t="shared" si="35"/>
        <v>100</v>
      </c>
      <c r="B103" s="298">
        <f>'5 Industrials'!C31/1000</f>
        <v>114.607</v>
      </c>
      <c r="C103" s="298">
        <f>'5 Industrials'!D31/1000</f>
        <v>114.739</v>
      </c>
      <c r="D103" s="298">
        <f>'5 Industrials'!E31/1000</f>
        <v>94.84</v>
      </c>
      <c r="E103" s="298">
        <f>'5 Industrials'!F31/1000</f>
        <v>92.528000000000006</v>
      </c>
      <c r="F103" s="298">
        <f>'5 Industrials'!G31/1000</f>
        <v>73.863</v>
      </c>
      <c r="G103" s="294"/>
      <c r="H103" s="31">
        <f t="shared" si="36"/>
        <v>100</v>
      </c>
      <c r="I103" s="298">
        <f>'5 Industrials'!K31/1000</f>
        <v>991.59900000000005</v>
      </c>
      <c r="J103" s="298">
        <f>'5 Industrials'!L31/1000</f>
        <v>925.74900000000002</v>
      </c>
      <c r="K103" s="298">
        <f>'5 Industrials'!M31/1000</f>
        <v>845.07</v>
      </c>
      <c r="L103" s="298">
        <f>'5 Industrials'!N31/1000</f>
        <v>758.58399999999995</v>
      </c>
      <c r="M103" s="298">
        <f>'5 Industrials'!O31/1000</f>
        <v>688.41800000000001</v>
      </c>
      <c r="N103" s="294"/>
      <c r="O103" s="31">
        <f t="shared" si="37"/>
        <v>100</v>
      </c>
      <c r="P103" s="298">
        <f t="shared" si="30"/>
        <v>876.99200000000008</v>
      </c>
      <c r="Q103" s="298">
        <f t="shared" si="31"/>
        <v>811.01</v>
      </c>
      <c r="R103" s="298">
        <f t="shared" si="32"/>
        <v>750.23</v>
      </c>
      <c r="S103" s="298">
        <f t="shared" si="33"/>
        <v>666.05599999999993</v>
      </c>
      <c r="T103" s="298">
        <f t="shared" si="34"/>
        <v>614.55500000000006</v>
      </c>
      <c r="U103" s="294"/>
      <c r="V103" s="31">
        <f t="shared" si="38"/>
        <v>100</v>
      </c>
      <c r="W103" s="298">
        <f>'5 Industrials'!AA31/1000</f>
        <v>123.17154921132952</v>
      </c>
      <c r="X103" s="298">
        <f>'5 Industrials'!AB31/1000</f>
        <v>177.19912575226272</v>
      </c>
      <c r="Y103" s="298">
        <f>'5 Industrials'!AC31/1000</f>
        <v>118.50095762598583</v>
      </c>
      <c r="Z103" s="298">
        <f>'5 Industrials'!AD31/1000</f>
        <v>109.35243372743587</v>
      </c>
      <c r="AA103" s="298">
        <f>'5 Industrials'!AE31/1000</f>
        <v>3.4684139868872954</v>
      </c>
      <c r="AB103" s="294"/>
      <c r="AC103" s="31">
        <f t="shared" si="39"/>
        <v>100</v>
      </c>
      <c r="AD103" s="307">
        <f>'5 Industrials'!AI31</f>
        <v>0.19</v>
      </c>
      <c r="AE103" s="307">
        <f>'5 Industrials'!AJ31</f>
        <v>0.16</v>
      </c>
      <c r="AF103" s="307">
        <f>'5 Industrials'!AK31</f>
        <v>0.12</v>
      </c>
      <c r="AG103" s="307">
        <f>'5 Industrials'!AL31</f>
        <v>0.28000000000000003</v>
      </c>
      <c r="AH103" s="307">
        <f>'5 Industrials'!AM31</f>
        <v>0.06</v>
      </c>
      <c r="AI103" s="294"/>
      <c r="AJ103" s="31">
        <f t="shared" si="40"/>
        <v>100</v>
      </c>
      <c r="AK103" s="298"/>
      <c r="AL103" s="298"/>
      <c r="AM103" s="298"/>
      <c r="AN103" s="298"/>
      <c r="AO103" s="298"/>
      <c r="AP103" s="294"/>
      <c r="AQ103" s="31">
        <f t="shared" si="41"/>
        <v>100</v>
      </c>
      <c r="AR103" s="307">
        <f>'5 Industrials'!AY31</f>
        <v>5.9596536331906431E-2</v>
      </c>
      <c r="AS103" s="307">
        <f>'5 Industrials'!AZ31</f>
        <v>6.5480990430013084E-2</v>
      </c>
      <c r="AT103" s="307">
        <f>'5 Industrials'!BA31</f>
        <v>5.1238497810856251E-2</v>
      </c>
      <c r="AU103" s="307">
        <f>'5 Industrials'!BB31</f>
        <v>5.3449388348555539E-2</v>
      </c>
      <c r="AV103" s="307">
        <f>'5 Industrials'!BC31</f>
        <v>5.0978040165143922E-2</v>
      </c>
      <c r="AW103" s="294"/>
      <c r="AX103" s="31">
        <f t="shared" si="42"/>
        <v>100</v>
      </c>
      <c r="AY103" s="307"/>
      <c r="AZ103" s="307"/>
      <c r="BA103" s="307"/>
      <c r="BB103" s="307"/>
      <c r="BC103" s="307"/>
      <c r="BD103" s="294"/>
      <c r="BE103" s="31">
        <f t="shared" si="43"/>
        <v>100</v>
      </c>
      <c r="BF103" s="298">
        <f>'5 Industrials'!BO31</f>
        <v>3.63</v>
      </c>
      <c r="BG103" s="298">
        <f>'5 Industrials'!BP31</f>
        <v>4.2</v>
      </c>
      <c r="BH103" s="298">
        <f>'5 Industrials'!BQ31</f>
        <v>3.01</v>
      </c>
      <c r="BI103" s="298">
        <f>'5 Industrials'!BR31</f>
        <v>3.48</v>
      </c>
      <c r="BJ103" s="298">
        <f>'5 Industrials'!BS31</f>
        <v>4.92</v>
      </c>
      <c r="BK103" s="294"/>
      <c r="BL103" s="31">
        <f t="shared" si="44"/>
        <v>100</v>
      </c>
      <c r="BM103" s="307">
        <f>'5 Industrials'!BW31/100</f>
        <v>8.5500000000000007E-2</v>
      </c>
      <c r="BN103" s="307">
        <f>'5 Industrials'!BX31/100</f>
        <v>0.1321</v>
      </c>
      <c r="BO103" s="307">
        <f>'5 Industrials'!BY31/100</f>
        <v>8.7400000000000005E-2</v>
      </c>
      <c r="BP103" s="307">
        <f>'5 Industrials'!BZ31/100</f>
        <v>8.7100000000000011E-2</v>
      </c>
      <c r="BQ103" s="307">
        <f>'5 Industrials'!CA31/100</f>
        <v>3.7000000000000005E-2</v>
      </c>
      <c r="BR103" s="294"/>
      <c r="BS103" s="31">
        <f t="shared" si="45"/>
        <v>100</v>
      </c>
      <c r="BT103" s="298">
        <f>'5 Industrials'!CE31</f>
        <v>0.10596140567542987</v>
      </c>
      <c r="BU103" s="298">
        <f>'5 Industrials'!CF31</f>
        <v>0.14916159909129947</v>
      </c>
      <c r="BV103" s="298">
        <f>'5 Industrials'!CG31</f>
        <v>0.14080012585889173</v>
      </c>
      <c r="BW103" s="298">
        <f>'5 Industrials'!CH31</f>
        <v>0.14042184745910419</v>
      </c>
      <c r="BX103" s="298">
        <f>'5 Industrials'!CI31</f>
        <v>9.2396681470293424E-2</v>
      </c>
      <c r="BY103" s="294"/>
      <c r="BZ103" s="31">
        <f t="shared" si="46"/>
        <v>100</v>
      </c>
      <c r="CA103" s="298">
        <f>'5 Industrials'!CM31</f>
        <v>0.88888888888888884</v>
      </c>
      <c r="CB103" s="298">
        <f>'5 Industrials'!CN31</f>
        <v>0.88888888888888884</v>
      </c>
      <c r="CC103" s="298">
        <f>'5 Industrials'!CO31</f>
        <v>0.88888888888888884</v>
      </c>
      <c r="CD103" s="298">
        <f>'5 Industrials'!CP31</f>
        <v>0.88888888888888884</v>
      </c>
      <c r="CE103" s="298">
        <f>'5 Industrials'!CQ31</f>
        <v>0.88888888888888884</v>
      </c>
    </row>
    <row r="104" spans="1:83" s="131" customFormat="1" x14ac:dyDescent="0.25">
      <c r="A104" s="31">
        <f t="shared" si="35"/>
        <v>101</v>
      </c>
      <c r="B104" s="298">
        <f>'5 Industrials'!C32/1000</f>
        <v>236</v>
      </c>
      <c r="C104" s="298">
        <f>'5 Industrials'!D32/1000</f>
        <v>230</v>
      </c>
      <c r="D104" s="298">
        <f>'5 Industrials'!E32/1000</f>
        <v>237</v>
      </c>
      <c r="E104" s="298">
        <f>'5 Industrials'!F32/1000</f>
        <v>255</v>
      </c>
      <c r="F104" s="298">
        <f>'5 Industrials'!G32/1000</f>
        <v>254</v>
      </c>
      <c r="G104" s="294"/>
      <c r="H104" s="31">
        <f t="shared" si="36"/>
        <v>101</v>
      </c>
      <c r="I104" s="298">
        <f>'5 Industrials'!K32/1000</f>
        <v>9340</v>
      </c>
      <c r="J104" s="298">
        <f>'5 Industrials'!L32/1000</f>
        <v>7888</v>
      </c>
      <c r="K104" s="298">
        <f>'5 Industrials'!M32/1000</f>
        <v>8385</v>
      </c>
      <c r="L104" s="298">
        <f>'5 Industrials'!N32/1000</f>
        <v>3563</v>
      </c>
      <c r="M104" s="298">
        <f>'5 Industrials'!O32/1000</f>
        <v>3164</v>
      </c>
      <c r="N104" s="294"/>
      <c r="O104" s="31">
        <f t="shared" si="37"/>
        <v>101</v>
      </c>
      <c r="P104" s="298">
        <f t="shared" si="30"/>
        <v>9104</v>
      </c>
      <c r="Q104" s="298">
        <f t="shared" si="31"/>
        <v>7658</v>
      </c>
      <c r="R104" s="298">
        <f t="shared" si="32"/>
        <v>8148</v>
      </c>
      <c r="S104" s="298">
        <f t="shared" si="33"/>
        <v>3308</v>
      </c>
      <c r="T104" s="298">
        <f t="shared" si="34"/>
        <v>2910</v>
      </c>
      <c r="U104" s="294"/>
      <c r="V104" s="31">
        <f t="shared" si="38"/>
        <v>101</v>
      </c>
      <c r="W104" s="298">
        <f>'5 Industrials'!AA32/1000</f>
        <v>770.88</v>
      </c>
      <c r="X104" s="298">
        <f>'5 Industrials'!AB32/1000</f>
        <v>141.42561983471077</v>
      </c>
      <c r="Y104" s="298">
        <f>'5 Industrials'!AC32/1000</f>
        <v>133.95000000000002</v>
      </c>
      <c r="Z104" s="298">
        <f>'5 Industrials'!AD32/1000</f>
        <v>571.15384615384608</v>
      </c>
      <c r="AA104" s="298">
        <f>'5 Industrials'!AE32/1000</f>
        <v>978.93346007604566</v>
      </c>
      <c r="AB104" s="294"/>
      <c r="AC104" s="31">
        <f t="shared" si="39"/>
        <v>101</v>
      </c>
      <c r="AD104" s="307">
        <f>'5 Industrials'!AI32</f>
        <v>0.01</v>
      </c>
      <c r="AE104" s="307">
        <f>'5 Industrials'!AJ32</f>
        <v>7.0000000000000007E-2</v>
      </c>
      <c r="AF104" s="307">
        <f>'5 Industrials'!AK32</f>
        <v>7.0000000000000007E-2</v>
      </c>
      <c r="AG104" s="307">
        <f>'5 Industrials'!AL32</f>
        <v>-0.02</v>
      </c>
      <c r="AH104" s="307">
        <f>'5 Industrials'!AM32</f>
        <v>0.02</v>
      </c>
      <c r="AI104" s="294"/>
      <c r="AJ104" s="31">
        <f t="shared" si="40"/>
        <v>101</v>
      </c>
      <c r="AK104" s="298"/>
      <c r="AL104" s="298"/>
      <c r="AM104" s="298"/>
      <c r="AN104" s="298"/>
      <c r="AO104" s="298">
        <f>'5 Industrials'!AU32/1000</f>
        <v>22</v>
      </c>
      <c r="AP104" s="294"/>
      <c r="AQ104" s="31">
        <f t="shared" si="41"/>
        <v>101</v>
      </c>
      <c r="AR104" s="307">
        <f>'5 Industrials'!AY32</f>
        <v>1.3237603769351581E-2</v>
      </c>
      <c r="AS104" s="307">
        <f>'5 Industrials'!AZ32</f>
        <v>1.4192274466247068E-2</v>
      </c>
      <c r="AT104" s="307">
        <f>'5 Industrials'!BA32</f>
        <v>1.3141114499584142E-2</v>
      </c>
      <c r="AU104" s="307">
        <f>'5 Industrials'!BB32</f>
        <v>1.5559216547684423E-2</v>
      </c>
      <c r="AV104" s="307">
        <f>'5 Industrials'!BC32</f>
        <v>1.6648095955954643E-2</v>
      </c>
      <c r="AW104" s="294"/>
      <c r="AX104" s="31">
        <f t="shared" si="42"/>
        <v>101</v>
      </c>
      <c r="AY104" s="307"/>
      <c r="AZ104" s="307"/>
      <c r="BA104" s="307"/>
      <c r="BB104" s="307"/>
      <c r="BC104" s="307">
        <f>'5 Industrials'!BK32</f>
        <v>8.2089552238805971E-2</v>
      </c>
      <c r="BD104" s="294"/>
      <c r="BE104" s="31">
        <f t="shared" si="43"/>
        <v>101</v>
      </c>
      <c r="BF104" s="298">
        <f>'5 Industrials'!BO32</f>
        <v>4.7</v>
      </c>
      <c r="BG104" s="298">
        <f>'5 Industrials'!BP32</f>
        <v>7.53</v>
      </c>
      <c r="BH104" s="298">
        <f>'5 Industrials'!BQ32</f>
        <v>6.77</v>
      </c>
      <c r="BI104" s="298">
        <f>'5 Industrials'!BR32</f>
        <v>13.360000000000001</v>
      </c>
      <c r="BJ104" s="298">
        <f>'5 Industrials'!BS32</f>
        <v>19.830000000000002</v>
      </c>
      <c r="BK104" s="294"/>
      <c r="BL104" s="31">
        <f t="shared" si="44"/>
        <v>101</v>
      </c>
      <c r="BM104" s="307">
        <f>'5 Industrials'!BW32/100</f>
        <v>4.7100000000000003E-2</v>
      </c>
      <c r="BN104" s="307">
        <f>'5 Industrials'!BX32/100</f>
        <v>0.06</v>
      </c>
      <c r="BO104" s="307">
        <f>'5 Industrials'!BY32/100</f>
        <v>5.2199999999999996E-2</v>
      </c>
      <c r="BP104" s="307">
        <f>'5 Industrials'!BZ32/100</f>
        <v>0.1074</v>
      </c>
      <c r="BQ104" s="307">
        <f>'5 Industrials'!CA32/100</f>
        <v>0.10949999999999999</v>
      </c>
      <c r="BR104" s="294"/>
      <c r="BS104" s="31">
        <f t="shared" si="45"/>
        <v>101</v>
      </c>
      <c r="BT104" s="298">
        <f>'5 Industrials'!CE32</f>
        <v>0.17504083005091747</v>
      </c>
      <c r="BU104" s="298">
        <f>'5 Industrials'!CF32</f>
        <v>0.17700321292960763</v>
      </c>
      <c r="BV104" s="298">
        <f>'5 Industrials'!CG32</f>
        <v>0.17892334820039416</v>
      </c>
      <c r="BW104" s="298">
        <f>'5 Industrials'!CH32</f>
        <v>0.27060653188180406</v>
      </c>
      <c r="BX104" s="298">
        <f>'5 Industrials'!CI32</f>
        <v>0.24731765470900618</v>
      </c>
      <c r="BY104" s="294"/>
      <c r="BZ104" s="31">
        <f t="shared" si="46"/>
        <v>101</v>
      </c>
      <c r="CA104" s="298">
        <f>'5 Industrials'!CM32</f>
        <v>1</v>
      </c>
      <c r="CB104" s="298">
        <f>'5 Industrials'!CN32</f>
        <v>1</v>
      </c>
      <c r="CC104" s="298">
        <f>'5 Industrials'!CO32</f>
        <v>1</v>
      </c>
      <c r="CD104" s="298">
        <f>'5 Industrials'!CP32</f>
        <v>1</v>
      </c>
      <c r="CE104" s="298">
        <f>'5 Industrials'!CQ32</f>
        <v>1</v>
      </c>
    </row>
    <row r="105" spans="1:83" s="131" customFormat="1" x14ac:dyDescent="0.25">
      <c r="A105" s="31">
        <f t="shared" si="35"/>
        <v>102</v>
      </c>
      <c r="B105" s="298">
        <f>'5 Industrials'!C33/1000</f>
        <v>21.178000000000001</v>
      </c>
      <c r="C105" s="298">
        <f>'5 Industrials'!D33/1000</f>
        <v>21.178000000000001</v>
      </c>
      <c r="D105" s="298">
        <f>'5 Industrials'!E33/1000</f>
        <v>21.178000000000001</v>
      </c>
      <c r="E105" s="298">
        <f>'5 Industrials'!F33/1000</f>
        <v>18.170000000000002</v>
      </c>
      <c r="F105" s="298">
        <f>'5 Industrials'!G33/1000</f>
        <v>18.170000000000002</v>
      </c>
      <c r="G105" s="294"/>
      <c r="H105" s="31">
        <f t="shared" si="36"/>
        <v>102</v>
      </c>
      <c r="I105" s="298">
        <f>'5 Industrials'!K33/1000</f>
        <v>141.87200000000001</v>
      </c>
      <c r="J105" s="298">
        <f>'5 Industrials'!L33/1000</f>
        <v>122.68600000000001</v>
      </c>
      <c r="K105" s="298">
        <f>'5 Industrials'!M33/1000</f>
        <v>106.17</v>
      </c>
      <c r="L105" s="298">
        <f>'5 Industrials'!N33/1000</f>
        <v>90.643000000000001</v>
      </c>
      <c r="M105" s="298">
        <f>'5 Industrials'!O33/1000</f>
        <v>81.876999999999995</v>
      </c>
      <c r="N105" s="294"/>
      <c r="O105" s="31">
        <f t="shared" si="37"/>
        <v>102</v>
      </c>
      <c r="P105" s="298">
        <f t="shared" si="30"/>
        <v>120.69400000000002</v>
      </c>
      <c r="Q105" s="298">
        <f t="shared" si="31"/>
        <v>101.50800000000001</v>
      </c>
      <c r="R105" s="298">
        <f t="shared" si="32"/>
        <v>84.992000000000004</v>
      </c>
      <c r="S105" s="298">
        <f t="shared" si="33"/>
        <v>72.472999999999999</v>
      </c>
      <c r="T105" s="298">
        <f t="shared" si="34"/>
        <v>63.706999999999994</v>
      </c>
      <c r="U105" s="294"/>
      <c r="V105" s="31">
        <f t="shared" si="38"/>
        <v>102</v>
      </c>
      <c r="W105" s="298">
        <f>'5 Industrials'!AA33/1000</f>
        <v>23.350626752923212</v>
      </c>
      <c r="X105" s="298">
        <f>'5 Industrials'!AB33/1000</f>
        <v>-621.00767809401657</v>
      </c>
      <c r="Y105" s="298">
        <f>'5 Industrials'!AC33/1000</f>
        <v>18.539742786860042</v>
      </c>
      <c r="Z105" s="298">
        <f>'5 Industrials'!AD33/1000</f>
        <v>151.26068855112871</v>
      </c>
      <c r="AA105" s="298">
        <f>'5 Industrials'!AE33/1000</f>
        <v>18.43533566633338</v>
      </c>
      <c r="AB105" s="294"/>
      <c r="AC105" s="31">
        <f t="shared" si="39"/>
        <v>102</v>
      </c>
      <c r="AD105" s="307">
        <f>'5 Industrials'!AI33</f>
        <v>0.11</v>
      </c>
      <c r="AE105" s="307">
        <f>'5 Industrials'!AJ33</f>
        <v>0.13</v>
      </c>
      <c r="AF105" s="307">
        <f>'5 Industrials'!AK33</f>
        <v>0.12</v>
      </c>
      <c r="AG105" s="307">
        <f>'5 Industrials'!AL33</f>
        <v>-0.12</v>
      </c>
      <c r="AH105" s="307">
        <f>'5 Industrials'!AM33</f>
        <v>0.02</v>
      </c>
      <c r="AI105" s="294"/>
      <c r="AJ105" s="31">
        <f t="shared" si="40"/>
        <v>102</v>
      </c>
      <c r="AK105" s="298"/>
      <c r="AL105" s="298"/>
      <c r="AM105" s="298"/>
      <c r="AN105" s="298"/>
      <c r="AO105" s="298"/>
      <c r="AP105" s="294"/>
      <c r="AQ105" s="31">
        <f t="shared" si="41"/>
        <v>102</v>
      </c>
      <c r="AR105" s="307">
        <f>'5 Industrials'!AY33</f>
        <v>9.8678570097290044E-2</v>
      </c>
      <c r="AS105" s="307">
        <f>'5 Industrials'!AZ33</f>
        <v>0.12295134312934333</v>
      </c>
      <c r="AT105" s="307">
        <f>'5 Industrials'!BA33</f>
        <v>0.12027965673328676</v>
      </c>
      <c r="AU105" s="307">
        <f>'5 Industrials'!BB33</f>
        <v>0.12794242942746292</v>
      </c>
      <c r="AV105" s="307">
        <f>'5 Industrials'!BC33</f>
        <v>0.12953312469256378</v>
      </c>
      <c r="AW105" s="294"/>
      <c r="AX105" s="31">
        <f t="shared" si="42"/>
        <v>102</v>
      </c>
      <c r="AY105" s="307"/>
      <c r="AZ105" s="307"/>
      <c r="BA105" s="307"/>
      <c r="BB105" s="307"/>
      <c r="BC105" s="307"/>
      <c r="BD105" s="294"/>
      <c r="BE105" s="31">
        <f t="shared" si="43"/>
        <v>102</v>
      </c>
      <c r="BF105" s="298">
        <f>'5 Industrials'!BO33</f>
        <v>0.6</v>
      </c>
      <c r="BG105" s="298">
        <f>'5 Industrials'!BP33</f>
        <v>0.6</v>
      </c>
      <c r="BH105" s="298">
        <f>'5 Industrials'!BQ33</f>
        <v>0.51</v>
      </c>
      <c r="BI105" s="298"/>
      <c r="BJ105" s="298">
        <f>'5 Industrials'!BS33</f>
        <v>0.3</v>
      </c>
      <c r="BK105" s="294"/>
      <c r="BL105" s="31">
        <f t="shared" si="44"/>
        <v>102</v>
      </c>
      <c r="BM105" s="307">
        <f>'5 Industrials'!BW33/100</f>
        <v>0.13089999999999999</v>
      </c>
      <c r="BN105" s="307">
        <f>'5 Industrials'!BX33/100</f>
        <v>0.1479</v>
      </c>
      <c r="BO105" s="307">
        <f>'5 Industrials'!BY33/100</f>
        <v>0.13949999999999999</v>
      </c>
      <c r="BP105" s="307">
        <f>'5 Industrials'!BZ33/100</f>
        <v>0.11779999999999999</v>
      </c>
      <c r="BQ105" s="307">
        <f>'5 Industrials'!CA33/100</f>
        <v>9.6000000000000002E-2</v>
      </c>
      <c r="BR105" s="294"/>
      <c r="BS105" s="31">
        <f t="shared" si="45"/>
        <v>102</v>
      </c>
      <c r="BT105" s="298">
        <f>'5 Industrials'!CE33</f>
        <v>3.2779041444836288E-2</v>
      </c>
      <c r="BU105" s="298">
        <f>'5 Industrials'!CF33</f>
        <v>3.2417422572243615E-2</v>
      </c>
      <c r="BV105" s="298">
        <f>'5 Industrials'!CG33</f>
        <v>3.7190751913187839E-2</v>
      </c>
      <c r="BW105" s="298">
        <f>'5 Industrials'!CH33</f>
        <v>2.8283262402426325E-2</v>
      </c>
      <c r="BX105" s="298">
        <f>'5 Industrials'!CI33</f>
        <v>2.1045839990168368E-2</v>
      </c>
      <c r="BY105" s="294"/>
      <c r="BZ105" s="31">
        <f t="shared" si="46"/>
        <v>102</v>
      </c>
      <c r="CA105" s="298">
        <f>'5 Industrials'!CM33</f>
        <v>0.94444444444444442</v>
      </c>
      <c r="CB105" s="298">
        <f>'5 Industrials'!CN33</f>
        <v>0.94444444444444442</v>
      </c>
      <c r="CC105" s="298">
        <f>'5 Industrials'!CO33</f>
        <v>0.94444444444444442</v>
      </c>
      <c r="CD105" s="298">
        <f>'5 Industrials'!CP33</f>
        <v>0.94444444444444442</v>
      </c>
      <c r="CE105" s="298">
        <f>'5 Industrials'!CQ33</f>
        <v>0.94444444444444442</v>
      </c>
    </row>
    <row r="106" spans="1:83" s="131" customFormat="1" x14ac:dyDescent="0.25">
      <c r="A106" s="31">
        <f t="shared" si="35"/>
        <v>103</v>
      </c>
      <c r="B106" s="298">
        <f>'5 Industrials'!C34/1000</f>
        <v>851.07600000000002</v>
      </c>
      <c r="C106" s="298">
        <f>'5 Industrials'!D34/1000</f>
        <v>840.89</v>
      </c>
      <c r="D106" s="298">
        <f>'5 Industrials'!E34/1000</f>
        <v>791.322</v>
      </c>
      <c r="E106" s="298">
        <f>'5 Industrials'!F34/1000</f>
        <v>787.32600000000002</v>
      </c>
      <c r="F106" s="298">
        <f>'5 Industrials'!G34/1000</f>
        <v>761.97199999999998</v>
      </c>
      <c r="G106" s="294"/>
      <c r="H106" s="31">
        <f t="shared" si="36"/>
        <v>103</v>
      </c>
      <c r="I106" s="298">
        <f>'5 Industrials'!K34/1000</f>
        <v>4327.1239999999998</v>
      </c>
      <c r="J106" s="298">
        <f>'5 Industrials'!L34/1000</f>
        <v>4197.9679999999998</v>
      </c>
      <c r="K106" s="298">
        <f>'5 Industrials'!M34/1000</f>
        <v>3949.7249999999999</v>
      </c>
      <c r="L106" s="298">
        <f>'5 Industrials'!N34/1000</f>
        <v>3832.8420000000001</v>
      </c>
      <c r="M106" s="298">
        <f>'5 Industrials'!O34/1000</f>
        <v>3533.4169999999999</v>
      </c>
      <c r="N106" s="294"/>
      <c r="O106" s="31">
        <f t="shared" si="37"/>
        <v>103</v>
      </c>
      <c r="P106" s="298">
        <f t="shared" si="30"/>
        <v>3476.0479999999998</v>
      </c>
      <c r="Q106" s="298">
        <f t="shared" si="31"/>
        <v>3357.078</v>
      </c>
      <c r="R106" s="298">
        <f t="shared" si="32"/>
        <v>3158.4029999999998</v>
      </c>
      <c r="S106" s="298">
        <f t="shared" si="33"/>
        <v>3045.5160000000001</v>
      </c>
      <c r="T106" s="298">
        <f t="shared" si="34"/>
        <v>2771.4449999999997</v>
      </c>
      <c r="U106" s="294"/>
      <c r="V106" s="31">
        <f t="shared" si="38"/>
        <v>103</v>
      </c>
      <c r="W106" s="298">
        <f>'5 Industrials'!AA34/1000</f>
        <v>133.88873331340906</v>
      </c>
      <c r="X106" s="298">
        <f>'5 Industrials'!AB34/1000</f>
        <v>474.7818813873626</v>
      </c>
      <c r="Y106" s="298">
        <f>'5 Industrials'!AC34/1000</f>
        <v>438.13911010260773</v>
      </c>
      <c r="Z106" s="298">
        <f>'5 Industrials'!AD34/1000</f>
        <v>504.10932162661737</v>
      </c>
      <c r="AA106" s="298">
        <f>'5 Industrials'!AE34/1000</f>
        <v>439.03558248837442</v>
      </c>
      <c r="AB106" s="294"/>
      <c r="AC106" s="31">
        <f t="shared" si="39"/>
        <v>103</v>
      </c>
      <c r="AD106" s="307"/>
      <c r="AE106" s="307">
        <f>'5 Industrials'!AJ34</f>
        <v>-0.05</v>
      </c>
      <c r="AF106" s="307">
        <f>'5 Industrials'!AK34</f>
        <v>0.14000000000000001</v>
      </c>
      <c r="AG106" s="307">
        <f>'5 Industrials'!AL34</f>
        <v>0.09</v>
      </c>
      <c r="AH106" s="307">
        <f>'5 Industrials'!AM34</f>
        <v>0.15</v>
      </c>
      <c r="AI106" s="294"/>
      <c r="AJ106" s="31">
        <f t="shared" si="40"/>
        <v>103</v>
      </c>
      <c r="AK106" s="298">
        <f>'5 Industrials'!AQ34/1000</f>
        <v>51.476999999999997</v>
      </c>
      <c r="AL106" s="298">
        <f>'5 Industrials'!AR34/1000</f>
        <v>2.7989999999999999</v>
      </c>
      <c r="AM106" s="298">
        <f>'5 Industrials'!AS34/1000</f>
        <v>7.9059999999999997</v>
      </c>
      <c r="AN106" s="298"/>
      <c r="AO106" s="298"/>
      <c r="AP106" s="294"/>
      <c r="AQ106" s="31">
        <f t="shared" si="41"/>
        <v>103</v>
      </c>
      <c r="AR106" s="307">
        <f>'5 Industrials'!AY34</f>
        <v>0.1171377127456197</v>
      </c>
      <c r="AS106" s="307">
        <f>'5 Industrials'!AZ34</f>
        <v>0.11777713566913657</v>
      </c>
      <c r="AT106" s="307">
        <f>'5 Industrials'!BA34</f>
        <v>0.11314650642527892</v>
      </c>
      <c r="AU106" s="307">
        <f>'5 Industrials'!BB34</f>
        <v>0.1170461459967541</v>
      </c>
      <c r="AV106" s="307">
        <f>'5 Industrials'!BC34</f>
        <v>0.12146111937707603</v>
      </c>
      <c r="AW106" s="294"/>
      <c r="AX106" s="31">
        <f t="shared" si="42"/>
        <v>103</v>
      </c>
      <c r="AY106" s="307">
        <f>'5 Industrials'!BG34</f>
        <v>6.1217281689638359E-2</v>
      </c>
      <c r="AZ106" s="307">
        <f>'5 Industrials'!BH34</f>
        <v>3.5371188972377868E-3</v>
      </c>
      <c r="BA106" s="307">
        <f>'5 Industrials'!BI34</f>
        <v>1.0041583791212281E-2</v>
      </c>
      <c r="BB106" s="307"/>
      <c r="BC106" s="307"/>
      <c r="BD106" s="294"/>
      <c r="BE106" s="31">
        <f t="shared" si="43"/>
        <v>103</v>
      </c>
      <c r="BF106" s="298">
        <f>'5 Industrials'!BO34</f>
        <v>18.080000000000002</v>
      </c>
      <c r="BG106" s="298">
        <f>'5 Industrials'!BP34</f>
        <v>21.240000000000002</v>
      </c>
      <c r="BH106" s="298">
        <f>'5 Industrials'!BQ34</f>
        <v>23.56</v>
      </c>
      <c r="BI106" s="298">
        <f>'5 Industrials'!BR34</f>
        <v>14.830000000000002</v>
      </c>
      <c r="BJ106" s="298">
        <f>'5 Industrials'!BS34</f>
        <v>19.61</v>
      </c>
      <c r="BK106" s="294"/>
      <c r="BL106" s="31">
        <f t="shared" si="44"/>
        <v>103</v>
      </c>
      <c r="BM106" s="307">
        <f>'5 Industrials'!BW34/100</f>
        <v>3.32E-2</v>
      </c>
      <c r="BN106" s="307">
        <f>'5 Industrials'!BX34/100</f>
        <v>0.1085</v>
      </c>
      <c r="BO106" s="307">
        <f>'5 Industrials'!BY34/100</f>
        <v>0.10769999999999999</v>
      </c>
      <c r="BP106" s="307">
        <f>'5 Industrials'!BZ34/100</f>
        <v>0.12050000000000001</v>
      </c>
      <c r="BQ106" s="307">
        <f>'5 Industrials'!CA34/100</f>
        <v>0.11359999999999999</v>
      </c>
      <c r="BR106" s="294"/>
      <c r="BS106" s="31">
        <f t="shared" si="45"/>
        <v>103</v>
      </c>
      <c r="BT106" s="298">
        <f>'5 Industrials'!CE34</f>
        <v>7.5899075282463896E-2</v>
      </c>
      <c r="BU106" s="298">
        <f>'5 Industrials'!CF34</f>
        <v>0.1212875254016888</v>
      </c>
      <c r="BV106" s="298">
        <f>'5 Industrials'!CG34</f>
        <v>0.11595449298745399</v>
      </c>
      <c r="BW106" s="298">
        <f>'5 Industrials'!CH34</f>
        <v>0.13658511228080003</v>
      </c>
      <c r="BX106" s="298">
        <f>'5 Industrials'!CI34</f>
        <v>0.13210956295696261</v>
      </c>
      <c r="BY106" s="294"/>
      <c r="BZ106" s="31">
        <f t="shared" si="46"/>
        <v>103</v>
      </c>
      <c r="CA106" s="298">
        <f>'5 Industrials'!CM34</f>
        <v>0.94444444444444442</v>
      </c>
      <c r="CB106" s="298">
        <f>'5 Industrials'!CN34</f>
        <v>0.94444444444444442</v>
      </c>
      <c r="CC106" s="298">
        <f>'5 Industrials'!CO34</f>
        <v>0.94444444444444442</v>
      </c>
      <c r="CD106" s="298">
        <f>'5 Industrials'!CP34</f>
        <v>0.94444444444444442</v>
      </c>
      <c r="CE106" s="298">
        <f>'5 Industrials'!CQ34</f>
        <v>0.94444444444444442</v>
      </c>
    </row>
    <row r="107" spans="1:83" s="131" customFormat="1" x14ac:dyDescent="0.25">
      <c r="A107" s="31">
        <f t="shared" si="35"/>
        <v>104</v>
      </c>
      <c r="B107" s="298">
        <f>'5 Industrials'!C35/1000</f>
        <v>999</v>
      </c>
      <c r="C107" s="298">
        <f>'5 Industrials'!D35/1000</f>
        <v>1053</v>
      </c>
      <c r="D107" s="298">
        <f>'5 Industrials'!E35/1000</f>
        <v>921</v>
      </c>
      <c r="E107" s="298">
        <f>'5 Industrials'!F35/1000</f>
        <v>737</v>
      </c>
      <c r="F107" s="298">
        <f>'5 Industrials'!G35/1000</f>
        <v>653</v>
      </c>
      <c r="G107" s="294"/>
      <c r="H107" s="31">
        <f t="shared" si="36"/>
        <v>104</v>
      </c>
      <c r="I107" s="298">
        <f>'5 Industrials'!K35/1000</f>
        <v>7431</v>
      </c>
      <c r="J107" s="298">
        <f>'5 Industrials'!L35/1000</f>
        <v>7526</v>
      </c>
      <c r="K107" s="298">
        <f>'5 Industrials'!M35/1000</f>
        <v>7243</v>
      </c>
      <c r="L107" s="298">
        <f>'5 Industrials'!N35/1000</f>
        <v>7092</v>
      </c>
      <c r="M107" s="298">
        <f>'5 Industrials'!O35/1000</f>
        <v>6725</v>
      </c>
      <c r="N107" s="294"/>
      <c r="O107" s="31">
        <f t="shared" si="37"/>
        <v>104</v>
      </c>
      <c r="P107" s="298">
        <f t="shared" si="30"/>
        <v>6432</v>
      </c>
      <c r="Q107" s="298">
        <f t="shared" si="31"/>
        <v>6473</v>
      </c>
      <c r="R107" s="298">
        <f t="shared" si="32"/>
        <v>6322</v>
      </c>
      <c r="S107" s="298">
        <f t="shared" si="33"/>
        <v>6355</v>
      </c>
      <c r="T107" s="298">
        <f t="shared" si="34"/>
        <v>6072</v>
      </c>
      <c r="U107" s="294"/>
      <c r="V107" s="31">
        <f t="shared" si="38"/>
        <v>104</v>
      </c>
      <c r="W107" s="298">
        <f>'5 Industrials'!AA35/1000</f>
        <v>80.33249370277079</v>
      </c>
      <c r="X107" s="298">
        <f>'5 Industrials'!AB35/1000</f>
        <v>82.394701986754967</v>
      </c>
      <c r="Y107" s="298">
        <f>'5 Industrials'!AC35/1000</f>
        <v>79.556681443951859</v>
      </c>
      <c r="Z107" s="298">
        <f>'5 Industrials'!AD35/1000</f>
        <v>70.446232626188731</v>
      </c>
      <c r="AA107" s="298">
        <f>'5 Industrials'!AE35/1000</f>
        <v>66.890068233510235</v>
      </c>
      <c r="AB107" s="294"/>
      <c r="AC107" s="31">
        <f t="shared" si="39"/>
        <v>104</v>
      </c>
      <c r="AD107" s="307">
        <f>'5 Industrials'!AI35</f>
        <v>0.02</v>
      </c>
      <c r="AE107" s="307">
        <f>'5 Industrials'!AJ35</f>
        <v>7.0000000000000007E-2</v>
      </c>
      <c r="AF107" s="307">
        <f>'5 Industrials'!AK35</f>
        <v>0.15</v>
      </c>
      <c r="AG107" s="307"/>
      <c r="AH107" s="307">
        <f>'5 Industrials'!AM35</f>
        <v>-0.21</v>
      </c>
      <c r="AI107" s="294"/>
      <c r="AJ107" s="31">
        <f t="shared" si="40"/>
        <v>104</v>
      </c>
      <c r="AK107" s="298">
        <f>'5 Industrials'!AQ35/1000</f>
        <v>46</v>
      </c>
      <c r="AL107" s="298">
        <f>'5 Industrials'!AR35/1000</f>
        <v>47</v>
      </c>
      <c r="AM107" s="298">
        <f>'5 Industrials'!AS35/1000</f>
        <v>28</v>
      </c>
      <c r="AN107" s="298">
        <f>'5 Industrials'!AT35/1000</f>
        <v>31</v>
      </c>
      <c r="AO107" s="298">
        <f>'5 Industrials'!AU35/1000</f>
        <v>25</v>
      </c>
      <c r="AP107" s="294"/>
      <c r="AQ107" s="31">
        <f t="shared" si="41"/>
        <v>104</v>
      </c>
      <c r="AR107" s="307">
        <f>'5 Industrials'!AY35</f>
        <v>9.6952639751552799E-2</v>
      </c>
      <c r="AS107" s="307">
        <f>'5 Industrials'!AZ35</f>
        <v>0.10073663063235434</v>
      </c>
      <c r="AT107" s="307">
        <f>'5 Industrials'!BA35</f>
        <v>9.1287540886113586E-2</v>
      </c>
      <c r="AU107" s="307">
        <f>'5 Industrials'!BB35</f>
        <v>7.4376829145221521E-2</v>
      </c>
      <c r="AV107" s="307">
        <f>'5 Industrials'!BC35</f>
        <v>6.9475476114480267E-2</v>
      </c>
      <c r="AW107" s="294"/>
      <c r="AX107" s="31">
        <f t="shared" si="42"/>
        <v>104</v>
      </c>
      <c r="AY107" s="307">
        <f>'5 Industrials'!BG35</f>
        <v>4.3684710351377019E-2</v>
      </c>
      <c r="AZ107" s="307">
        <f>'5 Industrials'!BH35</f>
        <v>5.1031487513572206E-2</v>
      </c>
      <c r="BA107" s="307">
        <f>'5 Industrials'!BI35</f>
        <v>3.7991858887381276E-2</v>
      </c>
      <c r="BB107" s="307">
        <f>'5 Industrials'!BJ35</f>
        <v>4.7473200612557429E-2</v>
      </c>
      <c r="BC107" s="307">
        <f>'5 Industrials'!BK35</f>
        <v>3.8503003234252271E-2</v>
      </c>
      <c r="BD107" s="294"/>
      <c r="BE107" s="31">
        <f t="shared" si="43"/>
        <v>104</v>
      </c>
      <c r="BF107" s="298">
        <f>'5 Industrials'!BO35</f>
        <v>68.64</v>
      </c>
      <c r="BG107" s="298">
        <f>'5 Industrials'!BP35</f>
        <v>76.06</v>
      </c>
      <c r="BH107" s="298">
        <f>'5 Industrials'!BQ35</f>
        <v>68.259999999999991</v>
      </c>
      <c r="BI107" s="298">
        <f>'5 Industrials'!BR35</f>
        <v>62.21</v>
      </c>
      <c r="BJ107" s="298">
        <f>'5 Industrials'!BS35</f>
        <v>63.63</v>
      </c>
      <c r="BK107" s="294"/>
      <c r="BL107" s="31">
        <f t="shared" si="44"/>
        <v>104</v>
      </c>
      <c r="BM107" s="307">
        <f>'5 Industrials'!BW35/100</f>
        <v>0.13600000000000001</v>
      </c>
      <c r="BN107" s="307">
        <f>'5 Industrials'!BX35/100</f>
        <v>0.1661</v>
      </c>
      <c r="BO107" s="307">
        <f>'5 Industrials'!BY35/100</f>
        <v>0.1648</v>
      </c>
      <c r="BP107" s="307">
        <f>'5 Industrials'!BZ35/100</f>
        <v>0.13269999999999998</v>
      </c>
      <c r="BQ107" s="307">
        <f>'5 Industrials'!CA35/100</f>
        <v>0.13449999999999998</v>
      </c>
      <c r="BR107" s="294"/>
      <c r="BS107" s="31">
        <f t="shared" si="45"/>
        <v>104</v>
      </c>
      <c r="BT107" s="298">
        <f>'5 Industrials'!CE35</f>
        <v>0.13431024827328727</v>
      </c>
      <c r="BU107" s="298">
        <f>'5 Industrials'!CF35</f>
        <v>0.15773922988943959</v>
      </c>
      <c r="BV107" s="298">
        <f>'5 Industrials'!CG35</f>
        <v>0.16525120229202905</v>
      </c>
      <c r="BW107" s="298">
        <f>'5 Industrials'!CH35</f>
        <v>0.15662084361414641</v>
      </c>
      <c r="BX107" s="298">
        <f>'5 Industrials'!CI35</f>
        <v>0.15033368458025992</v>
      </c>
      <c r="BY107" s="294"/>
      <c r="BZ107" s="31">
        <f t="shared" si="46"/>
        <v>104</v>
      </c>
      <c r="CA107" s="298">
        <f>'5 Industrials'!CM35</f>
        <v>1</v>
      </c>
      <c r="CB107" s="298">
        <f>'5 Industrials'!CN35</f>
        <v>0.94444444444444442</v>
      </c>
      <c r="CC107" s="298">
        <f>'5 Industrials'!CO35</f>
        <v>0.94444444444444442</v>
      </c>
      <c r="CD107" s="298">
        <f>'5 Industrials'!CP35</f>
        <v>0.94444444444444442</v>
      </c>
      <c r="CE107" s="298">
        <f>'5 Industrials'!CQ35</f>
        <v>0.94444444444444442</v>
      </c>
    </row>
    <row r="108" spans="1:83" s="131" customFormat="1" x14ac:dyDescent="0.25">
      <c r="A108" s="31">
        <f t="shared" si="35"/>
        <v>105</v>
      </c>
      <c r="B108" s="298">
        <f>'5 Industrials'!C36/1000</f>
        <v>243.761</v>
      </c>
      <c r="C108" s="298">
        <f>'5 Industrials'!D36/1000</f>
        <v>173.44900000000001</v>
      </c>
      <c r="D108" s="298">
        <f>'5 Industrials'!E36/1000</f>
        <v>173.65600000000001</v>
      </c>
      <c r="E108" s="298">
        <f>'5 Industrials'!F36/1000</f>
        <v>217.47200000000001</v>
      </c>
      <c r="F108" s="298">
        <f>'5 Industrials'!G36/1000</f>
        <v>118.944</v>
      </c>
      <c r="G108" s="294"/>
      <c r="H108" s="31">
        <f t="shared" si="36"/>
        <v>105</v>
      </c>
      <c r="I108" s="298">
        <f>'5 Industrials'!K36/1000</f>
        <v>502.25700000000001</v>
      </c>
      <c r="J108" s="298">
        <f>'5 Industrials'!L36/1000</f>
        <v>416.17200000000003</v>
      </c>
      <c r="K108" s="298">
        <f>'5 Industrials'!M36/1000</f>
        <v>365.56700000000001</v>
      </c>
      <c r="L108" s="298">
        <f>'5 Industrials'!N36/1000</f>
        <v>386.41500000000002</v>
      </c>
      <c r="M108" s="298">
        <f>'5 Industrials'!O36/1000</f>
        <v>230.28899999999999</v>
      </c>
      <c r="N108" s="294"/>
      <c r="O108" s="31">
        <f t="shared" si="37"/>
        <v>105</v>
      </c>
      <c r="P108" s="298">
        <f t="shared" si="30"/>
        <v>258.49599999999998</v>
      </c>
      <c r="Q108" s="298">
        <f t="shared" si="31"/>
        <v>242.72300000000001</v>
      </c>
      <c r="R108" s="298">
        <f t="shared" si="32"/>
        <v>191.911</v>
      </c>
      <c r="S108" s="298">
        <f t="shared" si="33"/>
        <v>168.94300000000001</v>
      </c>
      <c r="T108" s="298">
        <f t="shared" si="34"/>
        <v>111.34499999999998</v>
      </c>
      <c r="U108" s="294"/>
      <c r="V108" s="31">
        <f t="shared" si="38"/>
        <v>105</v>
      </c>
      <c r="W108" s="298">
        <f>'5 Industrials'!AA36/1000</f>
        <v>65.301468816670805</v>
      </c>
      <c r="X108" s="298">
        <f>'5 Industrials'!AB36/1000</f>
        <v>75.560120416697387</v>
      </c>
      <c r="Y108" s="298">
        <f>'5 Industrials'!AC36/1000</f>
        <v>71.050946457175954</v>
      </c>
      <c r="Z108" s="298">
        <f>'5 Industrials'!AD36/1000</f>
        <v>52.922972158954693</v>
      </c>
      <c r="AA108" s="298">
        <f>'5 Industrials'!AE36/1000</f>
        <v>47.077585723737982</v>
      </c>
      <c r="AB108" s="294"/>
      <c r="AC108" s="31">
        <f t="shared" si="39"/>
        <v>105</v>
      </c>
      <c r="AD108" s="307">
        <f>'5 Industrials'!AI36</f>
        <v>0.02</v>
      </c>
      <c r="AE108" s="307">
        <f>'5 Industrials'!AJ36</f>
        <v>0.01</v>
      </c>
      <c r="AF108" s="307">
        <f>'5 Industrials'!AK36</f>
        <v>0.08</v>
      </c>
      <c r="AG108" s="307">
        <f>'5 Industrials'!AL36</f>
        <v>0.09</v>
      </c>
      <c r="AH108" s="307">
        <f>'5 Industrials'!AM36</f>
        <v>7.0000000000000007E-2</v>
      </c>
      <c r="AI108" s="294"/>
      <c r="AJ108" s="31">
        <f t="shared" si="40"/>
        <v>105</v>
      </c>
      <c r="AK108" s="298"/>
      <c r="AL108" s="298"/>
      <c r="AM108" s="298"/>
      <c r="AN108" s="298"/>
      <c r="AO108" s="298">
        <f>'5 Industrials'!AU36/1000</f>
        <v>3.8919999999999999</v>
      </c>
      <c r="AP108" s="294"/>
      <c r="AQ108" s="31">
        <f t="shared" si="41"/>
        <v>105</v>
      </c>
      <c r="AR108" s="307">
        <f>'5 Industrials'!AY36</f>
        <v>0.23506885880786169</v>
      </c>
      <c r="AS108" s="307">
        <f>'5 Industrials'!AZ36</f>
        <v>0.1798561971679096</v>
      </c>
      <c r="AT108" s="307">
        <f>'5 Industrials'!BA36</f>
        <v>0.19379692703264917</v>
      </c>
      <c r="AU108" s="307">
        <f>'5 Industrials'!BB36</f>
        <v>0.21254831820869557</v>
      </c>
      <c r="AV108" s="307">
        <f>'5 Industrials'!BC36</f>
        <v>0.16216260433055299</v>
      </c>
      <c r="AW108" s="294"/>
      <c r="AX108" s="31">
        <f t="shared" si="42"/>
        <v>105</v>
      </c>
      <c r="AY108" s="307"/>
      <c r="AZ108" s="307"/>
      <c r="BA108" s="307"/>
      <c r="BB108" s="307"/>
      <c r="BC108" s="307">
        <f>'5 Industrials'!BK36</f>
        <v>3.2212943114193725E-2</v>
      </c>
      <c r="BD108" s="294"/>
      <c r="BE108" s="31">
        <f t="shared" si="43"/>
        <v>105</v>
      </c>
      <c r="BF108" s="298">
        <f>'5 Industrials'!BO36</f>
        <v>2.7</v>
      </c>
      <c r="BG108" s="298">
        <f>'5 Industrials'!BP36</f>
        <v>3.06</v>
      </c>
      <c r="BH108" s="298">
        <f>'5 Industrials'!BQ36</f>
        <v>3.4</v>
      </c>
      <c r="BI108" s="298">
        <f>'5 Industrials'!BR36</f>
        <v>4.0999999999999996</v>
      </c>
      <c r="BJ108" s="298">
        <f>'5 Industrials'!BS36</f>
        <v>3.67</v>
      </c>
      <c r="BK108" s="294"/>
      <c r="BL108" s="31">
        <f t="shared" si="44"/>
        <v>105</v>
      </c>
      <c r="BM108" s="307">
        <f>'5 Industrials'!BW36/100</f>
        <v>0.1099</v>
      </c>
      <c r="BN108" s="307">
        <f>'5 Industrials'!BX36/100</f>
        <v>0.12859999999999999</v>
      </c>
      <c r="BO108" s="307">
        <f>'5 Industrials'!BY36/100</f>
        <v>0.13489999999999999</v>
      </c>
      <c r="BP108" s="307">
        <f>'5 Industrials'!BZ36/100</f>
        <v>8.8499999999999995E-2</v>
      </c>
      <c r="BQ108" s="307">
        <f>'5 Industrials'!CA36/100</f>
        <v>0.1009</v>
      </c>
      <c r="BR108" s="294"/>
      <c r="BS108" s="31">
        <f t="shared" si="45"/>
        <v>105</v>
      </c>
      <c r="BT108" s="298">
        <f>'5 Industrials'!CE36</f>
        <v>2.1403451325777187E-2</v>
      </c>
      <c r="BU108" s="298">
        <f>'5 Industrials'!CF36</f>
        <v>2.5223715545380911E-2</v>
      </c>
      <c r="BV108" s="298">
        <f>'5 Industrials'!CG36</f>
        <v>2.5210438826196627E-2</v>
      </c>
      <c r="BW108" s="298">
        <f>'5 Industrials'!CH36</f>
        <v>1.976778159888963E-2</v>
      </c>
      <c r="BX108" s="298">
        <f>'5 Industrials'!CI36</f>
        <v>1.9892618441997093E-2</v>
      </c>
      <c r="BY108" s="294"/>
      <c r="BZ108" s="31">
        <f t="shared" si="46"/>
        <v>105</v>
      </c>
      <c r="CA108" s="298">
        <f>'5 Industrials'!CM36</f>
        <v>0.88888888888888884</v>
      </c>
      <c r="CB108" s="298">
        <f>'5 Industrials'!CN36</f>
        <v>0.88888888888888884</v>
      </c>
      <c r="CC108" s="298">
        <f>'5 Industrials'!CO36</f>
        <v>0.88888888888888884</v>
      </c>
      <c r="CD108" s="298">
        <f>'5 Industrials'!CP36</f>
        <v>0.77777777777777779</v>
      </c>
      <c r="CE108" s="298">
        <f>'5 Industrials'!CQ36</f>
        <v>0.77777777777777779</v>
      </c>
    </row>
    <row r="109" spans="1:83" s="131" customFormat="1" x14ac:dyDescent="0.25">
      <c r="A109" s="31">
        <f t="shared" si="35"/>
        <v>106</v>
      </c>
      <c r="B109" s="298">
        <f>'5 Industrials'!C37/1000</f>
        <v>223.422</v>
      </c>
      <c r="C109" s="298">
        <f>'5 Industrials'!D37/1000</f>
        <v>223.422</v>
      </c>
      <c r="D109" s="298">
        <f>'5 Industrials'!E37/1000</f>
        <v>223.42099999999999</v>
      </c>
      <c r="E109" s="298">
        <f>'5 Industrials'!F37/1000</f>
        <v>223.422</v>
      </c>
      <c r="F109" s="298">
        <f>'5 Industrials'!G37/1000</f>
        <v>223.422</v>
      </c>
      <c r="G109" s="294"/>
      <c r="H109" s="31">
        <f t="shared" si="36"/>
        <v>106</v>
      </c>
      <c r="I109" s="298">
        <f>'5 Industrials'!K37/1000</f>
        <v>1085.3240000000001</v>
      </c>
      <c r="J109" s="298">
        <f>'5 Industrials'!L37/1000</f>
        <v>1035.3989999999999</v>
      </c>
      <c r="K109" s="298">
        <f>'5 Industrials'!M37/1000</f>
        <v>983.87900000000002</v>
      </c>
      <c r="L109" s="298">
        <f>'5 Industrials'!N37/1000</f>
        <v>910.59199999999998</v>
      </c>
      <c r="M109" s="298">
        <f>'5 Industrials'!O37/1000</f>
        <v>844.72</v>
      </c>
      <c r="N109" s="294"/>
      <c r="O109" s="31">
        <f t="shared" si="37"/>
        <v>106</v>
      </c>
      <c r="P109" s="298">
        <f t="shared" si="30"/>
        <v>861.90200000000004</v>
      </c>
      <c r="Q109" s="298">
        <f t="shared" si="31"/>
        <v>811.97699999999986</v>
      </c>
      <c r="R109" s="298">
        <f t="shared" si="32"/>
        <v>760.45800000000008</v>
      </c>
      <c r="S109" s="298">
        <f t="shared" si="33"/>
        <v>687.17</v>
      </c>
      <c r="T109" s="298">
        <f t="shared" si="34"/>
        <v>621.298</v>
      </c>
      <c r="U109" s="294"/>
      <c r="V109" s="31">
        <f t="shared" si="38"/>
        <v>106</v>
      </c>
      <c r="W109" s="298">
        <f>'5 Industrials'!AA37/1000</f>
        <v>13.750006075927855</v>
      </c>
      <c r="X109" s="298">
        <f>'5 Industrials'!AB37/1000</f>
        <v>41.468007327526614</v>
      </c>
      <c r="Y109" s="298">
        <f>'5 Industrials'!AC37/1000</f>
        <v>64.141145862490276</v>
      </c>
      <c r="Z109" s="298">
        <f>'5 Industrials'!AD37/1000</f>
        <v>61.881673494693594</v>
      </c>
      <c r="AA109" s="298">
        <f>'5 Industrials'!AE37/1000</f>
        <v>38.802666814693517</v>
      </c>
      <c r="AB109" s="294"/>
      <c r="AC109" s="31">
        <f t="shared" si="39"/>
        <v>106</v>
      </c>
      <c r="AD109" s="307">
        <f>'5 Industrials'!AI37</f>
        <v>0.01</v>
      </c>
      <c r="AE109" s="307">
        <f>'5 Industrials'!AJ37</f>
        <v>-0.01</v>
      </c>
      <c r="AF109" s="307">
        <f>'5 Industrials'!AK37</f>
        <v>-0.04</v>
      </c>
      <c r="AG109" s="307">
        <f>'5 Industrials'!AL37</f>
        <v>0.13</v>
      </c>
      <c r="AH109" s="307">
        <f>'5 Industrials'!AM37</f>
        <v>0.36</v>
      </c>
      <c r="AI109" s="294"/>
      <c r="AJ109" s="31">
        <f t="shared" si="40"/>
        <v>106</v>
      </c>
      <c r="AK109" s="298"/>
      <c r="AL109" s="298"/>
      <c r="AM109" s="298"/>
      <c r="AN109" s="298"/>
      <c r="AO109" s="298"/>
      <c r="AP109" s="294"/>
      <c r="AQ109" s="31">
        <f t="shared" si="41"/>
        <v>106</v>
      </c>
      <c r="AR109" s="307">
        <f>'5 Industrials'!AY37</f>
        <v>0.16934902550521147</v>
      </c>
      <c r="AS109" s="307">
        <f>'5 Industrials'!AZ37</f>
        <v>0.17093267721234268</v>
      </c>
      <c r="AT109" s="307">
        <f>'5 Industrials'!BA37</f>
        <v>0.17039377549183804</v>
      </c>
      <c r="AU109" s="307">
        <f>'5 Industrials'!BB37</f>
        <v>0.1769033248057541</v>
      </c>
      <c r="AV109" s="307">
        <f>'5 Industrials'!BC37</f>
        <v>0.18320952464515874</v>
      </c>
      <c r="AW109" s="294"/>
      <c r="AX109" s="31">
        <f t="shared" si="42"/>
        <v>106</v>
      </c>
      <c r="AY109" s="307"/>
      <c r="AZ109" s="307"/>
      <c r="BA109" s="307"/>
      <c r="BB109" s="307"/>
      <c r="BC109" s="307"/>
      <c r="BD109" s="294"/>
      <c r="BE109" s="31">
        <f t="shared" si="43"/>
        <v>106</v>
      </c>
      <c r="BF109" s="298">
        <f>'5 Industrials'!BO37</f>
        <v>1.96</v>
      </c>
      <c r="BG109" s="298">
        <f>'5 Industrials'!BP37</f>
        <v>2.73</v>
      </c>
      <c r="BH109" s="298">
        <f>'5 Industrials'!BQ37</f>
        <v>2.98</v>
      </c>
      <c r="BI109" s="298">
        <f>'5 Industrials'!BR37</f>
        <v>4.47</v>
      </c>
      <c r="BJ109" s="298">
        <f>'5 Industrials'!BS37</f>
        <v>8.73</v>
      </c>
      <c r="BK109" s="294"/>
      <c r="BL109" s="31">
        <f t="shared" si="44"/>
        <v>106</v>
      </c>
      <c r="BM109" s="307">
        <f>'5 Industrials'!BW37/100</f>
        <v>1.34E-2</v>
      </c>
      <c r="BN109" s="307">
        <f>'5 Industrials'!BX37/100</f>
        <v>5.0300000000000004E-2</v>
      </c>
      <c r="BO109" s="307">
        <f>'5 Industrials'!BY37/100</f>
        <v>7.8299999999999995E-2</v>
      </c>
      <c r="BP109" s="307">
        <f>'5 Industrials'!BZ37/100</f>
        <v>8.1600000000000006E-2</v>
      </c>
      <c r="BQ109" s="307">
        <f>'5 Industrials'!CA37/100</f>
        <v>6.0199999999999997E-2</v>
      </c>
      <c r="BR109" s="294"/>
      <c r="BS109" s="31">
        <f t="shared" si="45"/>
        <v>106</v>
      </c>
      <c r="BT109" s="298">
        <f>'5 Industrials'!CE37</f>
        <v>3.6201401251938208E-2</v>
      </c>
      <c r="BU109" s="298">
        <f>'5 Industrials'!CF37</f>
        <v>8.2204346768815176E-2</v>
      </c>
      <c r="BV109" s="298">
        <f>'5 Industrials'!CG37</f>
        <v>0.12601653600957161</v>
      </c>
      <c r="BW109" s="298">
        <f>'5 Industrials'!CH37</f>
        <v>0.13532810296332984</v>
      </c>
      <c r="BX109" s="298">
        <f>'5 Industrials'!CI37</f>
        <v>0.11985169423219524</v>
      </c>
      <c r="BY109" s="294"/>
      <c r="BZ109" s="31">
        <f t="shared" si="46"/>
        <v>106</v>
      </c>
      <c r="CA109" s="298">
        <f>'5 Industrials'!CM37</f>
        <v>0.88888888888888884</v>
      </c>
      <c r="CB109" s="298">
        <f>'5 Industrials'!CN37</f>
        <v>0.88888888888888884</v>
      </c>
      <c r="CC109" s="298">
        <f>'5 Industrials'!CO37</f>
        <v>0.88888888888888884</v>
      </c>
      <c r="CD109" s="298">
        <f>'5 Industrials'!CP37</f>
        <v>0.88888888888888884</v>
      </c>
      <c r="CE109" s="298">
        <f>'5 Industrials'!CQ37</f>
        <v>0.1111111111111111</v>
      </c>
    </row>
    <row r="110" spans="1:83" s="131" customFormat="1" x14ac:dyDescent="0.25">
      <c r="A110" s="31">
        <f t="shared" si="35"/>
        <v>107</v>
      </c>
      <c r="B110" s="298">
        <f>'5 Industrials'!C38/1000</f>
        <v>457.58499999999998</v>
      </c>
      <c r="C110" s="298">
        <f>'5 Industrials'!D38/1000</f>
        <v>457.58499999999998</v>
      </c>
      <c r="D110" s="298">
        <f>'5 Industrials'!E38/1000</f>
        <v>1075.7909999999999</v>
      </c>
      <c r="E110" s="298">
        <f>'5 Industrials'!F38/1000</f>
        <v>1228.2370000000001</v>
      </c>
      <c r="F110" s="298">
        <f>'5 Industrials'!G38/1000</f>
        <v>1228.2370000000001</v>
      </c>
      <c r="G110" s="294"/>
      <c r="H110" s="31">
        <f t="shared" si="36"/>
        <v>107</v>
      </c>
      <c r="I110" s="298">
        <f>'5 Industrials'!K38/1000</f>
        <v>1731.752</v>
      </c>
      <c r="J110" s="298">
        <f>'5 Industrials'!L38/1000</f>
        <v>1880.8330000000001</v>
      </c>
      <c r="K110" s="298">
        <f>'5 Industrials'!M38/1000</f>
        <v>2442.3780000000002</v>
      </c>
      <c r="L110" s="298">
        <f>'5 Industrials'!N38/1000</f>
        <v>2608.5320000000002</v>
      </c>
      <c r="M110" s="298">
        <f>'5 Industrials'!O38/1000</f>
        <v>2399.3339999999998</v>
      </c>
      <c r="N110" s="294"/>
      <c r="O110" s="31">
        <f t="shared" si="37"/>
        <v>107</v>
      </c>
      <c r="P110" s="298">
        <f t="shared" si="30"/>
        <v>1274.1669999999999</v>
      </c>
      <c r="Q110" s="298">
        <f t="shared" si="31"/>
        <v>1423.248</v>
      </c>
      <c r="R110" s="298">
        <f t="shared" si="32"/>
        <v>1366.5870000000002</v>
      </c>
      <c r="S110" s="298">
        <f t="shared" si="33"/>
        <v>1380.2950000000001</v>
      </c>
      <c r="T110" s="298">
        <f t="shared" si="34"/>
        <v>1171.0969999999998</v>
      </c>
      <c r="U110" s="294"/>
      <c r="V110" s="31">
        <f t="shared" si="38"/>
        <v>107</v>
      </c>
      <c r="W110" s="298">
        <f>'5 Industrials'!AA38/1000</f>
        <v>-119.57518517183942</v>
      </c>
      <c r="X110" s="298">
        <f>'5 Industrials'!AB38/1000</f>
        <v>-516.8138785070123</v>
      </c>
      <c r="Y110" s="298">
        <f>'5 Industrials'!AC38/1000</f>
        <v>-150.015595843217</v>
      </c>
      <c r="Z110" s="298">
        <f>'5 Industrials'!AD38/1000</f>
        <v>269.56102942552883</v>
      </c>
      <c r="AA110" s="298">
        <f>'5 Industrials'!AE38/1000</f>
        <v>240.18012662763118</v>
      </c>
      <c r="AB110" s="294"/>
      <c r="AC110" s="31">
        <f t="shared" si="39"/>
        <v>107</v>
      </c>
      <c r="AD110" s="307">
        <f>'5 Industrials'!AI38</f>
        <v>-0.05</v>
      </c>
      <c r="AE110" s="307">
        <f>'5 Industrials'!AJ38</f>
        <v>0.15</v>
      </c>
      <c r="AF110" s="307">
        <f>'5 Industrials'!AK38</f>
        <v>-0.06</v>
      </c>
      <c r="AG110" s="307">
        <f>'5 Industrials'!AL38</f>
        <v>-0.09</v>
      </c>
      <c r="AH110" s="307">
        <f>'5 Industrials'!AM38</f>
        <v>0.13</v>
      </c>
      <c r="AI110" s="294"/>
      <c r="AJ110" s="31">
        <f t="shared" si="40"/>
        <v>107</v>
      </c>
      <c r="AK110" s="298"/>
      <c r="AL110" s="298">
        <f>'5 Industrials'!AR38/1000</f>
        <v>618.20600000000002</v>
      </c>
      <c r="AM110" s="298">
        <f>'5 Industrials'!AS38/1000</f>
        <v>152.446</v>
      </c>
      <c r="AN110" s="298"/>
      <c r="AO110" s="298">
        <f>'5 Industrials'!AU38/1000</f>
        <v>2.1869999999999998</v>
      </c>
      <c r="AP110" s="294"/>
      <c r="AQ110" s="31">
        <f t="shared" si="41"/>
        <v>107</v>
      </c>
      <c r="AR110" s="307">
        <f>'5 Industrials'!AY38</f>
        <v>7.096255423943823E-2</v>
      </c>
      <c r="AS110" s="307">
        <f>'5 Industrials'!AZ38</f>
        <v>7.1303610159663924E-2</v>
      </c>
      <c r="AT110" s="307">
        <f>'5 Industrials'!BA38</f>
        <v>0.16381528035671158</v>
      </c>
      <c r="AU110" s="307">
        <f>'5 Industrials'!BB38</f>
        <v>0.1886032813709734</v>
      </c>
      <c r="AV110" s="307">
        <f>'5 Industrials'!BC38</f>
        <v>0.1882812335927628</v>
      </c>
      <c r="AW110" s="294"/>
      <c r="AX110" s="31">
        <f t="shared" si="42"/>
        <v>107</v>
      </c>
      <c r="AY110" s="307"/>
      <c r="AZ110" s="307">
        <f>'5 Industrials'!BH38</f>
        <v>0.57465251150083985</v>
      </c>
      <c r="BA110" s="307">
        <f>'5 Industrials'!BI38</f>
        <v>0.12411773949164534</v>
      </c>
      <c r="BB110" s="307"/>
      <c r="BC110" s="307">
        <f>'5 Industrials'!BK38</f>
        <v>1.7774360708178645E-3</v>
      </c>
      <c r="BD110" s="294"/>
      <c r="BE110" s="31">
        <f t="shared" si="43"/>
        <v>107</v>
      </c>
      <c r="BF110" s="298">
        <f>'5 Industrials'!BO38</f>
        <v>2.74</v>
      </c>
      <c r="BG110" s="298">
        <f>'5 Industrials'!BP38</f>
        <v>2.2000000000000002</v>
      </c>
      <c r="BH110" s="298">
        <f>'5 Industrials'!BQ38</f>
        <v>4.42</v>
      </c>
      <c r="BI110" s="298">
        <f>'5 Industrials'!BR38</f>
        <v>3.43</v>
      </c>
      <c r="BJ110" s="298">
        <f>'5 Industrials'!BS38</f>
        <v>5.07</v>
      </c>
      <c r="BK110" s="294"/>
      <c r="BL110" s="31">
        <f t="shared" si="44"/>
        <v>107</v>
      </c>
      <c r="BM110" s="307">
        <f>'5 Industrials'!BW38/100</f>
        <v>-2.64E-2</v>
      </c>
      <c r="BN110" s="307">
        <f>'5 Industrials'!BX38/100</f>
        <v>-7.5700000000000003E-2</v>
      </c>
      <c r="BO110" s="307">
        <f>'5 Industrials'!BY38/100</f>
        <v>-1.9400000000000001E-2</v>
      </c>
      <c r="BP110" s="307">
        <f>'5 Industrials'!BZ38/100</f>
        <v>7.4499999999999997E-2</v>
      </c>
      <c r="BQ110" s="307">
        <f>'5 Industrials'!CA38/100</f>
        <v>6.3700000000000007E-2</v>
      </c>
      <c r="BR110" s="294"/>
      <c r="BS110" s="31">
        <f t="shared" si="45"/>
        <v>107</v>
      </c>
      <c r="BT110" s="298">
        <f>'5 Industrials'!CE38</f>
        <v>5.61311835811388E-3</v>
      </c>
      <c r="BU110" s="298">
        <f>'5 Industrials'!CF38</f>
        <v>3.8448248333418304E-2</v>
      </c>
      <c r="BV110" s="298">
        <f>'5 Industrials'!CG38</f>
        <v>2.1450612105037261E-2</v>
      </c>
      <c r="BW110" s="298">
        <f>'5 Industrials'!CH38</f>
        <v>5.7008070657004785E-2</v>
      </c>
      <c r="BX110" s="298">
        <f>'5 Industrials'!CI38</f>
        <v>4.7311621650596644E-2</v>
      </c>
      <c r="BY110" s="294"/>
      <c r="BZ110" s="31">
        <f t="shared" si="46"/>
        <v>107</v>
      </c>
      <c r="CA110" s="298">
        <f>'5 Industrials'!CM38</f>
        <v>1</v>
      </c>
      <c r="CB110" s="298">
        <f>'5 Industrials'!CN38</f>
        <v>1</v>
      </c>
      <c r="CC110" s="298">
        <f>'5 Industrials'!CO38</f>
        <v>1</v>
      </c>
      <c r="CD110" s="298"/>
      <c r="CE110" s="298"/>
    </row>
    <row r="111" spans="1:83" s="131" customFormat="1" x14ac:dyDescent="0.25">
      <c r="A111" s="31">
        <f t="shared" si="35"/>
        <v>108</v>
      </c>
      <c r="B111" s="298">
        <f>'5 Industrials'!C39/1000</f>
        <v>7305.0940000000001</v>
      </c>
      <c r="C111" s="298">
        <f>'5 Industrials'!D39/1000</f>
        <v>7434.2209999999995</v>
      </c>
      <c r="D111" s="298">
        <f>'5 Industrials'!E39/1000</f>
        <v>6990.63</v>
      </c>
      <c r="E111" s="298">
        <f>'5 Industrials'!F39/1000</f>
        <v>6333.2759999999998</v>
      </c>
      <c r="F111" s="298">
        <f>'5 Industrials'!G39/1000</f>
        <v>2420.989</v>
      </c>
      <c r="G111" s="294"/>
      <c r="H111" s="31">
        <f t="shared" si="36"/>
        <v>108</v>
      </c>
      <c r="I111" s="298">
        <f>'5 Industrials'!K39/1000</f>
        <v>12613.018</v>
      </c>
      <c r="J111" s="298">
        <f>'5 Industrials'!L39/1000</f>
        <v>11377.125</v>
      </c>
      <c r="K111" s="298">
        <f>'5 Industrials'!M39/1000</f>
        <v>9855.3349999999991</v>
      </c>
      <c r="L111" s="298">
        <f>'5 Industrials'!N39/1000</f>
        <v>9301.7929999999997</v>
      </c>
      <c r="M111" s="298">
        <f>'5 Industrials'!O39/1000</f>
        <v>5932.68</v>
      </c>
      <c r="N111" s="294"/>
      <c r="O111" s="31">
        <f t="shared" si="37"/>
        <v>108</v>
      </c>
      <c r="P111" s="298">
        <f t="shared" si="30"/>
        <v>5307.924</v>
      </c>
      <c r="Q111" s="298">
        <f t="shared" si="31"/>
        <v>3942.9040000000005</v>
      </c>
      <c r="R111" s="298">
        <f t="shared" si="32"/>
        <v>2864.704999999999</v>
      </c>
      <c r="S111" s="298">
        <f t="shared" si="33"/>
        <v>2968.5169999999998</v>
      </c>
      <c r="T111" s="298">
        <f t="shared" si="34"/>
        <v>3511.6910000000003</v>
      </c>
      <c r="U111" s="294"/>
      <c r="V111" s="31">
        <f t="shared" si="38"/>
        <v>108</v>
      </c>
      <c r="W111" s="298">
        <f>'5 Industrials'!AA39/1000</f>
        <v>1871.1427637275176</v>
      </c>
      <c r="X111" s="298">
        <f>'5 Industrials'!AB39/1000</f>
        <v>1723.8023621340394</v>
      </c>
      <c r="Y111" s="298">
        <f>'5 Industrials'!AC39/1000</f>
        <v>1529.6784214725831</v>
      </c>
      <c r="Z111" s="298">
        <f>'5 Industrials'!AD39/1000</f>
        <v>1447.6056621667003</v>
      </c>
      <c r="AA111" s="298">
        <f>'5 Industrials'!AE39/1000</f>
        <v>1146.0984793899406</v>
      </c>
      <c r="AB111" s="294"/>
      <c r="AC111" s="31">
        <f t="shared" si="39"/>
        <v>108</v>
      </c>
      <c r="AD111" s="307">
        <f>'5 Industrials'!AI39</f>
        <v>-0.13</v>
      </c>
      <c r="AE111" s="307">
        <f>'5 Industrials'!AJ39</f>
        <v>0.17</v>
      </c>
      <c r="AF111" s="307">
        <f>'5 Industrials'!AK39</f>
        <v>0.09</v>
      </c>
      <c r="AG111" s="307">
        <f>'5 Industrials'!AL39</f>
        <v>0.73</v>
      </c>
      <c r="AH111" s="307">
        <f>'5 Industrials'!AM39</f>
        <v>0.39</v>
      </c>
      <c r="AI111" s="294"/>
      <c r="AJ111" s="31">
        <f t="shared" si="40"/>
        <v>108</v>
      </c>
      <c r="AK111" s="298">
        <f>'5 Industrials'!AQ39/1000</f>
        <v>38.905000000000001</v>
      </c>
      <c r="AL111" s="298">
        <f>'5 Industrials'!AR39/1000</f>
        <v>37.155000000000001</v>
      </c>
      <c r="AM111" s="298">
        <f>'5 Industrials'!AS39/1000</f>
        <v>4.5209999999999999</v>
      </c>
      <c r="AN111" s="298"/>
      <c r="AO111" s="298"/>
      <c r="AP111" s="294"/>
      <c r="AQ111" s="31">
        <f t="shared" si="41"/>
        <v>108</v>
      </c>
      <c r="AR111" s="307">
        <f>'5 Industrials'!AY39</f>
        <v>0.24124651344655426</v>
      </c>
      <c r="AS111" s="307">
        <f>'5 Industrials'!AZ39</f>
        <v>0.26041891659843452</v>
      </c>
      <c r="AT111" s="307">
        <f>'5 Industrials'!BA39</f>
        <v>0.28105576258934928</v>
      </c>
      <c r="AU111" s="307">
        <f>'5 Industrials'!BB39</f>
        <v>0.27780426202384284</v>
      </c>
      <c r="AV111" s="307">
        <f>'5 Industrials'!BC39</f>
        <v>0.15832860993977271</v>
      </c>
      <c r="AW111" s="294"/>
      <c r="AX111" s="31">
        <f t="shared" si="42"/>
        <v>108</v>
      </c>
      <c r="AY111" s="307">
        <f>'5 Industrials'!BG39</f>
        <v>5.2332315652171219E-3</v>
      </c>
      <c r="AZ111" s="307">
        <f>'5 Industrials'!BH39</f>
        <v>5.314971612000635E-3</v>
      </c>
      <c r="BA111" s="307">
        <f>'5 Industrials'!BI39</f>
        <v>7.1384856747124241E-4</v>
      </c>
      <c r="BB111" s="307"/>
      <c r="BC111" s="307"/>
      <c r="BD111" s="294"/>
      <c r="BE111" s="31">
        <f t="shared" si="43"/>
        <v>108</v>
      </c>
      <c r="BF111" s="298">
        <f>'5 Industrials'!BO39</f>
        <v>33.31</v>
      </c>
      <c r="BG111" s="298">
        <f>'5 Industrials'!BP39</f>
        <v>35.32</v>
      </c>
      <c r="BH111" s="298">
        <f>'5 Industrials'!BQ39</f>
        <v>37.08</v>
      </c>
      <c r="BI111" s="298">
        <f>'5 Industrials'!BR39</f>
        <v>40.22</v>
      </c>
      <c r="BJ111" s="298">
        <f>'5 Industrials'!BS39</f>
        <v>31.150000000000002</v>
      </c>
      <c r="BK111" s="294"/>
      <c r="BL111" s="31">
        <f t="shared" si="44"/>
        <v>108</v>
      </c>
      <c r="BM111" s="307">
        <f>'5 Industrials'!BW39/100</f>
        <v>0.11939999999999999</v>
      </c>
      <c r="BN111" s="307">
        <f>'5 Industrials'!BX39/100</f>
        <v>0.1229</v>
      </c>
      <c r="BO111" s="307">
        <f>'5 Industrials'!BY39/100</f>
        <v>0.12689999999999999</v>
      </c>
      <c r="BP111" s="307">
        <f>'5 Industrials'!BZ39/100</f>
        <v>0.12960000000000002</v>
      </c>
      <c r="BQ111" s="307">
        <f>'5 Industrials'!CA39/100</f>
        <v>0.1192</v>
      </c>
      <c r="BR111" s="294"/>
      <c r="BS111" s="31">
        <f t="shared" si="45"/>
        <v>108</v>
      </c>
      <c r="BT111" s="298">
        <f>'5 Industrials'!CE39</f>
        <v>0.1001839005316497</v>
      </c>
      <c r="BU111" s="298">
        <f>'5 Industrials'!CF39</f>
        <v>8.0310661858013777E-2</v>
      </c>
      <c r="BV111" s="298">
        <f>'5 Industrials'!CG39</f>
        <v>8.1665577808025941E-2</v>
      </c>
      <c r="BW111" s="298">
        <f>'5 Industrials'!CH39</f>
        <v>8.0290071190197279E-2</v>
      </c>
      <c r="BX111" s="298">
        <f>'5 Industrials'!CI39</f>
        <v>0.10834136688950377</v>
      </c>
      <c r="BY111" s="294"/>
      <c r="BZ111" s="31">
        <f t="shared" si="46"/>
        <v>108</v>
      </c>
      <c r="CA111" s="298">
        <f>'5 Industrials'!CM39</f>
        <v>1</v>
      </c>
      <c r="CB111" s="298">
        <f>'5 Industrials'!CN39</f>
        <v>1</v>
      </c>
      <c r="CC111" s="298">
        <f>'5 Industrials'!CO39</f>
        <v>1</v>
      </c>
      <c r="CD111" s="298">
        <f>'5 Industrials'!CP39</f>
        <v>1</v>
      </c>
      <c r="CE111" s="298">
        <f>'5 Industrials'!CQ39</f>
        <v>1</v>
      </c>
    </row>
    <row r="112" spans="1:83" s="131" customFormat="1" x14ac:dyDescent="0.25">
      <c r="A112" s="31">
        <f t="shared" si="35"/>
        <v>109</v>
      </c>
      <c r="B112" s="298">
        <f>'5 Industrials'!C40/1000</f>
        <v>5424.027</v>
      </c>
      <c r="C112" s="298">
        <f>'5 Industrials'!D40/1000</f>
        <v>4447.7690000000002</v>
      </c>
      <c r="D112" s="298">
        <f>'5 Industrials'!E40/1000</f>
        <v>3167.7</v>
      </c>
      <c r="E112" s="298">
        <f>'5 Industrials'!F40/1000</f>
        <v>2537.0360000000001</v>
      </c>
      <c r="F112" s="298">
        <f>'5 Industrials'!G40/1000</f>
        <v>13567.031999999999</v>
      </c>
      <c r="G112" s="294"/>
      <c r="H112" s="31">
        <f t="shared" si="36"/>
        <v>109</v>
      </c>
      <c r="I112" s="298">
        <f>'5 Industrials'!K40/1000</f>
        <v>25922.831999999999</v>
      </c>
      <c r="J112" s="298">
        <f>'5 Industrials'!L40/1000</f>
        <v>24980.708999999999</v>
      </c>
      <c r="K112" s="298">
        <f>'5 Industrials'!M40/1000</f>
        <v>23044.323</v>
      </c>
      <c r="L112" s="298">
        <f>'5 Industrials'!N40/1000</f>
        <v>19746.080000000002</v>
      </c>
      <c r="M112" s="298">
        <f>'5 Industrials'!O40/1000</f>
        <v>37710.233999999997</v>
      </c>
      <c r="N112" s="294"/>
      <c r="O112" s="31">
        <f t="shared" si="37"/>
        <v>109</v>
      </c>
      <c r="P112" s="298">
        <f t="shared" si="30"/>
        <v>20498.805</v>
      </c>
      <c r="Q112" s="298">
        <f t="shared" si="31"/>
        <v>20532.939999999999</v>
      </c>
      <c r="R112" s="298">
        <f t="shared" si="32"/>
        <v>19876.623</v>
      </c>
      <c r="S112" s="298">
        <f t="shared" si="33"/>
        <v>17209.044000000002</v>
      </c>
      <c r="T112" s="298">
        <f t="shared" si="34"/>
        <v>24143.201999999997</v>
      </c>
      <c r="U112" s="294"/>
      <c r="V112" s="31">
        <f t="shared" si="38"/>
        <v>109</v>
      </c>
      <c r="W112" s="298">
        <f>'5 Industrials'!AA40/1000</f>
        <v>4095.6053625723812</v>
      </c>
      <c r="X112" s="298">
        <f>'5 Industrials'!AB40/1000</f>
        <v>4284.2997115671878</v>
      </c>
      <c r="Y112" s="298">
        <f>'5 Industrials'!AC40/1000</f>
        <v>5378.8911042352202</v>
      </c>
      <c r="Z112" s="298">
        <f>'5 Industrials'!AD40/1000</f>
        <v>2930.1965889334429</v>
      </c>
      <c r="AA112" s="298">
        <f>'5 Industrials'!AE40/1000</f>
        <v>6787.2773177273803</v>
      </c>
      <c r="AB112" s="294"/>
      <c r="AC112" s="31">
        <f t="shared" si="39"/>
        <v>109</v>
      </c>
      <c r="AD112" s="307"/>
      <c r="AE112" s="307">
        <f>'5 Industrials'!AJ40</f>
        <v>0.08</v>
      </c>
      <c r="AF112" s="307">
        <f>'5 Industrials'!AK40</f>
        <v>-0.64</v>
      </c>
      <c r="AG112" s="307">
        <f>'5 Industrials'!AL40</f>
        <v>-0.04</v>
      </c>
      <c r="AH112" s="307">
        <f>'5 Industrials'!AM40</f>
        <v>0.12</v>
      </c>
      <c r="AI112" s="294"/>
      <c r="AJ112" s="31">
        <f t="shared" si="40"/>
        <v>109</v>
      </c>
      <c r="AK112" s="298"/>
      <c r="AL112" s="298">
        <f>'5 Industrials'!AR40/1000</f>
        <v>15.257999999999999</v>
      </c>
      <c r="AM112" s="298"/>
      <c r="AN112" s="298">
        <f>'5 Industrials'!AT40/1000</f>
        <v>52.110999999999997</v>
      </c>
      <c r="AO112" s="298"/>
      <c r="AP112" s="294"/>
      <c r="AQ112" s="31">
        <f t="shared" si="41"/>
        <v>109</v>
      </c>
      <c r="AR112" s="307">
        <f>'5 Industrials'!AY40</f>
        <v>8.7701710504691721E-2</v>
      </c>
      <c r="AS112" s="307">
        <f>'5 Industrials'!AZ40</f>
        <v>7.6244142584088639E-2</v>
      </c>
      <c r="AT112" s="307">
        <f>'5 Industrials'!BA40</f>
        <v>6.1638960041367395E-2</v>
      </c>
      <c r="AU112" s="307">
        <f>'5 Industrials'!BB40</f>
        <v>5.6301952072162056E-2</v>
      </c>
      <c r="AV112" s="307">
        <f>'5 Industrials'!BC40</f>
        <v>0.15097763099239955</v>
      </c>
      <c r="AW112" s="294"/>
      <c r="AX112" s="31">
        <f t="shared" si="42"/>
        <v>109</v>
      </c>
      <c r="AY112" s="307"/>
      <c r="AZ112" s="307">
        <f>'5 Industrials'!BH40</f>
        <v>4.8167440098494177E-3</v>
      </c>
      <c r="BA112" s="307"/>
      <c r="BB112" s="307">
        <f>'5 Industrials'!BJ40</f>
        <v>3.8410022177289773E-3</v>
      </c>
      <c r="BC112" s="307"/>
      <c r="BD112" s="294"/>
      <c r="BE112" s="31">
        <f t="shared" si="43"/>
        <v>109</v>
      </c>
      <c r="BF112" s="298">
        <f>'5 Industrials'!BO40</f>
        <v>0.2006</v>
      </c>
      <c r="BG112" s="298">
        <f>'5 Industrials'!BP40</f>
        <v>0.20229</v>
      </c>
      <c r="BH112" s="298">
        <f>'5 Industrials'!BQ40</f>
        <v>0.16262000000000001</v>
      </c>
      <c r="BI112" s="298">
        <f>'5 Industrials'!BR40</f>
        <v>0.13292999999999999</v>
      </c>
      <c r="BJ112" s="298">
        <f>'5 Industrials'!BS40</f>
        <v>0.30320000000000003</v>
      </c>
      <c r="BK112" s="294"/>
      <c r="BL112" s="31">
        <f t="shared" si="44"/>
        <v>109</v>
      </c>
      <c r="BM112" s="307">
        <f>'5 Industrials'!BW40/100</f>
        <v>0.106</v>
      </c>
      <c r="BN112" s="307">
        <f>'5 Industrials'!BX40/100</f>
        <v>0.1162</v>
      </c>
      <c r="BO112" s="307">
        <f>'5 Industrials'!BY40/100</f>
        <v>0.14710000000000001</v>
      </c>
      <c r="BP112" s="307">
        <f>'5 Industrials'!BZ40/100</f>
        <v>0.10550000000000001</v>
      </c>
      <c r="BQ112" s="307">
        <f>'5 Industrials'!CA40/100</f>
        <v>0.12529999999999999</v>
      </c>
      <c r="BR112" s="294"/>
      <c r="BS112" s="31">
        <f t="shared" si="45"/>
        <v>109</v>
      </c>
      <c r="BT112" s="298">
        <f>'5 Industrials'!CE40</f>
        <v>9.489177936484762E-2</v>
      </c>
      <c r="BU112" s="298">
        <f>'5 Industrials'!CF40</f>
        <v>9.8297423484221186E-2</v>
      </c>
      <c r="BV112" s="298">
        <f>'5 Industrials'!CG40</f>
        <v>0.1195513941300967</v>
      </c>
      <c r="BW112" s="298">
        <f>'5 Industrials'!CH40</f>
        <v>3.1257007483411578E-2</v>
      </c>
      <c r="BX112" s="298">
        <f>'5 Industrials'!CI40</f>
        <v>5.8308425760467374E-2</v>
      </c>
      <c r="BY112" s="294"/>
      <c r="BZ112" s="31">
        <f t="shared" si="46"/>
        <v>109</v>
      </c>
      <c r="CA112" s="298">
        <f>'5 Industrials'!CM40</f>
        <v>0.88888888888888884</v>
      </c>
      <c r="CB112" s="298">
        <f>'5 Industrials'!CN40</f>
        <v>0.88888888888888884</v>
      </c>
      <c r="CC112" s="298">
        <f>'5 Industrials'!CO40</f>
        <v>0.88888888888888884</v>
      </c>
      <c r="CD112" s="298">
        <f>'5 Industrials'!CP40</f>
        <v>0.66666666666666663</v>
      </c>
      <c r="CE112" s="298">
        <f>'5 Industrials'!CQ40</f>
        <v>0.66666666666666663</v>
      </c>
    </row>
    <row r="113" spans="1:83" s="131" customFormat="1" x14ac:dyDescent="0.25">
      <c r="A113" s="31">
        <f t="shared" si="35"/>
        <v>110</v>
      </c>
      <c r="B113" s="298">
        <f>'5 Industrials'!C41/1000</f>
        <v>64.182000000000002</v>
      </c>
      <c r="C113" s="298">
        <f>'5 Industrials'!D41/1000</f>
        <v>64.182000000000002</v>
      </c>
      <c r="D113" s="298">
        <f>'5 Industrials'!E41/1000</f>
        <v>23.195</v>
      </c>
      <c r="E113" s="298">
        <f>'5 Industrials'!F41/1000</f>
        <v>23.195</v>
      </c>
      <c r="F113" s="298">
        <f>'5 Industrials'!G41/1000</f>
        <v>3.2040000000000002</v>
      </c>
      <c r="G113" s="294"/>
      <c r="H113" s="31">
        <f t="shared" si="36"/>
        <v>110</v>
      </c>
      <c r="I113" s="298">
        <f>'5 Industrials'!K41/1000</f>
        <v>637.85599999999999</v>
      </c>
      <c r="J113" s="298">
        <f>'5 Industrials'!L41/1000</f>
        <v>620.13099999999997</v>
      </c>
      <c r="K113" s="298">
        <f>'5 Industrials'!M41/1000</f>
        <v>561.22500000000002</v>
      </c>
      <c r="L113" s="298">
        <f>'5 Industrials'!N41/1000</f>
        <v>522.95399999999995</v>
      </c>
      <c r="M113" s="298">
        <f>'5 Industrials'!O41/1000</f>
        <v>455.17599999999999</v>
      </c>
      <c r="N113" s="294"/>
      <c r="O113" s="31">
        <f t="shared" si="37"/>
        <v>110</v>
      </c>
      <c r="P113" s="298">
        <f t="shared" si="30"/>
        <v>573.67399999999998</v>
      </c>
      <c r="Q113" s="298">
        <f t="shared" si="31"/>
        <v>555.94899999999996</v>
      </c>
      <c r="R113" s="298">
        <f t="shared" si="32"/>
        <v>538.03</v>
      </c>
      <c r="S113" s="298">
        <f t="shared" si="33"/>
        <v>499.75899999999996</v>
      </c>
      <c r="T113" s="298">
        <f t="shared" si="34"/>
        <v>451.97199999999998</v>
      </c>
      <c r="U113" s="294"/>
      <c r="V113" s="31">
        <f t="shared" si="38"/>
        <v>110</v>
      </c>
      <c r="W113" s="298">
        <f>'5 Industrials'!AA41/1000</f>
        <v>65.214653317598703</v>
      </c>
      <c r="X113" s="298">
        <f>'5 Industrials'!AB41/1000</f>
        <v>100.49413200337672</v>
      </c>
      <c r="Y113" s="298">
        <f>'5 Industrials'!AC41/1000</f>
        <v>88.065267728015414</v>
      </c>
      <c r="Z113" s="298">
        <f>'5 Industrials'!AD41/1000</f>
        <v>112.41241890129196</v>
      </c>
      <c r="AA113" s="298">
        <f>'5 Industrials'!AE41/1000</f>
        <v>79.117919225228974</v>
      </c>
      <c r="AB113" s="294"/>
      <c r="AC113" s="31">
        <f t="shared" si="39"/>
        <v>110</v>
      </c>
      <c r="AD113" s="307">
        <f>'5 Industrials'!AI41</f>
        <v>0.15</v>
      </c>
      <c r="AE113" s="307">
        <f>'5 Industrials'!AJ41</f>
        <v>0.05</v>
      </c>
      <c r="AF113" s="307">
        <f>'5 Industrials'!AK41</f>
        <v>-0.04</v>
      </c>
      <c r="AG113" s="307">
        <f>'5 Industrials'!AL41</f>
        <v>0.26</v>
      </c>
      <c r="AH113" s="307">
        <f>'5 Industrials'!AM41</f>
        <v>0.09</v>
      </c>
      <c r="AI113" s="294"/>
      <c r="AJ113" s="31">
        <f t="shared" si="40"/>
        <v>110</v>
      </c>
      <c r="AK113" s="298"/>
      <c r="AL113" s="298"/>
      <c r="AM113" s="298"/>
      <c r="AN113" s="298"/>
      <c r="AO113" s="298"/>
      <c r="AP113" s="294"/>
      <c r="AQ113" s="31">
        <f t="shared" si="41"/>
        <v>110</v>
      </c>
      <c r="AR113" s="307">
        <f>'5 Industrials'!AY41</f>
        <v>5.9582360903009474E-2</v>
      </c>
      <c r="AS113" s="307">
        <f>'5 Industrials'!AZ41</f>
        <v>5.9273611504891445E-2</v>
      </c>
      <c r="AT113" s="307">
        <f>'5 Industrials'!BA41</f>
        <v>2.5116296193627749E-2</v>
      </c>
      <c r="AU113" s="307">
        <f>'5 Industrials'!BB41</f>
        <v>2.6669656151727866E-2</v>
      </c>
      <c r="AV113" s="307">
        <f>'5 Industrials'!BC41</f>
        <v>4.3923925515770255E-3</v>
      </c>
      <c r="AW113" s="294"/>
      <c r="AX113" s="31">
        <f t="shared" si="42"/>
        <v>110</v>
      </c>
      <c r="AY113" s="307"/>
      <c r="AZ113" s="307"/>
      <c r="BA113" s="307"/>
      <c r="BB113" s="307"/>
      <c r="BC113" s="307"/>
      <c r="BD113" s="294"/>
      <c r="BE113" s="31">
        <f t="shared" si="43"/>
        <v>110</v>
      </c>
      <c r="BF113" s="298">
        <f>'5 Industrials'!BO41</f>
        <v>19.759999999999998</v>
      </c>
      <c r="BG113" s="298">
        <f>'5 Industrials'!BP41</f>
        <v>21.349999999999998</v>
      </c>
      <c r="BH113" s="298">
        <f>'5 Industrials'!BQ41</f>
        <v>26.66</v>
      </c>
      <c r="BI113" s="298">
        <f>'5 Industrials'!BR41</f>
        <v>23.889999999999997</v>
      </c>
      <c r="BJ113" s="298">
        <f>'5 Industrials'!BS41</f>
        <v>18.87</v>
      </c>
      <c r="BK113" s="294"/>
      <c r="BL113" s="31">
        <f t="shared" si="44"/>
        <v>110</v>
      </c>
      <c r="BM113" s="307">
        <f>'5 Industrials'!BW41/100</f>
        <v>9.0299999999999991E-2</v>
      </c>
      <c r="BN113" s="307">
        <f>'5 Industrials'!BX41/100</f>
        <v>0.1391</v>
      </c>
      <c r="BO113" s="307">
        <f>'5 Industrials'!BY41/100</f>
        <v>0.13789999999999999</v>
      </c>
      <c r="BP113" s="307">
        <f>'5 Industrials'!BZ41/100</f>
        <v>0.18940000000000001</v>
      </c>
      <c r="BQ113" s="307">
        <f>'5 Industrials'!CA41/100</f>
        <v>0.15179999999999999</v>
      </c>
      <c r="BR113" s="294"/>
      <c r="BS113" s="31">
        <f t="shared" si="45"/>
        <v>110</v>
      </c>
      <c r="BT113" s="298">
        <f>'5 Industrials'!CE41</f>
        <v>6.7151468990332669E-2</v>
      </c>
      <c r="BU113" s="298">
        <f>'5 Industrials'!CF41</f>
        <v>0.10445874151216464</v>
      </c>
      <c r="BV113" s="298">
        <f>'5 Industrials'!CG41</f>
        <v>0.10206994785394213</v>
      </c>
      <c r="BW113" s="298">
        <f>'5 Industrials'!CH41</f>
        <v>0.11671385256509084</v>
      </c>
      <c r="BX113" s="298">
        <f>'5 Industrials'!CI41</f>
        <v>0.10701425121218267</v>
      </c>
      <c r="BY113" s="294"/>
      <c r="BZ113" s="31">
        <f t="shared" si="46"/>
        <v>110</v>
      </c>
      <c r="CA113" s="298">
        <f>'5 Industrials'!CM41</f>
        <v>0.94444444444444442</v>
      </c>
      <c r="CB113" s="298">
        <f>'5 Industrials'!CN41</f>
        <v>0.94444444444444442</v>
      </c>
      <c r="CC113" s="298">
        <f>'5 Industrials'!CO41</f>
        <v>0.94444444444444442</v>
      </c>
      <c r="CD113" s="298">
        <f>'5 Industrials'!CP41</f>
        <v>0.94444444444444442</v>
      </c>
      <c r="CE113" s="298">
        <f>'5 Industrials'!CQ41</f>
        <v>0.83333333333333337</v>
      </c>
    </row>
    <row r="114" spans="1:83" s="131" customFormat="1" x14ac:dyDescent="0.25">
      <c r="A114" s="31">
        <f t="shared" si="35"/>
        <v>111</v>
      </c>
      <c r="B114" s="298">
        <f>'5 Industrials'!C42/1000</f>
        <v>74.796999999999997</v>
      </c>
      <c r="C114" s="298">
        <f>'5 Industrials'!D42/1000</f>
        <v>74.400999999999996</v>
      </c>
      <c r="D114" s="298">
        <f>'5 Industrials'!E42/1000</f>
        <v>74.400999999999996</v>
      </c>
      <c r="E114" s="298">
        <f>'5 Industrials'!F42/1000</f>
        <v>2.3889999999999998</v>
      </c>
      <c r="F114" s="298"/>
      <c r="G114" s="294"/>
      <c r="H114" s="31">
        <f t="shared" si="36"/>
        <v>111</v>
      </c>
      <c r="I114" s="298">
        <f>'5 Industrials'!K42/1000</f>
        <v>226.661</v>
      </c>
      <c r="J114" s="298">
        <f>'5 Industrials'!L42/1000</f>
        <v>218.17400000000001</v>
      </c>
      <c r="K114" s="298">
        <f>'5 Industrials'!M42/1000</f>
        <v>191.88900000000001</v>
      </c>
      <c r="L114" s="298">
        <f>'5 Industrials'!N42/1000</f>
        <v>148.99600000000001</v>
      </c>
      <c r="M114" s="298"/>
      <c r="N114" s="294"/>
      <c r="O114" s="31">
        <f t="shared" si="37"/>
        <v>111</v>
      </c>
      <c r="P114" s="298">
        <f t="shared" si="30"/>
        <v>151.864</v>
      </c>
      <c r="Q114" s="298">
        <f t="shared" si="31"/>
        <v>143.77300000000002</v>
      </c>
      <c r="R114" s="298">
        <f t="shared" si="32"/>
        <v>117.48800000000001</v>
      </c>
      <c r="S114" s="298">
        <f t="shared" si="33"/>
        <v>146.607</v>
      </c>
      <c r="T114" s="298"/>
      <c r="U114" s="294"/>
      <c r="V114" s="31">
        <f t="shared" si="38"/>
        <v>111</v>
      </c>
      <c r="W114" s="298">
        <f>'5 Industrials'!AA42/1000</f>
        <v>48.50394804941164</v>
      </c>
      <c r="X114" s="298">
        <f>'5 Industrials'!AB42/1000</f>
        <v>65.48755726195175</v>
      </c>
      <c r="Y114" s="298">
        <f>'5 Industrials'!AC42/1000</f>
        <v>72.414650998144239</v>
      </c>
      <c r="Z114" s="298">
        <f>'5 Industrials'!AD42/1000</f>
        <v>53.863894222151934</v>
      </c>
      <c r="AA114" s="298"/>
      <c r="AB114" s="294"/>
      <c r="AC114" s="31">
        <f t="shared" si="39"/>
        <v>111</v>
      </c>
      <c r="AD114" s="307">
        <f>'5 Industrials'!AI42</f>
        <v>-0.04</v>
      </c>
      <c r="AE114" s="307">
        <f>'5 Industrials'!AJ42</f>
        <v>0.03</v>
      </c>
      <c r="AF114" s="307">
        <f>'5 Industrials'!AK42</f>
        <v>0.68</v>
      </c>
      <c r="AG114" s="307"/>
      <c r="AH114" s="307"/>
      <c r="AI114" s="294"/>
      <c r="AJ114" s="31">
        <f t="shared" si="40"/>
        <v>111</v>
      </c>
      <c r="AK114" s="298"/>
      <c r="AL114" s="298"/>
      <c r="AM114" s="298"/>
      <c r="AN114" s="298"/>
      <c r="AO114" s="298"/>
      <c r="AP114" s="294"/>
      <c r="AQ114" s="31">
        <f t="shared" si="41"/>
        <v>111</v>
      </c>
      <c r="AR114" s="307">
        <f>'5 Industrials'!AY42</f>
        <v>0.20614888515282639</v>
      </c>
      <c r="AS114" s="307">
        <f>'5 Industrials'!AZ42</f>
        <v>0.19542183231771382</v>
      </c>
      <c r="AT114" s="307">
        <f>'5 Industrials'!BA42</f>
        <v>0.19125483593177642</v>
      </c>
      <c r="AU114" s="307">
        <f>'5 Industrials'!BB42</f>
        <v>1.101459699207908E-2</v>
      </c>
      <c r="AV114" s="307"/>
      <c r="AW114" s="294"/>
      <c r="AX114" s="31">
        <f t="shared" si="42"/>
        <v>111</v>
      </c>
      <c r="AY114" s="307"/>
      <c r="AZ114" s="307"/>
      <c r="BA114" s="307"/>
      <c r="BB114" s="307"/>
      <c r="BC114" s="307"/>
      <c r="BD114" s="294"/>
      <c r="BE114" s="31">
        <f t="shared" si="43"/>
        <v>111</v>
      </c>
      <c r="BF114" s="298">
        <f>'5 Industrials'!BO42</f>
        <v>4.1100000000000003</v>
      </c>
      <c r="BG114" s="298">
        <f>'5 Industrials'!BP42</f>
        <v>5.23</v>
      </c>
      <c r="BH114" s="298">
        <f>'5 Industrials'!BQ42</f>
        <v>5.63</v>
      </c>
      <c r="BI114" s="298">
        <f>'5 Industrials'!BR42</f>
        <v>4.62</v>
      </c>
      <c r="BJ114" s="298"/>
      <c r="BK114" s="294"/>
      <c r="BL114" s="31">
        <f t="shared" si="44"/>
        <v>111</v>
      </c>
      <c r="BM114" s="307">
        <f>'5 Industrials'!BW42/100</f>
        <v>0.2777</v>
      </c>
      <c r="BN114" s="307">
        <f>'5 Industrials'!BX42/100</f>
        <v>0.34820000000000001</v>
      </c>
      <c r="BO114" s="307">
        <f>'5 Industrials'!BY42/100</f>
        <v>0.38189999999999996</v>
      </c>
      <c r="BP114" s="307">
        <f>'5 Industrials'!BZ42/100</f>
        <v>0.3543</v>
      </c>
      <c r="BQ114" s="307"/>
      <c r="BR114" s="294"/>
      <c r="BS114" s="31">
        <f t="shared" si="45"/>
        <v>111</v>
      </c>
      <c r="BT114" s="298"/>
      <c r="BU114" s="298"/>
      <c r="BV114" s="298"/>
      <c r="BW114" s="298"/>
      <c r="BX114" s="298"/>
      <c r="BY114" s="294"/>
      <c r="BZ114" s="31">
        <f t="shared" si="46"/>
        <v>111</v>
      </c>
      <c r="CA114" s="298"/>
      <c r="CB114" s="298"/>
      <c r="CC114" s="298"/>
      <c r="CD114" s="298"/>
      <c r="CE114" s="298"/>
    </row>
    <row r="115" spans="1:83" s="131" customFormat="1" x14ac:dyDescent="0.25">
      <c r="A115" s="31">
        <f t="shared" si="35"/>
        <v>112</v>
      </c>
      <c r="B115" s="298"/>
      <c r="C115" s="298"/>
      <c r="D115" s="298">
        <f>'5 Industrials'!E43/1000</f>
        <v>137</v>
      </c>
      <c r="E115" s="298">
        <f>'5 Industrials'!F43/1000</f>
        <v>150</v>
      </c>
      <c r="F115" s="298">
        <f>'5 Industrials'!G43/1000</f>
        <v>172</v>
      </c>
      <c r="G115" s="294"/>
      <c r="H115" s="31">
        <f t="shared" si="36"/>
        <v>112</v>
      </c>
      <c r="I115" s="298">
        <f>'5 Industrials'!K43/1000</f>
        <v>2126</v>
      </c>
      <c r="J115" s="298">
        <f>'5 Industrials'!L43/1000</f>
        <v>6231</v>
      </c>
      <c r="K115" s="298">
        <f>'5 Industrials'!M43/1000</f>
        <v>12435</v>
      </c>
      <c r="L115" s="298">
        <f>'5 Industrials'!N43/1000</f>
        <v>14417</v>
      </c>
      <c r="M115" s="298">
        <f>'5 Industrials'!O43/1000</f>
        <v>21259</v>
      </c>
      <c r="N115" s="294"/>
      <c r="O115" s="31">
        <f t="shared" si="37"/>
        <v>112</v>
      </c>
      <c r="P115" s="298">
        <f t="shared" si="30"/>
        <v>2126</v>
      </c>
      <c r="Q115" s="298">
        <f t="shared" si="31"/>
        <v>6231</v>
      </c>
      <c r="R115" s="298">
        <f t="shared" si="32"/>
        <v>12298</v>
      </c>
      <c r="S115" s="298">
        <f t="shared" si="33"/>
        <v>14267</v>
      </c>
      <c r="T115" s="298">
        <f t="shared" si="34"/>
        <v>21087</v>
      </c>
      <c r="U115" s="294"/>
      <c r="V115" s="31">
        <f t="shared" si="38"/>
        <v>112</v>
      </c>
      <c r="W115" s="298">
        <f>'5 Industrials'!AA43/1000</f>
        <v>-39.6</v>
      </c>
      <c r="X115" s="298">
        <f>'5 Industrials'!AB43/1000</f>
        <v>2873.9180959047953</v>
      </c>
      <c r="Y115" s="298">
        <f>'5 Industrials'!AC43/1000</f>
        <v>1106.4137931034484</v>
      </c>
      <c r="Z115" s="298">
        <f>'5 Industrials'!AD43/1000</f>
        <v>-2394.9672611125898</v>
      </c>
      <c r="AA115" s="298">
        <f>'5 Industrials'!AE43/1000</f>
        <v>-16686.75</v>
      </c>
      <c r="AB115" s="294"/>
      <c r="AC115" s="31">
        <f t="shared" si="39"/>
        <v>112</v>
      </c>
      <c r="AD115" s="307">
        <f>'5 Industrials'!AI43</f>
        <v>-0.06</v>
      </c>
      <c r="AE115" s="307">
        <f>'5 Industrials'!AJ43</f>
        <v>-0.93</v>
      </c>
      <c r="AF115" s="307">
        <f>'5 Industrials'!AK43</f>
        <v>-0.11</v>
      </c>
      <c r="AG115" s="307">
        <f>'5 Industrials'!AL43</f>
        <v>0.01</v>
      </c>
      <c r="AH115" s="307">
        <f>'5 Industrials'!AM43</f>
        <v>0.15</v>
      </c>
      <c r="AI115" s="294"/>
      <c r="AJ115" s="31">
        <f t="shared" si="40"/>
        <v>112</v>
      </c>
      <c r="AK115" s="298"/>
      <c r="AL115" s="298">
        <f>'5 Industrials'!AR43/1000</f>
        <v>137</v>
      </c>
      <c r="AM115" s="298"/>
      <c r="AN115" s="298"/>
      <c r="AO115" s="298"/>
      <c r="AP115" s="294"/>
      <c r="AQ115" s="31">
        <f t="shared" si="41"/>
        <v>112</v>
      </c>
      <c r="AR115" s="307"/>
      <c r="AS115" s="307"/>
      <c r="AT115" s="307">
        <f>'5 Industrials'!BA43</f>
        <v>2.6188519106149521E-3</v>
      </c>
      <c r="AU115" s="307">
        <f>'5 Industrials'!BB43</f>
        <v>2.6259584748433177E-3</v>
      </c>
      <c r="AV115" s="307">
        <f>'5 Industrials'!BC43</f>
        <v>2.4365712342933237E-3</v>
      </c>
      <c r="AW115" s="294"/>
      <c r="AX115" s="31">
        <f t="shared" si="42"/>
        <v>112</v>
      </c>
      <c r="AY115" s="307"/>
      <c r="AZ115" s="307">
        <f>'5 Industrials'!BH43</f>
        <v>1</v>
      </c>
      <c r="BA115" s="307"/>
      <c r="BB115" s="307"/>
      <c r="BC115" s="307"/>
      <c r="BD115" s="294"/>
      <c r="BE115" s="31">
        <f t="shared" si="43"/>
        <v>112</v>
      </c>
      <c r="BF115" s="298">
        <f>'5 Industrials'!BO43</f>
        <v>16.240000000000002</v>
      </c>
      <c r="BG115" s="298">
        <f>'5 Industrials'!BP43</f>
        <v>28.14</v>
      </c>
      <c r="BH115" s="298">
        <f>'5 Industrials'!BQ43</f>
        <v>48.22</v>
      </c>
      <c r="BI115" s="298">
        <f>'5 Industrials'!BR43</f>
        <v>28.759999999999998</v>
      </c>
      <c r="BJ115" s="298">
        <f>'5 Industrials'!BS43</f>
        <v>40.949999999999996</v>
      </c>
      <c r="BK115" s="294"/>
      <c r="BL115" s="31">
        <f t="shared" si="44"/>
        <v>112</v>
      </c>
      <c r="BM115" s="307">
        <f>'5 Industrials'!BW43/100</f>
        <v>2.3099999999999999E-2</v>
      </c>
      <c r="BN115" s="307">
        <f>'5 Industrials'!BX43/100</f>
        <v>0.34299999999999997</v>
      </c>
      <c r="BO115" s="307">
        <f>'5 Industrials'!BY43/100</f>
        <v>2.0199999999999999E-2</v>
      </c>
      <c r="BP115" s="307">
        <f>'5 Industrials'!BZ43/100</f>
        <v>-4.2300000000000004E-2</v>
      </c>
      <c r="BQ115" s="307">
        <f>'5 Industrials'!CA43/100</f>
        <v>1.67E-2</v>
      </c>
      <c r="BR115" s="294"/>
      <c r="BS115" s="31">
        <f t="shared" si="45"/>
        <v>112</v>
      </c>
      <c r="BT115" s="298">
        <f>'5 Industrials'!CE43</f>
        <v>0.32943469785575047</v>
      </c>
      <c r="BU115" s="298">
        <f>'5 Industrials'!CF43</f>
        <v>5.7513812154696131</v>
      </c>
      <c r="BV115" s="298">
        <f>'5 Industrials'!CG43</f>
        <v>0.49808245445829341</v>
      </c>
      <c r="BW115" s="298">
        <f>'5 Industrials'!CH43</f>
        <v>0.26907073509015256</v>
      </c>
      <c r="BX115" s="298">
        <f>'5 Industrials'!CI43</f>
        <v>0.41306456828716182</v>
      </c>
      <c r="BY115" s="294"/>
      <c r="BZ115" s="31">
        <f t="shared" si="46"/>
        <v>112</v>
      </c>
      <c r="CA115" s="298">
        <f>'5 Industrials'!CM43</f>
        <v>1</v>
      </c>
      <c r="CB115" s="298">
        <f>'5 Industrials'!CN43</f>
        <v>1</v>
      </c>
      <c r="CC115" s="298">
        <f>'5 Industrials'!CO43</f>
        <v>1</v>
      </c>
      <c r="CD115" s="298">
        <f>'5 Industrials'!CP43</f>
        <v>1</v>
      </c>
      <c r="CE115" s="298">
        <f>'5 Industrials'!CQ43</f>
        <v>1</v>
      </c>
    </row>
    <row r="116" spans="1:83" s="131" customFormat="1" x14ac:dyDescent="0.25">
      <c r="A116" s="31">
        <f t="shared" si="35"/>
        <v>113</v>
      </c>
      <c r="B116" s="298">
        <f>'5 Industrials'!C44/1000</f>
        <v>16.561</v>
      </c>
      <c r="C116" s="298">
        <f>'5 Industrials'!D44/1000</f>
        <v>16.561</v>
      </c>
      <c r="D116" s="298">
        <f>'5 Industrials'!E44/1000</f>
        <v>20.152000000000001</v>
      </c>
      <c r="E116" s="298">
        <f>'5 Industrials'!F44/1000</f>
        <v>10.67</v>
      </c>
      <c r="F116" s="298"/>
      <c r="G116" s="294"/>
      <c r="H116" s="31">
        <f t="shared" si="36"/>
        <v>113</v>
      </c>
      <c r="I116" s="298">
        <f>'5 Industrials'!K44/1000</f>
        <v>895.798</v>
      </c>
      <c r="J116" s="298">
        <f>'5 Industrials'!L44/1000</f>
        <v>848.63400000000001</v>
      </c>
      <c r="K116" s="298">
        <f>'5 Industrials'!M44/1000</f>
        <v>799.59799999999996</v>
      </c>
      <c r="L116" s="298">
        <f>'5 Industrials'!N44/1000</f>
        <v>741.25099999999998</v>
      </c>
      <c r="M116" s="298">
        <f>'5 Industrials'!O44/1000</f>
        <v>726.09400000000005</v>
      </c>
      <c r="N116" s="294"/>
      <c r="O116" s="31">
        <f t="shared" si="37"/>
        <v>113</v>
      </c>
      <c r="P116" s="298">
        <f t="shared" si="30"/>
        <v>879.23699999999997</v>
      </c>
      <c r="Q116" s="298">
        <f t="shared" si="31"/>
        <v>832.07299999999998</v>
      </c>
      <c r="R116" s="298">
        <f t="shared" si="32"/>
        <v>779.44599999999991</v>
      </c>
      <c r="S116" s="298">
        <f t="shared" si="33"/>
        <v>730.58100000000002</v>
      </c>
      <c r="T116" s="298">
        <f t="shared" si="34"/>
        <v>726.09400000000005</v>
      </c>
      <c r="U116" s="294"/>
      <c r="V116" s="31">
        <f t="shared" si="38"/>
        <v>113</v>
      </c>
      <c r="W116" s="298">
        <f>'5 Industrials'!AA44/1000</f>
        <v>136.25877924561695</v>
      </c>
      <c r="X116" s="298">
        <f>'5 Industrials'!AB44/1000</f>
        <v>87.716498572849886</v>
      </c>
      <c r="Y116" s="298">
        <f>'5 Industrials'!AC44/1000</f>
        <v>88.321343539930353</v>
      </c>
      <c r="Z116" s="298">
        <f>'5 Industrials'!AD44/1000</f>
        <v>75.995651373761703</v>
      </c>
      <c r="AA116" s="298">
        <f>'5 Industrials'!AE44/1000</f>
        <v>88.460156346833372</v>
      </c>
      <c r="AB116" s="294"/>
      <c r="AC116" s="31">
        <f t="shared" si="39"/>
        <v>113</v>
      </c>
      <c r="AD116" s="307">
        <f>'5 Industrials'!AI44</f>
        <v>0.11</v>
      </c>
      <c r="AE116" s="307">
        <f>'5 Industrials'!AJ44</f>
        <v>0.02</v>
      </c>
      <c r="AF116" s="307">
        <f>'5 Industrials'!AK44</f>
        <v>0.19</v>
      </c>
      <c r="AG116" s="307">
        <f>'5 Industrials'!AL44</f>
        <v>0.01</v>
      </c>
      <c r="AH116" s="307">
        <f>'5 Industrials'!AM44</f>
        <v>0.03</v>
      </c>
      <c r="AI116" s="294"/>
      <c r="AJ116" s="31">
        <f t="shared" si="40"/>
        <v>113</v>
      </c>
      <c r="AK116" s="298"/>
      <c r="AL116" s="298">
        <f>'5 Industrials'!AR44/1000</f>
        <v>3.5910000000000002</v>
      </c>
      <c r="AM116" s="298">
        <f>'5 Industrials'!AS44/1000</f>
        <v>7.0789999999999997</v>
      </c>
      <c r="AN116" s="298"/>
      <c r="AO116" s="298"/>
      <c r="AP116" s="294"/>
      <c r="AQ116" s="31">
        <f t="shared" si="41"/>
        <v>113</v>
      </c>
      <c r="AR116" s="307">
        <f>'5 Industrials'!AY44</f>
        <v>1.0100775992832298E-2</v>
      </c>
      <c r="AS116" s="307">
        <f>'5 Industrials'!AZ44</f>
        <v>1.0398053119792654E-2</v>
      </c>
      <c r="AT116" s="307">
        <f>'5 Industrials'!BA44</f>
        <v>1.3072658604588405E-2</v>
      </c>
      <c r="AU116" s="307">
        <f>'5 Industrials'!BB44</f>
        <v>7.0434993847665016E-3</v>
      </c>
      <c r="AV116" s="307"/>
      <c r="AW116" s="294"/>
      <c r="AX116" s="31">
        <f t="shared" si="42"/>
        <v>113</v>
      </c>
      <c r="AY116" s="307"/>
      <c r="AZ116" s="307">
        <f>'5 Industrials'!BH44</f>
        <v>0.17819571258435887</v>
      </c>
      <c r="BA116" s="307">
        <f>'5 Industrials'!BI44</f>
        <v>0.66344892221180884</v>
      </c>
      <c r="BB116" s="307"/>
      <c r="BC116" s="307"/>
      <c r="BD116" s="294"/>
      <c r="BE116" s="31">
        <f t="shared" si="43"/>
        <v>113</v>
      </c>
      <c r="BF116" s="298">
        <f>'5 Industrials'!BO44</f>
        <v>5.88</v>
      </c>
      <c r="BG116" s="298">
        <f>'5 Industrials'!BP44</f>
        <v>4.1500000000000004</v>
      </c>
      <c r="BH116" s="298">
        <f>'5 Industrials'!BQ44</f>
        <v>3.23</v>
      </c>
      <c r="BI116" s="298">
        <f>'5 Industrials'!BR44</f>
        <v>3.04</v>
      </c>
      <c r="BJ116" s="298">
        <f>'5 Industrials'!BS44</f>
        <v>4.7300000000000004</v>
      </c>
      <c r="BK116" s="294"/>
      <c r="BL116" s="31">
        <f t="shared" si="44"/>
        <v>113</v>
      </c>
      <c r="BM116" s="307">
        <f>'5 Industrials'!BW44/100</f>
        <v>0.1144</v>
      </c>
      <c r="BN116" s="307">
        <f>'5 Industrials'!BX44/100</f>
        <v>8.3800000000000013E-2</v>
      </c>
      <c r="BO116" s="307">
        <f>'5 Industrials'!BY44/100</f>
        <v>8.43E-2</v>
      </c>
      <c r="BP116" s="307">
        <f>'5 Industrials'!BZ44/100</f>
        <v>6.8900000000000003E-2</v>
      </c>
      <c r="BQ116" s="307">
        <f>'5 Industrials'!CA44/100</f>
        <v>8.1099999999999992E-2</v>
      </c>
      <c r="BR116" s="294"/>
      <c r="BS116" s="31">
        <f t="shared" si="45"/>
        <v>113</v>
      </c>
      <c r="BT116" s="298">
        <f>'5 Industrials'!CE44</f>
        <v>0.10275014165325083</v>
      </c>
      <c r="BU116" s="298">
        <f>'5 Industrials'!CF44</f>
        <v>9.4669393026773005E-2</v>
      </c>
      <c r="BV116" s="298">
        <f>'5 Industrials'!CG44</f>
        <v>9.9177826176651177E-2</v>
      </c>
      <c r="BW116" s="298">
        <f>'5 Industrials'!CH44</f>
        <v>0.10522237786515116</v>
      </c>
      <c r="BX116" s="298">
        <f>'5 Industrials'!CI44</f>
        <v>0.11547509190017627</v>
      </c>
      <c r="BY116" s="294"/>
      <c r="BZ116" s="31">
        <f t="shared" si="46"/>
        <v>113</v>
      </c>
      <c r="CA116" s="298"/>
      <c r="CB116" s="298"/>
      <c r="CC116" s="298"/>
      <c r="CD116" s="298"/>
      <c r="CE116" s="298"/>
    </row>
    <row r="117" spans="1:83" s="296" customFormat="1" ht="15.75" thickBot="1" x14ac:dyDescent="0.3">
      <c r="A117" s="33">
        <f t="shared" si="35"/>
        <v>114</v>
      </c>
      <c r="B117" s="299">
        <f>'5 Industrials'!C45/1000</f>
        <v>921.10299999999995</v>
      </c>
      <c r="C117" s="299">
        <f>'5 Industrials'!D45/1000</f>
        <v>531.11699999999996</v>
      </c>
      <c r="D117" s="299">
        <f>'5 Industrials'!E45/1000</f>
        <v>523.61300000000006</v>
      </c>
      <c r="E117" s="299">
        <f>'5 Industrials'!F45/1000</f>
        <v>572.10199999999998</v>
      </c>
      <c r="F117" s="299">
        <f>'5 Industrials'!G45/1000</f>
        <v>498.26600000000002</v>
      </c>
      <c r="G117" s="295"/>
      <c r="H117" s="33">
        <f t="shared" si="36"/>
        <v>114</v>
      </c>
      <c r="I117" s="299">
        <f>'5 Industrials'!K45/1000</f>
        <v>-19764.828000000001</v>
      </c>
      <c r="J117" s="299">
        <f>'5 Industrials'!L45/1000</f>
        <v>-18623.856</v>
      </c>
      <c r="K117" s="299">
        <f>'5 Industrials'!M45/1000</f>
        <v>-16233.945</v>
      </c>
      <c r="L117" s="299">
        <f>'5 Industrials'!N45/1000</f>
        <v>-15390.665000000001</v>
      </c>
      <c r="M117" s="299">
        <f>'5 Industrials'!O45/1000</f>
        <v>-14369.164000000001</v>
      </c>
      <c r="N117" s="295"/>
      <c r="O117" s="33">
        <f t="shared" si="37"/>
        <v>114</v>
      </c>
      <c r="P117" s="299">
        <f t="shared" si="30"/>
        <v>-20685.931</v>
      </c>
      <c r="Q117" s="299">
        <f t="shared" si="31"/>
        <v>-19154.972999999998</v>
      </c>
      <c r="R117" s="299">
        <f t="shared" si="32"/>
        <v>-16757.558000000001</v>
      </c>
      <c r="S117" s="299">
        <f t="shared" si="33"/>
        <v>-15962.767000000002</v>
      </c>
      <c r="T117" s="299">
        <f t="shared" si="34"/>
        <v>-14867.43</v>
      </c>
      <c r="U117" s="295"/>
      <c r="V117" s="33">
        <f t="shared" si="38"/>
        <v>114</v>
      </c>
      <c r="W117" s="299">
        <f>'5 Industrials'!AA45/1000</f>
        <v>376.27480683224502</v>
      </c>
      <c r="X117" s="299">
        <f>'5 Industrials'!AB45/1000</f>
        <v>727.8995495555456</v>
      </c>
      <c r="Y117" s="299">
        <f>'5 Industrials'!AC45/1000</f>
        <v>552.09047803238877</v>
      </c>
      <c r="Z117" s="299">
        <f>'5 Industrials'!AD45/1000</f>
        <v>674.89021134513246</v>
      </c>
      <c r="AA117" s="299">
        <f>'5 Industrials'!AE45/1000</f>
        <v>404.65466900551149</v>
      </c>
      <c r="AB117" s="295"/>
      <c r="AC117" s="33">
        <f t="shared" si="39"/>
        <v>114</v>
      </c>
      <c r="AD117" s="310">
        <f>'5 Industrials'!AI45</f>
        <v>0.16</v>
      </c>
      <c r="AE117" s="310">
        <f>'5 Industrials'!AJ45</f>
        <v>0.1</v>
      </c>
      <c r="AF117" s="310">
        <f>'5 Industrials'!AK45</f>
        <v>0.03</v>
      </c>
      <c r="AG117" s="310">
        <f>'5 Industrials'!AL45</f>
        <v>0.04</v>
      </c>
      <c r="AH117" s="310">
        <f>'5 Industrials'!AM45</f>
        <v>0.16</v>
      </c>
      <c r="AI117" s="295"/>
      <c r="AJ117" s="33">
        <f t="shared" si="40"/>
        <v>114</v>
      </c>
      <c r="AK117" s="299"/>
      <c r="AL117" s="299"/>
      <c r="AM117" s="299"/>
      <c r="AN117" s="299"/>
      <c r="AO117" s="299"/>
      <c r="AP117" s="295"/>
      <c r="AQ117" s="33">
        <f t="shared" si="41"/>
        <v>114</v>
      </c>
      <c r="AR117" s="310"/>
      <c r="AS117" s="310"/>
      <c r="AT117" s="310"/>
      <c r="AU117" s="310"/>
      <c r="AV117" s="310"/>
      <c r="AW117" s="295"/>
      <c r="AX117" s="33">
        <f t="shared" si="42"/>
        <v>114</v>
      </c>
      <c r="AY117" s="310"/>
      <c r="AZ117" s="310"/>
      <c r="BA117" s="310"/>
      <c r="BB117" s="310"/>
      <c r="BC117" s="310"/>
      <c r="BD117" s="295"/>
      <c r="BE117" s="33">
        <f t="shared" si="43"/>
        <v>114</v>
      </c>
      <c r="BF117" s="299">
        <f>'5 Industrials'!BO45</f>
        <v>107.63999999999999</v>
      </c>
      <c r="BG117" s="299">
        <f>'5 Industrials'!BP45</f>
        <v>154.36000000000001</v>
      </c>
      <c r="BH117" s="299">
        <f>'5 Industrials'!BQ45</f>
        <v>139.68</v>
      </c>
      <c r="BI117" s="299">
        <f>'5 Industrials'!BR45</f>
        <v>120.58999999999999</v>
      </c>
      <c r="BJ117" s="299">
        <f>'5 Industrials'!BS45</f>
        <v>106.57</v>
      </c>
      <c r="BK117" s="295"/>
      <c r="BL117" s="33">
        <f t="shared" si="44"/>
        <v>114</v>
      </c>
      <c r="BM117" s="310">
        <f>'5 Industrials'!BW45/100</f>
        <v>2.7200000000000002E-2</v>
      </c>
      <c r="BN117" s="310">
        <f>'5 Industrials'!BX45/100</f>
        <v>5.7000000000000002E-2</v>
      </c>
      <c r="BO117" s="310">
        <f>'5 Industrials'!BY45/100</f>
        <v>4.9699999999999994E-2</v>
      </c>
      <c r="BP117" s="310">
        <f>'5 Industrials'!BZ45/100</f>
        <v>6.6900000000000001E-2</v>
      </c>
      <c r="BQ117" s="310">
        <f>'5 Industrials'!CA45/100</f>
        <v>4.3400000000000001E-2</v>
      </c>
      <c r="BR117" s="295"/>
      <c r="BS117" s="33">
        <f t="shared" si="45"/>
        <v>114</v>
      </c>
      <c r="BT117" s="299">
        <f>'5 Industrials'!CE45</f>
        <v>1.9602210522073053E-2</v>
      </c>
      <c r="BU117" s="299">
        <f>'5 Industrials'!CF45</f>
        <v>3.6286792388192747E-2</v>
      </c>
      <c r="BV117" s="299">
        <f>'5 Industrials'!CG45</f>
        <v>3.1090374235347731E-2</v>
      </c>
      <c r="BW117" s="299">
        <f>'5 Industrials'!CH45</f>
        <v>4.0384693452495617E-2</v>
      </c>
      <c r="BX117" s="299">
        <f>'5 Industrials'!CI45</f>
        <v>3.4036107526784279E-2</v>
      </c>
      <c r="BY117" s="295"/>
      <c r="BZ117" s="33">
        <f t="shared" si="46"/>
        <v>114</v>
      </c>
      <c r="CA117" s="299"/>
      <c r="CB117" s="299"/>
      <c r="CC117" s="299"/>
      <c r="CD117" s="299"/>
      <c r="CE117" s="299"/>
    </row>
    <row r="118" spans="1:83" s="131" customFormat="1" x14ac:dyDescent="0.25">
      <c r="A118" s="39">
        <f t="shared" si="35"/>
        <v>115</v>
      </c>
      <c r="B118" s="303">
        <f>'7 Technology'!C4/1000</f>
        <v>739.42399999999998</v>
      </c>
      <c r="C118" s="303">
        <f>'7 Technology'!D4/1000</f>
        <v>571.93200000000002</v>
      </c>
      <c r="D118" s="303">
        <f>'7 Technology'!E4/1000</f>
        <v>500.34699999999998</v>
      </c>
      <c r="E118" s="303">
        <f>'7 Technology'!F4/1000</f>
        <v>472.51499999999999</v>
      </c>
      <c r="F118" s="303">
        <f>'7 Technology'!G4/1000</f>
        <v>336.05200000000002</v>
      </c>
      <c r="G118" s="294"/>
      <c r="H118" s="39">
        <f t="shared" si="36"/>
        <v>115</v>
      </c>
      <c r="I118" s="303">
        <f>'7 Technology'!K4/1000</f>
        <v>679.03399999999999</v>
      </c>
      <c r="J118" s="303">
        <f>'7 Technology'!L4/1000</f>
        <v>753.20399999999995</v>
      </c>
      <c r="K118" s="303">
        <f>'7 Technology'!M4/1000</f>
        <v>668.53700000000003</v>
      </c>
      <c r="L118" s="303">
        <f>'7 Technology'!N4/1000</f>
        <v>472.68799999999999</v>
      </c>
      <c r="M118" s="303">
        <f>'7 Technology'!O4/1000</f>
        <v>326.36200000000002</v>
      </c>
      <c r="N118" s="294"/>
      <c r="O118" s="39">
        <f t="shared" si="37"/>
        <v>115</v>
      </c>
      <c r="P118" s="303">
        <f t="shared" si="30"/>
        <v>-60.389999999999986</v>
      </c>
      <c r="Q118" s="303">
        <f t="shared" si="31"/>
        <v>181.27199999999993</v>
      </c>
      <c r="R118" s="303">
        <f t="shared" si="32"/>
        <v>168.19000000000005</v>
      </c>
      <c r="S118" s="303">
        <f t="shared" si="33"/>
        <v>0.17300000000000182</v>
      </c>
      <c r="T118" s="303">
        <f t="shared" si="34"/>
        <v>-9.6899999999999977</v>
      </c>
      <c r="U118" s="294"/>
      <c r="V118" s="39">
        <f t="shared" si="38"/>
        <v>115</v>
      </c>
      <c r="W118" s="303">
        <f>'7 Technology'!AA4/1000</f>
        <v>100.48856120933998</v>
      </c>
      <c r="X118" s="303">
        <f>'7 Technology'!AB4/1000</f>
        <v>144.9332598468776</v>
      </c>
      <c r="Y118" s="303">
        <f>'7 Technology'!AC4/1000</f>
        <v>109.12555619943144</v>
      </c>
      <c r="Z118" s="303">
        <f>'7 Technology'!AD4/1000</f>
        <v>89.852012605076212</v>
      </c>
      <c r="AA118" s="303">
        <f>'7 Technology'!AE4/1000</f>
        <v>63.6113136562021</v>
      </c>
      <c r="AB118" s="294"/>
      <c r="AC118" s="39">
        <f t="shared" si="39"/>
        <v>115</v>
      </c>
      <c r="AD118" s="306">
        <f>'7 Technology'!AI4</f>
        <v>7.0000000000000007E-2</v>
      </c>
      <c r="AE118" s="306">
        <f>'7 Technology'!AJ4</f>
        <v>0.36</v>
      </c>
      <c r="AF118" s="306">
        <f>'7 Technology'!AK4</f>
        <v>0.25</v>
      </c>
      <c r="AG118" s="306">
        <f>'7 Technology'!AL4</f>
        <v>0.38</v>
      </c>
      <c r="AH118" s="306">
        <f>'7 Technology'!AM4</f>
        <v>0.42</v>
      </c>
      <c r="AI118" s="294"/>
      <c r="AJ118" s="39">
        <f t="shared" si="40"/>
        <v>115</v>
      </c>
      <c r="AK118" s="303"/>
      <c r="AL118" s="303"/>
      <c r="AM118" s="303"/>
      <c r="AN118" s="303"/>
      <c r="AO118" s="303"/>
      <c r="AP118" s="294"/>
      <c r="AQ118" s="39">
        <f t="shared" si="41"/>
        <v>115</v>
      </c>
      <c r="AR118" s="306">
        <f>'7 Technology'!AY4</f>
        <v>0.45656900210741064</v>
      </c>
      <c r="AS118" s="306">
        <f>'7 Technology'!AZ4</f>
        <v>0.41219878704014012</v>
      </c>
      <c r="AT118" s="306">
        <f>'7 Technology'!BA4</f>
        <v>0.46053512044305889</v>
      </c>
      <c r="AU118" s="306">
        <f>'7 Technology'!BB4</f>
        <v>0.48971526940739596</v>
      </c>
      <c r="AV118" s="306">
        <f>'7 Technology'!BC4</f>
        <v>0.61545730925607123</v>
      </c>
      <c r="AW118" s="294"/>
      <c r="AX118" s="39">
        <f t="shared" si="42"/>
        <v>115</v>
      </c>
      <c r="AY118" s="306"/>
      <c r="AZ118" s="306"/>
      <c r="BA118" s="306"/>
      <c r="BB118" s="306"/>
      <c r="BC118" s="306"/>
      <c r="BD118" s="294"/>
      <c r="BE118" s="39">
        <f t="shared" si="43"/>
        <v>115</v>
      </c>
      <c r="BF118" s="303">
        <f>'7 Technology'!BO4</f>
        <v>5.55</v>
      </c>
      <c r="BG118" s="303">
        <f>'7 Technology'!BP4</f>
        <v>8.24</v>
      </c>
      <c r="BH118" s="303">
        <f>'7 Technology'!BQ4</f>
        <v>10.039999999999999</v>
      </c>
      <c r="BI118" s="303">
        <f>'7 Technology'!BR4</f>
        <v>12.36</v>
      </c>
      <c r="BJ118" s="303">
        <f>'7 Technology'!BS4</f>
        <v>8.57</v>
      </c>
      <c r="BK118" s="294"/>
      <c r="BL118" s="39">
        <f t="shared" si="44"/>
        <v>115</v>
      </c>
      <c r="BM118" s="306">
        <f>'7 Technology'!BW4/100</f>
        <v>0.26239999999999997</v>
      </c>
      <c r="BN118" s="306">
        <f>'7 Technology'!BX4/100</f>
        <v>0.37869999999999998</v>
      </c>
      <c r="BO118" s="306">
        <f>'7 Technology'!BY4/100</f>
        <v>0.37259999999999999</v>
      </c>
      <c r="BP118" s="306">
        <f>'7 Technology'!BZ4/100</f>
        <v>0.42310000000000003</v>
      </c>
      <c r="BQ118" s="306">
        <f>'7 Technology'!CA4/100</f>
        <v>0.47119999999999995</v>
      </c>
      <c r="BR118" s="294"/>
      <c r="BS118" s="39">
        <f t="shared" si="45"/>
        <v>115</v>
      </c>
      <c r="BT118" s="303">
        <f>'7 Technology'!CE4</f>
        <v>0.16742969033569796</v>
      </c>
      <c r="BU118" s="303">
        <f>'7 Technology'!CF4</f>
        <v>0.20031251784518428</v>
      </c>
      <c r="BV118" s="303">
        <f>'7 Technology'!CG4</f>
        <v>0.19556372280161141</v>
      </c>
      <c r="BW118" s="303">
        <f>'7 Technology'!CH4</f>
        <v>0.20741592960368158</v>
      </c>
      <c r="BX118" s="303">
        <f>'7 Technology'!CI4</f>
        <v>0.17795885448894883</v>
      </c>
      <c r="BY118" s="294"/>
      <c r="BZ118" s="39">
        <f t="shared" si="46"/>
        <v>115</v>
      </c>
      <c r="CA118" s="303">
        <f>'7 Technology'!CM4</f>
        <v>0.94444444444444442</v>
      </c>
      <c r="CB118" s="303">
        <f>'7 Technology'!CN4</f>
        <v>0.94444444444444442</v>
      </c>
      <c r="CC118" s="303">
        <f>'7 Technology'!CO4</f>
        <v>0.94444444444444442</v>
      </c>
      <c r="CD118" s="303">
        <f>'7 Technology'!CP4</f>
        <v>0.94444444444444442</v>
      </c>
      <c r="CE118" s="303">
        <f>'7 Technology'!CQ4</f>
        <v>0.94444444444444442</v>
      </c>
    </row>
    <row r="119" spans="1:83" s="131" customFormat="1" x14ac:dyDescent="0.25">
      <c r="A119" s="31">
        <f t="shared" si="35"/>
        <v>116</v>
      </c>
      <c r="B119" s="298">
        <f>'7 Technology'!C5/1000</f>
        <v>1438</v>
      </c>
      <c r="C119" s="298">
        <f>'7 Technology'!D5/1000</f>
        <v>1210</v>
      </c>
      <c r="D119" s="298">
        <f>'7 Technology'!E5/1000</f>
        <v>744</v>
      </c>
      <c r="E119" s="298">
        <f>'7 Technology'!F5/1000</f>
        <v>770</v>
      </c>
      <c r="F119" s="298">
        <f>'7 Technology'!G5/1000</f>
        <v>916</v>
      </c>
      <c r="G119" s="294"/>
      <c r="H119" s="31">
        <f t="shared" si="36"/>
        <v>116</v>
      </c>
      <c r="I119" s="298">
        <f>'7 Technology'!K5/1000</f>
        <v>3373</v>
      </c>
      <c r="J119" s="298">
        <f>'7 Technology'!L5/1000</f>
        <v>2545</v>
      </c>
      <c r="K119" s="298">
        <f>'7 Technology'!M5/1000</f>
        <v>2028</v>
      </c>
      <c r="L119" s="298">
        <f>'7 Technology'!N5/1000</f>
        <v>2736</v>
      </c>
      <c r="M119" s="298">
        <f>'7 Technology'!O5/1000</f>
        <v>3762</v>
      </c>
      <c r="N119" s="294"/>
      <c r="O119" s="31">
        <f t="shared" si="37"/>
        <v>116</v>
      </c>
      <c r="P119" s="298">
        <f t="shared" si="30"/>
        <v>1935</v>
      </c>
      <c r="Q119" s="298">
        <f t="shared" si="31"/>
        <v>1335</v>
      </c>
      <c r="R119" s="298">
        <f t="shared" si="32"/>
        <v>1284</v>
      </c>
      <c r="S119" s="298">
        <f t="shared" si="33"/>
        <v>1966</v>
      </c>
      <c r="T119" s="298">
        <f t="shared" si="34"/>
        <v>2846</v>
      </c>
      <c r="U119" s="294"/>
      <c r="V119" s="31">
        <f t="shared" si="38"/>
        <v>116</v>
      </c>
      <c r="W119" s="298">
        <f>'7 Technology'!AA5/1000</f>
        <v>820.38186157517896</v>
      </c>
      <c r="X119" s="298">
        <f>'7 Technology'!AB5/1000</f>
        <v>554.14310954063592</v>
      </c>
      <c r="Y119" s="298">
        <f>'7 Technology'!AC5/1000</f>
        <v>595.39961013645222</v>
      </c>
      <c r="Z119" s="298">
        <f>'7 Technology'!AD5/1000</f>
        <v>782.37623762376234</v>
      </c>
      <c r="AA119" s="298">
        <f>'7 Technology'!AE5/1000</f>
        <v>-100.7865168539326</v>
      </c>
      <c r="AB119" s="294"/>
      <c r="AC119" s="31">
        <f t="shared" si="39"/>
        <v>116</v>
      </c>
      <c r="AD119" s="307">
        <f>'7 Technology'!AI5</f>
        <v>-0.04</v>
      </c>
      <c r="AE119" s="307">
        <f>'7 Technology'!AJ5</f>
        <v>-0.1</v>
      </c>
      <c r="AF119" s="307">
        <f>'7 Technology'!AK5</f>
        <v>-0.26</v>
      </c>
      <c r="AG119" s="307">
        <f>'7 Technology'!AL5</f>
        <v>-0.04</v>
      </c>
      <c r="AH119" s="307">
        <f>'7 Technology'!AM5</f>
        <v>-0.01</v>
      </c>
      <c r="AI119" s="294"/>
      <c r="AJ119" s="31">
        <f t="shared" si="40"/>
        <v>116</v>
      </c>
      <c r="AK119" s="298"/>
      <c r="AL119" s="298">
        <f>'7 Technology'!AR5/1000</f>
        <v>30</v>
      </c>
      <c r="AM119" s="298">
        <f>'7 Technology'!AS5/1000</f>
        <v>25</v>
      </c>
      <c r="AN119" s="298">
        <f>'7 Technology'!AT5/1000</f>
        <v>230</v>
      </c>
      <c r="AO119" s="298">
        <f>'7 Technology'!AU5/1000</f>
        <v>343</v>
      </c>
      <c r="AP119" s="294"/>
      <c r="AQ119" s="31">
        <f t="shared" si="41"/>
        <v>116</v>
      </c>
      <c r="AR119" s="307">
        <f>'7 Technology'!AY5</f>
        <v>0.12395483148004482</v>
      </c>
      <c r="AS119" s="307">
        <f>'7 Technology'!AZ5</f>
        <v>0.12793402410657645</v>
      </c>
      <c r="AT119" s="307">
        <f>'7 Technology'!BA5</f>
        <v>7.7897602345304157E-2</v>
      </c>
      <c r="AU119" s="307">
        <f>'7 Technology'!BB5</f>
        <v>5.3298262615075795E-2</v>
      </c>
      <c r="AV119" s="307">
        <f>'7 Technology'!BC5</f>
        <v>6.0334606771176393E-2</v>
      </c>
      <c r="AW119" s="294"/>
      <c r="AX119" s="31">
        <f t="shared" si="42"/>
        <v>116</v>
      </c>
      <c r="AY119" s="307"/>
      <c r="AZ119" s="307">
        <f>'7 Technology'!BH5</f>
        <v>4.0322580645161289E-2</v>
      </c>
      <c r="BA119" s="307">
        <f>'7 Technology'!BI5</f>
        <v>3.2467532467532464E-2</v>
      </c>
      <c r="BB119" s="307">
        <f>'7 Technology'!BJ5</f>
        <v>0.25109170305676853</v>
      </c>
      <c r="BC119" s="307">
        <f>'7 Technology'!BK5</f>
        <v>0.27506014434643145</v>
      </c>
      <c r="BD119" s="294"/>
      <c r="BE119" s="31">
        <f t="shared" si="43"/>
        <v>116</v>
      </c>
      <c r="BF119" s="298">
        <f>'7 Technology'!BO5</f>
        <v>18.189999999999998</v>
      </c>
      <c r="BG119" s="298">
        <f>'7 Technology'!BP5</f>
        <v>12.649999999999999</v>
      </c>
      <c r="BH119" s="298">
        <f>'7 Technology'!BQ5</f>
        <v>10.42</v>
      </c>
      <c r="BI119" s="298">
        <f>'7 Technology'!BR5</f>
        <v>5.5</v>
      </c>
      <c r="BJ119" s="298">
        <f>'7 Technology'!BS5</f>
        <v>17.88</v>
      </c>
      <c r="BK119" s="294"/>
      <c r="BL119" s="31">
        <f t="shared" si="44"/>
        <v>116</v>
      </c>
      <c r="BM119" s="307">
        <f>'7 Technology'!BW5/100</f>
        <v>0.10490000000000001</v>
      </c>
      <c r="BN119" s="307">
        <f>'7 Technology'!BX5/100</f>
        <v>9.5600000000000004E-2</v>
      </c>
      <c r="BO119" s="307">
        <f>'7 Technology'!BY5/100</f>
        <v>8.6400000000000005E-2</v>
      </c>
      <c r="BP119" s="307">
        <f>'7 Technology'!BZ5/100</f>
        <v>6.5500000000000003E-2</v>
      </c>
      <c r="BQ119" s="307">
        <f>'7 Technology'!CA5/100</f>
        <v>2.5000000000000001E-2</v>
      </c>
      <c r="BR119" s="294"/>
      <c r="BS119" s="31">
        <f t="shared" si="45"/>
        <v>116</v>
      </c>
      <c r="BT119" s="298">
        <f>'7 Technology'!CE5</f>
        <v>7.8227474150664694E-2</v>
      </c>
      <c r="BU119" s="298">
        <f>'7 Technology'!CF5</f>
        <v>6.3401391324020132E-2</v>
      </c>
      <c r="BV119" s="298">
        <f>'7 Technology'!CG5</f>
        <v>5.8020997109093676E-2</v>
      </c>
      <c r="BW119" s="298">
        <f>'7 Technology'!CH5</f>
        <v>5.753610108303249E-2</v>
      </c>
      <c r="BX119" s="298">
        <f>'7 Technology'!CI5</f>
        <v>4.8655106252036347E-2</v>
      </c>
      <c r="BY119" s="294"/>
      <c r="BZ119" s="31">
        <f t="shared" si="46"/>
        <v>116</v>
      </c>
      <c r="CA119" s="298">
        <f>'7 Technology'!CM5</f>
        <v>1</v>
      </c>
      <c r="CB119" s="298">
        <f>'7 Technology'!CN5</f>
        <v>0.94444444444444442</v>
      </c>
      <c r="CC119" s="298">
        <f>'7 Technology'!CO5</f>
        <v>0.88888888888888884</v>
      </c>
      <c r="CD119" s="298"/>
      <c r="CE119" s="298"/>
    </row>
    <row r="120" spans="1:83" s="131" customFormat="1" x14ac:dyDescent="0.25">
      <c r="A120" s="31">
        <f t="shared" si="35"/>
        <v>117</v>
      </c>
      <c r="B120" s="298">
        <f>'7 Technology'!C6/1000</f>
        <v>631.52599999999995</v>
      </c>
      <c r="C120" s="298">
        <f>'7 Technology'!D6/1000</f>
        <v>564.23500000000001</v>
      </c>
      <c r="D120" s="298">
        <f>'7 Technology'!E6/1000</f>
        <v>347.846</v>
      </c>
      <c r="E120" s="298">
        <f>'7 Technology'!F6/1000</f>
        <v>347.846</v>
      </c>
      <c r="F120" s="298">
        <f>'7 Technology'!G6/1000</f>
        <v>108.166</v>
      </c>
      <c r="G120" s="294"/>
      <c r="H120" s="31">
        <f t="shared" si="36"/>
        <v>117</v>
      </c>
      <c r="I120" s="298">
        <f>'7 Technology'!K6/1000</f>
        <v>2335.027</v>
      </c>
      <c r="J120" s="298">
        <f>'7 Technology'!L6/1000</f>
        <v>2227.404</v>
      </c>
      <c r="K120" s="298">
        <f>'7 Technology'!M6/1000</f>
        <v>2020.223</v>
      </c>
      <c r="L120" s="298">
        <f>'7 Technology'!N6/1000</f>
        <v>2409.5169999999998</v>
      </c>
      <c r="M120" s="298">
        <f>'7 Technology'!O6/1000</f>
        <v>1545.1210000000001</v>
      </c>
      <c r="N120" s="294"/>
      <c r="O120" s="31">
        <f t="shared" si="37"/>
        <v>117</v>
      </c>
      <c r="P120" s="298">
        <f t="shared" si="30"/>
        <v>1703.5010000000002</v>
      </c>
      <c r="Q120" s="298">
        <f t="shared" si="31"/>
        <v>1663.1689999999999</v>
      </c>
      <c r="R120" s="298">
        <f t="shared" si="32"/>
        <v>1672.377</v>
      </c>
      <c r="S120" s="298">
        <f t="shared" si="33"/>
        <v>2061.6709999999998</v>
      </c>
      <c r="T120" s="298">
        <f t="shared" si="34"/>
        <v>1436.9550000000002</v>
      </c>
      <c r="U120" s="294"/>
      <c r="V120" s="31">
        <f t="shared" si="38"/>
        <v>117</v>
      </c>
      <c r="W120" s="298">
        <f>'7 Technology'!AA6/1000</f>
        <v>487.74814473360613</v>
      </c>
      <c r="X120" s="298">
        <f>'7 Technology'!AB6/1000</f>
        <v>506.27802879382358</v>
      </c>
      <c r="Y120" s="298">
        <f>'7 Technology'!AC6/1000</f>
        <v>519.85040604513745</v>
      </c>
      <c r="Z120" s="298">
        <f>'7 Technology'!AD6/1000</f>
        <v>443.53104711956911</v>
      </c>
      <c r="AA120" s="298">
        <f>'7 Technology'!AE6/1000</f>
        <v>320.2660174801855</v>
      </c>
      <c r="AB120" s="294"/>
      <c r="AC120" s="31">
        <f t="shared" si="39"/>
        <v>117</v>
      </c>
      <c r="AD120" s="307">
        <f>'7 Technology'!AI6</f>
        <v>0.17</v>
      </c>
      <c r="AE120" s="307">
        <f>'7 Technology'!AJ6</f>
        <v>0.06</v>
      </c>
      <c r="AF120" s="307">
        <f>'7 Technology'!AK6</f>
        <v>0.17</v>
      </c>
      <c r="AG120" s="307">
        <f>'7 Technology'!AL6</f>
        <v>0.39</v>
      </c>
      <c r="AH120" s="307">
        <f>'7 Technology'!AM6</f>
        <v>0.11</v>
      </c>
      <c r="AI120" s="294"/>
      <c r="AJ120" s="31">
        <f t="shared" si="40"/>
        <v>117</v>
      </c>
      <c r="AK120" s="298"/>
      <c r="AL120" s="298"/>
      <c r="AM120" s="298"/>
      <c r="AN120" s="298"/>
      <c r="AO120" s="298">
        <f>'7 Technology'!AU6/1000</f>
        <v>5.5919999999999996</v>
      </c>
      <c r="AP120" s="294"/>
      <c r="AQ120" s="31">
        <f t="shared" si="41"/>
        <v>117</v>
      </c>
      <c r="AR120" s="307">
        <f>'7 Technology'!AY6</f>
        <v>9.7240605389078832E-2</v>
      </c>
      <c r="AS120" s="307">
        <f>'7 Technology'!AZ6</f>
        <v>9.6842399029782422E-2</v>
      </c>
      <c r="AT120" s="307">
        <f>'7 Technology'!BA6</f>
        <v>7.3239648950967087E-2</v>
      </c>
      <c r="AU120" s="307">
        <f>'7 Technology'!BB6</f>
        <v>6.9393620262013053E-2</v>
      </c>
      <c r="AV120" s="307">
        <f>'7 Technology'!BC6</f>
        <v>3.0325289091968338E-2</v>
      </c>
      <c r="AW120" s="294"/>
      <c r="AX120" s="31">
        <f t="shared" si="42"/>
        <v>117</v>
      </c>
      <c r="AY120" s="307"/>
      <c r="AZ120" s="307"/>
      <c r="BA120" s="307"/>
      <c r="BB120" s="307"/>
      <c r="BC120" s="307">
        <f>'7 Technology'!BK6</f>
        <v>4.7992996730090887E-2</v>
      </c>
      <c r="BD120" s="294"/>
      <c r="BE120" s="31">
        <f t="shared" si="43"/>
        <v>117</v>
      </c>
      <c r="BF120" s="298">
        <f>'7 Technology'!BO6</f>
        <v>16.419999999999998</v>
      </c>
      <c r="BG120" s="298">
        <f>'7 Technology'!BP6</f>
        <v>18.37</v>
      </c>
      <c r="BH120" s="298">
        <f>'7 Technology'!BQ6</f>
        <v>17.079999999999998</v>
      </c>
      <c r="BI120" s="298">
        <f>'7 Technology'!BR6</f>
        <v>14.71</v>
      </c>
      <c r="BJ120" s="298">
        <f>'7 Technology'!BS6</f>
        <v>10.009999999999998</v>
      </c>
      <c r="BK120" s="294"/>
      <c r="BL120" s="31">
        <f t="shared" si="44"/>
        <v>117</v>
      </c>
      <c r="BM120" s="307">
        <f>'7 Technology'!BW6/100</f>
        <v>0.1201</v>
      </c>
      <c r="BN120" s="307">
        <f>'7 Technology'!BX6/100</f>
        <v>0.1386</v>
      </c>
      <c r="BO120" s="307">
        <f>'7 Technology'!BY6/100</f>
        <v>0.1711</v>
      </c>
      <c r="BP120" s="307">
        <f>'7 Technology'!BZ6/100</f>
        <v>0.13669999999999999</v>
      </c>
      <c r="BQ120" s="307">
        <f>'7 Technology'!CA6/100</f>
        <v>0.1242</v>
      </c>
      <c r="BR120" s="294"/>
      <c r="BS120" s="31">
        <f t="shared" si="45"/>
        <v>117</v>
      </c>
      <c r="BT120" s="298">
        <f>'7 Technology'!CE6</f>
        <v>5.3997574899792067E-2</v>
      </c>
      <c r="BU120" s="298">
        <f>'7 Technology'!CF6</f>
        <v>6.0201633057243881E-2</v>
      </c>
      <c r="BV120" s="298">
        <f>'7 Technology'!CG6</f>
        <v>6.4326435519093866E-2</v>
      </c>
      <c r="BW120" s="298">
        <f>'7 Technology'!CH6</f>
        <v>6.1915746843050116E-2</v>
      </c>
      <c r="BX120" s="298">
        <f>'7 Technology'!CI6</f>
        <v>5.8639006020517991E-2</v>
      </c>
      <c r="BY120" s="294"/>
      <c r="BZ120" s="31">
        <f t="shared" si="46"/>
        <v>117</v>
      </c>
      <c r="CA120" s="298">
        <f>'7 Technology'!CM6</f>
        <v>1</v>
      </c>
      <c r="CB120" s="298">
        <f>'7 Technology'!CN6</f>
        <v>1</v>
      </c>
      <c r="CC120" s="298">
        <f>'7 Technology'!CO6</f>
        <v>1</v>
      </c>
      <c r="CD120" s="298">
        <f>'7 Technology'!CP6</f>
        <v>1</v>
      </c>
      <c r="CE120" s="298">
        <f>'7 Technology'!CQ6</f>
        <v>1</v>
      </c>
    </row>
    <row r="121" spans="1:83" s="131" customFormat="1" x14ac:dyDescent="0.25">
      <c r="A121" s="31">
        <f t="shared" si="35"/>
        <v>118</v>
      </c>
      <c r="B121" s="298">
        <f>'7 Technology'!C7/1000</f>
        <v>131.15199999999999</v>
      </c>
      <c r="C121" s="298">
        <f>'7 Technology'!D7/1000</f>
        <v>35.247999999999998</v>
      </c>
      <c r="D121" s="298">
        <f>'7 Technology'!E7/1000</f>
        <v>43.411000000000001</v>
      </c>
      <c r="E121" s="298"/>
      <c r="F121" s="298"/>
      <c r="G121" s="294"/>
      <c r="H121" s="31">
        <f t="shared" si="36"/>
        <v>118</v>
      </c>
      <c r="I121" s="298">
        <f>'7 Technology'!K7/1000</f>
        <v>4470.8739999999998</v>
      </c>
      <c r="J121" s="298">
        <f>'7 Technology'!L7/1000</f>
        <v>4468.9799999999996</v>
      </c>
      <c r="K121" s="298">
        <f>'7 Technology'!M7/1000</f>
        <v>67.09</v>
      </c>
      <c r="L121" s="298"/>
      <c r="M121" s="298"/>
      <c r="N121" s="294"/>
      <c r="O121" s="31">
        <f t="shared" si="37"/>
        <v>118</v>
      </c>
      <c r="P121" s="298">
        <f t="shared" si="30"/>
        <v>4339.7219999999998</v>
      </c>
      <c r="Q121" s="298">
        <f t="shared" si="31"/>
        <v>4433.732</v>
      </c>
      <c r="R121" s="298">
        <f t="shared" si="32"/>
        <v>23.679000000000002</v>
      </c>
      <c r="S121" s="298"/>
      <c r="T121" s="298"/>
      <c r="U121" s="294"/>
      <c r="V121" s="31">
        <f t="shared" si="38"/>
        <v>118</v>
      </c>
      <c r="W121" s="298">
        <f>'7 Technology'!AA7/1000</f>
        <v>-24.870537410480427</v>
      </c>
      <c r="X121" s="298">
        <f>'7 Technology'!AB7/1000</f>
        <v>-22.045175543503216</v>
      </c>
      <c r="Y121" s="298">
        <f>'7 Technology'!AC7/1000</f>
        <v>31.640599561370337</v>
      </c>
      <c r="Z121" s="298"/>
      <c r="AA121" s="298"/>
      <c r="AB121" s="294"/>
      <c r="AC121" s="31">
        <f t="shared" si="39"/>
        <v>118</v>
      </c>
      <c r="AD121" s="307">
        <f>'7 Technology'!AI7</f>
        <v>2.0699999999999998</v>
      </c>
      <c r="AE121" s="307">
        <f>'7 Technology'!AJ7</f>
        <v>0.22</v>
      </c>
      <c r="AF121" s="307"/>
      <c r="AG121" s="307"/>
      <c r="AH121" s="307"/>
      <c r="AI121" s="294"/>
      <c r="AJ121" s="31">
        <f t="shared" si="40"/>
        <v>118</v>
      </c>
      <c r="AK121" s="298"/>
      <c r="AL121" s="298">
        <f>'7 Technology'!AR7/1000</f>
        <v>4.9569999999999999</v>
      </c>
      <c r="AM121" s="298"/>
      <c r="AN121" s="298"/>
      <c r="AO121" s="298"/>
      <c r="AP121" s="294"/>
      <c r="AQ121" s="31">
        <f t="shared" si="41"/>
        <v>118</v>
      </c>
      <c r="AR121" s="307">
        <f>'7 Technology'!AY7</f>
        <v>2.5567690573863572E-2</v>
      </c>
      <c r="AS121" s="307">
        <f>'7 Technology'!AZ7</f>
        <v>7.5459224873114265E-3</v>
      </c>
      <c r="AT121" s="307">
        <f>'7 Technology'!BA7</f>
        <v>0.14845884730738584</v>
      </c>
      <c r="AU121" s="307"/>
      <c r="AV121" s="307"/>
      <c r="AW121" s="294"/>
      <c r="AX121" s="31">
        <f t="shared" si="42"/>
        <v>118</v>
      </c>
      <c r="AY121" s="307"/>
      <c r="AZ121" s="307">
        <f>'7 Technology'!BH7</f>
        <v>0.11418764829190758</v>
      </c>
      <c r="BA121" s="307"/>
      <c r="BB121" s="307"/>
      <c r="BC121" s="307"/>
      <c r="BD121" s="294"/>
      <c r="BE121" s="31">
        <f t="shared" si="43"/>
        <v>118</v>
      </c>
      <c r="BF121" s="298">
        <f>'7 Technology'!BO7</f>
        <v>7.52</v>
      </c>
      <c r="BG121" s="298">
        <f>'7 Technology'!BP7</f>
        <v>27.189999999999998</v>
      </c>
      <c r="BH121" s="298"/>
      <c r="BI121" s="298"/>
      <c r="BJ121" s="298"/>
      <c r="BK121" s="294"/>
      <c r="BL121" s="31">
        <f t="shared" si="44"/>
        <v>118</v>
      </c>
      <c r="BM121" s="307">
        <f>'7 Technology'!BW7/100</f>
        <v>-7.6E-3</v>
      </c>
      <c r="BN121" s="307">
        <f>'7 Technology'!BX7/100</f>
        <v>-6.3E-3</v>
      </c>
      <c r="BO121" s="307">
        <f>'7 Technology'!BY7/100</f>
        <v>0.19769999999999999</v>
      </c>
      <c r="BP121" s="307"/>
      <c r="BQ121" s="307"/>
      <c r="BR121" s="294"/>
      <c r="BS121" s="31">
        <f t="shared" si="45"/>
        <v>118</v>
      </c>
      <c r="BT121" s="298"/>
      <c r="BU121" s="298"/>
      <c r="BV121" s="298"/>
      <c r="BW121" s="298"/>
      <c r="BX121" s="298"/>
      <c r="BY121" s="294"/>
      <c r="BZ121" s="31">
        <f t="shared" si="46"/>
        <v>118</v>
      </c>
      <c r="CA121" s="298"/>
      <c r="CB121" s="298"/>
      <c r="CC121" s="298"/>
      <c r="CD121" s="298"/>
      <c r="CE121" s="298"/>
    </row>
    <row r="122" spans="1:83" s="131" customFormat="1" x14ac:dyDescent="0.25">
      <c r="A122" s="31">
        <f t="shared" si="35"/>
        <v>119</v>
      </c>
      <c r="B122" s="298">
        <f>'7 Technology'!C8/1000</f>
        <v>143.09800000000001</v>
      </c>
      <c r="C122" s="298">
        <f>'7 Technology'!D8/1000</f>
        <v>30.332000000000001</v>
      </c>
      <c r="D122" s="298">
        <f>'7 Technology'!E8/1000</f>
        <v>30.332000000000001</v>
      </c>
      <c r="E122" s="298">
        <f>'7 Technology'!F8/1000</f>
        <v>30.332000000000001</v>
      </c>
      <c r="F122" s="298">
        <f>'7 Technology'!G8/1000</f>
        <v>16.535</v>
      </c>
      <c r="G122" s="294"/>
      <c r="H122" s="31">
        <f t="shared" si="36"/>
        <v>119</v>
      </c>
      <c r="I122" s="298">
        <f>'7 Technology'!K8/1000</f>
        <v>297.94900000000001</v>
      </c>
      <c r="J122" s="298">
        <f>'7 Technology'!L8/1000</f>
        <v>150.05199999999999</v>
      </c>
      <c r="K122" s="298">
        <f>'7 Technology'!M8/1000</f>
        <v>146.84899999999999</v>
      </c>
      <c r="L122" s="298">
        <f>'7 Technology'!N8/1000</f>
        <v>146.90899999999999</v>
      </c>
      <c r="M122" s="298">
        <f>'7 Technology'!O8/1000</f>
        <v>151.77799999999999</v>
      </c>
      <c r="N122" s="294"/>
      <c r="O122" s="31">
        <f t="shared" si="37"/>
        <v>119</v>
      </c>
      <c r="P122" s="298">
        <f t="shared" si="30"/>
        <v>154.851</v>
      </c>
      <c r="Q122" s="298">
        <f t="shared" si="31"/>
        <v>119.72</v>
      </c>
      <c r="R122" s="298">
        <f t="shared" si="32"/>
        <v>116.517</v>
      </c>
      <c r="S122" s="298">
        <f t="shared" si="33"/>
        <v>116.577</v>
      </c>
      <c r="T122" s="298">
        <f t="shared" si="34"/>
        <v>135.24299999999999</v>
      </c>
      <c r="U122" s="294"/>
      <c r="V122" s="31">
        <f t="shared" si="38"/>
        <v>119</v>
      </c>
      <c r="W122" s="298">
        <f>'7 Technology'!AA8/1000</f>
        <v>12.19313533077846</v>
      </c>
      <c r="X122" s="298">
        <f>'7 Technology'!AB8/1000</f>
        <v>16.27954374978011</v>
      </c>
      <c r="Y122" s="298">
        <f>'7 Technology'!AC8/1000</f>
        <v>15.59857332030826</v>
      </c>
      <c r="Z122" s="298">
        <f>'7 Technology'!AD8/1000</f>
        <v>14.284061433147571</v>
      </c>
      <c r="AA122" s="298">
        <f>'7 Technology'!AE8/1000</f>
        <v>21.396055544808906</v>
      </c>
      <c r="AB122" s="294"/>
      <c r="AC122" s="31">
        <f t="shared" si="39"/>
        <v>119</v>
      </c>
      <c r="AD122" s="307">
        <f>'7 Technology'!AI8</f>
        <v>0.36</v>
      </c>
      <c r="AE122" s="307">
        <f>'7 Technology'!AJ8</f>
        <v>0.05</v>
      </c>
      <c r="AF122" s="307">
        <f>'7 Technology'!AK8</f>
        <v>0.11</v>
      </c>
      <c r="AG122" s="307">
        <f>'7 Technology'!AL8</f>
        <v>0.32</v>
      </c>
      <c r="AH122" s="307">
        <f>'7 Technology'!AM8</f>
        <v>-0.13</v>
      </c>
      <c r="AI122" s="294"/>
      <c r="AJ122" s="31">
        <f t="shared" si="40"/>
        <v>119</v>
      </c>
      <c r="AK122" s="298">
        <f>'7 Technology'!AQ8/1000</f>
        <v>2.0089999999999999</v>
      </c>
      <c r="AL122" s="298"/>
      <c r="AM122" s="298"/>
      <c r="AN122" s="298"/>
      <c r="AO122" s="298"/>
      <c r="AP122" s="294"/>
      <c r="AQ122" s="31">
        <f t="shared" si="41"/>
        <v>119</v>
      </c>
      <c r="AR122" s="307">
        <f>'7 Technology'!AY8</f>
        <v>0.40331222326504268</v>
      </c>
      <c r="AS122" s="307">
        <f>'7 Technology'!AZ8</f>
        <v>0.13675383228133453</v>
      </c>
      <c r="AT122" s="307">
        <f>'7 Technology'!BA8</f>
        <v>0.14976916430070361</v>
      </c>
      <c r="AU122" s="307">
        <f>'7 Technology'!BB8</f>
        <v>0.16092015003368862</v>
      </c>
      <c r="AV122" s="307">
        <f>'7 Technology'!BC8</f>
        <v>9.0313735771558407E-2</v>
      </c>
      <c r="AW122" s="294"/>
      <c r="AX122" s="31">
        <f t="shared" si="42"/>
        <v>119</v>
      </c>
      <c r="AY122" s="307">
        <f>'7 Technology'!BG8</f>
        <v>6.6233680601345116E-2</v>
      </c>
      <c r="AZ122" s="307"/>
      <c r="BA122" s="307"/>
      <c r="BB122" s="307"/>
      <c r="BC122" s="307"/>
      <c r="BD122" s="294"/>
      <c r="BE122" s="31">
        <f t="shared" si="43"/>
        <v>119</v>
      </c>
      <c r="BF122" s="298">
        <f>'7 Technology'!BO8</f>
        <v>0.84</v>
      </c>
      <c r="BG122" s="298">
        <f>'7 Technology'!BP8</f>
        <v>1.01</v>
      </c>
      <c r="BH122" s="298">
        <f>'7 Technology'!BQ8</f>
        <v>1.43</v>
      </c>
      <c r="BI122" s="298">
        <f>'7 Technology'!BR8</f>
        <v>1.3</v>
      </c>
      <c r="BJ122" s="298">
        <f>'7 Technology'!BS8</f>
        <v>2.08</v>
      </c>
      <c r="BK122" s="294"/>
      <c r="BL122" s="31">
        <f t="shared" si="44"/>
        <v>119</v>
      </c>
      <c r="BM122" s="307">
        <f>'7 Technology'!BW8/100</f>
        <v>9.3000000000000013E-2</v>
      </c>
      <c r="BN122" s="307">
        <f>'7 Technology'!BX8/100</f>
        <v>0.1265</v>
      </c>
      <c r="BO122" s="307">
        <f>'7 Technology'!BY8/100</f>
        <v>0.14269999999999999</v>
      </c>
      <c r="BP122" s="307">
        <f>'7 Technology'!BZ8/100</f>
        <v>0.12210000000000001</v>
      </c>
      <c r="BQ122" s="307">
        <f>'7 Technology'!CA8/100</f>
        <v>0.18940000000000001</v>
      </c>
      <c r="BR122" s="294"/>
      <c r="BS122" s="31">
        <f t="shared" si="45"/>
        <v>119</v>
      </c>
      <c r="BT122" s="298">
        <f>'7 Technology'!CE8</f>
        <v>0.12873868807198732</v>
      </c>
      <c r="BU122" s="298">
        <f>'7 Technology'!CF8</f>
        <v>0.1907349699779585</v>
      </c>
      <c r="BV122" s="298">
        <f>'7 Technology'!CG8</f>
        <v>0.1931085803888217</v>
      </c>
      <c r="BW122" s="298">
        <f>'7 Technology'!CH8</f>
        <v>0.17777185303680004</v>
      </c>
      <c r="BX122" s="298">
        <f>'7 Technology'!CI8</f>
        <v>0.32587105891525753</v>
      </c>
      <c r="BY122" s="294"/>
      <c r="BZ122" s="31">
        <f t="shared" si="46"/>
        <v>119</v>
      </c>
      <c r="CA122" s="298">
        <f>'7 Technology'!CM8</f>
        <v>1</v>
      </c>
      <c r="CB122" s="298">
        <f>'7 Technology'!CN8</f>
        <v>1</v>
      </c>
      <c r="CC122" s="298">
        <f>'7 Technology'!CO8</f>
        <v>1</v>
      </c>
      <c r="CD122" s="298">
        <f>'7 Technology'!CP8</f>
        <v>0.88888888888888884</v>
      </c>
      <c r="CE122" s="298">
        <f>'7 Technology'!CQ8</f>
        <v>0.61111111111111116</v>
      </c>
    </row>
    <row r="123" spans="1:83" s="131" customFormat="1" x14ac:dyDescent="0.25">
      <c r="A123" s="31">
        <f t="shared" si="35"/>
        <v>120</v>
      </c>
      <c r="B123" s="298">
        <f>'7 Technology'!C9/1000</f>
        <v>3888.8555799999995</v>
      </c>
      <c r="C123" s="298">
        <f>'7 Technology'!D9/1000</f>
        <v>3768.9821799999995</v>
      </c>
      <c r="D123" s="298">
        <f>'7 Technology'!E9/1000</f>
        <v>7654.1735799999988</v>
      </c>
      <c r="E123" s="298">
        <f>'7 Technology'!F9/1000</f>
        <v>7669.5266599999995</v>
      </c>
      <c r="F123" s="298">
        <f>'7 Technology'!G9/1000</f>
        <v>7475.656719999999</v>
      </c>
      <c r="G123" s="294"/>
      <c r="H123" s="31">
        <f t="shared" si="36"/>
        <v>120</v>
      </c>
      <c r="I123" s="298">
        <f>'7 Technology'!K9/1000</f>
        <v>11808.773399999998</v>
      </c>
      <c r="J123" s="298">
        <f>'7 Technology'!L9/1000</f>
        <v>13111.795599999998</v>
      </c>
      <c r="K123" s="298">
        <f>'7 Technology'!M9/1000</f>
        <v>15035.987499999997</v>
      </c>
      <c r="L123" s="298">
        <f>'7 Technology'!N9/1000</f>
        <v>14414.983599999998</v>
      </c>
      <c r="M123" s="298">
        <f>'7 Technology'!O9/1000</f>
        <v>15128.404419999999</v>
      </c>
      <c r="N123" s="294"/>
      <c r="O123" s="31">
        <f t="shared" si="37"/>
        <v>120</v>
      </c>
      <c r="P123" s="298">
        <f t="shared" si="30"/>
        <v>7919.9178199999988</v>
      </c>
      <c r="Q123" s="298">
        <f t="shared" si="31"/>
        <v>9342.8134199999986</v>
      </c>
      <c r="R123" s="298">
        <f t="shared" si="32"/>
        <v>7381.8139199999987</v>
      </c>
      <c r="S123" s="298">
        <f t="shared" si="33"/>
        <v>6745.4569399999982</v>
      </c>
      <c r="T123" s="298">
        <f t="shared" si="34"/>
        <v>7652.7476999999999</v>
      </c>
      <c r="U123" s="294"/>
      <c r="V123" s="31">
        <f t="shared" si="38"/>
        <v>120</v>
      </c>
      <c r="W123" s="298">
        <f>'7 Technology'!AA9/1000</f>
        <v>107.44505527978529</v>
      </c>
      <c r="X123" s="298">
        <f>'7 Technology'!AB9/1000</f>
        <v>-1586.1493572729285</v>
      </c>
      <c r="Y123" s="298">
        <f>'7 Technology'!AC9/1000</f>
        <v>285.1520388175424</v>
      </c>
      <c r="Z123" s="298">
        <f>'7 Technology'!AD9/1000</f>
        <v>1023.0887921003233</v>
      </c>
      <c r="AA123" s="298">
        <f>'7 Technology'!AE9/1000</f>
        <v>1649.3149890292661</v>
      </c>
      <c r="AB123" s="294"/>
      <c r="AC123" s="31">
        <f t="shared" si="39"/>
        <v>120</v>
      </c>
      <c r="AD123" s="307">
        <f>'7 Technology'!AI9</f>
        <v>-0.15</v>
      </c>
      <c r="AE123" s="307">
        <f>'7 Technology'!AJ9</f>
        <v>-0.16</v>
      </c>
      <c r="AF123" s="307">
        <f>'7 Technology'!AK9</f>
        <v>-0.06</v>
      </c>
      <c r="AG123" s="307"/>
      <c r="AH123" s="307">
        <f>'7 Technology'!AM9</f>
        <v>0.13</v>
      </c>
      <c r="AI123" s="294"/>
      <c r="AJ123" s="31">
        <f t="shared" si="40"/>
        <v>120</v>
      </c>
      <c r="AK123" s="298"/>
      <c r="AL123" s="298"/>
      <c r="AM123" s="298"/>
      <c r="AN123" s="298"/>
      <c r="AO123" s="298"/>
      <c r="AP123" s="294"/>
      <c r="AQ123" s="31">
        <f t="shared" si="41"/>
        <v>120</v>
      </c>
      <c r="AR123" s="307">
        <f>'7 Technology'!AY9</f>
        <v>8.6158908602152515E-2</v>
      </c>
      <c r="AS123" s="307">
        <f>'7 Technology'!AZ9</f>
        <v>8.5407713711837779E-2</v>
      </c>
      <c r="AT123" s="307">
        <f>'7 Technology'!BA9</f>
        <v>0.13247180693850613</v>
      </c>
      <c r="AU123" s="307">
        <f>'7 Technology'!BB9</f>
        <v>0.13673808182345426</v>
      </c>
      <c r="AV123" s="307">
        <f>'7 Technology'!BC9</f>
        <v>0.13769207795071248</v>
      </c>
      <c r="AW123" s="294"/>
      <c r="AX123" s="31">
        <f t="shared" si="42"/>
        <v>120</v>
      </c>
      <c r="AY123" s="307"/>
      <c r="AZ123" s="307"/>
      <c r="BA123" s="307"/>
      <c r="BB123" s="307"/>
      <c r="BC123" s="307"/>
      <c r="BD123" s="294"/>
      <c r="BE123" s="31">
        <f t="shared" si="43"/>
        <v>120</v>
      </c>
      <c r="BF123" s="298">
        <f>'7 Technology'!BO9</f>
        <v>487.61779999999987</v>
      </c>
      <c r="BG123" s="298">
        <f>'7 Technology'!BP9</f>
        <v>432.73799999999994</v>
      </c>
      <c r="BH123" s="298">
        <f>'7 Technology'!BQ9</f>
        <v>932.95659999999987</v>
      </c>
      <c r="BI123" s="298">
        <f>'7 Technology'!BR9</f>
        <v>738.47319999999991</v>
      </c>
      <c r="BJ123" s="298">
        <f>'7 Technology'!BS9</f>
        <v>998.61339999999984</v>
      </c>
      <c r="BK123" s="294"/>
      <c r="BL123" s="31">
        <f t="shared" si="44"/>
        <v>120</v>
      </c>
      <c r="BM123" s="307">
        <f>'7 Technology'!BW9/100</f>
        <v>0.31004599999999999</v>
      </c>
      <c r="BN123" s="307">
        <f>'7 Technology'!BX9/100</f>
        <v>-0.49242599999999997</v>
      </c>
      <c r="BO123" s="307">
        <f>'7 Technology'!BY9/100</f>
        <v>0.39460399999999995</v>
      </c>
      <c r="BP123" s="307">
        <f>'7 Technology'!BZ9/100</f>
        <v>0.67646399999999995</v>
      </c>
      <c r="BQ123" s="307">
        <f>'7 Technology'!CA9/100</f>
        <v>0.84889599999999987</v>
      </c>
      <c r="BR123" s="294"/>
      <c r="BS123" s="31">
        <f t="shared" si="45"/>
        <v>120</v>
      </c>
      <c r="BT123" s="298">
        <f>'7 Technology'!CE9</f>
        <v>0.33116134984434653</v>
      </c>
      <c r="BU123" s="298">
        <f>'7 Technology'!CF9</f>
        <v>-9.4730862952033354E-2</v>
      </c>
      <c r="BV123" s="298">
        <f>'7 Technology'!CG9</f>
        <v>0.34063854273189764</v>
      </c>
      <c r="BW123" s="298">
        <f>'7 Technology'!CH9</f>
        <v>0.42162655841823932</v>
      </c>
      <c r="BX123" s="298">
        <f>'7 Technology'!CI9</f>
        <v>0.52994205976345898</v>
      </c>
      <c r="BY123" s="294"/>
      <c r="BZ123" s="31">
        <f t="shared" si="46"/>
        <v>120</v>
      </c>
      <c r="CA123" s="298">
        <f>'7 Technology'!CM9</f>
        <v>0.88888888888888884</v>
      </c>
      <c r="CB123" s="298">
        <f>'7 Technology'!CN9</f>
        <v>0.88888888888888884</v>
      </c>
      <c r="CC123" s="298">
        <f>'7 Technology'!CO9</f>
        <v>0.88888888888888884</v>
      </c>
      <c r="CD123" s="298">
        <f>'7 Technology'!CP9</f>
        <v>0.88888888888888884</v>
      </c>
      <c r="CE123" s="298">
        <f>'7 Technology'!CQ9</f>
        <v>0.88888888888888884</v>
      </c>
    </row>
    <row r="124" spans="1:83" s="131" customFormat="1" x14ac:dyDescent="0.25">
      <c r="A124" s="31">
        <f t="shared" si="35"/>
        <v>121</v>
      </c>
      <c r="B124" s="298">
        <f>'7 Technology'!C10/1000</f>
        <v>1850.854</v>
      </c>
      <c r="C124" s="298">
        <f>'7 Technology'!D10/1000</f>
        <v>4255.2809999999999</v>
      </c>
      <c r="D124" s="298">
        <f>'7 Technology'!E10/1000</f>
        <v>4625.4030000000002</v>
      </c>
      <c r="E124" s="298">
        <f>'7 Technology'!F10/1000</f>
        <v>3894.72</v>
      </c>
      <c r="F124" s="298">
        <f>'7 Technology'!G10/1000</f>
        <v>2398.6030000000001</v>
      </c>
      <c r="G124" s="294"/>
      <c r="H124" s="31">
        <f t="shared" si="36"/>
        <v>121</v>
      </c>
      <c r="I124" s="298">
        <f>'7 Technology'!K10/1000</f>
        <v>1956.6959999999999</v>
      </c>
      <c r="J124" s="298">
        <f>'7 Technology'!L10/1000</f>
        <v>8128.7129999999997</v>
      </c>
      <c r="K124" s="298">
        <f>'7 Technology'!M10/1000</f>
        <v>8561.6039999999994</v>
      </c>
      <c r="L124" s="298">
        <f>'7 Technology'!N10/1000</f>
        <v>6585.8450000000003</v>
      </c>
      <c r="M124" s="298">
        <f>'7 Technology'!O10/1000</f>
        <v>4508.6239999999998</v>
      </c>
      <c r="N124" s="294"/>
      <c r="O124" s="31">
        <f t="shared" si="37"/>
        <v>121</v>
      </c>
      <c r="P124" s="298">
        <f t="shared" si="30"/>
        <v>105.84199999999987</v>
      </c>
      <c r="Q124" s="298">
        <f t="shared" si="31"/>
        <v>3873.4319999999998</v>
      </c>
      <c r="R124" s="298">
        <f t="shared" si="32"/>
        <v>3936.2009999999991</v>
      </c>
      <c r="S124" s="298">
        <f t="shared" si="33"/>
        <v>2691.1250000000005</v>
      </c>
      <c r="T124" s="298">
        <f t="shared" si="34"/>
        <v>2110.0209999999997</v>
      </c>
      <c r="U124" s="294"/>
      <c r="V124" s="31">
        <f t="shared" si="38"/>
        <v>121</v>
      </c>
      <c r="W124" s="298">
        <f>'7 Technology'!AA10/1000</f>
        <v>-3670.1524601840351</v>
      </c>
      <c r="X124" s="298">
        <f>'7 Technology'!AB10/1000</f>
        <v>418.30887052667691</v>
      </c>
      <c r="Y124" s="298">
        <f>'7 Technology'!AC10/1000</f>
        <v>1278.2291030277381</v>
      </c>
      <c r="Z124" s="298">
        <f>'7 Technology'!AD10/1000</f>
        <v>995.42489705428022</v>
      </c>
      <c r="AA124" s="298">
        <f>'7 Technology'!AE10/1000</f>
        <v>742.89934940351748</v>
      </c>
      <c r="AB124" s="294"/>
      <c r="AC124" s="31">
        <f t="shared" si="39"/>
        <v>121</v>
      </c>
      <c r="AD124" s="307">
        <f>'7 Technology'!AI10</f>
        <v>-0.06</v>
      </c>
      <c r="AE124" s="307">
        <f>'7 Technology'!AJ10</f>
        <v>0.06</v>
      </c>
      <c r="AF124" s="307">
        <f>'7 Technology'!AK10</f>
        <v>0.21</v>
      </c>
      <c r="AG124" s="307">
        <f>'7 Technology'!AL10</f>
        <v>0.32</v>
      </c>
      <c r="AH124" s="307">
        <f>'7 Technology'!AM10</f>
        <v>0.35</v>
      </c>
      <c r="AI124" s="294"/>
      <c r="AJ124" s="31">
        <f t="shared" si="40"/>
        <v>121</v>
      </c>
      <c r="AK124" s="298"/>
      <c r="AL124" s="298"/>
      <c r="AM124" s="298"/>
      <c r="AN124" s="298">
        <f>'7 Technology'!AT10/1000</f>
        <v>18.321000000000002</v>
      </c>
      <c r="AO124" s="298">
        <f>'7 Technology'!AU10/1000</f>
        <v>25</v>
      </c>
      <c r="AP124" s="294"/>
      <c r="AQ124" s="31">
        <f t="shared" si="41"/>
        <v>121</v>
      </c>
      <c r="AR124" s="307">
        <f>'7 Technology'!AY10</f>
        <v>0.1881130800229697</v>
      </c>
      <c r="AS124" s="307">
        <f>'7 Technology'!AZ10</f>
        <v>0.26520008757568841</v>
      </c>
      <c r="AT124" s="307">
        <f>'7 Technology'!BA10</f>
        <v>0.2766392166786294</v>
      </c>
      <c r="AU124" s="307">
        <f>'7 Technology'!BB10</f>
        <v>0.2953091153351059</v>
      </c>
      <c r="AV124" s="307">
        <f>'7 Technology'!BC10</f>
        <v>0.28647879353714395</v>
      </c>
      <c r="AW124" s="294"/>
      <c r="AX124" s="31">
        <f t="shared" si="42"/>
        <v>121</v>
      </c>
      <c r="AY124" s="307"/>
      <c r="AZ124" s="307"/>
      <c r="BA124" s="307"/>
      <c r="BB124" s="307">
        <f>'7 Technology'!BJ10</f>
        <v>7.638196066627116E-3</v>
      </c>
      <c r="BC124" s="307">
        <f>'7 Technology'!BK10</f>
        <v>1.4165525869649965E-2</v>
      </c>
      <c r="BD124" s="294"/>
      <c r="BE124" s="31">
        <f t="shared" si="43"/>
        <v>121</v>
      </c>
      <c r="BF124" s="298">
        <f>'7 Technology'!BO10</f>
        <v>2.0550000000000002</v>
      </c>
      <c r="BG124" s="298">
        <f>'7 Technology'!BP10</f>
        <v>3.758</v>
      </c>
      <c r="BH124" s="298">
        <f>'7 Technology'!BQ10</f>
        <v>11.276999999999999</v>
      </c>
      <c r="BI124" s="298">
        <f>'7 Technology'!BR10</f>
        <v>13.986000000000001</v>
      </c>
      <c r="BJ124" s="298">
        <f>'7 Technology'!BS10</f>
        <v>16.288</v>
      </c>
      <c r="BK124" s="294"/>
      <c r="BL124" s="31">
        <f t="shared" si="44"/>
        <v>121</v>
      </c>
      <c r="BM124" s="307">
        <f>'7 Technology'!BW10/100</f>
        <v>-0.44979999999999998</v>
      </c>
      <c r="BN124" s="307">
        <f>'7 Technology'!BX10/100</f>
        <v>7.6799999999999993E-2</v>
      </c>
      <c r="BO124" s="307">
        <f>'7 Technology'!BY10/100</f>
        <v>0.16739999999999999</v>
      </c>
      <c r="BP124" s="307">
        <f>'7 Technology'!BZ10/100</f>
        <v>0.17610000000000001</v>
      </c>
      <c r="BQ124" s="307">
        <f>'7 Technology'!CA10/100</f>
        <v>0.1898</v>
      </c>
      <c r="BR124" s="294"/>
      <c r="BS124" s="31">
        <f t="shared" si="45"/>
        <v>121</v>
      </c>
      <c r="BT124" s="298">
        <f>'7 Technology'!CE10</f>
        <v>-0.19527926127462117</v>
      </c>
      <c r="BU124" s="298">
        <f>'7 Technology'!CF10</f>
        <v>7.5112550106235174E-2</v>
      </c>
      <c r="BV124" s="298">
        <f>'7 Technology'!CG10</f>
        <v>0.14390648802377659</v>
      </c>
      <c r="BW124" s="298">
        <f>'7 Technology'!CH10</f>
        <v>0.14098188266397949</v>
      </c>
      <c r="BX124" s="298">
        <f>'7 Technology'!CI10</f>
        <v>0.13537172322844215</v>
      </c>
      <c r="BY124" s="294"/>
      <c r="BZ124" s="31">
        <f t="shared" si="46"/>
        <v>121</v>
      </c>
      <c r="CA124" s="298">
        <f>'7 Technology'!CM10</f>
        <v>1</v>
      </c>
      <c r="CB124" s="298">
        <f>'7 Technology'!CN10</f>
        <v>1</v>
      </c>
      <c r="CC124" s="298">
        <f>'7 Technology'!CO10</f>
        <v>1</v>
      </c>
      <c r="CD124" s="298">
        <f>'7 Technology'!CP10</f>
        <v>1</v>
      </c>
      <c r="CE124" s="298">
        <f>'7 Technology'!CQ10</f>
        <v>1</v>
      </c>
    </row>
    <row r="125" spans="1:83" s="131" customFormat="1" x14ac:dyDescent="0.25">
      <c r="A125" s="31">
        <f t="shared" si="35"/>
        <v>122</v>
      </c>
      <c r="B125" s="298">
        <f>'7 Technology'!C11/1000</f>
        <v>82.081000000000003</v>
      </c>
      <c r="C125" s="298">
        <f>'7 Technology'!D11/1000</f>
        <v>86.65</v>
      </c>
      <c r="D125" s="298">
        <f>'7 Technology'!E11/1000</f>
        <v>96.326999999999998</v>
      </c>
      <c r="E125" s="298">
        <f>'7 Technology'!F11/1000</f>
        <v>65.840999999999994</v>
      </c>
      <c r="F125" s="298">
        <f>'7 Technology'!G11/1000</f>
        <v>65.840999999999994</v>
      </c>
      <c r="G125" s="294"/>
      <c r="H125" s="31">
        <f t="shared" si="36"/>
        <v>122</v>
      </c>
      <c r="I125" s="298">
        <f>'7 Technology'!K11/1000</f>
        <v>176.535</v>
      </c>
      <c r="J125" s="298">
        <f>'7 Technology'!L11/1000</f>
        <v>204.21900000000005</v>
      </c>
      <c r="K125" s="298">
        <f>'7 Technology'!M11/1000</f>
        <v>249.40100000000001</v>
      </c>
      <c r="L125" s="298">
        <f>'7 Technology'!N11/1000</f>
        <v>231.84899999999999</v>
      </c>
      <c r="M125" s="298">
        <f>'7 Technology'!O11/1000</f>
        <v>213.10300000000001</v>
      </c>
      <c r="N125" s="294"/>
      <c r="O125" s="31">
        <f t="shared" si="37"/>
        <v>122</v>
      </c>
      <c r="P125" s="298">
        <f t="shared" si="30"/>
        <v>94.453999999999994</v>
      </c>
      <c r="Q125" s="298">
        <f t="shared" si="31"/>
        <v>117.56900000000005</v>
      </c>
      <c r="R125" s="298">
        <f t="shared" si="32"/>
        <v>153.07400000000001</v>
      </c>
      <c r="S125" s="298">
        <f t="shared" si="33"/>
        <v>166.00799999999998</v>
      </c>
      <c r="T125" s="298">
        <f t="shared" si="34"/>
        <v>147.262</v>
      </c>
      <c r="U125" s="294"/>
      <c r="V125" s="31">
        <f t="shared" si="38"/>
        <v>122</v>
      </c>
      <c r="W125" s="298">
        <f>'7 Technology'!AA11/1000</f>
        <v>19.172279623332461</v>
      </c>
      <c r="X125" s="298">
        <f>'7 Technology'!AB11/1000</f>
        <v>8.4661084531482373</v>
      </c>
      <c r="Y125" s="298">
        <f>'7 Technology'!AC11/1000</f>
        <v>18.092311163978589</v>
      </c>
      <c r="Z125" s="298">
        <f>'7 Technology'!AD11/1000</f>
        <v>25.095607923858442</v>
      </c>
      <c r="AA125" s="298">
        <f>'7 Technology'!AE11/1000</f>
        <v>-67.303143680416198</v>
      </c>
      <c r="AB125" s="294"/>
      <c r="AC125" s="31">
        <f t="shared" si="39"/>
        <v>122</v>
      </c>
      <c r="AD125" s="307">
        <f>'7 Technology'!AI11</f>
        <v>-0.01</v>
      </c>
      <c r="AE125" s="307">
        <f>'7 Technology'!AJ11</f>
        <v>0.11</v>
      </c>
      <c r="AF125" s="307">
        <f>'7 Technology'!AK11</f>
        <v>-0.03</v>
      </c>
      <c r="AG125" s="307">
        <f>'7 Technology'!AL11</f>
        <v>-0.04</v>
      </c>
      <c r="AH125" s="307">
        <f>'7 Technology'!AM11</f>
        <v>0.08</v>
      </c>
      <c r="AI125" s="294"/>
      <c r="AJ125" s="31">
        <f t="shared" si="40"/>
        <v>122</v>
      </c>
      <c r="AK125" s="298">
        <f>'7 Technology'!AQ11/1000</f>
        <v>4.569</v>
      </c>
      <c r="AL125" s="298">
        <f>'7 Technology'!AR11/1000</f>
        <v>4.5170000000000003</v>
      </c>
      <c r="AM125" s="298"/>
      <c r="AN125" s="298"/>
      <c r="AO125" s="298">
        <f>'7 Technology'!AU11/1000</f>
        <v>19.356000000000002</v>
      </c>
      <c r="AP125" s="294"/>
      <c r="AQ125" s="31">
        <f t="shared" si="41"/>
        <v>122</v>
      </c>
      <c r="AR125" s="307">
        <f>'7 Technology'!AY11</f>
        <v>0.12473823222790589</v>
      </c>
      <c r="AS125" s="307">
        <f>'7 Technology'!AZ11</f>
        <v>0.11934472651945877</v>
      </c>
      <c r="AT125" s="307">
        <f>'7 Technology'!BA11</f>
        <v>0.13172724923112267</v>
      </c>
      <c r="AU125" s="307">
        <f>'7 Technology'!BB11</f>
        <v>0.10407011665033351</v>
      </c>
      <c r="AV125" s="307">
        <f>'7 Technology'!BC11</f>
        <v>8.7855590234086761E-2</v>
      </c>
      <c r="AW125" s="294"/>
      <c r="AX125" s="31">
        <f t="shared" si="42"/>
        <v>122</v>
      </c>
      <c r="AY125" s="307">
        <f>'7 Technology'!BG11</f>
        <v>5.2729371032890944E-2</v>
      </c>
      <c r="AZ125" s="307">
        <f>'7 Technology'!BH11</f>
        <v>4.6892356244874228E-2</v>
      </c>
      <c r="BA125" s="307"/>
      <c r="BB125" s="307"/>
      <c r="BC125" s="307">
        <f>'7 Technology'!BK11</f>
        <v>0.22719109827810838</v>
      </c>
      <c r="BD125" s="294"/>
      <c r="BE125" s="31">
        <f t="shared" si="43"/>
        <v>122</v>
      </c>
      <c r="BF125" s="298">
        <f>'7 Technology'!BO11</f>
        <v>0.24</v>
      </c>
      <c r="BG125" s="298">
        <f>'7 Technology'!BP11</f>
        <v>0.61</v>
      </c>
      <c r="BH125" s="298">
        <f>'7 Technology'!BQ11</f>
        <v>0.91</v>
      </c>
      <c r="BI125" s="298">
        <f>'7 Technology'!BR11</f>
        <v>0.83</v>
      </c>
      <c r="BJ125" s="298">
        <f>'7 Technology'!BS11</f>
        <v>0.56999999999999995</v>
      </c>
      <c r="BK125" s="294"/>
      <c r="BL125" s="31">
        <f t="shared" si="44"/>
        <v>122</v>
      </c>
      <c r="BM125" s="307">
        <f>'7 Technology'!BW11/100</f>
        <v>2.2099999999999998E-2</v>
      </c>
      <c r="BN125" s="307">
        <f>'7 Technology'!BX11/100</f>
        <v>7.0699999999999999E-2</v>
      </c>
      <c r="BO125" s="307">
        <f>'7 Technology'!BY11/100</f>
        <v>7.0999999999999994E-2</v>
      </c>
      <c r="BP125" s="307">
        <f>'7 Technology'!BZ11/100</f>
        <v>7.6600000000000001E-2</v>
      </c>
      <c r="BQ125" s="307">
        <f>'7 Technology'!CA11/100</f>
        <v>-0.1082</v>
      </c>
      <c r="BR125" s="294"/>
      <c r="BS125" s="31">
        <f t="shared" si="45"/>
        <v>122</v>
      </c>
      <c r="BT125" s="298">
        <f>'7 Technology'!CE11</f>
        <v>4.785225369387746E-2</v>
      </c>
      <c r="BU125" s="298">
        <f>'7 Technology'!CF11</f>
        <v>6.6077171399105378E-2</v>
      </c>
      <c r="BV125" s="298">
        <f>'7 Technology'!CG11</f>
        <v>5.7493625369342966E-2</v>
      </c>
      <c r="BW125" s="298">
        <f>'7 Technology'!CH11</f>
        <v>5.335069105345349E-2</v>
      </c>
      <c r="BX125" s="298">
        <f>'7 Technology'!CI11</f>
        <v>-1.866334476133202E-2</v>
      </c>
      <c r="BY125" s="294"/>
      <c r="BZ125" s="31">
        <f t="shared" si="46"/>
        <v>122</v>
      </c>
      <c r="CA125" s="298">
        <f>'7 Technology'!CM11</f>
        <v>1</v>
      </c>
      <c r="CB125" s="298">
        <f>'7 Technology'!CN11</f>
        <v>1</v>
      </c>
      <c r="CC125" s="298">
        <f>'7 Technology'!CO11</f>
        <v>0.88888888888888884</v>
      </c>
      <c r="CD125" s="298">
        <f>'7 Technology'!CP11</f>
        <v>0.88888888888888884</v>
      </c>
      <c r="CE125" s="298">
        <f>'7 Technology'!CQ11</f>
        <v>0.88888888888888884</v>
      </c>
    </row>
    <row r="126" spans="1:83" s="131" customFormat="1" x14ac:dyDescent="0.25">
      <c r="A126" s="31">
        <f t="shared" si="35"/>
        <v>123</v>
      </c>
      <c r="B126" s="298">
        <f>'7 Technology'!C12/1000</f>
        <v>55.627000000000002</v>
      </c>
      <c r="C126" s="298">
        <f>'7 Technology'!D12/1000</f>
        <v>55.627000000000002</v>
      </c>
      <c r="D126" s="298">
        <f>'7 Technology'!E12/1000</f>
        <v>55.627000000000002</v>
      </c>
      <c r="E126" s="298">
        <f>'7 Technology'!F12/1000</f>
        <v>48.018000000000001</v>
      </c>
      <c r="F126" s="298">
        <f>'7 Technology'!G12/1000</f>
        <v>48.018000000000001</v>
      </c>
      <c r="G126" s="294"/>
      <c r="H126" s="31">
        <f t="shared" si="36"/>
        <v>123</v>
      </c>
      <c r="I126" s="298">
        <f>'7 Technology'!K12/1000</f>
        <v>1053.3920000000001</v>
      </c>
      <c r="J126" s="298">
        <f>'7 Technology'!L12/1000</f>
        <v>993.31500000000005</v>
      </c>
      <c r="K126" s="298">
        <f>'7 Technology'!M12/1000</f>
        <v>978.46100000000001</v>
      </c>
      <c r="L126" s="298">
        <f>'7 Technology'!N12/1000</f>
        <v>987.33699999999999</v>
      </c>
      <c r="M126" s="298">
        <f>'7 Technology'!O12/1000</f>
        <v>1013.016</v>
      </c>
      <c r="N126" s="294"/>
      <c r="O126" s="31">
        <f t="shared" si="37"/>
        <v>123</v>
      </c>
      <c r="P126" s="298">
        <f t="shared" si="30"/>
        <v>997.7650000000001</v>
      </c>
      <c r="Q126" s="298">
        <f t="shared" si="31"/>
        <v>937.6880000000001</v>
      </c>
      <c r="R126" s="298">
        <f t="shared" si="32"/>
        <v>922.83400000000006</v>
      </c>
      <c r="S126" s="298">
        <f t="shared" si="33"/>
        <v>939.31899999999996</v>
      </c>
      <c r="T126" s="298">
        <f t="shared" si="34"/>
        <v>964.99799999999993</v>
      </c>
      <c r="U126" s="294"/>
      <c r="V126" s="31">
        <f t="shared" si="38"/>
        <v>123</v>
      </c>
      <c r="W126" s="298">
        <f>'7 Technology'!AA12/1000</f>
        <v>174.25683450722755</v>
      </c>
      <c r="X126" s="298">
        <f>'7 Technology'!AB12/1000</f>
        <v>129.9983834384858</v>
      </c>
      <c r="Y126" s="298">
        <f>'7 Technology'!AC12/1000</f>
        <v>136.06752490650075</v>
      </c>
      <c r="Z126" s="298">
        <f>'7 Technology'!AD12/1000</f>
        <v>140.99549934806356</v>
      </c>
      <c r="AA126" s="298">
        <f>'7 Technology'!AE12/1000</f>
        <v>169.94344252748806</v>
      </c>
      <c r="AB126" s="294"/>
      <c r="AC126" s="31">
        <f t="shared" si="39"/>
        <v>123</v>
      </c>
      <c r="AD126" s="307">
        <f>'7 Technology'!AI12</f>
        <v>0.03</v>
      </c>
      <c r="AE126" s="307">
        <f>'7 Technology'!AJ12</f>
        <v>0.08</v>
      </c>
      <c r="AF126" s="307">
        <f>'7 Technology'!AK12</f>
        <v>-0.03</v>
      </c>
      <c r="AG126" s="307">
        <f>'7 Technology'!AL12</f>
        <v>0.02</v>
      </c>
      <c r="AH126" s="307">
        <f>'7 Technology'!AM12</f>
        <v>0.11</v>
      </c>
      <c r="AI126" s="294"/>
      <c r="AJ126" s="31">
        <f t="shared" si="40"/>
        <v>123</v>
      </c>
      <c r="AK126" s="298"/>
      <c r="AL126" s="298"/>
      <c r="AM126" s="298"/>
      <c r="AN126" s="298"/>
      <c r="AO126" s="298"/>
      <c r="AP126" s="294"/>
      <c r="AQ126" s="31">
        <f t="shared" si="41"/>
        <v>123</v>
      </c>
      <c r="AR126" s="307">
        <f>'7 Technology'!AY12</f>
        <v>1.7959702620617871E-2</v>
      </c>
      <c r="AS126" s="307">
        <f>'7 Technology'!AZ12</f>
        <v>1.8982428278006735E-2</v>
      </c>
      <c r="AT126" s="307">
        <f>'7 Technology'!BA12</f>
        <v>1.8665532066818358E-2</v>
      </c>
      <c r="AU126" s="307">
        <f>'7 Technology'!BB12</f>
        <v>1.5562177084339364E-2</v>
      </c>
      <c r="AV126" s="307">
        <f>'7 Technology'!BC12</f>
        <v>1.3885326485035638E-2</v>
      </c>
      <c r="AW126" s="294"/>
      <c r="AX126" s="31">
        <f t="shared" si="42"/>
        <v>123</v>
      </c>
      <c r="AY126" s="307"/>
      <c r="AZ126" s="307"/>
      <c r="BA126" s="307"/>
      <c r="BB126" s="307"/>
      <c r="BC126" s="307"/>
      <c r="BD126" s="294"/>
      <c r="BE126" s="31">
        <f t="shared" si="43"/>
        <v>123</v>
      </c>
      <c r="BF126" s="298">
        <f>'7 Technology'!BO12</f>
        <v>8.18</v>
      </c>
      <c r="BG126" s="298">
        <f>'7 Technology'!BP12</f>
        <v>6.71</v>
      </c>
      <c r="BH126" s="298">
        <f>'7 Technology'!BQ12</f>
        <v>4.12</v>
      </c>
      <c r="BI126" s="298">
        <f>'7 Technology'!BR12</f>
        <v>5.5</v>
      </c>
      <c r="BJ126" s="298">
        <f>'7 Technology'!BS12</f>
        <v>8.64</v>
      </c>
      <c r="BK126" s="294"/>
      <c r="BL126" s="31">
        <f t="shared" si="44"/>
        <v>123</v>
      </c>
      <c r="BM126" s="307">
        <f>'7 Technology'!BW12/100</f>
        <v>7.2800000000000004E-2</v>
      </c>
      <c r="BN126" s="307">
        <f>'7 Technology'!BX12/100</f>
        <v>5.7300000000000004E-2</v>
      </c>
      <c r="BO126" s="307">
        <f>'7 Technology'!BY12/100</f>
        <v>0.06</v>
      </c>
      <c r="BP126" s="307">
        <f>'7 Technology'!BZ12/100</f>
        <v>6.2600000000000003E-2</v>
      </c>
      <c r="BQ126" s="307">
        <f>'7 Technology'!CA12/100</f>
        <v>6.88E-2</v>
      </c>
      <c r="BR126" s="294"/>
      <c r="BS126" s="31">
        <f t="shared" si="45"/>
        <v>123</v>
      </c>
      <c r="BT126" s="298">
        <f>'7 Technology'!CE12</f>
        <v>4.1613901829091707E-2</v>
      </c>
      <c r="BU126" s="298">
        <f>'7 Technology'!CF12</f>
        <v>3.3990661388857882E-2</v>
      </c>
      <c r="BV126" s="298">
        <f>'7 Technology'!CG12</f>
        <v>3.8525717474638801E-2</v>
      </c>
      <c r="BW126" s="298">
        <f>'7 Technology'!CH12</f>
        <v>4.0104060345133849E-2</v>
      </c>
      <c r="BX126" s="298">
        <f>'7 Technology'!CI12</f>
        <v>4.8143331333371751E-2</v>
      </c>
      <c r="BY126" s="294"/>
      <c r="BZ126" s="31">
        <f t="shared" si="46"/>
        <v>123</v>
      </c>
      <c r="CA126" s="298">
        <f>'7 Technology'!CM12</f>
        <v>0.94444444444444442</v>
      </c>
      <c r="CB126" s="298">
        <f>'7 Technology'!CN12</f>
        <v>0.94444444444444442</v>
      </c>
      <c r="CC126" s="298">
        <f>'7 Technology'!CO12</f>
        <v>0.94444444444444442</v>
      </c>
      <c r="CD126" s="298">
        <f>'7 Technology'!CP12</f>
        <v>0.94444444444444442</v>
      </c>
      <c r="CE126" s="298">
        <f>'7 Technology'!CQ12</f>
        <v>0.88888888888888884</v>
      </c>
    </row>
    <row r="127" spans="1:83" s="131" customFormat="1" x14ac:dyDescent="0.25">
      <c r="A127" s="31">
        <f t="shared" si="35"/>
        <v>124</v>
      </c>
      <c r="B127" s="298">
        <f>'7 Technology'!C13/1000</f>
        <v>35149.599999999999</v>
      </c>
      <c r="C127" s="298">
        <f>'7 Technology'!D13/1000</f>
        <v>43224.05999999999</v>
      </c>
      <c r="D127" s="298">
        <f>'7 Technology'!E13/1000</f>
        <v>40488.359999999993</v>
      </c>
      <c r="E127" s="298">
        <f>'7 Technology'!F13/1000</f>
        <v>46722.439999999995</v>
      </c>
      <c r="F127" s="298">
        <f>'7 Technology'!G13/1000</f>
        <v>380610.47999999992</v>
      </c>
      <c r="G127" s="294"/>
      <c r="H127" s="31">
        <f t="shared" si="36"/>
        <v>124</v>
      </c>
      <c r="I127" s="298">
        <f>'7 Technology'!K13/1000</f>
        <v>466411.97999999992</v>
      </c>
      <c r="J127" s="298">
        <f>'7 Technology'!L13/1000</f>
        <v>425956.77999999991</v>
      </c>
      <c r="K127" s="298">
        <f>'7 Technology'!M13/1000</f>
        <v>254685.37999999998</v>
      </c>
      <c r="L127" s="298">
        <f>'7 Technology'!N13/1000</f>
        <v>176643.31999999998</v>
      </c>
      <c r="M127" s="298">
        <f>'7 Technology'!O13/1000</f>
        <v>1389536.6399999997</v>
      </c>
      <c r="N127" s="294"/>
      <c r="O127" s="31">
        <f t="shared" si="37"/>
        <v>124</v>
      </c>
      <c r="P127" s="298">
        <f t="shared" si="30"/>
        <v>431262.37999999995</v>
      </c>
      <c r="Q127" s="298">
        <f t="shared" si="31"/>
        <v>382732.71999999991</v>
      </c>
      <c r="R127" s="298">
        <f t="shared" si="32"/>
        <v>214197.02</v>
      </c>
      <c r="S127" s="298">
        <f t="shared" si="33"/>
        <v>129920.87999999998</v>
      </c>
      <c r="T127" s="298">
        <f t="shared" si="34"/>
        <v>1008926.1599999997</v>
      </c>
      <c r="U127" s="294"/>
      <c r="V127" s="31">
        <f t="shared" si="38"/>
        <v>124</v>
      </c>
      <c r="W127" s="298">
        <f>'7 Technology'!AA13/1000</f>
        <v>14112.355290366657</v>
      </c>
      <c r="X127" s="298">
        <f>'7 Technology'!AB13/1000</f>
        <v>137510.01447246523</v>
      </c>
      <c r="Y127" s="298">
        <f>'7 Technology'!AC13/1000</f>
        <v>21813.89095674967</v>
      </c>
      <c r="Z127" s="298">
        <f>'7 Technology'!AD13/1000</f>
        <v>2921.8404123711339</v>
      </c>
      <c r="AA127" s="298">
        <f>'7 Technology'!AE13/1000</f>
        <v>47625.570251391924</v>
      </c>
      <c r="AB127" s="294"/>
      <c r="AC127" s="31">
        <f t="shared" si="39"/>
        <v>124</v>
      </c>
      <c r="AD127" s="307">
        <f>'7 Technology'!AI13</f>
        <v>-0.01</v>
      </c>
      <c r="AE127" s="307">
        <f>'7 Technology'!AJ13</f>
        <v>0.09</v>
      </c>
      <c r="AF127" s="307">
        <f>'7 Technology'!AK13</f>
        <v>0.03</v>
      </c>
      <c r="AG127" s="307">
        <f>'7 Technology'!AL13</f>
        <v>0.2</v>
      </c>
      <c r="AH127" s="307">
        <f>'7 Technology'!AM13</f>
        <v>0.17</v>
      </c>
      <c r="AI127" s="294"/>
      <c r="AJ127" s="31">
        <f t="shared" si="40"/>
        <v>124</v>
      </c>
      <c r="AK127" s="298">
        <f>'7 Technology'!AQ13/1000</f>
        <v>99.47999999999999</v>
      </c>
      <c r="AL127" s="298"/>
      <c r="AM127" s="298">
        <f>'7 Technology'!AS13/1000</f>
        <v>82.899999999999991</v>
      </c>
      <c r="AN127" s="298">
        <f>'7 Technology'!AT13/1000</f>
        <v>2404.0999999999995</v>
      </c>
      <c r="AO127" s="298">
        <f>'7 Technology'!AU13/1000</f>
        <v>381.33999999999992</v>
      </c>
      <c r="AP127" s="294"/>
      <c r="AQ127" s="31">
        <f t="shared" si="41"/>
        <v>124</v>
      </c>
      <c r="AR127" s="307">
        <f>'7 Technology'!AY13</f>
        <v>6.2936024936915538E-2</v>
      </c>
      <c r="AS127" s="307">
        <f>'7 Technology'!AZ13</f>
        <v>7.3538123043073542E-2</v>
      </c>
      <c r="AT127" s="307">
        <f>'7 Technology'!BA13</f>
        <v>0.11135430916552667</v>
      </c>
      <c r="AU127" s="307">
        <f>'7 Technology'!BB13</f>
        <v>0.16851043473061053</v>
      </c>
      <c r="AV127" s="307">
        <f>'7 Technology'!BC13</f>
        <v>0.14617652490082333</v>
      </c>
      <c r="AW127" s="294"/>
      <c r="AX127" s="31">
        <f t="shared" si="42"/>
        <v>124</v>
      </c>
      <c r="AY127" s="307">
        <f>'7 Technology'!BG13</f>
        <v>3.8158803222094355E-2</v>
      </c>
      <c r="AZ127" s="307"/>
      <c r="BA127" s="307">
        <f>'7 Technology'!BI13</f>
        <v>2.9418026969481897E-2</v>
      </c>
      <c r="BB127" s="307">
        <f>'7 Technology'!BJ13</f>
        <v>0.10472643317651158</v>
      </c>
      <c r="BC127" s="307">
        <f>'7 Technology'!BK13</f>
        <v>1.477432102591918E-2</v>
      </c>
      <c r="BD127" s="294"/>
      <c r="BE127" s="31">
        <f t="shared" si="43"/>
        <v>124</v>
      </c>
      <c r="BF127" s="298">
        <f>'7 Technology'!BO13</f>
        <v>5311.2040399999996</v>
      </c>
      <c r="BG127" s="298">
        <f>'7 Technology'!BP13</f>
        <v>5490.3509399999994</v>
      </c>
      <c r="BH127" s="298">
        <f>'7 Technology'!BQ13</f>
        <v>3665.9208999999996</v>
      </c>
      <c r="BI127" s="298">
        <f>'7 Technology'!BR13</f>
        <v>3368.9233599999998</v>
      </c>
      <c r="BJ127" s="298">
        <f>'7 Technology'!BS13</f>
        <v>2903.2408999999993</v>
      </c>
      <c r="BK127" s="294"/>
      <c r="BL127" s="31">
        <f t="shared" si="44"/>
        <v>124</v>
      </c>
      <c r="BM127" s="307">
        <f>'7 Technology'!BW13/100</f>
        <v>0.46092399999999989</v>
      </c>
      <c r="BN127" s="307">
        <f>'7 Technology'!BX13/100</f>
        <v>4.1400259999999989</v>
      </c>
      <c r="BO127" s="307">
        <f>'7 Technology'!BY13/100</f>
        <v>1.2733439999999998</v>
      </c>
      <c r="BP127" s="307">
        <f>'7 Technology'!BZ13/100</f>
        <v>0.31170399999999993</v>
      </c>
      <c r="BQ127" s="307">
        <f>'7 Technology'!CA13/100</f>
        <v>0.46921399999999996</v>
      </c>
      <c r="BR127" s="294"/>
      <c r="BS127" s="31">
        <f t="shared" si="45"/>
        <v>124</v>
      </c>
      <c r="BT127" s="298">
        <f>'7 Technology'!CE13</f>
        <v>2.903756805807622</v>
      </c>
      <c r="BU127" s="298">
        <f>'7 Technology'!CF13</f>
        <v>22.191309309309307</v>
      </c>
      <c r="BV127" s="298">
        <f>'7 Technology'!CG13</f>
        <v>4.899501475893735</v>
      </c>
      <c r="BW127" s="298">
        <f>'7 Technology'!CH13</f>
        <v>1.5741214165261381</v>
      </c>
      <c r="BX127" s="298">
        <f>'7 Technology'!CI13</f>
        <v>1.5871813604772065</v>
      </c>
      <c r="BY127" s="294"/>
      <c r="BZ127" s="31">
        <f t="shared" si="46"/>
        <v>124</v>
      </c>
      <c r="CA127" s="298">
        <f>'7 Technology'!CM13</f>
        <v>1</v>
      </c>
      <c r="CB127" s="298">
        <f>'7 Technology'!CN13</f>
        <v>1</v>
      </c>
      <c r="CC127" s="298">
        <f>'7 Technology'!CO13</f>
        <v>1</v>
      </c>
      <c r="CD127" s="298">
        <f>'7 Technology'!CP13</f>
        <v>1</v>
      </c>
      <c r="CE127" s="298">
        <f>'7 Technology'!CQ13</f>
        <v>1</v>
      </c>
    </row>
    <row r="128" spans="1:83" s="131" customFormat="1" x14ac:dyDescent="0.25">
      <c r="A128" s="31">
        <f t="shared" si="35"/>
        <v>125</v>
      </c>
      <c r="B128" s="298">
        <f>'7 Technology'!C14/1000</f>
        <v>135.666</v>
      </c>
      <c r="C128" s="298">
        <f>'7 Technology'!D14/1000</f>
        <v>135.666</v>
      </c>
      <c r="D128" s="298">
        <f>'7 Technology'!E14/1000</f>
        <v>276.649</v>
      </c>
      <c r="E128" s="298">
        <f>'7 Technology'!F14/1000</f>
        <v>375.61900000000003</v>
      </c>
      <c r="F128" s="298">
        <f>'7 Technology'!G14/1000</f>
        <v>393.11</v>
      </c>
      <c r="G128" s="294"/>
      <c r="H128" s="31">
        <f t="shared" si="36"/>
        <v>125</v>
      </c>
      <c r="I128" s="298">
        <f>'7 Technology'!K14/1000</f>
        <v>270.75900000000001</v>
      </c>
      <c r="J128" s="298">
        <f>'7 Technology'!L14/1000</f>
        <v>306.58600000000001</v>
      </c>
      <c r="K128" s="298">
        <f>'7 Technology'!M14/1000</f>
        <v>572.44899999999996</v>
      </c>
      <c r="L128" s="298">
        <f>'7 Technology'!N14/1000</f>
        <v>851.24099999999999</v>
      </c>
      <c r="M128" s="298">
        <f>'7 Technology'!O14/1000</f>
        <v>810.13199999999995</v>
      </c>
      <c r="N128" s="294"/>
      <c r="O128" s="31">
        <f t="shared" si="37"/>
        <v>125</v>
      </c>
      <c r="P128" s="298">
        <f t="shared" si="30"/>
        <v>135.09300000000002</v>
      </c>
      <c r="Q128" s="298">
        <f t="shared" si="31"/>
        <v>170.92000000000002</v>
      </c>
      <c r="R128" s="298">
        <f t="shared" si="32"/>
        <v>295.79999999999995</v>
      </c>
      <c r="S128" s="298">
        <f t="shared" si="33"/>
        <v>475.62199999999996</v>
      </c>
      <c r="T128" s="298">
        <f t="shared" si="34"/>
        <v>417.02199999999993</v>
      </c>
      <c r="U128" s="294"/>
      <c r="V128" s="31">
        <f t="shared" si="38"/>
        <v>125</v>
      </c>
      <c r="W128" s="298">
        <f>'7 Technology'!AA14/1000</f>
        <v>31.921373428447563</v>
      </c>
      <c r="X128" s="298">
        <f>'7 Technology'!AB14/1000</f>
        <v>-140.37235428454565</v>
      </c>
      <c r="Y128" s="298">
        <f>'7 Technology'!AC14/1000</f>
        <v>4957.0319024390246</v>
      </c>
      <c r="Z128" s="298">
        <f>'7 Technology'!AD14/1000</f>
        <v>-152.90661125476566</v>
      </c>
      <c r="AA128" s="298">
        <f>'7 Technology'!AE14/1000</f>
        <v>-54.035249528253708</v>
      </c>
      <c r="AB128" s="294"/>
      <c r="AC128" s="31">
        <f t="shared" si="39"/>
        <v>125</v>
      </c>
      <c r="AD128" s="307">
        <f>'7 Technology'!AI14</f>
        <v>0.05</v>
      </c>
      <c r="AE128" s="307">
        <f>'7 Technology'!AJ14</f>
        <v>-0.4</v>
      </c>
      <c r="AF128" s="307">
        <f>'7 Technology'!AK14</f>
        <v>0.05</v>
      </c>
      <c r="AG128" s="307">
        <f>'7 Technology'!AL14</f>
        <v>0.13</v>
      </c>
      <c r="AH128" s="307">
        <f>'7 Technology'!AM14</f>
        <v>0.26</v>
      </c>
      <c r="AI128" s="294"/>
      <c r="AJ128" s="31">
        <f t="shared" si="40"/>
        <v>125</v>
      </c>
      <c r="AK128" s="298"/>
      <c r="AL128" s="298">
        <f>'7 Technology'!AR14/1000</f>
        <v>118.261</v>
      </c>
      <c r="AM128" s="298">
        <f>'7 Technology'!AS14/1000</f>
        <v>31.645</v>
      </c>
      <c r="AN128" s="298"/>
      <c r="AO128" s="298"/>
      <c r="AP128" s="294"/>
      <c r="AQ128" s="31">
        <f t="shared" si="41"/>
        <v>125</v>
      </c>
      <c r="AR128" s="307">
        <f>'7 Technology'!AY14</f>
        <v>0.422177825908361</v>
      </c>
      <c r="AS128" s="307">
        <f>'7 Technology'!AZ14</f>
        <v>0.37904848119090728</v>
      </c>
      <c r="AT128" s="307">
        <f>'7 Technology'!BA14</f>
        <v>0.40841516921278115</v>
      </c>
      <c r="AU128" s="307">
        <f>'7 Technology'!BB14</f>
        <v>2.9470842328376923E-2</v>
      </c>
      <c r="AV128" s="307">
        <f>'7 Technology'!BC14</f>
        <v>3.4411690608342246E-2</v>
      </c>
      <c r="AW128" s="294"/>
      <c r="AX128" s="31">
        <f t="shared" si="42"/>
        <v>125</v>
      </c>
      <c r="AY128" s="307"/>
      <c r="AZ128" s="307">
        <f>'7 Technology'!BH14</f>
        <v>0.4274766942949369</v>
      </c>
      <c r="BA128" s="307">
        <f>'7 Technology'!BI14</f>
        <v>8.4247601958367391E-2</v>
      </c>
      <c r="BB128" s="307"/>
      <c r="BC128" s="307"/>
      <c r="BD128" s="294"/>
      <c r="BE128" s="31">
        <f t="shared" si="43"/>
        <v>125</v>
      </c>
      <c r="BF128" s="298">
        <f>'7 Technology'!BO14</f>
        <v>1.64</v>
      </c>
      <c r="BG128" s="298">
        <f>'7 Technology'!BP14</f>
        <v>0.14000000000000001</v>
      </c>
      <c r="BH128" s="298">
        <f>'7 Technology'!BQ14</f>
        <v>0.21</v>
      </c>
      <c r="BI128" s="298">
        <f>'7 Technology'!BR14</f>
        <v>0.92</v>
      </c>
      <c r="BJ128" s="298">
        <f>'7 Technology'!BS14</f>
        <v>1.08</v>
      </c>
      <c r="BK128" s="294"/>
      <c r="BL128" s="31">
        <f t="shared" si="44"/>
        <v>125</v>
      </c>
      <c r="BM128" s="307">
        <f>'7 Technology'!BW14/100</f>
        <v>0.2596</v>
      </c>
      <c r="BN128" s="307">
        <f>'7 Technology'!BX14/100</f>
        <v>-0.53339999999999999</v>
      </c>
      <c r="BO128" s="307">
        <f>'7 Technology'!BY14/100</f>
        <v>-0.99060000000000004</v>
      </c>
      <c r="BP128" s="307">
        <f>'7 Technology'!BZ14/100</f>
        <v>-1.7299999999999999E-2</v>
      </c>
      <c r="BQ128" s="307">
        <f>'7 Technology'!CA14/100</f>
        <v>-6.5000000000000006E-3</v>
      </c>
      <c r="BR128" s="294"/>
      <c r="BS128" s="31">
        <f t="shared" si="45"/>
        <v>125</v>
      </c>
      <c r="BT128" s="298">
        <f>'7 Technology'!CE14</f>
        <v>8.660216105052003E-2</v>
      </c>
      <c r="BU128" s="298">
        <f>'7 Technology'!CF14</f>
        <v>2.2445682716242952E-2</v>
      </c>
      <c r="BV128" s="298">
        <f>'7 Technology'!CG14</f>
        <v>-0.36268391530351529</v>
      </c>
      <c r="BW128" s="298">
        <f>'7 Technology'!CH14</f>
        <v>-0.22150812829525482</v>
      </c>
      <c r="BX128" s="298">
        <f>'7 Technology'!CI14</f>
        <v>-7.5004139851015172E-2</v>
      </c>
      <c r="BY128" s="294"/>
      <c r="BZ128" s="31">
        <f t="shared" si="46"/>
        <v>125</v>
      </c>
      <c r="CA128" s="298">
        <f>'7 Technology'!CM14</f>
        <v>0.94444444444444442</v>
      </c>
      <c r="CB128" s="298">
        <f>'7 Technology'!CN14</f>
        <v>0.94444444444444442</v>
      </c>
      <c r="CC128" s="298">
        <f>'7 Technology'!CO14</f>
        <v>0.94444444444444442</v>
      </c>
      <c r="CD128" s="298">
        <f>'7 Technology'!CP14</f>
        <v>0.16666666666666666</v>
      </c>
      <c r="CE128" s="298">
        <f>'7 Technology'!CQ14</f>
        <v>1</v>
      </c>
    </row>
    <row r="129" spans="1:83" s="296" customFormat="1" ht="15.75" thickBot="1" x14ac:dyDescent="0.3">
      <c r="A129" s="33">
        <f t="shared" si="35"/>
        <v>126</v>
      </c>
      <c r="B129" s="299">
        <f>'7 Technology'!C15/1000</f>
        <v>106.682</v>
      </c>
      <c r="C129" s="299">
        <f>'7 Technology'!D15/1000</f>
        <v>105.514</v>
      </c>
      <c r="D129" s="299">
        <f>'7 Technology'!E15/1000</f>
        <v>175.16200000000001</v>
      </c>
      <c r="E129" s="299">
        <f>'7 Technology'!F15/1000</f>
        <v>176.91800000000001</v>
      </c>
      <c r="F129" s="299">
        <f>'7 Technology'!G15/1000</f>
        <v>131.041</v>
      </c>
      <c r="G129" s="295"/>
      <c r="H129" s="33">
        <f t="shared" si="36"/>
        <v>126</v>
      </c>
      <c r="I129" s="299">
        <f>'7 Technology'!K15/1000</f>
        <v>790.44100000000003</v>
      </c>
      <c r="J129" s="299">
        <f>'7 Technology'!L15/1000</f>
        <v>1051.4490000000001</v>
      </c>
      <c r="K129" s="299">
        <f>'7 Technology'!M15/1000</f>
        <v>948.79</v>
      </c>
      <c r="L129" s="299">
        <f>'7 Technology'!N15/1000</f>
        <v>766.50800000000004</v>
      </c>
      <c r="M129" s="299">
        <f>'7 Technology'!O15/1000</f>
        <v>671.673</v>
      </c>
      <c r="N129" s="295"/>
      <c r="O129" s="33">
        <f t="shared" si="37"/>
        <v>126</v>
      </c>
      <c r="P129" s="299">
        <f t="shared" si="30"/>
        <v>683.75900000000001</v>
      </c>
      <c r="Q129" s="299">
        <f t="shared" si="31"/>
        <v>945.93500000000006</v>
      </c>
      <c r="R129" s="299">
        <f t="shared" si="32"/>
        <v>773.62799999999993</v>
      </c>
      <c r="S129" s="299">
        <f t="shared" si="33"/>
        <v>589.59</v>
      </c>
      <c r="T129" s="299">
        <f t="shared" si="34"/>
        <v>540.63200000000006</v>
      </c>
      <c r="U129" s="295"/>
      <c r="V129" s="33">
        <f t="shared" si="38"/>
        <v>126</v>
      </c>
      <c r="W129" s="299">
        <f>'7 Technology'!AA15/1000</f>
        <v>156.60085341767029</v>
      </c>
      <c r="X129" s="299">
        <f>'7 Technology'!AB15/1000</f>
        <v>97.341992907693239</v>
      </c>
      <c r="Y129" s="299">
        <f>'7 Technology'!AC15/1000</f>
        <v>214.7767198023237</v>
      </c>
      <c r="Z129" s="299">
        <f>'7 Technology'!AD15/1000</f>
        <v>158.85165534756493</v>
      </c>
      <c r="AA129" s="299">
        <f>'7 Technology'!AE15/1000</f>
        <v>122.49410891736861</v>
      </c>
      <c r="AB129" s="295"/>
      <c r="AC129" s="33">
        <f t="shared" si="39"/>
        <v>126</v>
      </c>
      <c r="AD129" s="310">
        <f>'7 Technology'!AI15</f>
        <v>-0.42</v>
      </c>
      <c r="AE129" s="310">
        <f>'7 Technology'!AJ15</f>
        <v>-0.05</v>
      </c>
      <c r="AF129" s="310">
        <f>'7 Technology'!AK15</f>
        <v>0.14000000000000001</v>
      </c>
      <c r="AG129" s="310">
        <f>'7 Technology'!AL15</f>
        <v>0.15</v>
      </c>
      <c r="AH129" s="310">
        <f>'7 Technology'!AM15</f>
        <v>0.14000000000000001</v>
      </c>
      <c r="AI129" s="295"/>
      <c r="AJ129" s="33">
        <f t="shared" si="40"/>
        <v>126</v>
      </c>
      <c r="AK129" s="299"/>
      <c r="AL129" s="299"/>
      <c r="AM129" s="299"/>
      <c r="AN129" s="299">
        <f>'7 Technology'!AT15/1000</f>
        <v>78</v>
      </c>
      <c r="AO129" s="299"/>
      <c r="AP129" s="295"/>
      <c r="AQ129" s="33">
        <f t="shared" si="41"/>
        <v>126</v>
      </c>
      <c r="AR129" s="310">
        <f>'7 Technology'!AY15</f>
        <v>9.5389163142990757E-2</v>
      </c>
      <c r="AS129" s="310">
        <f>'7 Technology'!AZ15</f>
        <v>6.5922270774005962E-2</v>
      </c>
      <c r="AT129" s="310">
        <f>'7 Technology'!BA15</f>
        <v>0.12931054847835202</v>
      </c>
      <c r="AU129" s="310">
        <f>'7 Technology'!BB15</f>
        <v>0.15624423195977805</v>
      </c>
      <c r="AV129" s="310">
        <f>'7 Technology'!BC15</f>
        <v>0.13368693175326055</v>
      </c>
      <c r="AW129" s="295"/>
      <c r="AX129" s="33">
        <f t="shared" si="42"/>
        <v>126</v>
      </c>
      <c r="AY129" s="310"/>
      <c r="AZ129" s="310"/>
      <c r="BA129" s="310"/>
      <c r="BB129" s="310">
        <f>'7 Technology'!BJ15</f>
        <v>0.59523355285750257</v>
      </c>
      <c r="BC129" s="310"/>
      <c r="BD129" s="295"/>
      <c r="BE129" s="33">
        <f t="shared" si="43"/>
        <v>126</v>
      </c>
      <c r="BF129" s="299">
        <f>'7 Technology'!BO15</f>
        <v>5.52</v>
      </c>
      <c r="BG129" s="299">
        <f>'7 Technology'!BP15</f>
        <v>10.11</v>
      </c>
      <c r="BH129" s="299">
        <f>'7 Technology'!BQ15</f>
        <v>10.51</v>
      </c>
      <c r="BI129" s="299">
        <f>'7 Technology'!BR15</f>
        <v>9.94</v>
      </c>
      <c r="BJ129" s="299">
        <f>'7 Technology'!BS15</f>
        <v>18.420000000000002</v>
      </c>
      <c r="BK129" s="295"/>
      <c r="BL129" s="33">
        <f t="shared" si="44"/>
        <v>126</v>
      </c>
      <c r="BM129" s="310">
        <f>'7 Technology'!BW15/100</f>
        <v>0.58729999999999993</v>
      </c>
      <c r="BN129" s="310">
        <f>'7 Technology'!BX15/100</f>
        <v>0.13070000000000001</v>
      </c>
      <c r="BO129" s="310">
        <f>'7 Technology'!BY15/100</f>
        <v>0.43700000000000006</v>
      </c>
      <c r="BP129" s="310">
        <f>'7 Technology'!BZ15/100</f>
        <v>0.38969999999999999</v>
      </c>
      <c r="BQ129" s="310">
        <f>'7 Technology'!CA15/100</f>
        <v>0.30280000000000001</v>
      </c>
      <c r="BR129" s="295"/>
      <c r="BS129" s="33">
        <f t="shared" si="45"/>
        <v>126</v>
      </c>
      <c r="BT129" s="299">
        <f>'7 Technology'!CE15</f>
        <v>0.42970758429543998</v>
      </c>
      <c r="BU129" s="299">
        <f>'7 Technology'!CF15</f>
        <v>0.12547636189849612</v>
      </c>
      <c r="BV129" s="299">
        <f>'7 Technology'!CG15</f>
        <v>0.21446524243458065</v>
      </c>
      <c r="BW129" s="299">
        <f>'7 Technology'!CH15</f>
        <v>0.19390562692171426</v>
      </c>
      <c r="BX129" s="299">
        <f>'7 Technology'!CI15</f>
        <v>0.17208450848377352</v>
      </c>
      <c r="BY129" s="295"/>
      <c r="BZ129" s="33">
        <f t="shared" si="46"/>
        <v>126</v>
      </c>
      <c r="CA129" s="299">
        <f>'7 Technology'!CM15</f>
        <v>0.88888888888888884</v>
      </c>
      <c r="CB129" s="299">
        <f>'7 Technology'!CN15</f>
        <v>0.88888888888888884</v>
      </c>
      <c r="CC129" s="299">
        <f>'7 Technology'!CO15</f>
        <v>0.88888888888888884</v>
      </c>
      <c r="CD129" s="299">
        <f>'7 Technology'!CP15</f>
        <v>0.88888888888888884</v>
      </c>
      <c r="CE129" s="299">
        <f>'7 Technology'!CQ15</f>
        <v>0.88888888888888884</v>
      </c>
    </row>
    <row r="130" spans="1:83" s="131" customFormat="1" x14ac:dyDescent="0.25">
      <c r="A130" s="39">
        <f t="shared" si="35"/>
        <v>127</v>
      </c>
      <c r="B130" s="303">
        <f>'8 Telecommunications'!C4/1000</f>
        <v>1234.9949999999999</v>
      </c>
      <c r="C130" s="303">
        <f>'8 Telecommunications'!D4/1000</f>
        <v>1036.2429999999999</v>
      </c>
      <c r="D130" s="303">
        <f>'8 Telecommunications'!E4/1000</f>
        <v>604.59</v>
      </c>
      <c r="E130" s="303">
        <f>'8 Telecommunications'!F4/1000</f>
        <v>603.44000000000005</v>
      </c>
      <c r="F130" s="303">
        <f>'8 Telecommunications'!G4/1000</f>
        <v>606.60900000000004</v>
      </c>
      <c r="G130" s="294"/>
      <c r="H130" s="39">
        <f t="shared" si="36"/>
        <v>127</v>
      </c>
      <c r="I130" s="303">
        <f>'8 Telecommunications'!K4/1000</f>
        <v>2491.5619999999999</v>
      </c>
      <c r="J130" s="303">
        <f>'8 Telecommunications'!L4/1000</f>
        <v>9506.6419999999998</v>
      </c>
      <c r="K130" s="303">
        <f>'8 Telecommunications'!M4/1000</f>
        <v>5004.442</v>
      </c>
      <c r="L130" s="303">
        <f>'8 Telecommunications'!N4/1000</f>
        <v>4519.567</v>
      </c>
      <c r="M130" s="303">
        <f>'8 Telecommunications'!O4/1000</f>
        <v>3917.9810000000002</v>
      </c>
      <c r="N130" s="294"/>
      <c r="O130" s="39">
        <f t="shared" si="37"/>
        <v>127</v>
      </c>
      <c r="P130" s="303">
        <f t="shared" si="30"/>
        <v>1256.567</v>
      </c>
      <c r="Q130" s="303">
        <f t="shared" si="31"/>
        <v>8470.3989999999994</v>
      </c>
      <c r="R130" s="303">
        <f t="shared" si="32"/>
        <v>4399.8519999999999</v>
      </c>
      <c r="S130" s="303">
        <f t="shared" si="33"/>
        <v>3916.127</v>
      </c>
      <c r="T130" s="303">
        <f t="shared" si="34"/>
        <v>3311.3720000000003</v>
      </c>
      <c r="U130" s="294"/>
      <c r="V130" s="39">
        <f t="shared" si="38"/>
        <v>127</v>
      </c>
      <c r="W130" s="303">
        <f>'8 Telecommunications'!AA4/1000</f>
        <v>-2582.292249742432</v>
      </c>
      <c r="X130" s="303">
        <f>'8 Telecommunications'!AB4/1000</f>
        <v>701.99391918327194</v>
      </c>
      <c r="Y130" s="303">
        <f>'8 Telecommunications'!AC4/1000</f>
        <v>981.61162270382977</v>
      </c>
      <c r="Z130" s="303">
        <f>'8 Telecommunications'!AD4/1000</f>
        <v>795.67780702688037</v>
      </c>
      <c r="AA130" s="303">
        <f>'8 Telecommunications'!AE4/1000</f>
        <v>676.9197134464797</v>
      </c>
      <c r="AB130" s="294"/>
      <c r="AC130" s="39">
        <f t="shared" si="39"/>
        <v>127</v>
      </c>
      <c r="AD130" s="306">
        <f>'8 Telecommunications'!AI4</f>
        <v>-0.03</v>
      </c>
      <c r="AE130" s="306">
        <f>'8 Telecommunications'!AJ4</f>
        <v>0.02</v>
      </c>
      <c r="AF130" s="306"/>
      <c r="AG130" s="306">
        <f>'8 Telecommunications'!AL4</f>
        <v>0.19</v>
      </c>
      <c r="AH130" s="306">
        <f>'8 Telecommunications'!AM4</f>
        <v>0.14000000000000001</v>
      </c>
      <c r="AI130" s="294"/>
      <c r="AJ130" s="39">
        <f t="shared" si="40"/>
        <v>127</v>
      </c>
      <c r="AK130" s="303">
        <f>'8 Telecommunications'!AQ4/1000</f>
        <v>124.4</v>
      </c>
      <c r="AL130" s="303"/>
      <c r="AM130" s="303"/>
      <c r="AN130" s="303"/>
      <c r="AO130" s="303"/>
      <c r="AP130" s="294"/>
      <c r="AQ130" s="39">
        <f t="shared" si="41"/>
        <v>127</v>
      </c>
      <c r="AR130" s="306">
        <f>'8 Telecommunications'!AY4</f>
        <v>0.10222307532621296</v>
      </c>
      <c r="AS130" s="306">
        <f>'8 Telecommunications'!AZ4</f>
        <v>5.7790744060368021E-2</v>
      </c>
      <c r="AT130" s="306">
        <f>'8 Telecommunications'!BA4</f>
        <v>6.9570910915311035E-2</v>
      </c>
      <c r="AU130" s="306">
        <f>'8 Telecommunications'!BB4</f>
        <v>8.2595681246698749E-2</v>
      </c>
      <c r="AV130" s="306">
        <f>'8 Telecommunications'!BC4</f>
        <v>8.6327670269054843E-2</v>
      </c>
      <c r="AW130" s="294"/>
      <c r="AX130" s="39">
        <f t="shared" si="42"/>
        <v>127</v>
      </c>
      <c r="AY130" s="306">
        <f>'8 Telecommunications'!BG4</f>
        <v>0.12004906185132251</v>
      </c>
      <c r="AZ130" s="306"/>
      <c r="BA130" s="306"/>
      <c r="BB130" s="306"/>
      <c r="BC130" s="306"/>
      <c r="BD130" s="294"/>
      <c r="BE130" s="39">
        <f t="shared" si="43"/>
        <v>127</v>
      </c>
      <c r="BF130" s="303">
        <f>'8 Telecommunications'!BO4</f>
        <v>4.6100000000000003</v>
      </c>
      <c r="BG130" s="303">
        <f>'8 Telecommunications'!BP4</f>
        <v>11.7</v>
      </c>
      <c r="BH130" s="303">
        <f>'8 Telecommunications'!BQ4</f>
        <v>16.309999999999999</v>
      </c>
      <c r="BI130" s="303">
        <f>'8 Telecommunications'!BR4</f>
        <v>16.350000000000001</v>
      </c>
      <c r="BJ130" s="303">
        <f>'8 Telecommunications'!BS4</f>
        <v>8.19</v>
      </c>
      <c r="BK130" s="294"/>
      <c r="BL130" s="39">
        <f t="shared" si="44"/>
        <v>127</v>
      </c>
      <c r="BM130" s="306">
        <f>'8 Telecommunications'!BW4/100</f>
        <v>-0.25190000000000001</v>
      </c>
      <c r="BN130" s="306">
        <f>'8 Telecommunications'!BX4/100</f>
        <v>5.8400000000000001E-2</v>
      </c>
      <c r="BO130" s="306">
        <f>'8 Telecommunications'!BY4/100</f>
        <v>0.182</v>
      </c>
      <c r="BP130" s="306">
        <f>'8 Telecommunications'!BZ4/100</f>
        <v>0.18710000000000002</v>
      </c>
      <c r="BQ130" s="306">
        <f>'8 Telecommunications'!CA4/100</f>
        <v>0.1709</v>
      </c>
      <c r="BR130" s="294"/>
      <c r="BS130" s="39">
        <f t="shared" si="45"/>
        <v>127</v>
      </c>
      <c r="BT130" s="303">
        <f>'8 Telecommunications'!CE4</f>
        <v>-7.9379706544012774E-2</v>
      </c>
      <c r="BU130" s="303">
        <f>'8 Telecommunications'!CF4</f>
        <v>4.1393545922027264E-2</v>
      </c>
      <c r="BV130" s="303">
        <f>'8 Telecommunications'!CG4</f>
        <v>5.9534525760706905E-2</v>
      </c>
      <c r="BW130" s="303">
        <f>'8 Telecommunications'!CH4</f>
        <v>5.0297614300201313E-2</v>
      </c>
      <c r="BX130" s="303">
        <f>'8 Telecommunications'!CI4</f>
        <v>5.2112431094188762E-2</v>
      </c>
      <c r="BY130" s="294"/>
      <c r="BZ130" s="39">
        <f t="shared" si="46"/>
        <v>127</v>
      </c>
      <c r="CA130" s="303">
        <f>'8 Telecommunications'!CM4</f>
        <v>0.72222222222222221</v>
      </c>
      <c r="CB130" s="303">
        <f>'8 Telecommunications'!CN4</f>
        <v>1</v>
      </c>
      <c r="CC130" s="303">
        <f>'8 Telecommunications'!CO4</f>
        <v>1</v>
      </c>
      <c r="CD130" s="303">
        <f>'8 Telecommunications'!CP4</f>
        <v>1</v>
      </c>
      <c r="CE130" s="303">
        <f>'8 Telecommunications'!CQ4</f>
        <v>1</v>
      </c>
    </row>
    <row r="131" spans="1:83" s="131" customFormat="1" x14ac:dyDescent="0.25">
      <c r="A131" s="31">
        <f t="shared" si="35"/>
        <v>128</v>
      </c>
      <c r="B131" s="298">
        <f>'8 Telecommunications'!C5/1000</f>
        <v>609.82100000000003</v>
      </c>
      <c r="C131" s="298">
        <f>'8 Telecommunications'!D5/1000</f>
        <v>593.44299999999998</v>
      </c>
      <c r="D131" s="298">
        <f>'8 Telecommunications'!E5/1000</f>
        <v>215.15299999999999</v>
      </c>
      <c r="E131" s="298">
        <f>'8 Telecommunications'!F5/1000</f>
        <v>215.15299999999999</v>
      </c>
      <c r="F131" s="298">
        <f>'8 Telecommunications'!G5/1000</f>
        <v>215.15299999999999</v>
      </c>
      <c r="G131" s="294"/>
      <c r="H131" s="31">
        <f t="shared" si="36"/>
        <v>128</v>
      </c>
      <c r="I131" s="298">
        <f>'8 Telecommunications'!K5/1000</f>
        <v>837.31100000000004</v>
      </c>
      <c r="J131" s="298">
        <f>'8 Telecommunications'!L5/1000</f>
        <v>744.53</v>
      </c>
      <c r="K131" s="298">
        <f>'8 Telecommunications'!M5/1000</f>
        <v>376.78100000000001</v>
      </c>
      <c r="L131" s="298">
        <f>'8 Telecommunications'!N5/1000</f>
        <v>259.87599999999998</v>
      </c>
      <c r="M131" s="298">
        <f>'8 Telecommunications'!O5/1000</f>
        <v>248.32</v>
      </c>
      <c r="N131" s="294"/>
      <c r="O131" s="31">
        <f t="shared" si="37"/>
        <v>128</v>
      </c>
      <c r="P131" s="298">
        <f t="shared" si="30"/>
        <v>227.49</v>
      </c>
      <c r="Q131" s="298">
        <f t="shared" si="31"/>
        <v>151.08699999999999</v>
      </c>
      <c r="R131" s="298">
        <f t="shared" si="32"/>
        <v>161.62800000000001</v>
      </c>
      <c r="S131" s="298">
        <f t="shared" si="33"/>
        <v>44.722999999999985</v>
      </c>
      <c r="T131" s="298">
        <f t="shared" si="34"/>
        <v>33.167000000000002</v>
      </c>
      <c r="U131" s="294"/>
      <c r="V131" s="31">
        <f t="shared" si="38"/>
        <v>128</v>
      </c>
      <c r="W131" s="298">
        <f>'8 Telecommunications'!AA5/1000</f>
        <v>100.06541952041063</v>
      </c>
      <c r="X131" s="298">
        <f>'8 Telecommunications'!AB5/1000</f>
        <v>81.90241245309241</v>
      </c>
      <c r="Y131" s="298">
        <f>'8 Telecommunications'!AC5/1000</f>
        <v>30.508726437462951</v>
      </c>
      <c r="Z131" s="298">
        <f>'8 Telecommunications'!AD5/1000</f>
        <v>1137.324932038835</v>
      </c>
      <c r="AA131" s="298">
        <f>'8 Telecommunications'!AE5/1000</f>
        <v>12.604341305865921</v>
      </c>
      <c r="AB131" s="294"/>
      <c r="AC131" s="31">
        <f t="shared" si="39"/>
        <v>128</v>
      </c>
      <c r="AD131" s="307">
        <f>'8 Telecommunications'!AI5</f>
        <v>0.08</v>
      </c>
      <c r="AE131" s="307">
        <f>'8 Telecommunications'!AJ5</f>
        <v>0.63</v>
      </c>
      <c r="AF131" s="307">
        <f>'8 Telecommunications'!AK5</f>
        <v>0.14000000000000001</v>
      </c>
      <c r="AG131" s="307">
        <f>'8 Telecommunications'!AL5</f>
        <v>0.06</v>
      </c>
      <c r="AH131" s="307"/>
      <c r="AI131" s="294"/>
      <c r="AJ131" s="31">
        <f t="shared" si="40"/>
        <v>128</v>
      </c>
      <c r="AK131" s="298"/>
      <c r="AL131" s="298"/>
      <c r="AM131" s="298"/>
      <c r="AN131" s="298"/>
      <c r="AO131" s="298"/>
      <c r="AP131" s="294"/>
      <c r="AQ131" s="31">
        <f t="shared" si="41"/>
        <v>128</v>
      </c>
      <c r="AR131" s="307">
        <f>'8 Telecommunications'!AY5</f>
        <v>0.55547651102079187</v>
      </c>
      <c r="AS131" s="307">
        <f>'8 Telecommunications'!AZ5</f>
        <v>0.63368720715179627</v>
      </c>
      <c r="AT131" s="307">
        <f>'8 Telecommunications'!BA5</f>
        <v>0.48963619729913022</v>
      </c>
      <c r="AU131" s="307">
        <f>'8 Telecommunications'!BB5</f>
        <v>0.64404917635296333</v>
      </c>
      <c r="AV131" s="307">
        <f>'8 Telecommunications'!BC5</f>
        <v>0.67344958510575026</v>
      </c>
      <c r="AW131" s="294"/>
      <c r="AX131" s="31">
        <f t="shared" si="42"/>
        <v>128</v>
      </c>
      <c r="AY131" s="307"/>
      <c r="AZ131" s="307"/>
      <c r="BA131" s="307"/>
      <c r="BB131" s="307"/>
      <c r="BC131" s="307"/>
      <c r="BD131" s="294"/>
      <c r="BE131" s="31">
        <f t="shared" si="43"/>
        <v>128</v>
      </c>
      <c r="BF131" s="298">
        <f>'8 Telecommunications'!BO5</f>
        <v>7.7</v>
      </c>
      <c r="BG131" s="298">
        <f>'8 Telecommunications'!BP5</f>
        <v>8.81</v>
      </c>
      <c r="BH131" s="298">
        <f>'8 Telecommunications'!BQ5</f>
        <v>7.94</v>
      </c>
      <c r="BI131" s="298">
        <f>'8 Telecommunications'!BR5</f>
        <v>4.2300000000000004</v>
      </c>
      <c r="BJ131" s="298">
        <f>'8 Telecommunications'!BS5</f>
        <v>2.09</v>
      </c>
      <c r="BK131" s="294"/>
      <c r="BL131" s="31">
        <f t="shared" si="44"/>
        <v>128</v>
      </c>
      <c r="BM131" s="307">
        <f>'8 Telecommunications'!BW5/100</f>
        <v>0.26140000000000002</v>
      </c>
      <c r="BN131" s="307">
        <f>'8 Telecommunications'!BX5/100</f>
        <v>0.34299999999999997</v>
      </c>
      <c r="BO131" s="307">
        <f>'8 Telecommunications'!BY5/100</f>
        <v>0.19170000000000001</v>
      </c>
      <c r="BP131" s="307">
        <f>'8 Telecommunications'!BZ5/100</f>
        <v>0.1956</v>
      </c>
      <c r="BQ131" s="307">
        <f>'8 Telecommunications'!CA5/100</f>
        <v>0.18870000000000001</v>
      </c>
      <c r="BR131" s="294"/>
      <c r="BS131" s="31">
        <f t="shared" si="45"/>
        <v>128</v>
      </c>
      <c r="BT131" s="298">
        <f>'8 Telecommunications'!CE5</f>
        <v>0.34823025826164533</v>
      </c>
      <c r="BU131" s="298">
        <f>'8 Telecommunications'!CF5</f>
        <v>0.32436930405449171</v>
      </c>
      <c r="BV131" s="298">
        <f>'8 Telecommunications'!CG5</f>
        <v>0.21358331334631472</v>
      </c>
      <c r="BW131" s="298">
        <f>'8 Telecommunications'!CH5</f>
        <v>0.15054707020695832</v>
      </c>
      <c r="BX131" s="298">
        <f>'8 Telecommunications'!CI5</f>
        <v>0.1390592847122768</v>
      </c>
      <c r="BY131" s="294"/>
      <c r="BZ131" s="31">
        <f t="shared" si="46"/>
        <v>128</v>
      </c>
      <c r="CA131" s="298">
        <f>'8 Telecommunications'!CM5</f>
        <v>1</v>
      </c>
      <c r="CB131" s="298">
        <f>'8 Telecommunications'!CN5</f>
        <v>1</v>
      </c>
      <c r="CC131" s="298">
        <f>'8 Telecommunications'!CO5</f>
        <v>1</v>
      </c>
      <c r="CD131" s="298">
        <f>'8 Telecommunications'!CP5</f>
        <v>1</v>
      </c>
      <c r="CE131" s="298">
        <f>'8 Telecommunications'!CQ5</f>
        <v>1</v>
      </c>
    </row>
    <row r="132" spans="1:83" s="131" customFormat="1" x14ac:dyDescent="0.25">
      <c r="A132" s="31">
        <f t="shared" si="35"/>
        <v>129</v>
      </c>
      <c r="B132" s="298">
        <f>'8 Telecommunications'!C6/1000</f>
        <v>15552</v>
      </c>
      <c r="C132" s="298">
        <f>'8 Telecommunications'!D6/1000</f>
        <v>17236</v>
      </c>
      <c r="D132" s="298">
        <f>'8 Telecommunications'!E6/1000</f>
        <v>16638</v>
      </c>
      <c r="E132" s="298">
        <f>'8 Telecommunications'!F6/1000</f>
        <v>22068</v>
      </c>
      <c r="F132" s="298">
        <f>'8 Telecommunications'!G6/1000</f>
        <v>27231</v>
      </c>
      <c r="G132" s="294"/>
      <c r="H132" s="31">
        <f t="shared" si="36"/>
        <v>129</v>
      </c>
      <c r="I132" s="298">
        <f>'8 Telecommunications'!K6/1000</f>
        <v>86100</v>
      </c>
      <c r="J132" s="298">
        <f>'8 Telecommunications'!L6/1000</f>
        <v>88226</v>
      </c>
      <c r="K132" s="298">
        <f>'8 Telecommunications'!M6/1000</f>
        <v>94267</v>
      </c>
      <c r="L132" s="298">
        <f>'8 Telecommunications'!N6/1000</f>
        <v>105231</v>
      </c>
      <c r="M132" s="298">
        <f>'8 Telecommunications'!O6/1000</f>
        <v>151838</v>
      </c>
      <c r="N132" s="294"/>
      <c r="O132" s="31">
        <f t="shared" si="37"/>
        <v>129</v>
      </c>
      <c r="P132" s="298">
        <f t="shared" si="30"/>
        <v>70548</v>
      </c>
      <c r="Q132" s="298">
        <f t="shared" si="31"/>
        <v>70990</v>
      </c>
      <c r="R132" s="298">
        <f t="shared" si="32"/>
        <v>77629</v>
      </c>
      <c r="S132" s="298">
        <f t="shared" si="33"/>
        <v>83163</v>
      </c>
      <c r="T132" s="298">
        <f t="shared" si="34"/>
        <v>124607</v>
      </c>
      <c r="U132" s="294"/>
      <c r="V132" s="31">
        <f t="shared" si="38"/>
        <v>129</v>
      </c>
      <c r="W132" s="298">
        <f>'8 Telecommunications'!AA6/1000</f>
        <v>19487.992499999997</v>
      </c>
      <c r="X132" s="298">
        <f>'8 Telecommunications'!AB6/1000</f>
        <v>15231.113272921111</v>
      </c>
      <c r="Y132" s="298">
        <f>'8 Telecommunications'!AC6/1000</f>
        <v>8545.4443746729448</v>
      </c>
      <c r="Z132" s="298">
        <f>'8 Telecommunications'!AD6/1000</f>
        <v>-9389.4897959183672</v>
      </c>
      <c r="AA132" s="298">
        <f>'8 Telecommunications'!AE6/1000</f>
        <v>24775.115212656197</v>
      </c>
      <c r="AB132" s="294"/>
      <c r="AC132" s="31">
        <f t="shared" si="39"/>
        <v>129</v>
      </c>
      <c r="AD132" s="307">
        <f>'8 Telecommunications'!AI6</f>
        <v>0.13</v>
      </c>
      <c r="AE132" s="307">
        <f>'8 Telecommunications'!AJ6</f>
        <v>0.01</v>
      </c>
      <c r="AF132" s="307">
        <f>'8 Telecommunications'!AK6</f>
        <v>-0.1</v>
      </c>
      <c r="AG132" s="307">
        <f>'8 Telecommunications'!AL6</f>
        <v>0.01</v>
      </c>
      <c r="AH132" s="307"/>
      <c r="AI132" s="294"/>
      <c r="AJ132" s="31">
        <f t="shared" si="40"/>
        <v>129</v>
      </c>
      <c r="AK132" s="298"/>
      <c r="AL132" s="298">
        <f>'8 Telecommunications'!AR6/1000</f>
        <v>312</v>
      </c>
      <c r="AM132" s="298">
        <f>'8 Telecommunications'!AS6/1000</f>
        <v>2631</v>
      </c>
      <c r="AN132" s="298">
        <f>'8 Telecommunications'!AT6/1000</f>
        <v>873</v>
      </c>
      <c r="AO132" s="298">
        <f>'8 Telecommunications'!AU6/1000</f>
        <v>504</v>
      </c>
      <c r="AP132" s="294"/>
      <c r="AQ132" s="31">
        <f t="shared" si="41"/>
        <v>129</v>
      </c>
      <c r="AR132" s="307">
        <f>'8 Telecommunications'!AY6</f>
        <v>5.1443711939029677E-2</v>
      </c>
      <c r="AS132" s="307">
        <f>'8 Telecommunications'!AZ6</f>
        <v>7.0464050497328373E-2</v>
      </c>
      <c r="AT132" s="307">
        <f>'8 Telecommunications'!BA6</f>
        <v>6.8634366685229875E-2</v>
      </c>
      <c r="AU132" s="307">
        <f>'8 Telecommunications'!BB6</f>
        <v>8.2128768142910313E-2</v>
      </c>
      <c r="AV132" s="307">
        <f>'8 Telecommunications'!BC6</f>
        <v>8.675967846253349E-2</v>
      </c>
      <c r="AW132" s="294"/>
      <c r="AX132" s="31">
        <f t="shared" si="42"/>
        <v>129</v>
      </c>
      <c r="AY132" s="307"/>
      <c r="AZ132" s="307">
        <f>'8 Telecommunications'!BH6</f>
        <v>1.875225387666787E-2</v>
      </c>
      <c r="BA132" s="307">
        <f>'8 Telecommunications'!BI6</f>
        <v>0.11922240348015226</v>
      </c>
      <c r="BB132" s="307">
        <f>'8 Telecommunications'!BJ6</f>
        <v>3.2059050347030958E-2</v>
      </c>
      <c r="BC132" s="307">
        <f>'8 Telecommunications'!BK6</f>
        <v>2.267716535433071E-2</v>
      </c>
      <c r="BD132" s="294"/>
      <c r="BE132" s="31">
        <f t="shared" si="43"/>
        <v>129</v>
      </c>
      <c r="BF132" s="298">
        <f>'8 Telecommunications'!BO6</f>
        <v>86.58</v>
      </c>
      <c r="BG132" s="298">
        <f>'8 Telecommunications'!BP6</f>
        <v>86.039999999999992</v>
      </c>
      <c r="BH132" s="298">
        <f>'8 Telecommunications'!BQ6</f>
        <v>130.29</v>
      </c>
      <c r="BI132" s="298">
        <f>'8 Telecommunications'!BR6</f>
        <v>119.81</v>
      </c>
      <c r="BJ132" s="298">
        <f>'8 Telecommunications'!BS6</f>
        <v>136.75</v>
      </c>
      <c r="BK132" s="294"/>
      <c r="BL132" s="31">
        <f t="shared" si="44"/>
        <v>129</v>
      </c>
      <c r="BM132" s="307">
        <f>'8 Telecommunications'!BW6/100</f>
        <v>0.12089999999999999</v>
      </c>
      <c r="BN132" s="307">
        <f>'8 Telecommunications'!BX6/100</f>
        <v>0.1168</v>
      </c>
      <c r="BO132" s="307">
        <f>'8 Telecommunications'!BY6/100</f>
        <v>8.8100000000000012E-2</v>
      </c>
      <c r="BP132" s="307">
        <f>'8 Telecommunications'!BZ6/100</f>
        <v>7.1399999999999991E-2</v>
      </c>
      <c r="BQ132" s="307">
        <f>'8 Telecommunications'!CA6/100</f>
        <v>0.14219999999999999</v>
      </c>
      <c r="BR132" s="294"/>
      <c r="BS132" s="31">
        <f t="shared" si="45"/>
        <v>129</v>
      </c>
      <c r="BT132" s="298">
        <f>'8 Telecommunications'!CE6</f>
        <v>0.42609930014525288</v>
      </c>
      <c r="BU132" s="298">
        <f>'8 Telecommunications'!CF6</f>
        <v>0.36044887039238999</v>
      </c>
      <c r="BV132" s="298">
        <f>'8 Telecommunications'!CG6</f>
        <v>0.3381094002936415</v>
      </c>
      <c r="BW132" s="298">
        <f>'8 Telecommunications'!CH6</f>
        <v>0.28714169821525148</v>
      </c>
      <c r="BX132" s="298">
        <f>'8 Telecommunications'!CI6</f>
        <v>0.41120472178590128</v>
      </c>
      <c r="BY132" s="294"/>
      <c r="BZ132" s="31">
        <f t="shared" si="46"/>
        <v>129</v>
      </c>
      <c r="CA132" s="298">
        <f>'8 Telecommunications'!CM6</f>
        <v>1</v>
      </c>
      <c r="CB132" s="298">
        <f>'8 Telecommunications'!CN6</f>
        <v>1</v>
      </c>
      <c r="CC132" s="298">
        <f>'8 Telecommunications'!CO6</f>
        <v>1</v>
      </c>
      <c r="CD132" s="298">
        <f>'8 Telecommunications'!CP6</f>
        <v>0.72222222222222221</v>
      </c>
      <c r="CE132" s="298">
        <f>'8 Telecommunications'!CQ6</f>
        <v>0.44444444444444442</v>
      </c>
    </row>
    <row r="133" spans="1:83" s="131" customFormat="1" x14ac:dyDescent="0.25">
      <c r="A133" s="31">
        <f t="shared" si="35"/>
        <v>130</v>
      </c>
      <c r="B133" s="298">
        <f>'8 Telecommunications'!C7/1000</f>
        <v>1259</v>
      </c>
      <c r="C133" s="298">
        <f>'8 Telecommunications'!D7/1000</f>
        <v>1253</v>
      </c>
      <c r="D133" s="298">
        <f>'8 Telecommunications'!E7/1000</f>
        <v>1253</v>
      </c>
      <c r="E133" s="298">
        <f>'8 Telecommunications'!F7/1000</f>
        <v>1213</v>
      </c>
      <c r="F133" s="298"/>
      <c r="G133" s="294"/>
      <c r="H133" s="31">
        <f t="shared" si="36"/>
        <v>130</v>
      </c>
      <c r="I133" s="298">
        <f>'8 Telecommunications'!K7/1000</f>
        <v>29768</v>
      </c>
      <c r="J133" s="298">
        <f>'8 Telecommunications'!L7/1000</f>
        <v>27385</v>
      </c>
      <c r="K133" s="298">
        <f>'8 Telecommunications'!M7/1000</f>
        <v>27906</v>
      </c>
      <c r="L133" s="298">
        <f>'8 Telecommunications'!N7/1000</f>
        <v>26607</v>
      </c>
      <c r="M133" s="298">
        <f>'8 Telecommunications'!O7/1000</f>
        <v>26039</v>
      </c>
      <c r="N133" s="294"/>
      <c r="O133" s="31">
        <f t="shared" si="37"/>
        <v>130</v>
      </c>
      <c r="P133" s="298">
        <f t="shared" ref="P133:P134" si="47">I133-B133</f>
        <v>28509</v>
      </c>
      <c r="Q133" s="298">
        <f t="shared" ref="Q133:Q134" si="48">J133-C133</f>
        <v>26132</v>
      </c>
      <c r="R133" s="298">
        <f t="shared" ref="R133:R134" si="49">K133-D133</f>
        <v>26653</v>
      </c>
      <c r="S133" s="298">
        <f t="shared" ref="S133:S134" si="50">L133-E133</f>
        <v>25394</v>
      </c>
      <c r="T133" s="298">
        <f t="shared" ref="T133:T134" si="51">M133-F133</f>
        <v>26039</v>
      </c>
      <c r="U133" s="294"/>
      <c r="V133" s="31">
        <f t="shared" si="38"/>
        <v>130</v>
      </c>
      <c r="W133" s="298">
        <f>'8 Telecommunications'!AA7/1000</f>
        <v>3367.9503369104068</v>
      </c>
      <c r="X133" s="298">
        <f>'8 Telecommunications'!AB7/1000</f>
        <v>3634.9014215800512</v>
      </c>
      <c r="Y133" s="298">
        <f>'8 Telecommunications'!AC7/1000</f>
        <v>4221.168756875687</v>
      </c>
      <c r="Z133" s="298">
        <f>'8 Telecommunications'!AD7/1000</f>
        <v>2422.7006896551725</v>
      </c>
      <c r="AA133" s="298">
        <f>'8 Telecommunications'!AE7/1000</f>
        <v>3183.1025358324146</v>
      </c>
      <c r="AB133" s="294"/>
      <c r="AC133" s="31">
        <f t="shared" si="39"/>
        <v>130</v>
      </c>
      <c r="AD133" s="307">
        <f>'8 Telecommunications'!AI7</f>
        <v>0.02</v>
      </c>
      <c r="AE133" s="307"/>
      <c r="AF133" s="307">
        <f>'8 Telecommunications'!AK7</f>
        <v>0.1</v>
      </c>
      <c r="AG133" s="307">
        <f>'8 Telecommunications'!AL7</f>
        <v>0.18</v>
      </c>
      <c r="AH133" s="307">
        <f>'8 Telecommunications'!AM7</f>
        <v>-0.03</v>
      </c>
      <c r="AI133" s="294"/>
      <c r="AJ133" s="31">
        <f t="shared" si="40"/>
        <v>130</v>
      </c>
      <c r="AK133" s="298"/>
      <c r="AL133" s="298"/>
      <c r="AM133" s="298"/>
      <c r="AN133" s="298"/>
      <c r="AO133" s="298"/>
      <c r="AP133" s="294"/>
      <c r="AQ133" s="31">
        <f t="shared" si="41"/>
        <v>130</v>
      </c>
      <c r="AR133" s="307">
        <f>'8 Telecommunications'!AY7</f>
        <v>2.3779842852825629E-2</v>
      </c>
      <c r="AS133" s="307">
        <f>'8 Telecommunications'!AZ7</f>
        <v>2.479028173472618E-2</v>
      </c>
      <c r="AT133" s="307">
        <f>'8 Telecommunications'!BA7</f>
        <v>2.6077545838623071E-2</v>
      </c>
      <c r="AU133" s="307">
        <f>'8 Telecommunications'!BB7</f>
        <v>2.5926005086883107E-2</v>
      </c>
      <c r="AV133" s="307"/>
      <c r="AW133" s="294"/>
      <c r="AX133" s="31">
        <f t="shared" si="42"/>
        <v>130</v>
      </c>
      <c r="AY133" s="307"/>
      <c r="AZ133" s="307"/>
      <c r="BA133" s="307"/>
      <c r="BB133" s="307"/>
      <c r="BC133" s="307"/>
      <c r="BD133" s="294"/>
      <c r="BE133" s="31">
        <f t="shared" si="43"/>
        <v>130</v>
      </c>
      <c r="BF133" s="298">
        <f>'8 Telecommunications'!BO7</f>
        <v>74.03</v>
      </c>
      <c r="BG133" s="298">
        <f>'8 Telecommunications'!BP7</f>
        <v>52.87</v>
      </c>
      <c r="BH133" s="298">
        <f>'8 Telecommunications'!BQ7</f>
        <v>72.72999999999999</v>
      </c>
      <c r="BI133" s="298">
        <f>'8 Telecommunications'!BR7</f>
        <v>55.86</v>
      </c>
      <c r="BJ133" s="298">
        <f>'8 Telecommunications'!BS7</f>
        <v>76.11</v>
      </c>
      <c r="BK133" s="294"/>
      <c r="BL133" s="31">
        <f t="shared" si="44"/>
        <v>130</v>
      </c>
      <c r="BM133" s="307">
        <f>'8 Telecommunications'!BW7/100</f>
        <v>9.8400000000000001E-2</v>
      </c>
      <c r="BN133" s="307">
        <f>'8 Telecommunications'!BX7/100</f>
        <v>0.1072</v>
      </c>
      <c r="BO133" s="307">
        <f>'8 Telecommunications'!BY7/100</f>
        <v>0.1149</v>
      </c>
      <c r="BP133" s="307">
        <f>'8 Telecommunications'!BZ7/100</f>
        <v>7.0099999999999996E-2</v>
      </c>
      <c r="BQ133" s="307">
        <f>'8 Telecommunications'!CA7/100</f>
        <v>7.6499999999999999E-2</v>
      </c>
      <c r="BR133" s="294"/>
      <c r="BS133" s="31">
        <f t="shared" si="45"/>
        <v>130</v>
      </c>
      <c r="BT133" s="298">
        <f>'8 Telecommunications'!CE7</f>
        <v>0.2468281706324508</v>
      </c>
      <c r="BU133" s="298">
        <f>'8 Telecommunications'!CF7</f>
        <v>0.25591203861719247</v>
      </c>
      <c r="BV133" s="298">
        <f>'8 Telecommunications'!CG7</f>
        <v>0.2563827190627288</v>
      </c>
      <c r="BW133" s="298">
        <f>'8 Telecommunications'!CH7</f>
        <v>0.22274614869390488</v>
      </c>
      <c r="BX133" s="298">
        <f>'8 Telecommunications'!CI7</f>
        <v>0.26064719810576165</v>
      </c>
      <c r="BY133" s="294"/>
      <c r="BZ133" s="31">
        <f t="shared" si="46"/>
        <v>130</v>
      </c>
      <c r="CA133" s="298">
        <f>'8 Telecommunications'!CM7</f>
        <v>0.88888888888888884</v>
      </c>
      <c r="CB133" s="298">
        <f>'8 Telecommunications'!CN7</f>
        <v>0.88888888888888884</v>
      </c>
      <c r="CC133" s="298">
        <f>'8 Telecommunications'!CO7</f>
        <v>0.88888888888888884</v>
      </c>
      <c r="CD133" s="298"/>
      <c r="CE133" s="298"/>
    </row>
    <row r="134" spans="1:83" s="296" customFormat="1" ht="15.75" thickBot="1" x14ac:dyDescent="0.3">
      <c r="A134" s="33">
        <f t="shared" ref="A134" si="52">A133+1</f>
        <v>131</v>
      </c>
      <c r="B134" s="299">
        <f>'8 Telecommunications'!C8/1000</f>
        <v>2684</v>
      </c>
      <c r="C134" s="299">
        <f>'8 Telecommunications'!D8/1000</f>
        <v>2679</v>
      </c>
      <c r="D134" s="299">
        <f>'8 Telecommunications'!E8/1000</f>
        <v>2690</v>
      </c>
      <c r="E134" s="299">
        <f>'8 Telecommunications'!F8/1000</f>
        <v>2675</v>
      </c>
      <c r="F134" s="299">
        <f>'8 Telecommunications'!G8/1000</f>
        <v>2304</v>
      </c>
      <c r="G134" s="295"/>
      <c r="H134" s="33">
        <f t="shared" ref="H134" si="53">H133+1</f>
        <v>131</v>
      </c>
      <c r="I134" s="299">
        <f>'8 Telecommunications'!K8/1000</f>
        <v>86388</v>
      </c>
      <c r="J134" s="299">
        <f>'8 Telecommunications'!L8/1000</f>
        <v>70652</v>
      </c>
      <c r="K134" s="299">
        <f>'8 Telecommunications'!M8/1000</f>
        <v>22996</v>
      </c>
      <c r="L134" s="299">
        <f>'8 Telecommunications'!N8/1000</f>
        <v>23024</v>
      </c>
      <c r="M134" s="299">
        <f>'8 Telecommunications'!O8/1000</f>
        <v>21643</v>
      </c>
      <c r="N134" s="295"/>
      <c r="O134" s="33">
        <f t="shared" ref="O134" si="54">O133+1</f>
        <v>131</v>
      </c>
      <c r="P134" s="299">
        <f t="shared" si="47"/>
        <v>83704</v>
      </c>
      <c r="Q134" s="299">
        <f t="shared" si="48"/>
        <v>67973</v>
      </c>
      <c r="R134" s="299">
        <f t="shared" si="49"/>
        <v>20306</v>
      </c>
      <c r="S134" s="299">
        <f t="shared" si="50"/>
        <v>20349</v>
      </c>
      <c r="T134" s="299">
        <f t="shared" si="51"/>
        <v>19339</v>
      </c>
      <c r="U134" s="295"/>
      <c r="V134" s="33">
        <f t="shared" ref="V134" si="55">V133+1</f>
        <v>131</v>
      </c>
      <c r="W134" s="299">
        <f>'8 Telecommunications'!AA8/1000</f>
        <v>13519.569197338042</v>
      </c>
      <c r="X134" s="299">
        <f>'8 Telecommunications'!AB8/1000</f>
        <v>14585.016611596433</v>
      </c>
      <c r="Y134" s="299">
        <f>'8 Telecommunications'!AC8/1000</f>
        <v>14518.60661535261</v>
      </c>
      <c r="Z134" s="299">
        <f>'8 Telecommunications'!AD8/1000</f>
        <v>14083.574081935896</v>
      </c>
      <c r="AA134" s="299">
        <f>'8 Telecommunications'!AE8/1000</f>
        <v>13610.958489720464</v>
      </c>
      <c r="AB134" s="295"/>
      <c r="AC134" s="33">
        <f t="shared" ref="AC134" si="56">AC133+1</f>
        <v>131</v>
      </c>
      <c r="AD134" s="310"/>
      <c r="AE134" s="310">
        <f>'8 Telecommunications'!AJ8</f>
        <v>0.06</v>
      </c>
      <c r="AF134" s="310">
        <f>'8 Telecommunications'!AK8</f>
        <v>0.01</v>
      </c>
      <c r="AG134" s="310">
        <f>'8 Telecommunications'!AL8</f>
        <v>0.04</v>
      </c>
      <c r="AH134" s="310">
        <f>'8 Telecommunications'!AM8</f>
        <v>0.02</v>
      </c>
      <c r="AI134" s="295"/>
      <c r="AJ134" s="33">
        <f t="shared" ref="AJ134" si="57">AJ133+1</f>
        <v>131</v>
      </c>
      <c r="AK134" s="299">
        <f>'8 Telecommunications'!AQ8/1000</f>
        <v>2</v>
      </c>
      <c r="AL134" s="299"/>
      <c r="AM134" s="299"/>
      <c r="AN134" s="299"/>
      <c r="AO134" s="299"/>
      <c r="AP134" s="295"/>
      <c r="AQ134" s="33">
        <f t="shared" ref="AQ134" si="58">AQ133+1</f>
        <v>131</v>
      </c>
      <c r="AR134" s="310">
        <f>'8 Telecommunications'!AY8</f>
        <v>1.7469067904167454E-2</v>
      </c>
      <c r="AS134" s="310">
        <f>'8 Telecommunications'!AZ8</f>
        <v>2.039355992844365E-2</v>
      </c>
      <c r="AT134" s="310">
        <f>'8 Telecommunications'!BA8</f>
        <v>3.3153392984791343E-2</v>
      </c>
      <c r="AU134" s="310">
        <f>'8 Telecommunications'!BB8</f>
        <v>3.3988539191644539E-2</v>
      </c>
      <c r="AV134" s="310">
        <f>'8 Telecommunications'!BC8</f>
        <v>3.2310993310614669E-2</v>
      </c>
      <c r="AW134" s="295"/>
      <c r="AX134" s="33">
        <f t="shared" ref="AX134" si="59">AX133+1</f>
        <v>131</v>
      </c>
      <c r="AY134" s="310">
        <f>'8 Telecommunications'!BG8</f>
        <v>7.4654721911160881E-4</v>
      </c>
      <c r="AZ134" s="310"/>
      <c r="BA134" s="310"/>
      <c r="BB134" s="310"/>
      <c r="BC134" s="310"/>
      <c r="BD134" s="295"/>
      <c r="BE134" s="33">
        <f t="shared" ref="BE134" si="60">BE133+1</f>
        <v>131</v>
      </c>
      <c r="BF134" s="299">
        <f>'8 Telecommunications'!BO8</f>
        <v>114.78999999999999</v>
      </c>
      <c r="BG134" s="299">
        <f>'8 Telecommunications'!BP8</f>
        <v>158.79</v>
      </c>
      <c r="BH134" s="299">
        <f>'8 Telecommunications'!BQ8</f>
        <v>152.56</v>
      </c>
      <c r="BI134" s="299">
        <f>'8 Telecommunications'!BR8</f>
        <v>151.14000000000001</v>
      </c>
      <c r="BJ134" s="299">
        <f>'8 Telecommunications'!BS8</f>
        <v>132.13</v>
      </c>
      <c r="BK134" s="295"/>
      <c r="BL134" s="33">
        <f t="shared" ref="BL134" si="61">BL133+1</f>
        <v>131</v>
      </c>
      <c r="BM134" s="310">
        <f>'8 Telecommunications'!BW8/100</f>
        <v>0.1346</v>
      </c>
      <c r="BN134" s="310">
        <f>'8 Telecommunications'!BX8/100</f>
        <v>0.16930000000000001</v>
      </c>
      <c r="BO134" s="310">
        <f>'8 Telecommunications'!BY8/100</f>
        <v>0.29559999999999997</v>
      </c>
      <c r="BP134" s="310">
        <f>'8 Telecommunications'!BZ8/100</f>
        <v>0.29710000000000003</v>
      </c>
      <c r="BQ134" s="310">
        <f>'8 Telecommunications'!CA8/100</f>
        <v>0.3049</v>
      </c>
      <c r="BR134" s="295"/>
      <c r="BS134" s="33">
        <f t="shared" ref="BS134" si="62">BS133+1</f>
        <v>131</v>
      </c>
      <c r="BT134" s="299">
        <f>'8 Telecommunications'!CE8</f>
        <v>0.34482320754499174</v>
      </c>
      <c r="BU134" s="299">
        <f>'8 Telecommunications'!CF8</f>
        <v>0.35504226004399675</v>
      </c>
      <c r="BV134" s="299">
        <f>'8 Telecommunications'!CG8</f>
        <v>0.37630109008587809</v>
      </c>
      <c r="BW134" s="299">
        <f>'8 Telecommunications'!CH8</f>
        <v>0.36592279930566829</v>
      </c>
      <c r="BX134" s="299">
        <f>'8 Telecommunications'!CI8</f>
        <v>0.34917822921650526</v>
      </c>
      <c r="BY134" s="295"/>
      <c r="BZ134" s="33">
        <f t="shared" ref="BZ134" si="63">BZ133+1</f>
        <v>131</v>
      </c>
      <c r="CA134" s="299">
        <f>'8 Telecommunications'!CM8</f>
        <v>1</v>
      </c>
      <c r="CB134" s="299">
        <f>'8 Telecommunications'!CN8</f>
        <v>0.83333333333333337</v>
      </c>
      <c r="CC134" s="299">
        <f>'8 Telecommunications'!CO8</f>
        <v>0.83333333333333337</v>
      </c>
      <c r="CD134" s="299">
        <f>'8 Telecommunications'!CP8</f>
        <v>0.83333333333333337</v>
      </c>
      <c r="CE134" s="299">
        <f>'8 Telecommunications'!CQ8</f>
        <v>0.83333333333333337</v>
      </c>
    </row>
    <row r="135" spans="1:83" s="131" customFormat="1" x14ac:dyDescent="0.25">
      <c r="A135" s="39" t="s">
        <v>12</v>
      </c>
      <c r="B135" s="93">
        <f>SUM(B4:B134)</f>
        <v>409054.63358000002</v>
      </c>
      <c r="C135" s="93">
        <f t="shared" ref="C135:F135" si="64">SUM(C4:C134)</f>
        <v>437084.80418000027</v>
      </c>
      <c r="D135" s="93">
        <f>SUM(D4:D134)</f>
        <v>443490.19958000013</v>
      </c>
      <c r="E135" s="93">
        <f t="shared" si="64"/>
        <v>364122.95066000015</v>
      </c>
      <c r="F135" s="93">
        <f t="shared" si="64"/>
        <v>683726.46872</v>
      </c>
      <c r="H135" s="39" t="s">
        <v>12</v>
      </c>
      <c r="I135" s="93">
        <f>SUM(I4:I134)</f>
        <v>1586060.4183999998</v>
      </c>
      <c r="J135" s="93">
        <f>SUM(J4:J134)</f>
        <v>1580891.8645999995</v>
      </c>
      <c r="K135" s="93">
        <f t="shared" ref="K135:M135" si="65">SUM(K4:K134)</f>
        <v>1350843.6014999999</v>
      </c>
      <c r="L135" s="93">
        <f t="shared" si="65"/>
        <v>1137704.0766</v>
      </c>
      <c r="M135" s="93">
        <f t="shared" si="65"/>
        <v>2483804.7694199998</v>
      </c>
      <c r="O135" s="39" t="s">
        <v>12</v>
      </c>
      <c r="P135" s="93">
        <f>SUM(P4:P134)</f>
        <v>1177005.7848199999</v>
      </c>
      <c r="Q135" s="93">
        <f>SUM(Q4:Q134)</f>
        <v>1143807.06042</v>
      </c>
      <c r="R135" s="93">
        <f t="shared" ref="R135" si="66">SUM(R4:R134)</f>
        <v>907353.40192000009</v>
      </c>
      <c r="S135" s="93">
        <f t="shared" ref="S135" si="67">SUM(S4:S134)</f>
        <v>773581.12593999971</v>
      </c>
      <c r="T135" s="93">
        <f t="shared" ref="T135" si="68">SUM(T4:T134)</f>
        <v>1800078.3006999996</v>
      </c>
      <c r="V135" s="39" t="s">
        <v>12</v>
      </c>
      <c r="W135" s="93">
        <f>SUM(W4:W134)</f>
        <v>132834.17102734064</v>
      </c>
      <c r="X135" s="93">
        <f>SUM(X4:X134)</f>
        <v>279954.09930944454</v>
      </c>
      <c r="Y135" s="93">
        <f t="shared" ref="Y135" si="69">SUM(Y4:Y134)</f>
        <v>180125.39888225723</v>
      </c>
      <c r="Z135" s="93">
        <f t="shared" ref="Z135" si="70">SUM(Z4:Z134)</f>
        <v>162065.23702518627</v>
      </c>
      <c r="AA135" s="93">
        <f t="shared" ref="AA135" si="71">SUM(AA4:AA134)</f>
        <v>162486.62197979706</v>
      </c>
      <c r="AC135" s="39" t="s">
        <v>12</v>
      </c>
      <c r="AD135" s="93">
        <f>SUM(AD4:AD134)</f>
        <v>8.8900000000000041</v>
      </c>
      <c r="AE135" s="93">
        <f>SUM(AE4:AE134)</f>
        <v>13.020000000000005</v>
      </c>
      <c r="AF135" s="93">
        <f t="shared" ref="AF135" si="72">SUM(AF4:AF134)</f>
        <v>14.474250000000007</v>
      </c>
      <c r="AG135" s="93">
        <f t="shared" ref="AG135" si="73">SUM(AG4:AG134)</f>
        <v>10.98</v>
      </c>
      <c r="AH135" s="93">
        <f t="shared" ref="AH135" si="74">SUM(AH4:AH134)</f>
        <v>11.229999999999999</v>
      </c>
      <c r="AJ135" s="39" t="s">
        <v>12</v>
      </c>
      <c r="AK135" s="93" t="e">
        <f>SUM(AK4:AK134)</f>
        <v>#VALUE!</v>
      </c>
      <c r="AL135" s="93">
        <f>SUM(AL4:AL134)</f>
        <v>13314.157000000001</v>
      </c>
      <c r="AM135" s="93">
        <f t="shared" ref="AM135" si="75">SUM(AM4:AM134)</f>
        <v>9508.6820000000007</v>
      </c>
      <c r="AN135" s="93">
        <f t="shared" ref="AN135" si="76">SUM(AN4:AN134)</f>
        <v>5677.3059999999987</v>
      </c>
      <c r="AO135" s="93">
        <f t="shared" ref="AO135" si="77">SUM(AO4:AO134)</f>
        <v>3797.8189999999995</v>
      </c>
      <c r="AQ135" s="39" t="s">
        <v>12</v>
      </c>
      <c r="AR135" s="93">
        <f>SUM(AR4:AR134)</f>
        <v>13.723184621347562</v>
      </c>
      <c r="AS135" s="93">
        <f>SUM(AS4:AS134)</f>
        <v>14.510873029784255</v>
      </c>
      <c r="AT135" s="93">
        <f t="shared" ref="AT135" si="78">SUM(AT4:AT134)</f>
        <v>14.502717081696021</v>
      </c>
      <c r="AU135" s="93">
        <f t="shared" ref="AU135" si="79">SUM(AU4:AU134)</f>
        <v>12.92880236560393</v>
      </c>
      <c r="AV135" s="93">
        <f t="shared" ref="AV135" si="80">SUM(AV4:AV134)</f>
        <v>12.597450890070558</v>
      </c>
      <c r="AX135" s="39" t="s">
        <v>12</v>
      </c>
      <c r="AY135" s="93">
        <f>SUM(AY4:AY134)</f>
        <v>6.1494254808209163</v>
      </c>
      <c r="AZ135" s="93">
        <f>SUM(AZ4:AZ134)</f>
        <v>7.5128702208680407</v>
      </c>
      <c r="BA135" s="93">
        <f t="shared" ref="BA135" si="81">SUM(BA4:BA134)</f>
        <v>4.1211372056901698</v>
      </c>
      <c r="BB135" s="93">
        <f t="shared" ref="BB135" si="82">SUM(BB4:BB134)</f>
        <v>4.8881526544162321</v>
      </c>
      <c r="BC135" s="93">
        <f t="shared" ref="BC135" si="83">SUM(BC4:BC134)</f>
        <v>3.5004945925415005</v>
      </c>
      <c r="BE135" s="39" t="s">
        <v>12</v>
      </c>
      <c r="BF135" s="93">
        <f>SUM(BF4:BF134)</f>
        <v>12564.498440000003</v>
      </c>
      <c r="BG135" s="93">
        <f>SUM(BG4:BG134)</f>
        <v>13416.80323</v>
      </c>
      <c r="BH135" s="93">
        <f t="shared" ref="BH135" si="84">SUM(BH4:BH134)</f>
        <v>13038.964120000002</v>
      </c>
      <c r="BI135" s="93">
        <f t="shared" ref="BI135" si="85">SUM(BI4:BI134)</f>
        <v>12288.463490000002</v>
      </c>
      <c r="BJ135" s="93">
        <f t="shared" ref="BJ135" si="86">SUM(BJ4:BJ134)</f>
        <v>10229.809249999998</v>
      </c>
      <c r="BL135" s="39" t="s">
        <v>12</v>
      </c>
      <c r="BM135" s="93">
        <f>SUM(BM4:BM134)</f>
        <v>12.088770000000004</v>
      </c>
      <c r="BN135" s="93">
        <f>SUM(BN4:BN134)</f>
        <v>17.303599999999999</v>
      </c>
      <c r="BO135" s="93">
        <f t="shared" ref="BO135" si="87">SUM(BO4:BO134)</f>
        <v>16.109947999999996</v>
      </c>
      <c r="BP135" s="93">
        <f t="shared" ref="BP135" si="88">SUM(BP4:BP134)</f>
        <v>14.829867999999996</v>
      </c>
      <c r="BQ135" s="93">
        <f t="shared" ref="BQ135" si="89">SUM(BQ4:BQ134)</f>
        <v>16.663209999999996</v>
      </c>
      <c r="BS135" s="39" t="s">
        <v>12</v>
      </c>
      <c r="BT135" s="93">
        <f>SUM(BT4:BT134)</f>
        <v>18.132467685491036</v>
      </c>
      <c r="BU135" s="93">
        <f>SUM(BU4:BU134)</f>
        <v>43.459953705789189</v>
      </c>
      <c r="BV135" s="93">
        <f t="shared" ref="BV135" si="90">SUM(BV4:BV134)</f>
        <v>21.830480124840047</v>
      </c>
      <c r="BW135" s="93">
        <f t="shared" ref="BW135" si="91">SUM(BW4:BW134)</f>
        <v>17.474713912463262</v>
      </c>
      <c r="BX135" s="93">
        <f t="shared" ref="BX135" si="92">SUM(BX4:BX134)</f>
        <v>17.521377838482358</v>
      </c>
      <c r="BZ135" s="39" t="s">
        <v>12</v>
      </c>
      <c r="CA135" s="93">
        <f>SUM(CA4:CA134)</f>
        <v>104.27777777777771</v>
      </c>
      <c r="CB135" s="93">
        <f>SUM(CB4:CB134)</f>
        <v>103.61111111111101</v>
      </c>
      <c r="CC135" s="93">
        <f t="shared" ref="CC135" si="93">SUM(CC4:CC134)</f>
        <v>100.27777777777767</v>
      </c>
      <c r="CD135" s="93">
        <f t="shared" ref="CD135" si="94">SUM(CD4:CD134)</f>
        <v>91.833333333333243</v>
      </c>
      <c r="CE135" s="93">
        <f t="shared" ref="CE135" si="95">SUM(CE4:CE134)</f>
        <v>90.388888888888815</v>
      </c>
    </row>
    <row r="136" spans="1:83" s="131" customFormat="1" x14ac:dyDescent="0.25">
      <c r="A136" s="31" t="s">
        <v>13</v>
      </c>
      <c r="B136" s="32">
        <f t="shared" ref="B136:F136" si="96">AVERAGE(B4:B134)</f>
        <v>3272.4370686400002</v>
      </c>
      <c r="C136" s="32">
        <f t="shared" si="96"/>
        <v>3388.2542959689945</v>
      </c>
      <c r="D136" s="32">
        <f t="shared" si="96"/>
        <v>3385.4213708396956</v>
      </c>
      <c r="E136" s="32">
        <f t="shared" si="96"/>
        <v>3059.8567282352956</v>
      </c>
      <c r="F136" s="32">
        <f t="shared" si="96"/>
        <v>5997.6006028070178</v>
      </c>
      <c r="H136" s="31" t="s">
        <v>13</v>
      </c>
      <c r="I136" s="32">
        <f t="shared" ref="I136:M136" si="97">AVERAGE(I4:I134)</f>
        <v>12295.042003100774</v>
      </c>
      <c r="J136" s="32">
        <f t="shared" si="97"/>
        <v>12067.87682900763</v>
      </c>
      <c r="K136" s="32">
        <f t="shared" si="97"/>
        <v>10311.783217557251</v>
      </c>
      <c r="L136" s="32">
        <f t="shared" si="97"/>
        <v>9249.6266390243909</v>
      </c>
      <c r="M136" s="32">
        <f t="shared" si="97"/>
        <v>20698.373078499997</v>
      </c>
      <c r="O136" s="31" t="s">
        <v>13</v>
      </c>
      <c r="P136" s="32">
        <f t="shared" ref="P136:T136" si="98">AVERAGE(P4:P134)</f>
        <v>9124.0758513178298</v>
      </c>
      <c r="Q136" s="32">
        <f t="shared" si="98"/>
        <v>8731.3516062595427</v>
      </c>
      <c r="R136" s="32">
        <f t="shared" si="98"/>
        <v>6926.3618467175584</v>
      </c>
      <c r="S136" s="32">
        <f t="shared" si="98"/>
        <v>6289.2774466666642</v>
      </c>
      <c r="T136" s="32">
        <f t="shared" si="98"/>
        <v>15000.65250583333</v>
      </c>
      <c r="V136" s="31" t="s">
        <v>13</v>
      </c>
      <c r="W136" s="32">
        <f t="shared" ref="W136:AA136" si="99">AVERAGE(W4:W134)</f>
        <v>1029.7222560258963</v>
      </c>
      <c r="X136" s="32">
        <f t="shared" si="99"/>
        <v>2137.0541932018668</v>
      </c>
      <c r="Y136" s="32">
        <f t="shared" si="99"/>
        <v>1375.003044902727</v>
      </c>
      <c r="Z136" s="32">
        <f t="shared" si="99"/>
        <v>1317.603553050295</v>
      </c>
      <c r="AA136" s="32">
        <f t="shared" si="99"/>
        <v>1354.0551831649755</v>
      </c>
      <c r="AC136" s="31" t="s">
        <v>13</v>
      </c>
      <c r="AD136" s="32">
        <f t="shared" ref="AD136:AH136" si="100">AVERAGE(AD4:AD134)</f>
        <v>7.112000000000003E-2</v>
      </c>
      <c r="AE136" s="32">
        <f t="shared" si="100"/>
        <v>0.10251968503937012</v>
      </c>
      <c r="AF136" s="32">
        <f t="shared" si="100"/>
        <v>0.12586304347826094</v>
      </c>
      <c r="AG136" s="32">
        <f t="shared" si="100"/>
        <v>9.6315789473684216E-2</v>
      </c>
      <c r="AH136" s="32">
        <f t="shared" si="100"/>
        <v>0.10117117117117116</v>
      </c>
      <c r="AJ136" s="31" t="s">
        <v>13</v>
      </c>
      <c r="AK136" s="32" t="e">
        <f t="shared" ref="AK136:AO136" si="101">AVERAGE(AK4:AK134)</f>
        <v>#VALUE!</v>
      </c>
      <c r="AL136" s="32">
        <f t="shared" si="101"/>
        <v>359.84208108108112</v>
      </c>
      <c r="AM136" s="32">
        <f t="shared" si="101"/>
        <v>316.95606666666669</v>
      </c>
      <c r="AN136" s="32">
        <f t="shared" si="101"/>
        <v>183.13890322580642</v>
      </c>
      <c r="AO136" s="32">
        <f t="shared" si="101"/>
        <v>115.08542424242422</v>
      </c>
      <c r="AQ136" s="31" t="s">
        <v>13</v>
      </c>
      <c r="AR136" s="32">
        <f t="shared" ref="AR136:AV136" si="102">AVERAGE(AR4:AR134)</f>
        <v>0.11157060667762245</v>
      </c>
      <c r="AS136" s="32">
        <f t="shared" si="102"/>
        <v>0.11425884275420674</v>
      </c>
      <c r="AT136" s="32">
        <f t="shared" si="102"/>
        <v>0.11242416342400016</v>
      </c>
      <c r="AU136" s="32">
        <f t="shared" si="102"/>
        <v>0.11050258432140111</v>
      </c>
      <c r="AV136" s="32">
        <f t="shared" si="102"/>
        <v>0.11148186628381025</v>
      </c>
      <c r="AX136" s="31" t="s">
        <v>13</v>
      </c>
      <c r="AY136" s="32">
        <f t="shared" ref="AY136:BC136" si="103">AVERAGE(AY4:AY134)</f>
        <v>0.1537356370205229</v>
      </c>
      <c r="AZ136" s="32">
        <f t="shared" si="103"/>
        <v>0.20305054650994706</v>
      </c>
      <c r="BA136" s="32">
        <f t="shared" si="103"/>
        <v>0.13737124018967234</v>
      </c>
      <c r="BB136" s="32">
        <f t="shared" si="103"/>
        <v>0.15768234369084619</v>
      </c>
      <c r="BC136" s="32">
        <f t="shared" si="103"/>
        <v>0.10939045601692189</v>
      </c>
      <c r="BE136" s="31" t="s">
        <v>13</v>
      </c>
      <c r="BF136" s="32">
        <f t="shared" ref="BF136:BJ136" si="104">AVERAGE(BF4:BF134)</f>
        <v>102.15039382113824</v>
      </c>
      <c r="BG136" s="32">
        <f t="shared" si="104"/>
        <v>107.33442583999999</v>
      </c>
      <c r="BH136" s="32">
        <f t="shared" si="104"/>
        <v>104.31171296000002</v>
      </c>
      <c r="BI136" s="32">
        <f t="shared" si="104"/>
        <v>102.40386241666668</v>
      </c>
      <c r="BJ136" s="32">
        <f t="shared" si="104"/>
        <v>88.954863043478241</v>
      </c>
      <c r="BL136" s="31" t="s">
        <v>13</v>
      </c>
      <c r="BM136" s="32">
        <f t="shared" ref="BM136:BQ136" si="105">AVERAGE(BM4:BM134)</f>
        <v>9.6710160000000031E-2</v>
      </c>
      <c r="BN136" s="32">
        <f t="shared" si="105"/>
        <v>0.13624881889763779</v>
      </c>
      <c r="BO136" s="32">
        <f t="shared" si="105"/>
        <v>0.12684998425196847</v>
      </c>
      <c r="BP136" s="32">
        <f t="shared" si="105"/>
        <v>0.12567684745762708</v>
      </c>
      <c r="BQ136" s="32">
        <f t="shared" si="105"/>
        <v>0.14364836206896547</v>
      </c>
      <c r="BS136" s="31" t="s">
        <v>13</v>
      </c>
      <c r="BT136" s="32">
        <f t="shared" ref="BT136:BX136" si="106">AVERAGE(BT4:BT134)</f>
        <v>0.15366498038551726</v>
      </c>
      <c r="BU136" s="32">
        <f t="shared" si="106"/>
        <v>0.3621662808815766</v>
      </c>
      <c r="BV136" s="32">
        <f t="shared" si="106"/>
        <v>0.18192066770700038</v>
      </c>
      <c r="BW136" s="32">
        <f t="shared" si="106"/>
        <v>0.15064408545226951</v>
      </c>
      <c r="BX136" s="32">
        <f t="shared" si="106"/>
        <v>0.15235980729115095</v>
      </c>
      <c r="BZ136" s="31" t="s">
        <v>13</v>
      </c>
      <c r="CA136" s="32">
        <f t="shared" ref="CA136:CE136" si="107">AVERAGE(CA4:CA134)</f>
        <v>0.91471734892787471</v>
      </c>
      <c r="CB136" s="32">
        <f t="shared" si="107"/>
        <v>0.91691248770894707</v>
      </c>
      <c r="CC136" s="32">
        <f t="shared" si="107"/>
        <v>0.90340340340340242</v>
      </c>
      <c r="CD136" s="32">
        <f t="shared" si="107"/>
        <v>0.87460317460317372</v>
      </c>
      <c r="CE136" s="32">
        <f t="shared" si="107"/>
        <v>0.86912393162393087</v>
      </c>
    </row>
    <row r="137" spans="1:83" s="131" customFormat="1" x14ac:dyDescent="0.25">
      <c r="A137" s="31" t="s">
        <v>14</v>
      </c>
      <c r="B137" s="32">
        <f t="shared" ref="B137:F137" si="108">_xlfn.STDEV.P(B4:B134)</f>
        <v>12962.030684509737</v>
      </c>
      <c r="C137" s="32">
        <f t="shared" si="108"/>
        <v>13407.755308269983</v>
      </c>
      <c r="D137" s="32">
        <f t="shared" si="108"/>
        <v>13785.325851609156</v>
      </c>
      <c r="E137" s="32">
        <f t="shared" si="108"/>
        <v>13300.667277052626</v>
      </c>
      <c r="F137" s="32">
        <f t="shared" si="108"/>
        <v>36619.757049039872</v>
      </c>
      <c r="H137" s="31" t="s">
        <v>14</v>
      </c>
      <c r="I137" s="32">
        <f t="shared" ref="I137:M137" si="109">_xlfn.STDEV.P(I4:I134)</f>
        <v>43461.445118459123</v>
      </c>
      <c r="J137" s="32">
        <f t="shared" si="109"/>
        <v>39614.284273503399</v>
      </c>
      <c r="K137" s="32">
        <f t="shared" si="109"/>
        <v>26333.913478134928</v>
      </c>
      <c r="L137" s="32">
        <f t="shared" si="109"/>
        <v>21104.778507067611</v>
      </c>
      <c r="M137" s="32">
        <f t="shared" si="109"/>
        <v>127612.18533817088</v>
      </c>
      <c r="O137" s="31" t="s">
        <v>14</v>
      </c>
      <c r="P137" s="32">
        <f t="shared" ref="P137:T137" si="110">_xlfn.STDEV.P(P4:P134)</f>
        <v>39624.998180255512</v>
      </c>
      <c r="Q137" s="32">
        <f t="shared" si="110"/>
        <v>35445.0902160974</v>
      </c>
      <c r="R137" s="32">
        <f t="shared" si="110"/>
        <v>22048.52401644296</v>
      </c>
      <c r="S137" s="32">
        <f t="shared" si="110"/>
        <v>16722.694001969387</v>
      </c>
      <c r="T137" s="32">
        <f t="shared" si="110"/>
        <v>92649.342562375503</v>
      </c>
      <c r="V137" s="31" t="s">
        <v>14</v>
      </c>
      <c r="W137" s="32">
        <f t="shared" ref="W137:AA137" si="111">_xlfn.STDEV.P(W4:W134)</f>
        <v>3400.2933492876477</v>
      </c>
      <c r="X137" s="32">
        <f t="shared" si="111"/>
        <v>12151.015200620564</v>
      </c>
      <c r="Y137" s="32">
        <f t="shared" si="111"/>
        <v>3170.6157811408366</v>
      </c>
      <c r="Z137" s="32">
        <f t="shared" si="111"/>
        <v>5942.9753560167164</v>
      </c>
      <c r="AA137" s="32">
        <f t="shared" si="111"/>
        <v>5692.5895719723349</v>
      </c>
      <c r="AC137" s="31" t="s">
        <v>14</v>
      </c>
      <c r="AD137" s="32">
        <f t="shared" ref="AD137:AH137" si="112">_xlfn.STDEV.P(AD4:AD134)</f>
        <v>0.24574528601786033</v>
      </c>
      <c r="AE137" s="32">
        <f t="shared" si="112"/>
        <v>0.42793032125419644</v>
      </c>
      <c r="AF137" s="32">
        <f t="shared" si="112"/>
        <v>0.43956425958911688</v>
      </c>
      <c r="AG137" s="32">
        <f t="shared" si="112"/>
        <v>0.22371372354321425</v>
      </c>
      <c r="AH137" s="32">
        <f t="shared" si="112"/>
        <v>0.16857504939049178</v>
      </c>
      <c r="AJ137" s="31" t="s">
        <v>14</v>
      </c>
      <c r="AK137" s="32" t="e">
        <f t="shared" ref="AK137:AO137" si="113">_xlfn.STDEV.P(AK4:AK134)</f>
        <v>#VALUE!</v>
      </c>
      <c r="AL137" s="32">
        <f t="shared" si="113"/>
        <v>1132.4059733861895</v>
      </c>
      <c r="AM137" s="32">
        <f t="shared" si="113"/>
        <v>758.17277657782518</v>
      </c>
      <c r="AN137" s="32">
        <f t="shared" si="113"/>
        <v>444.94466807366524</v>
      </c>
      <c r="AO137" s="32">
        <f t="shared" si="113"/>
        <v>190.62430230040712</v>
      </c>
      <c r="AQ137" s="31" t="s">
        <v>14</v>
      </c>
      <c r="AR137" s="32">
        <f t="shared" ref="AR137:AV137" si="114">_xlfn.STDEV.P(AR4:AR134)</f>
        <v>0.11983890553933824</v>
      </c>
      <c r="AS137" s="32">
        <f t="shared" si="114"/>
        <v>0.12281985821176473</v>
      </c>
      <c r="AT137" s="32">
        <f t="shared" si="114"/>
        <v>0.12046499935790529</v>
      </c>
      <c r="AU137" s="32">
        <f t="shared" si="114"/>
        <v>0.11818574326751523</v>
      </c>
      <c r="AV137" s="32">
        <f t="shared" si="114"/>
        <v>0.12339148091865342</v>
      </c>
      <c r="AX137" s="31" t="s">
        <v>14</v>
      </c>
      <c r="AY137" s="32">
        <f t="shared" ref="AY137:BC137" si="115">_xlfn.STDEV.P(AY4:AY134)</f>
        <v>0.25146381183405386</v>
      </c>
      <c r="AZ137" s="32">
        <f t="shared" si="115"/>
        <v>0.27550007399817011</v>
      </c>
      <c r="BA137" s="32">
        <f t="shared" si="115"/>
        <v>0.22828912980404029</v>
      </c>
      <c r="BB137" s="32">
        <f t="shared" si="115"/>
        <v>0.23897427141663358</v>
      </c>
      <c r="BC137" s="32">
        <f t="shared" si="115"/>
        <v>0.18390787050793922</v>
      </c>
      <c r="BE137" s="31" t="s">
        <v>14</v>
      </c>
      <c r="BF137" s="32">
        <f t="shared" ref="BF137:BJ137" si="116">_xlfn.STDEV.P(BF4:BF134)</f>
        <v>491.17584659792726</v>
      </c>
      <c r="BG137" s="32">
        <f t="shared" si="116"/>
        <v>498.83659560005668</v>
      </c>
      <c r="BH137" s="32">
        <f t="shared" si="116"/>
        <v>366.7840449855413</v>
      </c>
      <c r="BI137" s="32">
        <f t="shared" si="116"/>
        <v>343.41029991430707</v>
      </c>
      <c r="BJ137" s="32">
        <f t="shared" si="116"/>
        <v>295.32810133616846</v>
      </c>
      <c r="BL137" s="31" t="s">
        <v>14</v>
      </c>
      <c r="BM137" s="32">
        <f t="shared" ref="BM137:BQ137" si="117">_xlfn.STDEV.P(BM4:BM134)</f>
        <v>0.14154866739009025</v>
      </c>
      <c r="BN137" s="32">
        <f t="shared" si="117"/>
        <v>0.38847985186229589</v>
      </c>
      <c r="BO137" s="32">
        <f t="shared" si="117"/>
        <v>0.184626105017553</v>
      </c>
      <c r="BP137" s="32">
        <f t="shared" si="117"/>
        <v>0.13884033319801584</v>
      </c>
      <c r="BQ137" s="32">
        <f t="shared" si="117"/>
        <v>0.14615728252588606</v>
      </c>
      <c r="BS137" s="31" t="s">
        <v>14</v>
      </c>
      <c r="BT137" s="32">
        <f t="shared" ref="BT137:BX137" si="118">_xlfn.STDEV.P(BT4:BT134)</f>
        <v>0.28319919923687081</v>
      </c>
      <c r="BU137" s="32">
        <f t="shared" si="118"/>
        <v>2.0688367533323317</v>
      </c>
      <c r="BV137" s="32">
        <f t="shared" si="118"/>
        <v>0.45099108492253825</v>
      </c>
      <c r="BW137" s="32">
        <f t="shared" si="118"/>
        <v>0.17855848586560094</v>
      </c>
      <c r="BX137" s="32">
        <f t="shared" si="118"/>
        <v>0.18142153997404789</v>
      </c>
      <c r="BZ137" s="31" t="s">
        <v>14</v>
      </c>
      <c r="CA137" s="32">
        <f t="shared" ref="CA137:CE137" si="119">_xlfn.STDEV.P(CA4:CA134)</f>
        <v>0.14460551533789315</v>
      </c>
      <c r="CB137" s="32">
        <f t="shared" si="119"/>
        <v>0.12079797091144277</v>
      </c>
      <c r="CC137" s="32">
        <f t="shared" si="119"/>
        <v>0.12671067490419421</v>
      </c>
      <c r="CD137" s="32">
        <f t="shared" si="119"/>
        <v>0.16516583002163968</v>
      </c>
      <c r="CE137" s="32">
        <f t="shared" si="119"/>
        <v>0.16593827107435413</v>
      </c>
    </row>
    <row r="138" spans="1:83" s="131" customFormat="1" x14ac:dyDescent="0.25">
      <c r="A138" s="31" t="s">
        <v>15</v>
      </c>
      <c r="B138" s="32">
        <f t="shared" ref="B138:F138" si="120">_xlfn.QUARTILE.EXC(B4:B134,1)</f>
        <v>119.04900000000001</v>
      </c>
      <c r="C138" s="32">
        <f t="shared" si="120"/>
        <v>107.59399999999999</v>
      </c>
      <c r="D138" s="32">
        <f t="shared" si="120"/>
        <v>84.22</v>
      </c>
      <c r="E138" s="32">
        <f t="shared" si="120"/>
        <v>108.967</v>
      </c>
      <c r="F138" s="32">
        <f t="shared" si="120"/>
        <v>111.10900000000001</v>
      </c>
      <c r="H138" s="31" t="s">
        <v>15</v>
      </c>
      <c r="I138" s="32">
        <f t="shared" ref="I138:M138" si="121">_xlfn.QUARTILE.EXC(I4:I134,1)</f>
        <v>943.69849999999997</v>
      </c>
      <c r="J138" s="32">
        <f t="shared" si="121"/>
        <v>993.31500000000005</v>
      </c>
      <c r="K138" s="32">
        <f t="shared" si="121"/>
        <v>837.17600000000004</v>
      </c>
      <c r="L138" s="32">
        <f t="shared" si="121"/>
        <v>766.50800000000004</v>
      </c>
      <c r="M138" s="32">
        <f t="shared" si="121"/>
        <v>818.779</v>
      </c>
      <c r="O138" s="31" t="s">
        <v>15</v>
      </c>
      <c r="P138" s="32">
        <f t="shared" ref="P138:T138" si="122">_xlfn.QUARTILE.EXC(P4:P134,1)</f>
        <v>761.40200000000004</v>
      </c>
      <c r="Q138" s="32">
        <f t="shared" si="122"/>
        <v>832.07299999999998</v>
      </c>
      <c r="R138" s="32">
        <f t="shared" si="122"/>
        <v>610.99499999999989</v>
      </c>
      <c r="S138" s="32">
        <f t="shared" si="122"/>
        <v>546.85900000000004</v>
      </c>
      <c r="T138" s="32">
        <f t="shared" si="122"/>
        <v>600.37700000000007</v>
      </c>
      <c r="V138" s="31" t="s">
        <v>15</v>
      </c>
      <c r="W138" s="32">
        <f t="shared" ref="W138:AA138" si="123">_xlfn.QUARTILE.EXC(W4:W134,1)</f>
        <v>26.503025264188626</v>
      </c>
      <c r="X138" s="32">
        <f t="shared" si="123"/>
        <v>81.90241245309241</v>
      </c>
      <c r="Y138" s="32">
        <f t="shared" si="123"/>
        <v>77.95488194871966</v>
      </c>
      <c r="Z138" s="32">
        <f t="shared" si="123"/>
        <v>68.0327817240549</v>
      </c>
      <c r="AA138" s="32">
        <f t="shared" si="123"/>
        <v>44.971100549830467</v>
      </c>
      <c r="AC138" s="31" t="s">
        <v>15</v>
      </c>
      <c r="AD138" s="32">
        <f t="shared" ref="AD138:AH138" si="124">_xlfn.QUARTILE.EXC(AD4:AD134,1)</f>
        <v>-1.4999999999999999E-2</v>
      </c>
      <c r="AE138" s="32">
        <f t="shared" si="124"/>
        <v>-0.01</v>
      </c>
      <c r="AF138" s="32">
        <f t="shared" si="124"/>
        <v>-0.01</v>
      </c>
      <c r="AG138" s="32">
        <f t="shared" si="124"/>
        <v>-0.01</v>
      </c>
      <c r="AH138" s="32">
        <f t="shared" si="124"/>
        <v>0.02</v>
      </c>
      <c r="AJ138" s="31" t="s">
        <v>15</v>
      </c>
      <c r="AK138" s="32" t="e">
        <f t="shared" ref="AK138:AO138" si="125">_xlfn.QUARTILE.EXC(AK4:AK134,1)</f>
        <v>#VALUE!</v>
      </c>
      <c r="AL138" s="32">
        <f t="shared" si="125"/>
        <v>9.4879999999999995</v>
      </c>
      <c r="AM138" s="32">
        <f t="shared" si="125"/>
        <v>7.9764999999999997</v>
      </c>
      <c r="AN138" s="32">
        <f t="shared" si="125"/>
        <v>7.7370000000000001</v>
      </c>
      <c r="AO138" s="32">
        <f t="shared" si="125"/>
        <v>11.2805</v>
      </c>
      <c r="AQ138" s="31" t="s">
        <v>15</v>
      </c>
      <c r="AR138" s="32">
        <f t="shared" ref="AR138:AV138" si="126">_xlfn.QUARTILE.EXC(AR4:AR134,1)</f>
        <v>2.5567690573863572E-2</v>
      </c>
      <c r="AS138" s="32">
        <f t="shared" si="126"/>
        <v>2.4544038578774276E-2</v>
      </c>
      <c r="AT138" s="32">
        <f t="shared" si="126"/>
        <v>2.4059270406699834E-2</v>
      </c>
      <c r="AU138" s="32">
        <f t="shared" si="126"/>
        <v>2.6297830619305487E-2</v>
      </c>
      <c r="AV138" s="32">
        <f t="shared" si="126"/>
        <v>2.5266219697448158E-2</v>
      </c>
      <c r="AX138" s="31" t="s">
        <v>15</v>
      </c>
      <c r="AY138" s="32">
        <f t="shared" ref="AY138:BC138" si="127">_xlfn.QUARTILE.EXC(AY4:AY134,1)</f>
        <v>7.2500854986017067E-3</v>
      </c>
      <c r="AZ138" s="32">
        <f t="shared" si="127"/>
        <v>1.1620163597058329E-2</v>
      </c>
      <c r="BA138" s="32">
        <f t="shared" si="127"/>
        <v>9.6771105901903264E-3</v>
      </c>
      <c r="BB138" s="32">
        <f t="shared" si="127"/>
        <v>9.6658587000163568E-3</v>
      </c>
      <c r="BC138" s="32">
        <f t="shared" si="127"/>
        <v>1.5067327842479461E-2</v>
      </c>
      <c r="BE138" s="31" t="s">
        <v>15</v>
      </c>
      <c r="BF138" s="32">
        <f t="shared" ref="BF138:BJ138" si="128">_xlfn.QUARTILE.EXC(BF4:BF134,1)</f>
        <v>4.6100000000000003</v>
      </c>
      <c r="BG138" s="32">
        <f t="shared" si="128"/>
        <v>4.3049999999999997</v>
      </c>
      <c r="BH138" s="32">
        <f t="shared" si="128"/>
        <v>6.7649999999999997</v>
      </c>
      <c r="BI138" s="32">
        <f t="shared" si="128"/>
        <v>5.5049999999999999</v>
      </c>
      <c r="BJ138" s="32">
        <f t="shared" si="128"/>
        <v>5.94</v>
      </c>
      <c r="BL138" s="31" t="s">
        <v>15</v>
      </c>
      <c r="BM138" s="32">
        <f t="shared" ref="BM138:BQ138" si="129">_xlfn.QUARTILE.EXC(BM4:BM134,1)</f>
        <v>3.4750000000000003E-2</v>
      </c>
      <c r="BN138" s="32">
        <f t="shared" si="129"/>
        <v>6.4000000000000001E-2</v>
      </c>
      <c r="BO138" s="32">
        <f t="shared" si="129"/>
        <v>6.6699999999999995E-2</v>
      </c>
      <c r="BP138" s="32">
        <f t="shared" si="129"/>
        <v>7.1325E-2</v>
      </c>
      <c r="BQ138" s="32">
        <f t="shared" si="129"/>
        <v>6.9224999999999995E-2</v>
      </c>
      <c r="BS138" s="31" t="s">
        <v>15</v>
      </c>
      <c r="BT138" s="32">
        <f t="shared" ref="BT138:BX138" si="130">_xlfn.QUARTILE.EXC(BT4:BT134,1)</f>
        <v>4.707575427000367E-2</v>
      </c>
      <c r="BU138" s="32">
        <f t="shared" si="130"/>
        <v>5.5555059121150135E-2</v>
      </c>
      <c r="BV138" s="32">
        <f t="shared" si="130"/>
        <v>5.8399379271996982E-2</v>
      </c>
      <c r="BW138" s="32">
        <f t="shared" si="130"/>
        <v>5.7140078263511709E-2</v>
      </c>
      <c r="BX138" s="32">
        <f t="shared" si="130"/>
        <v>5.8308425760467374E-2</v>
      </c>
      <c r="BZ138" s="31" t="s">
        <v>15</v>
      </c>
      <c r="CA138" s="32">
        <f t="shared" ref="CA138:CE138" si="131">_xlfn.QUARTILE.EXC(CA4:CA134,1)</f>
        <v>0.88888888888888884</v>
      </c>
      <c r="CB138" s="32">
        <f t="shared" si="131"/>
        <v>0.88888888888888884</v>
      </c>
      <c r="CC138" s="32">
        <f t="shared" si="131"/>
        <v>0.88888888888888884</v>
      </c>
      <c r="CD138" s="32">
        <f t="shared" si="131"/>
        <v>0.86111111111111116</v>
      </c>
      <c r="CE138" s="32">
        <f t="shared" si="131"/>
        <v>0.83333333333333337</v>
      </c>
    </row>
    <row r="139" spans="1:83" s="131" customFormat="1" x14ac:dyDescent="0.25">
      <c r="A139" s="31" t="s">
        <v>16</v>
      </c>
      <c r="B139" s="32">
        <f t="shared" ref="B139:F139" si="132">MEDIAN(B4:B134)</f>
        <v>496.3</v>
      </c>
      <c r="C139" s="32">
        <f t="shared" si="132"/>
        <v>520</v>
      </c>
      <c r="D139" s="32">
        <f t="shared" si="132"/>
        <v>372.1</v>
      </c>
      <c r="E139" s="32">
        <f t="shared" si="132"/>
        <v>451.04899999999998</v>
      </c>
      <c r="F139" s="32">
        <f t="shared" si="132"/>
        <v>344</v>
      </c>
      <c r="H139" s="31" t="s">
        <v>16</v>
      </c>
      <c r="I139" s="32">
        <f t="shared" ref="I139:M139" si="133">MEDIAN(I4:I134)</f>
        <v>2843.6680000000001</v>
      </c>
      <c r="J139" s="32">
        <f t="shared" si="133"/>
        <v>3111.973</v>
      </c>
      <c r="K139" s="32">
        <f t="shared" si="133"/>
        <v>2880.1</v>
      </c>
      <c r="L139" s="32">
        <f t="shared" si="133"/>
        <v>2822.6239999999998</v>
      </c>
      <c r="M139" s="32">
        <f t="shared" si="133"/>
        <v>2704.6220000000003</v>
      </c>
      <c r="O139" s="31" t="s">
        <v>16</v>
      </c>
      <c r="P139" s="32">
        <f t="shared" ref="P139:T139" si="134">MEDIAN(P4:P134)</f>
        <v>1960.4</v>
      </c>
      <c r="Q139" s="32">
        <f t="shared" si="134"/>
        <v>2031.277</v>
      </c>
      <c r="R139" s="32">
        <f t="shared" si="134"/>
        <v>1778.6819999999998</v>
      </c>
      <c r="S139" s="32">
        <f t="shared" si="134"/>
        <v>2142</v>
      </c>
      <c r="T139" s="32">
        <f t="shared" si="134"/>
        <v>2009.6589999999999</v>
      </c>
      <c r="V139" s="31" t="s">
        <v>16</v>
      </c>
      <c r="W139" s="32">
        <f t="shared" ref="W139:AA139" si="135">MEDIAN(W4:W134)</f>
        <v>220.48207250927777</v>
      </c>
      <c r="X139" s="32">
        <f t="shared" si="135"/>
        <v>325.39069437366118</v>
      </c>
      <c r="Y139" s="32">
        <f t="shared" si="135"/>
        <v>330.00523653277571</v>
      </c>
      <c r="Z139" s="32">
        <f t="shared" si="135"/>
        <v>379.8564529052789</v>
      </c>
      <c r="AA139" s="32">
        <f t="shared" si="135"/>
        <v>289.16191235544545</v>
      </c>
      <c r="AC139" s="31" t="s">
        <v>16</v>
      </c>
      <c r="AD139" s="32">
        <f t="shared" ref="AD139:AH139" si="136">MEDIAN(AD4:AD134)</f>
        <v>0.05</v>
      </c>
      <c r="AE139" s="32">
        <f t="shared" si="136"/>
        <v>0.06</v>
      </c>
      <c r="AF139" s="32">
        <f t="shared" si="136"/>
        <v>7.0000000000000007E-2</v>
      </c>
      <c r="AG139" s="32">
        <f t="shared" si="136"/>
        <v>0.08</v>
      </c>
      <c r="AH139" s="32">
        <f t="shared" si="136"/>
        <v>0.09</v>
      </c>
      <c r="AJ139" s="31" t="s">
        <v>16</v>
      </c>
      <c r="AK139" s="32" t="e">
        <f t="shared" ref="AK139:AO139" si="137">MEDIAN(AK4:AK134)</f>
        <v>#VALUE!</v>
      </c>
      <c r="AL139" s="32">
        <f t="shared" si="137"/>
        <v>37.155000000000001</v>
      </c>
      <c r="AM139" s="32">
        <f t="shared" si="137"/>
        <v>29.822499999999998</v>
      </c>
      <c r="AN139" s="32">
        <f t="shared" si="137"/>
        <v>24.952999999999999</v>
      </c>
      <c r="AO139" s="32">
        <f t="shared" si="137"/>
        <v>30</v>
      </c>
      <c r="AQ139" s="31" t="s">
        <v>16</v>
      </c>
      <c r="AR139" s="32">
        <f t="shared" ref="AR139:AV139" si="138">MEDIAN(AR4:AR134)</f>
        <v>6.869527385044473E-2</v>
      </c>
      <c r="AS139" s="32">
        <f t="shared" si="138"/>
        <v>7.1303610159663924E-2</v>
      </c>
      <c r="AT139" s="32">
        <f t="shared" si="138"/>
        <v>6.7508229182739285E-2</v>
      </c>
      <c r="AU139" s="32">
        <f t="shared" si="138"/>
        <v>7.5857048963165863E-2</v>
      </c>
      <c r="AV139" s="32">
        <f t="shared" si="138"/>
        <v>8.2497426320336464E-2</v>
      </c>
      <c r="AX139" s="31" t="s">
        <v>16</v>
      </c>
      <c r="AY139" s="32">
        <f t="shared" ref="AY139:BC139" si="139">MEDIAN(AY4:AY134)</f>
        <v>4.0633653810460663E-2</v>
      </c>
      <c r="AZ139" s="32">
        <f t="shared" si="139"/>
        <v>4.6892356244874228E-2</v>
      </c>
      <c r="BA139" s="32">
        <f t="shared" si="139"/>
        <v>3.9807525806784989E-2</v>
      </c>
      <c r="BB139" s="32">
        <f t="shared" si="139"/>
        <v>4.1379310344827586E-2</v>
      </c>
      <c r="BC139" s="32">
        <f t="shared" si="139"/>
        <v>3.7465367657079134E-2</v>
      </c>
      <c r="BE139" s="31" t="s">
        <v>16</v>
      </c>
      <c r="BF139" s="32">
        <f t="shared" ref="BF139:BJ139" si="140">MEDIAN(BF4:BF134)</f>
        <v>16.419999999999998</v>
      </c>
      <c r="BG139" s="32">
        <f t="shared" si="140"/>
        <v>18.37</v>
      </c>
      <c r="BH139" s="32">
        <f t="shared" si="140"/>
        <v>20.05</v>
      </c>
      <c r="BI139" s="32">
        <f t="shared" si="140"/>
        <v>19.1035</v>
      </c>
      <c r="BJ139" s="32">
        <f t="shared" si="140"/>
        <v>18.489000000000001</v>
      </c>
      <c r="BL139" s="31" t="s">
        <v>16</v>
      </c>
      <c r="BM139" s="32">
        <f t="shared" ref="BM139:BQ139" si="141">MEDIAN(BM4:BM134)</f>
        <v>9.849999999999999E-2</v>
      </c>
      <c r="BN139" s="32">
        <f t="shared" si="141"/>
        <v>0.11560000000000001</v>
      </c>
      <c r="BO139" s="32">
        <f t="shared" si="141"/>
        <v>0.1149</v>
      </c>
      <c r="BP139" s="32">
        <f t="shared" si="141"/>
        <v>0.10979999999999999</v>
      </c>
      <c r="BQ139" s="32">
        <f t="shared" si="141"/>
        <v>0.11990000000000001</v>
      </c>
      <c r="BS139" s="31" t="s">
        <v>16</v>
      </c>
      <c r="BT139" s="32">
        <f t="shared" ref="BT139:BX139" si="142">MEDIAN(BT4:BT134)</f>
        <v>0.10063745098146269</v>
      </c>
      <c r="BU139" s="32">
        <f t="shared" si="142"/>
        <v>0.1138845855057406</v>
      </c>
      <c r="BV139" s="32">
        <f t="shared" si="142"/>
        <v>0.12162498948862244</v>
      </c>
      <c r="BW139" s="32">
        <f t="shared" si="142"/>
        <v>0.13006607261202335</v>
      </c>
      <c r="BX139" s="32">
        <f t="shared" si="142"/>
        <v>0.12176081535292205</v>
      </c>
      <c r="BZ139" s="31" t="s">
        <v>16</v>
      </c>
      <c r="CA139" s="32">
        <f t="shared" ref="CA139:CE139" si="143">MEDIAN(CA4:CA134)</f>
        <v>0.94444444444444442</v>
      </c>
      <c r="CB139" s="32">
        <f t="shared" si="143"/>
        <v>0.94444444444444442</v>
      </c>
      <c r="CC139" s="32">
        <f t="shared" si="143"/>
        <v>0.94444444444444442</v>
      </c>
      <c r="CD139" s="32">
        <f t="shared" si="143"/>
        <v>0.94444444444444442</v>
      </c>
      <c r="CE139" s="32">
        <f t="shared" si="143"/>
        <v>0.91666666666666663</v>
      </c>
    </row>
    <row r="140" spans="1:83" s="131" customFormat="1" ht="15.75" thickBot="1" x14ac:dyDescent="0.3">
      <c r="A140" s="33" t="s">
        <v>17</v>
      </c>
      <c r="B140" s="34">
        <f t="shared" ref="B140:F140" si="144">_xlfn.QUARTILE.EXC(B4:B134,3)</f>
        <v>1455.45</v>
      </c>
      <c r="C140" s="34">
        <f t="shared" si="144"/>
        <v>1485.1714999999999</v>
      </c>
      <c r="D140" s="34">
        <f t="shared" si="144"/>
        <v>1524</v>
      </c>
      <c r="E140" s="34">
        <f t="shared" si="144"/>
        <v>1805</v>
      </c>
      <c r="F140" s="34">
        <f t="shared" si="144"/>
        <v>1526.6947500000001</v>
      </c>
      <c r="H140" s="33" t="s">
        <v>17</v>
      </c>
      <c r="I140" s="34">
        <f t="shared" ref="I140:M140" si="145">_xlfn.QUARTILE.EXC(I4:I134,3)</f>
        <v>8664.5</v>
      </c>
      <c r="J140" s="34">
        <f t="shared" si="145"/>
        <v>9677.6620000000003</v>
      </c>
      <c r="K140" s="34">
        <f t="shared" si="145"/>
        <v>9356</v>
      </c>
      <c r="L140" s="34">
        <f t="shared" si="145"/>
        <v>8949</v>
      </c>
      <c r="M140" s="34">
        <f t="shared" si="145"/>
        <v>7640.5</v>
      </c>
      <c r="O140" s="33" t="s">
        <v>17</v>
      </c>
      <c r="P140" s="34">
        <f t="shared" ref="P140:T140" si="146">_xlfn.QUARTILE.EXC(P4:P134,3)</f>
        <v>5501.6480000000001</v>
      </c>
      <c r="Q140" s="34">
        <f t="shared" si="146"/>
        <v>6958</v>
      </c>
      <c r="R140" s="34">
        <f t="shared" si="146"/>
        <v>6701</v>
      </c>
      <c r="S140" s="34">
        <f t="shared" si="146"/>
        <v>6745.4569399999982</v>
      </c>
      <c r="T140" s="34">
        <f t="shared" si="146"/>
        <v>5871.4</v>
      </c>
      <c r="V140" s="33" t="s">
        <v>17</v>
      </c>
      <c r="W140" s="34">
        <f t="shared" ref="W140:AA140" si="147">_xlfn.QUARTILE.EXC(W4:W134,3)</f>
        <v>908.14813669829709</v>
      </c>
      <c r="X140" s="34">
        <f t="shared" si="147"/>
        <v>1318.8813245857134</v>
      </c>
      <c r="Y140" s="34">
        <f t="shared" si="147"/>
        <v>1278.2291030277381</v>
      </c>
      <c r="Z140" s="34">
        <f t="shared" si="147"/>
        <v>1168.152866242038</v>
      </c>
      <c r="AA140" s="34">
        <f t="shared" si="147"/>
        <v>1112.9602640135715</v>
      </c>
      <c r="AC140" s="33" t="s">
        <v>17</v>
      </c>
      <c r="AD140" s="34">
        <f t="shared" ref="AD140:AH140" si="148">_xlfn.QUARTILE.EXC(AD4:AD134,3)</f>
        <v>0.12</v>
      </c>
      <c r="AE140" s="34">
        <f t="shared" si="148"/>
        <v>0.13</v>
      </c>
      <c r="AF140" s="34">
        <f t="shared" si="148"/>
        <v>0.19</v>
      </c>
      <c r="AG140" s="34">
        <f t="shared" si="148"/>
        <v>0.1925</v>
      </c>
      <c r="AH140" s="34">
        <f t="shared" si="148"/>
        <v>0.17</v>
      </c>
      <c r="AJ140" s="33" t="s">
        <v>17</v>
      </c>
      <c r="AK140" s="34" t="e">
        <f t="shared" ref="AK140:AO140" si="149">_xlfn.QUARTILE.EXC(AK4:AK134,3)</f>
        <v>#VALUE!</v>
      </c>
      <c r="AL140" s="34">
        <f t="shared" si="149"/>
        <v>133.69749999999999</v>
      </c>
      <c r="AM140" s="34">
        <f t="shared" si="149"/>
        <v>149.11150000000001</v>
      </c>
      <c r="AN140" s="34">
        <f t="shared" si="149"/>
        <v>169.15700000000001</v>
      </c>
      <c r="AO140" s="34">
        <f t="shared" si="149"/>
        <v>106</v>
      </c>
      <c r="AQ140" s="33" t="s">
        <v>17</v>
      </c>
      <c r="AR140" s="34">
        <f t="shared" ref="AR140:AV140" si="150">_xlfn.QUARTILE.EXC(AR4:AR134,3)</f>
        <v>0.15283660280582298</v>
      </c>
      <c r="AS140" s="34">
        <f t="shared" si="150"/>
        <v>0.13555554698021541</v>
      </c>
      <c r="AT140" s="34">
        <f t="shared" si="150"/>
        <v>0.14874900276185873</v>
      </c>
      <c r="AU140" s="34">
        <f t="shared" si="150"/>
        <v>0.14921164089557407</v>
      </c>
      <c r="AV140" s="34">
        <f t="shared" si="150"/>
        <v>0.14682334425713928</v>
      </c>
      <c r="AX140" s="33" t="s">
        <v>17</v>
      </c>
      <c r="AY140" s="34">
        <f t="shared" ref="AY140:BC140" si="151">_xlfn.QUARTILE.EXC(AY4:AY134,3)</f>
        <v>0.17907669628836231</v>
      </c>
      <c r="AZ140" s="34">
        <f t="shared" si="151"/>
        <v>0.40414595010387133</v>
      </c>
      <c r="BA140" s="34">
        <f t="shared" si="151"/>
        <v>0.12044623748302552</v>
      </c>
      <c r="BB140" s="34">
        <f t="shared" si="151"/>
        <v>0.23002927645336679</v>
      </c>
      <c r="BC140" s="34">
        <f t="shared" si="151"/>
        <v>0.12944897124546023</v>
      </c>
      <c r="BE140" s="33" t="s">
        <v>17</v>
      </c>
      <c r="BF140" s="34">
        <f t="shared" ref="BF140:BJ140" si="152">_xlfn.QUARTILE.EXC(BF4:BF134,3)</f>
        <v>59.2</v>
      </c>
      <c r="BG140" s="34">
        <f t="shared" si="152"/>
        <v>73.175000000000011</v>
      </c>
      <c r="BH140" s="34">
        <f t="shared" si="152"/>
        <v>72.644999999999996</v>
      </c>
      <c r="BI140" s="34">
        <f t="shared" si="152"/>
        <v>85.674999999999997</v>
      </c>
      <c r="BJ140" s="34">
        <f t="shared" si="152"/>
        <v>78.22</v>
      </c>
      <c r="BL140" s="33" t="s">
        <v>17</v>
      </c>
      <c r="BM140" s="34">
        <f t="shared" ref="BM140:BQ140" si="153">_xlfn.QUARTILE.EXC(BM4:BM134,3)</f>
        <v>0.1474</v>
      </c>
      <c r="BN140" s="34">
        <f t="shared" si="153"/>
        <v>0.1661</v>
      </c>
      <c r="BO140" s="34">
        <f t="shared" si="153"/>
        <v>0.19140000000000001</v>
      </c>
      <c r="BP140" s="34">
        <f t="shared" si="153"/>
        <v>0.18445</v>
      </c>
      <c r="BQ140" s="34">
        <f t="shared" si="153"/>
        <v>0.189225</v>
      </c>
      <c r="BS140" s="33" t="s">
        <v>17</v>
      </c>
      <c r="BT140" s="34">
        <f t="shared" ref="BT140:BX140" si="154">_xlfn.QUARTILE.EXC(BT4:BT134,3)</f>
        <v>0.21635575457809425</v>
      </c>
      <c r="BU140" s="34">
        <f t="shared" si="154"/>
        <v>0.20683526999316473</v>
      </c>
      <c r="BV140" s="34">
        <f t="shared" si="154"/>
        <v>0.20455782772873735</v>
      </c>
      <c r="BW140" s="34">
        <f t="shared" si="154"/>
        <v>0.21750666201083363</v>
      </c>
      <c r="BX140" s="34">
        <f t="shared" si="154"/>
        <v>0.20604202828969237</v>
      </c>
      <c r="BZ140" s="33" t="s">
        <v>17</v>
      </c>
      <c r="CA140" s="34">
        <f t="shared" ref="CA140:CE140" si="155">_xlfn.QUARTILE.EXC(CA4:CA134,3)</f>
        <v>1</v>
      </c>
      <c r="CB140" s="34">
        <f t="shared" si="155"/>
        <v>1</v>
      </c>
      <c r="CC140" s="34">
        <f t="shared" si="155"/>
        <v>1</v>
      </c>
      <c r="CD140" s="34">
        <f t="shared" si="155"/>
        <v>1</v>
      </c>
      <c r="CE140" s="34">
        <f t="shared" si="155"/>
        <v>1</v>
      </c>
    </row>
    <row r="141" spans="1:83" s="296" customFormat="1" ht="15.75" thickBot="1" x14ac:dyDescent="0.3">
      <c r="A141" s="111" t="s">
        <v>18</v>
      </c>
      <c r="B141" s="103">
        <f>(B136/C136)-1</f>
        <v>-3.4181976089215582E-2</v>
      </c>
      <c r="C141" s="103">
        <f>(C136/D136)-1</f>
        <v>8.3680133696217851E-4</v>
      </c>
      <c r="D141" s="103">
        <f>(D136/E136)-1</f>
        <v>0.10639865572796348</v>
      </c>
      <c r="E141" s="103">
        <f>(E136/F136)-1</f>
        <v>-0.48981985782727666</v>
      </c>
      <c r="F141" s="103">
        <v>0</v>
      </c>
      <c r="H141" s="35" t="s">
        <v>18</v>
      </c>
      <c r="I141" s="103">
        <f>(I136/J136)-1</f>
        <v>1.8823955308120643E-2</v>
      </c>
      <c r="J141" s="103">
        <f>(J136/K136)-1</f>
        <v>0.17029970223388546</v>
      </c>
      <c r="K141" s="103">
        <f>(K136/L136)-1</f>
        <v>0.11483237323889339</v>
      </c>
      <c r="L141" s="103">
        <f>(L136/M136)-1</f>
        <v>-0.55312301097557048</v>
      </c>
      <c r="M141" s="103">
        <v>0</v>
      </c>
      <c r="O141" s="35" t="s">
        <v>18</v>
      </c>
      <c r="P141" s="103">
        <f>(P136/Q136)-1</f>
        <v>4.4978631346920261E-2</v>
      </c>
      <c r="Q141" s="103">
        <f>(Q136/R136)-1</f>
        <v>0.26059709259881925</v>
      </c>
      <c r="R141" s="103">
        <f>(R136/S136)-1</f>
        <v>0.10129691454279066</v>
      </c>
      <c r="S141" s="103">
        <f>(S136/T136)-1</f>
        <v>-0.58073307516316763</v>
      </c>
      <c r="T141" s="103">
        <v>0</v>
      </c>
      <c r="V141" s="35" t="s">
        <v>18</v>
      </c>
      <c r="W141" s="103">
        <f>(W136/X136)-1</f>
        <v>-0.51815809851639627</v>
      </c>
      <c r="X141" s="103">
        <f>(X136/Y136)-1</f>
        <v>0.55421778964354962</v>
      </c>
      <c r="Y141" s="103">
        <f>(Y136/Z136)-1</f>
        <v>4.3563552723844934E-2</v>
      </c>
      <c r="Z141" s="103">
        <f>(Z136/AA136)-1</f>
        <v>-2.6920343105572897E-2</v>
      </c>
      <c r="AA141" s="103">
        <v>0</v>
      </c>
      <c r="AC141" s="35" t="s">
        <v>18</v>
      </c>
      <c r="AD141" s="103">
        <f>(AD136/AE136)-1</f>
        <v>-0.30627956989247307</v>
      </c>
      <c r="AE141" s="103">
        <f>(AE136/AF136)-1</f>
        <v>-0.1854663433664917</v>
      </c>
      <c r="AF141" s="103">
        <f>(AF136/AG136)-1</f>
        <v>0.3067747683535289</v>
      </c>
      <c r="AG141" s="103">
        <f>(AG136/AH136)-1</f>
        <v>-4.7991751417724937E-2</v>
      </c>
      <c r="AH141" s="103">
        <v>0</v>
      </c>
      <c r="AJ141" s="35" t="s">
        <v>18</v>
      </c>
      <c r="AK141" s="103" t="e">
        <f>(AK136/AL136)-1</f>
        <v>#VALUE!</v>
      </c>
      <c r="AL141" s="103">
        <f>(AL136/AM136)-1</f>
        <v>0.13530586388654431</v>
      </c>
      <c r="AM141" s="103">
        <f>(AM136/AN136)-1</f>
        <v>0.730686714203298</v>
      </c>
      <c r="AN141" s="103">
        <f>(AN136/AO136)-1</f>
        <v>0.59133013091240327</v>
      </c>
      <c r="AO141" s="103">
        <v>0</v>
      </c>
      <c r="AQ141" s="35" t="s">
        <v>18</v>
      </c>
      <c r="AR141" s="103">
        <f>(AR136/AS136)-1</f>
        <v>-2.3527597617693519E-2</v>
      </c>
      <c r="AS141" s="103">
        <f>(AS136/AT136)-1</f>
        <v>1.6319261574464283E-2</v>
      </c>
      <c r="AT141" s="103">
        <f>(AT136/AU136)-1</f>
        <v>1.7389449435952109E-2</v>
      </c>
      <c r="AU141" s="103">
        <f>(AU136/AV136)-1</f>
        <v>-8.7842264850148677E-3</v>
      </c>
      <c r="AV141" s="103">
        <v>0</v>
      </c>
      <c r="AX141" s="35" t="s">
        <v>18</v>
      </c>
      <c r="AY141" s="103">
        <f>(AY136/AZ136)-1</f>
        <v>-0.24287011454563268</v>
      </c>
      <c r="AZ141" s="103">
        <f>(AZ136/BA136)-1</f>
        <v>0.47811540632223637</v>
      </c>
      <c r="BA141" s="103">
        <f>(BA136/BB136)-1</f>
        <v>-0.12881025881373265</v>
      </c>
      <c r="BB141" s="103">
        <f>(BB136/BC136)-1</f>
        <v>0.44146344601081022</v>
      </c>
      <c r="BC141" s="103">
        <v>0</v>
      </c>
      <c r="BE141" s="35" t="s">
        <v>18</v>
      </c>
      <c r="BF141" s="103">
        <f>(BF136/BG136)-1</f>
        <v>-4.8297943351273243E-2</v>
      </c>
      <c r="BG141" s="103">
        <f>(BG136/BH136)-1</f>
        <v>2.8977693820051442E-2</v>
      </c>
      <c r="BH141" s="103">
        <f>(BH136/BI136)-1</f>
        <v>1.8630650234368717E-2</v>
      </c>
      <c r="BI141" s="103">
        <f>(BI136/BJ136)-1</f>
        <v>0.15118902905415088</v>
      </c>
      <c r="BJ141" s="103">
        <v>0</v>
      </c>
      <c r="BL141" s="35" t="s">
        <v>18</v>
      </c>
      <c r="BM141" s="103">
        <f>(BM136/BN136)-1</f>
        <v>-0.29019450750132891</v>
      </c>
      <c r="BN141" s="103">
        <f>(BN136/BO136)-1</f>
        <v>7.4094093910173076E-2</v>
      </c>
      <c r="BO141" s="103">
        <f>(BO136/BP136)-1</f>
        <v>9.334549824198346E-3</v>
      </c>
      <c r="BP141" s="103">
        <f>(BP136/BQ136)-1</f>
        <v>-0.12510768902962</v>
      </c>
      <c r="BQ141" s="103">
        <v>0</v>
      </c>
      <c r="BS141" s="35" t="s">
        <v>18</v>
      </c>
      <c r="BT141" s="103">
        <f>(BT136/BU136)-1</f>
        <v>-0.57570599888131602</v>
      </c>
      <c r="BU141" s="103">
        <f>(BU136/BV136)-1</f>
        <v>0.99079239014710518</v>
      </c>
      <c r="BV141" s="103">
        <f>(BV136/BW136)-1</f>
        <v>0.20761905229024502</v>
      </c>
      <c r="BW141" s="103">
        <f>(BW136/BX136)-1</f>
        <v>-1.1260987194626648E-2</v>
      </c>
      <c r="BX141" s="103">
        <v>0</v>
      </c>
      <c r="BZ141" s="35" t="s">
        <v>18</v>
      </c>
      <c r="CA141" s="103">
        <f>(CA136/CB136)-1</f>
        <v>-2.3940548421990115E-3</v>
      </c>
      <c r="CB141" s="103">
        <f>(CB136/CC136)-1</f>
        <v>1.4953545951511549E-2</v>
      </c>
      <c r="CC141" s="103">
        <f>(CC136/CD136)-1</f>
        <v>3.2929481205343114E-2</v>
      </c>
      <c r="CD141" s="103">
        <f>(CD136/CE136)-1</f>
        <v>6.3043287382560376E-3</v>
      </c>
      <c r="CE141" s="103">
        <v>0</v>
      </c>
    </row>
    <row r="142" spans="1:83" x14ac:dyDescent="0.25">
      <c r="A142" s="361" t="s">
        <v>121</v>
      </c>
      <c r="B142">
        <f>COUNTIFS(B4:B134,"&gt;0")</f>
        <v>125</v>
      </c>
      <c r="C142">
        <f t="shared" ref="C142:E142" si="156">COUNTIFS(C4:C134,"&gt;0")</f>
        <v>129</v>
      </c>
      <c r="D142">
        <f t="shared" si="156"/>
        <v>131</v>
      </c>
      <c r="E142">
        <f t="shared" si="156"/>
        <v>119</v>
      </c>
      <c r="F142">
        <f>COUNTIFS(F4:F134,"&gt;0")</f>
        <v>114</v>
      </c>
      <c r="AC142" s="356" t="s">
        <v>301</v>
      </c>
      <c r="AD142" s="331">
        <f>MIN(AD4:AD134)</f>
        <v>-0.43</v>
      </c>
      <c r="AE142" s="331">
        <f t="shared" ref="AE142:AH142" si="157">MIN(AE4:AE134)</f>
        <v>-0.93</v>
      </c>
      <c r="AF142" s="331">
        <f t="shared" si="157"/>
        <v>-0.64</v>
      </c>
      <c r="AG142" s="331">
        <f t="shared" si="157"/>
        <v>-1</v>
      </c>
      <c r="AH142" s="331">
        <f t="shared" si="157"/>
        <v>-0.27</v>
      </c>
      <c r="AJ142" s="356" t="s">
        <v>121</v>
      </c>
      <c r="AK142">
        <f>COUNT(AK4:AK134)</f>
        <v>39</v>
      </c>
      <c r="AL142">
        <f t="shared" ref="AL142:AO142" si="158">COUNT(AL4:AL134)</f>
        <v>37</v>
      </c>
      <c r="AM142">
        <f t="shared" si="158"/>
        <v>30</v>
      </c>
      <c r="AN142">
        <f t="shared" si="158"/>
        <v>31</v>
      </c>
      <c r="AO142">
        <f t="shared" si="158"/>
        <v>33</v>
      </c>
      <c r="BF142" s="328">
        <f>MIN(BF4:BF134)</f>
        <v>0.03</v>
      </c>
      <c r="BG142" s="328">
        <f t="shared" ref="BG142:BJ142" si="159">MIN(BG4:BG134)</f>
        <v>0.14000000000000001</v>
      </c>
      <c r="BH142" s="328">
        <f t="shared" si="159"/>
        <v>0.16262000000000001</v>
      </c>
      <c r="BI142" s="328">
        <f t="shared" si="159"/>
        <v>0.13292999999999999</v>
      </c>
      <c r="BJ142" s="328">
        <f t="shared" si="159"/>
        <v>0.11375</v>
      </c>
      <c r="BZ142" s="356" t="s">
        <v>301</v>
      </c>
      <c r="CA142" s="332">
        <f>MIN(CA4:CA134)</f>
        <v>0.1111111111111111</v>
      </c>
      <c r="CB142" s="332">
        <f t="shared" ref="CB142:CE142" si="160">MIN(CB4:CB134)</f>
        <v>0.22222222222222221</v>
      </c>
      <c r="CC142" s="332">
        <f t="shared" si="160"/>
        <v>0.22222222222222221</v>
      </c>
      <c r="CD142" s="332">
        <f t="shared" si="160"/>
        <v>0.16666666666666666</v>
      </c>
      <c r="CE142" s="332">
        <f t="shared" si="160"/>
        <v>0.1111111111111111</v>
      </c>
    </row>
    <row r="143" spans="1:83" x14ac:dyDescent="0.25">
      <c r="A143" s="361" t="s">
        <v>289</v>
      </c>
      <c r="B143" s="360">
        <f>$A$134-B142</f>
        <v>6</v>
      </c>
      <c r="C143" s="359">
        <f t="shared" ref="C143:F143" si="161">$A$134-C142</f>
        <v>2</v>
      </c>
      <c r="D143" s="359">
        <f t="shared" si="161"/>
        <v>0</v>
      </c>
      <c r="E143" s="359">
        <f t="shared" si="161"/>
        <v>12</v>
      </c>
      <c r="F143" s="359">
        <f t="shared" si="161"/>
        <v>17</v>
      </c>
    </row>
    <row r="144" spans="1:83" x14ac:dyDescent="0.25">
      <c r="A144" s="361" t="s">
        <v>290</v>
      </c>
      <c r="B144" s="360">
        <f>COUNTIFS(B4:B134,"&lt;0")</f>
        <v>0</v>
      </c>
      <c r="C144" s="359">
        <f t="shared" ref="C144:F144" si="162">COUNTIFS(C4:C134,"&lt;0")</f>
        <v>0</v>
      </c>
      <c r="D144" s="359">
        <f t="shared" si="162"/>
        <v>0</v>
      </c>
      <c r="E144" s="359">
        <f t="shared" si="162"/>
        <v>0</v>
      </c>
      <c r="F144" s="359">
        <f t="shared" si="162"/>
        <v>0</v>
      </c>
    </row>
    <row r="145" spans="1:6" x14ac:dyDescent="0.25">
      <c r="A145" s="361" t="s">
        <v>292</v>
      </c>
      <c r="B145" s="360">
        <f>B142</f>
        <v>125</v>
      </c>
      <c r="C145" s="359">
        <f>B145+C142</f>
        <v>254</v>
      </c>
      <c r="D145" s="359">
        <f t="shared" ref="D145:F145" si="163">C145+D142</f>
        <v>385</v>
      </c>
      <c r="E145" s="359">
        <f t="shared" si="163"/>
        <v>504</v>
      </c>
      <c r="F145" s="359">
        <f t="shared" si="163"/>
        <v>618</v>
      </c>
    </row>
  </sheetData>
  <conditionalFormatting sqref="B4:F21">
    <cfRule type="cellIs" dxfId="88" priority="8" operator="equal">
      <formula>0</formula>
    </cfRule>
  </conditionalFormatting>
  <conditionalFormatting sqref="B4:F134 I4:M134 P4:T134 W4:AA134 AD4:AH134">
    <cfRule type="cellIs" dxfId="87" priority="7" operator="equal">
      <formula>0</formula>
    </cfRule>
  </conditionalFormatting>
  <conditionalFormatting sqref="AK4:AO134 AR4:AV134 AY4:BC134 BF4:BJ134 BM4:BQ134 BT4:BX134 CA4:CE134">
    <cfRule type="cellIs" dxfId="86" priority="6" operator="equal">
      <formula>0</formula>
    </cfRule>
  </conditionalFormatting>
  <conditionalFormatting sqref="BM4:BQ134">
    <cfRule type="cellIs" dxfId="85" priority="5" operator="greaterThan">
      <formula>100</formula>
    </cfRule>
  </conditionalFormatting>
  <conditionalFormatting sqref="AD4:AH134">
    <cfRule type="cellIs" dxfId="84" priority="3" operator="greaterThan">
      <formula>1</formula>
    </cfRule>
    <cfRule type="cellIs" dxfId="83" priority="4" operator="greaterThan">
      <formula>100</formula>
    </cfRule>
  </conditionalFormatting>
  <conditionalFormatting sqref="AR4:AV134">
    <cfRule type="cellIs" dxfId="82" priority="2" operator="greaterThan">
      <formula>1</formula>
    </cfRule>
  </conditionalFormatting>
  <conditionalFormatting sqref="AY4:BC134">
    <cfRule type="cellIs" dxfId="81" priority="1" operator="greaterThan">
      <formula>1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0"/>
  <sheetViews>
    <sheetView zoomScale="70" zoomScaleNormal="70" workbookViewId="0">
      <pane ySplit="1" topLeftCell="A56" activePane="bottomLeft" state="frozen"/>
      <selection pane="bottomLeft" activeCell="B1" sqref="B1:D150"/>
    </sheetView>
  </sheetViews>
  <sheetFormatPr defaultRowHeight="15" x14ac:dyDescent="0.25"/>
  <cols>
    <col min="1" max="1" width="39.28515625" bestFit="1" customWidth="1"/>
    <col min="2" max="2" width="9.7109375" bestFit="1" customWidth="1"/>
    <col min="3" max="3" width="13.85546875" bestFit="1" customWidth="1"/>
    <col min="4" max="4" width="10.7109375" bestFit="1" customWidth="1"/>
    <col min="5" max="5" width="8.7109375" bestFit="1" customWidth="1"/>
    <col min="7" max="7" width="19" bestFit="1" customWidth="1"/>
    <col min="8" max="8" width="15.42578125" bestFit="1" customWidth="1"/>
  </cols>
  <sheetData>
    <row r="1" spans="1:4" ht="27.75" thickBot="1" x14ac:dyDescent="0.3">
      <c r="A1" s="111" t="s">
        <v>8</v>
      </c>
      <c r="B1" s="327" t="s">
        <v>124</v>
      </c>
      <c r="C1" s="327" t="s">
        <v>125</v>
      </c>
      <c r="D1" s="143" t="s">
        <v>194</v>
      </c>
    </row>
    <row r="2" spans="1:4" x14ac:dyDescent="0.25">
      <c r="A2" s="29">
        <v>1</v>
      </c>
      <c r="B2" s="322">
        <v>0.13837375178316691</v>
      </c>
      <c r="C2" s="322">
        <v>4.3108504398826977E-2</v>
      </c>
      <c r="D2" s="322">
        <v>1</v>
      </c>
    </row>
    <row r="3" spans="1:4" x14ac:dyDescent="0.25">
      <c r="A3" s="31">
        <f>A2+1</f>
        <v>2</v>
      </c>
      <c r="B3" s="288">
        <v>3.5279242057273119E-2</v>
      </c>
      <c r="C3" s="288">
        <v>3.4412955465587043E-2</v>
      </c>
      <c r="D3" s="288">
        <v>0.83333333333333337</v>
      </c>
    </row>
    <row r="4" spans="1:4" x14ac:dyDescent="0.25">
      <c r="A4" s="31">
        <f t="shared" ref="A4:A67" si="0">A3+1</f>
        <v>3</v>
      </c>
      <c r="B4" s="288">
        <v>1.4155052264808362E-2</v>
      </c>
      <c r="C4" s="288">
        <v>1.2096774193548387E-2</v>
      </c>
      <c r="D4" s="288">
        <v>0.72222222222222221</v>
      </c>
    </row>
    <row r="5" spans="1:4" x14ac:dyDescent="0.25">
      <c r="A5" s="31">
        <f t="shared" si="0"/>
        <v>4</v>
      </c>
      <c r="B5" s="288">
        <v>0.14144700193854587</v>
      </c>
      <c r="C5" s="288">
        <v>8.3073863055460023E-2</v>
      </c>
      <c r="D5" s="288">
        <v>0.94444444444444442</v>
      </c>
    </row>
    <row r="6" spans="1:4" x14ac:dyDescent="0.25">
      <c r="A6" s="31">
        <f t="shared" si="0"/>
        <v>5</v>
      </c>
      <c r="B6" s="288">
        <v>3.5862317534690935E-2</v>
      </c>
      <c r="C6" s="288">
        <v>0.6171428571428571</v>
      </c>
      <c r="D6" s="288">
        <v>0.83333333333333337</v>
      </c>
    </row>
    <row r="7" spans="1:4" x14ac:dyDescent="0.25">
      <c r="A7" s="31">
        <f t="shared" si="0"/>
        <v>6</v>
      </c>
      <c r="B7" s="288">
        <v>6.869527385044473E-2</v>
      </c>
      <c r="C7" s="288">
        <v>0.36752133729011993</v>
      </c>
      <c r="D7" s="288">
        <v>1</v>
      </c>
    </row>
    <row r="8" spans="1:4" x14ac:dyDescent="0.25">
      <c r="A8" s="31">
        <f t="shared" si="0"/>
        <v>7</v>
      </c>
      <c r="B8" s="288">
        <v>0.31428672742101343</v>
      </c>
      <c r="C8" s="288">
        <v>4.2024998375322226E-3</v>
      </c>
      <c r="D8" s="288">
        <v>1</v>
      </c>
    </row>
    <row r="9" spans="1:4" x14ac:dyDescent="0.25">
      <c r="A9" s="31">
        <f t="shared" si="0"/>
        <v>8</v>
      </c>
      <c r="B9" s="288">
        <v>0.32869746196343236</v>
      </c>
      <c r="C9" s="288">
        <v>3.8183220808538678E-4</v>
      </c>
      <c r="D9" s="288">
        <v>1</v>
      </c>
    </row>
    <row r="10" spans="1:4" x14ac:dyDescent="0.25">
      <c r="A10" s="31">
        <f t="shared" si="0"/>
        <v>9</v>
      </c>
      <c r="B10" s="288">
        <v>0.12432461463464163</v>
      </c>
      <c r="C10" s="288">
        <v>7.0970589326699203E-3</v>
      </c>
      <c r="D10" s="288">
        <v>1</v>
      </c>
    </row>
    <row r="11" spans="1:4" x14ac:dyDescent="0.25">
      <c r="A11" s="31">
        <f t="shared" si="0"/>
        <v>10</v>
      </c>
      <c r="B11" s="288">
        <v>0.31094159112175984</v>
      </c>
      <c r="C11" s="288">
        <v>7.7091651963970657E-3</v>
      </c>
      <c r="D11" s="288">
        <v>1</v>
      </c>
    </row>
    <row r="12" spans="1:4" x14ac:dyDescent="0.25">
      <c r="A12" s="31">
        <f t="shared" si="0"/>
        <v>11</v>
      </c>
      <c r="B12" s="288">
        <v>2.1582226520199654E-2</v>
      </c>
      <c r="C12" s="288">
        <v>1.2467654669489531E-2</v>
      </c>
      <c r="D12" s="288">
        <v>1</v>
      </c>
    </row>
    <row r="13" spans="1:4" x14ac:dyDescent="0.25">
      <c r="A13" s="31">
        <f t="shared" si="0"/>
        <v>12</v>
      </c>
      <c r="B13" s="288">
        <v>5.1171211113574228E-2</v>
      </c>
      <c r="C13" s="288">
        <v>0.66900979002538152</v>
      </c>
      <c r="D13" s="288">
        <v>1</v>
      </c>
    </row>
    <row r="14" spans="1:4" x14ac:dyDescent="0.25">
      <c r="A14" s="31">
        <f t="shared" si="0"/>
        <v>13</v>
      </c>
      <c r="B14" s="288">
        <v>8.6089584147018311E-2</v>
      </c>
      <c r="C14" s="288">
        <v>1.8877185034167705E-3</v>
      </c>
      <c r="D14" s="288">
        <v>0.88888888888888884</v>
      </c>
    </row>
    <row r="15" spans="1:4" x14ac:dyDescent="0.25">
      <c r="A15" s="31">
        <f t="shared" si="0"/>
        <v>14</v>
      </c>
      <c r="B15" s="288">
        <v>2.590595986822402E-2</v>
      </c>
      <c r="C15" s="288">
        <v>0.77655003069367712</v>
      </c>
      <c r="D15" s="288">
        <v>1</v>
      </c>
    </row>
    <row r="16" spans="1:4" x14ac:dyDescent="0.25">
      <c r="A16" s="31">
        <f t="shared" si="0"/>
        <v>15</v>
      </c>
      <c r="B16" s="288">
        <v>0.13663057697124886</v>
      </c>
      <c r="C16" s="288">
        <v>1.2999999999999999E-2</v>
      </c>
      <c r="D16" s="288">
        <v>1</v>
      </c>
    </row>
    <row r="17" spans="1:4" x14ac:dyDescent="0.25">
      <c r="A17" s="31">
        <f t="shared" si="0"/>
        <v>16</v>
      </c>
      <c r="B17" s="288">
        <v>2.8210500651677316E-2</v>
      </c>
      <c r="C17" s="288">
        <v>3.0753079430339742E-2</v>
      </c>
      <c r="D17" s="288">
        <v>1</v>
      </c>
    </row>
    <row r="18" spans="1:4" x14ac:dyDescent="0.25">
      <c r="A18" s="31">
        <f t="shared" si="0"/>
        <v>17</v>
      </c>
      <c r="B18" s="288">
        <v>0.30360958466238303</v>
      </c>
      <c r="C18" s="288">
        <v>5.9559382809953277E-3</v>
      </c>
      <c r="D18" s="288">
        <v>1</v>
      </c>
    </row>
    <row r="19" spans="1:4" x14ac:dyDescent="0.25">
      <c r="A19" s="31">
        <f t="shared" si="0"/>
        <v>18</v>
      </c>
      <c r="B19" s="288">
        <v>7.9103147355975456E-2</v>
      </c>
      <c r="C19" s="288">
        <v>0.45846711094449139</v>
      </c>
      <c r="D19" s="288">
        <v>1</v>
      </c>
    </row>
    <row r="20" spans="1:4" x14ac:dyDescent="0.25">
      <c r="A20" s="31">
        <f t="shared" si="0"/>
        <v>19</v>
      </c>
      <c r="B20" s="288">
        <v>3.8008110140946398E-2</v>
      </c>
      <c r="C20" s="288">
        <v>1.8119490695396669E-2</v>
      </c>
      <c r="D20" s="288">
        <v>1</v>
      </c>
    </row>
    <row r="21" spans="1:4" x14ac:dyDescent="0.25">
      <c r="A21" s="31">
        <f t="shared" si="0"/>
        <v>20</v>
      </c>
      <c r="B21" s="288">
        <v>0.27271630311329115</v>
      </c>
      <c r="C21" s="288">
        <v>5.8700011187511293E-3</v>
      </c>
      <c r="D21" s="288">
        <v>1</v>
      </c>
    </row>
    <row r="22" spans="1:4" x14ac:dyDescent="0.25">
      <c r="A22" s="31">
        <f t="shared" si="0"/>
        <v>21</v>
      </c>
      <c r="B22" s="288">
        <v>7.8397119179222124E-2</v>
      </c>
      <c r="C22" s="288">
        <v>7.1308128597109777E-2</v>
      </c>
      <c r="D22" s="288">
        <v>0.94444444444444442</v>
      </c>
    </row>
    <row r="23" spans="1:4" x14ac:dyDescent="0.25">
      <c r="A23" s="31">
        <f t="shared" si="0"/>
        <v>22</v>
      </c>
      <c r="B23" s="288">
        <v>1.0573055234154262E-2</v>
      </c>
      <c r="C23" s="288">
        <v>0.50636741205269964</v>
      </c>
      <c r="D23" s="288">
        <v>1</v>
      </c>
    </row>
    <row r="24" spans="1:4" x14ac:dyDescent="0.25">
      <c r="A24" s="31">
        <f t="shared" si="0"/>
        <v>23</v>
      </c>
      <c r="B24" s="288">
        <v>0.15283660280582298</v>
      </c>
      <c r="C24" s="288">
        <v>9.7488071725648218E-2</v>
      </c>
      <c r="D24" s="288">
        <v>0.94444444444444442</v>
      </c>
    </row>
    <row r="25" spans="1:4" x14ac:dyDescent="0.25">
      <c r="A25" s="31">
        <f t="shared" si="0"/>
        <v>24</v>
      </c>
      <c r="B25" s="288">
        <v>2.0190647360863779E-2</v>
      </c>
      <c r="C25" s="288">
        <v>0.19875257443404226</v>
      </c>
      <c r="D25" s="288">
        <v>1</v>
      </c>
    </row>
    <row r="26" spans="1:4" x14ac:dyDescent="0.25">
      <c r="A26" s="31">
        <f t="shared" si="0"/>
        <v>25</v>
      </c>
      <c r="B26" s="288">
        <v>0.15704461858308011</v>
      </c>
      <c r="C26" s="288">
        <v>0.22504420511171838</v>
      </c>
      <c r="D26" s="288">
        <v>0.94444444444444442</v>
      </c>
    </row>
    <row r="27" spans="1:4" x14ac:dyDescent="0.25">
      <c r="A27" s="31">
        <f t="shared" si="0"/>
        <v>26</v>
      </c>
      <c r="B27" s="288">
        <v>4.4335325932251639E-2</v>
      </c>
      <c r="C27" s="288">
        <v>2.8838659392049885E-2</v>
      </c>
      <c r="D27" s="288">
        <v>0.88888888888888884</v>
      </c>
    </row>
    <row r="28" spans="1:4" x14ac:dyDescent="0.25">
      <c r="A28" s="31">
        <f t="shared" si="0"/>
        <v>27</v>
      </c>
      <c r="B28" s="288">
        <v>0.31893584816774478</v>
      </c>
      <c r="C28" s="288">
        <v>4.7987096798649029E-2</v>
      </c>
      <c r="D28" s="288">
        <v>0.88888888888888884</v>
      </c>
    </row>
    <row r="29" spans="1:4" x14ac:dyDescent="0.25">
      <c r="A29" s="31">
        <f t="shared" si="0"/>
        <v>28</v>
      </c>
      <c r="B29" s="288">
        <v>5.8906613492854767E-2</v>
      </c>
      <c r="C29" s="288">
        <v>0.52507177033492825</v>
      </c>
      <c r="D29" s="288">
        <v>1</v>
      </c>
    </row>
    <row r="30" spans="1:4" x14ac:dyDescent="0.25">
      <c r="A30" s="31">
        <f t="shared" si="0"/>
        <v>29</v>
      </c>
      <c r="B30" s="288">
        <v>0.1171377127456197</v>
      </c>
      <c r="C30" s="288">
        <v>6.1217281689638359E-2</v>
      </c>
      <c r="D30" s="288">
        <v>0.94444444444444442</v>
      </c>
    </row>
    <row r="31" spans="1:4" x14ac:dyDescent="0.25">
      <c r="A31" s="31">
        <f t="shared" si="0"/>
        <v>30</v>
      </c>
      <c r="B31" s="288">
        <v>9.6952639751552799E-2</v>
      </c>
      <c r="C31" s="288">
        <v>4.3684710351377019E-2</v>
      </c>
      <c r="D31" s="288">
        <v>1</v>
      </c>
    </row>
    <row r="32" spans="1:4" x14ac:dyDescent="0.25">
      <c r="A32" s="31">
        <f t="shared" si="0"/>
        <v>31</v>
      </c>
      <c r="B32" s="288">
        <v>0.24124651344655426</v>
      </c>
      <c r="C32" s="288">
        <v>5.2332315652171219E-3</v>
      </c>
      <c r="D32" s="288">
        <v>1</v>
      </c>
    </row>
    <row r="33" spans="1:4" x14ac:dyDescent="0.25">
      <c r="A33" s="31">
        <f t="shared" si="0"/>
        <v>32</v>
      </c>
      <c r="B33" s="288">
        <v>0.40331222326504268</v>
      </c>
      <c r="C33" s="288">
        <v>6.6233680601345116E-2</v>
      </c>
      <c r="D33" s="288">
        <v>1</v>
      </c>
    </row>
    <row r="34" spans="1:4" x14ac:dyDescent="0.25">
      <c r="A34" s="31">
        <f t="shared" si="0"/>
        <v>33</v>
      </c>
      <c r="B34" s="288">
        <v>0.12473823222790589</v>
      </c>
      <c r="C34" s="288">
        <v>5.2729371032890944E-2</v>
      </c>
      <c r="D34" s="288">
        <v>1</v>
      </c>
    </row>
    <row r="35" spans="1:4" x14ac:dyDescent="0.25">
      <c r="A35" s="31">
        <f t="shared" si="0"/>
        <v>34</v>
      </c>
      <c r="B35" s="288">
        <v>6.2899999999999998E-2</v>
      </c>
      <c r="C35" s="288">
        <v>3.8158803222094355E-2</v>
      </c>
      <c r="D35" s="288">
        <v>1</v>
      </c>
    </row>
    <row r="36" spans="1:4" x14ac:dyDescent="0.25">
      <c r="A36" s="31">
        <f t="shared" si="0"/>
        <v>35</v>
      </c>
      <c r="B36" s="288">
        <v>0.10222307532621296</v>
      </c>
      <c r="C36" s="288">
        <v>0.12004906185132251</v>
      </c>
      <c r="D36" s="288">
        <v>0.72222222222222221</v>
      </c>
    </row>
    <row r="37" spans="1:4" x14ac:dyDescent="0.25">
      <c r="A37" s="31">
        <f t="shared" si="0"/>
        <v>36</v>
      </c>
      <c r="B37" s="288">
        <v>1.7469067904167454E-2</v>
      </c>
      <c r="C37" s="288">
        <v>7.4654721911160881E-4</v>
      </c>
      <c r="D37" s="288">
        <v>1</v>
      </c>
    </row>
    <row r="38" spans="1:4" x14ac:dyDescent="0.25">
      <c r="A38" s="31">
        <f t="shared" si="0"/>
        <v>37</v>
      </c>
      <c r="B38" s="288">
        <v>0.15308641975308643</v>
      </c>
      <c r="C38" s="288">
        <v>2.0341207349081365E-2</v>
      </c>
      <c r="D38" s="288">
        <v>1</v>
      </c>
    </row>
    <row r="39" spans="1:4" x14ac:dyDescent="0.25">
      <c r="A39" s="31">
        <f t="shared" si="0"/>
        <v>38</v>
      </c>
      <c r="B39" s="288">
        <v>2.2054949862937863E-3</v>
      </c>
      <c r="C39" s="288">
        <v>0.71550933007035789</v>
      </c>
      <c r="D39" s="288">
        <v>0.94444444444444442</v>
      </c>
    </row>
    <row r="40" spans="1:4" x14ac:dyDescent="0.25">
      <c r="A40" s="31">
        <f t="shared" si="0"/>
        <v>39</v>
      </c>
      <c r="B40" s="288">
        <v>2.913458243918273E-3</v>
      </c>
      <c r="C40" s="288">
        <v>0.19845207382417146</v>
      </c>
      <c r="D40" s="288">
        <v>0.55555555555555558</v>
      </c>
    </row>
    <row r="41" spans="1:4" x14ac:dyDescent="0.25">
      <c r="A41" s="31">
        <f t="shared" si="0"/>
        <v>40</v>
      </c>
      <c r="B41" s="288">
        <v>0.29273303625102737</v>
      </c>
      <c r="C41" s="288">
        <v>0.40565773064031524</v>
      </c>
      <c r="D41" s="288">
        <v>1</v>
      </c>
    </row>
    <row r="42" spans="1:4" x14ac:dyDescent="0.25">
      <c r="A42" s="31">
        <f t="shared" si="0"/>
        <v>41</v>
      </c>
      <c r="B42" s="288">
        <v>2.2396670266852822E-2</v>
      </c>
      <c r="C42" s="288">
        <v>1.8543402311206665E-2</v>
      </c>
      <c r="D42" s="288">
        <v>1</v>
      </c>
    </row>
    <row r="43" spans="1:4" x14ac:dyDescent="0.25">
      <c r="A43" s="31">
        <f t="shared" si="0"/>
        <v>42</v>
      </c>
      <c r="B43" s="288">
        <v>0.27397678680513132</v>
      </c>
      <c r="C43" s="288">
        <v>5.6607881558893968E-3</v>
      </c>
      <c r="D43" s="288">
        <v>1</v>
      </c>
    </row>
    <row r="44" spans="1:4" x14ac:dyDescent="0.25">
      <c r="A44" s="31">
        <f t="shared" si="0"/>
        <v>43</v>
      </c>
      <c r="B44" s="288">
        <v>0.12227090075892839</v>
      </c>
      <c r="C44" s="288">
        <v>0.27622737105304285</v>
      </c>
      <c r="D44" s="288">
        <v>1</v>
      </c>
    </row>
    <row r="45" spans="1:4" x14ac:dyDescent="0.25">
      <c r="A45" s="31">
        <f t="shared" si="0"/>
        <v>44</v>
      </c>
      <c r="B45" s="288">
        <v>8.47434851466142E-2</v>
      </c>
      <c r="C45" s="288">
        <v>5.0652720009883457E-3</v>
      </c>
      <c r="D45" s="288">
        <v>0.88888888888888884</v>
      </c>
    </row>
    <row r="46" spans="1:4" x14ac:dyDescent="0.25">
      <c r="A46" s="31">
        <f t="shared" si="0"/>
        <v>45</v>
      </c>
      <c r="B46" s="288">
        <v>6.3173475429248074E-2</v>
      </c>
      <c r="C46" s="288">
        <v>9.4966761633428296E-3</v>
      </c>
      <c r="D46" s="288">
        <v>0.94444444444444442</v>
      </c>
    </row>
    <row r="47" spans="1:4" x14ac:dyDescent="0.25">
      <c r="A47" s="31">
        <f t="shared" si="0"/>
        <v>46</v>
      </c>
      <c r="B47" s="288">
        <v>0.12454230702169528</v>
      </c>
      <c r="C47" s="288">
        <v>0.57007084845343015</v>
      </c>
      <c r="D47" s="288">
        <v>1</v>
      </c>
    </row>
    <row r="48" spans="1:4" x14ac:dyDescent="0.25">
      <c r="A48" s="31">
        <f t="shared" si="0"/>
        <v>47</v>
      </c>
      <c r="B48" s="288">
        <v>0.33768885961396783</v>
      </c>
      <c r="C48" s="288">
        <v>1.9572120023413148E-2</v>
      </c>
      <c r="D48" s="288">
        <v>1</v>
      </c>
    </row>
    <row r="49" spans="1:4" x14ac:dyDescent="0.25">
      <c r="A49" s="31">
        <f t="shared" si="0"/>
        <v>48</v>
      </c>
      <c r="B49" s="288">
        <v>7.8547790539225226E-2</v>
      </c>
      <c r="C49" s="288">
        <v>5.8651026392961877E-4</v>
      </c>
      <c r="D49" s="288">
        <v>1</v>
      </c>
    </row>
    <row r="50" spans="1:4" x14ac:dyDescent="0.25">
      <c r="A50" s="31">
        <f t="shared" si="0"/>
        <v>49</v>
      </c>
      <c r="B50" s="288">
        <v>0.25646916944873727</v>
      </c>
      <c r="C50" s="288">
        <v>0.13669108233405819</v>
      </c>
      <c r="D50" s="288">
        <v>1</v>
      </c>
    </row>
    <row r="51" spans="1:4" x14ac:dyDescent="0.25">
      <c r="A51" s="31">
        <f t="shared" si="0"/>
        <v>50</v>
      </c>
      <c r="B51" s="288">
        <v>5.9821612104637552E-2</v>
      </c>
      <c r="C51" s="288">
        <v>0.61881575762752894</v>
      </c>
      <c r="D51" s="288">
        <v>0.83333333333333337</v>
      </c>
    </row>
    <row r="52" spans="1:4" x14ac:dyDescent="0.25">
      <c r="A52" s="31">
        <f t="shared" si="0"/>
        <v>51</v>
      </c>
      <c r="B52" s="288">
        <v>3.8023508394405083E-2</v>
      </c>
      <c r="C52" s="288">
        <v>3.6231884057971016E-2</v>
      </c>
      <c r="D52" s="288">
        <v>0.94444444444444442</v>
      </c>
    </row>
    <row r="53" spans="1:4" x14ac:dyDescent="0.25">
      <c r="A53" s="31">
        <f t="shared" si="0"/>
        <v>52</v>
      </c>
      <c r="B53" s="288">
        <v>0.11657655639030923</v>
      </c>
      <c r="C53" s="288">
        <v>0.41015860669861776</v>
      </c>
      <c r="D53" s="288">
        <v>0.94444444444444442</v>
      </c>
    </row>
    <row r="54" spans="1:4" x14ac:dyDescent="0.25">
      <c r="A54" s="31">
        <f t="shared" si="0"/>
        <v>53</v>
      </c>
      <c r="B54" s="288">
        <v>4.9307109593600969E-2</v>
      </c>
      <c r="C54" s="288">
        <v>0.11136350121900458</v>
      </c>
      <c r="D54" s="288">
        <v>1</v>
      </c>
    </row>
    <row r="55" spans="1:4" x14ac:dyDescent="0.25">
      <c r="A55" s="31">
        <f t="shared" si="0"/>
        <v>54</v>
      </c>
      <c r="B55" s="288">
        <v>0.29849337261290976</v>
      </c>
      <c r="C55" s="288">
        <v>2.2504477855980261E-2</v>
      </c>
      <c r="D55" s="288">
        <v>0.88888888888888884</v>
      </c>
    </row>
    <row r="56" spans="1:4" x14ac:dyDescent="0.25">
      <c r="A56" s="31">
        <f t="shared" si="0"/>
        <v>55</v>
      </c>
      <c r="B56" s="288">
        <v>8.8237379969646687E-2</v>
      </c>
      <c r="C56" s="288">
        <v>1.3743651030773827E-2</v>
      </c>
      <c r="D56" s="288">
        <v>0.94444444444444442</v>
      </c>
    </row>
    <row r="57" spans="1:4" x14ac:dyDescent="0.25">
      <c r="A57" s="31">
        <f t="shared" si="0"/>
        <v>56</v>
      </c>
      <c r="B57" s="288">
        <v>6.4067273914440795E-2</v>
      </c>
      <c r="C57" s="288">
        <v>7.7467604013299659E-3</v>
      </c>
      <c r="D57" s="288">
        <v>0.88888888888888884</v>
      </c>
    </row>
    <row r="58" spans="1:4" x14ac:dyDescent="0.25">
      <c r="A58" s="31">
        <f t="shared" si="0"/>
        <v>57</v>
      </c>
      <c r="B58" s="288">
        <v>4.5860560617488041E-2</v>
      </c>
      <c r="C58" s="288">
        <v>0.40263416956742742</v>
      </c>
      <c r="D58" s="288">
        <v>1</v>
      </c>
    </row>
    <row r="59" spans="1:4" x14ac:dyDescent="0.25">
      <c r="A59" s="31">
        <f t="shared" si="0"/>
        <v>58</v>
      </c>
      <c r="B59" s="288">
        <v>0.11777713566913657</v>
      </c>
      <c r="C59" s="288">
        <v>3.5371188972377868E-3</v>
      </c>
      <c r="D59" s="288">
        <v>0.94444444444444442</v>
      </c>
    </row>
    <row r="60" spans="1:4" x14ac:dyDescent="0.25">
      <c r="A60" s="31">
        <f t="shared" si="0"/>
        <v>59</v>
      </c>
      <c r="B60" s="288">
        <v>0.10073663063235434</v>
      </c>
      <c r="C60" s="288">
        <v>5.1031487513572206E-2</v>
      </c>
      <c r="D60" s="288">
        <v>0.94444444444444442</v>
      </c>
    </row>
    <row r="61" spans="1:4" x14ac:dyDescent="0.25">
      <c r="A61" s="31">
        <f t="shared" si="0"/>
        <v>60</v>
      </c>
      <c r="B61" s="288">
        <v>7.1303610159663924E-2</v>
      </c>
      <c r="C61" s="288">
        <v>0.57465251150083985</v>
      </c>
      <c r="D61" s="288">
        <v>1</v>
      </c>
    </row>
    <row r="62" spans="1:4" x14ac:dyDescent="0.25">
      <c r="A62" s="31">
        <f t="shared" si="0"/>
        <v>61</v>
      </c>
      <c r="B62" s="288">
        <v>0.26041891659843452</v>
      </c>
      <c r="C62" s="288">
        <v>5.314971612000635E-3</v>
      </c>
      <c r="D62" s="288">
        <v>1</v>
      </c>
    </row>
    <row r="63" spans="1:4" x14ac:dyDescent="0.25">
      <c r="A63" s="31">
        <f t="shared" si="0"/>
        <v>62</v>
      </c>
      <c r="B63" s="288">
        <v>7.6244142584088639E-2</v>
      </c>
      <c r="C63" s="288">
        <v>4.8167440098494177E-3</v>
      </c>
      <c r="D63" s="288">
        <v>0.88888888888888884</v>
      </c>
    </row>
    <row r="64" spans="1:4" x14ac:dyDescent="0.25">
      <c r="A64" s="31">
        <f t="shared" si="0"/>
        <v>63</v>
      </c>
      <c r="B64" s="288">
        <v>0.12793402410657645</v>
      </c>
      <c r="C64" s="288">
        <v>4.0322580645161289E-2</v>
      </c>
      <c r="D64" s="288">
        <v>0.94444444444444442</v>
      </c>
    </row>
    <row r="65" spans="1:4" x14ac:dyDescent="0.25">
      <c r="A65" s="31">
        <f t="shared" si="0"/>
        <v>64</v>
      </c>
      <c r="B65" s="288">
        <v>0.11934472651945877</v>
      </c>
      <c r="C65" s="288">
        <v>4.6892356244874228E-2</v>
      </c>
      <c r="D65" s="288">
        <v>1</v>
      </c>
    </row>
    <row r="66" spans="1:4" x14ac:dyDescent="0.25">
      <c r="A66" s="31">
        <f t="shared" si="0"/>
        <v>65</v>
      </c>
      <c r="B66" s="288">
        <v>0.37904848119090728</v>
      </c>
      <c r="C66" s="288">
        <v>0.4274766942949369</v>
      </c>
      <c r="D66" s="288">
        <v>0.94444444444444442</v>
      </c>
    </row>
    <row r="67" spans="1:4" x14ac:dyDescent="0.25">
      <c r="A67" s="31">
        <f t="shared" si="0"/>
        <v>66</v>
      </c>
      <c r="B67" s="288">
        <v>7.0464050497328373E-2</v>
      </c>
      <c r="C67" s="288">
        <v>1.875225387666787E-2</v>
      </c>
      <c r="D67" s="288">
        <v>1</v>
      </c>
    </row>
    <row r="68" spans="1:4" x14ac:dyDescent="0.25">
      <c r="A68" s="31">
        <f t="shared" ref="A68:A131" si="1">A67+1</f>
        <v>67</v>
      </c>
      <c r="B68" s="288">
        <v>9.5422954104314076E-2</v>
      </c>
      <c r="C68" s="288">
        <v>1.9467878001297859E-3</v>
      </c>
      <c r="D68" s="288">
        <v>0.55555555555555558</v>
      </c>
    </row>
    <row r="69" spans="1:4" x14ac:dyDescent="0.25">
      <c r="A69" s="31">
        <f t="shared" si="1"/>
        <v>68</v>
      </c>
      <c r="B69" s="288">
        <v>3.8892249042356261E-2</v>
      </c>
      <c r="C69" s="288">
        <v>3.9721946375372392E-3</v>
      </c>
      <c r="D69" s="288">
        <v>0.83333333333333337</v>
      </c>
    </row>
    <row r="70" spans="1:4" x14ac:dyDescent="0.25">
      <c r="A70" s="31">
        <f t="shared" si="1"/>
        <v>69</v>
      </c>
      <c r="B70" s="288">
        <v>1.7592464330239647E-2</v>
      </c>
      <c r="C70" s="288">
        <v>7.1428571428571425E-2</v>
      </c>
      <c r="D70" s="288">
        <v>0.88888888888888884</v>
      </c>
    </row>
    <row r="71" spans="1:4" x14ac:dyDescent="0.25">
      <c r="A71" s="31">
        <f t="shared" si="1"/>
        <v>70</v>
      </c>
      <c r="B71" s="288">
        <v>1.1570822193018233E-2</v>
      </c>
      <c r="C71" s="288">
        <v>0.87413467589679039</v>
      </c>
      <c r="D71" s="288">
        <v>0.88888888888888884</v>
      </c>
    </row>
    <row r="72" spans="1:4" x14ac:dyDescent="0.25">
      <c r="A72" s="31">
        <f t="shared" si="1"/>
        <v>71</v>
      </c>
      <c r="B72" s="288">
        <v>2.2000000000000001E-3</v>
      </c>
      <c r="C72" s="288">
        <v>6.4552661381653456E-2</v>
      </c>
      <c r="D72" s="288">
        <v>0.5</v>
      </c>
    </row>
    <row r="73" spans="1:4" x14ac:dyDescent="0.25">
      <c r="A73" s="31">
        <f t="shared" si="1"/>
        <v>72</v>
      </c>
      <c r="B73" s="288">
        <v>0.57263352916798715</v>
      </c>
      <c r="C73" s="288">
        <v>4.3945419788622531E-5</v>
      </c>
      <c r="D73" s="288">
        <v>1</v>
      </c>
    </row>
    <row r="74" spans="1:4" x14ac:dyDescent="0.25">
      <c r="A74" s="31">
        <f t="shared" si="1"/>
        <v>73</v>
      </c>
      <c r="B74" s="288">
        <v>3.6163263607154571E-3</v>
      </c>
      <c r="C74" s="288">
        <v>0.62781593913878431</v>
      </c>
      <c r="D74" s="288">
        <v>0.55555555555555558</v>
      </c>
    </row>
    <row r="75" spans="1:4" x14ac:dyDescent="0.25">
      <c r="A75" s="31">
        <f t="shared" si="1"/>
        <v>74</v>
      </c>
      <c r="B75" s="288">
        <v>2.0555285487007247E-2</v>
      </c>
      <c r="C75" s="288">
        <v>1.4516129032258065E-2</v>
      </c>
      <c r="D75" s="288">
        <v>1</v>
      </c>
    </row>
    <row r="76" spans="1:4" x14ac:dyDescent="0.25">
      <c r="A76" s="31">
        <f t="shared" si="1"/>
        <v>75</v>
      </c>
      <c r="B76" s="288">
        <v>0.26238217652099399</v>
      </c>
      <c r="C76" s="288">
        <v>0.29878781260238069</v>
      </c>
      <c r="D76" s="288">
        <v>1</v>
      </c>
    </row>
    <row r="77" spans="1:4" x14ac:dyDescent="0.25">
      <c r="A77" s="31">
        <f t="shared" si="1"/>
        <v>76</v>
      </c>
      <c r="B77" s="288">
        <v>4.321492879358324E-2</v>
      </c>
      <c r="C77" s="288">
        <v>8.5836909871244635E-3</v>
      </c>
      <c r="D77" s="288">
        <v>0.88888888888888884</v>
      </c>
    </row>
    <row r="78" spans="1:4" x14ac:dyDescent="0.25">
      <c r="A78" s="31">
        <f t="shared" si="1"/>
        <v>77</v>
      </c>
      <c r="B78" s="288">
        <v>8.6077573677979205E-2</v>
      </c>
      <c r="C78" s="288">
        <v>4.0171050926525852E-3</v>
      </c>
      <c r="D78" s="288">
        <v>0.88888888888888884</v>
      </c>
    </row>
    <row r="79" spans="1:4" x14ac:dyDescent="0.25">
      <c r="A79" s="31">
        <f t="shared" si="1"/>
        <v>78</v>
      </c>
      <c r="B79" s="288">
        <v>0.25724001511346212</v>
      </c>
      <c r="C79" s="288">
        <v>7.6481835564053537E-4</v>
      </c>
      <c r="D79" s="288">
        <v>1</v>
      </c>
    </row>
    <row r="80" spans="1:4" x14ac:dyDescent="0.25">
      <c r="A80" s="31">
        <f t="shared" si="1"/>
        <v>79</v>
      </c>
      <c r="B80" s="288">
        <v>0.33215972051638964</v>
      </c>
      <c r="C80" s="288">
        <v>6.4685314685314688E-2</v>
      </c>
      <c r="D80" s="288">
        <v>0.94444444444444442</v>
      </c>
    </row>
    <row r="81" spans="1:4" x14ac:dyDescent="0.25">
      <c r="A81" s="31">
        <f t="shared" si="1"/>
        <v>80</v>
      </c>
      <c r="B81" s="288">
        <v>6.0650256118383608E-2</v>
      </c>
      <c r="C81" s="288">
        <v>0.59715880263825472</v>
      </c>
      <c r="D81" s="288">
        <v>1</v>
      </c>
    </row>
    <row r="82" spans="1:4" x14ac:dyDescent="0.25">
      <c r="A82" s="31">
        <f t="shared" si="1"/>
        <v>81</v>
      </c>
      <c r="B82" s="288">
        <v>0.2390572402295793</v>
      </c>
      <c r="C82" s="288">
        <v>5.6871778033380616E-2</v>
      </c>
      <c r="D82" s="288">
        <v>0.94444444444444442</v>
      </c>
    </row>
    <row r="83" spans="1:4" x14ac:dyDescent="0.25">
      <c r="A83" s="31">
        <f t="shared" si="1"/>
        <v>82</v>
      </c>
      <c r="B83" s="288">
        <v>4.1706242984198255E-2</v>
      </c>
      <c r="C83" s="288">
        <v>3.6228287841191066E-2</v>
      </c>
      <c r="D83" s="288">
        <v>0.94444444444444442</v>
      </c>
    </row>
    <row r="84" spans="1:4" x14ac:dyDescent="0.25">
      <c r="A84" s="31">
        <f t="shared" si="1"/>
        <v>83</v>
      </c>
      <c r="B84" s="288">
        <v>6.5231616751887017E-2</v>
      </c>
      <c r="C84" s="288">
        <v>4.1623192726188703E-2</v>
      </c>
      <c r="D84" s="288">
        <v>0.94444444444444442</v>
      </c>
    </row>
    <row r="85" spans="1:4" x14ac:dyDescent="0.25">
      <c r="A85" s="31">
        <f t="shared" si="1"/>
        <v>84</v>
      </c>
      <c r="B85" s="288">
        <v>1.6346146967993622E-2</v>
      </c>
      <c r="C85" s="288">
        <v>0.13031270758061814</v>
      </c>
      <c r="D85" s="288">
        <v>0.94444444444444442</v>
      </c>
    </row>
    <row r="86" spans="1:4" x14ac:dyDescent="0.25">
      <c r="A86" s="31">
        <f t="shared" si="1"/>
        <v>85</v>
      </c>
      <c r="B86" s="288">
        <v>9.7221617068246849E-2</v>
      </c>
      <c r="C86" s="288">
        <v>2.2676991150442478E-2</v>
      </c>
      <c r="D86" s="288">
        <v>0.94444444444444442</v>
      </c>
    </row>
    <row r="87" spans="1:4" x14ac:dyDescent="0.25">
      <c r="A87" s="31">
        <f t="shared" si="1"/>
        <v>86</v>
      </c>
      <c r="B87" s="288">
        <v>0.13374607112988954</v>
      </c>
      <c r="C87" s="288">
        <v>8.5984361610968299E-2</v>
      </c>
      <c r="D87" s="288">
        <v>0.94444444444444442</v>
      </c>
    </row>
    <row r="88" spans="1:4" x14ac:dyDescent="0.25">
      <c r="A88" s="31">
        <f t="shared" si="1"/>
        <v>87</v>
      </c>
      <c r="B88" s="288">
        <v>0.11314650642527892</v>
      </c>
      <c r="C88" s="288">
        <v>1.0041583791212281E-2</v>
      </c>
      <c r="D88" s="288">
        <v>0.94444444444444442</v>
      </c>
    </row>
    <row r="89" spans="1:4" x14ac:dyDescent="0.25">
      <c r="A89" s="31">
        <f t="shared" si="1"/>
        <v>88</v>
      </c>
      <c r="B89" s="288">
        <v>9.1287540886113586E-2</v>
      </c>
      <c r="C89" s="288">
        <v>3.7991858887381276E-2</v>
      </c>
      <c r="D89" s="288">
        <v>0.94444444444444442</v>
      </c>
    </row>
    <row r="90" spans="1:4" x14ac:dyDescent="0.25">
      <c r="A90" s="31">
        <f t="shared" si="1"/>
        <v>89</v>
      </c>
      <c r="B90" s="288">
        <v>0.16381528035671158</v>
      </c>
      <c r="C90" s="288">
        <v>0.12411773949164534</v>
      </c>
      <c r="D90" s="288">
        <v>1</v>
      </c>
    </row>
    <row r="91" spans="1:4" x14ac:dyDescent="0.25">
      <c r="A91" s="31">
        <f t="shared" si="1"/>
        <v>90</v>
      </c>
      <c r="B91" s="288">
        <v>0.28105576258934928</v>
      </c>
      <c r="C91" s="288">
        <v>7.1384856747124241E-4</v>
      </c>
      <c r="D91" s="288">
        <v>1</v>
      </c>
    </row>
    <row r="92" spans="1:4" x14ac:dyDescent="0.25">
      <c r="A92" s="31">
        <f t="shared" si="1"/>
        <v>91</v>
      </c>
      <c r="B92" s="288">
        <v>7.7897602345304157E-2</v>
      </c>
      <c r="C92" s="288">
        <v>3.2467532467532464E-2</v>
      </c>
      <c r="D92" s="288">
        <v>0.88888888888888884</v>
      </c>
    </row>
    <row r="93" spans="1:4" x14ac:dyDescent="0.25">
      <c r="A93" s="31">
        <f t="shared" si="1"/>
        <v>92</v>
      </c>
      <c r="B93" s="288">
        <v>0.1114</v>
      </c>
      <c r="C93" s="288">
        <v>2.9418026969481897E-2</v>
      </c>
      <c r="D93" s="288">
        <v>1</v>
      </c>
    </row>
    <row r="94" spans="1:4" x14ac:dyDescent="0.25">
      <c r="A94" s="31">
        <f t="shared" si="1"/>
        <v>93</v>
      </c>
      <c r="B94" s="288">
        <v>0.40841516921278115</v>
      </c>
      <c r="C94" s="288">
        <v>8.4247601958367391E-2</v>
      </c>
      <c r="D94" s="288">
        <v>0.94444444444444442</v>
      </c>
    </row>
    <row r="95" spans="1:4" x14ac:dyDescent="0.25">
      <c r="A95" s="31">
        <f t="shared" si="1"/>
        <v>94</v>
      </c>
      <c r="B95" s="288">
        <v>6.8634366685229875E-2</v>
      </c>
      <c r="C95" s="288">
        <v>0.11922240348015226</v>
      </c>
      <c r="D95" s="288">
        <v>1</v>
      </c>
    </row>
    <row r="96" spans="1:4" x14ac:dyDescent="0.25">
      <c r="A96" s="31">
        <f t="shared" si="1"/>
        <v>95</v>
      </c>
      <c r="B96" s="288">
        <v>9.7408343868520861E-2</v>
      </c>
      <c r="C96" s="288">
        <v>1.7610062893081761E-2</v>
      </c>
      <c r="D96" s="288">
        <v>0.55555555555555558</v>
      </c>
    </row>
    <row r="97" spans="1:4" x14ac:dyDescent="0.25">
      <c r="A97" s="31">
        <f t="shared" si="1"/>
        <v>96</v>
      </c>
      <c r="B97" s="288">
        <v>1.0393300433677284E-2</v>
      </c>
      <c r="C97" s="288">
        <v>4.1379310344827586E-2</v>
      </c>
      <c r="D97" s="288">
        <v>0.88888888888888884</v>
      </c>
    </row>
    <row r="98" spans="1:4" x14ac:dyDescent="0.25">
      <c r="A98" s="31">
        <f t="shared" si="1"/>
        <v>97</v>
      </c>
      <c r="B98" s="288">
        <v>2.8E-3</v>
      </c>
      <c r="C98" s="288">
        <v>5.5495103373231776E-2</v>
      </c>
      <c r="D98" s="288">
        <v>0.5</v>
      </c>
    </row>
    <row r="99" spans="1:4" x14ac:dyDescent="0.25">
      <c r="A99" s="31">
        <f t="shared" si="1"/>
        <v>98</v>
      </c>
      <c r="B99" s="288">
        <v>1.4459627329192547E-2</v>
      </c>
      <c r="C99" s="288">
        <v>0.05</v>
      </c>
      <c r="D99" s="288">
        <v>0.94444444444444442</v>
      </c>
    </row>
    <row r="100" spans="1:4" x14ac:dyDescent="0.25">
      <c r="A100" s="31">
        <f t="shared" si="1"/>
        <v>99</v>
      </c>
      <c r="B100" s="288">
        <v>0.13101951897074263</v>
      </c>
      <c r="C100" s="288">
        <v>0.12429216064309415</v>
      </c>
      <c r="D100" s="288">
        <v>1</v>
      </c>
    </row>
    <row r="101" spans="1:4" x14ac:dyDescent="0.25">
      <c r="A101" s="31">
        <f t="shared" si="1"/>
        <v>100</v>
      </c>
      <c r="B101" s="288">
        <v>9.7281485800632238E-3</v>
      </c>
      <c r="C101" s="288">
        <v>0.48919327581606331</v>
      </c>
      <c r="D101" s="288">
        <v>0.83333333333333337</v>
      </c>
    </row>
    <row r="102" spans="1:4" x14ac:dyDescent="0.25">
      <c r="A102" s="31">
        <f t="shared" si="1"/>
        <v>101</v>
      </c>
      <c r="B102" s="288">
        <v>0.41767481975411269</v>
      </c>
      <c r="C102" s="288">
        <v>2.0700848261203664E-3</v>
      </c>
      <c r="D102" s="288">
        <v>1</v>
      </c>
    </row>
    <row r="103" spans="1:4" x14ac:dyDescent="0.25">
      <c r="A103" s="31">
        <f t="shared" si="1"/>
        <v>102</v>
      </c>
      <c r="B103" s="288">
        <v>0.23459369185432111</v>
      </c>
      <c r="C103" s="288">
        <v>2.4248400615909375E-2</v>
      </c>
      <c r="D103" s="288">
        <v>0.94444444444444442</v>
      </c>
    </row>
    <row r="104" spans="1:4" x14ac:dyDescent="0.25">
      <c r="A104" s="31">
        <f t="shared" si="1"/>
        <v>103</v>
      </c>
      <c r="B104" s="288">
        <v>2.2430041784997197E-2</v>
      </c>
      <c r="C104" s="288">
        <v>2.7432216905901117E-2</v>
      </c>
      <c r="D104" s="288">
        <v>1</v>
      </c>
    </row>
    <row r="105" spans="1:4" x14ac:dyDescent="0.25">
      <c r="A105" s="31">
        <f t="shared" si="1"/>
        <v>104</v>
      </c>
      <c r="B105" s="288">
        <v>9.6567193013862032E-2</v>
      </c>
      <c r="C105" s="288">
        <v>2.833437416361852E-2</v>
      </c>
      <c r="D105" s="288">
        <v>1</v>
      </c>
    </row>
    <row r="106" spans="1:4" x14ac:dyDescent="0.25">
      <c r="A106" s="31">
        <f t="shared" si="1"/>
        <v>105</v>
      </c>
      <c r="B106" s="288">
        <v>8.4629219397714561E-2</v>
      </c>
      <c r="C106" s="288">
        <v>3.0726782466921677E-3</v>
      </c>
      <c r="D106" s="288">
        <v>0.88888888888888884</v>
      </c>
    </row>
    <row r="107" spans="1:4" x14ac:dyDescent="0.25">
      <c r="A107" s="31">
        <f t="shared" si="1"/>
        <v>106</v>
      </c>
      <c r="B107" s="288">
        <v>0.13076527404697949</v>
      </c>
      <c r="C107" s="288">
        <v>0.16179990426041169</v>
      </c>
      <c r="D107" s="288">
        <v>0.72222222222222221</v>
      </c>
    </row>
    <row r="108" spans="1:4" x14ac:dyDescent="0.25">
      <c r="A108" s="31">
        <f t="shared" si="1"/>
        <v>107</v>
      </c>
      <c r="B108" s="288">
        <v>0.23731499366588482</v>
      </c>
      <c r="C108" s="288">
        <v>1.9133241831969759E-2</v>
      </c>
      <c r="D108" s="288">
        <v>0.94444444444444442</v>
      </c>
    </row>
    <row r="109" spans="1:4" x14ac:dyDescent="0.25">
      <c r="A109" s="31">
        <f t="shared" si="1"/>
        <v>108</v>
      </c>
      <c r="B109" s="288">
        <v>1.2842155194062335E-2</v>
      </c>
      <c r="C109" s="288">
        <v>0.23002927645336679</v>
      </c>
      <c r="D109" s="288">
        <v>0.94444444444444442</v>
      </c>
    </row>
    <row r="110" spans="1:4" x14ac:dyDescent="0.25">
      <c r="A110" s="31">
        <f t="shared" si="1"/>
        <v>109</v>
      </c>
      <c r="B110" s="288">
        <v>4.3783407935335278E-2</v>
      </c>
      <c r="C110" s="288">
        <v>8.6206896551724137E-3</v>
      </c>
      <c r="D110" s="288">
        <v>0.94444444444444442</v>
      </c>
    </row>
    <row r="111" spans="1:4" x14ac:dyDescent="0.25">
      <c r="A111" s="31">
        <f t="shared" si="1"/>
        <v>110</v>
      </c>
      <c r="B111" s="288">
        <v>4.1563767843217428E-2</v>
      </c>
      <c r="C111" s="288">
        <v>1</v>
      </c>
      <c r="D111" s="288">
        <v>0.94444444444444442</v>
      </c>
    </row>
    <row r="112" spans="1:4" x14ac:dyDescent="0.25">
      <c r="A112" s="31">
        <f t="shared" si="1"/>
        <v>111</v>
      </c>
      <c r="B112" s="288">
        <v>0.10625162797326719</v>
      </c>
      <c r="C112" s="288">
        <v>0.62101468264366999</v>
      </c>
      <c r="D112" s="288">
        <v>0.94444444444444442</v>
      </c>
    </row>
    <row r="113" spans="1:4" x14ac:dyDescent="0.25">
      <c r="A113" s="31">
        <f t="shared" si="1"/>
        <v>112</v>
      </c>
      <c r="B113" s="288">
        <v>2.2929331517039915E-2</v>
      </c>
      <c r="C113" s="288">
        <v>0.34319428273732344</v>
      </c>
      <c r="D113" s="288">
        <v>0.94444444444444442</v>
      </c>
    </row>
    <row r="114" spans="1:4" x14ac:dyDescent="0.25">
      <c r="A114" s="31">
        <f t="shared" si="1"/>
        <v>113</v>
      </c>
      <c r="B114" s="288">
        <v>7.7674351997708724E-2</v>
      </c>
      <c r="C114" s="288">
        <v>5.141490633718613E-2</v>
      </c>
      <c r="D114" s="288">
        <v>0.94444444444444442</v>
      </c>
    </row>
    <row r="115" spans="1:4" x14ac:dyDescent="0.25">
      <c r="A115" s="31">
        <f t="shared" si="1"/>
        <v>114</v>
      </c>
      <c r="B115" s="288">
        <v>4.4506883925985494E-2</v>
      </c>
      <c r="C115" s="288">
        <v>1.9452999987968768E-2</v>
      </c>
      <c r="D115" s="288">
        <v>0.88888888888888884</v>
      </c>
    </row>
    <row r="116" spans="1:4" x14ac:dyDescent="0.25">
      <c r="A116" s="31">
        <f t="shared" si="1"/>
        <v>115</v>
      </c>
      <c r="B116" s="288">
        <v>4.8101800517450763E-2</v>
      </c>
      <c r="C116" s="288">
        <v>9.6339113680154135E-3</v>
      </c>
      <c r="D116" s="288">
        <v>0.88888888888888884</v>
      </c>
    </row>
    <row r="117" spans="1:4" x14ac:dyDescent="0.25">
      <c r="A117" s="31">
        <f t="shared" si="1"/>
        <v>116</v>
      </c>
      <c r="B117" s="288">
        <v>0.22998872011145202</v>
      </c>
      <c r="C117" s="288">
        <v>0.50869665750327575</v>
      </c>
      <c r="D117" s="288">
        <v>0.83333333333333337</v>
      </c>
    </row>
    <row r="118" spans="1:4" x14ac:dyDescent="0.25">
      <c r="A118" s="31">
        <f t="shared" si="1"/>
        <v>117</v>
      </c>
      <c r="B118" s="288">
        <v>7.4376829145221521E-2</v>
      </c>
      <c r="C118" s="288">
        <v>4.7473200612557429E-2</v>
      </c>
      <c r="D118" s="288">
        <v>0.94444444444444442</v>
      </c>
    </row>
    <row r="119" spans="1:4" x14ac:dyDescent="0.25">
      <c r="A119" s="31">
        <f t="shared" si="1"/>
        <v>118</v>
      </c>
      <c r="B119" s="288">
        <v>5.6301952072162056E-2</v>
      </c>
      <c r="C119" s="288">
        <v>3.8410022177289773E-3</v>
      </c>
      <c r="D119" s="288">
        <v>0.66666666666666663</v>
      </c>
    </row>
    <row r="120" spans="1:4" x14ac:dyDescent="0.25">
      <c r="A120" s="31">
        <f t="shared" si="1"/>
        <v>119</v>
      </c>
      <c r="B120" s="288">
        <v>0.2953091153351059</v>
      </c>
      <c r="C120" s="288">
        <v>7.638196066627116E-3</v>
      </c>
      <c r="D120" s="288">
        <v>1</v>
      </c>
    </row>
    <row r="121" spans="1:4" x14ac:dyDescent="0.25">
      <c r="A121" s="31">
        <f t="shared" si="1"/>
        <v>120</v>
      </c>
      <c r="B121" s="288">
        <v>0.16850000000000001</v>
      </c>
      <c r="C121" s="288">
        <v>0.10472643317651158</v>
      </c>
      <c r="D121" s="288">
        <v>1</v>
      </c>
    </row>
    <row r="122" spans="1:4" x14ac:dyDescent="0.25">
      <c r="A122" s="31">
        <f t="shared" si="1"/>
        <v>121</v>
      </c>
      <c r="B122" s="288">
        <v>0.15624423195977805</v>
      </c>
      <c r="C122" s="288">
        <v>0.59523355285750257</v>
      </c>
      <c r="D122" s="288">
        <v>0.88888888888888884</v>
      </c>
    </row>
    <row r="123" spans="1:4" x14ac:dyDescent="0.25">
      <c r="A123" s="31">
        <f t="shared" si="1"/>
        <v>122</v>
      </c>
      <c r="B123" s="288">
        <v>8.2128768142910313E-2</v>
      </c>
      <c r="C123" s="288">
        <v>3.2059050347030958E-2</v>
      </c>
      <c r="D123" s="288">
        <v>0.72222222222222221</v>
      </c>
    </row>
    <row r="124" spans="1:4" x14ac:dyDescent="0.25">
      <c r="A124" s="31">
        <f t="shared" si="1"/>
        <v>123</v>
      </c>
      <c r="B124" s="288">
        <v>8.9355962684050799E-2</v>
      </c>
      <c r="C124" s="288">
        <v>3.0983733539891559E-3</v>
      </c>
      <c r="D124" s="288">
        <v>0.44444444444444442</v>
      </c>
    </row>
    <row r="125" spans="1:4" x14ac:dyDescent="0.25">
      <c r="A125" s="31">
        <f t="shared" si="1"/>
        <v>124</v>
      </c>
      <c r="B125" s="288">
        <v>4.1720339145982735E-2</v>
      </c>
      <c r="C125" s="288">
        <v>3.6427732079905996E-2</v>
      </c>
      <c r="D125" s="288">
        <v>0.83333333333333337</v>
      </c>
    </row>
    <row r="126" spans="1:4" x14ac:dyDescent="0.25">
      <c r="A126" s="31">
        <f t="shared" si="1"/>
        <v>125</v>
      </c>
      <c r="B126" s="288">
        <v>1.729818780889621E-2</v>
      </c>
      <c r="C126" s="288">
        <v>0.10563380281690141</v>
      </c>
      <c r="D126" s="288">
        <v>0.77777777777777779</v>
      </c>
    </row>
    <row r="127" spans="1:4" x14ac:dyDescent="0.25">
      <c r="A127" s="31">
        <f t="shared" si="1"/>
        <v>126</v>
      </c>
      <c r="B127" s="288">
        <v>4.5756313966610888E-2</v>
      </c>
      <c r="C127" s="288">
        <v>1.9839946648882962E-2</v>
      </c>
      <c r="D127" s="288">
        <v>0.83333333333333337</v>
      </c>
    </row>
    <row r="128" spans="1:4" x14ac:dyDescent="0.25">
      <c r="A128" s="31">
        <f t="shared" si="1"/>
        <v>127</v>
      </c>
      <c r="B128" s="288">
        <v>3.0999999999999999E-3</v>
      </c>
      <c r="C128" s="288">
        <v>5.2023E-2</v>
      </c>
      <c r="D128" s="288">
        <v>0.5</v>
      </c>
    </row>
    <row r="129" spans="1:4" x14ac:dyDescent="0.25">
      <c r="A129" s="31">
        <f t="shared" si="1"/>
        <v>128</v>
      </c>
      <c r="B129" s="288">
        <v>1.6697638412142658E-2</v>
      </c>
      <c r="C129" s="288">
        <v>0.40014938910526598</v>
      </c>
      <c r="D129" s="288">
        <v>0.83333333333333337</v>
      </c>
    </row>
    <row r="130" spans="1:4" x14ac:dyDescent="0.25">
      <c r="A130" s="31">
        <f t="shared" si="1"/>
        <v>129</v>
      </c>
      <c r="B130" s="288">
        <v>6.4180368657581296E-2</v>
      </c>
      <c r="C130" s="288">
        <v>1.5946348292160305E-2</v>
      </c>
      <c r="D130" s="288">
        <v>0.94444444444444442</v>
      </c>
    </row>
    <row r="131" spans="1:4" x14ac:dyDescent="0.25">
      <c r="A131" s="31">
        <f t="shared" si="1"/>
        <v>130</v>
      </c>
      <c r="B131" s="288">
        <v>0.41342397214997878</v>
      </c>
      <c r="C131" s="288">
        <v>3.5677221727457964E-2</v>
      </c>
      <c r="D131" s="288">
        <v>1</v>
      </c>
    </row>
    <row r="132" spans="1:4" x14ac:dyDescent="0.25">
      <c r="A132" s="31">
        <f t="shared" ref="A132:A150" si="2">A131+1</f>
        <v>131</v>
      </c>
      <c r="B132" s="288">
        <v>6.0336976320582878E-3</v>
      </c>
      <c r="C132" s="288">
        <v>4.3478260869565216E-2</v>
      </c>
      <c r="D132" s="288">
        <v>0.83333333333333337</v>
      </c>
    </row>
    <row r="133" spans="1:4" x14ac:dyDescent="0.25">
      <c r="A133" s="31">
        <f t="shared" si="2"/>
        <v>132</v>
      </c>
      <c r="B133" s="288">
        <v>8.2497426320336464E-2</v>
      </c>
      <c r="C133" s="288">
        <v>1.0641225575635262E-2</v>
      </c>
      <c r="D133" s="288">
        <v>0.88888888888888884</v>
      </c>
    </row>
    <row r="134" spans="1:4" x14ac:dyDescent="0.25">
      <c r="A134" s="31">
        <f t="shared" si="2"/>
        <v>133</v>
      </c>
      <c r="B134" s="288">
        <v>0.24401511199656928</v>
      </c>
      <c r="C134" s="288">
        <v>4.8689923955226894E-2</v>
      </c>
      <c r="D134" s="288">
        <v>0.94444444444444442</v>
      </c>
    </row>
    <row r="135" spans="1:4" x14ac:dyDescent="0.25">
      <c r="A135" s="31">
        <f t="shared" si="2"/>
        <v>134</v>
      </c>
      <c r="B135" s="288">
        <v>1.2427777172135616E-2</v>
      </c>
      <c r="C135" s="288">
        <v>0.43891402714932126</v>
      </c>
      <c r="D135" s="288">
        <v>0.61111111111111116</v>
      </c>
    </row>
    <row r="136" spans="1:4" x14ac:dyDescent="0.25">
      <c r="A136" s="31">
        <f t="shared" si="2"/>
        <v>135</v>
      </c>
      <c r="B136" s="288">
        <v>3.6133319489149621E-2</v>
      </c>
      <c r="C136" s="288">
        <v>1.9867549668874173E-2</v>
      </c>
      <c r="D136" s="288">
        <v>0.94444444444444442</v>
      </c>
    </row>
    <row r="137" spans="1:4" x14ac:dyDescent="0.25">
      <c r="A137" s="31">
        <f t="shared" si="2"/>
        <v>136</v>
      </c>
      <c r="B137" s="288">
        <v>0.27318944638532267</v>
      </c>
      <c r="C137" s="288">
        <v>4.7000000000000002E-3</v>
      </c>
      <c r="D137" s="288">
        <v>0.94444444444444442</v>
      </c>
    </row>
    <row r="138" spans="1:4" x14ac:dyDescent="0.25">
      <c r="A138" s="31">
        <f t="shared" si="2"/>
        <v>137</v>
      </c>
      <c r="B138" s="288">
        <v>9.7580349751804865E-2</v>
      </c>
      <c r="C138" s="288">
        <v>0.13605431423535641</v>
      </c>
      <c r="D138" s="288">
        <v>0.94444444444444442</v>
      </c>
    </row>
    <row r="139" spans="1:4" x14ac:dyDescent="0.25">
      <c r="A139" s="31">
        <f t="shared" si="2"/>
        <v>138</v>
      </c>
      <c r="B139" s="288">
        <v>0.14256942180197804</v>
      </c>
      <c r="C139" s="288">
        <v>0.1147220128945826</v>
      </c>
      <c r="D139" s="288">
        <v>0.94444444444444442</v>
      </c>
    </row>
    <row r="140" spans="1:4" x14ac:dyDescent="0.25">
      <c r="A140" s="31">
        <f t="shared" si="2"/>
        <v>139</v>
      </c>
      <c r="B140" s="288">
        <v>7.6363525687850015E-2</v>
      </c>
      <c r="C140" s="288">
        <v>1.4143972978678488E-2</v>
      </c>
      <c r="D140" s="288">
        <v>0.94444444444444442</v>
      </c>
    </row>
    <row r="141" spans="1:4" x14ac:dyDescent="0.25">
      <c r="A141" s="31">
        <f t="shared" si="2"/>
        <v>140</v>
      </c>
      <c r="B141" s="288">
        <v>3.2592313489073099E-2</v>
      </c>
      <c r="C141" s="288">
        <v>0.13658536585365855</v>
      </c>
      <c r="D141" s="288">
        <v>0.88888888888888884</v>
      </c>
    </row>
    <row r="142" spans="1:4" x14ac:dyDescent="0.25">
      <c r="A142" s="31">
        <f t="shared" si="2"/>
        <v>141</v>
      </c>
      <c r="B142" s="288">
        <v>3.3813932957150225E-2</v>
      </c>
      <c r="C142" s="288">
        <v>4.7286184210526315E-3</v>
      </c>
      <c r="D142" s="288">
        <v>0.88888888888888884</v>
      </c>
    </row>
    <row r="143" spans="1:4" x14ac:dyDescent="0.25">
      <c r="A143" s="31">
        <f t="shared" si="2"/>
        <v>142</v>
      </c>
      <c r="B143" s="288">
        <v>1.6648095955954643E-2</v>
      </c>
      <c r="C143" s="288">
        <v>8.2089552238805971E-2</v>
      </c>
      <c r="D143" s="288">
        <v>1</v>
      </c>
    </row>
    <row r="144" spans="1:4" x14ac:dyDescent="0.25">
      <c r="A144" s="31">
        <f t="shared" si="2"/>
        <v>143</v>
      </c>
      <c r="B144" s="288">
        <v>6.9475476114480267E-2</v>
      </c>
      <c r="C144" s="288">
        <v>3.8503003234252271E-2</v>
      </c>
      <c r="D144" s="288">
        <v>0.94444444444444442</v>
      </c>
    </row>
    <row r="145" spans="1:8" x14ac:dyDescent="0.25">
      <c r="A145" s="31">
        <f t="shared" si="2"/>
        <v>144</v>
      </c>
      <c r="B145" s="288">
        <v>0.16216260433055299</v>
      </c>
      <c r="C145" s="288">
        <v>3.2212943114193725E-2</v>
      </c>
      <c r="D145" s="288">
        <v>0.77777777777777779</v>
      </c>
    </row>
    <row r="146" spans="1:8" x14ac:dyDescent="0.25">
      <c r="A146" s="31">
        <f t="shared" si="2"/>
        <v>145</v>
      </c>
      <c r="B146" s="288">
        <v>3.0325289091968338E-2</v>
      </c>
      <c r="C146" s="288">
        <v>4.7992996730090887E-2</v>
      </c>
      <c r="D146" s="288">
        <v>1</v>
      </c>
    </row>
    <row r="147" spans="1:8" x14ac:dyDescent="0.25">
      <c r="A147" s="31">
        <f t="shared" si="2"/>
        <v>146</v>
      </c>
      <c r="B147" s="288">
        <v>0.28647879353714395</v>
      </c>
      <c r="C147" s="288">
        <v>1.4165525869649965E-2</v>
      </c>
      <c r="D147" s="288">
        <v>1</v>
      </c>
    </row>
    <row r="148" spans="1:8" x14ac:dyDescent="0.25">
      <c r="A148" s="31">
        <f t="shared" si="2"/>
        <v>147</v>
      </c>
      <c r="B148" s="288">
        <v>8.7855590234086761E-2</v>
      </c>
      <c r="C148" s="288">
        <v>0.22719109827810838</v>
      </c>
      <c r="D148" s="288">
        <v>0.88888888888888884</v>
      </c>
    </row>
    <row r="149" spans="1:8" x14ac:dyDescent="0.25">
      <c r="A149" s="31">
        <f t="shared" si="2"/>
        <v>148</v>
      </c>
      <c r="B149" s="288">
        <v>0.1462</v>
      </c>
      <c r="C149" s="288">
        <v>1.477432102591918E-2</v>
      </c>
      <c r="D149" s="288">
        <v>1</v>
      </c>
    </row>
    <row r="150" spans="1:8" ht="15.75" thickBot="1" x14ac:dyDescent="0.3">
      <c r="A150" s="31">
        <f t="shared" si="2"/>
        <v>149</v>
      </c>
      <c r="B150" s="329">
        <v>8.675967846253349E-2</v>
      </c>
      <c r="C150" s="329">
        <v>2.267716535433071E-2</v>
      </c>
      <c r="D150" s="329">
        <v>0.44444444444444442</v>
      </c>
    </row>
    <row r="151" spans="1:8" x14ac:dyDescent="0.25">
      <c r="A151" s="29" t="s">
        <v>121</v>
      </c>
      <c r="B151" s="30">
        <f>COUNT(B2:B150)</f>
        <v>149</v>
      </c>
      <c r="C151" s="30">
        <f>COUNT(C2:C150)</f>
        <v>149</v>
      </c>
      <c r="D151" s="30">
        <f>COUNT(D2:D150)</f>
        <v>149</v>
      </c>
    </row>
    <row r="152" spans="1:8" x14ac:dyDescent="0.25">
      <c r="A152" s="31" t="s">
        <v>286</v>
      </c>
      <c r="B152" s="32">
        <v>655</v>
      </c>
      <c r="C152" s="32">
        <v>655</v>
      </c>
      <c r="D152" s="32">
        <v>655</v>
      </c>
    </row>
    <row r="153" spans="1:8" ht="15.75" thickBot="1" x14ac:dyDescent="0.3">
      <c r="A153" s="206" t="s">
        <v>288</v>
      </c>
      <c r="B153" s="34">
        <f t="shared" ref="B153:D153" si="3">B152-B151</f>
        <v>506</v>
      </c>
      <c r="C153" s="34">
        <f t="shared" si="3"/>
        <v>506</v>
      </c>
      <c r="D153" s="34">
        <f t="shared" si="3"/>
        <v>506</v>
      </c>
    </row>
    <row r="154" spans="1:8" ht="15.75" thickBot="1" x14ac:dyDescent="0.3">
      <c r="A154" s="287" t="s">
        <v>287</v>
      </c>
      <c r="B154" s="330">
        <f t="shared" ref="B154:D154" si="4">B151/B152</f>
        <v>0.22748091603053436</v>
      </c>
      <c r="C154" s="330">
        <f t="shared" si="4"/>
        <v>0.22748091603053436</v>
      </c>
      <c r="D154" s="330">
        <f t="shared" si="4"/>
        <v>0.22748091603053436</v>
      </c>
    </row>
    <row r="156" spans="1:8" x14ac:dyDescent="0.25">
      <c r="A156" s="377" t="s">
        <v>295</v>
      </c>
      <c r="B156" s="377"/>
      <c r="C156" s="377"/>
      <c r="D156" s="377"/>
      <c r="E156" s="377"/>
      <c r="F156" s="377"/>
      <c r="G156" s="377"/>
      <c r="H156" s="377"/>
    </row>
    <row r="157" spans="1:8" x14ac:dyDescent="0.25">
      <c r="A157" s="359"/>
      <c r="B157" s="359" t="s">
        <v>296</v>
      </c>
      <c r="C157" s="359" t="s">
        <v>297</v>
      </c>
      <c r="D157" s="359" t="s">
        <v>298</v>
      </c>
      <c r="E157" s="359" t="s">
        <v>299</v>
      </c>
      <c r="F157" s="359" t="s">
        <v>120</v>
      </c>
      <c r="G157" s="359" t="s">
        <v>14</v>
      </c>
      <c r="H157" s="361" t="s">
        <v>326</v>
      </c>
    </row>
    <row r="158" spans="1:8" ht="15.75" x14ac:dyDescent="0.25">
      <c r="A158" s="362" t="s">
        <v>293</v>
      </c>
      <c r="B158" s="363">
        <f>D151</f>
        <v>149</v>
      </c>
      <c r="C158" s="364">
        <f>MIN(D2:D150)</f>
        <v>0.44444444444444442</v>
      </c>
      <c r="D158" s="364">
        <f>MAX(D2:D150)</f>
        <v>1</v>
      </c>
      <c r="E158" s="364">
        <f>AVERAGE(D2:D150)</f>
        <v>0.91275167785234823</v>
      </c>
      <c r="F158" s="364">
        <f>MEDIAN(D2:D150)</f>
        <v>0.94444444444444442</v>
      </c>
      <c r="G158" s="365">
        <f>_xlfn.STDEV.P(D2:D150)</f>
        <v>0.12584210231582099</v>
      </c>
      <c r="H158" s="359">
        <f>SKEW((D2:D150))</f>
        <v>-2.171760737429254</v>
      </c>
    </row>
    <row r="159" spans="1:8" x14ac:dyDescent="0.25">
      <c r="A159" s="366" t="s">
        <v>284</v>
      </c>
      <c r="B159" s="119">
        <f>C151</f>
        <v>149</v>
      </c>
      <c r="C159" s="364">
        <f>MIN(C2:C150)</f>
        <v>4.3945419788622531E-5</v>
      </c>
      <c r="D159" s="364">
        <f>MAX(C2:C150)</f>
        <v>1</v>
      </c>
      <c r="E159" s="364">
        <f>AVERAGE(C2:C150)</f>
        <v>0.13844263032731208</v>
      </c>
      <c r="F159" s="364">
        <f>MEDIAN(C2:C150)</f>
        <v>4.0322580645161289E-2</v>
      </c>
      <c r="G159" s="365">
        <f>_xlfn.STDEV.P(C2:C150)</f>
        <v>0.21114647519590127</v>
      </c>
      <c r="H159" s="359">
        <f>SKEW(C2:C150)</f>
        <v>1.9274097032173356</v>
      </c>
    </row>
    <row r="160" spans="1:8" x14ac:dyDescent="0.25">
      <c r="A160" s="366" t="s">
        <v>294</v>
      </c>
      <c r="B160" s="119">
        <f>B151</f>
        <v>149</v>
      </c>
      <c r="C160" s="364">
        <f>MIN(B2:B150)</f>
        <v>2.2000000000000001E-3</v>
      </c>
      <c r="D160" s="364">
        <f>MAX(B2:B150)</f>
        <v>0.57263352916798715</v>
      </c>
      <c r="E160" s="364">
        <f>AVERAGE(B2:B150)</f>
        <v>0.11905240063773577</v>
      </c>
      <c r="F160" s="367">
        <f>MEDIAN((B2:B150))</f>
        <v>8.4629219397714561E-2</v>
      </c>
      <c r="G160" s="365">
        <f>_xlfn.STDEV.P(B2:B150)</f>
        <v>0.11047959252652782</v>
      </c>
      <c r="H160" s="359">
        <f>SKEW(B2:B150)</f>
        <v>1.4013499047400242</v>
      </c>
    </row>
  </sheetData>
  <mergeCells count="1">
    <mergeCell ref="A156:H156"/>
  </mergeCells>
  <conditionalFormatting sqref="B2:D150 B152:D154">
    <cfRule type="cellIs" dxfId="80" priority="8" operator="equal">
      <formula>0</formula>
    </cfRule>
  </conditionalFormatting>
  <conditionalFormatting sqref="B2:C150">
    <cfRule type="cellIs" dxfId="79" priority="1" operator="greaterThan">
      <formula>1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4"/>
  <sheetViews>
    <sheetView workbookViewId="0">
      <pane ySplit="1" topLeftCell="A2" activePane="bottomLeft" state="frozen"/>
      <selection pane="bottomLeft" activeCell="B500" sqref="B500"/>
    </sheetView>
  </sheetViews>
  <sheetFormatPr defaultRowHeight="15" x14ac:dyDescent="0.25"/>
  <cols>
    <col min="1" max="1" width="38.7109375" bestFit="1" customWidth="1"/>
    <col min="2" max="2" width="10" bestFit="1" customWidth="1"/>
    <col min="3" max="3" width="12.7109375" bestFit="1" customWidth="1"/>
    <col min="4" max="4" width="14.140625" bestFit="1" customWidth="1"/>
    <col min="5" max="5" width="12" bestFit="1" customWidth="1"/>
    <col min="6" max="6" width="11" bestFit="1" customWidth="1"/>
    <col min="7" max="7" width="17.7109375" bestFit="1" customWidth="1"/>
  </cols>
  <sheetData>
    <row r="1" spans="1:8" ht="27.75" thickBot="1" x14ac:dyDescent="0.3">
      <c r="A1" s="35" t="s">
        <v>8</v>
      </c>
      <c r="B1" s="6" t="s">
        <v>1</v>
      </c>
      <c r="C1" s="6" t="s">
        <v>3</v>
      </c>
      <c r="D1" s="6" t="s">
        <v>4</v>
      </c>
      <c r="E1" s="6" t="s">
        <v>5</v>
      </c>
      <c r="F1" s="327" t="s">
        <v>124</v>
      </c>
      <c r="G1" s="142" t="s">
        <v>111</v>
      </c>
      <c r="H1" s="143" t="s">
        <v>194</v>
      </c>
    </row>
    <row r="2" spans="1:8" x14ac:dyDescent="0.25">
      <c r="A2" s="39">
        <v>1</v>
      </c>
      <c r="B2" s="19">
        <v>3201</v>
      </c>
      <c r="C2" s="40">
        <v>7883</v>
      </c>
      <c r="D2" s="93">
        <v>1635.2856365614798</v>
      </c>
      <c r="E2" s="320">
        <v>0.06</v>
      </c>
      <c r="F2" s="322">
        <v>0.13837375178316691</v>
      </c>
      <c r="G2" s="93">
        <v>107.4</v>
      </c>
      <c r="H2" s="322">
        <v>1</v>
      </c>
    </row>
    <row r="3" spans="1:8" x14ac:dyDescent="0.25">
      <c r="A3" s="31">
        <f>A2+1</f>
        <v>2</v>
      </c>
      <c r="B3" s="23">
        <v>1981</v>
      </c>
      <c r="C3" s="22">
        <v>29404</v>
      </c>
      <c r="D3" s="32">
        <v>4609.5844451675894</v>
      </c>
      <c r="E3" s="290">
        <v>0.08</v>
      </c>
      <c r="F3" s="288">
        <v>3.5279242057273119E-2</v>
      </c>
      <c r="G3" s="32">
        <v>403.13</v>
      </c>
      <c r="H3" s="288">
        <v>0.83333333333333337</v>
      </c>
    </row>
    <row r="4" spans="1:8" x14ac:dyDescent="0.25">
      <c r="A4" s="31">
        <f t="shared" ref="A4:A67" si="0">A3+1</f>
        <v>3</v>
      </c>
      <c r="B4" s="23">
        <v>247</v>
      </c>
      <c r="C4" s="22">
        <v>51577</v>
      </c>
      <c r="D4" s="32">
        <v>10538.486278158016</v>
      </c>
      <c r="E4" s="290">
        <v>-0.01</v>
      </c>
      <c r="F4" s="288">
        <v>2.4489148432000475E-3</v>
      </c>
      <c r="G4" s="32">
        <v>353.19</v>
      </c>
      <c r="H4" s="288">
        <v>0.94444444444444442</v>
      </c>
    </row>
    <row r="5" spans="1:8" x14ac:dyDescent="0.25">
      <c r="A5" s="31">
        <f t="shared" si="0"/>
        <v>4</v>
      </c>
      <c r="B5" s="23">
        <v>5000</v>
      </c>
      <c r="C5" s="22">
        <v>34236</v>
      </c>
      <c r="D5" s="32">
        <v>1122.7162162162163</v>
      </c>
      <c r="E5" s="290">
        <v>-0.02</v>
      </c>
      <c r="F5" s="288">
        <v>4.0297881943325058E-2</v>
      </c>
      <c r="G5" s="32">
        <v>43.08</v>
      </c>
      <c r="H5" s="288">
        <v>0.83333333333333337</v>
      </c>
    </row>
    <row r="6" spans="1:8" x14ac:dyDescent="0.25">
      <c r="A6" s="31">
        <f t="shared" si="0"/>
        <v>5</v>
      </c>
      <c r="B6" s="23">
        <v>165.048</v>
      </c>
      <c r="C6" s="22">
        <v>279.61</v>
      </c>
      <c r="D6" s="32">
        <v>65.234368552236901</v>
      </c>
      <c r="E6" s="290">
        <v>0.3</v>
      </c>
      <c r="F6" s="288">
        <v>0.14144700193854587</v>
      </c>
      <c r="G6" s="32">
        <v>1.1399999999999999</v>
      </c>
      <c r="H6" s="288">
        <v>0.94444444444444442</v>
      </c>
    </row>
    <row r="7" spans="1:8" x14ac:dyDescent="0.25">
      <c r="A7" s="31">
        <f t="shared" si="0"/>
        <v>6</v>
      </c>
      <c r="B7" s="23">
        <v>948</v>
      </c>
      <c r="C7" s="22">
        <v>3437</v>
      </c>
      <c r="D7" s="32">
        <v>934.20489573889404</v>
      </c>
      <c r="E7" s="290">
        <v>-0.03</v>
      </c>
      <c r="F7" s="288">
        <v>0.11100702576112412</v>
      </c>
      <c r="G7" s="32">
        <v>320.73</v>
      </c>
      <c r="H7" s="288">
        <v>1</v>
      </c>
    </row>
    <row r="8" spans="1:8" x14ac:dyDescent="0.25">
      <c r="A8" s="31">
        <f t="shared" si="0"/>
        <v>7</v>
      </c>
      <c r="B8" s="23">
        <v>597</v>
      </c>
      <c r="C8" s="22">
        <v>6628</v>
      </c>
      <c r="D8" s="32">
        <v>-2.9492753623188404</v>
      </c>
      <c r="E8" s="290">
        <v>7.0000000000000007E-2</v>
      </c>
      <c r="F8" s="288">
        <v>3.5862317534690935E-2</v>
      </c>
      <c r="G8" s="32">
        <v>59.2</v>
      </c>
      <c r="H8" s="288">
        <v>0.83333333333333337</v>
      </c>
    </row>
    <row r="9" spans="1:8" x14ac:dyDescent="0.25">
      <c r="A9" s="31">
        <f t="shared" si="0"/>
        <v>8</v>
      </c>
      <c r="B9" s="23">
        <v>7</v>
      </c>
      <c r="C9" s="22">
        <v>1941</v>
      </c>
      <c r="D9" s="32">
        <v>276.84899328859063</v>
      </c>
      <c r="E9" s="290">
        <v>-0.01</v>
      </c>
      <c r="F9" s="288">
        <v>1.2448870709585631E-3</v>
      </c>
      <c r="G9" s="32">
        <v>40.380000000000003</v>
      </c>
      <c r="H9" s="288">
        <v>0.88888888888888884</v>
      </c>
    </row>
    <row r="10" spans="1:8" x14ac:dyDescent="0.25">
      <c r="A10" s="31">
        <f t="shared" si="0"/>
        <v>9</v>
      </c>
      <c r="B10" s="23">
        <v>139</v>
      </c>
      <c r="C10" s="22">
        <v>10029</v>
      </c>
      <c r="D10" s="32">
        <v>203.46201743462018</v>
      </c>
      <c r="E10" s="290">
        <v>-0.04</v>
      </c>
      <c r="F10" s="288">
        <v>9.4461433910975195E-3</v>
      </c>
      <c r="G10" s="32">
        <v>32.44</v>
      </c>
      <c r="H10" s="288">
        <v>0.88888888888888884</v>
      </c>
    </row>
    <row r="11" spans="1:8" x14ac:dyDescent="0.25">
      <c r="A11" s="31">
        <f t="shared" si="0"/>
        <v>10</v>
      </c>
      <c r="B11" s="23">
        <v>0.437</v>
      </c>
      <c r="C11" s="22">
        <v>43.864000000000004</v>
      </c>
      <c r="D11" s="32">
        <v>3.2815143154606976</v>
      </c>
      <c r="E11" s="290">
        <v>7.0000000000000007E-2</v>
      </c>
      <c r="F11" s="288">
        <v>6.1959449879483907E-3</v>
      </c>
      <c r="G11" s="32">
        <v>2.5099999999999998</v>
      </c>
      <c r="H11" s="288">
        <v>0.72222222222222221</v>
      </c>
    </row>
    <row r="12" spans="1:8" x14ac:dyDescent="0.25">
      <c r="A12" s="31">
        <f t="shared" si="0"/>
        <v>11</v>
      </c>
      <c r="B12" s="23">
        <v>750</v>
      </c>
      <c r="C12" s="22">
        <v>-461.21100000000001</v>
      </c>
      <c r="D12" s="32">
        <v>15.154140026893771</v>
      </c>
      <c r="E12" s="290">
        <v>-0.16</v>
      </c>
      <c r="F12" s="288">
        <v>1.6543472938186967</v>
      </c>
      <c r="G12" s="32">
        <v>21.64</v>
      </c>
      <c r="H12" s="288">
        <v>0.5</v>
      </c>
    </row>
    <row r="13" spans="1:8" x14ac:dyDescent="0.25">
      <c r="A13" s="31">
        <f t="shared" si="0"/>
        <v>12</v>
      </c>
      <c r="B13" s="23">
        <v>37.427</v>
      </c>
      <c r="C13" s="22">
        <v>392.47799999999995</v>
      </c>
      <c r="D13" s="32">
        <v>21.357945463709676</v>
      </c>
      <c r="E13" s="290">
        <v>-0.06</v>
      </c>
      <c r="F13" s="288">
        <v>2.779440443320268E-2</v>
      </c>
      <c r="G13" s="32">
        <v>0.15</v>
      </c>
      <c r="H13" s="288">
        <v>1</v>
      </c>
    </row>
    <row r="14" spans="1:8" x14ac:dyDescent="0.25">
      <c r="A14" s="31">
        <f t="shared" si="0"/>
        <v>13</v>
      </c>
      <c r="B14" s="23">
        <v>73.637</v>
      </c>
      <c r="C14" s="22">
        <v>1017.9590000000001</v>
      </c>
      <c r="D14" s="32">
        <v>134.22725287972688</v>
      </c>
      <c r="E14" s="290">
        <v>0.12</v>
      </c>
      <c r="F14" s="288">
        <v>2.1967606901045086E-2</v>
      </c>
      <c r="G14" s="32">
        <v>1.54</v>
      </c>
      <c r="H14" s="288">
        <v>0.94444444444444442</v>
      </c>
    </row>
    <row r="15" spans="1:8" x14ac:dyDescent="0.25">
      <c r="A15" s="31">
        <f t="shared" si="0"/>
        <v>14</v>
      </c>
      <c r="B15" s="23">
        <v>357.63</v>
      </c>
      <c r="C15" s="22">
        <v>2377.8409999999999</v>
      </c>
      <c r="D15" s="32">
        <v>-125.66449455984173</v>
      </c>
      <c r="E15" s="290">
        <v>-0.12</v>
      </c>
      <c r="F15" s="288">
        <v>6.869527385044473E-2</v>
      </c>
      <c r="G15" s="32">
        <v>1.95</v>
      </c>
      <c r="H15" s="288">
        <v>1</v>
      </c>
    </row>
    <row r="16" spans="1:8" x14ac:dyDescent="0.25">
      <c r="A16" s="31">
        <f t="shared" si="0"/>
        <v>15</v>
      </c>
      <c r="B16" s="23">
        <v>128114</v>
      </c>
      <c r="C16" s="22">
        <v>-43561</v>
      </c>
      <c r="D16" s="32">
        <v>12587.862409016201</v>
      </c>
      <c r="E16" s="290">
        <v>-0.02</v>
      </c>
      <c r="F16" s="288">
        <v>0.5413694601264325</v>
      </c>
      <c r="G16" s="32">
        <v>1149.79</v>
      </c>
      <c r="H16" s="288">
        <v>1</v>
      </c>
    </row>
    <row r="17" spans="1:8" x14ac:dyDescent="0.25">
      <c r="A17" s="31">
        <f t="shared" si="0"/>
        <v>16</v>
      </c>
      <c r="B17" s="23">
        <v>477</v>
      </c>
      <c r="C17" s="22">
        <v>4062.3</v>
      </c>
      <c r="D17" s="32">
        <v>1713.7041835778957</v>
      </c>
      <c r="E17" s="290">
        <v>-0.02</v>
      </c>
      <c r="F17" s="288">
        <v>4.8696823987014179E-2</v>
      </c>
      <c r="G17" s="32">
        <v>92.16</v>
      </c>
      <c r="H17" s="288">
        <v>1</v>
      </c>
    </row>
    <row r="18" spans="1:8" x14ac:dyDescent="0.25">
      <c r="A18" s="31">
        <f t="shared" si="0"/>
        <v>17</v>
      </c>
      <c r="B18" s="23">
        <v>44316</v>
      </c>
      <c r="C18" s="22">
        <v>19844</v>
      </c>
      <c r="D18" s="32">
        <v>6665.1395348837214</v>
      </c>
      <c r="E18" s="290">
        <v>0.06</v>
      </c>
      <c r="F18" s="288">
        <v>0.31428672742101343</v>
      </c>
      <c r="G18" s="32">
        <v>591.18000000000006</v>
      </c>
      <c r="H18" s="288">
        <v>1</v>
      </c>
    </row>
    <row r="19" spans="1:8" x14ac:dyDescent="0.25">
      <c r="A19" s="31">
        <f t="shared" si="0"/>
        <v>18</v>
      </c>
      <c r="B19" s="23">
        <v>3354</v>
      </c>
      <c r="C19" s="22">
        <v>13685</v>
      </c>
      <c r="D19" s="32">
        <v>1709.3248106060605</v>
      </c>
      <c r="E19" s="290">
        <v>0.27</v>
      </c>
      <c r="F19" s="288">
        <v>0.11961910196512002</v>
      </c>
      <c r="G19" s="32">
        <v>105</v>
      </c>
      <c r="H19" s="288">
        <v>1</v>
      </c>
    </row>
    <row r="20" spans="1:8" x14ac:dyDescent="0.25">
      <c r="A20" s="31">
        <f t="shared" si="0"/>
        <v>19</v>
      </c>
      <c r="B20" s="23">
        <v>248.376</v>
      </c>
      <c r="C20" s="22">
        <v>4902.41</v>
      </c>
      <c r="D20" s="32">
        <v>784.80949556336998</v>
      </c>
      <c r="E20" s="290">
        <v>0.09</v>
      </c>
      <c r="F20" s="288">
        <v>2.7697861181722329E-2</v>
      </c>
      <c r="G20" s="32">
        <v>23.580000000000002</v>
      </c>
      <c r="H20" s="288">
        <v>1</v>
      </c>
    </row>
    <row r="21" spans="1:8" x14ac:dyDescent="0.25">
      <c r="A21" s="31">
        <f t="shared" si="0"/>
        <v>20</v>
      </c>
      <c r="B21" s="23">
        <v>31.431999999999999</v>
      </c>
      <c r="C21" s="22">
        <v>1205.8879999999999</v>
      </c>
      <c r="D21" s="32">
        <v>172.90866794300211</v>
      </c>
      <c r="E21" s="290">
        <v>0.01</v>
      </c>
      <c r="F21" s="288">
        <v>1.8178463794887335E-2</v>
      </c>
      <c r="G21" s="32">
        <v>40.29</v>
      </c>
      <c r="H21" s="288">
        <v>0.88888888888888884</v>
      </c>
    </row>
    <row r="22" spans="1:8" x14ac:dyDescent="0.25">
      <c r="A22" s="31">
        <f t="shared" si="0"/>
        <v>21</v>
      </c>
      <c r="B22" s="23">
        <v>3549.998</v>
      </c>
      <c r="C22" s="22">
        <v>1571.7289999999998</v>
      </c>
      <c r="D22" s="32">
        <v>841.15277043116475</v>
      </c>
      <c r="E22" s="290">
        <v>-0.01</v>
      </c>
      <c r="F22" s="288">
        <v>0.32869746196343236</v>
      </c>
      <c r="G22" s="32">
        <v>70.08</v>
      </c>
      <c r="H22" s="288">
        <v>1</v>
      </c>
    </row>
    <row r="23" spans="1:8" x14ac:dyDescent="0.25">
      <c r="A23" s="31">
        <f t="shared" si="0"/>
        <v>22</v>
      </c>
      <c r="B23" s="23">
        <v>2537.076</v>
      </c>
      <c r="C23" s="22">
        <v>8296.9500000000007</v>
      </c>
      <c r="D23" s="32">
        <v>-30.291931443779408</v>
      </c>
      <c r="E23" s="290">
        <v>0.06</v>
      </c>
      <c r="F23" s="288">
        <v>0.12432461463464163</v>
      </c>
      <c r="G23" s="32">
        <v>12.34</v>
      </c>
      <c r="H23" s="288">
        <v>1</v>
      </c>
    </row>
    <row r="24" spans="1:8" x14ac:dyDescent="0.25">
      <c r="A24" s="31">
        <f t="shared" si="0"/>
        <v>23</v>
      </c>
      <c r="B24" s="23">
        <v>444.85700000000003</v>
      </c>
      <c r="C24" s="22">
        <v>2032.7260000000001</v>
      </c>
      <c r="D24" s="32">
        <v>307.18391331057774</v>
      </c>
      <c r="E24" s="290">
        <v>0.06</v>
      </c>
      <c r="F24" s="288">
        <v>9.4376592851761809E-2</v>
      </c>
      <c r="G24" s="32">
        <v>16.36</v>
      </c>
      <c r="H24" s="288">
        <v>1</v>
      </c>
    </row>
    <row r="25" spans="1:8" x14ac:dyDescent="0.25">
      <c r="A25" s="31">
        <f t="shared" si="0"/>
        <v>24</v>
      </c>
      <c r="B25" s="23">
        <v>849.61500000000001</v>
      </c>
      <c r="C25" s="22">
        <v>1664.1589999999999</v>
      </c>
      <c r="D25" s="32">
        <v>470.01004794156404</v>
      </c>
      <c r="E25" s="290">
        <v>0.54</v>
      </c>
      <c r="F25" s="288">
        <v>0.15402031052600379</v>
      </c>
      <c r="G25" s="32">
        <v>14.64</v>
      </c>
      <c r="H25" s="288">
        <v>1</v>
      </c>
    </row>
    <row r="26" spans="1:8" x14ac:dyDescent="0.25">
      <c r="A26" s="31">
        <f t="shared" si="0"/>
        <v>25</v>
      </c>
      <c r="B26" s="23">
        <v>48</v>
      </c>
      <c r="C26" s="22">
        <v>-3020</v>
      </c>
      <c r="D26" s="32">
        <v>6289.105263157895</v>
      </c>
      <c r="E26" s="290">
        <v>0.01</v>
      </c>
      <c r="F26" s="288">
        <v>3.1929754540011976E-3</v>
      </c>
      <c r="G26" s="32">
        <v>20</v>
      </c>
      <c r="H26" s="288">
        <v>1</v>
      </c>
    </row>
    <row r="27" spans="1:8" x14ac:dyDescent="0.25">
      <c r="A27" s="31">
        <f t="shared" si="0"/>
        <v>26</v>
      </c>
      <c r="B27" s="23">
        <v>1459.9</v>
      </c>
      <c r="C27" s="22">
        <v>1960.4</v>
      </c>
      <c r="D27" s="32">
        <v>625.48665254237278</v>
      </c>
      <c r="E27" s="290">
        <v>0.16</v>
      </c>
      <c r="F27" s="288">
        <v>0.19098639455782312</v>
      </c>
      <c r="G27" s="32">
        <v>10.32</v>
      </c>
      <c r="H27" s="288">
        <v>0.94444444444444442</v>
      </c>
    </row>
    <row r="28" spans="1:8" x14ac:dyDescent="0.25">
      <c r="A28" s="31">
        <f t="shared" si="0"/>
        <v>27</v>
      </c>
      <c r="B28" s="23">
        <v>48.470999999999997</v>
      </c>
      <c r="C28" s="22">
        <v>197.73</v>
      </c>
      <c r="D28" s="32">
        <v>8.4284240396944856</v>
      </c>
      <c r="E28" s="290">
        <v>0.04</v>
      </c>
      <c r="F28" s="288">
        <v>0.15328591803626038</v>
      </c>
      <c r="G28" s="32">
        <v>36.049999999999997</v>
      </c>
      <c r="H28" s="288">
        <v>0.22222222222222221</v>
      </c>
    </row>
    <row r="29" spans="1:8" x14ac:dyDescent="0.25">
      <c r="A29" s="31">
        <f t="shared" si="0"/>
        <v>28</v>
      </c>
      <c r="B29" s="23">
        <v>1459.9</v>
      </c>
      <c r="C29" s="22">
        <v>1960.4</v>
      </c>
      <c r="D29" s="32">
        <v>625.48665254237278</v>
      </c>
      <c r="E29" s="290">
        <v>0.16</v>
      </c>
      <c r="F29" s="288">
        <v>0.19098639455782312</v>
      </c>
      <c r="G29" s="32">
        <v>10.32</v>
      </c>
      <c r="H29" s="288">
        <v>1</v>
      </c>
    </row>
    <row r="30" spans="1:8" x14ac:dyDescent="0.25">
      <c r="A30" s="31">
        <f t="shared" si="0"/>
        <v>29</v>
      </c>
      <c r="B30" s="23">
        <v>309.13499999999999</v>
      </c>
      <c r="C30" s="22">
        <v>1878.2650000000001</v>
      </c>
      <c r="D30" s="32">
        <v>394.5289743729935</v>
      </c>
      <c r="E30" s="290">
        <v>0.06</v>
      </c>
      <c r="F30" s="288">
        <v>7.7386964864387883E-2</v>
      </c>
      <c r="G30" s="32">
        <v>256.2</v>
      </c>
      <c r="H30" s="288">
        <v>1</v>
      </c>
    </row>
    <row r="31" spans="1:8" x14ac:dyDescent="0.25">
      <c r="A31" s="31">
        <f t="shared" si="0"/>
        <v>30</v>
      </c>
      <c r="B31" s="23">
        <v>10.949</v>
      </c>
      <c r="C31" s="22">
        <v>1450.752</v>
      </c>
      <c r="D31" s="32">
        <v>261.19218175317059</v>
      </c>
      <c r="E31" s="290">
        <v>0.03</v>
      </c>
      <c r="F31" s="288">
        <v>3.618633267762337E-3</v>
      </c>
      <c r="G31" s="32">
        <v>104.96000000000001</v>
      </c>
      <c r="H31" s="288">
        <v>0.66666666666666663</v>
      </c>
    </row>
    <row r="32" spans="1:8" x14ac:dyDescent="0.25">
      <c r="A32" s="31">
        <f t="shared" si="0"/>
        <v>31</v>
      </c>
      <c r="B32" s="23">
        <v>102.806</v>
      </c>
      <c r="C32" s="22">
        <v>4810.0040000000008</v>
      </c>
      <c r="D32" s="32">
        <v>1672.3221092657805</v>
      </c>
      <c r="E32" s="290">
        <v>7.0000000000000007E-2</v>
      </c>
      <c r="F32" s="288">
        <v>7.8750332735207894E-3</v>
      </c>
      <c r="G32" s="32">
        <v>199.20000000000002</v>
      </c>
      <c r="H32" s="288">
        <v>1</v>
      </c>
    </row>
    <row r="33" spans="1:8" x14ac:dyDescent="0.25">
      <c r="A33" s="31">
        <f t="shared" si="0"/>
        <v>32</v>
      </c>
      <c r="B33" s="23">
        <v>8.0779999999999994</v>
      </c>
      <c r="C33" s="22">
        <v>778.92500000000007</v>
      </c>
      <c r="D33" s="32">
        <v>301.07724064440231</v>
      </c>
      <c r="E33" s="290">
        <v>0.06</v>
      </c>
      <c r="F33" s="288">
        <v>2.5968590157589284E-3</v>
      </c>
      <c r="G33" s="32">
        <v>20.2</v>
      </c>
      <c r="H33" s="288">
        <v>0.55555555555555558</v>
      </c>
    </row>
    <row r="34" spans="1:8" x14ac:dyDescent="0.25">
      <c r="A34" s="31">
        <f t="shared" si="0"/>
        <v>33</v>
      </c>
      <c r="B34" s="23">
        <v>565</v>
      </c>
      <c r="C34" s="22">
        <v>4851</v>
      </c>
      <c r="D34" s="32">
        <v>428.70744680851061</v>
      </c>
      <c r="E34" s="290">
        <v>0.18</v>
      </c>
      <c r="F34" s="288">
        <v>5.3886504530281355E-2</v>
      </c>
      <c r="G34" s="32">
        <v>17.130000000000003</v>
      </c>
      <c r="H34" s="288">
        <v>1</v>
      </c>
    </row>
    <row r="35" spans="1:8" x14ac:dyDescent="0.25">
      <c r="A35" s="31">
        <f t="shared" si="0"/>
        <v>34</v>
      </c>
      <c r="B35" s="23">
        <v>2222.0479999999998</v>
      </c>
      <c r="C35" s="22">
        <v>3382.8990000000003</v>
      </c>
      <c r="D35" s="32">
        <v>132.86310561058002</v>
      </c>
      <c r="E35" s="290">
        <v>-0.01</v>
      </c>
      <c r="F35" s="288">
        <v>0.31094159112175984</v>
      </c>
      <c r="G35" s="32">
        <v>2.69</v>
      </c>
      <c r="H35" s="288">
        <v>1</v>
      </c>
    </row>
    <row r="36" spans="1:8" x14ac:dyDescent="0.25">
      <c r="A36" s="31">
        <f t="shared" si="0"/>
        <v>35</v>
      </c>
      <c r="B36" s="23">
        <v>566.00099999999998</v>
      </c>
      <c r="C36" s="22">
        <v>970.79500000000007</v>
      </c>
      <c r="D36" s="32">
        <v>-98.217794397648277</v>
      </c>
      <c r="E36" s="290">
        <v>0.02</v>
      </c>
      <c r="F36" s="288">
        <v>0.11390183530548177</v>
      </c>
      <c r="G36" s="32">
        <v>91.03</v>
      </c>
      <c r="H36" s="288">
        <v>1</v>
      </c>
    </row>
    <row r="37" spans="1:8" x14ac:dyDescent="0.25">
      <c r="A37" s="31">
        <f t="shared" si="0"/>
        <v>36</v>
      </c>
      <c r="B37" s="23">
        <v>19</v>
      </c>
      <c r="C37" s="22">
        <v>5839</v>
      </c>
      <c r="D37" s="32">
        <v>1303.047278724574</v>
      </c>
      <c r="E37" s="290">
        <v>0.15</v>
      </c>
      <c r="F37" s="288">
        <v>2.5589225589225588E-3</v>
      </c>
      <c r="G37" s="32">
        <v>13.99</v>
      </c>
      <c r="H37" s="288">
        <v>0.5</v>
      </c>
    </row>
    <row r="38" spans="1:8" x14ac:dyDescent="0.25">
      <c r="A38" s="31">
        <f t="shared" si="0"/>
        <v>37</v>
      </c>
      <c r="B38" s="23">
        <v>2598.1999999999998</v>
      </c>
      <c r="C38" s="22">
        <v>2202.6000000000004</v>
      </c>
      <c r="D38" s="32">
        <v>819.39234932574993</v>
      </c>
      <c r="E38" s="290">
        <v>0.03</v>
      </c>
      <c r="F38" s="288">
        <v>6.4411048693781017E-2</v>
      </c>
      <c r="G38" s="32">
        <v>46.319999999999993</v>
      </c>
      <c r="H38" s="288">
        <v>0.77777777777777779</v>
      </c>
    </row>
    <row r="39" spans="1:8" x14ac:dyDescent="0.25">
      <c r="A39" s="31">
        <f t="shared" si="0"/>
        <v>38</v>
      </c>
      <c r="B39" s="23">
        <v>24</v>
      </c>
      <c r="C39" s="22">
        <v>8658</v>
      </c>
      <c r="D39" s="32">
        <v>2824.2222222222222</v>
      </c>
      <c r="E39" s="290">
        <v>0.06</v>
      </c>
      <c r="F39" s="288">
        <v>2.1534320323014803E-3</v>
      </c>
      <c r="G39" s="32">
        <v>196.23999999999998</v>
      </c>
      <c r="H39" s="288">
        <v>0.72222222222222221</v>
      </c>
    </row>
    <row r="40" spans="1:8" x14ac:dyDescent="0.25">
      <c r="A40" s="31">
        <f t="shared" si="0"/>
        <v>39</v>
      </c>
      <c r="B40" s="23">
        <v>428.5</v>
      </c>
      <c r="C40" s="22">
        <v>3888.3</v>
      </c>
      <c r="D40" s="32">
        <v>1635.6279434494045</v>
      </c>
      <c r="E40" s="290">
        <v>0.08</v>
      </c>
      <c r="F40" s="288">
        <v>2.1582226520199654E-2</v>
      </c>
      <c r="G40" s="32">
        <v>68.19</v>
      </c>
      <c r="H40" s="288">
        <v>1</v>
      </c>
    </row>
    <row r="41" spans="1:8" x14ac:dyDescent="0.25">
      <c r="A41" s="31">
        <f t="shared" si="0"/>
        <v>40</v>
      </c>
      <c r="B41" s="23">
        <v>271</v>
      </c>
      <c r="C41" s="22">
        <v>25906</v>
      </c>
      <c r="D41" s="32">
        <v>4641.5710679917966</v>
      </c>
      <c r="E41" s="290">
        <v>0.04</v>
      </c>
      <c r="F41" s="288">
        <v>4.1695515039618433E-3</v>
      </c>
      <c r="G41" s="32">
        <v>16.809000000000001</v>
      </c>
      <c r="H41" s="288">
        <v>0.88888888888888884</v>
      </c>
    </row>
    <row r="42" spans="1:8" x14ac:dyDescent="0.25">
      <c r="A42" s="31">
        <f t="shared" si="0"/>
        <v>41</v>
      </c>
      <c r="B42" s="23">
        <v>74.844999999999999</v>
      </c>
      <c r="C42" s="22">
        <v>801.44999999999993</v>
      </c>
      <c r="D42" s="32">
        <v>151.58380342854474</v>
      </c>
      <c r="E42" s="290">
        <v>0.42</v>
      </c>
      <c r="F42" s="288">
        <v>7.2046844647577393E-2</v>
      </c>
      <c r="G42" s="32">
        <v>22.85</v>
      </c>
      <c r="H42" s="288">
        <v>1</v>
      </c>
    </row>
    <row r="43" spans="1:8" x14ac:dyDescent="0.25">
      <c r="A43" s="31">
        <f t="shared" si="0"/>
        <v>42</v>
      </c>
      <c r="B43" s="23">
        <v>1034</v>
      </c>
      <c r="C43" s="22">
        <v>3201</v>
      </c>
      <c r="D43" s="32">
        <v>1828.8837650031585</v>
      </c>
      <c r="E43" s="290">
        <v>0.05</v>
      </c>
      <c r="F43" s="288">
        <v>4.3769048425330172E-2</v>
      </c>
      <c r="G43" s="32">
        <v>40.15</v>
      </c>
      <c r="H43" s="288">
        <v>1</v>
      </c>
    </row>
    <row r="44" spans="1:8" x14ac:dyDescent="0.25">
      <c r="A44" s="31">
        <f t="shared" si="0"/>
        <v>43</v>
      </c>
      <c r="B44" s="23">
        <v>40.164999999999999</v>
      </c>
      <c r="C44" s="22">
        <v>582.12700000000007</v>
      </c>
      <c r="D44" s="32">
        <v>-324.49861849281302</v>
      </c>
      <c r="E44" s="290">
        <v>-0.08</v>
      </c>
      <c r="F44" s="288">
        <v>5.1171211113574228E-2</v>
      </c>
      <c r="G44" s="32">
        <v>0.12</v>
      </c>
      <c r="H44" s="288">
        <v>1</v>
      </c>
    </row>
    <row r="45" spans="1:8" x14ac:dyDescent="0.25">
      <c r="A45" s="31">
        <f t="shared" si="0"/>
        <v>44</v>
      </c>
      <c r="B45" s="23">
        <v>4190.3999999999996</v>
      </c>
      <c r="C45" s="22">
        <v>17746.300000000003</v>
      </c>
      <c r="D45" s="32">
        <v>1890.7299477347046</v>
      </c>
      <c r="E45" s="290">
        <v>0.19</v>
      </c>
      <c r="F45" s="288">
        <v>0.13963624730917645</v>
      </c>
      <c r="G45" s="32">
        <v>16.898</v>
      </c>
      <c r="H45" s="288">
        <v>0.88888888888888884</v>
      </c>
    </row>
    <row r="46" spans="1:8" x14ac:dyDescent="0.25">
      <c r="A46" s="31">
        <f t="shared" si="0"/>
        <v>45</v>
      </c>
      <c r="B46" s="23">
        <v>2931.6</v>
      </c>
      <c r="C46" s="22">
        <v>4535.7000000000007</v>
      </c>
      <c r="D46" s="32">
        <v>2294.8309439930981</v>
      </c>
      <c r="E46" s="290">
        <v>0.08</v>
      </c>
      <c r="F46" s="288">
        <v>8.6089584147018311E-2</v>
      </c>
      <c r="G46" s="32">
        <v>18.751999999999999</v>
      </c>
      <c r="H46" s="288">
        <v>0.88888888888888884</v>
      </c>
    </row>
    <row r="47" spans="1:8" x14ac:dyDescent="0.25">
      <c r="A47" s="31">
        <f t="shared" si="0"/>
        <v>46</v>
      </c>
      <c r="B47" s="23">
        <v>661.09799999999996</v>
      </c>
      <c r="C47" s="22">
        <v>1710.674</v>
      </c>
      <c r="D47" s="32">
        <v>-134.51969164833466</v>
      </c>
      <c r="E47" s="290">
        <v>-0.28000000000000003</v>
      </c>
      <c r="F47" s="288">
        <v>0.12574326840667524</v>
      </c>
      <c r="G47" s="32">
        <v>3.77</v>
      </c>
      <c r="H47" s="288">
        <v>0.88888888888888884</v>
      </c>
    </row>
    <row r="48" spans="1:8" x14ac:dyDescent="0.25">
      <c r="A48" s="31">
        <f t="shared" si="0"/>
        <v>47</v>
      </c>
      <c r="B48" s="23">
        <v>346</v>
      </c>
      <c r="C48" s="22">
        <v>8829</v>
      </c>
      <c r="D48" s="32">
        <v>216.68068833652006</v>
      </c>
      <c r="E48" s="290">
        <v>0.03</v>
      </c>
      <c r="F48" s="288">
        <v>2.590595986822402E-2</v>
      </c>
      <c r="G48" s="32">
        <v>72.75</v>
      </c>
      <c r="H48" s="288">
        <v>1</v>
      </c>
    </row>
    <row r="49" spans="1:8" x14ac:dyDescent="0.25">
      <c r="A49" s="31">
        <f t="shared" si="0"/>
        <v>48</v>
      </c>
      <c r="B49" s="23">
        <v>1793</v>
      </c>
      <c r="C49" s="22">
        <v>11752</v>
      </c>
      <c r="D49" s="32">
        <v>2197.2296774193546</v>
      </c>
      <c r="E49" s="290">
        <v>0.15</v>
      </c>
      <c r="F49" s="288">
        <v>5.1116115973429882E-2</v>
      </c>
      <c r="G49" s="32">
        <v>20.73</v>
      </c>
      <c r="H49" s="288">
        <v>0.94444444444444442</v>
      </c>
    </row>
    <row r="50" spans="1:8" x14ac:dyDescent="0.25">
      <c r="A50" s="31">
        <f t="shared" si="0"/>
        <v>49</v>
      </c>
      <c r="B50" s="23">
        <v>4909</v>
      </c>
      <c r="C50" s="22">
        <v>4534</v>
      </c>
      <c r="D50" s="32">
        <v>-621.49333333333334</v>
      </c>
      <c r="E50" s="290">
        <v>7.0000000000000007E-2</v>
      </c>
      <c r="F50" s="288">
        <v>0.13663057697124886</v>
      </c>
      <c r="G50" s="32">
        <v>48.38</v>
      </c>
      <c r="H50" s="288">
        <v>1</v>
      </c>
    </row>
    <row r="51" spans="1:8" x14ac:dyDescent="0.25">
      <c r="A51" s="31">
        <f t="shared" si="0"/>
        <v>50</v>
      </c>
      <c r="B51" s="23">
        <v>176.33799999999999</v>
      </c>
      <c r="C51" s="22">
        <v>4121.8560000000007</v>
      </c>
      <c r="D51" s="32">
        <v>4.8725390437542098</v>
      </c>
      <c r="E51" s="290">
        <v>0.1</v>
      </c>
      <c r="F51" s="288">
        <v>2.8210500651677316E-2</v>
      </c>
      <c r="G51" s="32">
        <v>60.9</v>
      </c>
      <c r="H51" s="288">
        <v>1</v>
      </c>
    </row>
    <row r="52" spans="1:8" x14ac:dyDescent="0.25">
      <c r="A52" s="31">
        <f t="shared" si="0"/>
        <v>51</v>
      </c>
      <c r="B52" s="23">
        <v>1351.134</v>
      </c>
      <c r="C52" s="22">
        <v>1531.8609999999999</v>
      </c>
      <c r="D52" s="32">
        <v>391.47540678957097</v>
      </c>
      <c r="E52" s="290">
        <v>0.26</v>
      </c>
      <c r="F52" s="288">
        <v>0.30360958466238303</v>
      </c>
      <c r="G52" s="32">
        <v>4.8899999999999997</v>
      </c>
      <c r="H52" s="288">
        <v>1</v>
      </c>
    </row>
    <row r="53" spans="1:8" x14ac:dyDescent="0.25">
      <c r="A53" s="31">
        <f t="shared" si="0"/>
        <v>52</v>
      </c>
      <c r="B53" s="23">
        <v>896.31799999999998</v>
      </c>
      <c r="C53" s="22">
        <v>1234.3039999999999</v>
      </c>
      <c r="D53" s="32">
        <v>-4372.2648054626998</v>
      </c>
      <c r="E53" s="290">
        <v>0.01</v>
      </c>
      <c r="F53" s="288">
        <v>7.9103147355975456E-2</v>
      </c>
      <c r="G53" s="32">
        <v>4.82</v>
      </c>
      <c r="H53" s="288">
        <v>1</v>
      </c>
    </row>
    <row r="54" spans="1:8" x14ac:dyDescent="0.25">
      <c r="A54" s="31">
        <f t="shared" si="0"/>
        <v>53</v>
      </c>
      <c r="B54" s="23">
        <v>4649</v>
      </c>
      <c r="C54" s="22">
        <v>49564</v>
      </c>
      <c r="D54" s="32">
        <v>3465.7426921688921</v>
      </c>
      <c r="E54" s="290">
        <v>-0.01</v>
      </c>
      <c r="F54" s="288">
        <v>3.8008110140946398E-2</v>
      </c>
      <c r="G54" s="32">
        <v>102.03</v>
      </c>
      <c r="H54" s="288">
        <v>1</v>
      </c>
    </row>
    <row r="55" spans="1:8" x14ac:dyDescent="0.25">
      <c r="A55" s="31">
        <f t="shared" si="0"/>
        <v>54</v>
      </c>
      <c r="B55" s="23">
        <v>13140</v>
      </c>
      <c r="C55" s="22">
        <v>4351</v>
      </c>
      <c r="D55" s="32">
        <v>3672.0291419320019</v>
      </c>
      <c r="E55" s="290">
        <v>0.09</v>
      </c>
      <c r="F55" s="288">
        <v>0.3497843794920939</v>
      </c>
      <c r="G55" s="32">
        <v>23.07</v>
      </c>
      <c r="H55" s="288">
        <v>1</v>
      </c>
    </row>
    <row r="56" spans="1:8" x14ac:dyDescent="0.25">
      <c r="A56" s="31">
        <f t="shared" si="0"/>
        <v>55</v>
      </c>
      <c r="B56" s="23">
        <v>1606</v>
      </c>
      <c r="C56" s="22">
        <v>8629</v>
      </c>
      <c r="D56" s="32">
        <v>2779.9070598748881</v>
      </c>
      <c r="E56" s="290">
        <v>-0.24</v>
      </c>
      <c r="F56" s="288">
        <v>7.4994162969880929E-2</v>
      </c>
      <c r="G56" s="32">
        <v>16.919999999999998</v>
      </c>
      <c r="H56" s="288">
        <v>1</v>
      </c>
    </row>
    <row r="57" spans="1:8" x14ac:dyDescent="0.25">
      <c r="A57" s="31">
        <f t="shared" si="0"/>
        <v>56</v>
      </c>
      <c r="B57" s="23">
        <v>1188.8109999999999</v>
      </c>
      <c r="C57" s="22">
        <v>716.66300000000001</v>
      </c>
      <c r="D57" s="32">
        <v>335.93257680236053</v>
      </c>
      <c r="E57" s="290">
        <v>-0.02</v>
      </c>
      <c r="F57" s="288">
        <v>0.27271630311329115</v>
      </c>
      <c r="G57" s="32">
        <v>1.9850000000000001</v>
      </c>
      <c r="H57" s="288">
        <v>1</v>
      </c>
    </row>
    <row r="58" spans="1:8" x14ac:dyDescent="0.25">
      <c r="A58" s="31">
        <f t="shared" si="0"/>
        <v>57</v>
      </c>
      <c r="B58" s="23">
        <v>210.654</v>
      </c>
      <c r="C58" s="22">
        <v>1198.8630000000001</v>
      </c>
      <c r="D58" s="32">
        <v>340.01633446647196</v>
      </c>
      <c r="E58" s="290">
        <v>0.21</v>
      </c>
      <c r="F58" s="288">
        <v>7.8397119179222124E-2</v>
      </c>
      <c r="G58" s="32">
        <v>28.98</v>
      </c>
      <c r="H58" s="288">
        <v>0.94444444444444442</v>
      </c>
    </row>
    <row r="59" spans="1:8" x14ac:dyDescent="0.25">
      <c r="A59" s="31">
        <f t="shared" si="0"/>
        <v>58</v>
      </c>
      <c r="B59" s="23">
        <v>17.946999999999999</v>
      </c>
      <c r="C59" s="22">
        <v>1138.2160000000001</v>
      </c>
      <c r="D59" s="32">
        <v>132.19116848637023</v>
      </c>
      <c r="E59" s="290">
        <v>0.04</v>
      </c>
      <c r="F59" s="288">
        <v>1.0573055234154262E-2</v>
      </c>
      <c r="G59" s="32">
        <v>4.5</v>
      </c>
      <c r="H59" s="288">
        <v>1</v>
      </c>
    </row>
    <row r="60" spans="1:8" x14ac:dyDescent="0.25">
      <c r="A60" s="31">
        <f t="shared" si="0"/>
        <v>59</v>
      </c>
      <c r="B60" s="23">
        <v>150.14400000000001</v>
      </c>
      <c r="C60" s="22">
        <v>882.47800000000007</v>
      </c>
      <c r="D60" s="32">
        <v>88.801127558727018</v>
      </c>
      <c r="E60" s="290">
        <v>-0.06</v>
      </c>
      <c r="F60" s="288">
        <v>0.1062034037376038</v>
      </c>
      <c r="G60" s="32">
        <v>4.95</v>
      </c>
      <c r="H60" s="288">
        <v>0.83333333333333337</v>
      </c>
    </row>
    <row r="61" spans="1:8" x14ac:dyDescent="0.25">
      <c r="A61" s="31">
        <f t="shared" si="0"/>
        <v>60</v>
      </c>
      <c r="B61" s="23">
        <v>100</v>
      </c>
      <c r="C61" s="22">
        <v>2354</v>
      </c>
      <c r="D61" s="32">
        <v>-338.45014662756603</v>
      </c>
      <c r="E61" s="290">
        <v>0.24</v>
      </c>
      <c r="F61" s="288">
        <v>8.1419964175215766E-3</v>
      </c>
      <c r="G61" s="32">
        <v>0.03</v>
      </c>
      <c r="H61" s="288">
        <v>0.61111111111111116</v>
      </c>
    </row>
    <row r="62" spans="1:8" x14ac:dyDescent="0.25">
      <c r="A62" s="31">
        <f t="shared" si="0"/>
        <v>61</v>
      </c>
      <c r="B62" s="23">
        <v>1408</v>
      </c>
      <c r="C62" s="22">
        <v>22487</v>
      </c>
      <c r="D62" s="32">
        <v>2420.0564309270794</v>
      </c>
      <c r="E62" s="290">
        <v>-0.1</v>
      </c>
      <c r="F62" s="288">
        <v>2.9836197580047043E-2</v>
      </c>
      <c r="G62" s="32">
        <v>115.89</v>
      </c>
      <c r="H62" s="288">
        <v>0.94444444444444442</v>
      </c>
    </row>
    <row r="63" spans="1:8" x14ac:dyDescent="0.25">
      <c r="A63" s="31">
        <f t="shared" si="0"/>
        <v>62</v>
      </c>
      <c r="B63" s="23">
        <v>4.8620000000000001</v>
      </c>
      <c r="C63" s="22">
        <v>674.13700000000006</v>
      </c>
      <c r="D63" s="32">
        <v>45.74090041074944</v>
      </c>
      <c r="E63" s="290">
        <v>-0.06</v>
      </c>
      <c r="F63" s="288">
        <v>6.4457027101912897E-3</v>
      </c>
      <c r="G63" s="32">
        <v>6.76</v>
      </c>
      <c r="H63" s="288">
        <v>0.88888888888888884</v>
      </c>
    </row>
    <row r="64" spans="1:8" x14ac:dyDescent="0.25">
      <c r="A64" s="31">
        <f t="shared" si="0"/>
        <v>63</v>
      </c>
      <c r="B64" s="23">
        <v>613.23699999999997</v>
      </c>
      <c r="C64" s="22">
        <v>-378.32499999999993</v>
      </c>
      <c r="D64" s="32">
        <v>-1216.7959267195033</v>
      </c>
      <c r="E64" s="290">
        <v>0.52</v>
      </c>
      <c r="F64" s="288">
        <v>0.15283660280582298</v>
      </c>
      <c r="G64" s="32">
        <v>0.97</v>
      </c>
      <c r="H64" s="288">
        <v>0.94444444444444442</v>
      </c>
    </row>
    <row r="65" spans="1:8" x14ac:dyDescent="0.25">
      <c r="A65" s="31">
        <f t="shared" si="0"/>
        <v>64</v>
      </c>
      <c r="B65" s="23">
        <v>51.438000000000002</v>
      </c>
      <c r="C65" s="22">
        <v>223.19600000000003</v>
      </c>
      <c r="D65" s="32">
        <v>-38.221517830333362</v>
      </c>
      <c r="E65" s="290">
        <v>-0.05</v>
      </c>
      <c r="F65" s="288">
        <v>7.791263569731037E-2</v>
      </c>
      <c r="G65" s="32">
        <v>0.13</v>
      </c>
      <c r="H65" s="288">
        <v>0.94444444444444442</v>
      </c>
    </row>
    <row r="66" spans="1:8" x14ac:dyDescent="0.25">
      <c r="A66" s="31">
        <f t="shared" si="0"/>
        <v>65</v>
      </c>
      <c r="B66" s="23">
        <v>654.41399999999999</v>
      </c>
      <c r="C66" s="22">
        <v>8082.1870000000008</v>
      </c>
      <c r="D66" s="32">
        <v>315.90230818203253</v>
      </c>
      <c r="E66" s="290">
        <v>-0.28999999999999998</v>
      </c>
      <c r="F66" s="288">
        <v>2.3434385393213162E-2</v>
      </c>
      <c r="G66" s="32">
        <v>4.9400000000000004</v>
      </c>
      <c r="H66" s="288">
        <v>0.94444444444444442</v>
      </c>
    </row>
    <row r="67" spans="1:8" x14ac:dyDescent="0.25">
      <c r="A67" s="31">
        <f t="shared" si="0"/>
        <v>66</v>
      </c>
      <c r="B67" s="23">
        <v>1511.8420000000001</v>
      </c>
      <c r="C67" s="22">
        <v>1331.826</v>
      </c>
      <c r="D67" s="32">
        <v>545.36481050886789</v>
      </c>
      <c r="E67" s="290">
        <v>0.05</v>
      </c>
      <c r="F67" s="288">
        <v>0.30574121478502247</v>
      </c>
      <c r="G67" s="32">
        <v>107.16</v>
      </c>
      <c r="H67" s="288">
        <v>0.88888888888888884</v>
      </c>
    </row>
    <row r="68" spans="1:8" x14ac:dyDescent="0.25">
      <c r="A68" s="31">
        <f t="shared" ref="A68:A131" si="1">A67+1</f>
        <v>67</v>
      </c>
      <c r="B68" s="23">
        <v>4910</v>
      </c>
      <c r="C68" s="22">
        <v>3737</v>
      </c>
      <c r="D68" s="32">
        <v>149.19786096256684</v>
      </c>
      <c r="E68" s="290">
        <v>-0.39</v>
      </c>
      <c r="F68" s="288">
        <v>0.15704461858308011</v>
      </c>
      <c r="G68" s="32">
        <v>5.4770000000000003</v>
      </c>
      <c r="H68" s="288">
        <v>0.94444444444444442</v>
      </c>
    </row>
    <row r="69" spans="1:8" x14ac:dyDescent="0.25">
      <c r="A69" s="31">
        <f t="shared" si="1"/>
        <v>68</v>
      </c>
      <c r="B69" s="23">
        <v>662.92700000000002</v>
      </c>
      <c r="C69" s="22">
        <v>4519.1289999999999</v>
      </c>
      <c r="D69" s="32">
        <v>253.76350448529746</v>
      </c>
      <c r="E69" s="290">
        <v>0.08</v>
      </c>
      <c r="F69" s="288">
        <v>5.8810780715249783E-2</v>
      </c>
      <c r="G69" s="32">
        <v>29.14</v>
      </c>
      <c r="H69" s="288">
        <v>0.83333333333333337</v>
      </c>
    </row>
    <row r="70" spans="1:8" x14ac:dyDescent="0.25">
      <c r="A70" s="31">
        <f t="shared" si="1"/>
        <v>69</v>
      </c>
      <c r="B70" s="23">
        <v>1246</v>
      </c>
      <c r="C70" s="22">
        <v>11796</v>
      </c>
      <c r="D70" s="32">
        <v>1638.487104337632</v>
      </c>
      <c r="E70" s="290">
        <v>0.12</v>
      </c>
      <c r="F70" s="288">
        <v>4.4335325932251639E-2</v>
      </c>
      <c r="G70" s="32">
        <v>6.23</v>
      </c>
      <c r="H70" s="288">
        <v>0.88888888888888884</v>
      </c>
    </row>
    <row r="71" spans="1:8" x14ac:dyDescent="0.25">
      <c r="A71" s="31">
        <f t="shared" si="1"/>
        <v>70</v>
      </c>
      <c r="B71" s="23">
        <v>26.361000000000001</v>
      </c>
      <c r="C71" s="22">
        <v>214.64000000000001</v>
      </c>
      <c r="D71" s="32">
        <v>29.65542377545404</v>
      </c>
      <c r="E71" s="290">
        <v>0.03</v>
      </c>
      <c r="F71" s="288">
        <v>4.9050108851385298E-2</v>
      </c>
      <c r="G71" s="32">
        <v>0.74</v>
      </c>
      <c r="H71" s="288">
        <v>0.94444444444444442</v>
      </c>
    </row>
    <row r="72" spans="1:8" x14ac:dyDescent="0.25">
      <c r="A72" s="31">
        <f t="shared" si="1"/>
        <v>71</v>
      </c>
      <c r="B72" s="23">
        <v>438.702</v>
      </c>
      <c r="C72" s="22">
        <v>123.12800000000004</v>
      </c>
      <c r="D72" s="32">
        <v>47.76828981932541</v>
      </c>
      <c r="E72" s="290">
        <v>0.06</v>
      </c>
      <c r="F72" s="288">
        <v>0.31893584816774478</v>
      </c>
      <c r="G72" s="32">
        <v>1.65</v>
      </c>
      <c r="H72" s="288">
        <v>0.88888888888888884</v>
      </c>
    </row>
    <row r="73" spans="1:8" x14ac:dyDescent="0.25">
      <c r="A73" s="31">
        <f t="shared" si="1"/>
        <v>72</v>
      </c>
      <c r="B73" s="23">
        <v>637.23099999999999</v>
      </c>
      <c r="C73" s="22">
        <v>1114.4459999999999</v>
      </c>
      <c r="D73" s="32">
        <v>201.51190554161354</v>
      </c>
      <c r="E73" s="290">
        <v>0.15</v>
      </c>
      <c r="F73" s="288">
        <v>0.26647121376918409</v>
      </c>
      <c r="G73" s="32">
        <v>10.38</v>
      </c>
      <c r="H73" s="288">
        <v>0.88888888888888884</v>
      </c>
    </row>
    <row r="74" spans="1:8" x14ac:dyDescent="0.25">
      <c r="A74" s="31">
        <f t="shared" si="1"/>
        <v>73</v>
      </c>
      <c r="B74" s="23">
        <v>496.3</v>
      </c>
      <c r="C74" s="22">
        <v>3250.5</v>
      </c>
      <c r="D74" s="32">
        <v>-517.5572651693758</v>
      </c>
      <c r="E74" s="290">
        <v>0.05</v>
      </c>
      <c r="F74" s="288">
        <v>5.8906613492854767E-2</v>
      </c>
      <c r="G74" s="32">
        <v>14.990000000000002</v>
      </c>
      <c r="H74" s="288">
        <v>1</v>
      </c>
    </row>
    <row r="75" spans="1:8" x14ac:dyDescent="0.25">
      <c r="A75" s="31">
        <f t="shared" si="1"/>
        <v>74</v>
      </c>
      <c r="B75" s="23">
        <v>916.4</v>
      </c>
      <c r="C75" s="22">
        <v>4834.3</v>
      </c>
      <c r="D75" s="32">
        <v>470.80974645583433</v>
      </c>
      <c r="E75" s="290">
        <v>-0.09</v>
      </c>
      <c r="F75" s="288">
        <v>5.6089066793974893E-2</v>
      </c>
      <c r="G75" s="32">
        <v>13.81</v>
      </c>
      <c r="H75" s="288">
        <v>0.88888888888888884</v>
      </c>
    </row>
    <row r="76" spans="1:8" x14ac:dyDescent="0.25">
      <c r="A76" s="31">
        <f t="shared" si="1"/>
        <v>75</v>
      </c>
      <c r="B76" s="23">
        <v>3734.9</v>
      </c>
      <c r="C76" s="22">
        <v>4475</v>
      </c>
      <c r="D76" s="32">
        <v>-16214.075409836067</v>
      </c>
      <c r="E76" s="290">
        <v>-0.09</v>
      </c>
      <c r="F76" s="288">
        <v>0.16629414593314218</v>
      </c>
      <c r="G76" s="32">
        <v>9.56</v>
      </c>
      <c r="H76" s="288">
        <v>0.94444444444444442</v>
      </c>
    </row>
    <row r="77" spans="1:8" x14ac:dyDescent="0.25">
      <c r="A77" s="31">
        <f t="shared" si="1"/>
        <v>76</v>
      </c>
      <c r="B77" s="23">
        <v>182.709</v>
      </c>
      <c r="C77" s="22">
        <v>2490.703</v>
      </c>
      <c r="D77" s="32">
        <v>198.02305003590189</v>
      </c>
      <c r="E77" s="290">
        <v>0.01</v>
      </c>
      <c r="F77" s="288">
        <v>4.9126257134652553E-2</v>
      </c>
      <c r="G77" s="32">
        <v>4.46</v>
      </c>
      <c r="H77" s="288">
        <v>1</v>
      </c>
    </row>
    <row r="78" spans="1:8" x14ac:dyDescent="0.25">
      <c r="A78" s="31">
        <f t="shared" si="1"/>
        <v>77</v>
      </c>
      <c r="B78" s="23">
        <v>114.607</v>
      </c>
      <c r="C78" s="22">
        <v>876.99200000000008</v>
      </c>
      <c r="D78" s="32">
        <v>123.17154921132952</v>
      </c>
      <c r="E78" s="290">
        <v>0.19</v>
      </c>
      <c r="F78" s="288">
        <v>5.9596536331906431E-2</v>
      </c>
      <c r="G78" s="32">
        <v>3.63</v>
      </c>
      <c r="H78" s="288">
        <v>0.88888888888888884</v>
      </c>
    </row>
    <row r="79" spans="1:8" x14ac:dyDescent="0.25">
      <c r="A79" s="31">
        <f t="shared" si="1"/>
        <v>78</v>
      </c>
      <c r="B79" s="23">
        <v>236</v>
      </c>
      <c r="C79" s="22">
        <v>9104</v>
      </c>
      <c r="D79" s="32">
        <v>770.88</v>
      </c>
      <c r="E79" s="290">
        <v>0.01</v>
      </c>
      <c r="F79" s="288">
        <v>1.3237603769351581E-2</v>
      </c>
      <c r="G79" s="32">
        <v>4.7</v>
      </c>
      <c r="H79" s="288">
        <v>1</v>
      </c>
    </row>
    <row r="80" spans="1:8" x14ac:dyDescent="0.25">
      <c r="A80" s="31">
        <f t="shared" si="1"/>
        <v>79</v>
      </c>
      <c r="B80" s="23">
        <v>21.178000000000001</v>
      </c>
      <c r="C80" s="22">
        <v>120.69400000000002</v>
      </c>
      <c r="D80" s="32">
        <v>23.350626752923212</v>
      </c>
      <c r="E80" s="290">
        <v>0.11</v>
      </c>
      <c r="F80" s="288">
        <v>9.8678570097290044E-2</v>
      </c>
      <c r="G80" s="32">
        <v>0.6</v>
      </c>
      <c r="H80" s="288">
        <v>0.94444444444444442</v>
      </c>
    </row>
    <row r="81" spans="1:8" x14ac:dyDescent="0.25">
      <c r="A81" s="31">
        <f t="shared" si="1"/>
        <v>80</v>
      </c>
      <c r="B81" s="23">
        <v>999</v>
      </c>
      <c r="C81" s="22">
        <v>6432</v>
      </c>
      <c r="D81" s="32">
        <v>80.33249370277079</v>
      </c>
      <c r="E81" s="290">
        <v>0.02</v>
      </c>
      <c r="F81" s="288">
        <v>9.6952639751552799E-2</v>
      </c>
      <c r="G81" s="32">
        <v>68.64</v>
      </c>
      <c r="H81" s="288">
        <v>1</v>
      </c>
    </row>
    <row r="82" spans="1:8" x14ac:dyDescent="0.25">
      <c r="A82" s="31">
        <f t="shared" si="1"/>
        <v>81</v>
      </c>
      <c r="B82" s="23">
        <v>243.761</v>
      </c>
      <c r="C82" s="22">
        <v>258.49599999999998</v>
      </c>
      <c r="D82" s="32">
        <v>65.301468816670805</v>
      </c>
      <c r="E82" s="290">
        <v>0.02</v>
      </c>
      <c r="F82" s="288">
        <v>0.23506885880786169</v>
      </c>
      <c r="G82" s="32">
        <v>2.7</v>
      </c>
      <c r="H82" s="288">
        <v>0.88888888888888884</v>
      </c>
    </row>
    <row r="83" spans="1:8" x14ac:dyDescent="0.25">
      <c r="A83" s="31">
        <f t="shared" si="1"/>
        <v>82</v>
      </c>
      <c r="B83" s="23">
        <v>223.422</v>
      </c>
      <c r="C83" s="22">
        <v>861.90200000000004</v>
      </c>
      <c r="D83" s="32">
        <v>13.750006075927855</v>
      </c>
      <c r="E83" s="290">
        <v>0.01</v>
      </c>
      <c r="F83" s="288">
        <v>0.16934902550521147</v>
      </c>
      <c r="G83" s="32">
        <v>1.96</v>
      </c>
      <c r="H83" s="288">
        <v>0.88888888888888884</v>
      </c>
    </row>
    <row r="84" spans="1:8" x14ac:dyDescent="0.25">
      <c r="A84" s="31">
        <f t="shared" si="1"/>
        <v>83</v>
      </c>
      <c r="B84" s="23">
        <v>457.58499999999998</v>
      </c>
      <c r="C84" s="22">
        <v>1274.1669999999999</v>
      </c>
      <c r="D84" s="32">
        <v>-119.57518517183942</v>
      </c>
      <c r="E84" s="290">
        <v>-0.05</v>
      </c>
      <c r="F84" s="288">
        <v>7.096255423943823E-2</v>
      </c>
      <c r="G84" s="32">
        <v>2.74</v>
      </c>
      <c r="H84" s="288">
        <v>1</v>
      </c>
    </row>
    <row r="85" spans="1:8" x14ac:dyDescent="0.25">
      <c r="A85" s="31">
        <f t="shared" si="1"/>
        <v>84</v>
      </c>
      <c r="B85" s="23">
        <v>7305.0940000000001</v>
      </c>
      <c r="C85" s="22">
        <v>5307.924</v>
      </c>
      <c r="D85" s="32">
        <v>1871.1427637275176</v>
      </c>
      <c r="E85" s="290">
        <v>8.7222500000000007</v>
      </c>
      <c r="F85" s="288">
        <v>0.24124651344655426</v>
      </c>
      <c r="G85" s="32">
        <v>33.31</v>
      </c>
      <c r="H85" s="288">
        <v>1</v>
      </c>
    </row>
    <row r="86" spans="1:8" x14ac:dyDescent="0.25">
      <c r="A86" s="31">
        <f t="shared" si="1"/>
        <v>85</v>
      </c>
      <c r="B86" s="23">
        <v>64.182000000000002</v>
      </c>
      <c r="C86" s="22">
        <v>573.67399999999998</v>
      </c>
      <c r="D86" s="32">
        <v>65.214653317598703</v>
      </c>
      <c r="E86" s="290">
        <v>0.15</v>
      </c>
      <c r="F86" s="288">
        <v>5.9582360903009474E-2</v>
      </c>
      <c r="G86" s="32">
        <v>19.759999999999998</v>
      </c>
      <c r="H86" s="288">
        <v>0.94444444444444442</v>
      </c>
    </row>
    <row r="87" spans="1:8" x14ac:dyDescent="0.25">
      <c r="A87" s="31">
        <f t="shared" si="1"/>
        <v>86</v>
      </c>
      <c r="B87" s="23">
        <v>739.42399999999998</v>
      </c>
      <c r="C87" s="22">
        <v>-60.389999999999986</v>
      </c>
      <c r="D87" s="32">
        <v>100.48856120933998</v>
      </c>
      <c r="E87" s="290">
        <v>7.0000000000000007E-2</v>
      </c>
      <c r="F87" s="288">
        <v>0.45656900210741064</v>
      </c>
      <c r="G87" s="32">
        <v>5.55</v>
      </c>
      <c r="H87" s="288">
        <v>0.94444444444444442</v>
      </c>
    </row>
    <row r="88" spans="1:8" x14ac:dyDescent="0.25">
      <c r="A88" s="31">
        <f t="shared" si="1"/>
        <v>87</v>
      </c>
      <c r="B88" s="23">
        <v>1438</v>
      </c>
      <c r="C88" s="22">
        <v>1935</v>
      </c>
      <c r="D88" s="32">
        <v>820.38186157517896</v>
      </c>
      <c r="E88" s="290">
        <v>-0.04</v>
      </c>
      <c r="F88" s="288">
        <v>0.12395483148004482</v>
      </c>
      <c r="G88" s="32">
        <v>18.189999999999998</v>
      </c>
      <c r="H88" s="288">
        <v>1</v>
      </c>
    </row>
    <row r="89" spans="1:8" x14ac:dyDescent="0.25">
      <c r="A89" s="31">
        <f t="shared" si="1"/>
        <v>88</v>
      </c>
      <c r="B89" s="23">
        <v>631.52599999999995</v>
      </c>
      <c r="C89" s="22">
        <v>1703.5010000000002</v>
      </c>
      <c r="D89" s="32">
        <v>487.74814473360613</v>
      </c>
      <c r="E89" s="290">
        <v>0.17</v>
      </c>
      <c r="F89" s="288">
        <v>9.7240605389078832E-2</v>
      </c>
      <c r="G89" s="32">
        <v>16.419999999999998</v>
      </c>
      <c r="H89" s="288">
        <v>1</v>
      </c>
    </row>
    <row r="90" spans="1:8" x14ac:dyDescent="0.25">
      <c r="A90" s="31">
        <f t="shared" si="1"/>
        <v>89</v>
      </c>
      <c r="B90" s="23">
        <v>143.09800000000001</v>
      </c>
      <c r="C90" s="22">
        <v>154.851</v>
      </c>
      <c r="D90" s="32">
        <v>12.19313533077846</v>
      </c>
      <c r="E90" s="290">
        <v>0.36</v>
      </c>
      <c r="F90" s="288">
        <v>0.40331222326504268</v>
      </c>
      <c r="G90" s="32">
        <v>0.84</v>
      </c>
      <c r="H90" s="288">
        <v>1</v>
      </c>
    </row>
    <row r="91" spans="1:8" x14ac:dyDescent="0.25">
      <c r="A91" s="31">
        <f t="shared" si="1"/>
        <v>90</v>
      </c>
      <c r="B91" s="23">
        <v>3888.8555799999995</v>
      </c>
      <c r="C91" s="22">
        <v>7919.9178199999988</v>
      </c>
      <c r="D91" s="32">
        <v>107.44505527978529</v>
      </c>
      <c r="E91" s="290">
        <v>-2.4869999999999997</v>
      </c>
      <c r="F91" s="288">
        <v>1.4285147046236886</v>
      </c>
      <c r="G91" s="32">
        <v>487.61779999999987</v>
      </c>
      <c r="H91" s="288">
        <v>0.88888888888888884</v>
      </c>
    </row>
    <row r="92" spans="1:8" x14ac:dyDescent="0.25">
      <c r="A92" s="31">
        <f t="shared" si="1"/>
        <v>91</v>
      </c>
      <c r="B92" s="23">
        <v>1850.854</v>
      </c>
      <c r="C92" s="22">
        <v>105.84199999999987</v>
      </c>
      <c r="D92" s="32">
        <v>-3670.1524601840351</v>
      </c>
      <c r="E92" s="290">
        <v>-0.06</v>
      </c>
      <c r="F92" s="288">
        <v>0.1881130800229697</v>
      </c>
      <c r="G92" s="32">
        <v>2.0550000000000002</v>
      </c>
      <c r="H92" s="288">
        <v>1</v>
      </c>
    </row>
    <row r="93" spans="1:8" x14ac:dyDescent="0.25">
      <c r="A93" s="31">
        <f t="shared" si="1"/>
        <v>92</v>
      </c>
      <c r="B93" s="23">
        <v>82.081000000000003</v>
      </c>
      <c r="C93" s="22">
        <v>94.453999999999994</v>
      </c>
      <c r="D93" s="32">
        <v>19.172279623332461</v>
      </c>
      <c r="E93" s="290">
        <v>-0.01</v>
      </c>
      <c r="F93" s="288">
        <v>0.12473823222790589</v>
      </c>
      <c r="G93" s="32">
        <v>0.24</v>
      </c>
      <c r="H93" s="288">
        <v>1</v>
      </c>
    </row>
    <row r="94" spans="1:8" x14ac:dyDescent="0.25">
      <c r="A94" s="31">
        <f t="shared" si="1"/>
        <v>93</v>
      </c>
      <c r="B94" s="23">
        <v>55.627000000000002</v>
      </c>
      <c r="C94" s="22">
        <v>997.7650000000001</v>
      </c>
      <c r="D94" s="32">
        <v>174.25683450722755</v>
      </c>
      <c r="E94" s="290">
        <v>0.03</v>
      </c>
      <c r="F94" s="288">
        <v>1.7959702620617871E-2</v>
      </c>
      <c r="G94" s="32">
        <v>8.18</v>
      </c>
      <c r="H94" s="288">
        <v>0.94444444444444442</v>
      </c>
    </row>
    <row r="95" spans="1:8" x14ac:dyDescent="0.25">
      <c r="A95" s="31">
        <f t="shared" si="1"/>
        <v>94</v>
      </c>
      <c r="B95" s="23">
        <v>35149.599999999999</v>
      </c>
      <c r="C95" s="22">
        <v>431262.37999999995</v>
      </c>
      <c r="D95" s="32">
        <v>14112.355290366657</v>
      </c>
      <c r="E95" s="290">
        <v>-0.16579999999999998</v>
      </c>
      <c r="F95" s="288">
        <v>1.0434792934540595</v>
      </c>
      <c r="G95" s="32">
        <v>5311.2040399999996</v>
      </c>
      <c r="H95" s="288">
        <v>1</v>
      </c>
    </row>
    <row r="96" spans="1:8" x14ac:dyDescent="0.25">
      <c r="A96" s="31">
        <f t="shared" si="1"/>
        <v>95</v>
      </c>
      <c r="B96" s="23">
        <v>135.666</v>
      </c>
      <c r="C96" s="22">
        <v>135.09300000000002</v>
      </c>
      <c r="D96" s="32">
        <v>31.921373428447563</v>
      </c>
      <c r="E96" s="290">
        <v>0.05</v>
      </c>
      <c r="F96" s="288">
        <v>0.422177825908361</v>
      </c>
      <c r="G96" s="32">
        <v>1.64</v>
      </c>
      <c r="H96" s="288">
        <v>0.94444444444444442</v>
      </c>
    </row>
    <row r="97" spans="1:8" x14ac:dyDescent="0.25">
      <c r="A97" s="31">
        <f t="shared" si="1"/>
        <v>96</v>
      </c>
      <c r="B97" s="23">
        <v>106.682</v>
      </c>
      <c r="C97" s="22">
        <v>683.75900000000001</v>
      </c>
      <c r="D97" s="32">
        <v>156.60085341767029</v>
      </c>
      <c r="E97" s="290">
        <v>-0.42</v>
      </c>
      <c r="F97" s="288">
        <v>9.5389163142990757E-2</v>
      </c>
      <c r="G97" s="32">
        <v>5.52</v>
      </c>
      <c r="H97" s="288">
        <v>0.88888888888888884</v>
      </c>
    </row>
    <row r="98" spans="1:8" x14ac:dyDescent="0.25">
      <c r="A98" s="31">
        <f t="shared" si="1"/>
        <v>97</v>
      </c>
      <c r="B98" s="23">
        <v>1234.9949999999999</v>
      </c>
      <c r="C98" s="22">
        <v>1256.567</v>
      </c>
      <c r="D98" s="32">
        <v>-2582.292249742432</v>
      </c>
      <c r="E98" s="290">
        <v>-0.03</v>
      </c>
      <c r="F98" s="288">
        <v>0.10222307532621296</v>
      </c>
      <c r="G98" s="32">
        <v>4.6100000000000003</v>
      </c>
      <c r="H98" s="288">
        <v>0.72222222222222221</v>
      </c>
    </row>
    <row r="99" spans="1:8" x14ac:dyDescent="0.25">
      <c r="A99" s="31">
        <f t="shared" si="1"/>
        <v>98</v>
      </c>
      <c r="B99" s="23">
        <v>609.82100000000003</v>
      </c>
      <c r="C99" s="22">
        <v>227.49</v>
      </c>
      <c r="D99" s="32">
        <v>100.06541952041063</v>
      </c>
      <c r="E99" s="290">
        <v>0.08</v>
      </c>
      <c r="F99" s="288">
        <v>0.55547651102079187</v>
      </c>
      <c r="G99" s="32">
        <v>7.7</v>
      </c>
      <c r="H99" s="288">
        <v>1</v>
      </c>
    </row>
    <row r="100" spans="1:8" x14ac:dyDescent="0.25">
      <c r="A100" s="31">
        <f t="shared" si="1"/>
        <v>99</v>
      </c>
      <c r="B100" s="23">
        <v>15552</v>
      </c>
      <c r="C100" s="22">
        <v>70548</v>
      </c>
      <c r="D100" s="32">
        <v>19487.992499999997</v>
      </c>
      <c r="E100" s="290">
        <v>0.13</v>
      </c>
      <c r="F100" s="288">
        <v>5.1443711939029677E-2</v>
      </c>
      <c r="G100" s="32">
        <v>86.58</v>
      </c>
      <c r="H100" s="288">
        <v>1</v>
      </c>
    </row>
    <row r="101" spans="1:8" x14ac:dyDescent="0.25">
      <c r="A101" s="31">
        <f t="shared" si="1"/>
        <v>100</v>
      </c>
      <c r="B101" s="23">
        <v>1259</v>
      </c>
      <c r="C101" s="22">
        <v>28509</v>
      </c>
      <c r="D101" s="32">
        <v>3367.9503369104068</v>
      </c>
      <c r="E101" s="290">
        <v>0.02</v>
      </c>
      <c r="F101" s="288">
        <v>2.3779842852825629E-2</v>
      </c>
      <c r="G101" s="32">
        <v>74.03</v>
      </c>
      <c r="H101" s="288">
        <v>0.88888888888888884</v>
      </c>
    </row>
    <row r="102" spans="1:8" x14ac:dyDescent="0.25">
      <c r="A102" s="31">
        <f t="shared" si="1"/>
        <v>101</v>
      </c>
      <c r="B102" s="298">
        <v>3410</v>
      </c>
      <c r="C102" s="22">
        <v>6795</v>
      </c>
      <c r="D102" s="32">
        <v>1267.9093830334191</v>
      </c>
      <c r="E102" s="290">
        <v>0.26</v>
      </c>
      <c r="F102" s="288">
        <v>0.15308641975308643</v>
      </c>
      <c r="G102" s="32">
        <v>86.61</v>
      </c>
      <c r="H102" s="288">
        <v>1</v>
      </c>
    </row>
    <row r="103" spans="1:8" x14ac:dyDescent="0.25">
      <c r="A103" s="31">
        <f t="shared" si="1"/>
        <v>102</v>
      </c>
      <c r="B103" s="298">
        <v>1976</v>
      </c>
      <c r="C103" s="22">
        <v>27856</v>
      </c>
      <c r="D103" s="32">
        <v>4209.0743254160607</v>
      </c>
      <c r="E103" s="290">
        <v>0.05</v>
      </c>
      <c r="F103" s="288">
        <v>3.7857307073338953E-2</v>
      </c>
      <c r="G103" s="32">
        <v>299.64</v>
      </c>
      <c r="H103" s="288">
        <v>0.83333333333333337</v>
      </c>
    </row>
    <row r="104" spans="1:8" x14ac:dyDescent="0.25">
      <c r="A104" s="31">
        <f t="shared" si="1"/>
        <v>103</v>
      </c>
      <c r="B104" s="298">
        <v>247</v>
      </c>
      <c r="C104" s="22">
        <v>60423</v>
      </c>
      <c r="D104" s="32">
        <v>8320.4295302013434</v>
      </c>
      <c r="E104" s="290">
        <v>0.2</v>
      </c>
      <c r="F104" s="288">
        <v>2.2054949862937863E-3</v>
      </c>
      <c r="G104" s="32">
        <v>300.20999999999998</v>
      </c>
      <c r="H104" s="288">
        <v>0.94444444444444442</v>
      </c>
    </row>
    <row r="105" spans="1:8" x14ac:dyDescent="0.25">
      <c r="A105" s="31">
        <f t="shared" si="1"/>
        <v>104</v>
      </c>
      <c r="B105" s="298">
        <v>5050</v>
      </c>
      <c r="C105" s="22">
        <v>40333</v>
      </c>
      <c r="D105" s="32">
        <v>2867.5922205599486</v>
      </c>
      <c r="E105" s="290">
        <v>7.0000000000000007E-2</v>
      </c>
      <c r="F105" s="288">
        <v>3.9247077841333002E-2</v>
      </c>
      <c r="G105" s="32">
        <v>51.36</v>
      </c>
      <c r="H105" s="288">
        <v>0.83333333333333337</v>
      </c>
    </row>
    <row r="106" spans="1:8" x14ac:dyDescent="0.25">
      <c r="A106" s="31">
        <f t="shared" si="1"/>
        <v>105</v>
      </c>
      <c r="B106" s="298">
        <v>942</v>
      </c>
      <c r="C106" s="22">
        <v>2883</v>
      </c>
      <c r="D106" s="32">
        <v>934.18280542986417</v>
      </c>
      <c r="E106" s="290">
        <v>0.05</v>
      </c>
      <c r="F106" s="288">
        <v>0.11713504103456851</v>
      </c>
      <c r="G106" s="32">
        <v>296.64</v>
      </c>
      <c r="H106" s="288">
        <v>1</v>
      </c>
    </row>
    <row r="107" spans="1:8" x14ac:dyDescent="0.25">
      <c r="A107" s="31">
        <f t="shared" si="1"/>
        <v>106</v>
      </c>
      <c r="B107" s="298">
        <v>525</v>
      </c>
      <c r="C107" s="22">
        <v>6958</v>
      </c>
      <c r="D107" s="32">
        <v>831.87358916478547</v>
      </c>
      <c r="E107" s="290">
        <v>7.0000000000000007E-2</v>
      </c>
      <c r="F107" s="288">
        <v>3.4086482275029216E-2</v>
      </c>
      <c r="G107" s="32">
        <v>151.75</v>
      </c>
      <c r="H107" s="288">
        <v>0.83333333333333337</v>
      </c>
    </row>
    <row r="108" spans="1:8" x14ac:dyDescent="0.25">
      <c r="A108" s="31">
        <f t="shared" si="1"/>
        <v>107</v>
      </c>
      <c r="B108" s="298">
        <v>8</v>
      </c>
      <c r="C108" s="22">
        <v>1939</v>
      </c>
      <c r="D108" s="32">
        <v>382.07600950118763</v>
      </c>
      <c r="E108" s="290">
        <v>0.1</v>
      </c>
      <c r="F108" s="288">
        <v>1.4109347442680777E-3</v>
      </c>
      <c r="G108" s="32">
        <v>95.39</v>
      </c>
      <c r="H108" s="288">
        <v>0.88888888888888884</v>
      </c>
    </row>
    <row r="109" spans="1:8" x14ac:dyDescent="0.25">
      <c r="A109" s="31">
        <f t="shared" si="1"/>
        <v>108</v>
      </c>
      <c r="B109" s="298">
        <v>139</v>
      </c>
      <c r="C109" s="22">
        <v>10570</v>
      </c>
      <c r="D109" s="32">
        <v>979.87152563310678</v>
      </c>
      <c r="E109" s="290">
        <v>0.09</v>
      </c>
      <c r="F109" s="288">
        <v>9.1852243441485487E-3</v>
      </c>
      <c r="G109" s="32">
        <v>37.15</v>
      </c>
      <c r="H109" s="288">
        <v>0.88888888888888884</v>
      </c>
    </row>
    <row r="110" spans="1:8" x14ac:dyDescent="0.25">
      <c r="A110" s="31">
        <f t="shared" si="1"/>
        <v>109</v>
      </c>
      <c r="B110" s="298">
        <v>0.437</v>
      </c>
      <c r="C110" s="22">
        <v>40.499000000000002</v>
      </c>
      <c r="D110" s="32">
        <v>722.64532093537105</v>
      </c>
      <c r="E110" s="290">
        <v>-0.02</v>
      </c>
      <c r="F110" s="288">
        <v>6.7903536577786066E-3</v>
      </c>
      <c r="G110" s="32">
        <v>2.0099999999999998</v>
      </c>
      <c r="H110" s="288">
        <v>0.72222222222222221</v>
      </c>
    </row>
    <row r="111" spans="1:8" x14ac:dyDescent="0.25">
      <c r="A111" s="31">
        <f t="shared" si="1"/>
        <v>110</v>
      </c>
      <c r="B111" s="298">
        <v>804</v>
      </c>
      <c r="C111" s="22">
        <v>-505.666</v>
      </c>
      <c r="D111" s="32">
        <v>58.00954495791207</v>
      </c>
      <c r="E111" s="290">
        <v>0.16</v>
      </c>
      <c r="F111" s="288">
        <v>1.7634518033707371</v>
      </c>
      <c r="G111" s="32">
        <v>17.510000000000002</v>
      </c>
      <c r="H111" s="288">
        <v>0.5</v>
      </c>
    </row>
    <row r="112" spans="1:8" x14ac:dyDescent="0.25">
      <c r="A112" s="31">
        <f t="shared" si="1"/>
        <v>111</v>
      </c>
      <c r="B112" s="298">
        <v>37.427</v>
      </c>
      <c r="C112" s="22">
        <v>144.74200000000002</v>
      </c>
      <c r="D112" s="32">
        <v>-12.343360947376842</v>
      </c>
      <c r="E112" s="290">
        <v>-0.05</v>
      </c>
      <c r="F112" s="288">
        <v>4.0027121805353991E-2</v>
      </c>
      <c r="G112" s="32">
        <v>0.23</v>
      </c>
      <c r="H112" s="288">
        <v>1</v>
      </c>
    </row>
    <row r="113" spans="1:8" x14ac:dyDescent="0.25">
      <c r="A113" s="31">
        <f t="shared" si="1"/>
        <v>112</v>
      </c>
      <c r="B113" s="298">
        <v>73.637</v>
      </c>
      <c r="C113" s="22">
        <v>973.53700000000003</v>
      </c>
      <c r="D113" s="32">
        <v>238.64819287696417</v>
      </c>
      <c r="E113" s="290">
        <v>0.67</v>
      </c>
      <c r="F113" s="288">
        <v>2.4544038578774276E-2</v>
      </c>
      <c r="G113" s="32">
        <v>1.7</v>
      </c>
      <c r="H113" s="288">
        <v>0.94444444444444442</v>
      </c>
    </row>
    <row r="114" spans="1:8" x14ac:dyDescent="0.25">
      <c r="A114" s="31">
        <f t="shared" si="1"/>
        <v>113</v>
      </c>
      <c r="B114" s="298">
        <v>565.44200000000001</v>
      </c>
      <c r="C114" s="22">
        <v>2001.0880000000002</v>
      </c>
      <c r="D114" s="32">
        <v>196.29261475220008</v>
      </c>
      <c r="E114" s="290">
        <v>-0.01</v>
      </c>
      <c r="F114" s="288">
        <v>0.1094243899569263</v>
      </c>
      <c r="G114" s="32">
        <v>2.2400000000000002</v>
      </c>
      <c r="H114" s="288">
        <v>1</v>
      </c>
    </row>
    <row r="115" spans="1:8" x14ac:dyDescent="0.25">
      <c r="A115" s="31">
        <f t="shared" si="1"/>
        <v>114</v>
      </c>
      <c r="B115" s="298">
        <v>133311</v>
      </c>
      <c r="C115" s="22">
        <v>-61407</v>
      </c>
      <c r="D115" s="32">
        <v>11412.02286049238</v>
      </c>
      <c r="E115" s="290">
        <v>-0.03</v>
      </c>
      <c r="F115" s="288">
        <v>0.57436138266200787</v>
      </c>
      <c r="G115" s="32">
        <v>995.43999999999994</v>
      </c>
      <c r="H115" s="288">
        <v>1</v>
      </c>
    </row>
    <row r="116" spans="1:8" x14ac:dyDescent="0.25">
      <c r="A116" s="31">
        <f t="shared" si="1"/>
        <v>115</v>
      </c>
      <c r="B116" s="298">
        <v>477</v>
      </c>
      <c r="C116" s="22">
        <v>4669.3999999999996</v>
      </c>
      <c r="D116" s="32">
        <v>1726.0990066083991</v>
      </c>
      <c r="E116" s="290">
        <v>0.02</v>
      </c>
      <c r="F116" s="288">
        <v>4.9355379425946234E-2</v>
      </c>
      <c r="G116" s="32">
        <v>106.05000000000001</v>
      </c>
      <c r="H116" s="288">
        <v>1</v>
      </c>
    </row>
    <row r="117" spans="1:8" x14ac:dyDescent="0.25">
      <c r="A117" s="31">
        <f t="shared" si="1"/>
        <v>116</v>
      </c>
      <c r="B117" s="298">
        <v>46163</v>
      </c>
      <c r="C117" s="22">
        <v>19525</v>
      </c>
      <c r="D117" s="32">
        <v>6951.3926475871149</v>
      </c>
      <c r="E117" s="290">
        <v>0.21</v>
      </c>
      <c r="F117" s="288">
        <v>0.31544601003129658</v>
      </c>
      <c r="G117" s="32">
        <v>478.05</v>
      </c>
      <c r="H117" s="288">
        <v>1</v>
      </c>
    </row>
    <row r="118" spans="1:8" x14ac:dyDescent="0.25">
      <c r="A118" s="31">
        <f t="shared" si="1"/>
        <v>117</v>
      </c>
      <c r="B118" s="298">
        <v>297</v>
      </c>
      <c r="C118" s="22">
        <v>14341</v>
      </c>
      <c r="D118" s="32">
        <v>1447.7676950998184</v>
      </c>
      <c r="E118" s="290">
        <v>0.03</v>
      </c>
      <c r="F118" s="288">
        <v>1.162062759214336E-2</v>
      </c>
      <c r="G118" s="32">
        <v>105.22</v>
      </c>
      <c r="H118" s="288">
        <v>0.94444444444444442</v>
      </c>
    </row>
    <row r="119" spans="1:8" x14ac:dyDescent="0.25">
      <c r="A119" s="31">
        <f t="shared" si="1"/>
        <v>118</v>
      </c>
      <c r="B119" s="298">
        <v>298.42500000000001</v>
      </c>
      <c r="C119" s="22">
        <v>4829.2959999999994</v>
      </c>
      <c r="D119" s="32">
        <v>798.15768189998289</v>
      </c>
      <c r="E119" s="290">
        <v>0.08</v>
      </c>
      <c r="F119" s="288">
        <v>3.5433982426976963E-2</v>
      </c>
      <c r="G119" s="32">
        <v>18.990000000000002</v>
      </c>
      <c r="H119" s="288">
        <v>1</v>
      </c>
    </row>
    <row r="120" spans="1:8" x14ac:dyDescent="0.25">
      <c r="A120" s="31">
        <f t="shared" si="1"/>
        <v>119</v>
      </c>
      <c r="B120" s="298">
        <v>32.06</v>
      </c>
      <c r="C120" s="22">
        <v>1113.9750000000001</v>
      </c>
      <c r="D120" s="32">
        <v>208.04481068138281</v>
      </c>
      <c r="E120" s="290">
        <v>0.02</v>
      </c>
      <c r="F120" s="288">
        <v>2.016679436034275E-2</v>
      </c>
      <c r="G120" s="32">
        <v>37.58</v>
      </c>
      <c r="H120" s="288">
        <v>0.88888888888888884</v>
      </c>
    </row>
    <row r="121" spans="1:8" x14ac:dyDescent="0.25">
      <c r="A121" s="31">
        <f t="shared" si="1"/>
        <v>120</v>
      </c>
      <c r="B121" s="298">
        <v>3341.7820000000002</v>
      </c>
      <c r="C121" s="22">
        <v>1380.1869999999999</v>
      </c>
      <c r="D121" s="32">
        <v>97.638066672253387</v>
      </c>
      <c r="E121" s="290">
        <v>0.14000000000000001</v>
      </c>
      <c r="F121" s="288">
        <v>0.31233122429022492</v>
      </c>
      <c r="G121" s="32">
        <v>83.91</v>
      </c>
      <c r="H121" s="288">
        <v>1</v>
      </c>
    </row>
    <row r="122" spans="1:8" x14ac:dyDescent="0.25">
      <c r="A122" s="31">
        <f t="shared" si="1"/>
        <v>121</v>
      </c>
      <c r="B122" s="298">
        <v>2533.1619999999998</v>
      </c>
      <c r="C122" s="22">
        <v>8646.5409999999993</v>
      </c>
      <c r="D122" s="32">
        <v>1016.2800593898172</v>
      </c>
      <c r="E122" s="290">
        <v>-0.02</v>
      </c>
      <c r="F122" s="288">
        <v>0.12067677380773566</v>
      </c>
      <c r="G122" s="32">
        <v>17.740000000000002</v>
      </c>
      <c r="H122" s="288">
        <v>1</v>
      </c>
    </row>
    <row r="123" spans="1:8" x14ac:dyDescent="0.25">
      <c r="A123" s="31">
        <f t="shared" si="1"/>
        <v>122</v>
      </c>
      <c r="B123" s="298">
        <v>444.85700000000003</v>
      </c>
      <c r="C123" s="22">
        <v>1872.9830000000002</v>
      </c>
      <c r="D123" s="32">
        <v>241.00261534483101</v>
      </c>
      <c r="E123" s="290">
        <v>0.11</v>
      </c>
      <c r="F123" s="288">
        <v>9.7055226904066608E-2</v>
      </c>
      <c r="G123" s="32">
        <v>17.21</v>
      </c>
      <c r="H123" s="288">
        <v>0.94444444444444442</v>
      </c>
    </row>
    <row r="124" spans="1:8" x14ac:dyDescent="0.25">
      <c r="A124" s="31">
        <f t="shared" si="1"/>
        <v>123</v>
      </c>
      <c r="B124" s="298">
        <v>621.54899999999998</v>
      </c>
      <c r="C124" s="22">
        <v>1447.7780000000002</v>
      </c>
      <c r="D124" s="32">
        <v>325.39069437366118</v>
      </c>
      <c r="E124" s="290">
        <v>0.21</v>
      </c>
      <c r="F124" s="288">
        <v>0.12819979192638056</v>
      </c>
      <c r="G124" s="32">
        <v>13.91</v>
      </c>
      <c r="H124" s="288">
        <v>1</v>
      </c>
    </row>
    <row r="125" spans="1:8" x14ac:dyDescent="0.25">
      <c r="A125" s="31">
        <f t="shared" si="1"/>
        <v>124</v>
      </c>
      <c r="B125" s="298">
        <v>346</v>
      </c>
      <c r="C125" s="22">
        <v>11663</v>
      </c>
      <c r="D125" s="32">
        <v>1506.5722222222221</v>
      </c>
      <c r="E125" s="290">
        <v>-0.05</v>
      </c>
      <c r="F125" s="288">
        <v>1.1883908638159024E-2</v>
      </c>
      <c r="G125" s="32">
        <v>102.52000000000001</v>
      </c>
      <c r="H125" s="288">
        <v>0.94444444444444442</v>
      </c>
    </row>
    <row r="126" spans="1:8" x14ac:dyDescent="0.25">
      <c r="A126" s="31">
        <f t="shared" si="1"/>
        <v>125</v>
      </c>
      <c r="B126" s="298">
        <v>1465.6</v>
      </c>
      <c r="C126" s="22">
        <v>1706.3000000000002</v>
      </c>
      <c r="D126" s="32">
        <v>498.76624472573843</v>
      </c>
      <c r="E126" s="290">
        <v>7.0000000000000007E-2</v>
      </c>
      <c r="F126" s="288">
        <v>0.23325693913929207</v>
      </c>
      <c r="G126" s="32">
        <v>14.88</v>
      </c>
      <c r="H126" s="288">
        <v>0.94444444444444442</v>
      </c>
    </row>
    <row r="127" spans="1:8" x14ac:dyDescent="0.25">
      <c r="A127" s="31">
        <f t="shared" si="1"/>
        <v>126</v>
      </c>
      <c r="B127" s="298">
        <v>58.262</v>
      </c>
      <c r="C127" s="22">
        <v>203.62</v>
      </c>
      <c r="D127" s="32">
        <v>43.04712285783593</v>
      </c>
      <c r="E127" s="290">
        <v>0.1</v>
      </c>
      <c r="F127" s="288">
        <v>0.16715583748626447</v>
      </c>
      <c r="G127" s="32">
        <v>45.42</v>
      </c>
      <c r="H127" s="288">
        <v>0.22222222222222221</v>
      </c>
    </row>
    <row r="128" spans="1:8" x14ac:dyDescent="0.25">
      <c r="A128" s="31">
        <f t="shared" si="1"/>
        <v>127</v>
      </c>
      <c r="B128" s="298">
        <v>1465.6</v>
      </c>
      <c r="C128" s="22">
        <v>1706.3000000000002</v>
      </c>
      <c r="D128" s="32">
        <v>498.76624472573843</v>
      </c>
      <c r="E128" s="290">
        <v>7.0000000000000007E-2</v>
      </c>
      <c r="F128" s="288">
        <v>0.23325693913929207</v>
      </c>
      <c r="G128" s="32">
        <v>14.88</v>
      </c>
      <c r="H128" s="288">
        <v>0.77777777777777779</v>
      </c>
    </row>
    <row r="129" spans="1:8" x14ac:dyDescent="0.25">
      <c r="A129" s="31">
        <f t="shared" si="1"/>
        <v>128</v>
      </c>
      <c r="B129" s="298">
        <v>309.13499999999999</v>
      </c>
      <c r="C129" s="22">
        <v>1612.3489999999999</v>
      </c>
      <c r="D129" s="32">
        <v>388.76664717294477</v>
      </c>
      <c r="E129" s="290">
        <v>0.05</v>
      </c>
      <c r="F129" s="288">
        <v>7.2354474784944764E-2</v>
      </c>
      <c r="G129" s="32">
        <v>338.26</v>
      </c>
      <c r="H129" s="288">
        <v>1</v>
      </c>
    </row>
    <row r="130" spans="1:8" x14ac:dyDescent="0.25">
      <c r="A130" s="31">
        <f t="shared" si="1"/>
        <v>129</v>
      </c>
      <c r="B130" s="298">
        <v>7.2409999999999997</v>
      </c>
      <c r="C130" s="22">
        <v>1418.2249999999999</v>
      </c>
      <c r="D130" s="32">
        <v>335.68588114586498</v>
      </c>
      <c r="E130" s="290">
        <v>-0.01</v>
      </c>
      <c r="F130" s="288">
        <v>2.6961012462161124E-3</v>
      </c>
      <c r="G130" s="32">
        <v>152.02000000000001</v>
      </c>
      <c r="H130" s="288">
        <v>0.66666666666666663</v>
      </c>
    </row>
    <row r="131" spans="1:8" x14ac:dyDescent="0.25">
      <c r="A131" s="31">
        <f t="shared" si="1"/>
        <v>130</v>
      </c>
      <c r="B131" s="298">
        <v>103.51</v>
      </c>
      <c r="C131" s="22">
        <v>4324.3580000000002</v>
      </c>
      <c r="D131" s="32">
        <v>1471.887350973105</v>
      </c>
      <c r="E131" s="290">
        <v>0.09</v>
      </c>
      <c r="F131" s="288">
        <v>8.9509953972115551E-3</v>
      </c>
      <c r="G131" s="32">
        <v>193.84</v>
      </c>
      <c r="H131" s="288">
        <v>1</v>
      </c>
    </row>
    <row r="132" spans="1:8" x14ac:dyDescent="0.25">
      <c r="A132" s="31">
        <f t="shared" ref="A132:A195" si="2">A131+1</f>
        <v>131</v>
      </c>
      <c r="B132" s="298">
        <v>8.0779999999999994</v>
      </c>
      <c r="C132" s="22">
        <v>691.55399999999997</v>
      </c>
      <c r="D132" s="32">
        <v>320.98869945762652</v>
      </c>
      <c r="E132" s="290">
        <v>0.03</v>
      </c>
      <c r="F132" s="288">
        <v>2.913458243918273E-3</v>
      </c>
      <c r="G132" s="32">
        <v>26.32</v>
      </c>
      <c r="H132" s="288">
        <v>0.55555555555555558</v>
      </c>
    </row>
    <row r="133" spans="1:8" x14ac:dyDescent="0.25">
      <c r="A133" s="31">
        <f t="shared" si="2"/>
        <v>132</v>
      </c>
      <c r="B133" s="298">
        <v>520</v>
      </c>
      <c r="C133" s="22">
        <v>4752</v>
      </c>
      <c r="D133" s="32">
        <v>343.01501501501502</v>
      </c>
      <c r="E133" s="290">
        <v>0.19</v>
      </c>
      <c r="F133" s="288">
        <v>5.6737588652482268E-2</v>
      </c>
      <c r="G133" s="32">
        <v>24.08</v>
      </c>
      <c r="H133" s="288">
        <v>0.94444444444444442</v>
      </c>
    </row>
    <row r="134" spans="1:8" x14ac:dyDescent="0.25">
      <c r="A134" s="31">
        <f t="shared" si="2"/>
        <v>133</v>
      </c>
      <c r="B134" s="298">
        <v>2153.8000000000002</v>
      </c>
      <c r="C134" s="22">
        <v>3405.1610000000001</v>
      </c>
      <c r="D134" s="32">
        <v>-1566.8897955417176</v>
      </c>
      <c r="E134" s="290">
        <v>-0.06</v>
      </c>
      <c r="F134" s="288">
        <v>0.29273303625102737</v>
      </c>
      <c r="G134" s="32">
        <v>3.24</v>
      </c>
      <c r="H134" s="288">
        <v>1</v>
      </c>
    </row>
    <row r="135" spans="1:8" x14ac:dyDescent="0.25">
      <c r="A135" s="31">
        <f t="shared" si="2"/>
        <v>134</v>
      </c>
      <c r="B135" s="298">
        <v>588.95799999999997</v>
      </c>
      <c r="C135" s="22">
        <v>1043.069</v>
      </c>
      <c r="D135" s="32">
        <v>121.35966711690543</v>
      </c>
      <c r="E135" s="290">
        <v>0.23</v>
      </c>
      <c r="F135" s="288">
        <v>9.9725506710278092E-2</v>
      </c>
      <c r="G135" s="32">
        <v>113.4</v>
      </c>
      <c r="H135" s="288">
        <v>1</v>
      </c>
    </row>
    <row r="136" spans="1:8" x14ac:dyDescent="0.25">
      <c r="A136" s="31">
        <f t="shared" si="2"/>
        <v>135</v>
      </c>
      <c r="B136" s="298">
        <v>11</v>
      </c>
      <c r="C136" s="22">
        <v>5514</v>
      </c>
      <c r="D136" s="32">
        <v>1104.5257142857142</v>
      </c>
      <c r="E136" s="290">
        <v>0.65</v>
      </c>
      <c r="F136" s="288">
        <v>1.738580685949107E-3</v>
      </c>
      <c r="G136" s="32">
        <v>13.48</v>
      </c>
      <c r="H136" s="288">
        <v>0.5</v>
      </c>
    </row>
    <row r="137" spans="1:8" x14ac:dyDescent="0.25">
      <c r="A137" s="31">
        <f t="shared" si="2"/>
        <v>136</v>
      </c>
      <c r="B137" s="298">
        <v>2599.1999999999998</v>
      </c>
      <c r="C137" s="22">
        <v>3929.4000000000005</v>
      </c>
      <c r="D137" s="32">
        <v>1272.6684488604997</v>
      </c>
      <c r="E137" s="290">
        <v>-0.03</v>
      </c>
      <c r="F137" s="288">
        <v>7.4727018681754673E-2</v>
      </c>
      <c r="G137" s="32">
        <v>102.28</v>
      </c>
      <c r="H137" s="288">
        <v>1</v>
      </c>
    </row>
    <row r="138" spans="1:8" x14ac:dyDescent="0.25">
      <c r="A138" s="31">
        <f t="shared" si="2"/>
        <v>137</v>
      </c>
      <c r="B138" s="298">
        <v>25</v>
      </c>
      <c r="C138" s="22">
        <v>7430</v>
      </c>
      <c r="D138" s="32">
        <v>2666.6731757451184</v>
      </c>
      <c r="E138" s="290">
        <v>0.08</v>
      </c>
      <c r="F138" s="288">
        <v>2.4705998616464078E-3</v>
      </c>
      <c r="G138" s="32">
        <v>283.90999999999997</v>
      </c>
      <c r="H138" s="288">
        <v>0.72222222222222221</v>
      </c>
    </row>
    <row r="139" spans="1:8" x14ac:dyDescent="0.25">
      <c r="A139" s="31">
        <f t="shared" si="2"/>
        <v>138</v>
      </c>
      <c r="B139" s="298">
        <v>425.1</v>
      </c>
      <c r="C139" s="22">
        <v>3598.5</v>
      </c>
      <c r="D139" s="32">
        <v>1318.8813245857134</v>
      </c>
      <c r="E139" s="290">
        <v>0.05</v>
      </c>
      <c r="F139" s="288">
        <v>2.2396670266852822E-2</v>
      </c>
      <c r="G139" s="32">
        <v>70.290000000000006</v>
      </c>
      <c r="H139" s="288">
        <v>1</v>
      </c>
    </row>
    <row r="140" spans="1:8" x14ac:dyDescent="0.25">
      <c r="A140" s="31">
        <f t="shared" si="2"/>
        <v>139</v>
      </c>
      <c r="B140" s="298">
        <v>281</v>
      </c>
      <c r="C140" s="22">
        <v>27196</v>
      </c>
      <c r="D140" s="32">
        <v>5316.0658576493051</v>
      </c>
      <c r="E140" s="290">
        <v>0.03</v>
      </c>
      <c r="F140" s="288">
        <v>4.5438375214255687E-3</v>
      </c>
      <c r="G140" s="32">
        <v>22.003</v>
      </c>
      <c r="H140" s="288">
        <v>0.83333333333333337</v>
      </c>
    </row>
    <row r="141" spans="1:8" x14ac:dyDescent="0.25">
      <c r="A141" s="31">
        <f t="shared" si="2"/>
        <v>140</v>
      </c>
      <c r="B141" s="298">
        <v>71.123000000000005</v>
      </c>
      <c r="C141" s="22">
        <v>806.83799999999997</v>
      </c>
      <c r="D141" s="32">
        <v>142.41637317174371</v>
      </c>
      <c r="E141" s="290">
        <v>0.03</v>
      </c>
      <c r="F141" s="288">
        <v>6.9018890115925879E-2</v>
      </c>
      <c r="G141" s="32">
        <v>27.78</v>
      </c>
      <c r="H141" s="288">
        <v>1</v>
      </c>
    </row>
    <row r="142" spans="1:8" x14ac:dyDescent="0.25">
      <c r="A142" s="31">
        <f t="shared" si="2"/>
        <v>141</v>
      </c>
      <c r="B142" s="298">
        <v>4485</v>
      </c>
      <c r="C142" s="22">
        <v>-3844</v>
      </c>
      <c r="D142" s="32">
        <v>114.81858407079645</v>
      </c>
      <c r="E142" s="290">
        <v>-0.32</v>
      </c>
      <c r="F142" s="288">
        <v>0.27397678680513132</v>
      </c>
      <c r="G142" s="32">
        <v>2.59</v>
      </c>
      <c r="H142" s="288">
        <v>1</v>
      </c>
    </row>
    <row r="143" spans="1:8" x14ac:dyDescent="0.25">
      <c r="A143" s="31">
        <f t="shared" si="2"/>
        <v>142</v>
      </c>
      <c r="B143" s="298">
        <v>1185</v>
      </c>
      <c r="C143" s="22">
        <v>3101</v>
      </c>
      <c r="D143" s="32">
        <v>1152.3790613718411</v>
      </c>
      <c r="E143" s="290">
        <v>0.05</v>
      </c>
      <c r="F143" s="288">
        <v>4.8767438989258817E-2</v>
      </c>
      <c r="G143" s="32">
        <v>62.12</v>
      </c>
      <c r="H143" s="288">
        <v>0.94444444444444442</v>
      </c>
    </row>
    <row r="144" spans="1:8" x14ac:dyDescent="0.25">
      <c r="A144" s="31">
        <f t="shared" si="2"/>
        <v>143</v>
      </c>
      <c r="B144" s="298">
        <v>121.348</v>
      </c>
      <c r="C144" s="22">
        <v>694.09700000000009</v>
      </c>
      <c r="D144" s="32">
        <v>-215.12518735287907</v>
      </c>
      <c r="E144" s="290">
        <v>-0.05</v>
      </c>
      <c r="F144" s="288">
        <v>0.12227090075892839</v>
      </c>
      <c r="G144" s="32">
        <v>0.66</v>
      </c>
      <c r="H144" s="288">
        <v>1</v>
      </c>
    </row>
    <row r="145" spans="1:8" x14ac:dyDescent="0.25">
      <c r="A145" s="31">
        <f t="shared" si="2"/>
        <v>144</v>
      </c>
      <c r="B145" s="298">
        <v>3766.6</v>
      </c>
      <c r="C145" s="22">
        <v>15784.4</v>
      </c>
      <c r="D145" s="32">
        <v>1674.8546849185743</v>
      </c>
      <c r="E145" s="290">
        <v>0.21</v>
      </c>
      <c r="F145" s="288">
        <v>0.13538304495036266</v>
      </c>
      <c r="G145" s="32">
        <v>22.414999999999999</v>
      </c>
      <c r="H145" s="288">
        <v>0.88888888888888884</v>
      </c>
    </row>
    <row r="146" spans="1:8" x14ac:dyDescent="0.25">
      <c r="A146" s="31">
        <f t="shared" si="2"/>
        <v>145</v>
      </c>
      <c r="B146" s="298">
        <v>2648.7</v>
      </c>
      <c r="C146" s="22">
        <v>4461.1000000000004</v>
      </c>
      <c r="D146" s="32">
        <v>1852.7827279737025</v>
      </c>
      <c r="E146" s="290">
        <v>0.06</v>
      </c>
      <c r="F146" s="288">
        <v>8.47434851466142E-2</v>
      </c>
      <c r="G146" s="32">
        <v>19.157</v>
      </c>
      <c r="H146" s="288">
        <v>0.88888888888888884</v>
      </c>
    </row>
    <row r="147" spans="1:8" x14ac:dyDescent="0.25">
      <c r="A147" s="31">
        <f t="shared" si="2"/>
        <v>146</v>
      </c>
      <c r="B147" s="298">
        <v>1080.6959999999999</v>
      </c>
      <c r="C147" s="22">
        <v>2031.277</v>
      </c>
      <c r="D147" s="32">
        <v>46.835534749789176</v>
      </c>
      <c r="E147" s="290">
        <v>-0.19</v>
      </c>
      <c r="F147" s="288">
        <v>0.15394775529182231</v>
      </c>
      <c r="G147" s="32">
        <v>4.41</v>
      </c>
      <c r="H147" s="288">
        <v>0.88888888888888884</v>
      </c>
    </row>
    <row r="148" spans="1:8" x14ac:dyDescent="0.25">
      <c r="A148" s="31">
        <f t="shared" si="2"/>
        <v>147</v>
      </c>
      <c r="B148" s="298">
        <v>1629</v>
      </c>
      <c r="C148" s="22">
        <v>8740</v>
      </c>
      <c r="D148" s="32">
        <v>1815.6033549783549</v>
      </c>
      <c r="E148" s="290">
        <v>-0.03</v>
      </c>
      <c r="F148" s="288">
        <v>0.10515783358078884</v>
      </c>
      <c r="G148" s="32">
        <v>80.95</v>
      </c>
      <c r="H148" s="288">
        <v>1</v>
      </c>
    </row>
    <row r="149" spans="1:8" x14ac:dyDescent="0.25">
      <c r="A149" s="31">
        <f t="shared" si="2"/>
        <v>148</v>
      </c>
      <c r="B149" s="298">
        <v>2134</v>
      </c>
      <c r="C149" s="22">
        <v>12060</v>
      </c>
      <c r="D149" s="32">
        <v>3005.065420560748</v>
      </c>
      <c r="E149" s="290">
        <v>0.06</v>
      </c>
      <c r="F149" s="288">
        <v>6.3173475429248074E-2</v>
      </c>
      <c r="G149" s="32">
        <v>24.73</v>
      </c>
      <c r="H149" s="288">
        <v>0.94444444444444442</v>
      </c>
    </row>
    <row r="150" spans="1:8" x14ac:dyDescent="0.25">
      <c r="A150" s="31">
        <f t="shared" si="2"/>
        <v>149</v>
      </c>
      <c r="B150" s="298">
        <v>5000</v>
      </c>
      <c r="C150" s="22">
        <v>8126</v>
      </c>
      <c r="D150" s="32">
        <v>-2432.1002465078059</v>
      </c>
      <c r="E150" s="290">
        <v>0.02</v>
      </c>
      <c r="F150" s="288">
        <v>0.12454230702169528</v>
      </c>
      <c r="G150" s="32">
        <v>55.97</v>
      </c>
      <c r="H150" s="288">
        <v>1</v>
      </c>
    </row>
    <row r="151" spans="1:8" x14ac:dyDescent="0.25">
      <c r="A151" s="31">
        <f t="shared" si="2"/>
        <v>150</v>
      </c>
      <c r="B151" s="298">
        <v>181.93299999999999</v>
      </c>
      <c r="C151" s="22">
        <v>3732.9859999999999</v>
      </c>
      <c r="D151" s="32">
        <v>13.145418859484986</v>
      </c>
      <c r="E151" s="290">
        <v>0.1</v>
      </c>
      <c r="F151" s="288">
        <v>2.9013072651088989E-2</v>
      </c>
      <c r="G151" s="32">
        <v>61.84</v>
      </c>
      <c r="H151" s="288">
        <v>1</v>
      </c>
    </row>
    <row r="152" spans="1:8" x14ac:dyDescent="0.25">
      <c r="A152" s="31">
        <f t="shared" si="2"/>
        <v>151</v>
      </c>
      <c r="B152" s="298">
        <v>883.48800000000006</v>
      </c>
      <c r="C152" s="22">
        <v>1736.403</v>
      </c>
      <c r="D152" s="32">
        <v>343.08751444341681</v>
      </c>
      <c r="E152" s="290">
        <v>0.11</v>
      </c>
      <c r="F152" s="288">
        <v>0.28225903584626627</v>
      </c>
      <c r="G152" s="32">
        <v>5.43</v>
      </c>
      <c r="H152" s="288">
        <v>1</v>
      </c>
    </row>
    <row r="153" spans="1:8" x14ac:dyDescent="0.25">
      <c r="A153" s="31">
        <f t="shared" si="2"/>
        <v>152</v>
      </c>
      <c r="B153" s="298">
        <v>5361.51</v>
      </c>
      <c r="C153" s="22">
        <v>1432.5990000000002</v>
      </c>
      <c r="D153" s="32">
        <v>825.67964003652264</v>
      </c>
      <c r="E153" s="290">
        <v>0.24</v>
      </c>
      <c r="F153" s="288">
        <v>0.33768885961396783</v>
      </c>
      <c r="G153" s="32">
        <v>10.59</v>
      </c>
      <c r="H153" s="288">
        <v>1</v>
      </c>
    </row>
    <row r="154" spans="1:8" x14ac:dyDescent="0.25">
      <c r="A154" s="31">
        <f t="shared" si="2"/>
        <v>153</v>
      </c>
      <c r="B154" s="298">
        <v>6126</v>
      </c>
      <c r="C154" s="22">
        <v>43969</v>
      </c>
      <c r="D154" s="32">
        <v>7507.2481070849117</v>
      </c>
      <c r="E154" s="290">
        <v>0.03</v>
      </c>
      <c r="F154" s="288">
        <v>4.6117016471438468E-2</v>
      </c>
      <c r="G154" s="32">
        <v>259.57</v>
      </c>
      <c r="H154" s="288">
        <v>1</v>
      </c>
    </row>
    <row r="155" spans="1:8" x14ac:dyDescent="0.25">
      <c r="A155" s="31">
        <f t="shared" si="2"/>
        <v>154</v>
      </c>
      <c r="B155" s="298">
        <v>12991</v>
      </c>
      <c r="C155" s="22">
        <v>3211</v>
      </c>
      <c r="D155" s="32">
        <v>2633.8583010222064</v>
      </c>
      <c r="E155" s="290">
        <v>0.13</v>
      </c>
      <c r="F155" s="288">
        <v>0.33189412906851973</v>
      </c>
      <c r="G155" s="32">
        <v>25.81</v>
      </c>
      <c r="H155" s="288">
        <v>1</v>
      </c>
    </row>
    <row r="156" spans="1:8" x14ac:dyDescent="0.25">
      <c r="A156" s="31">
        <f t="shared" si="2"/>
        <v>155</v>
      </c>
      <c r="B156" s="298">
        <v>1614</v>
      </c>
      <c r="C156" s="22">
        <v>8801</v>
      </c>
      <c r="D156" s="32">
        <v>5434.7201764805695</v>
      </c>
      <c r="E156" s="290">
        <v>-0.17</v>
      </c>
      <c r="F156" s="288">
        <v>7.8547790539225226E-2</v>
      </c>
      <c r="G156" s="32">
        <v>27.25</v>
      </c>
      <c r="H156" s="288">
        <v>1</v>
      </c>
    </row>
    <row r="157" spans="1:8" x14ac:dyDescent="0.25">
      <c r="A157" s="31">
        <f t="shared" si="2"/>
        <v>156</v>
      </c>
      <c r="B157" s="298">
        <v>1162.01</v>
      </c>
      <c r="C157" s="22">
        <v>440.57899999999995</v>
      </c>
      <c r="D157" s="32">
        <v>-305.38575025486801</v>
      </c>
      <c r="E157" s="290">
        <v>-0.05</v>
      </c>
      <c r="F157" s="288">
        <v>0.25646916944873727</v>
      </c>
      <c r="G157" s="32">
        <v>1.78</v>
      </c>
      <c r="H157" s="288">
        <v>1</v>
      </c>
    </row>
    <row r="158" spans="1:8" x14ac:dyDescent="0.25">
      <c r="A158" s="31">
        <f t="shared" si="2"/>
        <v>157</v>
      </c>
      <c r="B158" s="298">
        <v>287.036</v>
      </c>
      <c r="C158" s="22">
        <v>942.28399999999988</v>
      </c>
      <c r="D158" s="32">
        <v>265.46195092145769</v>
      </c>
      <c r="E158" s="290">
        <v>0.1</v>
      </c>
      <c r="F158" s="288">
        <v>0.11079780238698787</v>
      </c>
      <c r="G158" s="32">
        <v>30.22</v>
      </c>
      <c r="H158" s="288">
        <v>0.88888888888888884</v>
      </c>
    </row>
    <row r="159" spans="1:8" x14ac:dyDescent="0.25">
      <c r="A159" s="31">
        <f t="shared" si="2"/>
        <v>158</v>
      </c>
      <c r="B159" s="298">
        <v>36.356999999999999</v>
      </c>
      <c r="C159" s="22">
        <v>1081.662</v>
      </c>
      <c r="D159" s="32">
        <v>172.40763145876085</v>
      </c>
      <c r="E159" s="290">
        <v>0.04</v>
      </c>
      <c r="F159" s="288">
        <v>2.2770373525064509E-2</v>
      </c>
      <c r="G159" s="32">
        <v>5.48</v>
      </c>
      <c r="H159" s="288">
        <v>0.94444444444444442</v>
      </c>
    </row>
    <row r="160" spans="1:8" x14ac:dyDescent="0.25">
      <c r="A160" s="31">
        <f t="shared" si="2"/>
        <v>159</v>
      </c>
      <c r="B160" s="298">
        <v>80.322000000000003</v>
      </c>
      <c r="C160" s="22">
        <v>898.20500000000004</v>
      </c>
      <c r="D160" s="32">
        <v>-172.54807554355045</v>
      </c>
      <c r="E160" s="290">
        <v>-0.01</v>
      </c>
      <c r="F160" s="288">
        <v>5.9821612104637552E-2</v>
      </c>
      <c r="G160" s="32">
        <v>4.01</v>
      </c>
      <c r="H160" s="288">
        <v>0.83333333333333337</v>
      </c>
    </row>
    <row r="161" spans="1:8" x14ac:dyDescent="0.25">
      <c r="A161" s="31">
        <f t="shared" si="2"/>
        <v>160</v>
      </c>
      <c r="B161" s="298">
        <v>100</v>
      </c>
      <c r="C161" s="22">
        <v>2494</v>
      </c>
      <c r="D161" s="32">
        <v>-3011.5722599418041</v>
      </c>
      <c r="E161" s="290">
        <v>0.3</v>
      </c>
      <c r="F161" s="288">
        <v>6.6357000663570011E-3</v>
      </c>
      <c r="G161" s="32">
        <v>0.21</v>
      </c>
      <c r="H161" s="288">
        <v>0.61111111111111116</v>
      </c>
    </row>
    <row r="162" spans="1:8" x14ac:dyDescent="0.25">
      <c r="A162" s="31">
        <f t="shared" si="2"/>
        <v>161</v>
      </c>
      <c r="B162" s="298">
        <v>1873</v>
      </c>
      <c r="C162" s="22">
        <v>20877</v>
      </c>
      <c r="D162" s="32">
        <v>2809.6903506050262</v>
      </c>
      <c r="E162" s="290">
        <v>0.01</v>
      </c>
      <c r="F162" s="288">
        <v>3.8023508394405083E-2</v>
      </c>
      <c r="G162" s="32">
        <v>122.39000000000001</v>
      </c>
      <c r="H162" s="288">
        <v>0.94444444444444442</v>
      </c>
    </row>
    <row r="163" spans="1:8" x14ac:dyDescent="0.25">
      <c r="A163" s="31">
        <f t="shared" si="2"/>
        <v>162</v>
      </c>
      <c r="B163" s="298">
        <v>4.8620000000000001</v>
      </c>
      <c r="C163" s="22">
        <v>761.25800000000004</v>
      </c>
      <c r="D163" s="32">
        <v>68.796729486461928</v>
      </c>
      <c r="E163" s="290">
        <v>-0.01</v>
      </c>
      <c r="F163" s="288">
        <v>5.4978978625819536E-3</v>
      </c>
      <c r="G163" s="32">
        <v>9.0399999999999991</v>
      </c>
      <c r="H163" s="288">
        <v>0.88888888888888884</v>
      </c>
    </row>
    <row r="164" spans="1:8" x14ac:dyDescent="0.25">
      <c r="A164" s="31">
        <f t="shared" si="2"/>
        <v>163</v>
      </c>
      <c r="B164" s="298">
        <v>159.65100000000001</v>
      </c>
      <c r="C164" s="22">
        <v>1008.0309999999999</v>
      </c>
      <c r="D164" s="32">
        <v>105.45230331576954</v>
      </c>
      <c r="E164" s="290">
        <v>0.12</v>
      </c>
      <c r="F164" s="288">
        <v>4.9481662300695374E-2</v>
      </c>
      <c r="G164" s="32">
        <v>12.08</v>
      </c>
      <c r="H164" s="288">
        <v>0.88888888888888884</v>
      </c>
    </row>
    <row r="165" spans="1:8" x14ac:dyDescent="0.25">
      <c r="A165" s="31">
        <f t="shared" si="2"/>
        <v>164</v>
      </c>
      <c r="B165" s="298">
        <v>679.47799999999995</v>
      </c>
      <c r="C165" s="22">
        <v>1166.636</v>
      </c>
      <c r="D165" s="32">
        <v>-1839.0961968117488</v>
      </c>
      <c r="E165" s="290">
        <v>-0.38</v>
      </c>
      <c r="F165" s="288">
        <v>0.11657655639030923</v>
      </c>
      <c r="G165" s="32">
        <v>3.31</v>
      </c>
      <c r="H165" s="288">
        <v>0.94444444444444442</v>
      </c>
    </row>
    <row r="166" spans="1:8" x14ac:dyDescent="0.25">
      <c r="A166" s="31">
        <f t="shared" si="2"/>
        <v>165</v>
      </c>
      <c r="B166" s="298">
        <v>342.77199999999999</v>
      </c>
      <c r="C166" s="22">
        <v>298.685</v>
      </c>
      <c r="D166" s="32">
        <v>127.74673623972461</v>
      </c>
      <c r="E166" s="290">
        <v>0.22</v>
      </c>
      <c r="F166" s="288">
        <v>0.33694884997473662</v>
      </c>
      <c r="G166" s="32">
        <v>1.23</v>
      </c>
      <c r="H166" s="288">
        <v>1</v>
      </c>
    </row>
    <row r="167" spans="1:8" x14ac:dyDescent="0.25">
      <c r="A167" s="31">
        <f t="shared" si="2"/>
        <v>166</v>
      </c>
      <c r="B167" s="298">
        <v>12.782999999999999</v>
      </c>
      <c r="C167" s="22">
        <v>865.68299999999999</v>
      </c>
      <c r="D167" s="32">
        <v>106.41216472529209</v>
      </c>
      <c r="E167" s="290">
        <v>0.5</v>
      </c>
      <c r="F167" s="288">
        <v>5.2681858120416144E-3</v>
      </c>
      <c r="G167" s="32">
        <v>21.269999999999996</v>
      </c>
      <c r="H167" s="288">
        <v>0.88888888888888884</v>
      </c>
    </row>
    <row r="168" spans="1:8" x14ac:dyDescent="0.25">
      <c r="A168" s="31">
        <f t="shared" si="2"/>
        <v>167</v>
      </c>
      <c r="B168" s="298">
        <v>51.438000000000002</v>
      </c>
      <c r="C168" s="22">
        <v>258.99099999999999</v>
      </c>
      <c r="D168" s="32">
        <v>56.229726524850307</v>
      </c>
      <c r="E168" s="290">
        <v>0.03</v>
      </c>
      <c r="F168" s="288">
        <v>6.6205202922203291E-2</v>
      </c>
      <c r="G168" s="32">
        <v>0.37</v>
      </c>
      <c r="H168" s="288">
        <v>0.94444444444444442</v>
      </c>
    </row>
    <row r="169" spans="1:8" x14ac:dyDescent="0.25">
      <c r="A169" s="31">
        <f t="shared" si="2"/>
        <v>168</v>
      </c>
      <c r="B169" s="298">
        <v>572.83699999999999</v>
      </c>
      <c r="C169" s="22">
        <v>9104.8250000000007</v>
      </c>
      <c r="D169" s="32">
        <v>453.98899344441651</v>
      </c>
      <c r="E169" s="290">
        <v>-0.37</v>
      </c>
      <c r="F169" s="288">
        <v>2.2331551914541798E-2</v>
      </c>
      <c r="G169" s="32">
        <v>6.5</v>
      </c>
      <c r="H169" s="288">
        <v>0.94444444444444442</v>
      </c>
    </row>
    <row r="170" spans="1:8" x14ac:dyDescent="0.25">
      <c r="A170" s="31">
        <f t="shared" si="2"/>
        <v>169</v>
      </c>
      <c r="B170" s="298">
        <v>1504.7429999999999</v>
      </c>
      <c r="C170" s="22">
        <v>1074.2550000000001</v>
      </c>
      <c r="D170" s="32">
        <v>464.86401477416632</v>
      </c>
      <c r="E170" s="290">
        <v>0.08</v>
      </c>
      <c r="F170" s="288">
        <v>0.29849337261290976</v>
      </c>
      <c r="G170" s="32">
        <v>150.38</v>
      </c>
      <c r="H170" s="288">
        <v>0.88888888888888884</v>
      </c>
    </row>
    <row r="171" spans="1:8" x14ac:dyDescent="0.25">
      <c r="A171" s="31">
        <f t="shared" si="2"/>
        <v>170</v>
      </c>
      <c r="B171" s="298">
        <v>6221</v>
      </c>
      <c r="C171" s="22">
        <v>17345</v>
      </c>
      <c r="D171" s="32">
        <v>1487.0517448856799</v>
      </c>
      <c r="E171" s="290">
        <v>0.08</v>
      </c>
      <c r="F171" s="288">
        <v>8.8237379969646687E-2</v>
      </c>
      <c r="G171" s="32">
        <v>20.068999999999999</v>
      </c>
      <c r="H171" s="288">
        <v>0.94444444444444442</v>
      </c>
    </row>
    <row r="172" spans="1:8" x14ac:dyDescent="0.25">
      <c r="A172" s="31">
        <f t="shared" si="2"/>
        <v>171</v>
      </c>
      <c r="B172" s="298">
        <v>1283</v>
      </c>
      <c r="C172" s="22">
        <v>11194</v>
      </c>
      <c r="D172" s="32">
        <v>2129.1831916902743</v>
      </c>
      <c r="E172" s="290">
        <v>0.16</v>
      </c>
      <c r="F172" s="288">
        <v>4.5011226494527087E-2</v>
      </c>
      <c r="G172" s="32">
        <v>7.73</v>
      </c>
      <c r="H172" s="288">
        <v>0.88888888888888884</v>
      </c>
    </row>
    <row r="173" spans="1:8" x14ac:dyDescent="0.25">
      <c r="A173" s="31">
        <f t="shared" si="2"/>
        <v>172</v>
      </c>
      <c r="B173" s="298">
        <v>26.361000000000001</v>
      </c>
      <c r="C173" s="22">
        <v>209.36800000000002</v>
      </c>
      <c r="D173" s="32">
        <v>30.471901887709631</v>
      </c>
      <c r="E173" s="290">
        <v>0.06</v>
      </c>
      <c r="F173" s="288">
        <v>5.6390905065362623E-2</v>
      </c>
      <c r="G173" s="32">
        <v>0.5</v>
      </c>
      <c r="H173" s="288">
        <v>0.94444444444444442</v>
      </c>
    </row>
    <row r="174" spans="1:8" x14ac:dyDescent="0.25">
      <c r="A174" s="31">
        <f t="shared" si="2"/>
        <v>173</v>
      </c>
      <c r="B174" s="298">
        <v>527.62099999999998</v>
      </c>
      <c r="C174" s="22">
        <v>95.671000000000049</v>
      </c>
      <c r="D174" s="32">
        <v>158.50209229358526</v>
      </c>
      <c r="E174" s="290">
        <v>0.24</v>
      </c>
      <c r="F174" s="288">
        <v>0.36650400630728569</v>
      </c>
      <c r="G174" s="32">
        <v>3.68</v>
      </c>
      <c r="H174" s="288">
        <v>0.88888888888888884</v>
      </c>
    </row>
    <row r="175" spans="1:8" x14ac:dyDescent="0.25">
      <c r="A175" s="31">
        <f t="shared" si="2"/>
        <v>174</v>
      </c>
      <c r="B175" s="298">
        <v>611.64400000000001</v>
      </c>
      <c r="C175" s="22">
        <v>905.53700000000003</v>
      </c>
      <c r="D175" s="32">
        <v>181.25118197344602</v>
      </c>
      <c r="E175" s="290">
        <v>0.11</v>
      </c>
      <c r="F175" s="288">
        <v>0.30684609885492831</v>
      </c>
      <c r="G175" s="32">
        <v>6.79</v>
      </c>
      <c r="H175" s="288">
        <v>0.88888888888888884</v>
      </c>
    </row>
    <row r="176" spans="1:8" x14ac:dyDescent="0.25">
      <c r="A176" s="31">
        <f t="shared" si="2"/>
        <v>175</v>
      </c>
      <c r="B176" s="298">
        <v>1045</v>
      </c>
      <c r="C176" s="22">
        <v>3483.8999999999996</v>
      </c>
      <c r="D176" s="32">
        <v>471.68150046598322</v>
      </c>
      <c r="E176" s="290">
        <v>0.05</v>
      </c>
      <c r="F176" s="288">
        <v>0.10577886649593586</v>
      </c>
      <c r="G176" s="32">
        <v>21.509999999999998</v>
      </c>
      <c r="H176" s="288">
        <v>0.88888888888888884</v>
      </c>
    </row>
    <row r="177" spans="1:8" x14ac:dyDescent="0.25">
      <c r="A177" s="31">
        <f t="shared" si="2"/>
        <v>176</v>
      </c>
      <c r="B177" s="298">
        <v>615.79999999999995</v>
      </c>
      <c r="C177" s="22">
        <v>6128.0999999999995</v>
      </c>
      <c r="D177" s="32">
        <v>558.97157420578469</v>
      </c>
      <c r="E177" s="290">
        <v>-0.11</v>
      </c>
      <c r="F177" s="288">
        <v>4.3106043106043108E-2</v>
      </c>
      <c r="G177" s="32">
        <v>18.009999999999998</v>
      </c>
      <c r="H177" s="288">
        <v>0.88888888888888884</v>
      </c>
    </row>
    <row r="178" spans="1:8" x14ac:dyDescent="0.25">
      <c r="A178" s="31">
        <f t="shared" si="2"/>
        <v>177</v>
      </c>
      <c r="B178" s="298">
        <v>114.739</v>
      </c>
      <c r="C178" s="22">
        <v>811.01</v>
      </c>
      <c r="D178" s="32">
        <v>177.19912575226272</v>
      </c>
      <c r="E178" s="290">
        <v>0.16</v>
      </c>
      <c r="F178" s="288">
        <v>6.5480990430013084E-2</v>
      </c>
      <c r="G178" s="32">
        <v>4.2</v>
      </c>
      <c r="H178" s="288">
        <v>0.88888888888888884</v>
      </c>
    </row>
    <row r="179" spans="1:8" x14ac:dyDescent="0.25">
      <c r="A179" s="31">
        <f t="shared" si="2"/>
        <v>178</v>
      </c>
      <c r="B179" s="298">
        <v>230</v>
      </c>
      <c r="C179" s="22">
        <v>7658</v>
      </c>
      <c r="D179" s="32">
        <v>141.42561983471077</v>
      </c>
      <c r="E179" s="290">
        <v>7.0000000000000007E-2</v>
      </c>
      <c r="F179" s="288">
        <v>1.4192274466247068E-2</v>
      </c>
      <c r="G179" s="32">
        <v>7.53</v>
      </c>
      <c r="H179" s="288">
        <v>1</v>
      </c>
    </row>
    <row r="180" spans="1:8" x14ac:dyDescent="0.25">
      <c r="A180" s="31">
        <f t="shared" si="2"/>
        <v>179</v>
      </c>
      <c r="B180" s="298">
        <v>21.178000000000001</v>
      </c>
      <c r="C180" s="22">
        <v>101.50800000000001</v>
      </c>
      <c r="D180" s="32">
        <v>-621.00767809401657</v>
      </c>
      <c r="E180" s="290">
        <v>0.13</v>
      </c>
      <c r="F180" s="288">
        <v>0.12295134312934333</v>
      </c>
      <c r="G180" s="32">
        <v>0.6</v>
      </c>
      <c r="H180" s="288">
        <v>0.94444444444444442</v>
      </c>
    </row>
    <row r="181" spans="1:8" x14ac:dyDescent="0.25">
      <c r="A181" s="31">
        <f t="shared" si="2"/>
        <v>180</v>
      </c>
      <c r="B181" s="298">
        <v>840.89</v>
      </c>
      <c r="C181" s="22">
        <v>3357.078</v>
      </c>
      <c r="D181" s="32">
        <v>474.7818813873626</v>
      </c>
      <c r="E181" s="290">
        <v>-0.05</v>
      </c>
      <c r="F181" s="288">
        <v>0.11777713566913657</v>
      </c>
      <c r="G181" s="32">
        <v>21.240000000000002</v>
      </c>
      <c r="H181" s="288">
        <v>0.94444444444444442</v>
      </c>
    </row>
    <row r="182" spans="1:8" x14ac:dyDescent="0.25">
      <c r="A182" s="31">
        <f t="shared" si="2"/>
        <v>181</v>
      </c>
      <c r="B182" s="298">
        <v>1053</v>
      </c>
      <c r="C182" s="22">
        <v>6473</v>
      </c>
      <c r="D182" s="32">
        <v>82.394701986754967</v>
      </c>
      <c r="E182" s="290">
        <v>7.0000000000000007E-2</v>
      </c>
      <c r="F182" s="288">
        <v>0.10073663063235434</v>
      </c>
      <c r="G182" s="32">
        <v>76.06</v>
      </c>
      <c r="H182" s="288">
        <v>0.94444444444444442</v>
      </c>
    </row>
    <row r="183" spans="1:8" x14ac:dyDescent="0.25">
      <c r="A183" s="31">
        <f t="shared" si="2"/>
        <v>182</v>
      </c>
      <c r="B183" s="298">
        <v>173.44900000000001</v>
      </c>
      <c r="C183" s="22">
        <v>242.72300000000001</v>
      </c>
      <c r="D183" s="32">
        <v>75.560120416697387</v>
      </c>
      <c r="E183" s="290">
        <v>0.01</v>
      </c>
      <c r="F183" s="288">
        <v>0.1798561971679096</v>
      </c>
      <c r="G183" s="32">
        <v>3.06</v>
      </c>
      <c r="H183" s="288">
        <v>0.88888888888888884</v>
      </c>
    </row>
    <row r="184" spans="1:8" x14ac:dyDescent="0.25">
      <c r="A184" s="31">
        <f t="shared" si="2"/>
        <v>183</v>
      </c>
      <c r="B184" s="298">
        <v>223.422</v>
      </c>
      <c r="C184" s="22">
        <v>811.97699999999986</v>
      </c>
      <c r="D184" s="32">
        <v>41.468007327526614</v>
      </c>
      <c r="E184" s="290">
        <v>-0.01</v>
      </c>
      <c r="F184" s="288">
        <v>0.17093267721234268</v>
      </c>
      <c r="G184" s="32">
        <v>2.73</v>
      </c>
      <c r="H184" s="288">
        <v>0.88888888888888884</v>
      </c>
    </row>
    <row r="185" spans="1:8" x14ac:dyDescent="0.25">
      <c r="A185" s="31">
        <f t="shared" si="2"/>
        <v>184</v>
      </c>
      <c r="B185" s="298">
        <v>457.58499999999998</v>
      </c>
      <c r="C185" s="22">
        <v>1423.248</v>
      </c>
      <c r="D185" s="32">
        <v>-516.8138785070123</v>
      </c>
      <c r="E185" s="290">
        <v>0.15</v>
      </c>
      <c r="F185" s="288">
        <v>7.1303610159663924E-2</v>
      </c>
      <c r="G185" s="32">
        <v>2.2000000000000002</v>
      </c>
      <c r="H185" s="288">
        <v>1</v>
      </c>
    </row>
    <row r="186" spans="1:8" x14ac:dyDescent="0.25">
      <c r="A186" s="31">
        <f t="shared" si="2"/>
        <v>185</v>
      </c>
      <c r="B186" s="298">
        <v>7434.2209999999995</v>
      </c>
      <c r="C186" s="22">
        <v>3942.9040000000005</v>
      </c>
      <c r="D186" s="32">
        <v>1723.8023621340394</v>
      </c>
      <c r="E186" s="290">
        <v>0.25600000000000001</v>
      </c>
      <c r="F186" s="288">
        <v>0.26041891659843452</v>
      </c>
      <c r="G186" s="32">
        <v>35.32</v>
      </c>
      <c r="H186" s="288">
        <v>1</v>
      </c>
    </row>
    <row r="187" spans="1:8" x14ac:dyDescent="0.25">
      <c r="A187" s="31">
        <f t="shared" si="2"/>
        <v>186</v>
      </c>
      <c r="B187" s="298">
        <v>4447.7690000000002</v>
      </c>
      <c r="C187" s="22">
        <v>20532.939999999999</v>
      </c>
      <c r="D187" s="32">
        <v>4284.2997115671878</v>
      </c>
      <c r="E187" s="290">
        <v>0.08</v>
      </c>
      <c r="F187" s="288">
        <v>7.6244142584088639E-2</v>
      </c>
      <c r="G187" s="32">
        <v>0.20229</v>
      </c>
      <c r="H187" s="288">
        <v>0.88888888888888884</v>
      </c>
    </row>
    <row r="188" spans="1:8" x14ac:dyDescent="0.25">
      <c r="A188" s="31">
        <f t="shared" si="2"/>
        <v>187</v>
      </c>
      <c r="B188" s="298">
        <v>64.182000000000002</v>
      </c>
      <c r="C188" s="22">
        <v>555.94899999999996</v>
      </c>
      <c r="D188" s="32">
        <v>100.49413200337672</v>
      </c>
      <c r="E188" s="290">
        <v>0.05</v>
      </c>
      <c r="F188" s="288">
        <v>5.9273611504891445E-2</v>
      </c>
      <c r="G188" s="32">
        <v>21.349999999999998</v>
      </c>
      <c r="H188" s="288">
        <v>0.94444444444444442</v>
      </c>
    </row>
    <row r="189" spans="1:8" x14ac:dyDescent="0.25">
      <c r="A189" s="31">
        <f t="shared" si="2"/>
        <v>188</v>
      </c>
      <c r="B189" s="298">
        <v>571.93200000000002</v>
      </c>
      <c r="C189" s="22">
        <v>181.27199999999993</v>
      </c>
      <c r="D189" s="32">
        <v>144.9332598468776</v>
      </c>
      <c r="E189" s="290">
        <v>0.36</v>
      </c>
      <c r="F189" s="288">
        <v>0.41219878704014012</v>
      </c>
      <c r="G189" s="32">
        <v>8.24</v>
      </c>
      <c r="H189" s="288">
        <v>0.94444444444444442</v>
      </c>
    </row>
    <row r="190" spans="1:8" x14ac:dyDescent="0.25">
      <c r="A190" s="31">
        <f t="shared" si="2"/>
        <v>189</v>
      </c>
      <c r="B190" s="298">
        <v>1210</v>
      </c>
      <c r="C190" s="22">
        <v>1335</v>
      </c>
      <c r="D190" s="32">
        <v>554.14310954063592</v>
      </c>
      <c r="E190" s="290">
        <v>-0.1</v>
      </c>
      <c r="F190" s="288">
        <v>0.12793402410657645</v>
      </c>
      <c r="G190" s="32">
        <v>12.649999999999999</v>
      </c>
      <c r="H190" s="288">
        <v>0.94444444444444442</v>
      </c>
    </row>
    <row r="191" spans="1:8" x14ac:dyDescent="0.25">
      <c r="A191" s="31">
        <f t="shared" si="2"/>
        <v>190</v>
      </c>
      <c r="B191" s="298">
        <v>564.23500000000001</v>
      </c>
      <c r="C191" s="22">
        <v>1663.1689999999999</v>
      </c>
      <c r="D191" s="32">
        <v>506.27802879382358</v>
      </c>
      <c r="E191" s="290">
        <v>0.06</v>
      </c>
      <c r="F191" s="288">
        <v>9.6842399029782422E-2</v>
      </c>
      <c r="G191" s="32">
        <v>18.37</v>
      </c>
      <c r="H191" s="288">
        <v>1</v>
      </c>
    </row>
    <row r="192" spans="1:8" x14ac:dyDescent="0.25">
      <c r="A192" s="31">
        <f t="shared" si="2"/>
        <v>191</v>
      </c>
      <c r="B192" s="298">
        <v>30.332000000000001</v>
      </c>
      <c r="C192" s="22">
        <v>119.72</v>
      </c>
      <c r="D192" s="32">
        <v>16.27954374978011</v>
      </c>
      <c r="E192" s="290">
        <v>0.05</v>
      </c>
      <c r="F192" s="288">
        <v>0.13675383228133453</v>
      </c>
      <c r="G192" s="32">
        <v>1.01</v>
      </c>
      <c r="H192" s="288">
        <v>1</v>
      </c>
    </row>
    <row r="193" spans="1:8" x14ac:dyDescent="0.25">
      <c r="A193" s="31">
        <f t="shared" si="2"/>
        <v>192</v>
      </c>
      <c r="B193" s="298">
        <v>3768.9821799999995</v>
      </c>
      <c r="C193" s="22">
        <v>9342.8134199999986</v>
      </c>
      <c r="D193" s="32">
        <v>-1586.1493572729285</v>
      </c>
      <c r="E193" s="290">
        <v>-2.6527999999999996</v>
      </c>
      <c r="F193" s="288">
        <v>1.4160598933422703</v>
      </c>
      <c r="G193" s="32">
        <v>432.73799999999994</v>
      </c>
      <c r="H193" s="288">
        <v>0.88888888888888884</v>
      </c>
    </row>
    <row r="194" spans="1:8" x14ac:dyDescent="0.25">
      <c r="A194" s="31">
        <f t="shared" si="2"/>
        <v>193</v>
      </c>
      <c r="B194" s="298">
        <v>4255.2809999999999</v>
      </c>
      <c r="C194" s="22">
        <v>3873.4319999999998</v>
      </c>
      <c r="D194" s="32">
        <v>418.30887052667691</v>
      </c>
      <c r="E194" s="290">
        <v>0.06</v>
      </c>
      <c r="F194" s="288">
        <v>0.26520008757568841</v>
      </c>
      <c r="G194" s="32">
        <v>3.758</v>
      </c>
      <c r="H194" s="288">
        <v>1</v>
      </c>
    </row>
    <row r="195" spans="1:8" x14ac:dyDescent="0.25">
      <c r="A195" s="31">
        <f t="shared" si="2"/>
        <v>194</v>
      </c>
      <c r="B195" s="298">
        <v>86.65</v>
      </c>
      <c r="C195" s="22">
        <v>117.56900000000005</v>
      </c>
      <c r="D195" s="32">
        <v>8.4661084531482373</v>
      </c>
      <c r="E195" s="290">
        <v>0.11</v>
      </c>
      <c r="F195" s="288">
        <v>0.11934472651945877</v>
      </c>
      <c r="G195" s="32">
        <v>0.61</v>
      </c>
      <c r="H195" s="288">
        <v>1</v>
      </c>
    </row>
    <row r="196" spans="1:8" x14ac:dyDescent="0.25">
      <c r="A196" s="31">
        <f t="shared" ref="A196:A259" si="3">A195+1</f>
        <v>195</v>
      </c>
      <c r="B196" s="298">
        <v>55.627000000000002</v>
      </c>
      <c r="C196" s="22">
        <v>937.6880000000001</v>
      </c>
      <c r="D196" s="32">
        <v>129.9983834384858</v>
      </c>
      <c r="E196" s="290">
        <v>0.08</v>
      </c>
      <c r="F196" s="288">
        <v>1.8982428278006735E-2</v>
      </c>
      <c r="G196" s="32">
        <v>6.71</v>
      </c>
      <c r="H196" s="288">
        <v>0.94444444444444442</v>
      </c>
    </row>
    <row r="197" spans="1:8" x14ac:dyDescent="0.25">
      <c r="A197" s="31">
        <f t="shared" si="3"/>
        <v>196</v>
      </c>
      <c r="B197" s="298">
        <v>43224.05999999999</v>
      </c>
      <c r="C197" s="22">
        <v>382732.71999999991</v>
      </c>
      <c r="D197" s="32">
        <v>137510.01447246523</v>
      </c>
      <c r="E197" s="290">
        <v>1.4921999999999997</v>
      </c>
      <c r="F197" s="288">
        <v>1.2192620800541591</v>
      </c>
      <c r="G197" s="32">
        <v>5490.3509399999994</v>
      </c>
      <c r="H197" s="288">
        <v>1</v>
      </c>
    </row>
    <row r="198" spans="1:8" x14ac:dyDescent="0.25">
      <c r="A198" s="31">
        <f t="shared" si="3"/>
        <v>197</v>
      </c>
      <c r="B198" s="298">
        <v>135.666</v>
      </c>
      <c r="C198" s="22">
        <v>170.92000000000002</v>
      </c>
      <c r="D198" s="32">
        <v>-140.37235428454565</v>
      </c>
      <c r="E198" s="290">
        <v>-0.4</v>
      </c>
      <c r="F198" s="288">
        <v>0.37904848119090728</v>
      </c>
      <c r="G198" s="32">
        <v>0.14000000000000001</v>
      </c>
      <c r="H198" s="288">
        <v>0.94444444444444442</v>
      </c>
    </row>
    <row r="199" spans="1:8" x14ac:dyDescent="0.25">
      <c r="A199" s="31">
        <f t="shared" si="3"/>
        <v>198</v>
      </c>
      <c r="B199" s="298">
        <v>105.514</v>
      </c>
      <c r="C199" s="22">
        <v>945.93500000000006</v>
      </c>
      <c r="D199" s="32">
        <v>97.341992907693239</v>
      </c>
      <c r="E199" s="290">
        <v>-0.05</v>
      </c>
      <c r="F199" s="288">
        <v>6.5922270774005962E-2</v>
      </c>
      <c r="G199" s="32">
        <v>10.11</v>
      </c>
      <c r="H199" s="288">
        <v>0.88888888888888884</v>
      </c>
    </row>
    <row r="200" spans="1:8" x14ac:dyDescent="0.25">
      <c r="A200" s="31">
        <f t="shared" si="3"/>
        <v>199</v>
      </c>
      <c r="B200" s="298">
        <v>1036.2429999999999</v>
      </c>
      <c r="C200" s="22">
        <v>8470.3989999999994</v>
      </c>
      <c r="D200" s="32">
        <v>701.99391918327194</v>
      </c>
      <c r="E200" s="290">
        <v>0.02</v>
      </c>
      <c r="F200" s="288">
        <v>5.7790744060368021E-2</v>
      </c>
      <c r="G200" s="32">
        <v>11.7</v>
      </c>
      <c r="H200" s="288">
        <v>1</v>
      </c>
    </row>
    <row r="201" spans="1:8" x14ac:dyDescent="0.25">
      <c r="A201" s="31">
        <f t="shared" si="3"/>
        <v>200</v>
      </c>
      <c r="B201" s="298">
        <v>593.44299999999998</v>
      </c>
      <c r="C201" s="22">
        <v>151.08699999999999</v>
      </c>
      <c r="D201" s="32">
        <v>81.90241245309241</v>
      </c>
      <c r="E201" s="290">
        <v>0.63</v>
      </c>
      <c r="F201" s="288">
        <v>0.63368720715179627</v>
      </c>
      <c r="G201" s="32">
        <v>8.81</v>
      </c>
      <c r="H201" s="288">
        <v>1</v>
      </c>
    </row>
    <row r="202" spans="1:8" x14ac:dyDescent="0.25">
      <c r="A202" s="31">
        <f t="shared" si="3"/>
        <v>201</v>
      </c>
      <c r="B202" s="298">
        <v>17236</v>
      </c>
      <c r="C202" s="22">
        <v>70990</v>
      </c>
      <c r="D202" s="32">
        <v>15231.113272921111</v>
      </c>
      <c r="E202" s="290">
        <v>0.01</v>
      </c>
      <c r="F202" s="288">
        <v>7.0464050497328373E-2</v>
      </c>
      <c r="G202" s="32">
        <v>86.039999999999992</v>
      </c>
      <c r="H202" s="288">
        <v>1</v>
      </c>
    </row>
    <row r="203" spans="1:8" x14ac:dyDescent="0.25">
      <c r="A203" s="31">
        <f t="shared" si="3"/>
        <v>202</v>
      </c>
      <c r="B203" s="298">
        <v>2679</v>
      </c>
      <c r="C203" s="22">
        <v>67973</v>
      </c>
      <c r="D203" s="32">
        <v>14585.016611596433</v>
      </c>
      <c r="E203" s="290">
        <v>0.06</v>
      </c>
      <c r="F203" s="288">
        <v>2.039355992844365E-2</v>
      </c>
      <c r="G203" s="32">
        <v>158.79</v>
      </c>
      <c r="H203" s="288">
        <v>0.83333333333333337</v>
      </c>
    </row>
    <row r="204" spans="1:8" x14ac:dyDescent="0.25">
      <c r="A204" s="31">
        <f t="shared" si="3"/>
        <v>203</v>
      </c>
      <c r="B204" s="298">
        <v>1524</v>
      </c>
      <c r="C204" s="22">
        <v>7832</v>
      </c>
      <c r="D204" s="32">
        <v>1099.2613314447594</v>
      </c>
      <c r="E204" s="290">
        <v>-0.01</v>
      </c>
      <c r="F204" s="288">
        <v>9.5422954104314076E-2</v>
      </c>
      <c r="G204" s="32">
        <v>92.35</v>
      </c>
      <c r="H204" s="288">
        <v>0.55555555555555558</v>
      </c>
    </row>
    <row r="205" spans="1:8" x14ac:dyDescent="0.25">
      <c r="A205" s="31">
        <f t="shared" si="3"/>
        <v>204</v>
      </c>
      <c r="B205" s="298">
        <v>2122</v>
      </c>
      <c r="C205" s="22">
        <v>26760</v>
      </c>
      <c r="D205" s="32">
        <v>4028.0321525885561</v>
      </c>
      <c r="E205" s="290">
        <v>0.23</v>
      </c>
      <c r="F205" s="288">
        <v>3.8892249042356261E-2</v>
      </c>
      <c r="G205" s="32">
        <v>251.76</v>
      </c>
      <c r="H205" s="288">
        <v>0.83333333333333337</v>
      </c>
    </row>
    <row r="206" spans="1:8" x14ac:dyDescent="0.25">
      <c r="A206" s="31">
        <f t="shared" si="3"/>
        <v>205</v>
      </c>
      <c r="B206" s="298">
        <v>5050</v>
      </c>
      <c r="C206" s="22">
        <v>44405</v>
      </c>
      <c r="D206" s="32">
        <v>5359.6491836439818</v>
      </c>
      <c r="E206" s="290">
        <v>0.34</v>
      </c>
      <c r="F206" s="288">
        <v>3.7243810521192099E-2</v>
      </c>
      <c r="G206" s="32">
        <v>63.06</v>
      </c>
      <c r="H206" s="288">
        <v>0.83333333333333337</v>
      </c>
    </row>
    <row r="207" spans="1:8" x14ac:dyDescent="0.25">
      <c r="A207" s="31">
        <f t="shared" si="3"/>
        <v>206</v>
      </c>
      <c r="B207" s="298">
        <v>698</v>
      </c>
      <c r="C207" s="22">
        <v>3341</v>
      </c>
      <c r="D207" s="32">
        <v>770.3472378804961</v>
      </c>
      <c r="E207" s="290">
        <v>7.0000000000000007E-2</v>
      </c>
      <c r="F207" s="288">
        <v>9.6823415175475103E-2</v>
      </c>
      <c r="G207" s="32">
        <v>316.56</v>
      </c>
      <c r="H207" s="288">
        <v>1</v>
      </c>
    </row>
    <row r="208" spans="1:8" x14ac:dyDescent="0.25">
      <c r="A208" s="31">
        <f t="shared" si="3"/>
        <v>207</v>
      </c>
      <c r="B208" s="298">
        <v>333</v>
      </c>
      <c r="C208" s="22">
        <v>7209</v>
      </c>
      <c r="D208" s="32">
        <v>719.25233644859816</v>
      </c>
      <c r="E208" s="290">
        <v>-0.03</v>
      </c>
      <c r="F208" s="288">
        <v>2.6089000313381384E-2</v>
      </c>
      <c r="G208" s="32">
        <v>168.84</v>
      </c>
      <c r="H208" s="288">
        <v>0.83333333333333337</v>
      </c>
    </row>
    <row r="209" spans="1:8" x14ac:dyDescent="0.25">
      <c r="A209" s="31">
        <f t="shared" si="3"/>
        <v>208</v>
      </c>
      <c r="B209" s="298">
        <v>7</v>
      </c>
      <c r="C209" s="22">
        <v>1740</v>
      </c>
      <c r="D209" s="32">
        <v>413.02690582959639</v>
      </c>
      <c r="E209" s="290">
        <v>0.03</v>
      </c>
      <c r="F209" s="288">
        <v>1.3340956737183153E-3</v>
      </c>
      <c r="G209" s="32">
        <v>86.11</v>
      </c>
      <c r="H209" s="288">
        <v>0.88888888888888884</v>
      </c>
    </row>
    <row r="210" spans="1:8" x14ac:dyDescent="0.25">
      <c r="A210" s="31">
        <f t="shared" si="3"/>
        <v>209</v>
      </c>
      <c r="B210" s="298">
        <v>139</v>
      </c>
      <c r="C210" s="22">
        <v>10096</v>
      </c>
      <c r="D210" s="32">
        <v>1106.6871921182264</v>
      </c>
      <c r="E210" s="290">
        <v>0.2</v>
      </c>
      <c r="F210" s="288">
        <v>9.4346025928188429E-3</v>
      </c>
      <c r="G210" s="32">
        <v>25.75</v>
      </c>
      <c r="H210" s="288">
        <v>0.88888888888888884</v>
      </c>
    </row>
    <row r="211" spans="1:8" x14ac:dyDescent="0.25">
      <c r="A211" s="31">
        <f t="shared" si="3"/>
        <v>210</v>
      </c>
      <c r="B211" s="298">
        <v>0.437</v>
      </c>
      <c r="C211" s="22">
        <v>45.048000000000002</v>
      </c>
      <c r="D211" s="32">
        <v>8778.6511627906966</v>
      </c>
      <c r="E211" s="290">
        <v>-0.05</v>
      </c>
      <c r="F211" s="288">
        <v>6.3561787293460554E-3</v>
      </c>
      <c r="G211" s="32">
        <v>2.5</v>
      </c>
      <c r="H211" s="288">
        <v>0.72222222222222221</v>
      </c>
    </row>
    <row r="212" spans="1:8" x14ac:dyDescent="0.25">
      <c r="A212" s="31">
        <f t="shared" si="3"/>
        <v>211</v>
      </c>
      <c r="B212" s="298">
        <v>838</v>
      </c>
      <c r="C212" s="22">
        <v>-566.154</v>
      </c>
      <c r="D212" s="32">
        <v>72.557201288067787</v>
      </c>
      <c r="E212" s="290">
        <v>0.59</v>
      </c>
      <c r="F212" s="288">
        <v>2.1782075275525057</v>
      </c>
      <c r="G212" s="32">
        <v>17.61</v>
      </c>
      <c r="H212" s="288">
        <v>0.5</v>
      </c>
    </row>
    <row r="213" spans="1:8" x14ac:dyDescent="0.25">
      <c r="A213" s="31">
        <f t="shared" si="3"/>
        <v>212</v>
      </c>
      <c r="B213" s="298">
        <v>37.427</v>
      </c>
      <c r="C213" s="22">
        <v>162.577</v>
      </c>
      <c r="D213" s="32">
        <v>-49.201195565889286</v>
      </c>
      <c r="E213" s="290">
        <v>-0.27</v>
      </c>
      <c r="F213" s="288">
        <v>4.374019769396003E-2</v>
      </c>
      <c r="G213" s="32">
        <v>0.28000000000000003</v>
      </c>
      <c r="H213" s="288">
        <v>1</v>
      </c>
    </row>
    <row r="214" spans="1:8" x14ac:dyDescent="0.25">
      <c r="A214" s="31">
        <f t="shared" si="3"/>
        <v>213</v>
      </c>
      <c r="B214" s="298">
        <v>73.637</v>
      </c>
      <c r="C214" s="22">
        <v>610.99499999999989</v>
      </c>
      <c r="D214" s="32">
        <v>37.108022503854087</v>
      </c>
      <c r="E214" s="290">
        <v>0.33</v>
      </c>
      <c r="F214" s="288">
        <v>4.6258552118689053E-2</v>
      </c>
      <c r="G214" s="32">
        <v>2.38</v>
      </c>
      <c r="H214" s="288">
        <v>0.94444444444444442</v>
      </c>
    </row>
    <row r="215" spans="1:8" x14ac:dyDescent="0.25">
      <c r="A215" s="31">
        <f t="shared" si="3"/>
        <v>214</v>
      </c>
      <c r="B215" s="298">
        <v>565.44200000000001</v>
      </c>
      <c r="C215" s="22">
        <v>1860.7730000000001</v>
      </c>
      <c r="D215" s="32">
        <v>422.9930664501228</v>
      </c>
      <c r="E215" s="290">
        <v>0.03</v>
      </c>
      <c r="F215" s="288">
        <v>0.11126474851882673</v>
      </c>
      <c r="G215" s="32">
        <v>2.62</v>
      </c>
      <c r="H215" s="288">
        <v>1</v>
      </c>
    </row>
    <row r="216" spans="1:8" x14ac:dyDescent="0.25">
      <c r="A216" s="31">
        <f t="shared" si="3"/>
        <v>215</v>
      </c>
      <c r="B216" s="298">
        <v>140940</v>
      </c>
      <c r="C216" s="22">
        <v>-60720</v>
      </c>
      <c r="D216" s="32">
        <v>14178.470428893905</v>
      </c>
      <c r="E216" s="290">
        <v>0.24</v>
      </c>
      <c r="F216" s="288">
        <v>0.57263352916798715</v>
      </c>
      <c r="G216" s="32">
        <v>1487.32</v>
      </c>
      <c r="H216" s="288">
        <v>1</v>
      </c>
    </row>
    <row r="217" spans="1:8" x14ac:dyDescent="0.25">
      <c r="A217" s="31">
        <f t="shared" si="3"/>
        <v>216</v>
      </c>
      <c r="B217" s="298">
        <v>477</v>
      </c>
      <c r="C217" s="22">
        <v>4374.7</v>
      </c>
      <c r="D217" s="32">
        <v>1617.0870423314584</v>
      </c>
      <c r="E217" s="290">
        <v>0.08</v>
      </c>
      <c r="F217" s="288">
        <v>5.147741253156634E-2</v>
      </c>
      <c r="G217" s="32">
        <v>95.63000000000001</v>
      </c>
      <c r="H217" s="288">
        <v>1</v>
      </c>
    </row>
    <row r="218" spans="1:8" x14ac:dyDescent="0.25">
      <c r="A218" s="31">
        <f t="shared" si="3"/>
        <v>217</v>
      </c>
      <c r="B218" s="298">
        <v>44147</v>
      </c>
      <c r="C218" s="22">
        <v>16879</v>
      </c>
      <c r="D218" s="32">
        <v>8275.7419485654427</v>
      </c>
      <c r="E218" s="290">
        <v>0.38</v>
      </c>
      <c r="F218" s="288">
        <v>0.3130149321459465</v>
      </c>
      <c r="G218" s="32">
        <v>867.33999999999992</v>
      </c>
      <c r="H218" s="288">
        <v>1</v>
      </c>
    </row>
    <row r="219" spans="1:8" x14ac:dyDescent="0.25">
      <c r="A219" s="31">
        <f t="shared" si="3"/>
        <v>218</v>
      </c>
      <c r="B219" s="298">
        <v>298</v>
      </c>
      <c r="C219" s="22">
        <v>15231</v>
      </c>
      <c r="D219" s="32">
        <v>1359.5159235668791</v>
      </c>
      <c r="E219" s="290">
        <v>-0.08</v>
      </c>
      <c r="F219" s="288">
        <v>1.4781746031746031E-2</v>
      </c>
      <c r="G219" s="32">
        <v>99.22</v>
      </c>
      <c r="H219" s="288">
        <v>0.94444444444444442</v>
      </c>
    </row>
    <row r="220" spans="1:8" x14ac:dyDescent="0.25">
      <c r="A220" s="31">
        <f t="shared" si="3"/>
        <v>219</v>
      </c>
      <c r="B220" s="298">
        <v>367.75799999999998</v>
      </c>
      <c r="C220" s="22">
        <v>4107.7790000000005</v>
      </c>
      <c r="D220" s="32">
        <v>663.69725853735531</v>
      </c>
      <c r="E220" s="290">
        <v>0.06</v>
      </c>
      <c r="F220" s="288">
        <v>4.537299305213012E-2</v>
      </c>
      <c r="G220" s="32">
        <v>20.7</v>
      </c>
      <c r="H220" s="288">
        <v>1</v>
      </c>
    </row>
    <row r="221" spans="1:8" x14ac:dyDescent="0.25">
      <c r="A221" s="31">
        <f t="shared" si="3"/>
        <v>220</v>
      </c>
      <c r="B221" s="298">
        <v>31.521999999999998</v>
      </c>
      <c r="C221" s="22">
        <v>982.72399999999993</v>
      </c>
      <c r="D221" s="32">
        <v>184.45364962308636</v>
      </c>
      <c r="E221" s="290">
        <v>0.14000000000000001</v>
      </c>
      <c r="F221" s="288">
        <v>2.3002244619771919E-2</v>
      </c>
      <c r="G221" s="32">
        <v>39.75</v>
      </c>
      <c r="H221" s="288">
        <v>0.88888888888888884</v>
      </c>
    </row>
    <row r="222" spans="1:8" x14ac:dyDescent="0.25">
      <c r="A222" s="31">
        <f t="shared" si="3"/>
        <v>221</v>
      </c>
      <c r="B222" s="298">
        <v>3185.4250000000002</v>
      </c>
      <c r="C222" s="22">
        <v>571.20399999999972</v>
      </c>
      <c r="D222" s="32">
        <v>721.4017271339726</v>
      </c>
      <c r="E222" s="290">
        <v>-0.17</v>
      </c>
      <c r="F222" s="288">
        <v>0.31717152607852556</v>
      </c>
      <c r="G222" s="32">
        <v>80.45</v>
      </c>
      <c r="H222" s="288">
        <v>1</v>
      </c>
    </row>
    <row r="223" spans="1:8" x14ac:dyDescent="0.25">
      <c r="A223" s="31">
        <f t="shared" si="3"/>
        <v>222</v>
      </c>
      <c r="B223" s="298">
        <v>457.18299999999999</v>
      </c>
      <c r="C223" s="22">
        <v>1778.6819999999998</v>
      </c>
      <c r="D223" s="32">
        <v>296.30075455783492</v>
      </c>
      <c r="E223" s="290">
        <v>0.11</v>
      </c>
      <c r="F223" s="288">
        <v>0.11123433093541284</v>
      </c>
      <c r="G223" s="32">
        <v>19.38</v>
      </c>
      <c r="H223" s="288">
        <v>0.94444444444444442</v>
      </c>
    </row>
    <row r="224" spans="1:8" x14ac:dyDescent="0.25">
      <c r="A224" s="31">
        <f t="shared" si="3"/>
        <v>223</v>
      </c>
      <c r="B224" s="298">
        <v>382</v>
      </c>
      <c r="C224" s="22">
        <v>12356</v>
      </c>
      <c r="D224" s="32">
        <v>1677.370321733421</v>
      </c>
      <c r="E224" s="290">
        <v>7.0000000000000007E-2</v>
      </c>
      <c r="F224" s="288">
        <v>1.3665307290548758E-2</v>
      </c>
      <c r="G224" s="32">
        <v>128.29000000000002</v>
      </c>
      <c r="H224" s="288">
        <v>0.61111111111111116</v>
      </c>
    </row>
    <row r="225" spans="1:8" x14ac:dyDescent="0.25">
      <c r="A225" s="31">
        <f t="shared" si="3"/>
        <v>224</v>
      </c>
      <c r="B225" s="298">
        <v>1305.3</v>
      </c>
      <c r="C225" s="22">
        <v>1574.8</v>
      </c>
      <c r="D225" s="32">
        <v>449.60813308687619</v>
      </c>
      <c r="E225" s="290">
        <v>0.22</v>
      </c>
      <c r="F225" s="288">
        <v>0.23481686694970139</v>
      </c>
      <c r="G225" s="32">
        <v>15.78</v>
      </c>
      <c r="H225" s="288">
        <v>0.94444444444444442</v>
      </c>
    </row>
    <row r="226" spans="1:8" x14ac:dyDescent="0.25">
      <c r="A226" s="31">
        <f t="shared" si="3"/>
        <v>225</v>
      </c>
      <c r="B226" s="298">
        <v>1305.3</v>
      </c>
      <c r="C226" s="22">
        <v>1574.8</v>
      </c>
      <c r="D226" s="32">
        <v>449.60813308687619</v>
      </c>
      <c r="E226" s="290">
        <v>0.22</v>
      </c>
      <c r="F226" s="288">
        <v>0.23481686694970139</v>
      </c>
      <c r="G226" s="32">
        <v>15.78</v>
      </c>
      <c r="H226" s="288">
        <v>0.77777777777777779</v>
      </c>
    </row>
    <row r="227" spans="1:8" x14ac:dyDescent="0.25">
      <c r="A227" s="31">
        <f t="shared" si="3"/>
        <v>226</v>
      </c>
      <c r="B227" s="298">
        <v>272.23099999999999</v>
      </c>
      <c r="C227" s="22">
        <v>1410.7450000000001</v>
      </c>
      <c r="D227" s="32">
        <v>443.02647314109339</v>
      </c>
      <c r="E227" s="290">
        <v>0.12</v>
      </c>
      <c r="F227" s="288">
        <v>7.3313562649566066E-2</v>
      </c>
      <c r="G227" s="32">
        <v>348.93</v>
      </c>
      <c r="H227" s="288">
        <v>1</v>
      </c>
    </row>
    <row r="228" spans="1:8" x14ac:dyDescent="0.25">
      <c r="A228" s="31">
        <f t="shared" si="3"/>
        <v>227</v>
      </c>
      <c r="B228" s="298">
        <v>3.4180000000000001</v>
      </c>
      <c r="C228" s="22">
        <v>930.89300000000003</v>
      </c>
      <c r="D228" s="32">
        <v>359.82581711906136</v>
      </c>
      <c r="E228" s="290">
        <v>0.02</v>
      </c>
      <c r="F228" s="288">
        <v>1.4539360063976587E-3</v>
      </c>
      <c r="G228" s="32">
        <v>150.07</v>
      </c>
      <c r="H228" s="288">
        <v>0.66666666666666663</v>
      </c>
    </row>
    <row r="229" spans="1:8" x14ac:dyDescent="0.25">
      <c r="A229" s="31">
        <f t="shared" si="3"/>
        <v>228</v>
      </c>
      <c r="B229" s="298">
        <v>103.51</v>
      </c>
      <c r="C229" s="22">
        <v>3196.8399999999997</v>
      </c>
      <c r="D229" s="32">
        <v>1302.4398650139326</v>
      </c>
      <c r="E229" s="290">
        <v>0.11</v>
      </c>
      <c r="F229" s="288">
        <v>1.0647955507161473E-2</v>
      </c>
      <c r="G229" s="32">
        <v>146.38999999999999</v>
      </c>
      <c r="H229" s="288">
        <v>1</v>
      </c>
    </row>
    <row r="230" spans="1:8" x14ac:dyDescent="0.25">
      <c r="A230" s="31">
        <f t="shared" si="3"/>
        <v>229</v>
      </c>
      <c r="B230" s="298">
        <v>10.077999999999999</v>
      </c>
      <c r="C230" s="22">
        <v>563.47900000000004</v>
      </c>
      <c r="D230" s="32">
        <v>272.69096318938034</v>
      </c>
      <c r="E230" s="290">
        <v>-7.0000000000000007E-2</v>
      </c>
      <c r="F230" s="288">
        <v>3.6163263607154571E-3</v>
      </c>
      <c r="G230" s="32">
        <v>20.22</v>
      </c>
      <c r="H230" s="288">
        <v>0.55555555555555558</v>
      </c>
    </row>
    <row r="231" spans="1:8" x14ac:dyDescent="0.25">
      <c r="A231" s="31">
        <f t="shared" si="3"/>
        <v>230</v>
      </c>
      <c r="B231" s="298">
        <v>397.137</v>
      </c>
      <c r="C231" s="22">
        <v>4599.2520000000004</v>
      </c>
      <c r="D231" s="32">
        <v>258.07219474572537</v>
      </c>
      <c r="E231" s="290">
        <v>0.19</v>
      </c>
      <c r="F231" s="288">
        <v>4.9121589654628608E-2</v>
      </c>
      <c r="G231" s="32">
        <v>39.76</v>
      </c>
      <c r="H231" s="288">
        <v>0.94444444444444442</v>
      </c>
    </row>
    <row r="232" spans="1:8" x14ac:dyDescent="0.25">
      <c r="A232" s="31">
        <f t="shared" si="3"/>
        <v>231</v>
      </c>
      <c r="B232" s="298">
        <v>3778.2640000000001</v>
      </c>
      <c r="C232" s="22">
        <v>3403.4210000000003</v>
      </c>
      <c r="D232" s="32">
        <v>161.24193781282619</v>
      </c>
      <c r="E232" s="290">
        <v>0.05</v>
      </c>
      <c r="F232" s="288">
        <v>0.41041570533125121</v>
      </c>
      <c r="G232" s="32">
        <v>7.24</v>
      </c>
      <c r="H232" s="288">
        <v>1</v>
      </c>
    </row>
    <row r="233" spans="1:8" x14ac:dyDescent="0.25">
      <c r="A233" s="31">
        <f t="shared" si="3"/>
        <v>232</v>
      </c>
      <c r="B233" s="298">
        <v>877.31200000000001</v>
      </c>
      <c r="C233" s="22">
        <v>608.00200000000007</v>
      </c>
      <c r="D233" s="32">
        <v>538.66839442359253</v>
      </c>
      <c r="E233" s="290">
        <v>0.33</v>
      </c>
      <c r="F233" s="288">
        <v>0.14903915821633162</v>
      </c>
      <c r="G233" s="32">
        <v>149.32</v>
      </c>
      <c r="H233" s="288">
        <v>1</v>
      </c>
    </row>
    <row r="234" spans="1:8" x14ac:dyDescent="0.25">
      <c r="A234" s="31">
        <f t="shared" si="3"/>
        <v>233</v>
      </c>
      <c r="B234" s="298">
        <v>6</v>
      </c>
      <c r="C234" s="22">
        <v>3767</v>
      </c>
      <c r="D234" s="32">
        <v>786.08403361344551</v>
      </c>
      <c r="E234" s="290">
        <v>0.04</v>
      </c>
      <c r="F234" s="288">
        <v>1.441268316118184E-3</v>
      </c>
      <c r="G234" s="32">
        <v>13.16</v>
      </c>
      <c r="H234" s="288">
        <v>0.5</v>
      </c>
    </row>
    <row r="235" spans="1:8" x14ac:dyDescent="0.25">
      <c r="A235" s="31">
        <f t="shared" si="3"/>
        <v>234</v>
      </c>
      <c r="B235" s="298">
        <v>2596.1</v>
      </c>
      <c r="C235" s="22">
        <v>3795.2999999999997</v>
      </c>
      <c r="D235" s="32">
        <v>1857.4722037958356</v>
      </c>
      <c r="E235" s="290">
        <v>0.03</v>
      </c>
      <c r="F235" s="288">
        <v>8.0334570074978101E-2</v>
      </c>
      <c r="G235" s="32">
        <v>126.30000000000001</v>
      </c>
      <c r="H235" s="288">
        <v>1</v>
      </c>
    </row>
    <row r="236" spans="1:8" x14ac:dyDescent="0.25">
      <c r="A236" s="31">
        <f t="shared" si="3"/>
        <v>235</v>
      </c>
      <c r="B236" s="298">
        <v>28</v>
      </c>
      <c r="C236" s="22">
        <v>6701</v>
      </c>
      <c r="D236" s="32">
        <v>2203.7137380191698</v>
      </c>
      <c r="E236" s="290">
        <v>-0.01</v>
      </c>
      <c r="F236" s="288">
        <v>3.1407739764441954E-3</v>
      </c>
      <c r="G236" s="32">
        <v>170.71</v>
      </c>
      <c r="H236" s="288">
        <v>0.72222222222222221</v>
      </c>
    </row>
    <row r="237" spans="1:8" x14ac:dyDescent="0.25">
      <c r="A237" s="31">
        <f t="shared" si="3"/>
        <v>236</v>
      </c>
      <c r="B237" s="298">
        <v>372.1</v>
      </c>
      <c r="C237" s="22">
        <v>3707.2000000000003</v>
      </c>
      <c r="D237" s="32">
        <v>1252.4173565764922</v>
      </c>
      <c r="E237" s="290">
        <v>7.0000000000000007E-2</v>
      </c>
      <c r="F237" s="288">
        <v>2.0555285487007247E-2</v>
      </c>
      <c r="G237" s="32">
        <v>68.209999999999994</v>
      </c>
      <c r="H237" s="288">
        <v>1</v>
      </c>
    </row>
    <row r="238" spans="1:8" x14ac:dyDescent="0.25">
      <c r="A238" s="31">
        <f t="shared" si="3"/>
        <v>237</v>
      </c>
      <c r="B238" s="298">
        <v>237</v>
      </c>
      <c r="C238" s="22">
        <v>27512</v>
      </c>
      <c r="D238" s="32">
        <v>5502.0899540380833</v>
      </c>
      <c r="E238" s="290">
        <v>0.08</v>
      </c>
      <c r="F238" s="288">
        <v>4.2531809127290343E-3</v>
      </c>
      <c r="G238" s="32">
        <v>20.05</v>
      </c>
      <c r="H238" s="288">
        <v>0.83333333333333337</v>
      </c>
    </row>
    <row r="239" spans="1:8" x14ac:dyDescent="0.25">
      <c r="A239" s="31">
        <f t="shared" si="3"/>
        <v>238</v>
      </c>
      <c r="B239" s="298">
        <v>71.123000000000005</v>
      </c>
      <c r="C239" s="22">
        <v>766.053</v>
      </c>
      <c r="D239" s="32">
        <v>110.7690512409168</v>
      </c>
      <c r="E239" s="290">
        <v>-0.12</v>
      </c>
      <c r="F239" s="288">
        <v>7.1756683269956989E-2</v>
      </c>
      <c r="G239" s="32">
        <v>32.26</v>
      </c>
      <c r="H239" s="288">
        <v>1</v>
      </c>
    </row>
    <row r="240" spans="1:8" x14ac:dyDescent="0.25">
      <c r="A240" s="31">
        <f t="shared" si="3"/>
        <v>239</v>
      </c>
      <c r="B240" s="298">
        <v>4593</v>
      </c>
      <c r="C240" s="22">
        <v>-2503</v>
      </c>
      <c r="D240" s="32">
        <v>-3725.0893678856864</v>
      </c>
      <c r="E240" s="290">
        <v>0.14000000000000001</v>
      </c>
      <c r="F240" s="288">
        <v>0.26238217652099399</v>
      </c>
      <c r="G240" s="32">
        <v>62.25</v>
      </c>
      <c r="H240" s="288">
        <v>1</v>
      </c>
    </row>
    <row r="241" spans="1:8" x14ac:dyDescent="0.25">
      <c r="A241" s="31">
        <f t="shared" si="3"/>
        <v>240</v>
      </c>
      <c r="B241" s="298">
        <v>1056</v>
      </c>
      <c r="C241" s="22">
        <v>-750</v>
      </c>
      <c r="D241" s="32">
        <v>113.14766355140181</v>
      </c>
      <c r="E241" s="290">
        <v>0.28000000000000003</v>
      </c>
      <c r="F241" s="288">
        <v>4.321492879358324E-2</v>
      </c>
      <c r="G241" s="32">
        <v>57.97</v>
      </c>
      <c r="H241" s="288">
        <v>0.88888888888888884</v>
      </c>
    </row>
    <row r="242" spans="1:8" x14ac:dyDescent="0.25">
      <c r="A242" s="31">
        <f t="shared" si="3"/>
        <v>241</v>
      </c>
      <c r="B242" s="298">
        <v>121.581</v>
      </c>
      <c r="C242" s="22">
        <v>434.77300000000002</v>
      </c>
      <c r="D242" s="32">
        <v>-86.662832680669283</v>
      </c>
      <c r="E242" s="290">
        <v>0.03</v>
      </c>
      <c r="F242" s="288">
        <v>0.11943475740935391</v>
      </c>
      <c r="G242" s="32">
        <v>1.86</v>
      </c>
      <c r="H242" s="288">
        <v>1</v>
      </c>
    </row>
    <row r="243" spans="1:8" x14ac:dyDescent="0.25">
      <c r="A243" s="31">
        <f t="shared" si="3"/>
        <v>242</v>
      </c>
      <c r="B243" s="298">
        <v>2559.8000000000002</v>
      </c>
      <c r="C243" s="22">
        <v>13310.099999999999</v>
      </c>
      <c r="D243" s="32">
        <v>1523.1258973718707</v>
      </c>
      <c r="E243" s="290">
        <v>0.12</v>
      </c>
      <c r="F243" s="288">
        <v>0.11616445815937557</v>
      </c>
      <c r="G243" s="32">
        <v>16.475999999999999</v>
      </c>
      <c r="H243" s="288">
        <v>0.88888888888888884</v>
      </c>
    </row>
    <row r="244" spans="1:8" x14ac:dyDescent="0.25">
      <c r="A244" s="31">
        <f t="shared" si="3"/>
        <v>243</v>
      </c>
      <c r="B244" s="298">
        <v>2428.3000000000002</v>
      </c>
      <c r="C244" s="22">
        <v>4146.7</v>
      </c>
      <c r="D244" s="32">
        <v>1874.0819491215971</v>
      </c>
      <c r="E244" s="290">
        <v>0.05</v>
      </c>
      <c r="F244" s="288">
        <v>8.6077573677979205E-2</v>
      </c>
      <c r="G244" s="32">
        <v>16.71</v>
      </c>
      <c r="H244" s="288">
        <v>0.88888888888888884</v>
      </c>
    </row>
    <row r="245" spans="1:8" x14ac:dyDescent="0.25">
      <c r="A245" s="31">
        <f t="shared" si="3"/>
        <v>244</v>
      </c>
      <c r="B245" s="298">
        <v>1552</v>
      </c>
      <c r="C245" s="22">
        <v>7898</v>
      </c>
      <c r="D245" s="32">
        <v>1982.4081736909322</v>
      </c>
      <c r="E245" s="290">
        <v>0.08</v>
      </c>
      <c r="F245" s="288">
        <v>9.6164570295557347E-2</v>
      </c>
      <c r="G245" s="32">
        <v>72.56</v>
      </c>
      <c r="H245" s="288">
        <v>1</v>
      </c>
    </row>
    <row r="246" spans="1:8" x14ac:dyDescent="0.25">
      <c r="A246" s="31">
        <f t="shared" si="3"/>
        <v>245</v>
      </c>
      <c r="B246" s="298">
        <v>2106</v>
      </c>
      <c r="C246" s="22">
        <v>11350</v>
      </c>
      <c r="D246" s="32">
        <v>3788.6739364566506</v>
      </c>
      <c r="E246" s="290">
        <v>0.08</v>
      </c>
      <c r="F246" s="288">
        <v>6.4734269818338297E-2</v>
      </c>
      <c r="G246" s="32">
        <v>28.07</v>
      </c>
      <c r="H246" s="288">
        <v>0.94444444444444442</v>
      </c>
    </row>
    <row r="247" spans="1:8" x14ac:dyDescent="0.25">
      <c r="A247" s="31">
        <f t="shared" si="3"/>
        <v>246</v>
      </c>
      <c r="B247" s="298">
        <v>11574</v>
      </c>
      <c r="C247" s="22">
        <v>7492</v>
      </c>
      <c r="D247" s="32">
        <v>6176.9919714540583</v>
      </c>
      <c r="E247" s="290">
        <v>0.04</v>
      </c>
      <c r="F247" s="288">
        <v>0.25724001511346212</v>
      </c>
      <c r="G247" s="32">
        <v>63.5</v>
      </c>
      <c r="H247" s="288">
        <v>1</v>
      </c>
    </row>
    <row r="248" spans="1:8" x14ac:dyDescent="0.25">
      <c r="A248" s="31">
        <f t="shared" si="3"/>
        <v>247</v>
      </c>
      <c r="B248" s="298">
        <v>855.43700000000001</v>
      </c>
      <c r="C248" s="22">
        <v>1523.616</v>
      </c>
      <c r="D248" s="32">
        <v>188.1346139061848</v>
      </c>
      <c r="E248" s="290">
        <v>0.2</v>
      </c>
      <c r="F248" s="288">
        <v>0.27874566617137198</v>
      </c>
      <c r="G248" s="32">
        <v>5.98</v>
      </c>
      <c r="H248" s="288">
        <v>1</v>
      </c>
    </row>
    <row r="249" spans="1:8" x14ac:dyDescent="0.25">
      <c r="A249" s="31">
        <f t="shared" si="3"/>
        <v>248</v>
      </c>
      <c r="B249" s="298">
        <v>4932.2709999999997</v>
      </c>
      <c r="C249" s="22">
        <v>364.07099999999991</v>
      </c>
      <c r="D249" s="32">
        <v>642.10107945753577</v>
      </c>
      <c r="E249" s="290">
        <v>0.64</v>
      </c>
      <c r="F249" s="288">
        <v>0.3404708635563431</v>
      </c>
      <c r="G249" s="32">
        <v>23.07</v>
      </c>
      <c r="H249" s="288">
        <v>0.88888888888888884</v>
      </c>
    </row>
    <row r="250" spans="1:8" x14ac:dyDescent="0.25">
      <c r="A250" s="31">
        <f t="shared" si="3"/>
        <v>249</v>
      </c>
      <c r="B250" s="298">
        <v>5900</v>
      </c>
      <c r="C250" s="22">
        <v>37200</v>
      </c>
      <c r="D250" s="32">
        <v>6827.4193548387093</v>
      </c>
      <c r="E250" s="290">
        <v>0.16</v>
      </c>
      <c r="F250" s="288">
        <v>5.073086844368014E-2</v>
      </c>
      <c r="G250" s="32">
        <v>280.93</v>
      </c>
      <c r="H250" s="288">
        <v>1</v>
      </c>
    </row>
    <row r="251" spans="1:8" x14ac:dyDescent="0.25">
      <c r="A251" s="31">
        <f t="shared" si="3"/>
        <v>250</v>
      </c>
      <c r="B251" s="298">
        <v>12170</v>
      </c>
      <c r="C251" s="22">
        <v>3381</v>
      </c>
      <c r="D251" s="32">
        <v>1832.9844881075489</v>
      </c>
      <c r="E251" s="290">
        <v>0.42</v>
      </c>
      <c r="F251" s="288">
        <v>0.33215972051638964</v>
      </c>
      <c r="G251" s="32">
        <v>24.27</v>
      </c>
      <c r="H251" s="288">
        <v>0.94444444444444442</v>
      </c>
    </row>
    <row r="252" spans="1:8" x14ac:dyDescent="0.25">
      <c r="A252" s="31">
        <f t="shared" si="3"/>
        <v>251</v>
      </c>
      <c r="B252" s="298">
        <v>1705</v>
      </c>
      <c r="C252" s="22">
        <v>7157</v>
      </c>
      <c r="D252" s="32">
        <v>-2231.7402745995423</v>
      </c>
      <c r="E252" s="290">
        <v>-0.1</v>
      </c>
      <c r="F252" s="288">
        <v>6.0650256118383608E-2</v>
      </c>
      <c r="G252" s="32">
        <v>23.54</v>
      </c>
      <c r="H252" s="288">
        <v>1</v>
      </c>
    </row>
    <row r="253" spans="1:8" x14ac:dyDescent="0.25">
      <c r="A253" s="31">
        <f t="shared" si="3"/>
        <v>252</v>
      </c>
      <c r="B253" s="298">
        <v>1373.162</v>
      </c>
      <c r="C253" s="22">
        <v>928.82500000000005</v>
      </c>
      <c r="D253" s="32">
        <v>-1.6324389932176817</v>
      </c>
      <c r="E253" s="290">
        <v>0.03</v>
      </c>
      <c r="F253" s="288">
        <v>0.2390572402295793</v>
      </c>
      <c r="G253" s="32">
        <v>1.629</v>
      </c>
      <c r="H253" s="288">
        <v>0.94444444444444442</v>
      </c>
    </row>
    <row r="254" spans="1:8" x14ac:dyDescent="0.25">
      <c r="A254" s="31">
        <f t="shared" si="3"/>
        <v>253</v>
      </c>
      <c r="B254" s="298">
        <v>210.71700000000001</v>
      </c>
      <c r="C254" s="22">
        <v>1027.4349999999999</v>
      </c>
      <c r="D254" s="32">
        <v>76.842456337867191</v>
      </c>
      <c r="E254" s="290">
        <v>0.08</v>
      </c>
      <c r="F254" s="288">
        <v>0.12202907497609709</v>
      </c>
      <c r="G254" s="32">
        <v>4.74</v>
      </c>
      <c r="H254" s="288">
        <v>0.83333333333333337</v>
      </c>
    </row>
    <row r="255" spans="1:8" x14ac:dyDescent="0.25">
      <c r="A255" s="31">
        <f t="shared" si="3"/>
        <v>254</v>
      </c>
      <c r="B255" s="298">
        <v>342</v>
      </c>
      <c r="C255" s="22">
        <v>5716</v>
      </c>
      <c r="D255" s="32">
        <v>-6262.7611647309022</v>
      </c>
      <c r="E255" s="290">
        <v>-0.31</v>
      </c>
      <c r="F255" s="288">
        <v>1.9336235653304688E-2</v>
      </c>
      <c r="G255" s="32">
        <v>5.51</v>
      </c>
      <c r="H255" s="288">
        <v>0.61111111111111116</v>
      </c>
    </row>
    <row r="256" spans="1:8" x14ac:dyDescent="0.25">
      <c r="A256" s="31">
        <f t="shared" si="3"/>
        <v>255</v>
      </c>
      <c r="B256" s="298">
        <v>1932</v>
      </c>
      <c r="C256" s="22">
        <v>18945</v>
      </c>
      <c r="D256" s="32">
        <v>2907.2435353145502</v>
      </c>
      <c r="E256" s="290">
        <v>-0.01</v>
      </c>
      <c r="F256" s="288">
        <v>4.1706242984198255E-2</v>
      </c>
      <c r="G256" s="32">
        <v>125.79</v>
      </c>
      <c r="H256" s="288">
        <v>0.94444444444444442</v>
      </c>
    </row>
    <row r="257" spans="1:8" x14ac:dyDescent="0.25">
      <c r="A257" s="31">
        <f t="shared" si="3"/>
        <v>256</v>
      </c>
      <c r="B257" s="298">
        <v>4.8620000000000001</v>
      </c>
      <c r="C257" s="22">
        <v>656.38499999999999</v>
      </c>
      <c r="D257" s="32">
        <v>-5.3336906481939605</v>
      </c>
      <c r="E257" s="290">
        <v>0.16</v>
      </c>
      <c r="F257" s="288">
        <v>6.4096817570596142E-3</v>
      </c>
      <c r="G257" s="32">
        <v>6.76</v>
      </c>
      <c r="H257" s="288">
        <v>0.88888888888888884</v>
      </c>
    </row>
    <row r="258" spans="1:8" x14ac:dyDescent="0.25">
      <c r="A258" s="31">
        <f t="shared" si="3"/>
        <v>257</v>
      </c>
      <c r="B258" s="298">
        <v>159.65100000000001</v>
      </c>
      <c r="C258" s="22">
        <v>863.43000000000006</v>
      </c>
      <c r="D258" s="32">
        <v>166.96456364922204</v>
      </c>
      <c r="E258" s="290">
        <v>0.28999999999999998</v>
      </c>
      <c r="F258" s="288">
        <v>5.8165847224980007E-2</v>
      </c>
      <c r="G258" s="32">
        <v>17.57</v>
      </c>
      <c r="H258" s="288">
        <v>0.88888888888888884</v>
      </c>
    </row>
    <row r="259" spans="1:8" x14ac:dyDescent="0.25">
      <c r="A259" s="31">
        <f t="shared" si="3"/>
        <v>258</v>
      </c>
      <c r="B259" s="298">
        <v>1151.9690000000001</v>
      </c>
      <c r="C259" s="22">
        <v>2687.3789999999999</v>
      </c>
      <c r="D259" s="32">
        <v>-95.493170598224779</v>
      </c>
      <c r="E259" s="290">
        <v>-0.04</v>
      </c>
      <c r="F259" s="288">
        <v>0.16429410748746331</v>
      </c>
      <c r="G259" s="32">
        <v>14.64</v>
      </c>
      <c r="H259" s="288">
        <v>0.94444444444444442</v>
      </c>
    </row>
    <row r="260" spans="1:8" x14ac:dyDescent="0.25">
      <c r="A260" s="31">
        <f t="shared" ref="A260:A323" si="4">A259+1</f>
        <v>259</v>
      </c>
      <c r="B260" s="298">
        <v>264.52199999999999</v>
      </c>
      <c r="C260" s="22">
        <v>263.56</v>
      </c>
      <c r="D260" s="32">
        <v>94.723392025745298</v>
      </c>
      <c r="E260" s="290">
        <v>0.37</v>
      </c>
      <c r="F260" s="288">
        <v>0.31379019917199491</v>
      </c>
      <c r="G260" s="32">
        <v>1.35</v>
      </c>
      <c r="H260" s="288">
        <v>0.94444444444444442</v>
      </c>
    </row>
    <row r="261" spans="1:8" x14ac:dyDescent="0.25">
      <c r="A261" s="31">
        <f t="shared" si="4"/>
        <v>260</v>
      </c>
      <c r="B261" s="298">
        <v>12.782999999999999</v>
      </c>
      <c r="C261" s="22">
        <v>789.44600000000003</v>
      </c>
      <c r="D261" s="32">
        <v>77.95488194871966</v>
      </c>
      <c r="E261" s="290">
        <v>0.39</v>
      </c>
      <c r="F261" s="288">
        <v>6.9086467526712032E-3</v>
      </c>
      <c r="G261" s="32">
        <v>20.169999999999998</v>
      </c>
      <c r="H261" s="288">
        <v>0.88888888888888884</v>
      </c>
    </row>
    <row r="262" spans="1:8" x14ac:dyDescent="0.25">
      <c r="A262" s="31">
        <f t="shared" si="4"/>
        <v>261</v>
      </c>
      <c r="B262" s="298">
        <v>51.438000000000002</v>
      </c>
      <c r="C262" s="22">
        <v>219.46799999999996</v>
      </c>
      <c r="D262" s="32">
        <v>-51.679160302830809</v>
      </c>
      <c r="E262" s="290">
        <v>-0.16</v>
      </c>
      <c r="F262" s="288">
        <v>6.5231616751887017E-2</v>
      </c>
      <c r="G262" s="32">
        <v>0.2</v>
      </c>
      <c r="H262" s="288">
        <v>0.94444444444444442</v>
      </c>
    </row>
    <row r="263" spans="1:8" x14ac:dyDescent="0.25">
      <c r="A263" s="31">
        <f t="shared" si="4"/>
        <v>262</v>
      </c>
      <c r="B263" s="298">
        <v>571.28099999999995</v>
      </c>
      <c r="C263" s="22">
        <v>13626.201000000001</v>
      </c>
      <c r="D263" s="32">
        <v>369.97312947801674</v>
      </c>
      <c r="E263" s="290">
        <v>-0.06</v>
      </c>
      <c r="F263" s="288">
        <v>1.6346146967993622E-2</v>
      </c>
      <c r="G263" s="32">
        <v>12.98</v>
      </c>
      <c r="H263" s="288">
        <v>0.94444444444444442</v>
      </c>
    </row>
    <row r="264" spans="1:8" x14ac:dyDescent="0.25">
      <c r="A264" s="31">
        <f t="shared" si="4"/>
        <v>263</v>
      </c>
      <c r="B264" s="298">
        <v>1480.0609999999999</v>
      </c>
      <c r="C264" s="22">
        <v>896.53600000000029</v>
      </c>
      <c r="D264" s="32">
        <v>495.23048935397389</v>
      </c>
      <c r="E264" s="290">
        <v>7.0000000000000007E-2</v>
      </c>
      <c r="F264" s="288">
        <v>0.3203051689929674</v>
      </c>
      <c r="G264" s="32">
        <v>126.03</v>
      </c>
      <c r="H264" s="288">
        <v>0.88888888888888884</v>
      </c>
    </row>
    <row r="265" spans="1:8" x14ac:dyDescent="0.25">
      <c r="A265" s="31">
        <f t="shared" si="4"/>
        <v>264</v>
      </c>
      <c r="B265" s="298">
        <v>6694</v>
      </c>
      <c r="C265" s="22">
        <v>14008</v>
      </c>
      <c r="D265" s="32">
        <v>3227.0831502980859</v>
      </c>
      <c r="E265" s="290">
        <v>0.01</v>
      </c>
      <c r="F265" s="288">
        <v>9.7221617068246849E-2</v>
      </c>
      <c r="G265" s="32">
        <v>15.912000000000001</v>
      </c>
      <c r="H265" s="288">
        <v>0.94444444444444442</v>
      </c>
    </row>
    <row r="266" spans="1:8" x14ac:dyDescent="0.25">
      <c r="A266" s="31">
        <f t="shared" si="4"/>
        <v>265</v>
      </c>
      <c r="B266" s="298">
        <v>615.35400000000004</v>
      </c>
      <c r="C266" s="22">
        <v>4652.7569999999996</v>
      </c>
      <c r="D266" s="32">
        <v>648.0163289407825</v>
      </c>
      <c r="E266" s="290">
        <v>-0.09</v>
      </c>
      <c r="F266" s="288">
        <v>3.783306685075135E-2</v>
      </c>
      <c r="G266" s="32">
        <v>61.849999999999994</v>
      </c>
      <c r="H266" s="288">
        <v>0.88888888888888884</v>
      </c>
    </row>
    <row r="267" spans="1:8" x14ac:dyDescent="0.25">
      <c r="A267" s="31">
        <f t="shared" si="4"/>
        <v>266</v>
      </c>
      <c r="B267" s="298">
        <v>1251</v>
      </c>
      <c r="C267" s="22">
        <v>10097</v>
      </c>
      <c r="D267" s="32">
        <v>1825.2290076335878</v>
      </c>
      <c r="E267" s="290">
        <v>0.22</v>
      </c>
      <c r="F267" s="288">
        <v>4.6371117206612793E-2</v>
      </c>
      <c r="G267" s="32">
        <v>8.18</v>
      </c>
      <c r="H267" s="288">
        <v>0.88888888888888884</v>
      </c>
    </row>
    <row r="268" spans="1:8" x14ac:dyDescent="0.25">
      <c r="A268" s="31">
        <f t="shared" si="4"/>
        <v>267</v>
      </c>
      <c r="B268" s="298">
        <v>216.93799999999999</v>
      </c>
      <c r="C268" s="22">
        <v>430.70500000000004</v>
      </c>
      <c r="D268" s="32">
        <v>152.32535822922884</v>
      </c>
      <c r="E268" s="290">
        <v>-0.01</v>
      </c>
      <c r="F268" s="288">
        <v>0.2211238749528576</v>
      </c>
      <c r="G268" s="32">
        <v>4.5</v>
      </c>
      <c r="H268" s="288">
        <v>0.88888888888888884</v>
      </c>
    </row>
    <row r="269" spans="1:8" x14ac:dyDescent="0.25">
      <c r="A269" s="31">
        <f t="shared" si="4"/>
        <v>268</v>
      </c>
      <c r="B269" s="298">
        <v>618.91</v>
      </c>
      <c r="C269" s="22">
        <v>824.02100000000007</v>
      </c>
      <c r="D269" s="32">
        <v>112.92924353638713</v>
      </c>
      <c r="E269" s="290">
        <v>0.05</v>
      </c>
      <c r="F269" s="288">
        <v>0.3245993447279551</v>
      </c>
      <c r="G269" s="32">
        <v>3.4</v>
      </c>
      <c r="H269" s="288">
        <v>0.88888888888888884</v>
      </c>
    </row>
    <row r="270" spans="1:8" x14ac:dyDescent="0.25">
      <c r="A270" s="31">
        <f t="shared" si="4"/>
        <v>269</v>
      </c>
      <c r="B270" s="298">
        <v>606.9</v>
      </c>
      <c r="C270" s="22">
        <v>5998.3</v>
      </c>
      <c r="D270" s="32">
        <v>313.30417864249392</v>
      </c>
      <c r="E270" s="290">
        <v>-0.19</v>
      </c>
      <c r="F270" s="288">
        <v>4.2730409068506656E-2</v>
      </c>
      <c r="G270" s="32">
        <v>13.309999999999999</v>
      </c>
      <c r="H270" s="288">
        <v>0.88888888888888884</v>
      </c>
    </row>
    <row r="271" spans="1:8" x14ac:dyDescent="0.25">
      <c r="A271" s="31">
        <f t="shared" si="4"/>
        <v>270</v>
      </c>
      <c r="B271" s="298">
        <v>3374.4</v>
      </c>
      <c r="C271" s="22">
        <v>6306.7000000000007</v>
      </c>
      <c r="D271" s="32">
        <v>600.20350877192982</v>
      </c>
      <c r="E271" s="290">
        <v>-0.02</v>
      </c>
      <c r="F271" s="288">
        <v>0.13374607112988954</v>
      </c>
      <c r="G271" s="32">
        <v>19.34</v>
      </c>
      <c r="H271" s="288">
        <v>0.94444444444444442</v>
      </c>
    </row>
    <row r="272" spans="1:8" x14ac:dyDescent="0.25">
      <c r="A272" s="31">
        <f t="shared" si="4"/>
        <v>271</v>
      </c>
      <c r="B272" s="298">
        <v>155.41900000000001</v>
      </c>
      <c r="C272" s="22">
        <v>2727.0460000000003</v>
      </c>
      <c r="D272" s="32">
        <v>279.74370899715336</v>
      </c>
      <c r="E272" s="290">
        <v>0.03</v>
      </c>
      <c r="F272" s="288">
        <v>4.3177329616943892E-2</v>
      </c>
      <c r="G272" s="32">
        <v>8.98</v>
      </c>
      <c r="H272" s="288">
        <v>0.94444444444444442</v>
      </c>
    </row>
    <row r="273" spans="1:8" x14ac:dyDescent="0.25">
      <c r="A273" s="31">
        <f t="shared" si="4"/>
        <v>272</v>
      </c>
      <c r="B273" s="298">
        <v>94.84</v>
      </c>
      <c r="C273" s="22">
        <v>750.23</v>
      </c>
      <c r="D273" s="32">
        <v>118.50095762598583</v>
      </c>
      <c r="E273" s="290">
        <v>0.12</v>
      </c>
      <c r="F273" s="288">
        <v>5.1238497810856251E-2</v>
      </c>
      <c r="G273" s="32">
        <v>3.01</v>
      </c>
      <c r="H273" s="288">
        <v>0.88888888888888884</v>
      </c>
    </row>
    <row r="274" spans="1:8" x14ac:dyDescent="0.25">
      <c r="A274" s="31">
        <f t="shared" si="4"/>
        <v>273</v>
      </c>
      <c r="B274" s="298">
        <v>237</v>
      </c>
      <c r="C274" s="22">
        <v>8148</v>
      </c>
      <c r="D274" s="32">
        <v>133.95000000000002</v>
      </c>
      <c r="E274" s="290">
        <v>7.0000000000000007E-2</v>
      </c>
      <c r="F274" s="288">
        <v>1.3141114499584142E-2</v>
      </c>
      <c r="G274" s="32">
        <v>6.77</v>
      </c>
      <c r="H274" s="288">
        <v>1</v>
      </c>
    </row>
    <row r="275" spans="1:8" x14ac:dyDescent="0.25">
      <c r="A275" s="31">
        <f t="shared" si="4"/>
        <v>274</v>
      </c>
      <c r="B275" s="298">
        <v>21.178000000000001</v>
      </c>
      <c r="C275" s="22">
        <v>84.992000000000004</v>
      </c>
      <c r="D275" s="32">
        <v>18.539742786860042</v>
      </c>
      <c r="E275" s="290">
        <v>0.12</v>
      </c>
      <c r="F275" s="288">
        <v>0.12027965673328676</v>
      </c>
      <c r="G275" s="32">
        <v>0.51</v>
      </c>
      <c r="H275" s="288">
        <v>0.94444444444444442</v>
      </c>
    </row>
    <row r="276" spans="1:8" x14ac:dyDescent="0.25">
      <c r="A276" s="31">
        <f t="shared" si="4"/>
        <v>275</v>
      </c>
      <c r="B276" s="298">
        <v>791.322</v>
      </c>
      <c r="C276" s="22">
        <v>3158.4029999999998</v>
      </c>
      <c r="D276" s="32">
        <v>438.13911010260773</v>
      </c>
      <c r="E276" s="290">
        <v>0.14000000000000001</v>
      </c>
      <c r="F276" s="288">
        <v>0.11314650642527892</v>
      </c>
      <c r="G276" s="32">
        <v>23.56</v>
      </c>
      <c r="H276" s="288">
        <v>0.94444444444444442</v>
      </c>
    </row>
    <row r="277" spans="1:8" x14ac:dyDescent="0.25">
      <c r="A277" s="31">
        <f t="shared" si="4"/>
        <v>276</v>
      </c>
      <c r="B277" s="298">
        <v>921</v>
      </c>
      <c r="C277" s="22">
        <v>6322</v>
      </c>
      <c r="D277" s="32">
        <v>79.556681443951859</v>
      </c>
      <c r="E277" s="290">
        <v>0.15</v>
      </c>
      <c r="F277" s="288">
        <v>9.1287540886113586E-2</v>
      </c>
      <c r="G277" s="32">
        <v>68.259999999999991</v>
      </c>
      <c r="H277" s="288">
        <v>0.94444444444444442</v>
      </c>
    </row>
    <row r="278" spans="1:8" x14ac:dyDescent="0.25">
      <c r="A278" s="31">
        <f t="shared" si="4"/>
        <v>277</v>
      </c>
      <c r="B278" s="298">
        <v>173.65600000000001</v>
      </c>
      <c r="C278" s="22">
        <v>191.911</v>
      </c>
      <c r="D278" s="32">
        <v>71.050946457175954</v>
      </c>
      <c r="E278" s="290">
        <v>0.08</v>
      </c>
      <c r="F278" s="288">
        <v>0.19379692703264917</v>
      </c>
      <c r="G278" s="32">
        <v>3.4</v>
      </c>
      <c r="H278" s="288">
        <v>0.88888888888888884</v>
      </c>
    </row>
    <row r="279" spans="1:8" x14ac:dyDescent="0.25">
      <c r="A279" s="31">
        <f t="shared" si="4"/>
        <v>278</v>
      </c>
      <c r="B279" s="298">
        <v>223.42099999999999</v>
      </c>
      <c r="C279" s="22">
        <v>760.45800000000008</v>
      </c>
      <c r="D279" s="32">
        <v>64.141145862490276</v>
      </c>
      <c r="E279" s="290">
        <v>-0.04</v>
      </c>
      <c r="F279" s="288">
        <v>0.17039377549183804</v>
      </c>
      <c r="G279" s="32">
        <v>2.98</v>
      </c>
      <c r="H279" s="288">
        <v>0.88888888888888884</v>
      </c>
    </row>
    <row r="280" spans="1:8" x14ac:dyDescent="0.25">
      <c r="A280" s="31">
        <f t="shared" si="4"/>
        <v>279</v>
      </c>
      <c r="B280" s="298">
        <v>1075.7909999999999</v>
      </c>
      <c r="C280" s="22">
        <v>1366.5870000000002</v>
      </c>
      <c r="D280" s="32">
        <v>-150.015595843217</v>
      </c>
      <c r="E280" s="290">
        <v>-0.06</v>
      </c>
      <c r="F280" s="288">
        <v>0.16381528035671158</v>
      </c>
      <c r="G280" s="32">
        <v>4.42</v>
      </c>
      <c r="H280" s="288">
        <v>1</v>
      </c>
    </row>
    <row r="281" spans="1:8" x14ac:dyDescent="0.25">
      <c r="A281" s="31">
        <f t="shared" si="4"/>
        <v>280</v>
      </c>
      <c r="B281" s="298">
        <v>6990.63</v>
      </c>
      <c r="C281" s="22">
        <v>2864.704999999999</v>
      </c>
      <c r="D281" s="32">
        <v>1529.6784214725831</v>
      </c>
      <c r="E281" s="290">
        <v>0.37398999999999999</v>
      </c>
      <c r="F281" s="288">
        <v>0.28105576258934928</v>
      </c>
      <c r="G281" s="32">
        <v>37.08</v>
      </c>
      <c r="H281" s="288">
        <v>1</v>
      </c>
    </row>
    <row r="282" spans="1:8" x14ac:dyDescent="0.25">
      <c r="A282" s="31">
        <f t="shared" si="4"/>
        <v>281</v>
      </c>
      <c r="B282" s="298">
        <v>3167.7</v>
      </c>
      <c r="C282" s="22">
        <v>19876.623</v>
      </c>
      <c r="D282" s="32">
        <v>5378.8911042352202</v>
      </c>
      <c r="E282" s="290">
        <v>-0.64</v>
      </c>
      <c r="F282" s="288">
        <v>6.1638960041367395E-2</v>
      </c>
      <c r="G282" s="32">
        <v>0.16262000000000001</v>
      </c>
      <c r="H282" s="288">
        <v>0.88888888888888884</v>
      </c>
    </row>
    <row r="283" spans="1:8" x14ac:dyDescent="0.25">
      <c r="A283" s="31">
        <f t="shared" si="4"/>
        <v>282</v>
      </c>
      <c r="B283" s="298">
        <v>23.195</v>
      </c>
      <c r="C283" s="22">
        <v>538.03</v>
      </c>
      <c r="D283" s="32">
        <v>88.065267728015414</v>
      </c>
      <c r="E283" s="290">
        <v>-0.04</v>
      </c>
      <c r="F283" s="288">
        <v>2.5116296193627749E-2</v>
      </c>
      <c r="G283" s="32">
        <v>26.66</v>
      </c>
      <c r="H283" s="288">
        <v>0.94444444444444442</v>
      </c>
    </row>
    <row r="284" spans="1:8" x14ac:dyDescent="0.25">
      <c r="A284" s="31">
        <f t="shared" si="4"/>
        <v>283</v>
      </c>
      <c r="B284" s="298">
        <v>137</v>
      </c>
      <c r="C284" s="22">
        <v>12298</v>
      </c>
      <c r="D284" s="32">
        <v>1106.4137931034484</v>
      </c>
      <c r="E284" s="290">
        <v>-0.11</v>
      </c>
      <c r="F284" s="288">
        <v>2.6188519106149521E-3</v>
      </c>
      <c r="G284" s="32">
        <v>48.22</v>
      </c>
      <c r="H284" s="288">
        <v>1</v>
      </c>
    </row>
    <row r="285" spans="1:8" x14ac:dyDescent="0.25">
      <c r="A285" s="31">
        <f t="shared" si="4"/>
        <v>284</v>
      </c>
      <c r="B285" s="298">
        <v>500.34699999999998</v>
      </c>
      <c r="C285" s="22">
        <v>168.19000000000005</v>
      </c>
      <c r="D285" s="32">
        <v>109.12555619943144</v>
      </c>
      <c r="E285" s="290">
        <v>0.25</v>
      </c>
      <c r="F285" s="288">
        <v>0.46053512044305889</v>
      </c>
      <c r="G285" s="32">
        <v>10.039999999999999</v>
      </c>
      <c r="H285" s="288">
        <v>0.94444444444444442</v>
      </c>
    </row>
    <row r="286" spans="1:8" x14ac:dyDescent="0.25">
      <c r="A286" s="31">
        <f t="shared" si="4"/>
        <v>285</v>
      </c>
      <c r="B286" s="298">
        <v>744</v>
      </c>
      <c r="C286" s="22">
        <v>1284</v>
      </c>
      <c r="D286" s="32">
        <v>595.39961013645222</v>
      </c>
      <c r="E286" s="290">
        <v>-0.26</v>
      </c>
      <c r="F286" s="288">
        <v>7.7897602345304157E-2</v>
      </c>
      <c r="G286" s="32">
        <v>10.42</v>
      </c>
      <c r="H286" s="288">
        <v>0.88888888888888884</v>
      </c>
    </row>
    <row r="287" spans="1:8" x14ac:dyDescent="0.25">
      <c r="A287" s="31">
        <f t="shared" si="4"/>
        <v>286</v>
      </c>
      <c r="B287" s="298">
        <v>347.846</v>
      </c>
      <c r="C287" s="22">
        <v>1672.377</v>
      </c>
      <c r="D287" s="32">
        <v>519.85040604513745</v>
      </c>
      <c r="E287" s="290">
        <v>0.17</v>
      </c>
      <c r="F287" s="288">
        <v>7.3239648950967087E-2</v>
      </c>
      <c r="G287" s="32">
        <v>17.079999999999998</v>
      </c>
      <c r="H287" s="288">
        <v>1</v>
      </c>
    </row>
    <row r="288" spans="1:8" x14ac:dyDescent="0.25">
      <c r="A288" s="31">
        <f t="shared" si="4"/>
        <v>287</v>
      </c>
      <c r="B288" s="298">
        <v>30.332000000000001</v>
      </c>
      <c r="C288" s="22">
        <v>116.517</v>
      </c>
      <c r="D288" s="32">
        <v>15.59857332030826</v>
      </c>
      <c r="E288" s="290">
        <v>0.11</v>
      </c>
      <c r="F288" s="288">
        <v>0.14976916430070361</v>
      </c>
      <c r="G288" s="32">
        <v>1.43</v>
      </c>
      <c r="H288" s="288">
        <v>1</v>
      </c>
    </row>
    <row r="289" spans="1:8" x14ac:dyDescent="0.25">
      <c r="A289" s="31">
        <f t="shared" si="4"/>
        <v>288</v>
      </c>
      <c r="B289" s="298">
        <v>7654.1735799999988</v>
      </c>
      <c r="C289" s="22">
        <v>7381.8139199999987</v>
      </c>
      <c r="D289" s="32">
        <v>285.1520388175424</v>
      </c>
      <c r="E289" s="290">
        <v>-0.99479999999999991</v>
      </c>
      <c r="F289" s="288">
        <v>2.1963825590404316</v>
      </c>
      <c r="G289" s="32">
        <v>932.95659999999987</v>
      </c>
      <c r="H289" s="288">
        <v>0.88888888888888884</v>
      </c>
    </row>
    <row r="290" spans="1:8" x14ac:dyDescent="0.25">
      <c r="A290" s="31">
        <f t="shared" si="4"/>
        <v>289</v>
      </c>
      <c r="B290" s="298">
        <v>4625.4030000000002</v>
      </c>
      <c r="C290" s="22">
        <v>3936.2009999999991</v>
      </c>
      <c r="D290" s="32">
        <v>1278.2291030277381</v>
      </c>
      <c r="E290" s="290">
        <v>0.21</v>
      </c>
      <c r="F290" s="288">
        <v>0.2766392166786294</v>
      </c>
      <c r="G290" s="32">
        <v>11.276999999999999</v>
      </c>
      <c r="H290" s="288">
        <v>1</v>
      </c>
    </row>
    <row r="291" spans="1:8" x14ac:dyDescent="0.25">
      <c r="A291" s="31">
        <f t="shared" si="4"/>
        <v>290</v>
      </c>
      <c r="B291" s="298">
        <v>96.326999999999998</v>
      </c>
      <c r="C291" s="22">
        <v>153.07400000000001</v>
      </c>
      <c r="D291" s="32">
        <v>18.092311163978589</v>
      </c>
      <c r="E291" s="290">
        <v>-0.03</v>
      </c>
      <c r="F291" s="288">
        <v>0.13172724923112267</v>
      </c>
      <c r="G291" s="32">
        <v>0.91</v>
      </c>
      <c r="H291" s="288">
        <v>0.88888888888888884</v>
      </c>
    </row>
    <row r="292" spans="1:8" x14ac:dyDescent="0.25">
      <c r="A292" s="31">
        <f t="shared" si="4"/>
        <v>291</v>
      </c>
      <c r="B292" s="298">
        <v>55.627000000000002</v>
      </c>
      <c r="C292" s="22">
        <v>922.83400000000006</v>
      </c>
      <c r="D292" s="32">
        <v>136.06752490650075</v>
      </c>
      <c r="E292" s="290">
        <v>-0.03</v>
      </c>
      <c r="F292" s="288">
        <v>1.8665532066818358E-2</v>
      </c>
      <c r="G292" s="32">
        <v>4.12</v>
      </c>
      <c r="H292" s="288">
        <v>0.94444444444444442</v>
      </c>
    </row>
    <row r="293" spans="1:8" x14ac:dyDescent="0.25">
      <c r="A293" s="31">
        <f t="shared" si="4"/>
        <v>292</v>
      </c>
      <c r="B293" s="298">
        <v>40488.359999999993</v>
      </c>
      <c r="C293" s="22">
        <v>214197.02</v>
      </c>
      <c r="D293" s="32">
        <v>21813.89095674967</v>
      </c>
      <c r="E293" s="290">
        <v>0.49739999999999995</v>
      </c>
      <c r="F293" s="288">
        <v>1.8462544459644321</v>
      </c>
      <c r="G293" s="32">
        <v>3665.9208999999996</v>
      </c>
      <c r="H293" s="288">
        <v>1</v>
      </c>
    </row>
    <row r="294" spans="1:8" x14ac:dyDescent="0.25">
      <c r="A294" s="31">
        <f t="shared" si="4"/>
        <v>293</v>
      </c>
      <c r="B294" s="298">
        <v>276.649</v>
      </c>
      <c r="C294" s="22">
        <v>295.79999999999995</v>
      </c>
      <c r="D294" s="32">
        <v>4957.0319024390246</v>
      </c>
      <c r="E294" s="290">
        <v>0.05</v>
      </c>
      <c r="F294" s="288">
        <v>0.40841516921278115</v>
      </c>
      <c r="G294" s="32">
        <v>0.21</v>
      </c>
      <c r="H294" s="288">
        <v>0.94444444444444442</v>
      </c>
    </row>
    <row r="295" spans="1:8" x14ac:dyDescent="0.25">
      <c r="A295" s="31">
        <f t="shared" si="4"/>
        <v>294</v>
      </c>
      <c r="B295" s="298">
        <v>175.16200000000001</v>
      </c>
      <c r="C295" s="22">
        <v>773.62799999999993</v>
      </c>
      <c r="D295" s="32">
        <v>214.7767198023237</v>
      </c>
      <c r="E295" s="290">
        <v>0.14000000000000001</v>
      </c>
      <c r="F295" s="288">
        <v>0.12931054847835202</v>
      </c>
      <c r="G295" s="32">
        <v>10.51</v>
      </c>
      <c r="H295" s="288">
        <v>0.88888888888888884</v>
      </c>
    </row>
    <row r="296" spans="1:8" x14ac:dyDescent="0.25">
      <c r="A296" s="31">
        <f t="shared" si="4"/>
        <v>295</v>
      </c>
      <c r="B296" s="298">
        <v>215.15299999999999</v>
      </c>
      <c r="C296" s="22">
        <v>161.62800000000001</v>
      </c>
      <c r="D296" s="32">
        <v>30.508726437462951</v>
      </c>
      <c r="E296" s="290">
        <v>0.14000000000000001</v>
      </c>
      <c r="F296" s="288">
        <v>0.48963619729913022</v>
      </c>
      <c r="G296" s="32">
        <v>7.94</v>
      </c>
      <c r="H296" s="288">
        <v>1</v>
      </c>
    </row>
    <row r="297" spans="1:8" x14ac:dyDescent="0.25">
      <c r="A297" s="31">
        <f t="shared" si="4"/>
        <v>296</v>
      </c>
      <c r="B297" s="298">
        <v>16638</v>
      </c>
      <c r="C297" s="22">
        <v>77629</v>
      </c>
      <c r="D297" s="32">
        <v>8545.4443746729448</v>
      </c>
      <c r="E297" s="290">
        <v>-0.1</v>
      </c>
      <c r="F297" s="288">
        <v>6.8634366685229875E-2</v>
      </c>
      <c r="G297" s="32">
        <v>130.29</v>
      </c>
      <c r="H297" s="288">
        <v>1</v>
      </c>
    </row>
    <row r="298" spans="1:8" x14ac:dyDescent="0.25">
      <c r="A298" s="31">
        <f t="shared" si="4"/>
        <v>297</v>
      </c>
      <c r="B298" s="298">
        <v>1253</v>
      </c>
      <c r="C298" s="22">
        <v>26653</v>
      </c>
      <c r="D298" s="32">
        <v>4221.168756875687</v>
      </c>
      <c r="E298" s="290">
        <v>0.1</v>
      </c>
      <c r="F298" s="288">
        <v>2.6077545838623071E-2</v>
      </c>
      <c r="G298" s="32">
        <v>72.72999999999999</v>
      </c>
      <c r="H298" s="288">
        <v>0.88888888888888884</v>
      </c>
    </row>
    <row r="299" spans="1:8" x14ac:dyDescent="0.25">
      <c r="A299" s="31">
        <f t="shared" si="4"/>
        <v>298</v>
      </c>
      <c r="B299" s="298">
        <v>2690</v>
      </c>
      <c r="C299" s="22">
        <v>20306</v>
      </c>
      <c r="D299" s="32">
        <v>14518.60661535261</v>
      </c>
      <c r="E299" s="290">
        <v>0.01</v>
      </c>
      <c r="F299" s="288">
        <v>3.3153392984791343E-2</v>
      </c>
      <c r="G299" s="32">
        <v>152.56</v>
      </c>
      <c r="H299" s="288">
        <v>0.83333333333333337</v>
      </c>
    </row>
    <row r="300" spans="1:8" x14ac:dyDescent="0.25">
      <c r="A300" s="31">
        <f t="shared" si="4"/>
        <v>299</v>
      </c>
      <c r="B300" s="298">
        <v>1541</v>
      </c>
      <c r="C300" s="22">
        <v>7505</v>
      </c>
      <c r="D300" s="32">
        <v>944.2682926829267</v>
      </c>
      <c r="E300" s="290">
        <v>0.01</v>
      </c>
      <c r="F300" s="288">
        <v>9.7408343868520861E-2</v>
      </c>
      <c r="G300" s="32">
        <v>99.66</v>
      </c>
      <c r="H300" s="288">
        <v>0.55555555555555558</v>
      </c>
    </row>
    <row r="301" spans="1:8" x14ac:dyDescent="0.25">
      <c r="A301" s="31">
        <f t="shared" si="4"/>
        <v>300</v>
      </c>
      <c r="B301" s="298">
        <v>2014</v>
      </c>
      <c r="C301" s="22">
        <v>22311</v>
      </c>
      <c r="D301" s="32">
        <v>1890.0342987804879</v>
      </c>
      <c r="E301" s="290">
        <v>0.05</v>
      </c>
      <c r="F301" s="288">
        <v>4.016032223972562E-2</v>
      </c>
      <c r="G301" s="32">
        <v>207.5</v>
      </c>
      <c r="H301" s="288">
        <v>0.83333333333333337</v>
      </c>
    </row>
    <row r="302" spans="1:8" x14ac:dyDescent="0.25">
      <c r="A302" s="31">
        <f t="shared" si="4"/>
        <v>301</v>
      </c>
      <c r="B302" s="298">
        <v>5050</v>
      </c>
      <c r="C302" s="22">
        <v>38731</v>
      </c>
      <c r="D302" s="32">
        <v>2045.3588342440803</v>
      </c>
      <c r="E302" s="290">
        <v>-0.1</v>
      </c>
      <c r="F302" s="288">
        <v>4.0529695024077043E-2</v>
      </c>
      <c r="G302" s="32">
        <v>49.28</v>
      </c>
      <c r="H302" s="288">
        <v>0.83333333333333337</v>
      </c>
    </row>
    <row r="303" spans="1:8" x14ac:dyDescent="0.25">
      <c r="A303" s="31">
        <f t="shared" si="4"/>
        <v>302</v>
      </c>
      <c r="B303" s="298">
        <v>681</v>
      </c>
      <c r="C303" s="22">
        <v>3015</v>
      </c>
      <c r="D303" s="32">
        <v>767.37603795966788</v>
      </c>
      <c r="E303" s="290">
        <v>-0.02</v>
      </c>
      <c r="F303" s="288">
        <v>9.3160054719562249E-2</v>
      </c>
      <c r="G303" s="32">
        <v>275.16000000000003</v>
      </c>
      <c r="H303" s="288">
        <v>1</v>
      </c>
    </row>
    <row r="304" spans="1:8" x14ac:dyDescent="0.25">
      <c r="A304" s="31">
        <f t="shared" si="4"/>
        <v>303</v>
      </c>
      <c r="B304" s="298">
        <v>3</v>
      </c>
      <c r="C304" s="22">
        <v>1375</v>
      </c>
      <c r="D304" s="32">
        <v>419.30023640661938</v>
      </c>
      <c r="E304" s="290">
        <v>-0.05</v>
      </c>
      <c r="F304" s="288">
        <v>5.7948618891249756E-4</v>
      </c>
      <c r="G304" s="32">
        <v>70.91</v>
      </c>
      <c r="H304" s="288">
        <v>0.88888888888888884</v>
      </c>
    </row>
    <row r="305" spans="1:8" x14ac:dyDescent="0.25">
      <c r="A305" s="31">
        <f t="shared" si="4"/>
        <v>304</v>
      </c>
      <c r="B305" s="298">
        <v>139</v>
      </c>
      <c r="C305" s="22">
        <v>9283</v>
      </c>
      <c r="D305" s="32">
        <v>-1518.8317152103559</v>
      </c>
      <c r="E305" s="290">
        <v>0.46</v>
      </c>
      <c r="F305" s="288">
        <v>1.0393300433677284E-2</v>
      </c>
      <c r="G305" s="32">
        <v>17.649999999999999</v>
      </c>
      <c r="H305" s="288">
        <v>0.88888888888888884</v>
      </c>
    </row>
    <row r="306" spans="1:8" x14ac:dyDescent="0.25">
      <c r="A306" s="31">
        <f t="shared" si="4"/>
        <v>305</v>
      </c>
      <c r="B306" s="298">
        <v>0.437</v>
      </c>
      <c r="C306" s="22">
        <v>42.429000000000002</v>
      </c>
      <c r="D306" s="32">
        <v>6.0368355199999995</v>
      </c>
      <c r="E306" s="290">
        <v>0.05</v>
      </c>
      <c r="F306" s="288">
        <v>6.0411684200340071E-3</v>
      </c>
      <c r="G306" s="32">
        <v>3.75</v>
      </c>
      <c r="H306" s="288">
        <v>0.72222222222222221</v>
      </c>
    </row>
    <row r="307" spans="1:8" x14ac:dyDescent="0.25">
      <c r="A307" s="31">
        <f t="shared" si="4"/>
        <v>306</v>
      </c>
      <c r="B307" s="298">
        <v>883</v>
      </c>
      <c r="C307" s="22">
        <v>-681.14099999999996</v>
      </c>
      <c r="D307" s="32">
        <v>23.734437969496923</v>
      </c>
      <c r="E307" s="290">
        <v>-0.11</v>
      </c>
      <c r="F307" s="288">
        <v>2.7651472448736736</v>
      </c>
      <c r="G307" s="32">
        <v>14.15</v>
      </c>
      <c r="H307" s="288">
        <v>0.5</v>
      </c>
    </row>
    <row r="308" spans="1:8" x14ac:dyDescent="0.25">
      <c r="A308" s="31">
        <f t="shared" si="4"/>
        <v>307</v>
      </c>
      <c r="B308" s="298">
        <v>37.427</v>
      </c>
      <c r="C308" s="22">
        <v>306.03399999999999</v>
      </c>
      <c r="D308" s="32">
        <v>-425.54531750357887</v>
      </c>
      <c r="E308" s="290">
        <v>0.12</v>
      </c>
      <c r="F308" s="288">
        <v>3.5885261509756336E-2</v>
      </c>
      <c r="G308" s="32">
        <v>0.16</v>
      </c>
      <c r="H308" s="288">
        <v>1</v>
      </c>
    </row>
    <row r="309" spans="1:8" x14ac:dyDescent="0.25">
      <c r="A309" s="31">
        <f t="shared" si="4"/>
        <v>308</v>
      </c>
      <c r="B309" s="298">
        <v>73.637</v>
      </c>
      <c r="C309" s="22">
        <v>311.42399999999998</v>
      </c>
      <c r="D309" s="32">
        <v>65.300223676316179</v>
      </c>
      <c r="E309" s="290">
        <v>-0.05</v>
      </c>
      <c r="F309" s="288">
        <v>7.2195331426739437E-2</v>
      </c>
      <c r="G309" s="32">
        <v>1.1599999999999999</v>
      </c>
      <c r="H309" s="288">
        <v>0.94444444444444442</v>
      </c>
    </row>
    <row r="310" spans="1:8" x14ac:dyDescent="0.25">
      <c r="A310" s="31">
        <f t="shared" si="4"/>
        <v>309</v>
      </c>
      <c r="B310" s="298">
        <v>565.44200000000001</v>
      </c>
      <c r="C310" s="22">
        <v>1500.0569999999998</v>
      </c>
      <c r="D310" s="32">
        <v>270.27130545890822</v>
      </c>
      <c r="E310" s="290">
        <v>0.15</v>
      </c>
      <c r="F310" s="288">
        <v>0.12396085811197126</v>
      </c>
      <c r="G310" s="32">
        <v>2.75</v>
      </c>
      <c r="H310" s="288">
        <v>1</v>
      </c>
    </row>
    <row r="311" spans="1:8" x14ac:dyDescent="0.25">
      <c r="A311" s="31">
        <f t="shared" si="4"/>
        <v>310</v>
      </c>
      <c r="B311" s="298">
        <v>136533</v>
      </c>
      <c r="C311" s="22">
        <v>-55108</v>
      </c>
      <c r="D311" s="32">
        <v>8144.7930318412546</v>
      </c>
      <c r="E311" s="290">
        <v>0.04</v>
      </c>
      <c r="F311" s="288">
        <v>0.52841733718810591</v>
      </c>
      <c r="G311" s="32">
        <v>1430.94</v>
      </c>
      <c r="H311" s="288">
        <v>1</v>
      </c>
    </row>
    <row r="312" spans="1:8" x14ac:dyDescent="0.25">
      <c r="A312" s="31">
        <f t="shared" si="4"/>
        <v>311</v>
      </c>
      <c r="B312" s="298">
        <v>477</v>
      </c>
      <c r="C312" s="22">
        <v>4012.5</v>
      </c>
      <c r="D312" s="32">
        <v>1532.2437699371676</v>
      </c>
      <c r="E312" s="290">
        <v>0.08</v>
      </c>
      <c r="F312" s="288">
        <v>5.2817486241986025E-2</v>
      </c>
      <c r="G312" s="32">
        <v>84.58</v>
      </c>
      <c r="H312" s="288">
        <v>0.94444444444444442</v>
      </c>
    </row>
    <row r="313" spans="1:8" x14ac:dyDescent="0.25">
      <c r="A313" s="31">
        <f t="shared" si="4"/>
        <v>312</v>
      </c>
      <c r="B313" s="298">
        <v>11023</v>
      </c>
      <c r="C313" s="22">
        <v>-2617</v>
      </c>
      <c r="D313" s="32">
        <v>3588.3761409127301</v>
      </c>
      <c r="E313" s="290">
        <v>0.13</v>
      </c>
      <c r="F313" s="288">
        <v>0.27714781384356224</v>
      </c>
      <c r="G313" s="32">
        <v>770.36</v>
      </c>
      <c r="H313" s="288">
        <v>1</v>
      </c>
    </row>
    <row r="314" spans="1:8" x14ac:dyDescent="0.25">
      <c r="A314" s="31">
        <f t="shared" si="4"/>
        <v>313</v>
      </c>
      <c r="B314" s="298">
        <v>291</v>
      </c>
      <c r="C314" s="22">
        <v>14756</v>
      </c>
      <c r="D314" s="32">
        <v>1784.7852283770651</v>
      </c>
      <c r="E314" s="290">
        <v>0.11</v>
      </c>
      <c r="F314" s="288">
        <v>1.4459627329192547E-2</v>
      </c>
      <c r="G314" s="32">
        <v>101.83</v>
      </c>
      <c r="H314" s="288">
        <v>0.94444444444444442</v>
      </c>
    </row>
    <row r="315" spans="1:8" x14ac:dyDescent="0.25">
      <c r="A315" s="31">
        <f t="shared" si="4"/>
        <v>314</v>
      </c>
      <c r="B315" s="298">
        <v>451.04899999999998</v>
      </c>
      <c r="C315" s="22">
        <v>4288.5240000000003</v>
      </c>
      <c r="D315" s="32">
        <v>588.63642136022281</v>
      </c>
      <c r="E315" s="290">
        <v>0.16</v>
      </c>
      <c r="F315" s="288">
        <v>5.6162442489556291E-2</v>
      </c>
      <c r="G315" s="32">
        <v>21.65</v>
      </c>
      <c r="H315" s="288">
        <v>1</v>
      </c>
    </row>
    <row r="316" spans="1:8" x14ac:dyDescent="0.25">
      <c r="A316" s="31">
        <f t="shared" si="4"/>
        <v>315</v>
      </c>
      <c r="B316" s="298">
        <v>32.758000000000003</v>
      </c>
      <c r="C316" s="22">
        <v>891.71699999999998</v>
      </c>
      <c r="D316" s="32">
        <v>91.299026563925779</v>
      </c>
      <c r="E316" s="290">
        <v>0.2</v>
      </c>
      <c r="F316" s="288">
        <v>2.5530276579295214E-2</v>
      </c>
      <c r="G316" s="32">
        <v>26.080000000000002</v>
      </c>
      <c r="H316" s="288">
        <v>0.88888888888888884</v>
      </c>
    </row>
    <row r="317" spans="1:8" x14ac:dyDescent="0.25">
      <c r="A317" s="31">
        <f t="shared" si="4"/>
        <v>316</v>
      </c>
      <c r="B317" s="298">
        <v>3296.7060000000001</v>
      </c>
      <c r="C317" s="22">
        <v>710.99299999999994</v>
      </c>
      <c r="D317" s="32">
        <v>1179.5664441962147</v>
      </c>
      <c r="E317" s="290">
        <v>0.34</v>
      </c>
      <c r="F317" s="288">
        <v>0.29681867893374519</v>
      </c>
      <c r="G317" s="32">
        <v>113.27</v>
      </c>
      <c r="H317" s="288">
        <v>1</v>
      </c>
    </row>
    <row r="318" spans="1:8" x14ac:dyDescent="0.25">
      <c r="A318" s="31">
        <f t="shared" si="4"/>
        <v>317</v>
      </c>
      <c r="B318" s="298">
        <v>2658.4940000000001</v>
      </c>
      <c r="C318" s="22">
        <v>7431.7159999999985</v>
      </c>
      <c r="D318" s="32">
        <v>533.28920265956447</v>
      </c>
      <c r="E318" s="290">
        <v>0.05</v>
      </c>
      <c r="F318" s="288">
        <v>0.13101951897074263</v>
      </c>
      <c r="G318" s="32">
        <v>14.030000000000001</v>
      </c>
      <c r="H318" s="288">
        <v>1</v>
      </c>
    </row>
    <row r="319" spans="1:8" x14ac:dyDescent="0.25">
      <c r="A319" s="31">
        <f t="shared" si="4"/>
        <v>318</v>
      </c>
      <c r="B319" s="298">
        <v>287.60700000000003</v>
      </c>
      <c r="C319" s="22">
        <v>965.77500000000009</v>
      </c>
      <c r="D319" s="32">
        <v>353.65567442665508</v>
      </c>
      <c r="E319" s="290">
        <v>0.37</v>
      </c>
      <c r="F319" s="288">
        <v>9.2635138203688627E-2</v>
      </c>
      <c r="G319" s="32">
        <v>27.040000000000003</v>
      </c>
      <c r="H319" s="288">
        <v>0.94444444444444442</v>
      </c>
    </row>
    <row r="320" spans="1:8" x14ac:dyDescent="0.25">
      <c r="A320" s="31">
        <f t="shared" si="4"/>
        <v>319</v>
      </c>
      <c r="B320" s="298">
        <v>438</v>
      </c>
      <c r="C320" s="22">
        <v>15092</v>
      </c>
      <c r="D320" s="32">
        <v>1234.1843971631208</v>
      </c>
      <c r="E320" s="290">
        <v>0.03</v>
      </c>
      <c r="F320" s="288">
        <v>1.420740212137922E-2</v>
      </c>
      <c r="G320" s="32">
        <v>98.93</v>
      </c>
      <c r="H320" s="288">
        <v>0.61111111111111116</v>
      </c>
    </row>
    <row r="321" spans="1:8" x14ac:dyDescent="0.25">
      <c r="A321" s="31">
        <f t="shared" si="4"/>
        <v>320</v>
      </c>
      <c r="B321" s="298">
        <v>1170.0999999999999</v>
      </c>
      <c r="C321" s="22">
        <v>1507.2000000000003</v>
      </c>
      <c r="D321" s="32">
        <v>436.55203267477202</v>
      </c>
      <c r="E321" s="290">
        <v>0.24</v>
      </c>
      <c r="F321" s="288">
        <v>0.25188358376027897</v>
      </c>
      <c r="G321" s="32">
        <v>17.63</v>
      </c>
      <c r="H321" s="288">
        <v>0.94444444444444442</v>
      </c>
    </row>
    <row r="322" spans="1:8" x14ac:dyDescent="0.25">
      <c r="A322" s="31">
        <f t="shared" si="4"/>
        <v>321</v>
      </c>
      <c r="B322" s="298">
        <v>39.426000000000002</v>
      </c>
      <c r="C322" s="22">
        <v>179.18900000000002</v>
      </c>
      <c r="D322" s="32">
        <v>46.440640326352863</v>
      </c>
      <c r="E322" s="290">
        <v>-0.06</v>
      </c>
      <c r="F322" s="288">
        <v>0.13151205844090863</v>
      </c>
      <c r="G322" s="32">
        <v>82.74</v>
      </c>
      <c r="H322" s="288">
        <v>0.22222222222222221</v>
      </c>
    </row>
    <row r="323" spans="1:8" x14ac:dyDescent="0.25">
      <c r="A323" s="31">
        <f t="shared" si="4"/>
        <v>322</v>
      </c>
      <c r="B323" s="298">
        <v>1170.0999999999999</v>
      </c>
      <c r="C323" s="22">
        <v>1507.2000000000003</v>
      </c>
      <c r="D323" s="32">
        <v>436.55203267477202</v>
      </c>
      <c r="E323" s="290">
        <v>0.24</v>
      </c>
      <c r="F323" s="288">
        <v>0.25188358376027897</v>
      </c>
      <c r="G323" s="32">
        <v>17.63</v>
      </c>
      <c r="H323" s="288">
        <v>0.77777777777777779</v>
      </c>
    </row>
    <row r="324" spans="1:8" x14ac:dyDescent="0.25">
      <c r="A324" s="31">
        <f t="shared" ref="A324:A387" si="5">A323+1</f>
        <v>323</v>
      </c>
      <c r="B324" s="298">
        <v>268.45400000000001</v>
      </c>
      <c r="C324" s="22">
        <v>1196.971</v>
      </c>
      <c r="D324" s="32">
        <v>391.87619110794316</v>
      </c>
      <c r="E324" s="290">
        <v>0.13</v>
      </c>
      <c r="F324" s="288">
        <v>7.5857048963165863E-2</v>
      </c>
      <c r="G324" s="32">
        <v>349.69</v>
      </c>
      <c r="H324" s="288">
        <v>0.88888888888888884</v>
      </c>
    </row>
    <row r="325" spans="1:8" x14ac:dyDescent="0.25">
      <c r="A325" s="31">
        <f t="shared" si="5"/>
        <v>324</v>
      </c>
      <c r="B325" s="298">
        <v>103.51</v>
      </c>
      <c r="C325" s="22">
        <v>2348.7309999999998</v>
      </c>
      <c r="D325" s="32">
        <v>1130.4128543512663</v>
      </c>
      <c r="E325" s="290">
        <v>0.1</v>
      </c>
      <c r="F325" s="288">
        <v>1.2356605597109001E-2</v>
      </c>
      <c r="G325" s="32">
        <v>125.96000000000001</v>
      </c>
      <c r="H325" s="288">
        <v>1</v>
      </c>
    </row>
    <row r="326" spans="1:8" x14ac:dyDescent="0.25">
      <c r="A326" s="31">
        <f t="shared" si="5"/>
        <v>325</v>
      </c>
      <c r="B326" s="298">
        <v>27.077999999999999</v>
      </c>
      <c r="C326" s="22">
        <v>453.73500000000001</v>
      </c>
      <c r="D326" s="32">
        <v>252.52009625527916</v>
      </c>
      <c r="E326" s="290">
        <v>0.03</v>
      </c>
      <c r="F326" s="288">
        <v>9.7281485800632238E-3</v>
      </c>
      <c r="G326" s="32">
        <v>13.799999999999999</v>
      </c>
      <c r="H326" s="288">
        <v>0.83333333333333337</v>
      </c>
    </row>
    <row r="327" spans="1:8" x14ac:dyDescent="0.25">
      <c r="A327" s="31">
        <f t="shared" si="5"/>
        <v>326</v>
      </c>
      <c r="B327" s="298">
        <v>428.11200000000002</v>
      </c>
      <c r="C327" s="22">
        <v>4535.8209999999999</v>
      </c>
      <c r="D327" s="32">
        <v>220.18872143620729</v>
      </c>
      <c r="E327" s="290">
        <v>0.27</v>
      </c>
      <c r="F327" s="288">
        <v>5.8471315030954374E-2</v>
      </c>
      <c r="G327" s="32">
        <v>49.07</v>
      </c>
      <c r="H327" s="288">
        <v>0.94444444444444442</v>
      </c>
    </row>
    <row r="328" spans="1:8" x14ac:dyDescent="0.25">
      <c r="A328" s="31">
        <f t="shared" si="5"/>
        <v>327</v>
      </c>
      <c r="B328" s="298">
        <v>3774.453</v>
      </c>
      <c r="C328" s="22">
        <v>3316.89</v>
      </c>
      <c r="D328" s="32">
        <v>64.625813973683037</v>
      </c>
      <c r="E328" s="290">
        <v>-0.44</v>
      </c>
      <c r="F328" s="288">
        <v>0.41767481975411269</v>
      </c>
      <c r="G328" s="32">
        <v>9.32</v>
      </c>
      <c r="H328" s="288">
        <v>1</v>
      </c>
    </row>
    <row r="329" spans="1:8" x14ac:dyDescent="0.25">
      <c r="A329" s="31">
        <f t="shared" si="5"/>
        <v>328</v>
      </c>
      <c r="B329" s="298">
        <v>564.96799999999996</v>
      </c>
      <c r="C329" s="22">
        <v>985.63099999999997</v>
      </c>
      <c r="D329" s="32">
        <v>556.94260782808703</v>
      </c>
      <c r="E329" s="290">
        <v>0.31</v>
      </c>
      <c r="F329" s="288">
        <v>0.23459369185432111</v>
      </c>
      <c r="G329" s="32">
        <v>112.97</v>
      </c>
      <c r="H329" s="288">
        <v>0.94444444444444442</v>
      </c>
    </row>
    <row r="330" spans="1:8" x14ac:dyDescent="0.25">
      <c r="A330" s="31">
        <f t="shared" si="5"/>
        <v>329</v>
      </c>
      <c r="B330" s="298">
        <v>6</v>
      </c>
      <c r="C330" s="22">
        <v>3347</v>
      </c>
      <c r="D330" s="32">
        <v>764.14837049742709</v>
      </c>
      <c r="E330" s="290">
        <v>0.14000000000000001</v>
      </c>
      <c r="F330" s="288">
        <v>1.5831134564643799E-3</v>
      </c>
      <c r="G330" s="32">
        <v>13.53</v>
      </c>
      <c r="H330" s="288">
        <v>0.44444444444444442</v>
      </c>
    </row>
    <row r="331" spans="1:8" x14ac:dyDescent="0.25">
      <c r="A331" s="31">
        <f t="shared" si="5"/>
        <v>330</v>
      </c>
      <c r="B331" s="298">
        <v>2592.9</v>
      </c>
      <c r="C331" s="22">
        <v>3590.7999999999997</v>
      </c>
      <c r="D331" s="32">
        <v>1683.7116609992152</v>
      </c>
      <c r="E331" s="290">
        <v>0.08</v>
      </c>
      <c r="F331" s="288">
        <v>8.1323940834786543E-2</v>
      </c>
      <c r="G331" s="32">
        <v>126.21000000000001</v>
      </c>
      <c r="H331" s="288">
        <v>1</v>
      </c>
    </row>
    <row r="332" spans="1:8" x14ac:dyDescent="0.25">
      <c r="A332" s="31">
        <f t="shared" si="5"/>
        <v>331</v>
      </c>
      <c r="B332" s="298">
        <v>26</v>
      </c>
      <c r="C332" s="22">
        <v>5594</v>
      </c>
      <c r="D332" s="32">
        <v>2583.9104234527686</v>
      </c>
      <c r="E332" s="290">
        <v>0.11</v>
      </c>
      <c r="F332" s="288">
        <v>3.2246062259704824E-3</v>
      </c>
      <c r="G332" s="32">
        <v>174.43</v>
      </c>
      <c r="H332" s="288">
        <v>0.72222222222222221</v>
      </c>
    </row>
    <row r="333" spans="1:8" x14ac:dyDescent="0.25">
      <c r="A333" s="31">
        <f t="shared" si="5"/>
        <v>332</v>
      </c>
      <c r="B333" s="298">
        <v>372</v>
      </c>
      <c r="C333" s="22">
        <v>3525.8</v>
      </c>
      <c r="D333" s="32">
        <v>1072.7750118764845</v>
      </c>
      <c r="E333" s="290">
        <v>0.08</v>
      </c>
      <c r="F333" s="288">
        <v>2.2430041784997197E-2</v>
      </c>
      <c r="G333" s="32">
        <v>56.94</v>
      </c>
      <c r="H333" s="288">
        <v>1</v>
      </c>
    </row>
    <row r="334" spans="1:8" x14ac:dyDescent="0.25">
      <c r="A334" s="31">
        <f t="shared" si="5"/>
        <v>333</v>
      </c>
      <c r="B334" s="298">
        <v>267</v>
      </c>
      <c r="C334" s="22">
        <v>21136</v>
      </c>
      <c r="D334" s="32">
        <v>5113.2486486486487</v>
      </c>
      <c r="E334" s="290">
        <v>0.14000000000000001</v>
      </c>
      <c r="F334" s="288">
        <v>5.5317297532475607E-3</v>
      </c>
      <c r="G334" s="32">
        <v>16.527999999999999</v>
      </c>
      <c r="H334" s="288">
        <v>0.83333333333333337</v>
      </c>
    </row>
    <row r="335" spans="1:8" x14ac:dyDescent="0.25">
      <c r="A335" s="31">
        <f t="shared" si="5"/>
        <v>334</v>
      </c>
      <c r="B335" s="298">
        <v>69.534999999999997</v>
      </c>
      <c r="C335" s="22">
        <v>795.12800000000004</v>
      </c>
      <c r="D335" s="32">
        <v>152.37386760755675</v>
      </c>
      <c r="E335" s="290">
        <v>-0.03</v>
      </c>
      <c r="F335" s="288">
        <v>6.5185680992798492E-2</v>
      </c>
      <c r="G335" s="32">
        <v>32.619999999999997</v>
      </c>
      <c r="H335" s="288">
        <v>1</v>
      </c>
    </row>
    <row r="336" spans="1:8" x14ac:dyDescent="0.25">
      <c r="A336" s="31">
        <f t="shared" si="5"/>
        <v>335</v>
      </c>
      <c r="B336" s="298">
        <v>1165</v>
      </c>
      <c r="C336" s="22">
        <v>-187</v>
      </c>
      <c r="D336" s="32">
        <v>62793.5</v>
      </c>
      <c r="E336" s="290">
        <v>0.1</v>
      </c>
      <c r="F336" s="288">
        <v>4.8348273572377157E-2</v>
      </c>
      <c r="G336" s="32">
        <v>82.84</v>
      </c>
      <c r="H336" s="288">
        <v>0.88888888888888884</v>
      </c>
    </row>
    <row r="337" spans="1:8" x14ac:dyDescent="0.25">
      <c r="A337" s="31">
        <f t="shared" si="5"/>
        <v>336</v>
      </c>
      <c r="B337" s="298">
        <v>108.967</v>
      </c>
      <c r="C337" s="22">
        <v>546.85900000000004</v>
      </c>
      <c r="D337" s="32">
        <v>-63.977917010399757</v>
      </c>
      <c r="E337" s="290">
        <v>0.47</v>
      </c>
      <c r="F337" s="288">
        <v>9.6567193013862032E-2</v>
      </c>
      <c r="G337" s="32">
        <v>2.4700000000000002</v>
      </c>
      <c r="H337" s="288">
        <v>1</v>
      </c>
    </row>
    <row r="338" spans="1:8" x14ac:dyDescent="0.25">
      <c r="A338" s="31">
        <f t="shared" si="5"/>
        <v>337</v>
      </c>
      <c r="B338" s="298">
        <v>3170.5</v>
      </c>
      <c r="C338" s="22">
        <v>12704</v>
      </c>
      <c r="D338" s="32">
        <v>1426.1086852906128</v>
      </c>
      <c r="E338" s="290">
        <v>0.31</v>
      </c>
      <c r="F338" s="288">
        <v>0.14349335373001254</v>
      </c>
      <c r="G338" s="32">
        <v>13.439</v>
      </c>
      <c r="H338" s="288">
        <v>0.88888888888888884</v>
      </c>
    </row>
    <row r="339" spans="1:8" x14ac:dyDescent="0.25">
      <c r="A339" s="31">
        <f t="shared" si="5"/>
        <v>338</v>
      </c>
      <c r="B339" s="298">
        <v>2315.1</v>
      </c>
      <c r="C339" s="22">
        <v>3327.7999999999997</v>
      </c>
      <c r="D339" s="32">
        <v>1899.5293538865201</v>
      </c>
      <c r="E339" s="290">
        <v>0.24</v>
      </c>
      <c r="F339" s="288">
        <v>8.4629219397714561E-2</v>
      </c>
      <c r="G339" s="32">
        <v>19.047000000000001</v>
      </c>
      <c r="H339" s="288">
        <v>0.88888888888888884</v>
      </c>
    </row>
    <row r="340" spans="1:8" x14ac:dyDescent="0.25">
      <c r="A340" s="31">
        <f t="shared" si="5"/>
        <v>339</v>
      </c>
      <c r="B340" s="298">
        <v>1805</v>
      </c>
      <c r="C340" s="22">
        <v>6820</v>
      </c>
      <c r="D340" s="32">
        <v>2035.2932083122148</v>
      </c>
      <c r="E340" s="290">
        <v>0.48</v>
      </c>
      <c r="F340" s="288">
        <v>0.10579684660922573</v>
      </c>
      <c r="G340" s="32">
        <v>90.69</v>
      </c>
      <c r="H340" s="288">
        <v>1</v>
      </c>
    </row>
    <row r="341" spans="1:8" x14ac:dyDescent="0.25">
      <c r="A341" s="31">
        <f t="shared" si="5"/>
        <v>340</v>
      </c>
      <c r="B341" s="298">
        <v>2106</v>
      </c>
      <c r="C341" s="22">
        <v>6843</v>
      </c>
      <c r="D341" s="32">
        <v>2385.6</v>
      </c>
      <c r="E341" s="290">
        <v>0.08</v>
      </c>
      <c r="F341" s="288">
        <v>8.2143692955768774E-2</v>
      </c>
      <c r="G341" s="32">
        <v>22.28</v>
      </c>
      <c r="H341" s="288">
        <v>0.94444444444444442</v>
      </c>
    </row>
    <row r="342" spans="1:8" x14ac:dyDescent="0.25">
      <c r="A342" s="31">
        <f t="shared" si="5"/>
        <v>341</v>
      </c>
      <c r="B342" s="298">
        <v>10460</v>
      </c>
      <c r="C342" s="22">
        <v>9393</v>
      </c>
      <c r="D342" s="32">
        <v>5028.3535554450518</v>
      </c>
      <c r="E342" s="290">
        <v>0.15</v>
      </c>
      <c r="F342" s="288">
        <v>0.21178376189512046</v>
      </c>
      <c r="G342" s="32">
        <v>82.83</v>
      </c>
      <c r="H342" s="288">
        <v>1</v>
      </c>
    </row>
    <row r="343" spans="1:8" x14ac:dyDescent="0.25">
      <c r="A343" s="31">
        <f t="shared" si="5"/>
        <v>342</v>
      </c>
      <c r="B343" s="298">
        <v>12.58</v>
      </c>
      <c r="C343" s="22">
        <v>3242.0170000000003</v>
      </c>
      <c r="D343" s="32">
        <v>3.52319488808596</v>
      </c>
      <c r="E343" s="290">
        <v>0.08</v>
      </c>
      <c r="F343" s="288">
        <v>2.2477904916318047E-3</v>
      </c>
      <c r="G343" s="32">
        <v>42.13</v>
      </c>
      <c r="H343" s="288">
        <v>1</v>
      </c>
    </row>
    <row r="344" spans="1:8" x14ac:dyDescent="0.25">
      <c r="A344" s="31">
        <f t="shared" si="5"/>
        <v>343</v>
      </c>
      <c r="B344" s="298">
        <v>872.077</v>
      </c>
      <c r="C344" s="22">
        <v>691.50500000000011</v>
      </c>
      <c r="D344" s="32">
        <v>191.23727516756091</v>
      </c>
      <c r="E344" s="290">
        <v>0.5</v>
      </c>
      <c r="F344" s="288">
        <v>0.28679988529017508</v>
      </c>
      <c r="G344" s="32">
        <v>5.31</v>
      </c>
      <c r="H344" s="288">
        <v>1</v>
      </c>
    </row>
    <row r="345" spans="1:8" x14ac:dyDescent="0.25">
      <c r="A345" s="31">
        <f t="shared" si="5"/>
        <v>344</v>
      </c>
      <c r="B345" s="298">
        <v>1972.6210000000001</v>
      </c>
      <c r="C345" s="22">
        <v>482.42099999999982</v>
      </c>
      <c r="D345" s="32">
        <v>284.41222562647528</v>
      </c>
      <c r="E345" s="290">
        <v>0.39</v>
      </c>
      <c r="F345" s="288">
        <v>0.34476020230983029</v>
      </c>
      <c r="G345" s="32">
        <v>23.54</v>
      </c>
      <c r="H345" s="288">
        <v>0.88888888888888884</v>
      </c>
    </row>
    <row r="346" spans="1:8" x14ac:dyDescent="0.25">
      <c r="A346" s="31">
        <f t="shared" si="5"/>
        <v>345</v>
      </c>
      <c r="B346" s="298">
        <v>6000</v>
      </c>
      <c r="C346" s="22">
        <v>36500</v>
      </c>
      <c r="D346" s="32">
        <v>6344.2622950819677</v>
      </c>
      <c r="E346" s="290">
        <v>-0.01</v>
      </c>
      <c r="F346" s="288">
        <v>5.7526366251198467E-2</v>
      </c>
      <c r="G346" s="32">
        <v>349.79999999999995</v>
      </c>
      <c r="H346" s="288">
        <v>1</v>
      </c>
    </row>
    <row r="347" spans="1:8" x14ac:dyDescent="0.25">
      <c r="A347" s="31">
        <f t="shared" si="5"/>
        <v>346</v>
      </c>
      <c r="B347" s="298">
        <v>3942</v>
      </c>
      <c r="C347" s="22">
        <v>9067</v>
      </c>
      <c r="D347" s="32">
        <v>1168.152866242038</v>
      </c>
      <c r="E347" s="290">
        <v>0.12</v>
      </c>
      <c r="F347" s="288">
        <v>0.12857562216641116</v>
      </c>
      <c r="G347" s="32">
        <v>32.81</v>
      </c>
      <c r="H347" s="288">
        <v>1</v>
      </c>
    </row>
    <row r="348" spans="1:8" x14ac:dyDescent="0.25">
      <c r="A348" s="31">
        <f t="shared" si="5"/>
        <v>347</v>
      </c>
      <c r="B348" s="298">
        <v>1513.633</v>
      </c>
      <c r="C348" s="22">
        <v>1171.6679999999999</v>
      </c>
      <c r="D348" s="32">
        <v>275.7955785456777</v>
      </c>
      <c r="E348" s="290">
        <v>0.17</v>
      </c>
      <c r="F348" s="288">
        <v>0.23731499366588482</v>
      </c>
      <c r="G348" s="32">
        <v>1.627</v>
      </c>
      <c r="H348" s="288">
        <v>0.94444444444444442</v>
      </c>
    </row>
    <row r="349" spans="1:8" x14ac:dyDescent="0.25">
      <c r="A349" s="31">
        <f t="shared" si="5"/>
        <v>348</v>
      </c>
      <c r="B349" s="298">
        <v>18.41</v>
      </c>
      <c r="C349" s="22">
        <v>968.37200000000007</v>
      </c>
      <c r="D349" s="32">
        <v>151.82638136082511</v>
      </c>
      <c r="E349" s="290">
        <v>0.16</v>
      </c>
      <c r="F349" s="288">
        <v>1.2842155194062335E-2</v>
      </c>
      <c r="G349" s="32">
        <v>5.52</v>
      </c>
      <c r="H349" s="288">
        <v>0.94444444444444442</v>
      </c>
    </row>
    <row r="350" spans="1:8" x14ac:dyDescent="0.25">
      <c r="A350" s="31">
        <f t="shared" si="5"/>
        <v>349</v>
      </c>
      <c r="B350" s="298">
        <v>172.86600000000001</v>
      </c>
      <c r="C350" s="22">
        <v>1025.9970000000001</v>
      </c>
      <c r="D350" s="32">
        <v>68.0327817240549</v>
      </c>
      <c r="E350" s="290">
        <v>-0.05</v>
      </c>
      <c r="F350" s="288">
        <v>0.10903427970238952</v>
      </c>
      <c r="G350" s="32">
        <v>3.83</v>
      </c>
      <c r="H350" s="288">
        <v>0.83333333333333337</v>
      </c>
    </row>
    <row r="351" spans="1:8" x14ac:dyDescent="0.25">
      <c r="A351" s="31">
        <f t="shared" si="5"/>
        <v>350</v>
      </c>
      <c r="B351" s="298">
        <v>342</v>
      </c>
      <c r="C351" s="22">
        <v>13214</v>
      </c>
      <c r="D351" s="32">
        <v>-539.296875</v>
      </c>
      <c r="E351" s="290">
        <v>-0.23</v>
      </c>
      <c r="F351" s="288">
        <v>1.350071056371388E-2</v>
      </c>
      <c r="G351" s="32">
        <v>3.8</v>
      </c>
      <c r="H351" s="288">
        <v>0.61111111111111116</v>
      </c>
    </row>
    <row r="352" spans="1:8" x14ac:dyDescent="0.25">
      <c r="A352" s="31">
        <f t="shared" si="5"/>
        <v>351</v>
      </c>
      <c r="B352" s="298">
        <v>2015</v>
      </c>
      <c r="C352" s="22">
        <v>17664</v>
      </c>
      <c r="D352" s="32">
        <v>2849.9587517934006</v>
      </c>
      <c r="E352" s="290">
        <v>0.06</v>
      </c>
      <c r="F352" s="288">
        <v>4.3783407935335278E-2</v>
      </c>
      <c r="G352" s="32">
        <v>86.039999999999992</v>
      </c>
      <c r="H352" s="288">
        <v>0.94444444444444442</v>
      </c>
    </row>
    <row r="353" spans="1:8" x14ac:dyDescent="0.25">
      <c r="A353" s="31">
        <f t="shared" si="5"/>
        <v>352</v>
      </c>
      <c r="B353" s="298">
        <v>4.8620000000000001</v>
      </c>
      <c r="C353" s="22">
        <v>694.18400000000008</v>
      </c>
      <c r="D353" s="32">
        <v>53.275304610460012</v>
      </c>
      <c r="E353" s="290">
        <v>-0.46</v>
      </c>
      <c r="F353" s="288">
        <v>5.9040751719188489E-3</v>
      </c>
      <c r="G353" s="32">
        <v>10.120000000000001</v>
      </c>
      <c r="H353" s="288">
        <v>0.88888888888888884</v>
      </c>
    </row>
    <row r="354" spans="1:8" x14ac:dyDescent="0.25">
      <c r="A354" s="31">
        <f t="shared" si="5"/>
        <v>353</v>
      </c>
      <c r="B354" s="298">
        <v>158.95599999999999</v>
      </c>
      <c r="C354" s="22">
        <v>660.83299999999997</v>
      </c>
      <c r="D354" s="32">
        <v>129.31506381778289</v>
      </c>
      <c r="E354" s="290">
        <v>0.28999999999999998</v>
      </c>
      <c r="F354" s="288">
        <v>8.1830672757103096E-2</v>
      </c>
      <c r="G354" s="32">
        <v>18.169999999999998</v>
      </c>
      <c r="H354" s="288">
        <v>0.88888888888888884</v>
      </c>
    </row>
    <row r="355" spans="1:8" x14ac:dyDescent="0.25">
      <c r="A355" s="31">
        <f t="shared" si="5"/>
        <v>354</v>
      </c>
      <c r="B355" s="298">
        <v>536.34299999999996</v>
      </c>
      <c r="C355" s="22">
        <v>2856.9290000000001</v>
      </c>
      <c r="D355" s="32">
        <v>367.40471286363493</v>
      </c>
      <c r="E355" s="290">
        <v>0.26</v>
      </c>
      <c r="F355" s="288">
        <v>7.9386503866580971E-2</v>
      </c>
      <c r="G355" s="32">
        <v>25.97</v>
      </c>
      <c r="H355" s="288">
        <v>0.94444444444444442</v>
      </c>
    </row>
    <row r="356" spans="1:8" x14ac:dyDescent="0.25">
      <c r="A356" s="31">
        <f t="shared" si="5"/>
        <v>355</v>
      </c>
      <c r="B356" s="298">
        <v>221.7</v>
      </c>
      <c r="C356" s="22">
        <v>124.29300000000001</v>
      </c>
      <c r="D356" s="32">
        <v>88.077712088588129</v>
      </c>
      <c r="E356" s="290">
        <v>-0.01</v>
      </c>
      <c r="F356" s="288">
        <v>0.3390685937141546</v>
      </c>
      <c r="G356" s="32">
        <v>1.24</v>
      </c>
      <c r="H356" s="288">
        <v>0.94444444444444442</v>
      </c>
    </row>
    <row r="357" spans="1:8" x14ac:dyDescent="0.25">
      <c r="A357" s="31">
        <f t="shared" si="5"/>
        <v>356</v>
      </c>
      <c r="B357" s="298">
        <v>12.782999999999999</v>
      </c>
      <c r="C357" s="22">
        <v>749.75299999999993</v>
      </c>
      <c r="D357" s="32">
        <v>-189.16990721181057</v>
      </c>
      <c r="E357" s="290">
        <v>-0.3</v>
      </c>
      <c r="F357" s="288">
        <v>7.5222082562458516E-3</v>
      </c>
      <c r="G357" s="32">
        <v>17.34</v>
      </c>
      <c r="H357" s="288">
        <v>0.88888888888888884</v>
      </c>
    </row>
    <row r="358" spans="1:8" x14ac:dyDescent="0.25">
      <c r="A358" s="31">
        <f t="shared" si="5"/>
        <v>357</v>
      </c>
      <c r="B358" s="298">
        <v>53.671999999999997</v>
      </c>
      <c r="C358" s="22">
        <v>465.61599999999999</v>
      </c>
      <c r="D358" s="32">
        <v>-450.05710633459665</v>
      </c>
      <c r="E358" s="290">
        <v>-0.09</v>
      </c>
      <c r="F358" s="288">
        <v>4.1563767843217428E-2</v>
      </c>
      <c r="G358" s="32">
        <v>0.71</v>
      </c>
      <c r="H358" s="288">
        <v>0.94444444444444442</v>
      </c>
    </row>
    <row r="359" spans="1:8" x14ac:dyDescent="0.25">
      <c r="A359" s="31">
        <f t="shared" si="5"/>
        <v>358</v>
      </c>
      <c r="B359" s="298">
        <v>829.49699999999996</v>
      </c>
      <c r="C359" s="22">
        <v>14971.859</v>
      </c>
      <c r="D359" s="32">
        <v>-1812.8924643387356</v>
      </c>
      <c r="E359" s="290">
        <v>-0.1</v>
      </c>
      <c r="F359" s="288">
        <v>2.2929331517039915E-2</v>
      </c>
      <c r="G359" s="32">
        <v>13.97</v>
      </c>
      <c r="H359" s="288">
        <v>0.94444444444444442</v>
      </c>
    </row>
    <row r="360" spans="1:8" x14ac:dyDescent="0.25">
      <c r="A360" s="31">
        <f t="shared" si="5"/>
        <v>359</v>
      </c>
      <c r="B360" s="298">
        <v>1242.7360000000001</v>
      </c>
      <c r="C360" s="22">
        <v>886.66399999999999</v>
      </c>
      <c r="D360" s="32">
        <v>485.13470752298809</v>
      </c>
      <c r="E360" s="290">
        <v>0.06</v>
      </c>
      <c r="F360" s="288">
        <v>0.29377969595970654</v>
      </c>
      <c r="G360" s="32">
        <v>109.78</v>
      </c>
      <c r="H360" s="288">
        <v>0.88888888888888884</v>
      </c>
    </row>
    <row r="361" spans="1:8" x14ac:dyDescent="0.25">
      <c r="A361" s="31">
        <f t="shared" si="5"/>
        <v>360</v>
      </c>
      <c r="B361" s="298">
        <v>5424</v>
      </c>
      <c r="C361" s="22">
        <v>14819</v>
      </c>
      <c r="D361" s="32">
        <v>3642.8389398572881</v>
      </c>
      <c r="E361" s="290">
        <v>0.08</v>
      </c>
      <c r="F361" s="288">
        <v>7.7674351997708724E-2</v>
      </c>
      <c r="G361" s="32">
        <v>14.977</v>
      </c>
      <c r="H361" s="288">
        <v>0.94444444444444442</v>
      </c>
    </row>
    <row r="362" spans="1:8" x14ac:dyDescent="0.25">
      <c r="A362" s="31">
        <f t="shared" si="5"/>
        <v>361</v>
      </c>
      <c r="B362" s="298">
        <v>662.93600000000004</v>
      </c>
      <c r="C362" s="22">
        <v>4387.1540000000005</v>
      </c>
      <c r="D362" s="32">
        <v>827.80398240156887</v>
      </c>
      <c r="E362" s="290">
        <v>0.02</v>
      </c>
      <c r="F362" s="288">
        <v>4.4506883925985494E-2</v>
      </c>
      <c r="G362" s="32">
        <v>50.47</v>
      </c>
      <c r="H362" s="288">
        <v>0.88888888888888884</v>
      </c>
    </row>
    <row r="363" spans="1:8" x14ac:dyDescent="0.25">
      <c r="A363" s="31">
        <f t="shared" si="5"/>
        <v>362</v>
      </c>
      <c r="B363" s="298">
        <v>911</v>
      </c>
      <c r="C363" s="22">
        <v>7951</v>
      </c>
      <c r="D363" s="32">
        <v>1398.8370149253731</v>
      </c>
      <c r="E363" s="290">
        <v>0.01</v>
      </c>
      <c r="F363" s="288">
        <v>4.8101800517450763E-2</v>
      </c>
      <c r="G363" s="32">
        <v>6.27</v>
      </c>
      <c r="H363" s="288">
        <v>0.88888888888888884</v>
      </c>
    </row>
    <row r="364" spans="1:8" x14ac:dyDescent="0.25">
      <c r="A364" s="31">
        <f t="shared" si="5"/>
        <v>363</v>
      </c>
      <c r="B364" s="298">
        <v>26.361000000000001</v>
      </c>
      <c r="C364" s="22">
        <v>170.61700000000002</v>
      </c>
      <c r="D364" s="32">
        <v>31.892389294530336</v>
      </c>
      <c r="E364" s="290">
        <v>0.12</v>
      </c>
      <c r="F364" s="288">
        <v>6.1869243984641241E-2</v>
      </c>
      <c r="G364" s="32">
        <v>1.2</v>
      </c>
      <c r="H364" s="288">
        <v>0.88888888888888884</v>
      </c>
    </row>
    <row r="365" spans="1:8" x14ac:dyDescent="0.25">
      <c r="A365" s="31">
        <f t="shared" si="5"/>
        <v>364</v>
      </c>
      <c r="B365" s="298">
        <v>218.57300000000001</v>
      </c>
      <c r="C365" s="22">
        <v>441.76700000000005</v>
      </c>
      <c r="D365" s="32">
        <v>146.44355816359695</v>
      </c>
      <c r="E365" s="290">
        <v>0.11</v>
      </c>
      <c r="F365" s="288">
        <v>0.22998872011145202</v>
      </c>
      <c r="G365" s="32">
        <v>4.66</v>
      </c>
      <c r="H365" s="288">
        <v>0.83333333333333337</v>
      </c>
    </row>
    <row r="366" spans="1:8" x14ac:dyDescent="0.25">
      <c r="A366" s="31">
        <f t="shared" si="5"/>
        <v>365</v>
      </c>
      <c r="B366" s="298">
        <v>654.32899999999995</v>
      </c>
      <c r="C366" s="22">
        <v>1265.479</v>
      </c>
      <c r="D366" s="32">
        <v>178.52540816347684</v>
      </c>
      <c r="E366" s="290">
        <v>0.05</v>
      </c>
      <c r="F366" s="288">
        <v>0.27512686684205945</v>
      </c>
      <c r="G366" s="32">
        <v>2.27</v>
      </c>
      <c r="H366" s="288">
        <v>0.88888888888888884</v>
      </c>
    </row>
    <row r="367" spans="1:8" x14ac:dyDescent="0.25">
      <c r="A367" s="31">
        <f t="shared" si="5"/>
        <v>366</v>
      </c>
      <c r="B367" s="298">
        <v>1046.9000000000001</v>
      </c>
      <c r="C367" s="22">
        <v>2973.7</v>
      </c>
      <c r="D367" s="32">
        <v>516.4904918032787</v>
      </c>
      <c r="E367" s="290">
        <v>0.06</v>
      </c>
      <c r="F367" s="288">
        <v>0.12016482633548357</v>
      </c>
      <c r="G367" s="32">
        <v>29.49</v>
      </c>
      <c r="H367" s="288">
        <v>0.88888888888888884</v>
      </c>
    </row>
    <row r="368" spans="1:8" x14ac:dyDescent="0.25">
      <c r="A368" s="31">
        <f t="shared" si="5"/>
        <v>367</v>
      </c>
      <c r="B368" s="298">
        <v>3734.4</v>
      </c>
      <c r="C368" s="22">
        <v>5710.1</v>
      </c>
      <c r="D368" s="32">
        <v>1906.0851555979493</v>
      </c>
      <c r="E368" s="290">
        <v>-7.0000000000000007E-2</v>
      </c>
      <c r="F368" s="288">
        <v>0.15492992806113559</v>
      </c>
      <c r="G368" s="32">
        <v>19.16</v>
      </c>
      <c r="H368" s="288">
        <v>0.16666666666666666</v>
      </c>
    </row>
    <row r="369" spans="1:8" x14ac:dyDescent="0.25">
      <c r="A369" s="31">
        <f t="shared" si="5"/>
        <v>368</v>
      </c>
      <c r="B369" s="298">
        <v>138.71100000000001</v>
      </c>
      <c r="C369" s="22">
        <v>2683.9129999999996</v>
      </c>
      <c r="D369" s="32">
        <v>455.54252456140352</v>
      </c>
      <c r="E369" s="290">
        <v>-0.02</v>
      </c>
      <c r="F369" s="288">
        <v>3.7517435298375194E-2</v>
      </c>
      <c r="G369" s="32">
        <v>10.860000000000001</v>
      </c>
      <c r="H369" s="288">
        <v>0.94444444444444442</v>
      </c>
    </row>
    <row r="370" spans="1:8" x14ac:dyDescent="0.25">
      <c r="A370" s="31">
        <f t="shared" si="5"/>
        <v>369</v>
      </c>
      <c r="B370" s="298">
        <v>92.528000000000006</v>
      </c>
      <c r="C370" s="22">
        <v>666.05599999999993</v>
      </c>
      <c r="D370" s="32">
        <v>109.35243372743587</v>
      </c>
      <c r="E370" s="290">
        <v>0.28000000000000003</v>
      </c>
      <c r="F370" s="288">
        <v>5.3449388348555539E-2</v>
      </c>
      <c r="G370" s="32">
        <v>3.48</v>
      </c>
      <c r="H370" s="288">
        <v>0.88888888888888884</v>
      </c>
    </row>
    <row r="371" spans="1:8" x14ac:dyDescent="0.25">
      <c r="A371" s="31">
        <f t="shared" si="5"/>
        <v>370</v>
      </c>
      <c r="B371" s="298">
        <v>255</v>
      </c>
      <c r="C371" s="22">
        <v>3308</v>
      </c>
      <c r="D371" s="32">
        <v>571.15384615384608</v>
      </c>
      <c r="E371" s="290">
        <v>-0.02</v>
      </c>
      <c r="F371" s="288">
        <v>1.5559216547684423E-2</v>
      </c>
      <c r="G371" s="32">
        <v>13.360000000000001</v>
      </c>
      <c r="H371" s="288">
        <v>1</v>
      </c>
    </row>
    <row r="372" spans="1:8" x14ac:dyDescent="0.25">
      <c r="A372" s="31">
        <f t="shared" si="5"/>
        <v>371</v>
      </c>
      <c r="B372" s="298">
        <v>787.32600000000002</v>
      </c>
      <c r="C372" s="22">
        <v>3045.5160000000001</v>
      </c>
      <c r="D372" s="32">
        <v>504.10932162661737</v>
      </c>
      <c r="E372" s="290">
        <v>0.09</v>
      </c>
      <c r="F372" s="288">
        <v>0.1170461459967541</v>
      </c>
      <c r="G372" s="32">
        <v>14.830000000000002</v>
      </c>
      <c r="H372" s="288">
        <v>0.94444444444444442</v>
      </c>
    </row>
    <row r="373" spans="1:8" x14ac:dyDescent="0.25">
      <c r="A373" s="31">
        <f t="shared" si="5"/>
        <v>372</v>
      </c>
      <c r="B373" s="298">
        <v>217.47200000000001</v>
      </c>
      <c r="C373" s="22">
        <v>168.94300000000001</v>
      </c>
      <c r="D373" s="32">
        <v>52.922972158954693</v>
      </c>
      <c r="E373" s="290">
        <v>0.09</v>
      </c>
      <c r="F373" s="288">
        <v>0.21254831820869557</v>
      </c>
      <c r="G373" s="32">
        <v>4.0999999999999996</v>
      </c>
      <c r="H373" s="288">
        <v>0.77777777777777779</v>
      </c>
    </row>
    <row r="374" spans="1:8" x14ac:dyDescent="0.25">
      <c r="A374" s="31">
        <f t="shared" si="5"/>
        <v>373</v>
      </c>
      <c r="B374" s="298">
        <v>223.422</v>
      </c>
      <c r="C374" s="22">
        <v>687.17</v>
      </c>
      <c r="D374" s="32">
        <v>61.881673494693594</v>
      </c>
      <c r="E374" s="290">
        <v>0.13</v>
      </c>
      <c r="F374" s="288">
        <v>0.1769033248057541</v>
      </c>
      <c r="G374" s="32">
        <v>4.47</v>
      </c>
      <c r="H374" s="288">
        <v>0.88888888888888884</v>
      </c>
    </row>
    <row r="375" spans="1:8" x14ac:dyDescent="0.25">
      <c r="A375" s="31">
        <f t="shared" si="5"/>
        <v>374</v>
      </c>
      <c r="B375" s="298">
        <v>6333.2759999999998</v>
      </c>
      <c r="C375" s="22">
        <v>2968.5169999999998</v>
      </c>
      <c r="D375" s="32">
        <v>1447.6056621667003</v>
      </c>
      <c r="E375" s="290">
        <v>0.3201</v>
      </c>
      <c r="F375" s="288">
        <v>0.27780426202384284</v>
      </c>
      <c r="G375" s="32">
        <v>40.22</v>
      </c>
      <c r="H375" s="288">
        <v>1</v>
      </c>
    </row>
    <row r="376" spans="1:8" x14ac:dyDescent="0.25">
      <c r="A376" s="31">
        <f t="shared" si="5"/>
        <v>375</v>
      </c>
      <c r="B376" s="298">
        <v>2537.0360000000001</v>
      </c>
      <c r="C376" s="22">
        <v>17209.044000000002</v>
      </c>
      <c r="D376" s="32">
        <v>2930.1965889334429</v>
      </c>
      <c r="E376" s="290">
        <v>-0.04</v>
      </c>
      <c r="F376" s="288">
        <v>5.6301952072162056E-2</v>
      </c>
      <c r="G376" s="32">
        <v>0.13292999999999999</v>
      </c>
      <c r="H376" s="288">
        <v>0.66666666666666663</v>
      </c>
    </row>
    <row r="377" spans="1:8" x14ac:dyDescent="0.25">
      <c r="A377" s="31">
        <f t="shared" si="5"/>
        <v>376</v>
      </c>
      <c r="B377" s="298">
        <v>23.195</v>
      </c>
      <c r="C377" s="22">
        <v>499.75899999999996</v>
      </c>
      <c r="D377" s="32">
        <v>112.41241890129196</v>
      </c>
      <c r="E377" s="290">
        <v>0.26</v>
      </c>
      <c r="F377" s="288">
        <v>2.6669656151727866E-2</v>
      </c>
      <c r="G377" s="32">
        <v>23.889999999999997</v>
      </c>
      <c r="H377" s="288">
        <v>0.94444444444444442</v>
      </c>
    </row>
    <row r="378" spans="1:8" x14ac:dyDescent="0.25">
      <c r="A378" s="31">
        <f t="shared" si="5"/>
        <v>377</v>
      </c>
      <c r="B378" s="298">
        <v>150</v>
      </c>
      <c r="C378" s="22">
        <v>14267</v>
      </c>
      <c r="D378" s="32">
        <v>-2394.9672611125898</v>
      </c>
      <c r="E378" s="290">
        <v>0.01</v>
      </c>
      <c r="F378" s="288">
        <v>2.6259584748433177E-3</v>
      </c>
      <c r="G378" s="32">
        <v>28.759999999999998</v>
      </c>
      <c r="H378" s="288">
        <v>1</v>
      </c>
    </row>
    <row r="379" spans="1:8" x14ac:dyDescent="0.25">
      <c r="A379" s="31">
        <f t="shared" si="5"/>
        <v>378</v>
      </c>
      <c r="B379" s="298">
        <v>472.51499999999999</v>
      </c>
      <c r="C379" s="22">
        <v>0.17300000000000182</v>
      </c>
      <c r="D379" s="32">
        <v>89.852012605076212</v>
      </c>
      <c r="E379" s="290">
        <v>0.38</v>
      </c>
      <c r="F379" s="288">
        <v>0.48971526940739596</v>
      </c>
      <c r="G379" s="32">
        <v>12.36</v>
      </c>
      <c r="H379" s="288">
        <v>0.94444444444444442</v>
      </c>
    </row>
    <row r="380" spans="1:8" x14ac:dyDescent="0.25">
      <c r="A380" s="31">
        <f t="shared" si="5"/>
        <v>379</v>
      </c>
      <c r="B380" s="298">
        <v>347.846</v>
      </c>
      <c r="C380" s="22">
        <v>2061.6709999999998</v>
      </c>
      <c r="D380" s="32">
        <v>443.53104711956911</v>
      </c>
      <c r="E380" s="290">
        <v>0.39</v>
      </c>
      <c r="F380" s="288">
        <v>6.9393620262013053E-2</v>
      </c>
      <c r="G380" s="32">
        <v>14.71</v>
      </c>
      <c r="H380" s="288">
        <v>1</v>
      </c>
    </row>
    <row r="381" spans="1:8" x14ac:dyDescent="0.25">
      <c r="A381" s="31">
        <f t="shared" si="5"/>
        <v>380</v>
      </c>
      <c r="B381" s="298">
        <v>30.332000000000001</v>
      </c>
      <c r="C381" s="22">
        <v>116.577</v>
      </c>
      <c r="D381" s="32">
        <v>14.284061433147571</v>
      </c>
      <c r="E381" s="290">
        <v>0.32</v>
      </c>
      <c r="F381" s="288">
        <v>0.16092015003368862</v>
      </c>
      <c r="G381" s="32">
        <v>1.3</v>
      </c>
      <c r="H381" s="288">
        <v>0.88888888888888884</v>
      </c>
    </row>
    <row r="382" spans="1:8" x14ac:dyDescent="0.25">
      <c r="A382" s="31">
        <f t="shared" si="5"/>
        <v>381</v>
      </c>
      <c r="B382" s="298">
        <v>3894.72</v>
      </c>
      <c r="C382" s="22">
        <v>2691.1250000000005</v>
      </c>
      <c r="D382" s="32">
        <v>995.42489705428022</v>
      </c>
      <c r="E382" s="290">
        <v>0.32</v>
      </c>
      <c r="F382" s="288">
        <v>0.2953091153351059</v>
      </c>
      <c r="G382" s="32">
        <v>13.986000000000001</v>
      </c>
      <c r="H382" s="288">
        <v>1</v>
      </c>
    </row>
    <row r="383" spans="1:8" x14ac:dyDescent="0.25">
      <c r="A383" s="31">
        <f t="shared" si="5"/>
        <v>382</v>
      </c>
      <c r="B383" s="298">
        <v>65.840999999999994</v>
      </c>
      <c r="C383" s="22">
        <v>166.00799999999998</v>
      </c>
      <c r="D383" s="32">
        <v>25.095607923858442</v>
      </c>
      <c r="E383" s="290">
        <v>-0.04</v>
      </c>
      <c r="F383" s="288">
        <v>0.10407011665033351</v>
      </c>
      <c r="G383" s="32">
        <v>0.83</v>
      </c>
      <c r="H383" s="288">
        <v>0.88888888888888884</v>
      </c>
    </row>
    <row r="384" spans="1:8" x14ac:dyDescent="0.25">
      <c r="A384" s="31">
        <f t="shared" si="5"/>
        <v>383</v>
      </c>
      <c r="B384" s="298">
        <v>48.018000000000001</v>
      </c>
      <c r="C384" s="22">
        <v>939.31899999999996</v>
      </c>
      <c r="D384" s="32">
        <v>140.99549934806356</v>
      </c>
      <c r="E384" s="290">
        <v>0.02</v>
      </c>
      <c r="F384" s="288">
        <v>1.5562177084339364E-2</v>
      </c>
      <c r="G384" s="32">
        <v>5.5</v>
      </c>
      <c r="H384" s="288">
        <v>0.94444444444444442</v>
      </c>
    </row>
    <row r="385" spans="1:8" x14ac:dyDescent="0.25">
      <c r="A385" s="31">
        <f t="shared" si="5"/>
        <v>384</v>
      </c>
      <c r="B385" s="298">
        <v>46722.439999999995</v>
      </c>
      <c r="C385" s="22">
        <v>129920.87999999998</v>
      </c>
      <c r="D385" s="32">
        <v>2921.8404123711339</v>
      </c>
      <c r="E385" s="290">
        <v>3.3159999999999998</v>
      </c>
      <c r="F385" s="288">
        <v>2.7939030078335225</v>
      </c>
      <c r="G385" s="32">
        <v>3368.9233599999998</v>
      </c>
      <c r="H385" s="288">
        <v>1</v>
      </c>
    </row>
    <row r="386" spans="1:8" x14ac:dyDescent="0.25">
      <c r="A386" s="31">
        <f t="shared" si="5"/>
        <v>385</v>
      </c>
      <c r="B386" s="298">
        <v>375.61900000000003</v>
      </c>
      <c r="C386" s="22">
        <v>475.62199999999996</v>
      </c>
      <c r="D386" s="32">
        <v>-152.90661125476566</v>
      </c>
      <c r="E386" s="290">
        <v>0.13</v>
      </c>
      <c r="F386" s="288">
        <v>2.9470842328376923E-2</v>
      </c>
      <c r="G386" s="32">
        <v>0.92</v>
      </c>
      <c r="H386" s="288">
        <v>0.16666666666666666</v>
      </c>
    </row>
    <row r="387" spans="1:8" x14ac:dyDescent="0.25">
      <c r="A387" s="31">
        <f t="shared" si="5"/>
        <v>386</v>
      </c>
      <c r="B387" s="298">
        <v>176.91800000000001</v>
      </c>
      <c r="C387" s="22">
        <v>589.59</v>
      </c>
      <c r="D387" s="32">
        <v>158.85165534756493</v>
      </c>
      <c r="E387" s="290">
        <v>0.15</v>
      </c>
      <c r="F387" s="288">
        <v>0.15624423195977805</v>
      </c>
      <c r="G387" s="32">
        <v>9.94</v>
      </c>
      <c r="H387" s="288">
        <v>0.88888888888888884</v>
      </c>
    </row>
    <row r="388" spans="1:8" x14ac:dyDescent="0.25">
      <c r="A388" s="31">
        <f t="shared" ref="A388:A451" si="6">A387+1</f>
        <v>387</v>
      </c>
      <c r="B388" s="298">
        <v>603.44000000000005</v>
      </c>
      <c r="C388" s="22">
        <v>3916.127</v>
      </c>
      <c r="D388" s="32">
        <v>795.67780702688037</v>
      </c>
      <c r="E388" s="290">
        <v>0.19</v>
      </c>
      <c r="F388" s="288">
        <v>8.2595681246698749E-2</v>
      </c>
      <c r="G388" s="32">
        <v>16.350000000000001</v>
      </c>
      <c r="H388" s="288">
        <v>1</v>
      </c>
    </row>
    <row r="389" spans="1:8" x14ac:dyDescent="0.25">
      <c r="A389" s="31">
        <f t="shared" si="6"/>
        <v>388</v>
      </c>
      <c r="B389" s="298">
        <v>215.15299999999999</v>
      </c>
      <c r="C389" s="22">
        <v>44.722999999999985</v>
      </c>
      <c r="D389" s="32">
        <v>1137.324932038835</v>
      </c>
      <c r="E389" s="290">
        <v>0.06</v>
      </c>
      <c r="F389" s="288">
        <v>0.64404917635296333</v>
      </c>
      <c r="G389" s="32">
        <v>4.2300000000000004</v>
      </c>
      <c r="H389" s="288">
        <v>1</v>
      </c>
    </row>
    <row r="390" spans="1:8" x14ac:dyDescent="0.25">
      <c r="A390" s="31">
        <f t="shared" si="6"/>
        <v>389</v>
      </c>
      <c r="B390" s="298">
        <v>22068</v>
      </c>
      <c r="C390" s="22">
        <v>83163</v>
      </c>
      <c r="D390" s="32">
        <v>-9389.4897959183672</v>
      </c>
      <c r="E390" s="290">
        <v>0.01</v>
      </c>
      <c r="F390" s="288">
        <v>8.2128768142910313E-2</v>
      </c>
      <c r="G390" s="32">
        <v>119.81</v>
      </c>
      <c r="H390" s="288">
        <v>0.72222222222222221</v>
      </c>
    </row>
    <row r="391" spans="1:8" x14ac:dyDescent="0.25">
      <c r="A391" s="31">
        <f t="shared" si="6"/>
        <v>390</v>
      </c>
      <c r="B391" s="298">
        <v>2675</v>
      </c>
      <c r="C391" s="22">
        <v>20349</v>
      </c>
      <c r="D391" s="32">
        <v>14083.574081935896</v>
      </c>
      <c r="E391" s="290">
        <v>0.04</v>
      </c>
      <c r="F391" s="288">
        <v>3.3988539191644539E-2</v>
      </c>
      <c r="G391" s="32">
        <v>151.14000000000001</v>
      </c>
      <c r="H391" s="288">
        <v>0.83333333333333337</v>
      </c>
    </row>
    <row r="392" spans="1:8" x14ac:dyDescent="0.25">
      <c r="A392" s="31">
        <f t="shared" si="6"/>
        <v>391</v>
      </c>
      <c r="B392" s="298">
        <v>1590</v>
      </c>
      <c r="C392" s="22">
        <v>7452</v>
      </c>
      <c r="D392" s="32">
        <v>1138.5853985264569</v>
      </c>
      <c r="E392" s="290">
        <v>0.09</v>
      </c>
      <c r="F392" s="288">
        <v>8.9355962684050799E-2</v>
      </c>
      <c r="G392" s="32">
        <v>87.9</v>
      </c>
      <c r="H392" s="288">
        <v>0.44444444444444442</v>
      </c>
    </row>
    <row r="393" spans="1:8" x14ac:dyDescent="0.25">
      <c r="A393" s="31">
        <f t="shared" si="6"/>
        <v>392</v>
      </c>
      <c r="B393" s="298">
        <v>2170</v>
      </c>
      <c r="C393" s="22">
        <v>19172</v>
      </c>
      <c r="D393" s="32">
        <v>-5207.8848551521824</v>
      </c>
      <c r="E393" s="290">
        <v>-0.24</v>
      </c>
      <c r="F393" s="288">
        <v>4.1720339145982735E-2</v>
      </c>
      <c r="G393" s="32">
        <v>71.64</v>
      </c>
      <c r="H393" s="288">
        <v>0.83333333333333337</v>
      </c>
    </row>
    <row r="394" spans="1:8" x14ac:dyDescent="0.25">
      <c r="A394" s="31">
        <f t="shared" si="6"/>
        <v>393</v>
      </c>
      <c r="B394" s="298">
        <v>5879</v>
      </c>
      <c r="C394" s="22">
        <v>35464</v>
      </c>
      <c r="D394" s="32">
        <v>-6830.4980039920165</v>
      </c>
      <c r="E394" s="290">
        <v>-0.23</v>
      </c>
      <c r="F394" s="288">
        <v>4.5756313966610888E-2</v>
      </c>
      <c r="G394" s="32">
        <v>19.5</v>
      </c>
      <c r="H394" s="288">
        <v>0.83333333333333337</v>
      </c>
    </row>
    <row r="395" spans="1:8" x14ac:dyDescent="0.25">
      <c r="A395" s="31">
        <f t="shared" si="6"/>
        <v>394</v>
      </c>
      <c r="B395" s="298">
        <v>590</v>
      </c>
      <c r="C395" s="22">
        <v>2597</v>
      </c>
      <c r="D395" s="32">
        <v>729.2713567839196</v>
      </c>
      <c r="E395" s="290">
        <v>7.0000000000000007E-2</v>
      </c>
      <c r="F395" s="288">
        <v>9.1204204668418609E-2</v>
      </c>
      <c r="G395" s="32">
        <v>309.94</v>
      </c>
      <c r="H395" s="288">
        <v>1</v>
      </c>
    </row>
    <row r="396" spans="1:8" x14ac:dyDescent="0.25">
      <c r="A396" s="31">
        <f t="shared" si="6"/>
        <v>395</v>
      </c>
      <c r="B396" s="298">
        <v>333</v>
      </c>
      <c r="C396" s="22">
        <v>6309</v>
      </c>
      <c r="D396" s="32">
        <v>1035.7505634861006</v>
      </c>
      <c r="E396" s="290">
        <v>0.04</v>
      </c>
      <c r="F396" s="288">
        <v>2.7973790322580645E-2</v>
      </c>
      <c r="G396" s="32">
        <v>179.2</v>
      </c>
      <c r="H396" s="288">
        <v>0.83333333333333337</v>
      </c>
    </row>
    <row r="397" spans="1:8" x14ac:dyDescent="0.25">
      <c r="A397" s="31">
        <f t="shared" si="6"/>
        <v>396</v>
      </c>
      <c r="B397" s="298">
        <v>4</v>
      </c>
      <c r="C397" s="22">
        <v>1011</v>
      </c>
      <c r="D397" s="32">
        <v>289.51528384279476</v>
      </c>
      <c r="E397" s="290">
        <v>-0.11</v>
      </c>
      <c r="F397" s="288">
        <v>8.1416649704864645E-4</v>
      </c>
      <c r="G397" s="32">
        <v>41.11</v>
      </c>
      <c r="H397" s="288">
        <v>0.88888888888888884</v>
      </c>
    </row>
    <row r="398" spans="1:8" x14ac:dyDescent="0.25">
      <c r="A398" s="31">
        <f t="shared" si="6"/>
        <v>397</v>
      </c>
      <c r="B398" s="298">
        <v>0.437</v>
      </c>
      <c r="C398" s="22">
        <v>43.466000000000001</v>
      </c>
      <c r="D398" s="32">
        <v>-0.55064034068912115</v>
      </c>
      <c r="E398" s="290">
        <v>0.05</v>
      </c>
      <c r="F398" s="288">
        <v>5.45268516669994E-3</v>
      </c>
      <c r="G398" s="32">
        <v>5.0199999999999996</v>
      </c>
      <c r="H398" s="288">
        <v>0.72222222222222221</v>
      </c>
    </row>
    <row r="399" spans="1:8" x14ac:dyDescent="0.25">
      <c r="A399" s="31">
        <f t="shared" si="6"/>
        <v>398</v>
      </c>
      <c r="B399" s="298">
        <v>919</v>
      </c>
      <c r="C399" s="22">
        <v>-740.05200000000002</v>
      </c>
      <c r="D399" s="32">
        <v>12.678211171096345</v>
      </c>
      <c r="E399" s="290">
        <v>0.03</v>
      </c>
      <c r="F399" s="288">
        <v>3.0523753059848477</v>
      </c>
      <c r="G399" s="32">
        <v>5</v>
      </c>
      <c r="H399" s="288">
        <v>0.5</v>
      </c>
    </row>
    <row r="400" spans="1:8" x14ac:dyDescent="0.25">
      <c r="A400" s="31">
        <f t="shared" si="6"/>
        <v>399</v>
      </c>
      <c r="B400" s="298">
        <v>37.427</v>
      </c>
      <c r="C400" s="22">
        <v>694.58499999999992</v>
      </c>
      <c r="D400" s="32">
        <v>-218.39794136284252</v>
      </c>
      <c r="E400" s="290">
        <v>-0.14000000000000001</v>
      </c>
      <c r="F400" s="288">
        <v>2.6274979202280203E-2</v>
      </c>
      <c r="G400" s="32">
        <v>0.16</v>
      </c>
      <c r="H400" s="288">
        <v>1</v>
      </c>
    </row>
    <row r="401" spans="1:8" x14ac:dyDescent="0.25">
      <c r="A401" s="31">
        <f t="shared" si="6"/>
        <v>400</v>
      </c>
      <c r="B401" s="298">
        <v>73.637</v>
      </c>
      <c r="C401" s="22">
        <v>206.18400000000003</v>
      </c>
      <c r="D401" s="32">
        <v>36.101342879486552</v>
      </c>
      <c r="E401" s="290">
        <v>0.46</v>
      </c>
      <c r="F401" s="288">
        <v>8.9447574346304001E-2</v>
      </c>
      <c r="G401" s="32">
        <v>1.89</v>
      </c>
      <c r="H401" s="288">
        <v>0.94444444444444442</v>
      </c>
    </row>
    <row r="402" spans="1:8" x14ac:dyDescent="0.25">
      <c r="A402" s="31">
        <f t="shared" si="6"/>
        <v>401</v>
      </c>
      <c r="B402" s="298">
        <v>565.44200000000001</v>
      </c>
      <c r="C402" s="22">
        <v>1286.3989999999999</v>
      </c>
      <c r="D402" s="32">
        <v>141.79411051078057</v>
      </c>
      <c r="E402" s="290">
        <v>0.17</v>
      </c>
      <c r="F402" s="288">
        <v>0.13889572589611057</v>
      </c>
      <c r="G402" s="32">
        <v>2.62</v>
      </c>
      <c r="H402" s="288">
        <v>1</v>
      </c>
    </row>
    <row r="403" spans="1:8" x14ac:dyDescent="0.25">
      <c r="A403" s="31">
        <f t="shared" si="6"/>
        <v>402</v>
      </c>
      <c r="B403" s="298">
        <v>477</v>
      </c>
      <c r="C403" s="22">
        <v>3463.5</v>
      </c>
      <c r="D403" s="32">
        <v>1367.1927184727078</v>
      </c>
      <c r="E403" s="290">
        <v>0.1</v>
      </c>
      <c r="F403" s="288">
        <v>5.9372666168782673E-2</v>
      </c>
      <c r="G403" s="32">
        <v>78.22</v>
      </c>
      <c r="H403" s="288">
        <v>0.94444444444444442</v>
      </c>
    </row>
    <row r="404" spans="1:8" x14ac:dyDescent="0.25">
      <c r="A404" s="31">
        <f t="shared" si="6"/>
        <v>403</v>
      </c>
      <c r="B404" s="298">
        <v>9842</v>
      </c>
      <c r="C404" s="22">
        <v>-4810</v>
      </c>
      <c r="D404" s="32">
        <v>3965.1491033304865</v>
      </c>
      <c r="E404" s="290">
        <v>-0.06</v>
      </c>
      <c r="F404" s="288">
        <v>0.31229573219102014</v>
      </c>
      <c r="G404" s="32">
        <v>842.33999999999992</v>
      </c>
      <c r="H404" s="288">
        <v>0.94444444444444442</v>
      </c>
    </row>
    <row r="405" spans="1:8" x14ac:dyDescent="0.25">
      <c r="A405" s="31">
        <f t="shared" si="6"/>
        <v>404</v>
      </c>
      <c r="B405" s="298">
        <v>320</v>
      </c>
      <c r="C405" s="22">
        <v>14100</v>
      </c>
      <c r="D405" s="32">
        <v>2092.1524926686216</v>
      </c>
      <c r="E405" s="290">
        <v>-0.02</v>
      </c>
      <c r="F405" s="288">
        <v>1.5647921760391197E-2</v>
      </c>
      <c r="G405" s="32">
        <v>102.07000000000001</v>
      </c>
      <c r="H405" s="288">
        <v>0.94444444444444442</v>
      </c>
    </row>
    <row r="406" spans="1:8" x14ac:dyDescent="0.25">
      <c r="A406" s="31">
        <f t="shared" si="6"/>
        <v>405</v>
      </c>
      <c r="B406" s="298">
        <v>643.995</v>
      </c>
      <c r="C406" s="22">
        <v>5730.549</v>
      </c>
      <c r="D406" s="32">
        <v>610.45167200766844</v>
      </c>
      <c r="E406" s="290">
        <v>0.06</v>
      </c>
      <c r="F406" s="288">
        <v>7.1234760178132531E-2</v>
      </c>
      <c r="G406" s="32">
        <v>24.24</v>
      </c>
      <c r="H406" s="288">
        <v>0.94444444444444442</v>
      </c>
    </row>
    <row r="407" spans="1:8" x14ac:dyDescent="0.25">
      <c r="A407" s="31">
        <f t="shared" si="6"/>
        <v>406</v>
      </c>
      <c r="B407" s="298">
        <v>29.978000000000002</v>
      </c>
      <c r="C407" s="22">
        <v>843.67200000000003</v>
      </c>
      <c r="D407" s="32">
        <v>95.623113772165368</v>
      </c>
      <c r="E407" s="290">
        <v>0.02</v>
      </c>
      <c r="F407" s="288">
        <v>2.4257460192616112E-2</v>
      </c>
      <c r="G407" s="32">
        <v>21.57</v>
      </c>
      <c r="H407" s="288">
        <v>0.88888888888888884</v>
      </c>
    </row>
    <row r="408" spans="1:8" x14ac:dyDescent="0.25">
      <c r="A408" s="31">
        <f t="shared" si="6"/>
        <v>407</v>
      </c>
      <c r="B408" s="298">
        <v>3745.8249999999998</v>
      </c>
      <c r="C408" s="22">
        <v>-181.53899999999976</v>
      </c>
      <c r="D408" s="32">
        <v>691.15076800360066</v>
      </c>
      <c r="E408" s="290">
        <v>0.22</v>
      </c>
      <c r="F408" s="288">
        <v>0.35630193062650434</v>
      </c>
      <c r="G408" s="32">
        <v>93.34</v>
      </c>
      <c r="H408" s="288">
        <v>1</v>
      </c>
    </row>
    <row r="409" spans="1:8" x14ac:dyDescent="0.25">
      <c r="A409" s="31">
        <f t="shared" si="6"/>
        <v>408</v>
      </c>
      <c r="B409" s="298">
        <v>3035.8229999999999</v>
      </c>
      <c r="C409" s="22">
        <v>7077.6759999999995</v>
      </c>
      <c r="D409" s="32">
        <v>1036.0848604749158</v>
      </c>
      <c r="E409" s="290">
        <v>0.17</v>
      </c>
      <c r="F409" s="288">
        <v>0.15415594066884525</v>
      </c>
      <c r="G409" s="32">
        <v>17.29</v>
      </c>
      <c r="H409" s="288">
        <v>1</v>
      </c>
    </row>
    <row r="410" spans="1:8" x14ac:dyDescent="0.25">
      <c r="A410" s="31">
        <f t="shared" si="6"/>
        <v>409</v>
      </c>
      <c r="B410" s="298">
        <v>271.77499999999998</v>
      </c>
      <c r="C410" s="22">
        <v>746.38200000000006</v>
      </c>
      <c r="D410" s="32">
        <v>202.88650137311021</v>
      </c>
      <c r="E410" s="290">
        <v>0.24</v>
      </c>
      <c r="F410" s="288">
        <v>0.10967677887038668</v>
      </c>
      <c r="G410" s="32">
        <v>20.65</v>
      </c>
      <c r="H410" s="288">
        <v>0.94444444444444442</v>
      </c>
    </row>
    <row r="411" spans="1:8" x14ac:dyDescent="0.25">
      <c r="A411" s="31">
        <f t="shared" si="6"/>
        <v>410</v>
      </c>
      <c r="B411" s="298">
        <v>376</v>
      </c>
      <c r="C411" s="22">
        <v>13400</v>
      </c>
      <c r="D411" s="32">
        <v>1485.858016304348</v>
      </c>
      <c r="E411" s="290">
        <v>0.03</v>
      </c>
      <c r="F411" s="288">
        <v>1.4165693403157141E-2</v>
      </c>
      <c r="G411" s="32">
        <v>138.35000000000002</v>
      </c>
      <c r="H411" s="288">
        <v>0.61111111111111116</v>
      </c>
    </row>
    <row r="412" spans="1:8" x14ac:dyDescent="0.25">
      <c r="A412" s="31">
        <f t="shared" si="6"/>
        <v>411</v>
      </c>
      <c r="B412" s="298">
        <v>1085.3</v>
      </c>
      <c r="C412" s="22">
        <v>1169.2</v>
      </c>
      <c r="D412" s="32">
        <v>308.46205112598903</v>
      </c>
      <c r="E412" s="290">
        <v>0.4</v>
      </c>
      <c r="F412" s="288">
        <v>0.25223696748553232</v>
      </c>
      <c r="G412" s="32">
        <v>13.38</v>
      </c>
      <c r="H412" s="288">
        <v>0.94444444444444442</v>
      </c>
    </row>
    <row r="413" spans="1:8" x14ac:dyDescent="0.25">
      <c r="A413" s="31">
        <f t="shared" si="6"/>
        <v>412</v>
      </c>
      <c r="B413" s="298">
        <v>39.426000000000002</v>
      </c>
      <c r="C413" s="22">
        <v>162.07799999999997</v>
      </c>
      <c r="D413" s="32">
        <v>50.696102444881596</v>
      </c>
      <c r="E413" s="290">
        <v>0.05</v>
      </c>
      <c r="F413" s="288">
        <v>0.1267089608361133</v>
      </c>
      <c r="G413" s="32">
        <v>86.49</v>
      </c>
      <c r="H413" s="288">
        <v>0.22222222222222221</v>
      </c>
    </row>
    <row r="414" spans="1:8" x14ac:dyDescent="0.25">
      <c r="A414" s="31">
        <f t="shared" si="6"/>
        <v>413</v>
      </c>
      <c r="B414" s="298">
        <v>1085.3</v>
      </c>
      <c r="C414" s="22">
        <v>1169.2</v>
      </c>
      <c r="D414" s="32">
        <v>308.46205112598903</v>
      </c>
      <c r="E414" s="290">
        <v>0.4</v>
      </c>
      <c r="F414" s="288">
        <v>0.25223696748553232</v>
      </c>
      <c r="G414" s="32">
        <v>13.38</v>
      </c>
      <c r="H414" s="288">
        <v>0.77777777777777779</v>
      </c>
    </row>
    <row r="415" spans="1:8" x14ac:dyDescent="0.25">
      <c r="A415" s="31">
        <f t="shared" si="6"/>
        <v>414</v>
      </c>
      <c r="B415" s="298">
        <v>1.1519999999999999</v>
      </c>
      <c r="C415" s="22">
        <v>1361.5929999999998</v>
      </c>
      <c r="D415" s="32">
        <v>335.9505672207107</v>
      </c>
      <c r="E415" s="290">
        <v>0.13</v>
      </c>
      <c r="F415" s="288">
        <v>3.754365427508809E-4</v>
      </c>
      <c r="G415" s="32">
        <v>291.66000000000003</v>
      </c>
      <c r="H415" s="288">
        <v>0.88888888888888884</v>
      </c>
    </row>
    <row r="416" spans="1:8" x14ac:dyDescent="0.25">
      <c r="A416" s="31">
        <f t="shared" si="6"/>
        <v>415</v>
      </c>
      <c r="B416" s="298">
        <v>103.51</v>
      </c>
      <c r="C416" s="22">
        <v>1909.297</v>
      </c>
      <c r="D416" s="32">
        <v>995.72928958371574</v>
      </c>
      <c r="E416" s="290">
        <v>0.15</v>
      </c>
      <c r="F416" s="288">
        <v>1.3699159521954786E-2</v>
      </c>
      <c r="G416" s="32">
        <v>93.919999999999987</v>
      </c>
      <c r="H416" s="288">
        <v>1</v>
      </c>
    </row>
    <row r="417" spans="1:8" x14ac:dyDescent="0.25">
      <c r="A417" s="31">
        <f t="shared" si="6"/>
        <v>416</v>
      </c>
      <c r="B417" s="298">
        <v>332.495</v>
      </c>
      <c r="C417" s="22">
        <v>2748.3360000000002</v>
      </c>
      <c r="D417" s="32">
        <v>163.6325302923855</v>
      </c>
      <c r="E417" s="290">
        <v>0.38</v>
      </c>
      <c r="F417" s="288">
        <v>6.4180368657581296E-2</v>
      </c>
      <c r="G417" s="32">
        <v>51.39</v>
      </c>
      <c r="H417" s="288">
        <v>0.94444444444444442</v>
      </c>
    </row>
    <row r="418" spans="1:8" x14ac:dyDescent="0.25">
      <c r="A418" s="31">
        <f t="shared" si="6"/>
        <v>417</v>
      </c>
      <c r="B418" s="298">
        <v>3737.5279999999998</v>
      </c>
      <c r="C418" s="22">
        <v>3394.4010000000003</v>
      </c>
      <c r="D418" s="32">
        <v>241.35775772991016</v>
      </c>
      <c r="E418" s="290">
        <v>0.28999999999999998</v>
      </c>
      <c r="F418" s="288">
        <v>0.41342397214997878</v>
      </c>
      <c r="G418" s="32">
        <v>1.52</v>
      </c>
      <c r="H418" s="288">
        <v>1</v>
      </c>
    </row>
    <row r="419" spans="1:8" x14ac:dyDescent="0.25">
      <c r="A419" s="31">
        <f t="shared" si="6"/>
        <v>418</v>
      </c>
      <c r="B419" s="298">
        <v>494.87799999999999</v>
      </c>
      <c r="C419" s="22">
        <v>922.27600000000007</v>
      </c>
      <c r="D419" s="32">
        <v>479.47576934275196</v>
      </c>
      <c r="E419" s="290">
        <v>0.16</v>
      </c>
      <c r="F419" s="288">
        <v>0.26717523457829895</v>
      </c>
      <c r="G419" s="32">
        <v>112.65</v>
      </c>
      <c r="H419" s="288">
        <v>0.94444444444444442</v>
      </c>
    </row>
    <row r="420" spans="1:8" x14ac:dyDescent="0.25">
      <c r="A420" s="31">
        <f t="shared" si="6"/>
        <v>419</v>
      </c>
      <c r="B420" s="298">
        <v>6</v>
      </c>
      <c r="C420" s="22">
        <v>2728</v>
      </c>
      <c r="D420" s="32">
        <v>676.43660531697344</v>
      </c>
      <c r="E420" s="290">
        <v>0.15</v>
      </c>
      <c r="F420" s="288">
        <v>1.9342359767891683E-3</v>
      </c>
      <c r="G420" s="32">
        <v>11.43</v>
      </c>
      <c r="H420" s="288">
        <v>0.44444444444444442</v>
      </c>
    </row>
    <row r="421" spans="1:8" x14ac:dyDescent="0.25">
      <c r="A421" s="31">
        <f t="shared" si="6"/>
        <v>420</v>
      </c>
      <c r="B421" s="298">
        <v>2589.4</v>
      </c>
      <c r="C421" s="22">
        <v>3201.7000000000003</v>
      </c>
      <c r="D421" s="32">
        <v>1472.8248582174199</v>
      </c>
      <c r="E421" s="290">
        <v>0.08</v>
      </c>
      <c r="F421" s="288">
        <v>8.4262112638015252E-2</v>
      </c>
      <c r="G421" s="32">
        <v>105.41</v>
      </c>
      <c r="H421" s="288">
        <v>1</v>
      </c>
    </row>
    <row r="422" spans="1:8" x14ac:dyDescent="0.25">
      <c r="A422" s="31">
        <f t="shared" si="6"/>
        <v>421</v>
      </c>
      <c r="B422" s="298">
        <v>30</v>
      </c>
      <c r="C422" s="22">
        <v>4991</v>
      </c>
      <c r="D422" s="32">
        <v>2222.1498577300031</v>
      </c>
      <c r="E422" s="290">
        <v>0.14000000000000001</v>
      </c>
      <c r="F422" s="288">
        <v>3.8133977373840089E-3</v>
      </c>
      <c r="G422" s="32">
        <v>256.75</v>
      </c>
      <c r="H422" s="288">
        <v>0.72222222222222221</v>
      </c>
    </row>
    <row r="423" spans="1:8" x14ac:dyDescent="0.25">
      <c r="A423" s="31">
        <f t="shared" si="6"/>
        <v>422</v>
      </c>
      <c r="B423" s="298">
        <v>313.5</v>
      </c>
      <c r="C423" s="22">
        <v>2816.6</v>
      </c>
      <c r="D423" s="32">
        <v>894.0888234317955</v>
      </c>
      <c r="E423" s="290">
        <v>0.06</v>
      </c>
      <c r="F423" s="288">
        <v>2.1317104681603374E-2</v>
      </c>
      <c r="G423" s="32">
        <v>56.45</v>
      </c>
      <c r="H423" s="288">
        <v>1</v>
      </c>
    </row>
    <row r="424" spans="1:8" x14ac:dyDescent="0.25">
      <c r="A424" s="31">
        <f t="shared" si="6"/>
        <v>423</v>
      </c>
      <c r="B424" s="298">
        <v>265</v>
      </c>
      <c r="C424" s="22">
        <v>18897</v>
      </c>
      <c r="D424" s="32">
        <v>4204.489468405216</v>
      </c>
      <c r="E424" s="290">
        <v>0.11</v>
      </c>
      <c r="F424" s="288">
        <v>6.0336976320582878E-3</v>
      </c>
      <c r="G424" s="32">
        <v>16.173999999999999</v>
      </c>
      <c r="H424" s="288">
        <v>0.83333333333333337</v>
      </c>
    </row>
    <row r="425" spans="1:8" x14ac:dyDescent="0.25">
      <c r="A425" s="31">
        <f t="shared" si="6"/>
        <v>424</v>
      </c>
      <c r="B425" s="298">
        <v>69.98</v>
      </c>
      <c r="C425" s="22">
        <v>784.11500000000001</v>
      </c>
      <c r="D425" s="32">
        <v>120.47581315444867</v>
      </c>
      <c r="E425" s="290">
        <v>0.04</v>
      </c>
      <c r="F425" s="288">
        <v>6.3256812897953874E-2</v>
      </c>
      <c r="G425" s="32">
        <v>34.409999999999997</v>
      </c>
      <c r="H425" s="288">
        <v>1</v>
      </c>
    </row>
    <row r="426" spans="1:8" x14ac:dyDescent="0.25">
      <c r="A426" s="31">
        <f t="shared" si="6"/>
        <v>425</v>
      </c>
      <c r="B426" s="298">
        <v>112.09</v>
      </c>
      <c r="C426" s="22">
        <v>305.952</v>
      </c>
      <c r="D426" s="32">
        <v>20.467346887268647</v>
      </c>
      <c r="E426" s="290">
        <v>0.24</v>
      </c>
      <c r="F426" s="288">
        <v>0.14666340428148802</v>
      </c>
      <c r="G426" s="32">
        <v>3.19</v>
      </c>
      <c r="H426" s="288">
        <v>1</v>
      </c>
    </row>
    <row r="427" spans="1:8" x14ac:dyDescent="0.25">
      <c r="A427" s="31">
        <f t="shared" si="6"/>
        <v>426</v>
      </c>
      <c r="B427" s="298">
        <v>2724.1</v>
      </c>
      <c r="C427" s="22">
        <v>9900.9</v>
      </c>
      <c r="D427" s="32">
        <v>771.38834951456306</v>
      </c>
      <c r="E427" s="290">
        <v>0.14000000000000001</v>
      </c>
      <c r="F427" s="288">
        <v>0.14698328423279053</v>
      </c>
      <c r="G427" s="32">
        <v>17.481999999999999</v>
      </c>
      <c r="H427" s="288">
        <v>0.83333333333333337</v>
      </c>
    </row>
    <row r="428" spans="1:8" x14ac:dyDescent="0.25">
      <c r="A428" s="31">
        <f t="shared" si="6"/>
        <v>427</v>
      </c>
      <c r="B428" s="298">
        <v>1594.7</v>
      </c>
      <c r="C428" s="22">
        <v>1733.7</v>
      </c>
      <c r="D428" s="32">
        <v>1569.3609028699827</v>
      </c>
      <c r="E428" s="290">
        <v>0.34</v>
      </c>
      <c r="F428" s="288">
        <v>8.2497426320336464E-2</v>
      </c>
      <c r="G428" s="32">
        <v>18.489000000000001</v>
      </c>
      <c r="H428" s="288">
        <v>0.88888888888888884</v>
      </c>
    </row>
    <row r="429" spans="1:8" x14ac:dyDescent="0.25">
      <c r="A429" s="31">
        <f t="shared" si="6"/>
        <v>428</v>
      </c>
      <c r="B429" s="298">
        <v>346</v>
      </c>
      <c r="C429" s="22">
        <v>7158</v>
      </c>
      <c r="D429" s="32">
        <v>1698.4521384928719</v>
      </c>
      <c r="E429" s="290">
        <v>0.08</v>
      </c>
      <c r="F429" s="288">
        <v>3.7785300862727966E-2</v>
      </c>
      <c r="G429" s="32">
        <v>83.31</v>
      </c>
      <c r="H429" s="288">
        <v>1</v>
      </c>
    </row>
    <row r="430" spans="1:8" x14ac:dyDescent="0.25">
      <c r="A430" s="31">
        <f t="shared" si="6"/>
        <v>429</v>
      </c>
      <c r="B430" s="298">
        <v>2106</v>
      </c>
      <c r="C430" s="22">
        <v>5580</v>
      </c>
      <c r="D430" s="32">
        <v>2175.0427493713332</v>
      </c>
      <c r="E430" s="290">
        <v>0.05</v>
      </c>
      <c r="F430" s="288">
        <v>8.54985384865216E-2</v>
      </c>
      <c r="G430" s="32">
        <v>26.65</v>
      </c>
      <c r="H430" s="288">
        <v>0.94444444444444442</v>
      </c>
    </row>
    <row r="431" spans="1:8" x14ac:dyDescent="0.25">
      <c r="A431" s="31">
        <f t="shared" si="6"/>
        <v>430</v>
      </c>
      <c r="B431" s="298">
        <v>8856</v>
      </c>
      <c r="C431" s="22">
        <v>5441</v>
      </c>
      <c r="D431" s="32">
        <v>3933.0866425992781</v>
      </c>
      <c r="E431" s="290">
        <v>0.42</v>
      </c>
      <c r="F431" s="288">
        <v>0.21362923652152938</v>
      </c>
      <c r="G431" s="32">
        <v>95.59</v>
      </c>
      <c r="H431" s="288">
        <v>1</v>
      </c>
    </row>
    <row r="432" spans="1:8" x14ac:dyDescent="0.25">
      <c r="A432" s="31">
        <f t="shared" si="6"/>
        <v>431</v>
      </c>
      <c r="B432" s="298">
        <v>12.58</v>
      </c>
      <c r="C432" s="22">
        <v>3104.3440000000001</v>
      </c>
      <c r="D432" s="32">
        <v>11.634047148658192</v>
      </c>
      <c r="E432" s="290">
        <v>0.15</v>
      </c>
      <c r="F432" s="288">
        <v>2.3048938502940298E-3</v>
      </c>
      <c r="G432" s="32">
        <v>49.76</v>
      </c>
      <c r="H432" s="288">
        <v>1</v>
      </c>
    </row>
    <row r="433" spans="1:8" x14ac:dyDescent="0.25">
      <c r="A433" s="31">
        <f t="shared" si="6"/>
        <v>432</v>
      </c>
      <c r="B433" s="298">
        <v>398.12299999999999</v>
      </c>
      <c r="C433" s="22">
        <v>768.9559999999999</v>
      </c>
      <c r="D433" s="32">
        <v>157.43388290084425</v>
      </c>
      <c r="E433" s="290">
        <v>7.0000000000000007E-2</v>
      </c>
      <c r="F433" s="288">
        <v>0.25108570477155107</v>
      </c>
      <c r="G433" s="32">
        <v>6.04</v>
      </c>
      <c r="H433" s="288">
        <v>1</v>
      </c>
    </row>
    <row r="434" spans="1:8" x14ac:dyDescent="0.25">
      <c r="A434" s="31">
        <f t="shared" si="6"/>
        <v>433</v>
      </c>
      <c r="B434" s="298">
        <v>1505.5930000000001</v>
      </c>
      <c r="C434" s="22">
        <v>318.64499999999998</v>
      </c>
      <c r="D434" s="32">
        <v>259.95116159309822</v>
      </c>
      <c r="E434" s="290">
        <v>0.74</v>
      </c>
      <c r="F434" s="288">
        <v>0.41275053067584649</v>
      </c>
      <c r="G434" s="32">
        <v>14.239999999999998</v>
      </c>
      <c r="H434" s="288">
        <v>0.88888888888888884</v>
      </c>
    </row>
    <row r="435" spans="1:8" x14ac:dyDescent="0.25">
      <c r="A435" s="31">
        <f t="shared" si="6"/>
        <v>434</v>
      </c>
      <c r="B435" s="298">
        <v>5026</v>
      </c>
      <c r="C435" s="22">
        <v>29135.5</v>
      </c>
      <c r="D435" s="32">
        <v>6719.8547048026921</v>
      </c>
      <c r="E435" s="290">
        <v>0.22</v>
      </c>
      <c r="F435" s="288">
        <v>5.6844079156454674E-2</v>
      </c>
      <c r="G435" s="32">
        <v>360.28</v>
      </c>
      <c r="H435" s="288">
        <v>1</v>
      </c>
    </row>
    <row r="436" spans="1:8" x14ac:dyDescent="0.25">
      <c r="A436" s="31">
        <f t="shared" si="6"/>
        <v>435</v>
      </c>
      <c r="B436" s="298">
        <v>2089</v>
      </c>
      <c r="C436" s="22">
        <v>4359</v>
      </c>
      <c r="D436" s="32">
        <v>2527.9781491002573</v>
      </c>
      <c r="E436" s="290">
        <v>0.12</v>
      </c>
      <c r="F436" s="288">
        <v>0.13109507373705678</v>
      </c>
      <c r="G436" s="32">
        <v>36.51</v>
      </c>
      <c r="H436" s="288">
        <v>0.83333333333333337</v>
      </c>
    </row>
    <row r="437" spans="1:8" x14ac:dyDescent="0.25">
      <c r="A437" s="31">
        <f t="shared" si="6"/>
        <v>436</v>
      </c>
      <c r="B437" s="298">
        <v>4482</v>
      </c>
      <c r="C437" s="22">
        <v>9799</v>
      </c>
      <c r="D437" s="32">
        <v>2597.2640000000001</v>
      </c>
      <c r="E437" s="290">
        <v>0.06</v>
      </c>
      <c r="F437" s="288">
        <v>0.1415487620010106</v>
      </c>
      <c r="G437" s="32">
        <v>37.619999999999997</v>
      </c>
      <c r="H437" s="288">
        <v>1</v>
      </c>
    </row>
    <row r="438" spans="1:8" x14ac:dyDescent="0.25">
      <c r="A438" s="31">
        <f t="shared" si="6"/>
        <v>437</v>
      </c>
      <c r="B438" s="298">
        <v>1304.17</v>
      </c>
      <c r="C438" s="22">
        <v>1160.8620000000001</v>
      </c>
      <c r="D438" s="32">
        <v>289.30502220715988</v>
      </c>
      <c r="E438" s="290">
        <v>0.13</v>
      </c>
      <c r="F438" s="288">
        <v>0.24401511199656928</v>
      </c>
      <c r="G438" s="32">
        <v>3.1970000000000001</v>
      </c>
      <c r="H438" s="288">
        <v>0.94444444444444442</v>
      </c>
    </row>
    <row r="439" spans="1:8" x14ac:dyDescent="0.25">
      <c r="A439" s="31">
        <f t="shared" si="6"/>
        <v>438</v>
      </c>
      <c r="B439" s="298">
        <v>23.91</v>
      </c>
      <c r="C439" s="22">
        <v>961.90100000000007</v>
      </c>
      <c r="D439" s="32">
        <v>142.21360069373887</v>
      </c>
      <c r="E439" s="290">
        <v>-0.03</v>
      </c>
      <c r="F439" s="288">
        <v>1.8678140716471916E-2</v>
      </c>
      <c r="G439" s="32">
        <v>5.94</v>
      </c>
      <c r="H439" s="288">
        <v>0.83333333333333337</v>
      </c>
    </row>
    <row r="440" spans="1:8" x14ac:dyDescent="0.25">
      <c r="A440" s="31">
        <f t="shared" si="6"/>
        <v>439</v>
      </c>
      <c r="B440" s="298">
        <v>172.86600000000001</v>
      </c>
      <c r="C440" s="22">
        <v>987.85699999999997</v>
      </c>
      <c r="D440" s="32">
        <v>44.268938825194624</v>
      </c>
      <c r="E440" s="290">
        <v>-0.05</v>
      </c>
      <c r="F440" s="288">
        <v>0.10284935050563165</v>
      </c>
      <c r="G440" s="32">
        <v>4.83</v>
      </c>
      <c r="H440" s="288">
        <v>0.83333333333333337</v>
      </c>
    </row>
    <row r="441" spans="1:8" x14ac:dyDescent="0.25">
      <c r="A441" s="31">
        <f t="shared" si="6"/>
        <v>440</v>
      </c>
      <c r="B441" s="298">
        <v>342</v>
      </c>
      <c r="C441" s="22">
        <v>12656</v>
      </c>
      <c r="D441" s="32">
        <v>-111.1689497716895</v>
      </c>
      <c r="E441" s="290">
        <v>-0.17</v>
      </c>
      <c r="F441" s="288">
        <v>1.2427777172135616E-2</v>
      </c>
      <c r="G441" s="32">
        <v>6.89</v>
      </c>
      <c r="H441" s="288">
        <v>0.61111111111111116</v>
      </c>
    </row>
    <row r="442" spans="1:8" x14ac:dyDescent="0.25">
      <c r="A442" s="31">
        <f t="shared" si="6"/>
        <v>441</v>
      </c>
      <c r="B442" s="298">
        <v>1740</v>
      </c>
      <c r="C442" s="22">
        <v>18302</v>
      </c>
      <c r="D442" s="32">
        <v>2437.928841786525</v>
      </c>
      <c r="E442" s="290">
        <v>-0.03</v>
      </c>
      <c r="F442" s="288">
        <v>3.6133319489149621E-2</v>
      </c>
      <c r="G442" s="32">
        <v>81.77</v>
      </c>
      <c r="H442" s="288">
        <v>0.94444444444444442</v>
      </c>
    </row>
    <row r="443" spans="1:8" x14ac:dyDescent="0.25">
      <c r="A443" s="31">
        <f t="shared" si="6"/>
        <v>442</v>
      </c>
      <c r="B443" s="298">
        <v>4.8620000000000001</v>
      </c>
      <c r="C443" s="22">
        <v>662.89</v>
      </c>
      <c r="D443" s="32">
        <v>65.760405626780624</v>
      </c>
      <c r="E443" s="290">
        <v>0.28000000000000003</v>
      </c>
      <c r="F443" s="288">
        <v>6.3094266363696531E-3</v>
      </c>
      <c r="G443" s="32">
        <v>7.68</v>
      </c>
      <c r="H443" s="288">
        <v>0.88888888888888884</v>
      </c>
    </row>
    <row r="444" spans="1:8" x14ac:dyDescent="0.25">
      <c r="A444" s="31">
        <f t="shared" si="6"/>
        <v>443</v>
      </c>
      <c r="B444" s="298">
        <v>40.704999999999998</v>
      </c>
      <c r="C444" s="22">
        <v>537.97699999999998</v>
      </c>
      <c r="D444" s="32">
        <v>72.577629536898826</v>
      </c>
      <c r="E444" s="290">
        <v>0.19</v>
      </c>
      <c r="F444" s="288">
        <v>3.0594566561315029E-2</v>
      </c>
      <c r="G444" s="32">
        <v>14.02</v>
      </c>
      <c r="H444" s="288">
        <v>0.88888888888888884</v>
      </c>
    </row>
    <row r="445" spans="1:8" x14ac:dyDescent="0.25">
      <c r="A445" s="31">
        <f t="shared" si="6"/>
        <v>444</v>
      </c>
      <c r="B445" s="298">
        <v>534.27200000000005</v>
      </c>
      <c r="C445" s="22">
        <v>2140.9720000000002</v>
      </c>
      <c r="D445" s="32">
        <v>289.01880250373097</v>
      </c>
      <c r="E445" s="290">
        <v>0.37</v>
      </c>
      <c r="F445" s="288">
        <v>0.1022164120752167</v>
      </c>
      <c r="G445" s="32">
        <v>31.31</v>
      </c>
      <c r="H445" s="288">
        <v>0.94444444444444442</v>
      </c>
    </row>
    <row r="446" spans="1:8" x14ac:dyDescent="0.25">
      <c r="A446" s="31">
        <f t="shared" si="6"/>
        <v>445</v>
      </c>
      <c r="B446" s="298">
        <v>127.462</v>
      </c>
      <c r="C446" s="22">
        <v>189.851</v>
      </c>
      <c r="D446" s="32">
        <v>83.058742050207385</v>
      </c>
      <c r="E446" s="290">
        <v>0.21</v>
      </c>
      <c r="F446" s="288">
        <v>0.27318944638532267</v>
      </c>
      <c r="G446" s="32">
        <v>1.96</v>
      </c>
      <c r="H446" s="288">
        <v>0.94444444444444442</v>
      </c>
    </row>
    <row r="447" spans="1:8" x14ac:dyDescent="0.25">
      <c r="A447" s="31">
        <f t="shared" si="6"/>
        <v>446</v>
      </c>
      <c r="B447" s="298">
        <v>12.782999999999999</v>
      </c>
      <c r="C447" s="22">
        <v>973.45600000000002</v>
      </c>
      <c r="D447" s="32">
        <v>109.65693649082354</v>
      </c>
      <c r="E447" s="290">
        <v>0.08</v>
      </c>
      <c r="F447" s="288">
        <v>6.673554441701284E-3</v>
      </c>
      <c r="G447" s="32">
        <v>39.159999999999997</v>
      </c>
      <c r="H447" s="288">
        <v>0.94444444444444442</v>
      </c>
    </row>
    <row r="448" spans="1:8" x14ac:dyDescent="0.25">
      <c r="A448" s="31">
        <f t="shared" si="6"/>
        <v>447</v>
      </c>
      <c r="B448" s="298">
        <v>169.15700000000001</v>
      </c>
      <c r="C448" s="22">
        <v>685.89</v>
      </c>
      <c r="D448" s="32">
        <v>-227.60137748921082</v>
      </c>
      <c r="E448" s="290">
        <v>-0.14000000000000001</v>
      </c>
      <c r="F448" s="288">
        <v>9.7580349751804865E-2</v>
      </c>
      <c r="G448" s="32">
        <v>1.2</v>
      </c>
      <c r="H448" s="288">
        <v>0.94444444444444442</v>
      </c>
    </row>
    <row r="449" spans="1:8" x14ac:dyDescent="0.25">
      <c r="A449" s="31">
        <f t="shared" si="6"/>
        <v>448</v>
      </c>
      <c r="B449" s="298">
        <v>1299.5029999999999</v>
      </c>
      <c r="C449" s="22">
        <v>17840.387999999999</v>
      </c>
      <c r="D449" s="32">
        <v>-1522.3809262966365</v>
      </c>
      <c r="E449" s="290">
        <v>-0.27</v>
      </c>
      <c r="F449" s="288">
        <v>3.5645044205101575E-2</v>
      </c>
      <c r="G449" s="32">
        <v>11.459999999999999</v>
      </c>
      <c r="H449" s="288">
        <v>0.94444444444444442</v>
      </c>
    </row>
    <row r="450" spans="1:8" x14ac:dyDescent="0.25">
      <c r="A450" s="31">
        <f t="shared" si="6"/>
        <v>449</v>
      </c>
      <c r="B450" s="298">
        <v>1001.073</v>
      </c>
      <c r="C450" s="22">
        <v>894.09</v>
      </c>
      <c r="D450" s="32">
        <v>442.40371540357319</v>
      </c>
      <c r="E450" s="290">
        <v>0.17</v>
      </c>
      <c r="F450" s="288">
        <v>0.26525348010505495</v>
      </c>
      <c r="G450" s="32">
        <v>106.21000000000001</v>
      </c>
      <c r="H450" s="288">
        <v>0.88888888888888884</v>
      </c>
    </row>
    <row r="451" spans="1:8" x14ac:dyDescent="0.25">
      <c r="A451" s="31">
        <f t="shared" si="6"/>
        <v>450</v>
      </c>
      <c r="B451" s="298">
        <v>5018</v>
      </c>
      <c r="C451" s="22">
        <v>14656</v>
      </c>
      <c r="D451" s="32">
        <v>3738.1839762611276</v>
      </c>
      <c r="E451" s="290">
        <v>7.0000000000000007E-2</v>
      </c>
      <c r="F451" s="288">
        <v>7.6363525687850015E-2</v>
      </c>
      <c r="G451" s="32">
        <v>18.268000000000001</v>
      </c>
      <c r="H451" s="288">
        <v>0.94444444444444442</v>
      </c>
    </row>
    <row r="452" spans="1:8" x14ac:dyDescent="0.25">
      <c r="A452" s="31">
        <f t="shared" ref="A452:A480" si="7">A451+1</f>
        <v>451</v>
      </c>
      <c r="B452" s="298">
        <v>519</v>
      </c>
      <c r="C452" s="22">
        <v>7411</v>
      </c>
      <c r="D452" s="32">
        <v>1192.2585692995528</v>
      </c>
      <c r="E452" s="290">
        <v>0.02</v>
      </c>
      <c r="F452" s="288">
        <v>3.2592313489073099E-2</v>
      </c>
      <c r="G452" s="32">
        <v>5.81</v>
      </c>
      <c r="H452" s="288">
        <v>0.88888888888888884</v>
      </c>
    </row>
    <row r="453" spans="1:8" x14ac:dyDescent="0.25">
      <c r="A453" s="31">
        <f t="shared" si="7"/>
        <v>452</v>
      </c>
      <c r="B453" s="298">
        <v>194.61500000000001</v>
      </c>
      <c r="C453" s="22">
        <v>435.79200000000003</v>
      </c>
      <c r="D453" s="32">
        <v>137.06277837265262</v>
      </c>
      <c r="E453" s="290">
        <v>0.04</v>
      </c>
      <c r="F453" s="288">
        <v>0.20667072330239883</v>
      </c>
      <c r="G453" s="32">
        <v>4.63</v>
      </c>
      <c r="H453" s="288">
        <v>0.83333333333333337</v>
      </c>
    </row>
    <row r="454" spans="1:8" x14ac:dyDescent="0.25">
      <c r="A454" s="31">
        <f t="shared" si="7"/>
        <v>453</v>
      </c>
      <c r="B454" s="298">
        <v>621.42600000000004</v>
      </c>
      <c r="C454" s="22">
        <v>1243.1459999999997</v>
      </c>
      <c r="D454" s="32">
        <v>144.32983223132254</v>
      </c>
      <c r="E454" s="290">
        <v>0.09</v>
      </c>
      <c r="F454" s="288">
        <v>0.27884042415714205</v>
      </c>
      <c r="G454" s="32">
        <v>3.26</v>
      </c>
      <c r="H454" s="288">
        <v>0.88888888888888884</v>
      </c>
    </row>
    <row r="455" spans="1:8" x14ac:dyDescent="0.25">
      <c r="A455" s="31">
        <f t="shared" si="7"/>
        <v>454</v>
      </c>
      <c r="B455" s="298">
        <v>1023</v>
      </c>
      <c r="C455" s="22">
        <v>2688.8</v>
      </c>
      <c r="D455" s="32">
        <v>710.83745887117186</v>
      </c>
      <c r="E455" s="290">
        <v>0.11</v>
      </c>
      <c r="F455" s="288">
        <v>0.12677836712437415</v>
      </c>
      <c r="G455" s="32">
        <v>45.279999999999994</v>
      </c>
      <c r="H455" s="288">
        <v>0.88888888888888884</v>
      </c>
    </row>
    <row r="456" spans="1:8" x14ac:dyDescent="0.25">
      <c r="A456" s="31">
        <f t="shared" si="7"/>
        <v>455</v>
      </c>
      <c r="B456" s="298">
        <v>635.79999999999995</v>
      </c>
      <c r="C456" s="22">
        <v>5887.2</v>
      </c>
      <c r="D456" s="32">
        <v>918.54917132304195</v>
      </c>
      <c r="E456" s="290">
        <v>-0.19</v>
      </c>
      <c r="F456" s="288">
        <v>3.3813932957150225E-2</v>
      </c>
      <c r="G456" s="32">
        <v>13.66</v>
      </c>
      <c r="H456" s="288">
        <v>0.88888888888888884</v>
      </c>
    </row>
    <row r="457" spans="1:8" x14ac:dyDescent="0.25">
      <c r="A457" s="31">
        <f t="shared" si="7"/>
        <v>456</v>
      </c>
      <c r="B457" s="298">
        <v>3769</v>
      </c>
      <c r="C457" s="22">
        <v>5403.4</v>
      </c>
      <c r="D457" s="32">
        <v>1750.5266266266267</v>
      </c>
      <c r="E457" s="290">
        <v>-0.01</v>
      </c>
      <c r="F457" s="288">
        <v>0.15441974802826999</v>
      </c>
      <c r="G457" s="32">
        <v>28.11</v>
      </c>
      <c r="H457" s="288">
        <v>0.5</v>
      </c>
    </row>
    <row r="458" spans="1:8" x14ac:dyDescent="0.25">
      <c r="A458" s="31">
        <f t="shared" si="7"/>
        <v>457</v>
      </c>
      <c r="B458" s="298">
        <v>73.863</v>
      </c>
      <c r="C458" s="22">
        <v>614.55500000000006</v>
      </c>
      <c r="D458" s="32">
        <v>3.4684139868872954</v>
      </c>
      <c r="E458" s="290">
        <v>0.06</v>
      </c>
      <c r="F458" s="288">
        <v>5.0978040165143922E-2</v>
      </c>
      <c r="G458" s="32">
        <v>4.92</v>
      </c>
      <c r="H458" s="288">
        <v>0.88888888888888884</v>
      </c>
    </row>
    <row r="459" spans="1:8" x14ac:dyDescent="0.25">
      <c r="A459" s="31">
        <f t="shared" si="7"/>
        <v>458</v>
      </c>
      <c r="B459" s="298">
        <v>254</v>
      </c>
      <c r="C459" s="22">
        <v>2910</v>
      </c>
      <c r="D459" s="32">
        <v>978.93346007604566</v>
      </c>
      <c r="E459" s="290">
        <v>0.02</v>
      </c>
      <c r="F459" s="288">
        <v>1.6648095955954643E-2</v>
      </c>
      <c r="G459" s="32">
        <v>19.830000000000002</v>
      </c>
      <c r="H459" s="288">
        <v>1</v>
      </c>
    </row>
    <row r="460" spans="1:8" x14ac:dyDescent="0.25">
      <c r="A460" s="31">
        <f t="shared" si="7"/>
        <v>459</v>
      </c>
      <c r="B460" s="298">
        <v>18.170000000000002</v>
      </c>
      <c r="C460" s="22">
        <v>63.706999999999994</v>
      </c>
      <c r="D460" s="32">
        <v>18.43533566633338</v>
      </c>
      <c r="E460" s="290">
        <v>0.02</v>
      </c>
      <c r="F460" s="288">
        <v>0.12953312469256378</v>
      </c>
      <c r="G460" s="32">
        <v>0.3</v>
      </c>
      <c r="H460" s="288">
        <v>0.94444444444444442</v>
      </c>
    </row>
    <row r="461" spans="1:8" x14ac:dyDescent="0.25">
      <c r="A461" s="31">
        <f t="shared" si="7"/>
        <v>460</v>
      </c>
      <c r="B461" s="298">
        <v>761.97199999999998</v>
      </c>
      <c r="C461" s="22">
        <v>2771.4449999999997</v>
      </c>
      <c r="D461" s="32">
        <v>439.03558248837442</v>
      </c>
      <c r="E461" s="290">
        <v>0.15</v>
      </c>
      <c r="F461" s="288">
        <v>0.12146111937707603</v>
      </c>
      <c r="G461" s="32">
        <v>19.61</v>
      </c>
      <c r="H461" s="288">
        <v>0.94444444444444442</v>
      </c>
    </row>
    <row r="462" spans="1:8" x14ac:dyDescent="0.25">
      <c r="A462" s="31">
        <f t="shared" si="7"/>
        <v>461</v>
      </c>
      <c r="B462" s="298">
        <v>653</v>
      </c>
      <c r="C462" s="22">
        <v>6072</v>
      </c>
      <c r="D462" s="32">
        <v>66.890068233510235</v>
      </c>
      <c r="E462" s="290">
        <v>-0.21</v>
      </c>
      <c r="F462" s="288">
        <v>6.9475476114480267E-2</v>
      </c>
      <c r="G462" s="32">
        <v>63.63</v>
      </c>
      <c r="H462" s="288">
        <v>0.94444444444444442</v>
      </c>
    </row>
    <row r="463" spans="1:8" x14ac:dyDescent="0.25">
      <c r="A463" s="31">
        <f t="shared" si="7"/>
        <v>462</v>
      </c>
      <c r="B463" s="298">
        <v>118.944</v>
      </c>
      <c r="C463" s="22">
        <v>111.34499999999998</v>
      </c>
      <c r="D463" s="32">
        <v>47.077585723737982</v>
      </c>
      <c r="E463" s="290">
        <v>7.0000000000000007E-2</v>
      </c>
      <c r="F463" s="288">
        <v>0.16216260433055299</v>
      </c>
      <c r="G463" s="32">
        <v>3.67</v>
      </c>
      <c r="H463" s="288">
        <v>0.77777777777777779</v>
      </c>
    </row>
    <row r="464" spans="1:8" x14ac:dyDescent="0.25">
      <c r="A464" s="31">
        <f t="shared" si="7"/>
        <v>463</v>
      </c>
      <c r="B464" s="298">
        <v>223.422</v>
      </c>
      <c r="C464" s="22">
        <v>621.298</v>
      </c>
      <c r="D464" s="32">
        <v>38.802666814693517</v>
      </c>
      <c r="E464" s="290">
        <v>0.36</v>
      </c>
      <c r="F464" s="288">
        <v>0.18320952464515874</v>
      </c>
      <c r="G464" s="32">
        <v>8.73</v>
      </c>
      <c r="H464" s="288">
        <v>0.1111111111111111</v>
      </c>
    </row>
    <row r="465" spans="1:8" x14ac:dyDescent="0.25">
      <c r="A465" s="31">
        <f t="shared" si="7"/>
        <v>464</v>
      </c>
      <c r="B465" s="298">
        <v>2420.989</v>
      </c>
      <c r="C465" s="22">
        <v>3511.6910000000003</v>
      </c>
      <c r="D465" s="32">
        <v>1146.0984793899406</v>
      </c>
      <c r="E465" s="290">
        <v>0.21760000000000002</v>
      </c>
      <c r="F465" s="288">
        <v>0.15832860993977271</v>
      </c>
      <c r="G465" s="32">
        <v>31.150000000000002</v>
      </c>
      <c r="H465" s="288">
        <v>1</v>
      </c>
    </row>
    <row r="466" spans="1:8" x14ac:dyDescent="0.25">
      <c r="A466" s="31">
        <f t="shared" si="7"/>
        <v>465</v>
      </c>
      <c r="B466" s="298">
        <v>13567.031999999999</v>
      </c>
      <c r="C466" s="22">
        <v>24143.201999999997</v>
      </c>
      <c r="D466" s="32">
        <v>6787.2773177273803</v>
      </c>
      <c r="E466" s="290">
        <v>0.12</v>
      </c>
      <c r="F466" s="288">
        <v>0.15097763099239955</v>
      </c>
      <c r="G466" s="32">
        <v>0.30320000000000003</v>
      </c>
      <c r="H466" s="288">
        <v>0.66666666666666663</v>
      </c>
    </row>
    <row r="467" spans="1:8" x14ac:dyDescent="0.25">
      <c r="A467" s="31">
        <f t="shared" si="7"/>
        <v>466</v>
      </c>
      <c r="B467" s="298">
        <v>3.2040000000000002</v>
      </c>
      <c r="C467" s="22">
        <v>451.97199999999998</v>
      </c>
      <c r="D467" s="32">
        <v>79.117919225228974</v>
      </c>
      <c r="E467" s="290">
        <v>0.09</v>
      </c>
      <c r="F467" s="288">
        <v>4.3923925515770255E-3</v>
      </c>
      <c r="G467" s="32">
        <v>18.87</v>
      </c>
      <c r="H467" s="288">
        <v>0.83333333333333337</v>
      </c>
    </row>
    <row r="468" spans="1:8" x14ac:dyDescent="0.25">
      <c r="A468" s="31">
        <f t="shared" si="7"/>
        <v>467</v>
      </c>
      <c r="B468" s="298">
        <v>172</v>
      </c>
      <c r="C468" s="22">
        <v>21087</v>
      </c>
      <c r="D468" s="32">
        <v>-16686.75</v>
      </c>
      <c r="E468" s="290">
        <v>0.15</v>
      </c>
      <c r="F468" s="288">
        <v>2.4365712342933237E-3</v>
      </c>
      <c r="G468" s="32">
        <v>40.949999999999996</v>
      </c>
      <c r="H468" s="288">
        <v>1</v>
      </c>
    </row>
    <row r="469" spans="1:8" x14ac:dyDescent="0.25">
      <c r="A469" s="31">
        <f t="shared" si="7"/>
        <v>468</v>
      </c>
      <c r="B469" s="298">
        <v>336.05200000000002</v>
      </c>
      <c r="C469" s="22">
        <v>-9.6899999999999977</v>
      </c>
      <c r="D469" s="32">
        <v>63.6113136562021</v>
      </c>
      <c r="E469" s="290">
        <v>0.42</v>
      </c>
      <c r="F469" s="288">
        <v>0.61545730925607123</v>
      </c>
      <c r="G469" s="32">
        <v>8.57</v>
      </c>
      <c r="H469" s="288">
        <v>0.94444444444444442</v>
      </c>
    </row>
    <row r="470" spans="1:8" x14ac:dyDescent="0.25">
      <c r="A470" s="31">
        <f t="shared" si="7"/>
        <v>469</v>
      </c>
      <c r="B470" s="298">
        <v>108.166</v>
      </c>
      <c r="C470" s="22">
        <v>1436.9550000000002</v>
      </c>
      <c r="D470" s="32">
        <v>320.2660174801855</v>
      </c>
      <c r="E470" s="290">
        <v>0.11</v>
      </c>
      <c r="F470" s="288">
        <v>3.0325289091968338E-2</v>
      </c>
      <c r="G470" s="32">
        <v>10.009999999999998</v>
      </c>
      <c r="H470" s="288">
        <v>1</v>
      </c>
    </row>
    <row r="471" spans="1:8" x14ac:dyDescent="0.25">
      <c r="A471" s="31">
        <f t="shared" si="7"/>
        <v>470</v>
      </c>
      <c r="B471" s="298">
        <v>16.535</v>
      </c>
      <c r="C471" s="22">
        <v>135.24299999999999</v>
      </c>
      <c r="D471" s="32">
        <v>21.396055544808906</v>
      </c>
      <c r="E471" s="290">
        <v>-0.13</v>
      </c>
      <c r="F471" s="288">
        <v>9.0313735771558407E-2</v>
      </c>
      <c r="G471" s="32">
        <v>2.08</v>
      </c>
      <c r="H471" s="288">
        <v>0.61111111111111116</v>
      </c>
    </row>
    <row r="472" spans="1:8" x14ac:dyDescent="0.25">
      <c r="A472" s="31">
        <f t="shared" si="7"/>
        <v>471</v>
      </c>
      <c r="B472" s="298">
        <v>7475.656719999999</v>
      </c>
      <c r="C472" s="22">
        <v>7652.7476999999999</v>
      </c>
      <c r="D472" s="32">
        <v>1649.3149890292661</v>
      </c>
      <c r="E472" s="290">
        <v>2.1553999999999998</v>
      </c>
      <c r="F472" s="288">
        <v>2.2829346524228127</v>
      </c>
      <c r="G472" s="32">
        <v>998.61339999999984</v>
      </c>
      <c r="H472" s="288">
        <v>0.88888888888888884</v>
      </c>
    </row>
    <row r="473" spans="1:8" x14ac:dyDescent="0.25">
      <c r="A473" s="31">
        <f t="shared" si="7"/>
        <v>472</v>
      </c>
      <c r="B473" s="298">
        <v>2398.6030000000001</v>
      </c>
      <c r="C473" s="22">
        <v>2110.0209999999997</v>
      </c>
      <c r="D473" s="32">
        <v>742.89934940351748</v>
      </c>
      <c r="E473" s="290">
        <v>0.35</v>
      </c>
      <c r="F473" s="288">
        <v>0.28647879353714395</v>
      </c>
      <c r="G473" s="32">
        <v>16.288</v>
      </c>
      <c r="H473" s="288">
        <v>1</v>
      </c>
    </row>
    <row r="474" spans="1:8" x14ac:dyDescent="0.25">
      <c r="A474" s="31">
        <f t="shared" si="7"/>
        <v>473</v>
      </c>
      <c r="B474" s="298">
        <v>65.840999999999994</v>
      </c>
      <c r="C474" s="22">
        <v>147.262</v>
      </c>
      <c r="D474" s="32">
        <v>-67.303143680416198</v>
      </c>
      <c r="E474" s="290">
        <v>0.08</v>
      </c>
      <c r="F474" s="288">
        <v>8.7855590234086761E-2</v>
      </c>
      <c r="G474" s="32">
        <v>0.56999999999999995</v>
      </c>
      <c r="H474" s="288">
        <v>0.88888888888888884</v>
      </c>
    </row>
    <row r="475" spans="1:8" x14ac:dyDescent="0.25">
      <c r="A475" s="31">
        <f t="shared" si="7"/>
        <v>474</v>
      </c>
      <c r="B475" s="298">
        <v>48.018000000000001</v>
      </c>
      <c r="C475" s="22">
        <v>964.99799999999993</v>
      </c>
      <c r="D475" s="32">
        <v>169.94344252748806</v>
      </c>
      <c r="E475" s="290">
        <v>0.11</v>
      </c>
      <c r="F475" s="288">
        <v>1.3885326485035638E-2</v>
      </c>
      <c r="G475" s="32">
        <v>8.64</v>
      </c>
      <c r="H475" s="288">
        <v>0.88888888888888884</v>
      </c>
    </row>
    <row r="476" spans="1:8" x14ac:dyDescent="0.25">
      <c r="A476" s="31">
        <f t="shared" si="7"/>
        <v>475</v>
      </c>
      <c r="B476" s="298">
        <v>380610.47999999992</v>
      </c>
      <c r="C476" s="22">
        <v>1008926.1599999997</v>
      </c>
      <c r="D476" s="32">
        <v>47625.570251391924</v>
      </c>
      <c r="E476" s="290">
        <v>2.8186</v>
      </c>
      <c r="F476" s="288">
        <v>2.4236067828556505</v>
      </c>
      <c r="G476" s="32">
        <v>2903.2408999999993</v>
      </c>
      <c r="H476" s="288">
        <v>1</v>
      </c>
    </row>
    <row r="477" spans="1:8" x14ac:dyDescent="0.25">
      <c r="A477" s="31">
        <f t="shared" si="7"/>
        <v>476</v>
      </c>
      <c r="B477" s="298">
        <v>393.11</v>
      </c>
      <c r="C477" s="22">
        <v>417.02199999999993</v>
      </c>
      <c r="D477" s="32">
        <v>-54.035249528253708</v>
      </c>
      <c r="E477" s="290">
        <v>0.26</v>
      </c>
      <c r="F477" s="288">
        <v>3.4411690608342246E-2</v>
      </c>
      <c r="G477" s="32">
        <v>1.08</v>
      </c>
      <c r="H477" s="288">
        <v>1</v>
      </c>
    </row>
    <row r="478" spans="1:8" x14ac:dyDescent="0.25">
      <c r="A478" s="31">
        <f t="shared" si="7"/>
        <v>477</v>
      </c>
      <c r="B478" s="298">
        <v>131.041</v>
      </c>
      <c r="C478" s="22">
        <v>540.63200000000006</v>
      </c>
      <c r="D478" s="32">
        <v>122.49410891736861</v>
      </c>
      <c r="E478" s="290">
        <v>0.14000000000000001</v>
      </c>
      <c r="F478" s="288">
        <v>0.13368693175326055</v>
      </c>
      <c r="G478" s="32">
        <v>18.420000000000002</v>
      </c>
      <c r="H478" s="288">
        <v>0.88888888888888884</v>
      </c>
    </row>
    <row r="479" spans="1:8" x14ac:dyDescent="0.25">
      <c r="A479" s="31">
        <f t="shared" si="7"/>
        <v>478</v>
      </c>
      <c r="B479" s="298">
        <v>606.60900000000004</v>
      </c>
      <c r="C479" s="22">
        <v>3311.3720000000003</v>
      </c>
      <c r="D479" s="32">
        <v>676.9197134464797</v>
      </c>
      <c r="E479" s="290">
        <v>0.14000000000000001</v>
      </c>
      <c r="F479" s="288">
        <v>8.6327670269054843E-2</v>
      </c>
      <c r="G479" s="32">
        <v>8.19</v>
      </c>
      <c r="H479" s="288">
        <v>1</v>
      </c>
    </row>
    <row r="480" spans="1:8" ht="15.75" thickBot="1" x14ac:dyDescent="0.3">
      <c r="A480" s="33">
        <f t="shared" si="7"/>
        <v>479</v>
      </c>
      <c r="B480" s="299">
        <v>2304</v>
      </c>
      <c r="C480" s="28">
        <v>19339</v>
      </c>
      <c r="D480" s="44">
        <v>13610.958489720464</v>
      </c>
      <c r="E480" s="274">
        <v>0.02</v>
      </c>
      <c r="F480" s="289">
        <v>3.2310993310614669E-2</v>
      </c>
      <c r="G480" s="44">
        <v>132.13</v>
      </c>
      <c r="H480" s="289">
        <v>0.83333333333333337</v>
      </c>
    </row>
    <row r="481" spans="1:8" x14ac:dyDescent="0.25">
      <c r="A481" s="39" t="s">
        <v>121</v>
      </c>
      <c r="B481" s="93">
        <f t="shared" ref="B481:H481" si="8">COUNT(B2:B480)</f>
        <v>479</v>
      </c>
      <c r="C481" s="93">
        <f t="shared" si="8"/>
        <v>479</v>
      </c>
      <c r="D481" s="93">
        <f t="shared" si="8"/>
        <v>479</v>
      </c>
      <c r="E481" s="93">
        <f t="shared" si="8"/>
        <v>479</v>
      </c>
      <c r="F481" s="93">
        <f t="shared" si="8"/>
        <v>479</v>
      </c>
      <c r="G481" s="93">
        <f t="shared" si="8"/>
        <v>479</v>
      </c>
      <c r="H481" s="93">
        <f t="shared" si="8"/>
        <v>479</v>
      </c>
    </row>
    <row r="482" spans="1:8" x14ac:dyDescent="0.25">
      <c r="A482" s="31" t="s">
        <v>286</v>
      </c>
      <c r="B482" s="32">
        <v>655</v>
      </c>
      <c r="C482" s="32">
        <v>655</v>
      </c>
      <c r="D482" s="32">
        <v>655</v>
      </c>
      <c r="E482" s="32">
        <v>655</v>
      </c>
      <c r="F482" s="32">
        <v>655</v>
      </c>
      <c r="G482" s="32">
        <v>655</v>
      </c>
      <c r="H482" s="32">
        <v>655</v>
      </c>
    </row>
    <row r="483" spans="1:8" ht="15.75" thickBot="1" x14ac:dyDescent="0.3">
      <c r="A483" s="206" t="s">
        <v>288</v>
      </c>
      <c r="B483" s="34">
        <f>B482-B481</f>
        <v>176</v>
      </c>
      <c r="C483" s="34">
        <f t="shared" ref="C483:F483" si="9">C482-C481</f>
        <v>176</v>
      </c>
      <c r="D483" s="34">
        <f t="shared" si="9"/>
        <v>176</v>
      </c>
      <c r="E483" s="34">
        <f t="shared" si="9"/>
        <v>176</v>
      </c>
      <c r="F483" s="34">
        <f t="shared" si="9"/>
        <v>176</v>
      </c>
      <c r="G483" s="34">
        <f t="shared" ref="G483" si="10">G482-G481</f>
        <v>176</v>
      </c>
      <c r="H483" s="34">
        <f t="shared" ref="H483" si="11">H482-H481</f>
        <v>176</v>
      </c>
    </row>
    <row r="484" spans="1:8" ht="15.75" thickBot="1" x14ac:dyDescent="0.3">
      <c r="A484" s="287" t="s">
        <v>287</v>
      </c>
      <c r="B484" s="330">
        <f>B481/B482</f>
        <v>0.73129770992366416</v>
      </c>
      <c r="C484" s="330">
        <f t="shared" ref="C484:H484" si="12">C481/C482</f>
        <v>0.73129770992366416</v>
      </c>
      <c r="D484" s="330">
        <f t="shared" si="12"/>
        <v>0.73129770992366416</v>
      </c>
      <c r="E484" s="330">
        <f t="shared" si="12"/>
        <v>0.73129770992366416</v>
      </c>
      <c r="F484" s="330">
        <f t="shared" si="12"/>
        <v>0.73129770992366416</v>
      </c>
      <c r="G484" s="330">
        <f t="shared" si="12"/>
        <v>0.73129770992366416</v>
      </c>
      <c r="H484" s="330">
        <f t="shared" si="12"/>
        <v>0.73129770992366416</v>
      </c>
    </row>
    <row r="486" spans="1:8" x14ac:dyDescent="0.25">
      <c r="A486" s="377" t="s">
        <v>295</v>
      </c>
      <c r="B486" s="377"/>
      <c r="C486" s="377"/>
      <c r="D486" s="377"/>
      <c r="E486" s="377"/>
      <c r="F486" s="377"/>
      <c r="G486" s="377"/>
    </row>
    <row r="487" spans="1:8" x14ac:dyDescent="0.25">
      <c r="A487" s="359"/>
      <c r="B487" s="359" t="s">
        <v>296</v>
      </c>
      <c r="C487" s="359" t="s">
        <v>297</v>
      </c>
      <c r="D487" s="359" t="s">
        <v>298</v>
      </c>
      <c r="E487" s="359" t="s">
        <v>299</v>
      </c>
      <c r="F487" s="359" t="s">
        <v>120</v>
      </c>
      <c r="G487" s="359" t="s">
        <v>14</v>
      </c>
    </row>
    <row r="488" spans="1:8" x14ac:dyDescent="0.25">
      <c r="A488" s="359" t="s">
        <v>111</v>
      </c>
      <c r="B488" s="119">
        <f>G481</f>
        <v>479</v>
      </c>
      <c r="C488" s="363">
        <f>MIN(G$2:G$480)</f>
        <v>0.03</v>
      </c>
      <c r="D488" s="363">
        <f>MAX($G$2:$G$480)</f>
        <v>5490.3509399999994</v>
      </c>
      <c r="E488" s="363">
        <f>AVERAGE(G$2:G$480)</f>
        <v>112.53747594989566</v>
      </c>
      <c r="F488" s="363">
        <f>MEDIAN(G$2:G$480)</f>
        <v>18.420000000000002</v>
      </c>
      <c r="G488" s="369">
        <f>_xlfn.STDEV.P(H$2:H$480)</f>
        <v>0.14318238571444253</v>
      </c>
    </row>
    <row r="489" spans="1:8" x14ac:dyDescent="0.25">
      <c r="A489" s="366" t="s">
        <v>1</v>
      </c>
      <c r="B489" s="119">
        <f>B481</f>
        <v>479</v>
      </c>
      <c r="C489" s="363">
        <f>MIN(B$2:B$480)</f>
        <v>0.437</v>
      </c>
      <c r="D489" s="363">
        <f>MAX($B$2:$B$480)</f>
        <v>380610.47999999992</v>
      </c>
      <c r="E489" s="363">
        <f>AVERAGE(B$2:B$480)</f>
        <v>3971.4338477244232</v>
      </c>
      <c r="F489" s="363">
        <f>MEDIAN(B$2:B$480)</f>
        <v>527.62099999999998</v>
      </c>
      <c r="G489" s="369">
        <f>_xlfn.STDEV.P(B$2:B$480)</f>
        <v>21776.140557208018</v>
      </c>
    </row>
    <row r="490" spans="1:8" x14ac:dyDescent="0.25">
      <c r="A490" s="366" t="s">
        <v>27</v>
      </c>
      <c r="B490" s="119">
        <f>C481</f>
        <v>479</v>
      </c>
      <c r="C490" s="363">
        <f>MIN(C$2:C$480)</f>
        <v>-61407</v>
      </c>
      <c r="D490" s="363">
        <f>MAX($C$2:$C$480)</f>
        <v>1008926.1599999997</v>
      </c>
      <c r="E490" s="363">
        <f>AVERAGE(C$2:C$480)</f>
        <v>10070.148008058459</v>
      </c>
      <c r="F490" s="363">
        <f>MEDIAN(C$2:C$480)</f>
        <v>2031.277</v>
      </c>
      <c r="G490" s="369">
        <f>_xlfn.STDEV.P(C$2:C$480)</f>
        <v>55046.903024421925</v>
      </c>
    </row>
    <row r="491" spans="1:8" x14ac:dyDescent="0.25">
      <c r="A491" s="359" t="s">
        <v>4</v>
      </c>
      <c r="B491" s="119">
        <f>D481</f>
        <v>479</v>
      </c>
      <c r="C491" s="363">
        <f>MIN(D$2:D$480)</f>
        <v>-16686.75</v>
      </c>
      <c r="D491" s="363">
        <f>MAX($D$2:$D$480)</f>
        <v>137510.01447246523</v>
      </c>
      <c r="E491" s="363">
        <f>AVERAGE(D$2:D$480)</f>
        <v>1625.6683067509612</v>
      </c>
      <c r="F491" s="363">
        <f>MEDIAN(D$2:D$480)</f>
        <v>343.08751444341681</v>
      </c>
      <c r="G491" s="369">
        <f>_xlfn.STDEV.P(D$2:D$480)</f>
        <v>7781.1555640216848</v>
      </c>
    </row>
    <row r="492" spans="1:8" x14ac:dyDescent="0.25">
      <c r="A492" s="359" t="s">
        <v>5</v>
      </c>
      <c r="B492" s="119">
        <f>E481</f>
        <v>479</v>
      </c>
      <c r="C492" s="368">
        <f>MIN(E$2:E$480)</f>
        <v>-2.6527999999999996</v>
      </c>
      <c r="D492" s="364">
        <f>MAX($E$2:$E$480)</f>
        <v>8.7222500000000007</v>
      </c>
      <c r="E492" s="364">
        <f>AVERAGE(E$2:E$480)</f>
        <v>0.10607336116910226</v>
      </c>
      <c r="F492" s="364">
        <f>MEDIAN(E$2:E$480)</f>
        <v>7.0000000000000007E-2</v>
      </c>
      <c r="G492" s="365">
        <f>_xlfn.STDEV.P(E$2:E$480)</f>
        <v>0.51624786357777752</v>
      </c>
    </row>
    <row r="493" spans="1:8" x14ac:dyDescent="0.25">
      <c r="A493" s="359" t="s">
        <v>283</v>
      </c>
      <c r="B493" s="119">
        <f>F481</f>
        <v>479</v>
      </c>
      <c r="C493" s="367">
        <f>MIN(F$2:F$480)</f>
        <v>3.754365427508809E-4</v>
      </c>
      <c r="D493" s="364">
        <f>MAX($F$2:$F$480)</f>
        <v>3.0523753059848477</v>
      </c>
      <c r="E493" s="364">
        <f>AVERAGE(F$2:F$480)</f>
        <v>0.17277345417914733</v>
      </c>
      <c r="F493" s="364">
        <f>MEDIAN(F$2:F$480)</f>
        <v>7.9103147355975456E-2</v>
      </c>
      <c r="G493" s="365">
        <f>_xlfn.STDEV.P(F$2:F$480)</f>
        <v>0.35527504948303706</v>
      </c>
    </row>
    <row r="494" spans="1:8" x14ac:dyDescent="0.25">
      <c r="A494" s="359" t="s">
        <v>293</v>
      </c>
      <c r="B494" s="119">
        <f>H481</f>
        <v>479</v>
      </c>
      <c r="C494" s="367">
        <f>MIN(H$2:H$480)</f>
        <v>0.1111111111111111</v>
      </c>
      <c r="D494" s="364">
        <f>MAX($H$2:$H$480)</f>
        <v>1</v>
      </c>
      <c r="E494" s="364">
        <f>AVERAGE(H$2:H$480)</f>
        <v>0.90060310832753754</v>
      </c>
      <c r="F494" s="364">
        <f>MEDIAN(H$2:H$480)</f>
        <v>0.94444444444444442</v>
      </c>
      <c r="G494" s="365">
        <f>_xlfn.STDEV.P(H$2:H$480)</f>
        <v>0.14318238571444253</v>
      </c>
    </row>
  </sheetData>
  <mergeCells count="1">
    <mergeCell ref="A486:G486"/>
  </mergeCells>
  <phoneticPr fontId="9" type="noConversion"/>
  <conditionalFormatting sqref="B2:H480">
    <cfRule type="cellIs" dxfId="78" priority="10" operator="equal">
      <formula>0</formula>
    </cfRule>
  </conditionalFormatting>
  <conditionalFormatting sqref="B482:H483">
    <cfRule type="cellIs" dxfId="77" priority="3" operator="equal">
      <formula>0</formula>
    </cfRule>
  </conditionalFormatting>
  <conditionalFormatting sqref="B484:H484">
    <cfRule type="cellIs" dxfId="76" priority="2" operator="equal">
      <formula>0</formula>
    </cfRule>
  </conditionalFormatting>
  <conditionalFormatting sqref="B2:E480">
    <cfRule type="cellIs" dxfId="75" priority="1" operator="less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2"/>
  <sheetViews>
    <sheetView topLeftCell="A37" workbookViewId="0">
      <selection activeCell="D22" sqref="D22"/>
    </sheetView>
  </sheetViews>
  <sheetFormatPr defaultRowHeight="15" x14ac:dyDescent="0.25"/>
  <cols>
    <col min="2" max="2" width="49.85546875" customWidth="1"/>
    <col min="3" max="3" width="27.7109375" customWidth="1"/>
    <col min="4" max="4" width="24.140625" bestFit="1" customWidth="1"/>
    <col min="5" max="5" width="16" bestFit="1" customWidth="1"/>
    <col min="6" max="6" width="18.140625" bestFit="1" customWidth="1"/>
    <col min="7" max="7" width="38.7109375" bestFit="1" customWidth="1"/>
    <col min="8" max="8" width="30.7109375" bestFit="1" customWidth="1"/>
    <col min="9" max="9" width="13.5703125" bestFit="1" customWidth="1"/>
    <col min="10" max="11" width="11.42578125" bestFit="1" customWidth="1"/>
    <col min="12" max="12" width="12.42578125" bestFit="1" customWidth="1"/>
    <col min="13" max="13" width="11.42578125" bestFit="1" customWidth="1"/>
    <col min="14" max="27" width="12.42578125" bestFit="1" customWidth="1"/>
  </cols>
  <sheetData>
    <row r="1" spans="1:7" ht="15.75" thickBot="1" x14ac:dyDescent="0.3">
      <c r="A1" s="71">
        <v>1</v>
      </c>
      <c r="B1" s="69" t="s">
        <v>31</v>
      </c>
      <c r="C1" s="69"/>
      <c r="D1" s="70"/>
    </row>
    <row r="2" spans="1:7" ht="15.75" thickBot="1" x14ac:dyDescent="0.3">
      <c r="A2" s="72"/>
      <c r="B2" s="73" t="s">
        <v>32</v>
      </c>
      <c r="C2" s="216" t="s">
        <v>33</v>
      </c>
      <c r="D2" s="217" t="s">
        <v>34</v>
      </c>
    </row>
    <row r="3" spans="1:7" ht="15.75" thickBot="1" x14ac:dyDescent="0.3">
      <c r="A3" s="76">
        <v>1.1000000000000001</v>
      </c>
      <c r="B3" s="77" t="s">
        <v>207</v>
      </c>
      <c r="C3" s="220">
        <f>SUM(C4:C11)</f>
        <v>169</v>
      </c>
      <c r="D3" s="221">
        <f>SUM(D4:D11)</f>
        <v>845</v>
      </c>
    </row>
    <row r="4" spans="1:7" x14ac:dyDescent="0.25">
      <c r="A4" s="65" t="s">
        <v>44</v>
      </c>
      <c r="B4" s="67" t="s">
        <v>35</v>
      </c>
      <c r="C4" s="218">
        <f>HLOOKUP($B4,'1 Basic Materials '!$C$30:$D$35,3,FALSE)</f>
        <v>40</v>
      </c>
      <c r="D4" s="219">
        <f>HLOOKUP($B4,'1 Basic Materials '!$D$30:$E$35,3,FALSE)</f>
        <v>200</v>
      </c>
    </row>
    <row r="5" spans="1:7" x14ac:dyDescent="0.25">
      <c r="A5" s="63" t="s">
        <v>45</v>
      </c>
      <c r="B5" s="66" t="s">
        <v>36</v>
      </c>
      <c r="C5" s="118">
        <f>HLOOKUP($B5,'2 Consumer goods'!$C$27:$D$31,3,FALSE)</f>
        <v>18</v>
      </c>
      <c r="D5" s="127">
        <f>HLOOKUP($B5,'2 Consumer goods'!$D$27:$E$31,3,FALSE)</f>
        <v>90</v>
      </c>
    </row>
    <row r="6" spans="1:7" x14ac:dyDescent="0.25">
      <c r="A6" s="63" t="s">
        <v>46</v>
      </c>
      <c r="B6" s="66" t="s">
        <v>37</v>
      </c>
      <c r="C6" s="118">
        <f>HLOOKUP($B6,'3 Consumer Services'!$C$44:$D48,3,FALSE)</f>
        <v>39</v>
      </c>
      <c r="D6" s="127">
        <f>HLOOKUP($B6,'3 Consumer Services'!$D$44:$E48,3,FALSE)</f>
        <v>195</v>
      </c>
    </row>
    <row r="7" spans="1:7" x14ac:dyDescent="0.25">
      <c r="A7" s="63" t="s">
        <v>47</v>
      </c>
      <c r="B7" s="66" t="s">
        <v>38</v>
      </c>
      <c r="C7" s="118">
        <f>HLOOKUP($B7,'4 Health Care'!$C$19:$D$23,3,FALSE)</f>
        <v>7</v>
      </c>
      <c r="D7" s="127">
        <f>HLOOKUP($B7,'4 Health Care'!$D$19:$E$23,3,FALSE)</f>
        <v>35</v>
      </c>
    </row>
    <row r="8" spans="1:7" x14ac:dyDescent="0.25">
      <c r="A8" s="63" t="s">
        <v>48</v>
      </c>
      <c r="B8" s="66" t="s">
        <v>39</v>
      </c>
      <c r="C8" s="118">
        <f>HLOOKUP($B8,'5 Industrials'!$C$54:$D$58,3,FALSE)</f>
        <v>47</v>
      </c>
      <c r="D8" s="127">
        <f>HLOOKUP($B8,'5 Industrials'!$D$54:$E$58,3,FALSE)</f>
        <v>235</v>
      </c>
    </row>
    <row r="9" spans="1:7" x14ac:dyDescent="0.25">
      <c r="A9" s="63" t="s">
        <v>49</v>
      </c>
      <c r="B9" s="66" t="s">
        <v>40</v>
      </c>
      <c r="C9" s="118">
        <v>0</v>
      </c>
      <c r="D9" s="127">
        <v>0</v>
      </c>
    </row>
    <row r="10" spans="1:7" x14ac:dyDescent="0.25">
      <c r="A10" s="63" t="s">
        <v>50</v>
      </c>
      <c r="B10" s="66" t="s">
        <v>41</v>
      </c>
      <c r="C10" s="118">
        <f>HLOOKUP($B10,'7 Technology'!$C$24:$D$28,3,FALSE)</f>
        <v>13</v>
      </c>
      <c r="D10" s="127">
        <f>HLOOKUP($B10,'7 Technology'!$D$24:$E$28,3,FALSE)</f>
        <v>65</v>
      </c>
    </row>
    <row r="11" spans="1:7" ht="15.75" thickBot="1" x14ac:dyDescent="0.3">
      <c r="A11" s="64" t="s">
        <v>51</v>
      </c>
      <c r="B11" s="68" t="s">
        <v>42</v>
      </c>
      <c r="C11" s="120">
        <f>HLOOKUP($B11,'8 Telecommunications'!$C$17:$D$21,3,FALSE)</f>
        <v>5</v>
      </c>
      <c r="D11" s="128">
        <f>HLOOKUP($B11,'8 Telecommunications'!$D$17:$E$21,3,FALSE)</f>
        <v>25</v>
      </c>
    </row>
    <row r="12" spans="1:7" ht="15.75" thickBot="1" x14ac:dyDescent="0.3">
      <c r="A12" s="76">
        <v>1.2</v>
      </c>
      <c r="B12" s="77" t="s">
        <v>208</v>
      </c>
      <c r="C12" s="220" t="e">
        <f>SUM(C13:C20)</f>
        <v>#VALUE!</v>
      </c>
      <c r="D12" s="221">
        <f>SUM(D13:D20)</f>
        <v>245</v>
      </c>
      <c r="F12" s="259"/>
      <c r="G12" s="260" t="s">
        <v>215</v>
      </c>
    </row>
    <row r="13" spans="1:7" x14ac:dyDescent="0.25">
      <c r="A13" s="65" t="s">
        <v>52</v>
      </c>
      <c r="B13" s="67" t="s">
        <v>35</v>
      </c>
      <c r="C13" s="218">
        <f>C4-C22</f>
        <v>22</v>
      </c>
      <c r="D13" s="219">
        <f>D4-D22</f>
        <v>112</v>
      </c>
      <c r="F13" s="118" t="s">
        <v>35</v>
      </c>
      <c r="G13" s="261">
        <f>C22/C4</f>
        <v>0.45</v>
      </c>
    </row>
    <row r="14" spans="1:7" x14ac:dyDescent="0.25">
      <c r="A14" s="63" t="s">
        <v>53</v>
      </c>
      <c r="B14" s="66" t="s">
        <v>36</v>
      </c>
      <c r="C14" s="118" t="e">
        <f t="shared" ref="C14:D20" si="0">C5-C23</f>
        <v>#VALUE!</v>
      </c>
      <c r="D14" s="127">
        <f t="shared" si="0"/>
        <v>18</v>
      </c>
      <c r="F14" s="118" t="s">
        <v>36</v>
      </c>
      <c r="G14" s="261" t="e">
        <f t="shared" ref="G14:G20" si="1">C23/C5</f>
        <v>#VALUE!</v>
      </c>
    </row>
    <row r="15" spans="1:7" x14ac:dyDescent="0.25">
      <c r="A15" s="63" t="s">
        <v>54</v>
      </c>
      <c r="B15" s="66" t="s">
        <v>37</v>
      </c>
      <c r="C15" s="118" t="e">
        <f t="shared" si="0"/>
        <v>#VALUE!</v>
      </c>
      <c r="D15" s="127">
        <f t="shared" si="0"/>
        <v>73</v>
      </c>
      <c r="F15" s="118" t="s">
        <v>37</v>
      </c>
      <c r="G15" s="261" t="e">
        <f t="shared" si="1"/>
        <v>#VALUE!</v>
      </c>
    </row>
    <row r="16" spans="1:7" x14ac:dyDescent="0.25">
      <c r="A16" s="63" t="s">
        <v>55</v>
      </c>
      <c r="B16" s="66" t="s">
        <v>38</v>
      </c>
      <c r="C16" s="118">
        <f t="shared" si="0"/>
        <v>0</v>
      </c>
      <c r="D16" s="127">
        <f t="shared" si="0"/>
        <v>1</v>
      </c>
      <c r="F16" s="118" t="s">
        <v>38</v>
      </c>
      <c r="G16" s="261">
        <f t="shared" si="1"/>
        <v>1</v>
      </c>
    </row>
    <row r="17" spans="1:9" x14ac:dyDescent="0.25">
      <c r="A17" s="63" t="s">
        <v>56</v>
      </c>
      <c r="B17" s="66" t="s">
        <v>39</v>
      </c>
      <c r="C17" s="118">
        <f t="shared" si="0"/>
        <v>5</v>
      </c>
      <c r="D17" s="127">
        <f t="shared" si="0"/>
        <v>33</v>
      </c>
      <c r="F17" s="118" t="s">
        <v>39</v>
      </c>
      <c r="G17" s="261">
        <f t="shared" si="1"/>
        <v>0.8936170212765957</v>
      </c>
    </row>
    <row r="18" spans="1:9" x14ac:dyDescent="0.25">
      <c r="A18" s="63" t="s">
        <v>57</v>
      </c>
      <c r="B18" s="66" t="s">
        <v>40</v>
      </c>
      <c r="C18" s="118">
        <f t="shared" si="0"/>
        <v>0</v>
      </c>
      <c r="D18" s="127">
        <f t="shared" si="0"/>
        <v>0</v>
      </c>
      <c r="F18" s="118" t="s">
        <v>40</v>
      </c>
      <c r="G18" s="261">
        <v>0</v>
      </c>
    </row>
    <row r="19" spans="1:9" x14ac:dyDescent="0.25">
      <c r="A19" s="63" t="s">
        <v>58</v>
      </c>
      <c r="B19" s="66" t="s">
        <v>41</v>
      </c>
      <c r="C19" s="118" t="e">
        <f t="shared" si="0"/>
        <v>#VALUE!</v>
      </c>
      <c r="D19" s="127">
        <f t="shared" si="0"/>
        <v>7</v>
      </c>
      <c r="F19" s="118" t="s">
        <v>41</v>
      </c>
      <c r="G19" s="261" t="e">
        <f t="shared" si="1"/>
        <v>#VALUE!</v>
      </c>
    </row>
    <row r="20" spans="1:9" ht="15.75" thickBot="1" x14ac:dyDescent="0.3">
      <c r="A20" s="64" t="s">
        <v>59</v>
      </c>
      <c r="B20" s="68" t="s">
        <v>42</v>
      </c>
      <c r="C20" s="120" t="e">
        <f t="shared" si="0"/>
        <v>#VALUE!</v>
      </c>
      <c r="D20" s="128">
        <f t="shared" si="0"/>
        <v>1</v>
      </c>
      <c r="F20" s="120" t="s">
        <v>42</v>
      </c>
      <c r="G20" s="262" t="e">
        <f t="shared" si="1"/>
        <v>#VALUE!</v>
      </c>
    </row>
    <row r="21" spans="1:9" ht="15.75" thickBot="1" x14ac:dyDescent="0.3">
      <c r="A21" s="76">
        <v>1.3</v>
      </c>
      <c r="B21" s="77" t="s">
        <v>60</v>
      </c>
      <c r="C21" s="220" t="e">
        <f>SUM(C22:C29)</f>
        <v>#VALUE!</v>
      </c>
      <c r="D21" s="221">
        <f>SUM(D22:D29)</f>
        <v>600</v>
      </c>
      <c r="F21" s="35"/>
      <c r="G21" s="37" t="s">
        <v>216</v>
      </c>
      <c r="H21" s="37" t="s">
        <v>217</v>
      </c>
    </row>
    <row r="22" spans="1:9" x14ac:dyDescent="0.25">
      <c r="A22" s="65" t="s">
        <v>61</v>
      </c>
      <c r="B22" s="67" t="s">
        <v>35</v>
      </c>
      <c r="C22" s="218">
        <f>HLOOKUP($B22,'1 Basic Materials '!$C$30:$D$35,4,FALSE)</f>
        <v>18</v>
      </c>
      <c r="D22" s="219">
        <f>HLOOKUP($B22,'1 Basic Materials '!$D$30:$E$35,4,FALSE)</f>
        <v>88</v>
      </c>
      <c r="F22" s="39" t="s">
        <v>35</v>
      </c>
      <c r="G22" s="263" t="e">
        <f>C22/$C$21</f>
        <v>#VALUE!</v>
      </c>
      <c r="H22" s="191" t="e">
        <f>G22</f>
        <v>#VALUE!</v>
      </c>
    </row>
    <row r="23" spans="1:9" x14ac:dyDescent="0.25">
      <c r="A23" s="63" t="s">
        <v>62</v>
      </c>
      <c r="B23" s="66" t="s">
        <v>36</v>
      </c>
      <c r="C23" s="118" t="e">
        <f>HLOOKUP($B23,'2 Consumer goods'!$C$27:$D$31,4,FALSE)</f>
        <v>#VALUE!</v>
      </c>
      <c r="D23" s="127">
        <f>HLOOKUP($B23,'2 Consumer goods'!$D$27:$E$31,4,FALSE)</f>
        <v>72</v>
      </c>
      <c r="F23" s="31" t="s">
        <v>36</v>
      </c>
      <c r="G23" s="106" t="e">
        <f t="shared" ref="G23:G29" si="2">C23/$C$21</f>
        <v>#VALUE!</v>
      </c>
      <c r="H23" s="107" t="e">
        <f>G23+H22</f>
        <v>#VALUE!</v>
      </c>
    </row>
    <row r="24" spans="1:9" x14ac:dyDescent="0.25">
      <c r="A24" s="63" t="s">
        <v>64</v>
      </c>
      <c r="B24" s="66" t="s">
        <v>37</v>
      </c>
      <c r="C24" s="118" t="e">
        <f>HLOOKUP($B24,'3 Consumer Services'!$C$44:$D66,4,FALSE)</f>
        <v>#VALUE!</v>
      </c>
      <c r="D24" s="127">
        <f>HLOOKUP($B24,'3 Consumer Services'!$D$44:$E66,4,FALSE)</f>
        <v>122</v>
      </c>
      <c r="F24" s="31" t="s">
        <v>37</v>
      </c>
      <c r="G24" s="106" t="e">
        <f t="shared" si="2"/>
        <v>#VALUE!</v>
      </c>
      <c r="H24" s="107" t="e">
        <f t="shared" ref="H24:H29" si="3">G24+H23</f>
        <v>#VALUE!</v>
      </c>
    </row>
    <row r="25" spans="1:9" x14ac:dyDescent="0.25">
      <c r="A25" s="63" t="s">
        <v>65</v>
      </c>
      <c r="B25" s="66" t="s">
        <v>38</v>
      </c>
      <c r="C25" s="118">
        <f>HLOOKUP($B25,'4 Health Care'!$C$19:$D$23,4,FALSE)</f>
        <v>7</v>
      </c>
      <c r="D25" s="127">
        <f>HLOOKUP($B25,'4 Health Care'!$D$19:$E$23,4,FALSE)</f>
        <v>34</v>
      </c>
      <c r="F25" s="31" t="s">
        <v>38</v>
      </c>
      <c r="G25" s="106" t="e">
        <f t="shared" si="2"/>
        <v>#VALUE!</v>
      </c>
      <c r="H25" s="107" t="e">
        <f t="shared" si="3"/>
        <v>#VALUE!</v>
      </c>
    </row>
    <row r="26" spans="1:9" x14ac:dyDescent="0.25">
      <c r="A26" s="63" t="s">
        <v>63</v>
      </c>
      <c r="B26" s="66" t="s">
        <v>39</v>
      </c>
      <c r="C26" s="118">
        <f>HLOOKUP($B26,'5 Industrials'!$C$54:$D$58,4,FALSE)</f>
        <v>42</v>
      </c>
      <c r="D26" s="127">
        <f>HLOOKUP($B26,'5 Industrials'!$D$54:$E$58,4,FALSE)</f>
        <v>202</v>
      </c>
      <c r="F26" s="31" t="s">
        <v>39</v>
      </c>
      <c r="G26" s="106" t="e">
        <f t="shared" si="2"/>
        <v>#VALUE!</v>
      </c>
      <c r="H26" s="107" t="e">
        <f t="shared" si="3"/>
        <v>#VALUE!</v>
      </c>
    </row>
    <row r="27" spans="1:9" x14ac:dyDescent="0.25">
      <c r="A27" s="63" t="s">
        <v>66</v>
      </c>
      <c r="B27" s="66" t="s">
        <v>40</v>
      </c>
      <c r="C27" s="118">
        <v>0</v>
      </c>
      <c r="D27" s="127">
        <v>0</v>
      </c>
      <c r="F27" s="31" t="s">
        <v>40</v>
      </c>
      <c r="G27" s="106" t="e">
        <f t="shared" si="2"/>
        <v>#VALUE!</v>
      </c>
      <c r="H27" s="107" t="e">
        <f t="shared" si="3"/>
        <v>#VALUE!</v>
      </c>
    </row>
    <row r="28" spans="1:9" x14ac:dyDescent="0.25">
      <c r="A28" s="63" t="s">
        <v>67</v>
      </c>
      <c r="B28" s="66" t="s">
        <v>41</v>
      </c>
      <c r="C28" s="118" t="e">
        <f>HLOOKUP($B28,'7 Technology'!$C$24:$D$28,4,FALSE)</f>
        <v>#VALUE!</v>
      </c>
      <c r="D28" s="127">
        <f>HLOOKUP($B28,'7 Technology'!$D$24:$E$28,4,FALSE)</f>
        <v>58</v>
      </c>
      <c r="F28" s="31" t="s">
        <v>41</v>
      </c>
      <c r="G28" s="106" t="e">
        <f t="shared" si="2"/>
        <v>#VALUE!</v>
      </c>
      <c r="H28" s="107" t="e">
        <f t="shared" si="3"/>
        <v>#VALUE!</v>
      </c>
    </row>
    <row r="29" spans="1:9" ht="15.75" thickBot="1" x14ac:dyDescent="0.3">
      <c r="A29" s="64" t="s">
        <v>68</v>
      </c>
      <c r="B29" s="68" t="s">
        <v>42</v>
      </c>
      <c r="C29" s="120" t="e">
        <f>HLOOKUP($B29,'8 Telecommunications'!$C$17:$D$21,4,FALSE)</f>
        <v>#VALUE!</v>
      </c>
      <c r="D29" s="128">
        <f>HLOOKUP($B29,'8 Telecommunications'!$D$17:$E$21,4,FALSE)</f>
        <v>24</v>
      </c>
      <c r="F29" s="33" t="s">
        <v>42</v>
      </c>
      <c r="G29" s="42" t="e">
        <f t="shared" si="2"/>
        <v>#VALUE!</v>
      </c>
      <c r="H29" s="108" t="e">
        <f t="shared" si="3"/>
        <v>#VALUE!</v>
      </c>
    </row>
    <row r="30" spans="1:9" ht="15.75" thickBot="1" x14ac:dyDescent="0.3"/>
    <row r="31" spans="1:9" ht="15.75" thickBot="1" x14ac:dyDescent="0.3">
      <c r="A31" s="74">
        <v>2</v>
      </c>
      <c r="B31" s="385" t="s">
        <v>123</v>
      </c>
      <c r="C31" s="386"/>
      <c r="D31" s="386"/>
      <c r="E31" s="386"/>
      <c r="F31" s="386"/>
      <c r="G31" s="386"/>
      <c r="H31" s="372"/>
      <c r="I31" s="373"/>
    </row>
    <row r="32" spans="1:9" s="78" customFormat="1" ht="15.75" thickBot="1" x14ac:dyDescent="0.3">
      <c r="A32" s="230">
        <v>2.1</v>
      </c>
      <c r="B32" s="74" t="s">
        <v>1</v>
      </c>
      <c r="C32" s="74">
        <v>2019</v>
      </c>
      <c r="D32" s="75">
        <v>2018</v>
      </c>
      <c r="E32" s="75">
        <v>2017</v>
      </c>
      <c r="F32" s="75">
        <v>2016</v>
      </c>
      <c r="G32" s="75">
        <v>2015</v>
      </c>
      <c r="H32" s="372" t="s">
        <v>119</v>
      </c>
      <c r="I32" s="373"/>
    </row>
    <row r="33" spans="1:9" x14ac:dyDescent="0.25">
      <c r="A33" s="231" t="s">
        <v>69</v>
      </c>
      <c r="B33" s="39" t="s">
        <v>35</v>
      </c>
      <c r="C33" s="92">
        <f>'1 Basic Materials '!C23/1000000</f>
        <v>0.83304317647058823</v>
      </c>
      <c r="D33" s="92">
        <f>'1 Basic Materials '!D23/1000000</f>
        <v>0.85403147058823525</v>
      </c>
      <c r="E33" s="92">
        <f>'1 Basic Materials '!E23/1000000</f>
        <v>0.86522972222222228</v>
      </c>
      <c r="F33" s="92">
        <f>'1 Basic Materials '!F23/1000000</f>
        <v>0.88607244444444455</v>
      </c>
      <c r="G33" s="92">
        <f>'1 Basic Materials '!G23/1000000</f>
        <v>0.93916011111111108</v>
      </c>
      <c r="H33" s="40" t="s">
        <v>13</v>
      </c>
      <c r="I33" s="93">
        <f>AVERAGE(C33:G39)</f>
        <v>4.7675672540851179</v>
      </c>
    </row>
    <row r="34" spans="1:9" x14ac:dyDescent="0.25">
      <c r="A34" s="232" t="s">
        <v>70</v>
      </c>
      <c r="B34" s="31" t="s">
        <v>43</v>
      </c>
      <c r="C34" s="61">
        <f>'2 Consumer goods'!C20/1000000</f>
        <v>12.335444066666666</v>
      </c>
      <c r="D34" s="61">
        <f>'2 Consumer goods'!D20/1000000</f>
        <v>12.5799384</v>
      </c>
      <c r="E34" s="61">
        <f>'2 Consumer goods'!E20/1000000</f>
        <v>12.8848366</v>
      </c>
      <c r="F34" s="61">
        <f>'2 Consumer goods'!F20/1000000</f>
        <v>12.969181416666666</v>
      </c>
      <c r="G34" s="61">
        <f>'2 Consumer goods'!G20/1000000</f>
        <v>7.6308664545454539</v>
      </c>
      <c r="H34" s="22" t="s">
        <v>120</v>
      </c>
      <c r="I34" s="32">
        <f>MEDIAN(C33:G39)</f>
        <v>2.83208684375</v>
      </c>
    </row>
    <row r="35" spans="1:9" x14ac:dyDescent="0.25">
      <c r="A35" s="232" t="s">
        <v>71</v>
      </c>
      <c r="B35" s="31" t="s">
        <v>37</v>
      </c>
      <c r="C35" s="61">
        <f>'3 Consumer Services'!C37/1000000</f>
        <v>2.7191233870967744</v>
      </c>
      <c r="D35" s="61">
        <f>'3 Consumer Services'!D37/1000000</f>
        <v>2.83208684375</v>
      </c>
      <c r="E35" s="61">
        <f>'3 Consumer Services'!E37/1000000</f>
        <v>2.9167020625000002</v>
      </c>
      <c r="F35" s="61">
        <f>'3 Consumer Services'!F37/1000000</f>
        <v>2.1742161200000001</v>
      </c>
      <c r="G35" s="61">
        <f>'3 Consumer Services'!G37/1000000</f>
        <v>4.4399478749999997</v>
      </c>
      <c r="H35" s="22" t="s">
        <v>15</v>
      </c>
      <c r="I35" s="32">
        <f>_xlfn.QUARTILE.EXC(C33:G39,1)</f>
        <v>0.88607244444444455</v>
      </c>
    </row>
    <row r="36" spans="1:9" x14ac:dyDescent="0.25">
      <c r="A36" s="232" t="s">
        <v>72</v>
      </c>
      <c r="B36" s="31" t="s">
        <v>38</v>
      </c>
      <c r="C36" s="61">
        <f>'4 Health Care'!C12/1000000</f>
        <v>1.3511340000000001</v>
      </c>
      <c r="D36" s="61">
        <f>'4 Health Care'!D12/1000000</f>
        <v>0.88348800000000005</v>
      </c>
      <c r="E36" s="61">
        <f>'4 Health Care'!E12/1000000</f>
        <v>0.855437</v>
      </c>
      <c r="F36" s="61">
        <f>'4 Health Care'!F12/1000000</f>
        <v>0.87207699999999999</v>
      </c>
      <c r="G36" s="61">
        <f>'4 Health Care'!G12/1000000</f>
        <v>0.398123</v>
      </c>
      <c r="H36" s="22" t="s">
        <v>14</v>
      </c>
      <c r="I36" s="32">
        <f>_xlfn.STDEV.P(C33:G39)</f>
        <v>6.4810810730024837</v>
      </c>
    </row>
    <row r="37" spans="1:9" x14ac:dyDescent="0.25">
      <c r="A37" s="232" t="s">
        <v>73</v>
      </c>
      <c r="B37" s="31" t="s">
        <v>39</v>
      </c>
      <c r="C37" s="61">
        <f>'5 Industrials'!C47/1000000</f>
        <v>0.96332215789473685</v>
      </c>
      <c r="D37" s="61">
        <f>'5 Industrials'!D47/1000000</f>
        <v>0.92654317073170733</v>
      </c>
      <c r="E37" s="61">
        <f>'5 Industrials'!E47/1000000</f>
        <v>0.89463776190476185</v>
      </c>
      <c r="F37" s="61">
        <f>'5 Industrials'!F47/1000000</f>
        <v>0.83498585365853661</v>
      </c>
      <c r="G37" s="61">
        <f>'5 Industrials'!G47/1000000</f>
        <v>0.99884364999999997</v>
      </c>
      <c r="H37" s="22" t="s">
        <v>17</v>
      </c>
      <c r="I37" s="32">
        <f>_xlfn.QUARTILE.EXC(C33:G39,3)</f>
        <v>5.3549185999999995</v>
      </c>
    </row>
    <row r="38" spans="1:9" x14ac:dyDescent="0.25">
      <c r="A38" s="232" t="s">
        <v>74</v>
      </c>
      <c r="B38" s="31" t="s">
        <v>41</v>
      </c>
      <c r="C38" s="61">
        <f>'7 Technology'!C17/1000000</f>
        <v>3.6960471316666665</v>
      </c>
      <c r="D38" s="61">
        <f>'7 Technology'!D17/1000000</f>
        <v>4.5036272649999995</v>
      </c>
      <c r="E38" s="61">
        <f>'7 Technology'!E17/1000000</f>
        <v>4.5864697983333329</v>
      </c>
      <c r="F38" s="61">
        <f>'7 Technology'!F17/1000000</f>
        <v>5.5067068781818183</v>
      </c>
      <c r="G38" s="61">
        <f>'7 Technology'!G17/1000000</f>
        <v>35.681772974545446</v>
      </c>
      <c r="H38" s="22" t="s">
        <v>12</v>
      </c>
      <c r="I38" s="32">
        <f>SUM(C33:G39)</f>
        <v>166.86485389297911</v>
      </c>
    </row>
    <row r="39" spans="1:9" ht="15.75" thickBot="1" x14ac:dyDescent="0.3">
      <c r="A39" s="233" t="s">
        <v>75</v>
      </c>
      <c r="B39" s="33" t="s">
        <v>42</v>
      </c>
      <c r="C39" s="240">
        <f>'8 Telecommunications'!C10/1000000</f>
        <v>4.2679632000000005</v>
      </c>
      <c r="D39" s="240">
        <f>'8 Telecommunications'!D10/1000000</f>
        <v>4.5595372000000003</v>
      </c>
      <c r="E39" s="240">
        <f>'8 Telecommunications'!E10/1000000</f>
        <v>4.2801485999999995</v>
      </c>
      <c r="F39" s="240">
        <f>'8 Telecommunications'!F10/1000000</f>
        <v>5.3549185999999995</v>
      </c>
      <c r="G39" s="240">
        <f>'8 Telecommunications'!G10/1000000</f>
        <v>7.5891905</v>
      </c>
      <c r="H39" s="28" t="s">
        <v>122</v>
      </c>
      <c r="I39" s="44">
        <f>SKEW(C33:G39)</f>
        <v>3.3644549964850579</v>
      </c>
    </row>
    <row r="40" spans="1:9" s="78" customFormat="1" ht="15.75" thickBot="1" x14ac:dyDescent="0.3">
      <c r="A40" s="86">
        <v>2.2000000000000002</v>
      </c>
      <c r="B40" s="235" t="s">
        <v>2</v>
      </c>
      <c r="C40" s="74">
        <v>2019</v>
      </c>
      <c r="D40" s="75">
        <v>2018</v>
      </c>
      <c r="E40" s="75">
        <v>2017</v>
      </c>
      <c r="F40" s="75">
        <v>2016</v>
      </c>
      <c r="G40" s="75">
        <v>2015</v>
      </c>
      <c r="H40" s="75" t="s">
        <v>119</v>
      </c>
      <c r="I40" s="75"/>
    </row>
    <row r="41" spans="1:9" x14ac:dyDescent="0.25">
      <c r="A41" s="82" t="s">
        <v>76</v>
      </c>
      <c r="B41" s="89" t="s">
        <v>35</v>
      </c>
      <c r="C41" s="92">
        <f>'1 Basic Materials '!K23/1000000</f>
        <v>10.592889</v>
      </c>
      <c r="D41" s="92">
        <f>'1 Basic Materials '!L23/1000000</f>
        <v>11.415891611111112</v>
      </c>
      <c r="E41" s="92">
        <f>'1 Basic Materials '!M23/1000000</f>
        <v>11.863114222222222</v>
      </c>
      <c r="F41" s="92">
        <f>'1 Basic Materials '!N23/1000000</f>
        <v>10.935728333333333</v>
      </c>
      <c r="G41" s="92">
        <f>'1 Basic Materials '!O23/1000000</f>
        <v>11.083547555555556</v>
      </c>
      <c r="H41" s="40" t="s">
        <v>13</v>
      </c>
      <c r="I41" s="93">
        <f>AVERAGE(C41:G47)</f>
        <v>13.652855115303785</v>
      </c>
    </row>
    <row r="42" spans="1:9" x14ac:dyDescent="0.25">
      <c r="A42" s="79" t="s">
        <v>77</v>
      </c>
      <c r="B42" s="88" t="s">
        <v>43</v>
      </c>
      <c r="C42" s="61">
        <f>'2 Consumer goods'!K20/1000000</f>
        <v>13.574356333333334</v>
      </c>
      <c r="D42" s="61">
        <f>'2 Consumer goods'!L20/1000000</f>
        <v>13.6314378</v>
      </c>
      <c r="E42" s="61">
        <f>'2 Consumer goods'!M20/1000000</f>
        <v>13.657427866666668</v>
      </c>
      <c r="F42" s="61">
        <f>'2 Consumer goods'!N20/1000000</f>
        <v>12.49012675</v>
      </c>
      <c r="G42" s="61">
        <f>'2 Consumer goods'!O20/1000000</f>
        <v>9.0598152499999998</v>
      </c>
      <c r="H42" s="22" t="s">
        <v>120</v>
      </c>
      <c r="I42" s="32">
        <f>MEDIAN(C41:G47)</f>
        <v>11.083547555555556</v>
      </c>
    </row>
    <row r="43" spans="1:9" x14ac:dyDescent="0.25">
      <c r="A43" s="79" t="s">
        <v>78</v>
      </c>
      <c r="B43" s="88" t="s">
        <v>37</v>
      </c>
      <c r="C43" s="61">
        <f>'3 Consumer Services'!K37/1000000</f>
        <v>8.0700044838709672</v>
      </c>
      <c r="D43" s="61">
        <f>'3 Consumer Services'!L37/1000000</f>
        <v>7.8579664687499999</v>
      </c>
      <c r="E43" s="61">
        <f>'3 Consumer Services'!M37/1000000</f>
        <v>7.3492080312499999</v>
      </c>
      <c r="F43" s="61">
        <f>'3 Consumer Services'!N37/1000000</f>
        <v>6.362138428571428</v>
      </c>
      <c r="G43" s="61">
        <f>'3 Consumer Services'!O37/1000000</f>
        <v>10.725501714285715</v>
      </c>
      <c r="H43" s="22" t="s">
        <v>15</v>
      </c>
      <c r="I43" s="32">
        <f>_xlfn.QUARTILE.EXC(C41:G47,1)</f>
        <v>8.0700044838709672</v>
      </c>
    </row>
    <row r="44" spans="1:9" x14ac:dyDescent="0.25">
      <c r="A44" s="79" t="s">
        <v>79</v>
      </c>
      <c r="B44" s="88" t="s">
        <v>38</v>
      </c>
      <c r="C44" s="61">
        <f>'4 Health Care'!K12/1000000</f>
        <v>13.516115857142855</v>
      </c>
      <c r="D44" s="61">
        <f>'4 Health Care'!L12/1000000</f>
        <v>13.373417</v>
      </c>
      <c r="E44" s="61">
        <f>'4 Health Care'!M12/1000000</f>
        <v>11.863771285714286</v>
      </c>
      <c r="F44" s="61">
        <f>'4 Health Care'!N12/1000000</f>
        <v>10.462888714285715</v>
      </c>
      <c r="G44" s="61">
        <f>'4 Health Care'!O12/1000000</f>
        <v>10.166456833333333</v>
      </c>
      <c r="H44" s="22" t="s">
        <v>14</v>
      </c>
      <c r="I44" s="32">
        <f>_xlfn.STDEV.P(C41:G47)</f>
        <v>9.9726401327320211</v>
      </c>
    </row>
    <row r="45" spans="1:9" x14ac:dyDescent="0.25">
      <c r="A45" s="79" t="s">
        <v>80</v>
      </c>
      <c r="B45" s="88" t="s">
        <v>39</v>
      </c>
      <c r="C45" s="61">
        <f>'5 Industrials'!K47/1000000</f>
        <v>3.6044094634146342</v>
      </c>
      <c r="D45" s="61">
        <f>'5 Industrials'!L47/1000000</f>
        <v>4.0346126904761901</v>
      </c>
      <c r="E45" s="61">
        <f>'5 Industrials'!M47/1000000</f>
        <v>4.2312399285714282</v>
      </c>
      <c r="F45" s="61">
        <f>'5 Industrials'!N47/1000000</f>
        <v>4.1359930476190474</v>
      </c>
      <c r="G45" s="61">
        <f>'5 Industrials'!O47/1000000</f>
        <v>4.7052972439024394</v>
      </c>
      <c r="H45" s="22" t="s">
        <v>17</v>
      </c>
      <c r="I45" s="32">
        <f>_xlfn.QUARTILE.EXC(C41:G47,3)</f>
        <v>13.516115857142855</v>
      </c>
    </row>
    <row r="46" spans="1:9" x14ac:dyDescent="0.25">
      <c r="A46" s="79" t="s">
        <v>81</v>
      </c>
      <c r="B46" s="88" t="s">
        <v>41</v>
      </c>
      <c r="C46" s="61">
        <f>'1 Basic Materials '!K23/1000000</f>
        <v>10.592889</v>
      </c>
      <c r="D46" s="61">
        <f>'1 Basic Materials '!L23/1000000</f>
        <v>11.415891611111112</v>
      </c>
      <c r="E46" s="61">
        <f>'1 Basic Materials '!M23/1000000</f>
        <v>11.863114222222222</v>
      </c>
      <c r="F46" s="61">
        <f>'1 Basic Materials '!N23/1000000</f>
        <v>10.935728333333333</v>
      </c>
      <c r="G46" s="61">
        <f>'1 Basic Materials '!O23/1000000</f>
        <v>11.083547555555556</v>
      </c>
      <c r="H46" s="22" t="s">
        <v>12</v>
      </c>
      <c r="I46" s="32">
        <f>SUM(C41:G47)</f>
        <v>477.84992903563244</v>
      </c>
    </row>
    <row r="47" spans="1:9" ht="15.75" thickBot="1" x14ac:dyDescent="0.3">
      <c r="A47" s="83" t="s">
        <v>82</v>
      </c>
      <c r="B47" s="236" t="s">
        <v>42</v>
      </c>
      <c r="C47" s="240">
        <f>'8 Telecommunications'!K10/1000000</f>
        <v>41.116974599999999</v>
      </c>
      <c r="D47" s="240">
        <f>'8 Telecommunications'!L10/1000000</f>
        <v>39.302834400000002</v>
      </c>
      <c r="E47" s="240">
        <f>'8 Telecommunications'!M10/1000000</f>
        <v>30.110044600000002</v>
      </c>
      <c r="F47" s="240">
        <f>'8 Telecommunications'!N10/1000000</f>
        <v>31.928288600000002</v>
      </c>
      <c r="G47" s="240">
        <f>'8 Telecommunications'!O10/1000000</f>
        <v>40.737260200000001</v>
      </c>
      <c r="H47" s="237" t="s">
        <v>122</v>
      </c>
      <c r="I47" s="34">
        <f>SKEW(C41:G47)</f>
        <v>1.8768396418124593</v>
      </c>
    </row>
    <row r="48" spans="1:9" s="78" customFormat="1" ht="15.75" thickBot="1" x14ac:dyDescent="0.3">
      <c r="A48" s="86">
        <v>2.2999999999999998</v>
      </c>
      <c r="B48" s="235" t="s">
        <v>27</v>
      </c>
      <c r="C48" s="74">
        <v>2019</v>
      </c>
      <c r="D48" s="75">
        <v>2018</v>
      </c>
      <c r="E48" s="75">
        <v>2017</v>
      </c>
      <c r="F48" s="75">
        <v>2016</v>
      </c>
      <c r="G48" s="75">
        <v>2015</v>
      </c>
      <c r="H48" s="75" t="s">
        <v>119</v>
      </c>
      <c r="I48" s="75"/>
    </row>
    <row r="49" spans="1:9" x14ac:dyDescent="0.25">
      <c r="A49" s="82" t="s">
        <v>83</v>
      </c>
      <c r="B49" s="89" t="s">
        <v>35</v>
      </c>
      <c r="C49" s="92">
        <f t="shared" ref="C49:G55" si="4">C41-C33</f>
        <v>9.7598458235294121</v>
      </c>
      <c r="D49" s="93">
        <f t="shared" si="4"/>
        <v>10.561860140522876</v>
      </c>
      <c r="E49" s="93">
        <f t="shared" si="4"/>
        <v>10.9978845</v>
      </c>
      <c r="F49" s="93">
        <f t="shared" si="4"/>
        <v>10.049655888888889</v>
      </c>
      <c r="G49" s="93">
        <f t="shared" si="4"/>
        <v>10.144387444444446</v>
      </c>
      <c r="H49" s="40" t="s">
        <v>13</v>
      </c>
      <c r="I49" s="93">
        <f>AVERAGE(C49:G55)</f>
        <v>8.8852878612186643</v>
      </c>
    </row>
    <row r="50" spans="1:9" x14ac:dyDescent="0.25">
      <c r="A50" s="80" t="s">
        <v>84</v>
      </c>
      <c r="B50" s="88" t="s">
        <v>43</v>
      </c>
      <c r="C50" s="92">
        <f t="shared" si="4"/>
        <v>1.2389122666666683</v>
      </c>
      <c r="D50" s="93">
        <f t="shared" si="4"/>
        <v>1.0514994000000009</v>
      </c>
      <c r="E50" s="93">
        <f t="shared" si="4"/>
        <v>0.77259126666666766</v>
      </c>
      <c r="F50" s="93">
        <f t="shared" si="4"/>
        <v>-0.47905466666666641</v>
      </c>
      <c r="G50" s="93">
        <f t="shared" si="4"/>
        <v>1.4289487954545459</v>
      </c>
      <c r="H50" s="22" t="s">
        <v>120</v>
      </c>
      <c r="I50" s="32">
        <f>MEDIAN(C49:G55)</f>
        <v>6.8968418683333326</v>
      </c>
    </row>
    <row r="51" spans="1:9" x14ac:dyDescent="0.25">
      <c r="A51" s="80" t="s">
        <v>85</v>
      </c>
      <c r="B51" s="88" t="s">
        <v>37</v>
      </c>
      <c r="C51" s="92">
        <f t="shared" si="4"/>
        <v>5.3508810967741933</v>
      </c>
      <c r="D51" s="93">
        <f t="shared" si="4"/>
        <v>5.025879625</v>
      </c>
      <c r="E51" s="93">
        <f t="shared" si="4"/>
        <v>4.4325059687500001</v>
      </c>
      <c r="F51" s="93">
        <f t="shared" si="4"/>
        <v>4.1879223085714283</v>
      </c>
      <c r="G51" s="93">
        <f t="shared" si="4"/>
        <v>6.2855538392857149</v>
      </c>
      <c r="H51" s="22" t="s">
        <v>15</v>
      </c>
      <c r="I51" s="32">
        <f>_xlfn.QUARTILE.EXC(C49:G55,1)</f>
        <v>3.301007193960511</v>
      </c>
    </row>
    <row r="52" spans="1:9" x14ac:dyDescent="0.25">
      <c r="A52" s="80" t="s">
        <v>86</v>
      </c>
      <c r="B52" s="88" t="s">
        <v>38</v>
      </c>
      <c r="C52" s="92">
        <f t="shared" si="4"/>
        <v>12.164981857142855</v>
      </c>
      <c r="D52" s="93">
        <f t="shared" si="4"/>
        <v>12.489929</v>
      </c>
      <c r="E52" s="93">
        <f t="shared" si="4"/>
        <v>11.008334285714286</v>
      </c>
      <c r="F52" s="93">
        <f t="shared" si="4"/>
        <v>9.5908117142857137</v>
      </c>
      <c r="G52" s="93">
        <f t="shared" si="4"/>
        <v>9.7683338333333332</v>
      </c>
      <c r="H52" s="22" t="s">
        <v>14</v>
      </c>
      <c r="I52" s="32">
        <f>_xlfn.STDEV.P(C49:G55)</f>
        <v>11.198792686514357</v>
      </c>
    </row>
    <row r="53" spans="1:9" x14ac:dyDescent="0.25">
      <c r="A53" s="80" t="s">
        <v>87</v>
      </c>
      <c r="B53" s="88" t="s">
        <v>39</v>
      </c>
      <c r="C53" s="92">
        <f t="shared" si="4"/>
        <v>2.6410873055198971</v>
      </c>
      <c r="D53" s="93">
        <f t="shared" si="4"/>
        <v>3.1080695197444825</v>
      </c>
      <c r="E53" s="93">
        <f t="shared" si="4"/>
        <v>3.3366021666666663</v>
      </c>
      <c r="F53" s="93">
        <f t="shared" si="4"/>
        <v>3.301007193960511</v>
      </c>
      <c r="G53" s="93">
        <f t="shared" si="4"/>
        <v>3.7064535939024394</v>
      </c>
      <c r="H53" s="22" t="s">
        <v>17</v>
      </c>
      <c r="I53" s="32">
        <f>_xlfn.QUARTILE.EXC(C49:G55,3)</f>
        <v>10.9978845</v>
      </c>
    </row>
    <row r="54" spans="1:9" x14ac:dyDescent="0.25">
      <c r="A54" s="80" t="s">
        <v>88</v>
      </c>
      <c r="B54" s="88" t="s">
        <v>41</v>
      </c>
      <c r="C54" s="92">
        <f t="shared" si="4"/>
        <v>6.8968418683333326</v>
      </c>
      <c r="D54" s="93">
        <f t="shared" si="4"/>
        <v>6.9122643461111126</v>
      </c>
      <c r="E54" s="93">
        <f t="shared" si="4"/>
        <v>7.2766444238888894</v>
      </c>
      <c r="F54" s="93">
        <f t="shared" si="4"/>
        <v>5.4290214551515152</v>
      </c>
      <c r="G54" s="93">
        <f t="shared" si="4"/>
        <v>-24.598225418989891</v>
      </c>
      <c r="H54" s="22" t="s">
        <v>12</v>
      </c>
      <c r="I54" s="32">
        <f>SUM(C49:G55)</f>
        <v>310.98507514265327</v>
      </c>
    </row>
    <row r="55" spans="1:9" ht="15.75" thickBot="1" x14ac:dyDescent="0.3">
      <c r="A55" s="81" t="s">
        <v>89</v>
      </c>
      <c r="B55" s="236" t="s">
        <v>42</v>
      </c>
      <c r="C55" s="92">
        <f t="shared" si="4"/>
        <v>36.849011399999995</v>
      </c>
      <c r="D55" s="93">
        <f t="shared" si="4"/>
        <v>34.743297200000001</v>
      </c>
      <c r="E55" s="93">
        <f t="shared" si="4"/>
        <v>25.829896000000002</v>
      </c>
      <c r="F55" s="93">
        <f t="shared" si="4"/>
        <v>26.573370000000004</v>
      </c>
      <c r="G55" s="93">
        <f t="shared" si="4"/>
        <v>33.148069700000001</v>
      </c>
      <c r="H55" s="237" t="s">
        <v>122</v>
      </c>
      <c r="I55" s="34">
        <f>SKEW(C49:G55)</f>
        <v>0.47677715824222638</v>
      </c>
    </row>
    <row r="56" spans="1:9" s="78" customFormat="1" ht="15.75" thickBot="1" x14ac:dyDescent="0.3">
      <c r="A56" s="86">
        <v>2.4</v>
      </c>
      <c r="B56" s="235" t="s">
        <v>4</v>
      </c>
      <c r="C56" s="74">
        <v>2019</v>
      </c>
      <c r="D56" s="75">
        <v>2018</v>
      </c>
      <c r="E56" s="75">
        <v>2017</v>
      </c>
      <c r="F56" s="75">
        <v>2016</v>
      </c>
      <c r="G56" s="75">
        <v>2015</v>
      </c>
      <c r="H56" s="75" t="s">
        <v>119</v>
      </c>
      <c r="I56" s="75"/>
    </row>
    <row r="57" spans="1:9" x14ac:dyDescent="0.25">
      <c r="A57" s="84" t="s">
        <v>90</v>
      </c>
      <c r="B57" s="89" t="s">
        <v>35</v>
      </c>
      <c r="C57" s="92">
        <f>'1 Basic Materials '!AA23/1000000</f>
        <v>0.98411444712494101</v>
      </c>
      <c r="D57" s="92">
        <f>'1 Basic Materials '!AB23/1000000</f>
        <v>0.915711070988938</v>
      </c>
      <c r="E57" s="92">
        <f>'1 Basic Materials '!AC23/1000000</f>
        <v>1.667987848095364</v>
      </c>
      <c r="F57" s="92">
        <f>'1 Basic Materials '!AD23/1000000</f>
        <v>0.17432234442025082</v>
      </c>
      <c r="G57" s="92">
        <f>'1 Basic Materials '!AE23/1000000</f>
        <v>-0.79343660632930424</v>
      </c>
      <c r="H57" s="40" t="s">
        <v>13</v>
      </c>
      <c r="I57" s="93">
        <f>AVERAGE(C57:G63)</f>
        <v>2.2752929452072395</v>
      </c>
    </row>
    <row r="58" spans="1:9" x14ac:dyDescent="0.25">
      <c r="A58" s="80" t="s">
        <v>91</v>
      </c>
      <c r="B58" s="88" t="s">
        <v>43</v>
      </c>
      <c r="C58" s="61">
        <f>'2 Consumer goods'!AA20/1000000</f>
        <v>2.1897227128494174</v>
      </c>
      <c r="D58" s="61">
        <f>'2 Consumer goods'!AB20/1000000</f>
        <v>1.8576264941746488</v>
      </c>
      <c r="E58" s="61">
        <f>'2 Consumer goods'!AC20/1000000</f>
        <v>2.0728130020604856</v>
      </c>
      <c r="F58" s="61">
        <f>'2 Consumer goods'!AD20/1000000</f>
        <v>1.6254535338990503</v>
      </c>
      <c r="G58" s="61">
        <f>'2 Consumer goods'!AE20/1000000</f>
        <v>1.9551329587157305</v>
      </c>
      <c r="H58" s="22" t="s">
        <v>120</v>
      </c>
      <c r="I58" s="32">
        <f>MEDIAN(C57:G63)</f>
        <v>1.5630037127122847</v>
      </c>
    </row>
    <row r="59" spans="1:9" x14ac:dyDescent="0.25">
      <c r="A59" s="80" t="s">
        <v>92</v>
      </c>
      <c r="B59" s="88" t="s">
        <v>37</v>
      </c>
      <c r="C59" s="61">
        <f>'3 Consumer Services'!AA37/1000000</f>
        <v>1.0640039029797599</v>
      </c>
      <c r="D59" s="61">
        <f>'3 Consumer Services'!AB37/1000000</f>
        <v>0.96179776537188</v>
      </c>
      <c r="E59" s="61">
        <f>'3 Consumer Services'!AC37/1000000</f>
        <v>1.1727508430659277</v>
      </c>
      <c r="F59" s="61">
        <f>'3 Consumer Services'!AD37/1000000</f>
        <v>3.4646775976051938</v>
      </c>
      <c r="G59" s="61">
        <f>'3 Consumer Services'!AE37/1000000</f>
        <v>1.5630037127122847</v>
      </c>
      <c r="H59" s="22" t="s">
        <v>15</v>
      </c>
      <c r="I59" s="32">
        <f>_xlfn.QUARTILE.EXC(C57:G63,1)</f>
        <v>0.83761954821371631</v>
      </c>
    </row>
    <row r="60" spans="1:9" x14ac:dyDescent="0.25">
      <c r="A60" s="80" t="s">
        <v>93</v>
      </c>
      <c r="B60" s="88" t="s">
        <v>38</v>
      </c>
      <c r="C60" s="61">
        <f>'4 Health Care'!AA12/1000000</f>
        <v>0.83761954821371631</v>
      </c>
      <c r="D60" s="61">
        <f>'4 Health Care'!AB12/1000000</f>
        <v>2.3371530077826908</v>
      </c>
      <c r="E60" s="61">
        <f>'4 Health Care'!AC12/1000000</f>
        <v>1.0794732221823751</v>
      </c>
      <c r="F60" s="61">
        <f>'4 Health Care'!AD12/1000000</f>
        <v>1.50355743928493</v>
      </c>
      <c r="G60" s="61">
        <f>'4 Health Care'!AE12/1000000</f>
        <v>2.0456859909242584</v>
      </c>
      <c r="H60" s="22" t="s">
        <v>14</v>
      </c>
      <c r="I60" s="32">
        <f>_xlfn.STDEV.P(C57:G63)</f>
        <v>2.5913251543962197</v>
      </c>
    </row>
    <row r="61" spans="1:9" x14ac:dyDescent="0.25">
      <c r="A61" s="80" t="s">
        <v>94</v>
      </c>
      <c r="B61" s="88" t="s">
        <v>39</v>
      </c>
      <c r="C61" s="61">
        <f>'5 Industrials'!AA47/1000000</f>
        <v>-6.8146661937124375E-2</v>
      </c>
      <c r="D61" s="61">
        <f>'5 Industrials'!AB47/1000000</f>
        <v>0.39517091791165521</v>
      </c>
      <c r="E61" s="61">
        <f>'5 Industrials'!AC47/1000000</f>
        <v>0.37268780128654855</v>
      </c>
      <c r="F61" s="61">
        <f>'5 Industrials'!AD47/1000000</f>
        <v>0.3903308639162581</v>
      </c>
      <c r="G61" s="61">
        <f>'5 Industrials'!AE47/1000000</f>
        <v>0.14828288510997423</v>
      </c>
      <c r="H61" s="22" t="s">
        <v>17</v>
      </c>
      <c r="I61" s="32">
        <f>_xlfn.QUARTILE.EXC(C57:G63,3)</f>
        <v>2.3371530077826908</v>
      </c>
    </row>
    <row r="62" spans="1:9" x14ac:dyDescent="0.25">
      <c r="A62" s="80" t="s">
        <v>95</v>
      </c>
      <c r="B62" s="88" t="s">
        <v>41</v>
      </c>
      <c r="C62" s="61">
        <f>'7 Technology'!AA17/1000000</f>
        <v>1.0272950326564589</v>
      </c>
      <c r="D62" s="61">
        <f>'7 Technology'!AB17/1000000</f>
        <v>11.469766406885116</v>
      </c>
      <c r="E62" s="61">
        <f>'7 Technology'!AC17/1000000</f>
        <v>2.4979046085141232</v>
      </c>
      <c r="F62" s="61">
        <f>'7 Technology'!AD17/1000000</f>
        <v>0.58567578287927402</v>
      </c>
      <c r="G62" s="61">
        <f>'7 Technology'!AE17/1000000</f>
        <v>4.5903064198080141</v>
      </c>
      <c r="H62" s="22" t="s">
        <v>12</v>
      </c>
      <c r="I62" s="32">
        <f>SUM(C57:G63)</f>
        <v>79.635253082253385</v>
      </c>
    </row>
    <row r="63" spans="1:9" ht="15.75" thickBot="1" x14ac:dyDescent="0.3">
      <c r="A63" s="81" t="s">
        <v>96</v>
      </c>
      <c r="B63" s="236" t="s">
        <v>42</v>
      </c>
      <c r="C63" s="240">
        <f>'8 Telecommunications'!AA10/1000000</f>
        <v>6.7786570408052853</v>
      </c>
      <c r="D63" s="240">
        <f>'8 Telecommunications'!AB10/1000000</f>
        <v>6.8469855275467912</v>
      </c>
      <c r="E63" s="240">
        <f>'8 Telecommunications'!AC10/1000000</f>
        <v>5.6594680192085072</v>
      </c>
      <c r="F63" s="240">
        <f>'8 Telecommunications'!AD10/1000000</f>
        <v>1.8099575429476831</v>
      </c>
      <c r="G63" s="240">
        <f>'8 Telecommunications'!AE10/1000000</f>
        <v>8.4517400585922839</v>
      </c>
      <c r="H63" s="237" t="s">
        <v>122</v>
      </c>
      <c r="I63" s="34">
        <f>SKEW(C57:G63)</f>
        <v>1.9716705532772523</v>
      </c>
    </row>
    <row r="64" spans="1:9" s="78" customFormat="1" ht="15.75" thickBot="1" x14ac:dyDescent="0.3">
      <c r="A64" s="86">
        <v>2.5</v>
      </c>
      <c r="B64" s="235" t="s">
        <v>28</v>
      </c>
      <c r="C64" s="74">
        <v>2019</v>
      </c>
      <c r="D64" s="75">
        <v>2018</v>
      </c>
      <c r="E64" s="75">
        <v>2017</v>
      </c>
      <c r="F64" s="75">
        <v>2016</v>
      </c>
      <c r="G64" s="75">
        <v>2015</v>
      </c>
      <c r="H64" s="75" t="s">
        <v>119</v>
      </c>
      <c r="I64" s="75"/>
    </row>
    <row r="65" spans="1:9" x14ac:dyDescent="0.25">
      <c r="A65" s="84" t="s">
        <v>97</v>
      </c>
      <c r="B65" s="89" t="s">
        <v>35</v>
      </c>
      <c r="C65" s="266">
        <f>'1 Basic Materials '!AI23</f>
        <v>7.7222222222222234E-2</v>
      </c>
      <c r="D65" s="267">
        <f>'1 Basic Materials '!AJ23</f>
        <v>0.14833333333333334</v>
      </c>
      <c r="E65" s="267">
        <f>'1 Basic Materials '!AK23</f>
        <v>0.13277777777777777</v>
      </c>
      <c r="F65" s="267">
        <f>'1 Basic Materials '!AL23</f>
        <v>3.4375000000000003E-2</v>
      </c>
      <c r="G65" s="267">
        <f>'1 Basic Materials '!AM23</f>
        <v>-2.4705882352941164E-2</v>
      </c>
      <c r="H65" s="40" t="s">
        <v>13</v>
      </c>
      <c r="I65" s="93">
        <f>AVERAGE(C65:G71)</f>
        <v>0.1024478537949961</v>
      </c>
    </row>
    <row r="66" spans="1:9" x14ac:dyDescent="0.25">
      <c r="A66" s="80" t="s">
        <v>98</v>
      </c>
      <c r="B66" s="88" t="s">
        <v>43</v>
      </c>
      <c r="C66" s="171">
        <f>'2 Consumer goods'!AI20</f>
        <v>0.12466666666666669</v>
      </c>
      <c r="D66" s="172">
        <f>'2 Consumer goods'!AJ20</f>
        <v>0.08</v>
      </c>
      <c r="E66" s="172">
        <f>'2 Consumer goods'!AK20</f>
        <v>8.1818181818181804E-2</v>
      </c>
      <c r="F66" s="172">
        <f>'2 Consumer goods'!AL20</f>
        <v>0.14166666666666666</v>
      </c>
      <c r="G66" s="172">
        <f>'2 Consumer goods'!AM20</f>
        <v>8.1818181818181818E-2</v>
      </c>
      <c r="H66" s="22" t="s">
        <v>120</v>
      </c>
      <c r="I66" s="32">
        <f>MEDIAN(C65:G71)</f>
        <v>8.7631578947368435E-2</v>
      </c>
    </row>
    <row r="67" spans="1:9" x14ac:dyDescent="0.25">
      <c r="A67" s="80" t="s">
        <v>99</v>
      </c>
      <c r="B67" s="88" t="s">
        <v>37</v>
      </c>
      <c r="C67" s="171">
        <f>'3 Consumer Services'!AI37</f>
        <v>9.0333333333333321E-2</v>
      </c>
      <c r="D67" s="172">
        <f>'3 Consumer Services'!AJ37</f>
        <v>0.18218749999999995</v>
      </c>
      <c r="E67" s="172">
        <f>'3 Consumer Services'!AK37</f>
        <v>8.160000000000002E-2</v>
      </c>
      <c r="F67" s="172">
        <f>'3 Consumer Services'!AL37</f>
        <v>0.17846153846153848</v>
      </c>
      <c r="G67" s="172">
        <f>'3 Consumer Services'!AM37</f>
        <v>0.17199999999999999</v>
      </c>
      <c r="H67" s="22" t="s">
        <v>15</v>
      </c>
      <c r="I67" s="32">
        <f>_xlfn.QUARTILE.EXC(C65:G71,1)</f>
        <v>4.6153846153846136E-2</v>
      </c>
    </row>
    <row r="68" spans="1:9" x14ac:dyDescent="0.25">
      <c r="A68" s="80" t="s">
        <v>100</v>
      </c>
      <c r="B68" s="88" t="s">
        <v>38</v>
      </c>
      <c r="C68" s="171">
        <f>'4 Health Care'!AI12</f>
        <v>3.2857142857142856E-2</v>
      </c>
      <c r="D68" s="172">
        <f>'4 Health Care'!AJ12</f>
        <v>6.8571428571428575E-2</v>
      </c>
      <c r="E68" s="172">
        <f>'4 Health Care'!AK12</f>
        <v>0.2314285714285714</v>
      </c>
      <c r="F68" s="172">
        <f>'4 Health Care'!AL12</f>
        <v>0.1542857142857143</v>
      </c>
      <c r="G68" s="172">
        <f>'4 Health Care'!AM12</f>
        <v>0.19428571428571426</v>
      </c>
      <c r="H68" s="22" t="s">
        <v>14</v>
      </c>
      <c r="I68" s="32">
        <f>_xlfn.STDEV.P(C65:G71)</f>
        <v>6.3401265499420795E-2</v>
      </c>
    </row>
    <row r="69" spans="1:9" x14ac:dyDescent="0.25">
      <c r="A69" s="80" t="s">
        <v>101</v>
      </c>
      <c r="B69" s="88" t="s">
        <v>39</v>
      </c>
      <c r="C69" s="171">
        <f>'5 Industrials'!AI47</f>
        <v>1.1025641025641032E-2</v>
      </c>
      <c r="D69" s="172">
        <f>'5 Industrials'!AJ47</f>
        <v>4.6153846153846136E-2</v>
      </c>
      <c r="E69" s="172">
        <f>'5 Industrials'!AK47</f>
        <v>0.16985625000000007</v>
      </c>
      <c r="F69" s="172">
        <f>'5 Industrials'!AL47</f>
        <v>1.794871794871794E-2</v>
      </c>
      <c r="G69" s="172">
        <f>'5 Industrials'!AM47</f>
        <v>8.7631578947368435E-2</v>
      </c>
      <c r="H69" s="22" t="s">
        <v>17</v>
      </c>
      <c r="I69" s="32">
        <f>_xlfn.QUARTILE.EXC(C65:G71,3)</f>
        <v>0.16985625000000007</v>
      </c>
    </row>
    <row r="70" spans="1:9" x14ac:dyDescent="0.25">
      <c r="A70" s="80" t="s">
        <v>102</v>
      </c>
      <c r="B70" s="88" t="s">
        <v>41</v>
      </c>
      <c r="C70" s="171">
        <f>'7 Technology'!AI17</f>
        <v>0.17166666666666666</v>
      </c>
      <c r="D70" s="172">
        <f>'7 Technology'!AJ17</f>
        <v>2.6666666666666668E-2</v>
      </c>
      <c r="E70" s="172">
        <f>'7 Technology'!AK17</f>
        <v>5.2727272727272734E-2</v>
      </c>
      <c r="F70" s="172">
        <f>'7 Technology'!AL17</f>
        <v>0.183</v>
      </c>
      <c r="G70" s="172">
        <f>'7 Technology'!AM17</f>
        <v>0.14818181818181816</v>
      </c>
      <c r="H70" s="22" t="s">
        <v>12</v>
      </c>
      <c r="I70" s="32">
        <f>SUM(C65:G71)</f>
        <v>3.5856748828248635</v>
      </c>
    </row>
    <row r="71" spans="1:9" ht="15.75" thickBot="1" x14ac:dyDescent="0.3">
      <c r="A71" s="81" t="s">
        <v>103</v>
      </c>
      <c r="B71" s="236" t="s">
        <v>42</v>
      </c>
      <c r="C71" s="268">
        <f>'8 Telecommunications'!AI10</f>
        <v>4.9999999999999996E-2</v>
      </c>
      <c r="D71" s="269">
        <f>'8 Telecommunications'!AJ10</f>
        <v>0.18</v>
      </c>
      <c r="E71" s="269">
        <f>'8 Telecommunications'!AK10</f>
        <v>3.7500000000000006E-2</v>
      </c>
      <c r="F71" s="269">
        <f>'8 Telecommunications'!AL10</f>
        <v>9.6000000000000002E-2</v>
      </c>
      <c r="G71" s="269">
        <f>'8 Telecommunications'!AM10</f>
        <v>4.3333333333333335E-2</v>
      </c>
      <c r="H71" s="237" t="s">
        <v>122</v>
      </c>
      <c r="I71" s="34">
        <f>SKEW(C65:G71)</f>
        <v>8.5031518131342382E-2</v>
      </c>
    </row>
    <row r="72" spans="1:9" s="78" customFormat="1" ht="15.75" thickBot="1" x14ac:dyDescent="0.3">
      <c r="A72" s="86">
        <v>2.6</v>
      </c>
      <c r="B72" s="235" t="s">
        <v>29</v>
      </c>
      <c r="C72" s="74">
        <v>2019</v>
      </c>
      <c r="D72" s="75">
        <v>2018</v>
      </c>
      <c r="E72" s="75">
        <v>2017</v>
      </c>
      <c r="F72" s="75">
        <v>2016</v>
      </c>
      <c r="G72" s="75">
        <v>2015</v>
      </c>
      <c r="H72" s="75" t="s">
        <v>119</v>
      </c>
      <c r="I72" s="75"/>
    </row>
    <row r="73" spans="1:9" x14ac:dyDescent="0.25">
      <c r="A73" s="84" t="s">
        <v>104</v>
      </c>
      <c r="B73" s="89" t="s">
        <v>35</v>
      </c>
      <c r="C73" s="256">
        <f>'1 Basic Materials '!AQ23/1000000</f>
        <v>0.12695833333333334</v>
      </c>
      <c r="D73" s="256">
        <f>'1 Basic Materials '!AR23/1000000</f>
        <v>0.81389999999999996</v>
      </c>
      <c r="E73" s="256">
        <f>'1 Basic Materials '!AS23/1000000</f>
        <v>7.0959999999999995E-2</v>
      </c>
      <c r="F73" s="256">
        <f>'1 Basic Materials '!AT23/1000000</f>
        <v>2.1499999999999998E-2</v>
      </c>
      <c r="G73" s="256">
        <f>'1 Basic Materials '!AU23/1000000</f>
        <v>0.13933333333333334</v>
      </c>
      <c r="H73" s="40" t="s">
        <v>13</v>
      </c>
      <c r="I73" s="93">
        <f>AVERAGE(C73:G79)</f>
        <v>0.27900904674313776</v>
      </c>
    </row>
    <row r="74" spans="1:9" x14ac:dyDescent="0.25">
      <c r="A74" s="80" t="s">
        <v>105</v>
      </c>
      <c r="B74" s="88" t="s">
        <v>43</v>
      </c>
      <c r="C74" s="257">
        <f>'2 Consumer goods'!AQ20/1000000</f>
        <v>7.1084666666666671E-2</v>
      </c>
      <c r="D74" s="257">
        <f>'2 Consumer goods'!AR20/1000000</f>
        <v>0</v>
      </c>
      <c r="E74" s="257">
        <f>'2 Consumer goods'!AS20/1000000</f>
        <v>6.0000000000000001E-3</v>
      </c>
      <c r="F74" s="257">
        <f>'2 Consumer goods'!AT20/1000000</f>
        <v>0.19666449999999999</v>
      </c>
      <c r="G74" s="257">
        <f>'2 Consumer goods'!AU20/1000000</f>
        <v>3.7999999999999999E-2</v>
      </c>
      <c r="H74" s="22" t="s">
        <v>120</v>
      </c>
      <c r="I74" s="32">
        <f>MEDIAN(C73:G79)</f>
        <v>0.12089557142857144</v>
      </c>
    </row>
    <row r="75" spans="1:9" x14ac:dyDescent="0.25">
      <c r="A75" s="80" t="s">
        <v>106</v>
      </c>
      <c r="B75" s="88" t="s">
        <v>37</v>
      </c>
      <c r="C75" s="257">
        <f>'3 Consumer Services'!AQ37/1000000</f>
        <v>0.12089557142857144</v>
      </c>
      <c r="D75" s="257">
        <f>'3 Consumer Services'!AR37/1000000</f>
        <v>0.84437580000000001</v>
      </c>
      <c r="E75" s="257">
        <f>'3 Consumer Services'!AS37/1000000</f>
        <v>0.42312485714285714</v>
      </c>
      <c r="F75" s="257">
        <f>'3 Consumer Services'!AT37/1000000</f>
        <v>9.7354999999999994E-3</v>
      </c>
      <c r="G75" s="257">
        <f>'3 Consumer Services'!AU37/1000000</f>
        <v>0.15147271428571429</v>
      </c>
      <c r="H75" s="22" t="s">
        <v>15</v>
      </c>
      <c r="I75" s="32">
        <f>_xlfn.QUARTILE.EXC(C73:G79,1)</f>
        <v>3.9433749999999997E-2</v>
      </c>
    </row>
    <row r="76" spans="1:9" x14ac:dyDescent="0.25">
      <c r="A76" s="80" t="s">
        <v>107</v>
      </c>
      <c r="B76" s="88" t="s">
        <v>38</v>
      </c>
      <c r="C76" s="257">
        <f>'4 Health Care'!AQ12/1000000</f>
        <v>0.48318659999999997</v>
      </c>
      <c r="D76" s="257">
        <f>'4 Health Care'!AR12/1000000</f>
        <v>-3.8216666666666664E-3</v>
      </c>
      <c r="E76" s="257">
        <f>'4 Health Care'!AS12/1000000</f>
        <v>0.14799999999999999</v>
      </c>
      <c r="F76" s="257">
        <f>'4 Health Care'!AT12/1000000</f>
        <v>0.33800000000000002</v>
      </c>
      <c r="G76" s="257">
        <f>'4 Health Care'!AU12/1000000</f>
        <v>0</v>
      </c>
      <c r="H76" s="22" t="s">
        <v>14</v>
      </c>
      <c r="I76" s="32">
        <f>_xlfn.STDEV.P(C73:G79)</f>
        <v>0.47500306576468926</v>
      </c>
    </row>
    <row r="77" spans="1:9" x14ac:dyDescent="0.25">
      <c r="A77" s="80" t="s">
        <v>108</v>
      </c>
      <c r="B77" s="88" t="s">
        <v>39</v>
      </c>
      <c r="C77" s="257">
        <f>'5 Industrials'!AQ47/1000000</f>
        <v>8.0606333333333335E-2</v>
      </c>
      <c r="D77" s="257">
        <f>'5 Industrials'!AR47/1000000</f>
        <v>0.1231518125</v>
      </c>
      <c r="E77" s="257">
        <f>'5 Industrials'!AS47/1000000</f>
        <v>8.3042090909090913E-2</v>
      </c>
      <c r="F77" s="257">
        <f>'5 Industrials'!AT47/1000000</f>
        <v>9.2164846153846153E-2</v>
      </c>
      <c r="G77" s="257">
        <f>'5 Industrials'!AU47/1000000</f>
        <v>4.5017076923076924E-2</v>
      </c>
      <c r="H77" s="22" t="s">
        <v>17</v>
      </c>
      <c r="I77" s="32">
        <f>_xlfn.QUARTILE.EXC(C73:G79,3)</f>
        <v>0.33800000000000002</v>
      </c>
    </row>
    <row r="78" spans="1:9" x14ac:dyDescent="0.25">
      <c r="A78" s="80" t="s">
        <v>109</v>
      </c>
      <c r="B78" s="88" t="s">
        <v>41</v>
      </c>
      <c r="C78" s="257">
        <f>'7 Technology'!AQ17/1000000</f>
        <v>3.5352666666666664E-2</v>
      </c>
      <c r="D78" s="257">
        <f>'7 Technology'!AR17/1000000</f>
        <v>3.9433749999999997E-2</v>
      </c>
      <c r="E78" s="257">
        <f>'7 Technology'!AS17/1000000</f>
        <v>4.6515000000000001E-2</v>
      </c>
      <c r="F78" s="257">
        <f>'7 Technology'!AT17/1000000</f>
        <v>0.68260524999999983</v>
      </c>
      <c r="G78" s="257">
        <f>'7 Technology'!AU17/1000000</f>
        <v>0.15485760000000001</v>
      </c>
      <c r="H78" s="22" t="s">
        <v>12</v>
      </c>
      <c r="I78" s="32">
        <f>SUM(C73:G79)</f>
        <v>9.7653166360098211</v>
      </c>
    </row>
    <row r="79" spans="1:9" ht="15.75" thickBot="1" x14ac:dyDescent="0.3">
      <c r="A79" s="81" t="s">
        <v>110</v>
      </c>
      <c r="B79" s="236" t="s">
        <v>42</v>
      </c>
      <c r="C79" s="258">
        <f>'8 Telecommunications'!AQ10/1000000</f>
        <v>6.3200000000000006E-2</v>
      </c>
      <c r="D79" s="258">
        <f>'8 Telecommunications'!AR10/1000000</f>
        <v>0.312</v>
      </c>
      <c r="E79" s="258">
        <f>'8 Telecommunications'!AS10/1000000</f>
        <v>2.6309999999999998</v>
      </c>
      <c r="F79" s="258">
        <f>'8 Telecommunications'!AT10/1000000</f>
        <v>0.873</v>
      </c>
      <c r="G79" s="258">
        <f>'8 Telecommunications'!AU10/1000000</f>
        <v>0.504</v>
      </c>
      <c r="H79" s="237" t="s">
        <v>122</v>
      </c>
      <c r="I79" s="34">
        <f>SKEW(C73:G79)</f>
        <v>3.7292112742308401</v>
      </c>
    </row>
    <row r="80" spans="1:9" s="78" customFormat="1" ht="15.75" thickBot="1" x14ac:dyDescent="0.3">
      <c r="A80" s="87">
        <v>2.7</v>
      </c>
      <c r="B80" s="235" t="s">
        <v>111</v>
      </c>
      <c r="C80" s="74">
        <v>2019</v>
      </c>
      <c r="D80" s="75">
        <v>2018</v>
      </c>
      <c r="E80" s="75">
        <v>2017</v>
      </c>
      <c r="F80" s="75">
        <v>2016</v>
      </c>
      <c r="G80" s="75">
        <v>2015</v>
      </c>
      <c r="H80" s="75" t="s">
        <v>119</v>
      </c>
      <c r="I80" s="75"/>
    </row>
    <row r="81" spans="1:9" x14ac:dyDescent="0.25">
      <c r="A81" s="85" t="s">
        <v>112</v>
      </c>
      <c r="B81" s="89" t="s">
        <v>35</v>
      </c>
      <c r="C81" s="92">
        <f>'1 Basic Materials '!BO23</f>
        <v>99.177142857142897</v>
      </c>
      <c r="D81" s="93">
        <f>'1 Basic Materials '!BP23</f>
        <v>95.982857142857171</v>
      </c>
      <c r="E81" s="93">
        <f>'1 Basic Materials '!BQ23</f>
        <v>78.096874999999983</v>
      </c>
      <c r="F81" s="93">
        <f>'1 Basic Materials '!BR23</f>
        <v>71.945000000000022</v>
      </c>
      <c r="G81" s="93">
        <f>'1 Basic Materials '!BS23</f>
        <v>64.506666666666675</v>
      </c>
      <c r="H81" s="40" t="s">
        <v>13</v>
      </c>
      <c r="I81" s="93">
        <f>AVERAGE(C81:G87)</f>
        <v>131.3443520331725</v>
      </c>
    </row>
    <row r="82" spans="1:9" x14ac:dyDescent="0.25">
      <c r="A82" s="80" t="s">
        <v>113</v>
      </c>
      <c r="B82" s="88" t="s">
        <v>43</v>
      </c>
      <c r="C82" s="61">
        <f>'2 Consumer goods'!BO20</f>
        <v>153.98733333333334</v>
      </c>
      <c r="D82" s="32">
        <f>'2 Consumer goods'!BP20</f>
        <v>150.04999999999998</v>
      </c>
      <c r="E82" s="32">
        <f>'2 Consumer goods'!BQ20</f>
        <v>203.1693333333333</v>
      </c>
      <c r="F82" s="32">
        <f>'2 Consumer goods'!BR20</f>
        <v>234.63916666666668</v>
      </c>
      <c r="G82" s="32">
        <f>'2 Consumer goods'!BS20</f>
        <v>137.97999999999999</v>
      </c>
      <c r="H82" s="22" t="s">
        <v>120</v>
      </c>
      <c r="I82" s="32">
        <f>MEDIAN(C81:G87)</f>
        <v>75.965999999999994</v>
      </c>
    </row>
    <row r="83" spans="1:9" x14ac:dyDescent="0.25">
      <c r="A83" s="80" t="s">
        <v>114</v>
      </c>
      <c r="B83" s="88" t="s">
        <v>37</v>
      </c>
      <c r="C83" s="61">
        <f>'3 Consumer Services'!BO37</f>
        <v>56.290935483870967</v>
      </c>
      <c r="D83" s="32">
        <f>'3 Consumer Services'!BP37</f>
        <v>65.703593749999982</v>
      </c>
      <c r="E83" s="32">
        <f>'3 Consumer Services'!BQ37</f>
        <v>69.864875000000012</v>
      </c>
      <c r="F83" s="32">
        <f>'3 Consumer Services'!BR37</f>
        <v>76.994071428571417</v>
      </c>
      <c r="G83" s="32">
        <f>'3 Consumer Services'!BS37</f>
        <v>70.061875000000001</v>
      </c>
      <c r="H83" s="22" t="s">
        <v>15</v>
      </c>
      <c r="I83" s="32">
        <f>_xlfn.QUARTILE.EXC(C81:G87,1)</f>
        <v>63.641999999999996</v>
      </c>
    </row>
    <row r="84" spans="1:9" x14ac:dyDescent="0.25">
      <c r="A84" s="80" t="s">
        <v>115</v>
      </c>
      <c r="B84" s="88" t="s">
        <v>38</v>
      </c>
      <c r="C84" s="61">
        <f>'4 Health Care'!BO12</f>
        <v>38.914285714285711</v>
      </c>
      <c r="D84" s="32">
        <f>'4 Health Care'!BP12</f>
        <v>69.471428571428575</v>
      </c>
      <c r="E84" s="32">
        <f>'4 Health Care'!BQ12</f>
        <v>76.708571428571418</v>
      </c>
      <c r="F84" s="32">
        <f>'4 Health Care'!BR12</f>
        <v>97.974285714285699</v>
      </c>
      <c r="G84" s="32">
        <f>'4 Health Care'!BS12</f>
        <v>84.074999999999989</v>
      </c>
      <c r="H84" s="22" t="s">
        <v>14</v>
      </c>
      <c r="I84" s="32">
        <f>_xlfn.STDEV.P(C81:G87)</f>
        <v>132.51584796869506</v>
      </c>
    </row>
    <row r="85" spans="1:9" x14ac:dyDescent="0.25">
      <c r="A85" s="80" t="s">
        <v>116</v>
      </c>
      <c r="B85" s="88" t="s">
        <v>39</v>
      </c>
      <c r="C85" s="61">
        <f>'5 Industrials'!BO47</f>
        <v>17.848784615384613</v>
      </c>
      <c r="D85" s="32">
        <f>'5 Industrials'!BP47</f>
        <v>22.584782250000004</v>
      </c>
      <c r="E85" s="32">
        <f>'5 Industrials'!BQ47</f>
        <v>23.705990256410253</v>
      </c>
      <c r="F85" s="32">
        <f>'5 Industrials'!BR47</f>
        <v>20.930690512820515</v>
      </c>
      <c r="G85" s="32">
        <f>'5 Industrials'!BS47</f>
        <v>23.268110526315791</v>
      </c>
      <c r="H85" s="22" t="s">
        <v>17</v>
      </c>
      <c r="I85" s="32">
        <f>_xlfn.QUARTILE.EXC(C81:G87,3)</f>
        <v>150.04999999999998</v>
      </c>
    </row>
    <row r="86" spans="1:9" x14ac:dyDescent="0.25">
      <c r="A86" s="80" t="s">
        <v>117</v>
      </c>
      <c r="B86" s="88" t="s">
        <v>41</v>
      </c>
      <c r="C86" s="61">
        <f>'7 Technology'!BO17</f>
        <v>488.74807000000004</v>
      </c>
      <c r="D86" s="32">
        <f>'7 Technology'!BP17</f>
        <v>500.98974499999991</v>
      </c>
      <c r="E86" s="32">
        <f>'7 Technology'!BQ17</f>
        <v>424.0795</v>
      </c>
      <c r="F86" s="32">
        <f>'7 Technology'!BR17</f>
        <v>379.31295999999998</v>
      </c>
      <c r="G86" s="32">
        <f>'7 Technology'!BS17</f>
        <v>362.30839090909086</v>
      </c>
      <c r="H86" s="22" t="s">
        <v>12</v>
      </c>
      <c r="I86" s="32">
        <f>SUM(C81:G87)</f>
        <v>4597.0523211610371</v>
      </c>
    </row>
    <row r="87" spans="1:9" ht="15.75" thickBot="1" x14ac:dyDescent="0.3">
      <c r="A87" s="81" t="s">
        <v>118</v>
      </c>
      <c r="B87" s="236" t="s">
        <v>42</v>
      </c>
      <c r="C87" s="240">
        <f>'8 Telecommunications'!BO10</f>
        <v>57.542000000000009</v>
      </c>
      <c r="D87" s="34">
        <f>'8 Telecommunications'!BP10</f>
        <v>63.641999999999996</v>
      </c>
      <c r="E87" s="34">
        <f>'8 Telecommunications'!BQ10</f>
        <v>75.965999999999994</v>
      </c>
      <c r="F87" s="34">
        <f>'8 Telecommunications'!BR10</f>
        <v>69.477999999999994</v>
      </c>
      <c r="G87" s="34">
        <f>'8 Telecommunications'!BS10</f>
        <v>71.054000000000002</v>
      </c>
      <c r="H87" s="237" t="s">
        <v>122</v>
      </c>
      <c r="I87" s="34">
        <f>SKEW(C81:G87)</f>
        <v>1.7835978068968739</v>
      </c>
    </row>
    <row r="88" spans="1:9" ht="15.75" thickBot="1" x14ac:dyDescent="0.3">
      <c r="A88" s="87">
        <v>2.8</v>
      </c>
      <c r="B88" s="235" t="s">
        <v>124</v>
      </c>
      <c r="C88" s="74">
        <v>2019</v>
      </c>
      <c r="D88" s="75">
        <v>2018</v>
      </c>
      <c r="E88" s="75">
        <v>2017</v>
      </c>
      <c r="F88" s="75">
        <v>2016</v>
      </c>
      <c r="G88" s="75">
        <v>2015</v>
      </c>
      <c r="H88" s="75" t="s">
        <v>119</v>
      </c>
      <c r="I88" s="75"/>
    </row>
    <row r="89" spans="1:9" x14ac:dyDescent="0.25">
      <c r="A89" s="85" t="s">
        <v>128</v>
      </c>
      <c r="B89" s="89" t="s">
        <v>35</v>
      </c>
      <c r="C89" s="266">
        <f>'1 Basic Materials '!AY23</f>
        <v>4.280007157423843E-2</v>
      </c>
      <c r="D89" s="267">
        <f>'1 Basic Materials '!AZ23</f>
        <v>4.7598739528825117E-2</v>
      </c>
      <c r="E89" s="267">
        <f>'1 Basic Materials '!BA23</f>
        <v>4.3245263056585437E-2</v>
      </c>
      <c r="F89" s="267">
        <f>'1 Basic Materials '!BB23</f>
        <v>4.7528353501071735E-2</v>
      </c>
      <c r="G89" s="267">
        <f>'1 Basic Materials '!BC23</f>
        <v>4.8231508385501783E-2</v>
      </c>
      <c r="H89" s="40" t="s">
        <v>13</v>
      </c>
      <c r="I89" s="93">
        <f>AVERAGE(C89:G95)</f>
        <v>0.12840538082083527</v>
      </c>
    </row>
    <row r="90" spans="1:9" x14ac:dyDescent="0.25">
      <c r="A90" s="80" t="s">
        <v>129</v>
      </c>
      <c r="B90" s="88" t="s">
        <v>43</v>
      </c>
      <c r="C90" s="171">
        <f>'2 Consumer goods'!AY20</f>
        <v>0.14418084573700574</v>
      </c>
      <c r="D90" s="172">
        <f>'2 Consumer goods'!AZ20</f>
        <v>0.13500080406115261</v>
      </c>
      <c r="E90" s="172">
        <f>'2 Consumer goods'!BA20</f>
        <v>0.12203760711705015</v>
      </c>
      <c r="F90" s="172">
        <f>'2 Consumer goods'!BB20</f>
        <v>0.13786880148073913</v>
      </c>
      <c r="G90" s="172">
        <f>'2 Consumer goods'!BC20</f>
        <v>0.14805717129237042</v>
      </c>
      <c r="H90" s="22" t="s">
        <v>120</v>
      </c>
      <c r="I90" s="32">
        <f>MEDIAN(C89:G95)</f>
        <v>0.13741448274461709</v>
      </c>
    </row>
    <row r="91" spans="1:9" x14ac:dyDescent="0.25">
      <c r="A91" s="80" t="s">
        <v>130</v>
      </c>
      <c r="B91" s="88" t="s">
        <v>37</v>
      </c>
      <c r="C91" s="171">
        <f>'3 Consumer Services'!AY37</f>
        <v>0.10016630530670216</v>
      </c>
      <c r="D91" s="172">
        <f>'3 Consumer Services'!AZ37</f>
        <v>0.11453212487879416</v>
      </c>
      <c r="E91" s="172">
        <f>'3 Consumer Services'!BA37</f>
        <v>0.1149159284152438</v>
      </c>
      <c r="F91" s="172">
        <f>'3 Consumer Services'!BB37</f>
        <v>0.11664480452000331</v>
      </c>
      <c r="G91" s="172">
        <f>'3 Consumer Services'!BC37</f>
        <v>0.10695584620727726</v>
      </c>
      <c r="H91" s="22" t="s">
        <v>15</v>
      </c>
      <c r="I91" s="32">
        <f>_xlfn.QUARTILE.EXC(C89:G95,1)</f>
        <v>0.10331256594342253</v>
      </c>
    </row>
    <row r="92" spans="1:9" x14ac:dyDescent="0.25">
      <c r="A92" s="80" t="s">
        <v>131</v>
      </c>
      <c r="B92" s="88" t="s">
        <v>38</v>
      </c>
      <c r="C92" s="171">
        <f>'4 Health Care'!AY12</f>
        <v>0.15706300876821425</v>
      </c>
      <c r="D92" s="172">
        <f>'4 Health Care'!AZ12</f>
        <v>0.18615150001757577</v>
      </c>
      <c r="E92" s="172">
        <f>'4 Health Care'!BA12</f>
        <v>0.18529918646120178</v>
      </c>
      <c r="F92" s="172">
        <f>'4 Health Care'!BB12</f>
        <v>0.1689237505290388</v>
      </c>
      <c r="G92" s="172">
        <f>'4 Health Care'!BC12</f>
        <v>0.16593817403203559</v>
      </c>
      <c r="H92" s="22" t="s">
        <v>14</v>
      </c>
      <c r="I92" s="32">
        <f>_xlfn.STDEV.P(C89:G95)</f>
        <v>4.417240984526636E-2</v>
      </c>
    </row>
    <row r="93" spans="1:9" x14ac:dyDescent="0.25">
      <c r="A93" s="80" t="s">
        <v>132</v>
      </c>
      <c r="B93" s="88" t="s">
        <v>39</v>
      </c>
      <c r="C93" s="171">
        <f>'5 Industrials'!AY47</f>
        <v>0.10589041997464266</v>
      </c>
      <c r="D93" s="172">
        <f>'5 Industrials'!AZ47</f>
        <v>0.10619375163207145</v>
      </c>
      <c r="E93" s="172">
        <f>'5 Industrials'!BA47</f>
        <v>0.10331256594342253</v>
      </c>
      <c r="F93" s="172">
        <f>'5 Industrials'!BB47</f>
        <v>9.7755708683547021E-2</v>
      </c>
      <c r="G93" s="172">
        <f>'5 Industrials'!BC47</f>
        <v>0.10314409482667837</v>
      </c>
      <c r="H93" s="22" t="s">
        <v>17</v>
      </c>
      <c r="I93" s="32">
        <f>_xlfn.QUARTILE.EXC(C89:G95,3)</f>
        <v>0.16142516867453249</v>
      </c>
    </row>
    <row r="94" spans="1:9" x14ac:dyDescent="0.25">
      <c r="A94" s="80" t="s">
        <v>133</v>
      </c>
      <c r="B94" s="88" t="s">
        <v>41</v>
      </c>
      <c r="C94" s="171">
        <f>'7 Technology'!AY17</f>
        <v>0.1753431075231128</v>
      </c>
      <c r="D94" s="172">
        <f>'7 Technology'!AZ17</f>
        <v>0.14905989966984359</v>
      </c>
      <c r="E94" s="172">
        <f>'7 Technology'!BA17</f>
        <v>0.17654035125992965</v>
      </c>
      <c r="F94" s="172">
        <f>'7 Technology'!BB17</f>
        <v>0.15265748202092472</v>
      </c>
      <c r="G94" s="172">
        <f>'7 Technology'!BC17</f>
        <v>0.14878344330547086</v>
      </c>
      <c r="H94" s="22" t="s">
        <v>12</v>
      </c>
      <c r="I94" s="32">
        <f>SUM(C89:G95)</f>
        <v>4.4941883287292343</v>
      </c>
    </row>
    <row r="95" spans="1:9" ht="15.75" thickBot="1" x14ac:dyDescent="0.3">
      <c r="A95" s="81" t="s">
        <v>134</v>
      </c>
      <c r="B95" s="236" t="s">
        <v>42</v>
      </c>
      <c r="C95" s="268">
        <f>'8 Telecommunications'!AY10</f>
        <v>0.15007844180860552</v>
      </c>
      <c r="D95" s="269">
        <f>'8 Telecommunications'!AZ10</f>
        <v>0.16142516867453249</v>
      </c>
      <c r="E95" s="269">
        <f>'8 Telecommunications'!BA10</f>
        <v>0.13741448274461709</v>
      </c>
      <c r="F95" s="269">
        <f>'8 Telecommunications'!BB10</f>
        <v>0.17373763400422002</v>
      </c>
      <c r="G95" s="269">
        <f>'8 Telecommunications'!BC10</f>
        <v>0.21971198178698834</v>
      </c>
      <c r="H95" s="237" t="s">
        <v>122</v>
      </c>
      <c r="I95" s="34">
        <f>SKEW(C89:G95)</f>
        <v>-0.43640855610333212</v>
      </c>
    </row>
    <row r="96" spans="1:9" ht="15.75" thickBot="1" x14ac:dyDescent="0.3">
      <c r="A96" s="87">
        <v>2.9</v>
      </c>
      <c r="B96" s="230" t="s">
        <v>127</v>
      </c>
      <c r="C96" s="74">
        <v>2019</v>
      </c>
      <c r="D96" s="75">
        <v>2018</v>
      </c>
      <c r="E96" s="75">
        <v>2017</v>
      </c>
      <c r="F96" s="75">
        <v>2016</v>
      </c>
      <c r="G96" s="75">
        <v>2015</v>
      </c>
      <c r="H96" s="75" t="s">
        <v>119</v>
      </c>
      <c r="I96" s="75"/>
    </row>
    <row r="97" spans="1:9" x14ac:dyDescent="0.25">
      <c r="A97" s="85" t="s">
        <v>135</v>
      </c>
      <c r="B97" s="89" t="s">
        <v>35</v>
      </c>
      <c r="C97" s="276">
        <f>'1 Basic Materials '!BG23</f>
        <v>0.19289271525773324</v>
      </c>
      <c r="D97" s="276">
        <f>'1 Basic Materials '!BH23</f>
        <v>0.55729395633737611</v>
      </c>
      <c r="E97" s="276">
        <f>'1 Basic Materials '!BI23</f>
        <v>0.20320697822893646</v>
      </c>
      <c r="F97" s="276">
        <f>'1 Basic Materials '!BJ23</f>
        <v>1.9131652230954796E-2</v>
      </c>
      <c r="G97" s="276">
        <f>'1 Basic Materials '!BK23</f>
        <v>5.8563488941563692E-2</v>
      </c>
      <c r="H97" s="40" t="s">
        <v>13</v>
      </c>
      <c r="I97" s="93">
        <f>AVERAGE(C97:G103)</f>
        <v>0.11988597555975079</v>
      </c>
    </row>
    <row r="98" spans="1:9" x14ac:dyDescent="0.25">
      <c r="A98" s="80" t="s">
        <v>136</v>
      </c>
      <c r="B98" s="88" t="s">
        <v>43</v>
      </c>
      <c r="C98" s="174">
        <f>'2 Consumer goods'!BG20</f>
        <v>3.8937969927625104E-3</v>
      </c>
      <c r="D98" s="174">
        <f>'2 Consumer goods'!BH20</f>
        <v>0</v>
      </c>
      <c r="E98" s="174">
        <f>'2 Consumer goods'!BI20</f>
        <v>4.3945419788622531E-5</v>
      </c>
      <c r="F98" s="174">
        <f>'2 Consumer goods'!BJ20</f>
        <v>8.7146080321547081E-2</v>
      </c>
      <c r="G98" s="174">
        <f>'2 Consumer goods'!BK20</f>
        <v>0</v>
      </c>
      <c r="H98" s="22" t="s">
        <v>120</v>
      </c>
      <c r="I98" s="32">
        <f>MEDIAN(C97:G103)</f>
        <v>9.5725171762384154E-2</v>
      </c>
    </row>
    <row r="99" spans="1:9" x14ac:dyDescent="0.25">
      <c r="A99" s="80" t="s">
        <v>137</v>
      </c>
      <c r="B99" s="88" t="s">
        <v>37</v>
      </c>
      <c r="C99" s="174">
        <f>'3 Consumer Services'!BG37</f>
        <v>0.18789968071863083</v>
      </c>
      <c r="D99" s="174">
        <f>'3 Consumer Services'!BH37</f>
        <v>0.16593166026164238</v>
      </c>
      <c r="E99" s="174">
        <f>'3 Consumer Services'!BI37</f>
        <v>0.13826391643346969</v>
      </c>
      <c r="F99" s="174">
        <f>'3 Consumer Services'!BJ37</f>
        <v>9.5725171762384154E-2</v>
      </c>
      <c r="G99" s="174">
        <f>'3 Consumer Services'!BK37</f>
        <v>0.21060880387363007</v>
      </c>
      <c r="H99" s="22" t="s">
        <v>15</v>
      </c>
      <c r="I99" s="32">
        <f>_xlfn.QUARTILE.EXC(C97:G103,1)</f>
        <v>2.267716535433071E-2</v>
      </c>
    </row>
    <row r="100" spans="1:9" x14ac:dyDescent="0.25">
      <c r="A100" s="80" t="s">
        <v>138</v>
      </c>
      <c r="B100" s="88" t="s">
        <v>38</v>
      </c>
      <c r="C100" s="174">
        <f>'4 Health Care'!BG12</f>
        <v>7.6481949089717893E-2</v>
      </c>
      <c r="D100" s="174">
        <f>'4 Health Care'!BH12</f>
        <v>-1.4466073674870196E-2</v>
      </c>
      <c r="E100" s="174">
        <f>'4 Health Care'!BI12</f>
        <v>0.3309220586617847</v>
      </c>
      <c r="F100" s="174">
        <f>'4 Health Care'!BJ12</f>
        <v>0.16179990426041169</v>
      </c>
      <c r="G100" s="174">
        <f>'4 Health Care'!BK12</f>
        <v>0</v>
      </c>
      <c r="H100" s="22" t="s">
        <v>14</v>
      </c>
      <c r="I100" s="32">
        <f>_xlfn.STDEV.P(C97:G103)</f>
        <v>0.11461520658164909</v>
      </c>
    </row>
    <row r="101" spans="1:9" x14ac:dyDescent="0.25">
      <c r="A101" s="80" t="s">
        <v>139</v>
      </c>
      <c r="B101" s="88" t="s">
        <v>39</v>
      </c>
      <c r="C101" s="174">
        <f>'5 Industrials'!BG47</f>
        <v>0.21668178024398685</v>
      </c>
      <c r="D101" s="174">
        <f>'5 Industrials'!BH47</f>
        <v>0.22358990230690939</v>
      </c>
      <c r="E101" s="174">
        <f>'5 Industrials'!BI47</f>
        <v>0.11000102471748256</v>
      </c>
      <c r="F101" s="174">
        <f>'5 Industrials'!BJ47</f>
        <v>0.22093620846525008</v>
      </c>
      <c r="G101" s="174">
        <f>'5 Industrials'!BK47</f>
        <v>8.2537752320936728E-2</v>
      </c>
      <c r="H101" s="22" t="s">
        <v>17</v>
      </c>
      <c r="I101" s="32">
        <f>_xlfn.QUARTILE.EXC(C97:G103,3)</f>
        <v>0.19289271525773324</v>
      </c>
    </row>
    <row r="102" spans="1:9" x14ac:dyDescent="0.25">
      <c r="A102" s="80" t="s">
        <v>140</v>
      </c>
      <c r="B102" s="88" t="s">
        <v>41</v>
      </c>
      <c r="C102" s="174">
        <f>'7 Technology'!BG17</f>
        <v>5.2373951618776809E-2</v>
      </c>
      <c r="D102" s="174">
        <f>'7 Technology'!BH17</f>
        <v>0.15721981986922001</v>
      </c>
      <c r="E102" s="174">
        <f>'7 Technology'!BI17</f>
        <v>4.871105379846058E-2</v>
      </c>
      <c r="F102" s="174">
        <f>'7 Technology'!BJ17</f>
        <v>0.23967247128935246</v>
      </c>
      <c r="G102" s="174">
        <f>'7 Technology'!BK17</f>
        <v>0.11583681725003996</v>
      </c>
      <c r="H102" s="22" t="s">
        <v>12</v>
      </c>
      <c r="I102" s="32">
        <f>SUM(C97:G103)</f>
        <v>4.1960091445912777</v>
      </c>
    </row>
    <row r="103" spans="1:9" ht="15.75" thickBot="1" x14ac:dyDescent="0.3">
      <c r="A103" s="81" t="s">
        <v>141</v>
      </c>
      <c r="B103" s="236" t="s">
        <v>42</v>
      </c>
      <c r="C103" s="277">
        <f>'8 Telecommunications'!BG10</f>
        <v>6.0397804535217058E-2</v>
      </c>
      <c r="D103" s="277">
        <f>'8 Telecommunications'!BH10</f>
        <v>1.875225387666787E-2</v>
      </c>
      <c r="E103" s="277">
        <f>'8 Telecommunications'!BI10</f>
        <v>0.11922240348015226</v>
      </c>
      <c r="F103" s="277">
        <f>'8 Telecommunications'!BJ10</f>
        <v>3.2059050347030958E-2</v>
      </c>
      <c r="G103" s="277">
        <f>'8 Telecommunications'!BK10</f>
        <v>2.267716535433071E-2</v>
      </c>
      <c r="H103" s="237" t="s">
        <v>122</v>
      </c>
      <c r="I103" s="34">
        <f>SKEW(C97:G103)</f>
        <v>1.6721078071840827</v>
      </c>
    </row>
    <row r="104" spans="1:9" ht="15.75" thickBot="1" x14ac:dyDescent="0.3">
      <c r="A104" s="87" t="s">
        <v>209</v>
      </c>
      <c r="B104" s="230" t="s">
        <v>164</v>
      </c>
      <c r="C104" s="74">
        <v>2019</v>
      </c>
      <c r="D104" s="75">
        <v>2018</v>
      </c>
      <c r="E104" s="75">
        <v>2017</v>
      </c>
      <c r="F104" s="75">
        <v>2016</v>
      </c>
      <c r="G104" s="75">
        <v>2015</v>
      </c>
      <c r="H104" s="75" t="s">
        <v>119</v>
      </c>
      <c r="I104" s="75"/>
    </row>
    <row r="105" spans="1:9" x14ac:dyDescent="0.25">
      <c r="A105" s="85" t="s">
        <v>218</v>
      </c>
      <c r="B105" s="89" t="s">
        <v>35</v>
      </c>
      <c r="C105" s="256">
        <f>'1 Basic Materials '!BW23/100</f>
        <v>7.2814285714285711E-4</v>
      </c>
      <c r="D105" s="256">
        <f>'1 Basic Materials '!BX23/100</f>
        <v>8.569999999999998E-4</v>
      </c>
      <c r="E105" s="256">
        <f>'1 Basic Materials '!BY23/100</f>
        <v>9.6107142857142865E-4</v>
      </c>
      <c r="F105" s="256">
        <f>'1 Basic Materials '!BZ23/100</f>
        <v>4.1164285714285711E-4</v>
      </c>
      <c r="G105" s="256">
        <f>'1 Basic Materials '!CA23/100</f>
        <v>3.4007142857142862E-4</v>
      </c>
      <c r="H105" s="40" t="s">
        <v>13</v>
      </c>
      <c r="I105" s="93">
        <f>AVERAGE(C105:G111)</f>
        <v>0.1296323309983117</v>
      </c>
    </row>
    <row r="106" spans="1:9" x14ac:dyDescent="0.25">
      <c r="A106" s="80" t="s">
        <v>219</v>
      </c>
      <c r="B106" s="88" t="s">
        <v>43</v>
      </c>
      <c r="C106" s="257">
        <f>'2 Consumer goods'!BW20/100</f>
        <v>0.1524533333333333</v>
      </c>
      <c r="D106" s="257">
        <f>'2 Consumer goods'!BX20/100</f>
        <v>0.17488666666666672</v>
      </c>
      <c r="E106" s="257">
        <f>'2 Consumer goods'!BY20/100</f>
        <v>0.16169333333333338</v>
      </c>
      <c r="F106" s="257">
        <f>'2 Consumer goods'!BZ20/100</f>
        <v>0.13821666666666668</v>
      </c>
      <c r="G106" s="257">
        <f>'2 Consumer goods'!CA20/100</f>
        <v>0.15896666666666667</v>
      </c>
      <c r="H106" s="22" t="s">
        <v>120</v>
      </c>
      <c r="I106" s="32">
        <f>MEDIAN(C105:G111)</f>
        <v>0.13855714285714288</v>
      </c>
    </row>
    <row r="107" spans="1:9" x14ac:dyDescent="0.25">
      <c r="A107" s="80" t="s">
        <v>220</v>
      </c>
      <c r="B107" s="88" t="s">
        <v>37</v>
      </c>
      <c r="C107" s="257">
        <f>'3 Consumer Services'!BW37/100</f>
        <v>9.9380645161290318E-2</v>
      </c>
      <c r="D107" s="257">
        <f>'3 Consumer Services'!BX37/100</f>
        <v>0.100715625</v>
      </c>
      <c r="E107" s="257">
        <f>'3 Consumer Services'!BY37/100</f>
        <v>0.13341249999999996</v>
      </c>
      <c r="F107" s="257">
        <f>'3 Consumer Services'!BZ37/100</f>
        <v>0.15979642857142859</v>
      </c>
      <c r="G107" s="257">
        <f>'3 Consumer Services'!CA37/100</f>
        <v>0.18437037037037041</v>
      </c>
      <c r="H107" s="22" t="s">
        <v>15</v>
      </c>
      <c r="I107" s="32">
        <f>_xlfn.QUARTILE.EXC(C105:G111,1)</f>
        <v>9.5273170731707338E-2</v>
      </c>
    </row>
    <row r="108" spans="1:9" x14ac:dyDescent="0.25">
      <c r="A108" s="80" t="s">
        <v>221</v>
      </c>
      <c r="B108" s="88" t="s">
        <v>38</v>
      </c>
      <c r="C108" s="257">
        <f>'4 Health Care'!BW12/100</f>
        <v>6.6028571428571423E-2</v>
      </c>
      <c r="D108" s="257">
        <f>'4 Health Care'!BX12/100</f>
        <v>0.17732857142857142</v>
      </c>
      <c r="E108" s="257">
        <f>'4 Health Care'!BY12/100</f>
        <v>0.11321428571428571</v>
      </c>
      <c r="F108" s="257">
        <f>'4 Health Care'!BZ12/100</f>
        <v>0.13855714285714288</v>
      </c>
      <c r="G108" s="257">
        <f>'4 Health Care'!CA12/100</f>
        <v>0.19850000000000001</v>
      </c>
      <c r="H108" s="22" t="s">
        <v>14</v>
      </c>
      <c r="I108" s="32">
        <f>_xlfn.STDEV.P(C105:G111)</f>
        <v>7.4345050055577219E-2</v>
      </c>
    </row>
    <row r="109" spans="1:9" x14ac:dyDescent="0.25">
      <c r="A109" s="80" t="s">
        <v>222</v>
      </c>
      <c r="B109" s="88" t="s">
        <v>39</v>
      </c>
      <c r="C109" s="257">
        <f>'5 Industrials'!BW47/100</f>
        <v>7.4156097560975631E-2</v>
      </c>
      <c r="D109" s="257">
        <f>'5 Industrials'!BX47/100</f>
        <v>9.6161904761904768E-2</v>
      </c>
      <c r="E109" s="257">
        <f>'5 Industrials'!BY47/100</f>
        <v>9.575714285714286E-2</v>
      </c>
      <c r="F109" s="257">
        <f>'5 Industrials'!BZ47/100</f>
        <v>9.5273170731707338E-2</v>
      </c>
      <c r="G109" s="257">
        <f>'5 Industrials'!CA47/100</f>
        <v>0.11348048780487806</v>
      </c>
      <c r="H109" s="22" t="s">
        <v>17</v>
      </c>
      <c r="I109" s="32">
        <f>_xlfn.QUARTILE.EXC(C105:G111,3)</f>
        <v>0.17488666666666672</v>
      </c>
    </row>
    <row r="110" spans="1:9" x14ac:dyDescent="0.25">
      <c r="A110" s="80" t="s">
        <v>223</v>
      </c>
      <c r="B110" s="88" t="s">
        <v>41</v>
      </c>
      <c r="C110" s="257">
        <f>'7 Technology'!BW17/100</f>
        <v>0.15298083333333332</v>
      </c>
      <c r="D110" s="257">
        <f>'7 Technology'!BX17/100</f>
        <v>0.34856666666666664</v>
      </c>
      <c r="E110" s="257">
        <f>'7 Technology'!BY17/100</f>
        <v>0.19860399999999998</v>
      </c>
      <c r="F110" s="257">
        <f>'7 Technology'!BZ17/100</f>
        <v>0.22029709090909091</v>
      </c>
      <c r="G110" s="257">
        <f>'7 Technology'!CA17/100</f>
        <v>0.23405545454545457</v>
      </c>
      <c r="H110" s="22" t="s">
        <v>12</v>
      </c>
      <c r="I110" s="32">
        <f>SUM(C105:G111)</f>
        <v>4.5371315849409095</v>
      </c>
    </row>
    <row r="111" spans="1:9" ht="15.75" thickBot="1" x14ac:dyDescent="0.3">
      <c r="A111" s="81" t="s">
        <v>224</v>
      </c>
      <c r="B111" s="236" t="s">
        <v>42</v>
      </c>
      <c r="C111" s="258">
        <f>'8 Telecommunications'!BW10/100</f>
        <v>7.2680000000000008E-2</v>
      </c>
      <c r="D111" s="258">
        <f>'8 Telecommunications'!BX10/100</f>
        <v>0.15894</v>
      </c>
      <c r="E111" s="258">
        <f>'8 Telecommunications'!BY10/100</f>
        <v>0.17446</v>
      </c>
      <c r="F111" s="258">
        <f>'8 Telecommunications'!BZ10/100</f>
        <v>0.16425999999999999</v>
      </c>
      <c r="G111" s="258">
        <f>'8 Telecommunications'!CA10/100</f>
        <v>0.17663999999999999</v>
      </c>
      <c r="H111" s="237" t="s">
        <v>122</v>
      </c>
      <c r="I111" s="34">
        <f>SKEW(C105:G111)</f>
        <v>0.16377028823306697</v>
      </c>
    </row>
    <row r="112" spans="1:9" ht="15.75" thickBot="1" x14ac:dyDescent="0.3">
      <c r="A112" s="87">
        <v>2.11</v>
      </c>
      <c r="B112" s="230" t="s">
        <v>165</v>
      </c>
      <c r="C112" s="74">
        <v>2019</v>
      </c>
      <c r="D112" s="75">
        <v>2018</v>
      </c>
      <c r="E112" s="75">
        <v>2017</v>
      </c>
      <c r="F112" s="75">
        <v>2016</v>
      </c>
      <c r="G112" s="75">
        <v>2015</v>
      </c>
      <c r="H112" s="75" t="s">
        <v>119</v>
      </c>
      <c r="I112" s="75"/>
    </row>
    <row r="113" spans="1:9" x14ac:dyDescent="0.25">
      <c r="A113" s="85" t="s">
        <v>225</v>
      </c>
      <c r="B113" s="89" t="s">
        <v>35</v>
      </c>
      <c r="C113" s="92">
        <f>'1 Basic Materials '!CE23</f>
        <v>0.18269653968059249</v>
      </c>
      <c r="D113" s="93">
        <f>'1 Basic Materials '!CF23</f>
        <v>0.16277783551258987</v>
      </c>
      <c r="E113" s="93">
        <f>'1 Basic Materials '!CG23</f>
        <v>0.20058232875873946</v>
      </c>
      <c r="F113" s="93">
        <f>'1 Basic Materials '!CH23</f>
        <v>0.13983586620688906</v>
      </c>
      <c r="G113" s="93">
        <f>'1 Basic Materials '!CI23</f>
        <v>9.938292566548862E-2</v>
      </c>
      <c r="H113" s="40" t="s">
        <v>13</v>
      </c>
      <c r="I113" s="93">
        <f>AVERAGE(C113:G119)</f>
        <v>0.24444196378558028</v>
      </c>
    </row>
    <row r="114" spans="1:9" x14ac:dyDescent="0.25">
      <c r="A114" s="80" t="s">
        <v>226</v>
      </c>
      <c r="B114" s="88" t="s">
        <v>43</v>
      </c>
      <c r="C114" s="61">
        <f>'2 Consumer goods'!CE20</f>
        <v>0.13809338334090723</v>
      </c>
      <c r="D114" s="32">
        <f>'2 Consumer goods'!CF20</f>
        <v>0.16183639258144922</v>
      </c>
      <c r="E114" s="32">
        <f>'2 Consumer goods'!CG20</f>
        <v>0.14350591931172821</v>
      </c>
      <c r="F114" s="32">
        <f>'2 Consumer goods'!CH20</f>
        <v>0.15054101010626394</v>
      </c>
      <c r="G114" s="32">
        <f>'2 Consumer goods'!CI20</f>
        <v>0.17728688019100292</v>
      </c>
      <c r="H114" s="22" t="s">
        <v>120</v>
      </c>
      <c r="I114" s="32">
        <f>MEDIAN(C113:G119)</f>
        <v>0.17469695403866312</v>
      </c>
    </row>
    <row r="115" spans="1:9" x14ac:dyDescent="0.25">
      <c r="A115" s="80" t="s">
        <v>227</v>
      </c>
      <c r="B115" s="88" t="s">
        <v>37</v>
      </c>
      <c r="C115" s="61">
        <f>'3 Consumer Services'!CE37</f>
        <v>0.13112342095312304</v>
      </c>
      <c r="D115" s="32">
        <f>'3 Consumer Services'!CF37</f>
        <v>0.14267202014983651</v>
      </c>
      <c r="E115" s="32">
        <f>'3 Consumer Services'!CG37</f>
        <v>0.15479670714168148</v>
      </c>
      <c r="F115" s="32">
        <f>'3 Consumer Services'!CH37</f>
        <v>0.1701549956167894</v>
      </c>
      <c r="G115" s="32">
        <f>'3 Consumer Services'!CI37</f>
        <v>0.17469695403866312</v>
      </c>
      <c r="H115" s="22" t="s">
        <v>15</v>
      </c>
      <c r="I115" s="32">
        <f>_xlfn.QUARTILE.EXC(C113:G119,1)</f>
        <v>0.14267202014983651</v>
      </c>
    </row>
    <row r="116" spans="1:9" x14ac:dyDescent="0.25">
      <c r="A116" s="80" t="s">
        <v>228</v>
      </c>
      <c r="B116" s="88" t="s">
        <v>38</v>
      </c>
      <c r="C116" s="61">
        <f>'4 Health Care'!CE12</f>
        <v>0.15064764808254469</v>
      </c>
      <c r="D116" s="32">
        <f>'4 Health Care'!CF12</f>
        <v>0.19092723284187521</v>
      </c>
      <c r="E116" s="32">
        <f>'4 Health Care'!CG12</f>
        <v>0.16217673317983228</v>
      </c>
      <c r="F116" s="32">
        <f>'4 Health Care'!CH12</f>
        <v>0.17712183254046035</v>
      </c>
      <c r="G116" s="32">
        <f>'4 Health Care'!CI12</f>
        <v>0.18470902589174334</v>
      </c>
      <c r="H116" s="22" t="s">
        <v>14</v>
      </c>
      <c r="I116" s="32">
        <f>_xlfn.STDEV.P(C113:G119)</f>
        <v>0.32633638539899296</v>
      </c>
    </row>
    <row r="117" spans="1:9" x14ac:dyDescent="0.25">
      <c r="A117" s="80" t="s">
        <v>229</v>
      </c>
      <c r="B117" s="88" t="s">
        <v>39</v>
      </c>
      <c r="C117" s="61">
        <f>'5 Industrials'!CE47</f>
        <v>8.4490108656032958E-2</v>
      </c>
      <c r="D117" s="32">
        <f>'5 Industrials'!CF47</f>
        <v>0.22891328818207868</v>
      </c>
      <c r="E117" s="32">
        <f>'5 Industrials'!CG47</f>
        <v>0.10193529860804097</v>
      </c>
      <c r="F117" s="32">
        <f>'5 Industrials'!CH47</f>
        <v>0.1036852925116914</v>
      </c>
      <c r="G117" s="32">
        <f>'5 Industrials'!CI47</f>
        <v>0.10517128647866282</v>
      </c>
      <c r="H117" s="22" t="s">
        <v>17</v>
      </c>
      <c r="I117" s="32">
        <f>_xlfn.QUARTILE.EXC(C113:G119,3)</f>
        <v>0.24244037298292676</v>
      </c>
    </row>
    <row r="118" spans="1:9" x14ac:dyDescent="0.25">
      <c r="A118" s="80" t="s">
        <v>230</v>
      </c>
      <c r="B118" s="88" t="s">
        <v>41</v>
      </c>
      <c r="C118" s="61">
        <f>'7 Technology'!CE17</f>
        <v>0.37034620206403801</v>
      </c>
      <c r="D118" s="32">
        <f>'7 Technology'!CF17</f>
        <v>2.0849392169155108</v>
      </c>
      <c r="E118" s="32">
        <f>'7 Technology'!CG17</f>
        <v>0.53116971931300694</v>
      </c>
      <c r="F118" s="32">
        <f>'7 Technology'!CH17</f>
        <v>0.24611106710908801</v>
      </c>
      <c r="G118" s="32">
        <f>'7 Technology'!CI17</f>
        <v>0.27183450221369698</v>
      </c>
      <c r="H118" s="22" t="s">
        <v>12</v>
      </c>
      <c r="I118" s="32">
        <f>SUM(C113:G119)</f>
        <v>8.55546873249531</v>
      </c>
    </row>
    <row r="119" spans="1:9" ht="15.75" thickBot="1" x14ac:dyDescent="0.3">
      <c r="A119" s="81" t="s">
        <v>231</v>
      </c>
      <c r="B119" s="236" t="s">
        <v>42</v>
      </c>
      <c r="C119" s="240">
        <f>'8 Telecommunications'!CE10</f>
        <v>0.25732024600806558</v>
      </c>
      <c r="D119" s="34">
        <f>'8 Telecommunications'!CF10</f>
        <v>0.26743320380601965</v>
      </c>
      <c r="E119" s="34">
        <f>'8 Telecommunications'!CG10</f>
        <v>0.24878220970985404</v>
      </c>
      <c r="F119" s="34">
        <f>'8 Telecommunications'!CH10</f>
        <v>0.21533106614439684</v>
      </c>
      <c r="G119" s="34">
        <f>'8 Telecommunications'!CI10</f>
        <v>0.24244037298292676</v>
      </c>
      <c r="H119" s="237" t="s">
        <v>122</v>
      </c>
      <c r="I119" s="34">
        <f>SKEW(C113:G119)</f>
        <v>5.3563224296565339</v>
      </c>
    </row>
    <row r="120" spans="1:9" ht="15.75" thickBot="1" x14ac:dyDescent="0.3">
      <c r="A120" s="87">
        <v>2.12</v>
      </c>
      <c r="B120" s="230" t="s">
        <v>166</v>
      </c>
      <c r="C120" s="74">
        <v>2019</v>
      </c>
      <c r="D120" s="75">
        <v>2018</v>
      </c>
      <c r="E120" s="75">
        <v>2017</v>
      </c>
      <c r="F120" s="75">
        <v>2016</v>
      </c>
      <c r="G120" s="75">
        <v>2015</v>
      </c>
      <c r="H120" s="75" t="s">
        <v>119</v>
      </c>
      <c r="I120" s="75"/>
    </row>
    <row r="121" spans="1:9" x14ac:dyDescent="0.25">
      <c r="A121" s="85" t="s">
        <v>232</v>
      </c>
      <c r="B121" s="89" t="s">
        <v>35</v>
      </c>
      <c r="C121" s="92">
        <f>'1 Basic Materials '!CM23</f>
        <v>0.87345679012345689</v>
      </c>
      <c r="D121" s="93">
        <f>'1 Basic Materials '!CN23</f>
        <v>0.86928104575163401</v>
      </c>
      <c r="E121" s="93">
        <f>'1 Basic Materials '!CO23</f>
        <v>0.84027777777777779</v>
      </c>
      <c r="F121" s="93">
        <f>'1 Basic Materials '!CP23</f>
        <v>0.83333333333333326</v>
      </c>
      <c r="G121" s="93">
        <f>'1 Basic Materials '!CQ23</f>
        <v>0.82638888888888884</v>
      </c>
      <c r="H121" s="40" t="s">
        <v>13</v>
      </c>
      <c r="I121" s="93">
        <f>AVERAGE(C121:G127)</f>
        <v>0.91702736349795166</v>
      </c>
    </row>
    <row r="122" spans="1:9" x14ac:dyDescent="0.25">
      <c r="A122" s="80" t="s">
        <v>233</v>
      </c>
      <c r="B122" s="88" t="s">
        <v>43</v>
      </c>
      <c r="C122" s="61">
        <f>'2 Consumer goods'!CM20</f>
        <v>0.98989898989898994</v>
      </c>
      <c r="D122" s="32">
        <f>'2 Consumer goods'!CN20</f>
        <v>0.97474747474747481</v>
      </c>
      <c r="E122" s="32">
        <f>'2 Consumer goods'!CO20</f>
        <v>0.93434343434343436</v>
      </c>
      <c r="F122" s="32">
        <f>'2 Consumer goods'!CP20</f>
        <v>0.93333333333333335</v>
      </c>
      <c r="G122" s="32">
        <f>'2 Consumer goods'!CQ20</f>
        <v>0.92222222222222217</v>
      </c>
      <c r="H122" s="22" t="s">
        <v>120</v>
      </c>
      <c r="I122" s="32">
        <f>MEDIAN(C121:G127)</f>
        <v>0.92397660818713423</v>
      </c>
    </row>
    <row r="123" spans="1:9" x14ac:dyDescent="0.25">
      <c r="A123" s="80" t="s">
        <v>234</v>
      </c>
      <c r="B123" s="88" t="s">
        <v>37</v>
      </c>
      <c r="C123" s="61">
        <f>'3 Consumer Services'!CM37</f>
        <v>0.95833333333333348</v>
      </c>
      <c r="D123" s="32">
        <f>'3 Consumer Services'!CN37</f>
        <v>0.94907407407407407</v>
      </c>
      <c r="E123" s="32">
        <f>'3 Consumer Services'!CO37</f>
        <v>0.94444444444444453</v>
      </c>
      <c r="F123" s="32">
        <f>'3 Consumer Services'!CP37</f>
        <v>0.90909090909090906</v>
      </c>
      <c r="G123" s="32">
        <f>'3 Consumer Services'!CQ37</f>
        <v>0.8232323232323232</v>
      </c>
      <c r="H123" s="22" t="s">
        <v>15</v>
      </c>
      <c r="I123" s="32">
        <f>_xlfn.QUARTILE.EXC(C121:G127,1)</f>
        <v>0.87345679012345689</v>
      </c>
    </row>
    <row r="124" spans="1:9" x14ac:dyDescent="0.25">
      <c r="A124" s="80" t="s">
        <v>235</v>
      </c>
      <c r="B124" s="88" t="s">
        <v>38</v>
      </c>
      <c r="C124" s="61">
        <f>'4 Health Care'!CM12</f>
        <v>1</v>
      </c>
      <c r="D124" s="32">
        <f>'4 Health Care'!CN12</f>
        <v>1</v>
      </c>
      <c r="E124" s="32">
        <f>'4 Health Care'!CO12</f>
        <v>0.97222222222222221</v>
      </c>
      <c r="F124" s="32">
        <f>'4 Health Care'!CP12</f>
        <v>0.93518518518518512</v>
      </c>
      <c r="G124" s="32">
        <f>'4 Health Care'!CQ12</f>
        <v>0.95370370370370372</v>
      </c>
      <c r="H124" s="22" t="s">
        <v>14</v>
      </c>
      <c r="I124" s="32">
        <f>_xlfn.STDEV.P(C121:G127)</f>
        <v>5.0613018860569139E-2</v>
      </c>
    </row>
    <row r="125" spans="1:9" x14ac:dyDescent="0.25">
      <c r="A125" s="80" t="s">
        <v>236</v>
      </c>
      <c r="B125" s="88" t="s">
        <v>39</v>
      </c>
      <c r="C125" s="61">
        <f>'5 Industrials'!CM47</f>
        <v>0.9093567251461987</v>
      </c>
      <c r="D125" s="32">
        <f>'5 Industrials'!CN47</f>
        <v>0.92397660818713423</v>
      </c>
      <c r="E125" s="32">
        <f>'5 Industrials'!CO47</f>
        <v>0.91741741741741734</v>
      </c>
      <c r="F125" s="32">
        <f>'5 Industrials'!CP47</f>
        <v>0.87962962962962954</v>
      </c>
      <c r="G125" s="32">
        <f>'5 Industrials'!CQ47</f>
        <v>0.86265432098765427</v>
      </c>
      <c r="H125" s="22" t="s">
        <v>17</v>
      </c>
      <c r="I125" s="32">
        <f>_xlfn.QUARTILE.EXC(C121:G127,3)</f>
        <v>0.95370370370370372</v>
      </c>
    </row>
    <row r="126" spans="1:9" x14ac:dyDescent="0.25">
      <c r="A126" s="80" t="s">
        <v>237</v>
      </c>
      <c r="B126" s="88" t="s">
        <v>41</v>
      </c>
      <c r="C126" s="61">
        <f>'7 Technology'!CM17</f>
        <v>0.96464646464646475</v>
      </c>
      <c r="D126" s="32">
        <f>'7 Technology'!CN17</f>
        <v>0.95959595959595956</v>
      </c>
      <c r="E126" s="32">
        <f>'7 Technology'!CO17</f>
        <v>0.94444444444444453</v>
      </c>
      <c r="F126" s="32">
        <f>'7 Technology'!CP17</f>
        <v>0.86111111111111105</v>
      </c>
      <c r="G126" s="32">
        <f>'7 Technology'!CQ17</f>
        <v>0.9111111111111112</v>
      </c>
      <c r="H126" s="22" t="s">
        <v>12</v>
      </c>
      <c r="I126" s="32">
        <f>SUM(C121:G127)</f>
        <v>32.095957722428309</v>
      </c>
    </row>
    <row r="127" spans="1:9" ht="15.75" thickBot="1" x14ac:dyDescent="0.3">
      <c r="A127" s="81" t="s">
        <v>238</v>
      </c>
      <c r="B127" s="90" t="s">
        <v>42</v>
      </c>
      <c r="C127" s="62">
        <f>'8 Telecommunications'!CM10</f>
        <v>0.92222222222222217</v>
      </c>
      <c r="D127" s="44">
        <f>'8 Telecommunications'!CN10</f>
        <v>0.94444444444444442</v>
      </c>
      <c r="E127" s="44">
        <f>'8 Telecommunications'!CO10</f>
        <v>0.94444444444444442</v>
      </c>
      <c r="F127" s="44">
        <f>'8 Telecommunications'!CP10</f>
        <v>0.88888888888888895</v>
      </c>
      <c r="G127" s="44">
        <f>'8 Telecommunications'!CQ10</f>
        <v>0.81944444444444453</v>
      </c>
      <c r="H127" s="28" t="s">
        <v>122</v>
      </c>
      <c r="I127" s="44">
        <f>SKEW(C121:G127)</f>
        <v>-0.41786408223725258</v>
      </c>
    </row>
    <row r="128" spans="1:9" x14ac:dyDescent="0.25">
      <c r="A128" s="130" t="s">
        <v>213</v>
      </c>
      <c r="B128" s="137" t="s">
        <v>214</v>
      </c>
      <c r="C128" s="132"/>
      <c r="D128" s="132"/>
      <c r="E128" s="132"/>
      <c r="F128" s="132"/>
      <c r="G128" s="132"/>
      <c r="H128" s="131"/>
      <c r="I128" s="132"/>
    </row>
    <row r="129" spans="1:27" ht="15.75" thickBot="1" x14ac:dyDescent="0.3">
      <c r="A129" s="130"/>
      <c r="B129" s="131"/>
      <c r="C129" s="132"/>
      <c r="D129" s="131"/>
      <c r="E129" s="132"/>
    </row>
    <row r="130" spans="1:27" ht="15.75" thickBot="1" x14ac:dyDescent="0.3">
      <c r="A130" s="35">
        <v>3</v>
      </c>
      <c r="B130" s="37" t="s">
        <v>280</v>
      </c>
      <c r="C130" s="37" t="s">
        <v>13</v>
      </c>
      <c r="D130" s="37" t="s">
        <v>14</v>
      </c>
      <c r="E130" s="37" t="s">
        <v>15</v>
      </c>
      <c r="F130" s="37" t="s">
        <v>120</v>
      </c>
      <c r="G130" s="37" t="s">
        <v>17</v>
      </c>
    </row>
    <row r="131" spans="1:27" x14ac:dyDescent="0.25">
      <c r="A131" s="39">
        <v>3.1</v>
      </c>
      <c r="B131" s="94" t="s">
        <v>1</v>
      </c>
      <c r="C131" s="93">
        <f>I33</f>
        <v>4.7675672540851179</v>
      </c>
      <c r="D131" s="93">
        <f>I36</f>
        <v>6.4810810730024837</v>
      </c>
      <c r="E131" s="93">
        <f>I35</f>
        <v>0.88607244444444455</v>
      </c>
      <c r="F131" s="93">
        <f>I34</f>
        <v>2.83208684375</v>
      </c>
      <c r="G131" s="93">
        <f>I37</f>
        <v>5.3549185999999995</v>
      </c>
    </row>
    <row r="132" spans="1:27" x14ac:dyDescent="0.25">
      <c r="A132" s="31">
        <v>3.2</v>
      </c>
      <c r="B132" s="95" t="s">
        <v>2</v>
      </c>
      <c r="C132" s="32">
        <f>I41</f>
        <v>13.652855115303785</v>
      </c>
      <c r="D132" s="32">
        <f>I44</f>
        <v>9.9726401327320211</v>
      </c>
      <c r="E132" s="32">
        <f>I43</f>
        <v>8.0700044838709672</v>
      </c>
      <c r="F132" s="32">
        <f>I42</f>
        <v>11.083547555555556</v>
      </c>
      <c r="G132" s="32">
        <f>I45</f>
        <v>13.516115857142855</v>
      </c>
    </row>
    <row r="133" spans="1:27" x14ac:dyDescent="0.25">
      <c r="A133" s="31">
        <v>3.3</v>
      </c>
      <c r="B133" s="95" t="s">
        <v>27</v>
      </c>
      <c r="C133" s="32">
        <f>I49</f>
        <v>8.8852878612186643</v>
      </c>
      <c r="D133" s="32">
        <f>I52</f>
        <v>11.198792686514357</v>
      </c>
      <c r="E133" s="32">
        <f>I51</f>
        <v>3.301007193960511</v>
      </c>
      <c r="F133" s="32">
        <f>I50</f>
        <v>6.8968418683333326</v>
      </c>
      <c r="G133" s="32">
        <f>I53</f>
        <v>10.9978845</v>
      </c>
    </row>
    <row r="134" spans="1:27" x14ac:dyDescent="0.25">
      <c r="A134" s="31">
        <v>3.4</v>
      </c>
      <c r="B134" s="95" t="s">
        <v>4</v>
      </c>
      <c r="C134" s="32">
        <f>I57</f>
        <v>2.2752929452072395</v>
      </c>
      <c r="D134" s="32">
        <f>I60</f>
        <v>2.5913251543962197</v>
      </c>
      <c r="E134" s="32">
        <f>I59</f>
        <v>0.83761954821371631</v>
      </c>
      <c r="F134" s="32">
        <f>I58</f>
        <v>1.5630037127122847</v>
      </c>
      <c r="G134" s="32">
        <f>I61</f>
        <v>2.3371530077826908</v>
      </c>
    </row>
    <row r="135" spans="1:27" x14ac:dyDescent="0.25">
      <c r="A135" s="31">
        <v>3.5</v>
      </c>
      <c r="B135" s="95" t="s">
        <v>28</v>
      </c>
      <c r="C135" s="32">
        <f>I65</f>
        <v>0.1024478537949961</v>
      </c>
      <c r="D135" s="32">
        <f>I68</f>
        <v>6.3401265499420795E-2</v>
      </c>
      <c r="E135" s="32">
        <f>I67</f>
        <v>4.6153846153846136E-2</v>
      </c>
      <c r="F135" s="32">
        <f>I66</f>
        <v>8.7631578947368435E-2</v>
      </c>
      <c r="G135" s="32">
        <f>I69</f>
        <v>0.16985625000000007</v>
      </c>
    </row>
    <row r="136" spans="1:27" x14ac:dyDescent="0.25">
      <c r="A136" s="31">
        <v>3.6</v>
      </c>
      <c r="B136" s="95" t="s">
        <v>29</v>
      </c>
      <c r="C136" s="32">
        <f>I73</f>
        <v>0.27900904674313776</v>
      </c>
      <c r="D136" s="32">
        <f>I76</f>
        <v>0.47500306576468926</v>
      </c>
      <c r="E136" s="32">
        <f>I75</f>
        <v>3.9433749999999997E-2</v>
      </c>
      <c r="F136" s="32">
        <f>I74</f>
        <v>0.12089557142857144</v>
      </c>
      <c r="G136" s="32">
        <f>I77</f>
        <v>0.33800000000000002</v>
      </c>
    </row>
    <row r="137" spans="1:27" x14ac:dyDescent="0.25">
      <c r="A137" s="31">
        <v>3.7</v>
      </c>
      <c r="B137" s="95" t="s">
        <v>111</v>
      </c>
      <c r="C137" s="32">
        <f>I81</f>
        <v>131.3443520331725</v>
      </c>
      <c r="D137" s="32">
        <f>I84</f>
        <v>132.51584796869506</v>
      </c>
      <c r="E137" s="32">
        <f>I83</f>
        <v>63.641999999999996</v>
      </c>
      <c r="F137" s="32">
        <f>I82</f>
        <v>75.965999999999994</v>
      </c>
      <c r="G137" s="32">
        <f>I85</f>
        <v>150.04999999999998</v>
      </c>
    </row>
    <row r="138" spans="1:27" x14ac:dyDescent="0.25">
      <c r="A138" s="102">
        <v>3.8</v>
      </c>
      <c r="B138" s="95" t="s">
        <v>124</v>
      </c>
      <c r="C138" s="32">
        <f>I89</f>
        <v>0.12840538082083527</v>
      </c>
      <c r="D138" s="32">
        <f>I92</f>
        <v>4.417240984526636E-2</v>
      </c>
      <c r="E138" s="32">
        <f>I91</f>
        <v>0.10331256594342253</v>
      </c>
      <c r="F138" s="32">
        <f>I90</f>
        <v>0.13741448274461709</v>
      </c>
      <c r="G138" s="32">
        <f>I93</f>
        <v>0.16142516867453249</v>
      </c>
    </row>
    <row r="139" spans="1:27" x14ac:dyDescent="0.25">
      <c r="A139" s="102">
        <v>3.9</v>
      </c>
      <c r="B139" s="222" t="s">
        <v>127</v>
      </c>
      <c r="C139" s="32">
        <f>I97</f>
        <v>0.11988597555975079</v>
      </c>
      <c r="D139" s="32">
        <f>I100</f>
        <v>0.11461520658164909</v>
      </c>
      <c r="E139" s="32">
        <f>I99</f>
        <v>2.267716535433071E-2</v>
      </c>
      <c r="F139" s="32">
        <f>I98</f>
        <v>9.5725171762384154E-2</v>
      </c>
      <c r="G139" s="32">
        <f>I101</f>
        <v>0.19289271525773324</v>
      </c>
    </row>
    <row r="140" spans="1:27" x14ac:dyDescent="0.25">
      <c r="A140" s="31" t="s">
        <v>210</v>
      </c>
      <c r="B140" s="222" t="s">
        <v>164</v>
      </c>
      <c r="C140" s="32">
        <f>I105</f>
        <v>0.1296323309983117</v>
      </c>
      <c r="D140" s="32">
        <f>I108</f>
        <v>7.4345050055577219E-2</v>
      </c>
      <c r="E140" s="32">
        <f>I107</f>
        <v>9.5273170731707338E-2</v>
      </c>
      <c r="F140" s="32">
        <f>I106</f>
        <v>0.13855714285714288</v>
      </c>
      <c r="G140" s="32">
        <f>I109</f>
        <v>0.17488666666666672</v>
      </c>
    </row>
    <row r="141" spans="1:27" x14ac:dyDescent="0.25">
      <c r="A141" s="31">
        <v>3.11</v>
      </c>
      <c r="B141" s="222" t="s">
        <v>165</v>
      </c>
      <c r="C141" s="32">
        <f>I113</f>
        <v>0.24444196378558028</v>
      </c>
      <c r="D141" s="32">
        <f>I116</f>
        <v>0.32633638539899296</v>
      </c>
      <c r="E141" s="32">
        <f>I115</f>
        <v>0.14267202014983651</v>
      </c>
      <c r="F141" s="32">
        <f>I114</f>
        <v>0.17469695403866312</v>
      </c>
      <c r="G141" s="32">
        <f>I117</f>
        <v>0.24244037298292676</v>
      </c>
    </row>
    <row r="142" spans="1:27" ht="15.75" thickBot="1" x14ac:dyDescent="0.3">
      <c r="A142" s="33">
        <v>3.12</v>
      </c>
      <c r="B142" s="136" t="s">
        <v>166</v>
      </c>
      <c r="C142" s="44">
        <f>I121</f>
        <v>0.91702736349795166</v>
      </c>
      <c r="D142" s="44">
        <f>I124</f>
        <v>5.0613018860569139E-2</v>
      </c>
      <c r="E142" s="44">
        <f>I123</f>
        <v>0.87345679012345689</v>
      </c>
      <c r="F142" s="44">
        <f>I122</f>
        <v>0.92397660818713423</v>
      </c>
      <c r="G142" s="44">
        <f>I125</f>
        <v>0.95370370370370372</v>
      </c>
    </row>
    <row r="143" spans="1:27" ht="15.75" thickBot="1" x14ac:dyDescent="0.3"/>
    <row r="144" spans="1:27" ht="15.75" thickBot="1" x14ac:dyDescent="0.3">
      <c r="B144" s="245"/>
      <c r="C144" s="378" t="s">
        <v>13</v>
      </c>
      <c r="D144" s="379"/>
      <c r="E144" s="379"/>
      <c r="F144" s="379"/>
      <c r="G144" s="379"/>
      <c r="H144" s="378" t="s">
        <v>14</v>
      </c>
      <c r="I144" s="379"/>
      <c r="J144" s="379"/>
      <c r="K144" s="379"/>
      <c r="L144" s="379"/>
      <c r="M144" s="381" t="s">
        <v>15</v>
      </c>
      <c r="N144" s="382"/>
      <c r="O144" s="382"/>
      <c r="P144" s="382"/>
      <c r="Q144" s="387"/>
      <c r="R144" s="381" t="s">
        <v>16</v>
      </c>
      <c r="S144" s="382"/>
      <c r="T144" s="382"/>
      <c r="U144" s="382"/>
      <c r="V144" s="387"/>
      <c r="W144" s="381" t="s">
        <v>17</v>
      </c>
      <c r="X144" s="382"/>
      <c r="Y144" s="382"/>
      <c r="Z144" s="382"/>
      <c r="AA144" s="383"/>
    </row>
    <row r="145" spans="1:27" ht="15.75" thickBot="1" x14ac:dyDescent="0.3">
      <c r="A145" s="35" t="s">
        <v>8</v>
      </c>
      <c r="B145" s="60" t="s">
        <v>211</v>
      </c>
      <c r="C145" s="167">
        <v>2019</v>
      </c>
      <c r="D145" s="167">
        <v>2018</v>
      </c>
      <c r="E145" s="167">
        <v>2017</v>
      </c>
      <c r="F145" s="167">
        <v>2016</v>
      </c>
      <c r="G145" s="167">
        <v>2015</v>
      </c>
      <c r="H145" s="167">
        <v>2019</v>
      </c>
      <c r="I145" s="167">
        <v>2018</v>
      </c>
      <c r="J145" s="167">
        <v>2017</v>
      </c>
      <c r="K145" s="167">
        <v>2016</v>
      </c>
      <c r="L145" s="167">
        <v>2015</v>
      </c>
      <c r="M145" s="167">
        <v>2019</v>
      </c>
      <c r="N145" s="167">
        <v>2018</v>
      </c>
      <c r="O145" s="167">
        <v>2017</v>
      </c>
      <c r="P145" s="167">
        <v>2016</v>
      </c>
      <c r="Q145" s="167">
        <v>2015</v>
      </c>
      <c r="R145" s="167">
        <v>2019</v>
      </c>
      <c r="S145" s="167">
        <v>2018</v>
      </c>
      <c r="T145" s="167">
        <v>2017</v>
      </c>
      <c r="U145" s="167">
        <v>2016</v>
      </c>
      <c r="V145" s="167">
        <v>2015</v>
      </c>
      <c r="W145" s="167">
        <v>2019</v>
      </c>
      <c r="X145" s="167">
        <v>2018</v>
      </c>
      <c r="Y145" s="167">
        <v>2017</v>
      </c>
      <c r="Z145" s="167">
        <v>2016</v>
      </c>
      <c r="AA145" s="167">
        <v>2015</v>
      </c>
    </row>
    <row r="146" spans="1:27" x14ac:dyDescent="0.25">
      <c r="A146" s="39">
        <v>1</v>
      </c>
      <c r="B146" s="248" t="s">
        <v>1</v>
      </c>
      <c r="C146" s="238">
        <f>AVERAGE($C$33:$C$39)</f>
        <v>3.7380110171136329</v>
      </c>
      <c r="D146" s="246">
        <f>AVERAGE($D$33:$D$39)</f>
        <v>3.8770360500099916</v>
      </c>
      <c r="E146" s="246">
        <f>AVERAGE($E$33:$E$39)</f>
        <v>3.8976373635657593</v>
      </c>
      <c r="F146" s="246">
        <f>AVERAGE($F$33:$F$39)</f>
        <v>4.0854511875644945</v>
      </c>
      <c r="G146" s="247">
        <f>AVERAGE($G$33:$G$39)</f>
        <v>8.2397006521717167</v>
      </c>
      <c r="H146" s="238">
        <f>_xlfn.STDEV.P(C33:C39)</f>
        <v>3.7238903552112008</v>
      </c>
      <c r="I146" s="246">
        <f>_xlfn.STDEV.P(D33:D39)</f>
        <v>3.8636797296500487</v>
      </c>
      <c r="J146" s="246">
        <f>_xlfn.STDEV.P(E33:E39)</f>
        <v>3.9609031241509607</v>
      </c>
      <c r="K146" s="246">
        <f>_xlfn.STDEV.P(F33:F39)</f>
        <v>4.0941128537460161</v>
      </c>
      <c r="L146" s="247">
        <f>_xlfn.STDEV.P(G33:G39)</f>
        <v>11.560508759472603</v>
      </c>
      <c r="M146" s="238">
        <f>_xlfn.QUARTILE.EXC(C33:C39,1)</f>
        <v>0.96332215789473685</v>
      </c>
      <c r="N146" s="246">
        <f>_xlfn.QUARTILE.EXC(D33:D39,1)</f>
        <v>0.88348800000000005</v>
      </c>
      <c r="O146" s="246">
        <f>_xlfn.QUARTILE.EXC(E33:E39,1)</f>
        <v>0.86522972222222228</v>
      </c>
      <c r="P146" s="246">
        <f>_xlfn.QUARTILE.EXC(F33:F39,1)</f>
        <v>0.87207699999999999</v>
      </c>
      <c r="Q146" s="247">
        <f>_xlfn.QUARTILE.EXC(G33:G39,1)</f>
        <v>0.93916011111111108</v>
      </c>
      <c r="R146" s="238">
        <f>MEDIAN(C33:C39)</f>
        <v>2.7191233870967744</v>
      </c>
      <c r="S146" s="246">
        <f>MEDIAN(D33:D39)</f>
        <v>2.83208684375</v>
      </c>
      <c r="T146" s="246">
        <f>MEDIAN(E33:E39)</f>
        <v>2.9167020625000002</v>
      </c>
      <c r="U146" s="246">
        <f>MEDIAN(F33:F39)</f>
        <v>2.1742161200000001</v>
      </c>
      <c r="V146" s="247">
        <f>MEDIAN(G33:G39)</f>
        <v>4.4399478749999997</v>
      </c>
      <c r="W146" s="238">
        <f>_xlfn.QUARTILE.EXC(C33:C39,3)</f>
        <v>4.2679632000000005</v>
      </c>
      <c r="X146" s="246">
        <f>_xlfn.QUARTILE.EXC(D33:D39,3)</f>
        <v>4.5595372000000003</v>
      </c>
      <c r="Y146" s="246">
        <f>_xlfn.QUARTILE.EXC(E33:E39,3)</f>
        <v>4.5864697983333329</v>
      </c>
      <c r="Z146" s="246">
        <f>_xlfn.QUARTILE.EXC(F33:F39,3)</f>
        <v>5.5067068781818183</v>
      </c>
      <c r="AA146" s="170">
        <f>_xlfn.QUARTILE.EXC(G33:G39,3)</f>
        <v>7.6308664545454539</v>
      </c>
    </row>
    <row r="147" spans="1:27" x14ac:dyDescent="0.25">
      <c r="A147" s="31">
        <f>A146+1</f>
        <v>2</v>
      </c>
      <c r="B147" s="249" t="s">
        <v>2</v>
      </c>
      <c r="C147" s="239">
        <f>AVERAGE($C$41:$C$47)</f>
        <v>14.438234105394542</v>
      </c>
      <c r="D147" s="119">
        <f>AVERAGE($D$41:$D$47)</f>
        <v>14.433150225921205</v>
      </c>
      <c r="E147" s="119">
        <f>AVERAGE($E$41:$E$47)</f>
        <v>12.991131450949547</v>
      </c>
      <c r="F147" s="119">
        <f>AVERAGE($F$41:$F$47)</f>
        <v>12.46441317244898</v>
      </c>
      <c r="G147" s="243">
        <f>AVERAGE($G$41:$G$47)</f>
        <v>13.937346621804656</v>
      </c>
      <c r="H147" s="239">
        <f>_xlfn.STDEV.P(C41:C47)</f>
        <v>11.344295256660979</v>
      </c>
      <c r="I147" s="119">
        <f>_xlfn.STDEV.P(D41:D47)</f>
        <v>10.622330196715254</v>
      </c>
      <c r="J147" s="119">
        <f>_xlfn.STDEV.P(E41:E47)</f>
        <v>7.6146843509731443</v>
      </c>
      <c r="K147" s="119">
        <f>_xlfn.STDEV.P(F41:F47)</f>
        <v>8.4017285764303367</v>
      </c>
      <c r="L147" s="243">
        <f>_xlfn.STDEV.P(G41:G47)</f>
        <v>11.13604387002278</v>
      </c>
      <c r="M147" s="239">
        <f>_xlfn.QUARTILE.EXC(C41:C47,1)</f>
        <v>8.0700044838709672</v>
      </c>
      <c r="N147" s="119">
        <f>_xlfn.QUARTILE.EXC(D41:D47,1)</f>
        <v>7.8579664687499999</v>
      </c>
      <c r="O147" s="119">
        <f>_xlfn.QUARTILE.EXC(E41:E47,1)</f>
        <v>7.3492080312499999</v>
      </c>
      <c r="P147" s="119">
        <f>_xlfn.QUARTILE.EXC(F41:F47,1)</f>
        <v>6.362138428571428</v>
      </c>
      <c r="Q147" s="243">
        <f>_xlfn.QUARTILE.EXC(G41:G47,1)</f>
        <v>9.0598152499999998</v>
      </c>
      <c r="R147" s="239">
        <f>MEDIAN(C41:C47)</f>
        <v>10.592889</v>
      </c>
      <c r="S147" s="119">
        <f>MEDIAN(D41:D47)</f>
        <v>11.415891611111112</v>
      </c>
      <c r="T147" s="119">
        <f>MEDIAN(E41:E47)</f>
        <v>11.863114222222222</v>
      </c>
      <c r="U147" s="119">
        <f>MEDIAN(F41:F47)</f>
        <v>10.935728333333333</v>
      </c>
      <c r="V147" s="243">
        <f>MEDIAN(G41:G47)</f>
        <v>10.725501714285715</v>
      </c>
      <c r="W147" s="239">
        <f>_xlfn.QUARTILE.EXC(C41:C47,3)</f>
        <v>13.574356333333334</v>
      </c>
      <c r="X147" s="119">
        <f>_xlfn.QUARTILE.EXC(D41:D47,3)</f>
        <v>13.6314378</v>
      </c>
      <c r="Y147" s="119">
        <f>_xlfn.QUARTILE.EXC(E41:E47,3)</f>
        <v>13.657427866666668</v>
      </c>
      <c r="Z147" s="119">
        <f>_xlfn.QUARTILE.EXC(F41:F47,3)</f>
        <v>12.49012675</v>
      </c>
      <c r="AA147" s="126">
        <f>_xlfn.QUARTILE.EXC(G41:G47,3)</f>
        <v>11.083547555555556</v>
      </c>
    </row>
    <row r="148" spans="1:27" x14ac:dyDescent="0.25">
      <c r="A148" s="31">
        <f t="shared" ref="A148:A157" si="5">A147+1</f>
        <v>3</v>
      </c>
      <c r="B148" s="249" t="s">
        <v>27</v>
      </c>
      <c r="C148" s="239">
        <f>AVERAGE($C$49:$C$55)</f>
        <v>10.700223088280907</v>
      </c>
      <c r="D148" s="119">
        <f>AVERAGE($D$49:$D$55)</f>
        <v>10.55611417591121</v>
      </c>
      <c r="E148" s="119">
        <f>AVERAGE($E$49:$E$55)</f>
        <v>9.0934940873837871</v>
      </c>
      <c r="F148" s="119">
        <f>AVERAGE($F$49:$F$55)</f>
        <v>8.3789619848844854</v>
      </c>
      <c r="G148" s="243">
        <f>AVERAGE($G$49:$G$55)</f>
        <v>5.6976459696329416</v>
      </c>
      <c r="H148" s="239">
        <f>_xlfn.STDEV.P(C49:C55)</f>
        <v>11.23982840677763</v>
      </c>
      <c r="I148" s="119">
        <f>_xlfn.STDEV.P(D49:D55)</f>
        <v>10.545355798642177</v>
      </c>
      <c r="J148" s="119">
        <f>_xlfn.STDEV.P(E49:E55)</f>
        <v>7.6979166577704063</v>
      </c>
      <c r="K148" s="119">
        <f>_xlfn.STDEV.P(F49:F55)</f>
        <v>8.1574972305344779</v>
      </c>
      <c r="L148" s="243">
        <f>_xlfn.STDEV.P(G49:G55)</f>
        <v>15.721876723240349</v>
      </c>
      <c r="M148" s="239">
        <f>_xlfn.QUARTILE.EXC(C49:C55,1)</f>
        <v>2.6410873055198971</v>
      </c>
      <c r="N148" s="119">
        <f>_xlfn.QUARTILE.EXC(D49:D55,1)</f>
        <v>3.1080695197444825</v>
      </c>
      <c r="O148" s="119">
        <f>_xlfn.QUARTILE.EXC(E49:E55,1)</f>
        <v>3.3366021666666663</v>
      </c>
      <c r="P148" s="119">
        <f>_xlfn.QUARTILE.EXC(F49:F55,1)</f>
        <v>3.301007193960511</v>
      </c>
      <c r="Q148" s="243">
        <f>_xlfn.QUARTILE.EXC(G49:G55,1)</f>
        <v>1.4289487954545459</v>
      </c>
      <c r="R148" s="239">
        <f>MEDIAN(C49:C55)</f>
        <v>6.8968418683333326</v>
      </c>
      <c r="S148" s="119">
        <f>MEDIAN(D49:D55)</f>
        <v>6.9122643461111126</v>
      </c>
      <c r="T148" s="119">
        <f>MEDIAN(E49:E55)</f>
        <v>7.2766444238888894</v>
      </c>
      <c r="U148" s="119">
        <f>MEDIAN(F49:F55)</f>
        <v>5.4290214551515152</v>
      </c>
      <c r="V148" s="243">
        <f>MEDIAN(G49:G55)</f>
        <v>6.2855538392857149</v>
      </c>
      <c r="W148" s="239">
        <f>_xlfn.QUARTILE.EXC(C49:C55,3)</f>
        <v>12.164981857142855</v>
      </c>
      <c r="X148" s="119">
        <f>_xlfn.QUARTILE.EXC(D49:D55,3)</f>
        <v>12.489929</v>
      </c>
      <c r="Y148" s="119">
        <f>_xlfn.QUARTILE.EXC(E49:E55,3)</f>
        <v>11.008334285714286</v>
      </c>
      <c r="Z148" s="119">
        <f>_xlfn.QUARTILE.EXC(F49:F55,3)</f>
        <v>10.049655888888889</v>
      </c>
      <c r="AA148" s="126">
        <f>_xlfn.QUARTILE.EXC(G49:G55,3)</f>
        <v>10.144387444444446</v>
      </c>
    </row>
    <row r="149" spans="1:27" x14ac:dyDescent="0.25">
      <c r="A149" s="31">
        <f t="shared" si="5"/>
        <v>4</v>
      </c>
      <c r="B149" s="249" t="s">
        <v>4</v>
      </c>
      <c r="C149" s="239">
        <f>AVERAGE($C$57:$C$63)</f>
        <v>1.8304665746703506</v>
      </c>
      <c r="D149" s="119">
        <f>AVERAGE($D$57:$D$63)</f>
        <v>3.5406015986659605</v>
      </c>
      <c r="E149" s="119">
        <f>AVERAGE($E$57:$E$63)</f>
        <v>2.074726477773333</v>
      </c>
      <c r="F149" s="119">
        <f>AVERAGE($F$57:$F$63)</f>
        <v>1.3648535864218059</v>
      </c>
      <c r="G149" s="243">
        <f>AVERAGE($G$57:$G$63)</f>
        <v>2.565816488504749</v>
      </c>
      <c r="H149" s="239">
        <f>_xlfn.STDEV.P(C57:C63)</f>
        <v>2.1096036452014113</v>
      </c>
      <c r="I149" s="119">
        <f>_xlfn.STDEV.P(D57:D63)</f>
        <v>3.8082342480215594</v>
      </c>
      <c r="J149" s="119">
        <f>_xlfn.STDEV.P(E57:E63)</f>
        <v>1.5989244763776604</v>
      </c>
      <c r="K149" s="119">
        <f>_xlfn.STDEV.P(F57:F63)</f>
        <v>1.0466754665454026</v>
      </c>
      <c r="L149" s="243">
        <f>_xlfn.STDEV.P(G57:G63)</f>
        <v>2.866576091161142</v>
      </c>
      <c r="M149" s="239">
        <f>_xlfn.QUARTILE.EXC(C57:C63,1)</f>
        <v>0.83761954821371631</v>
      </c>
      <c r="N149" s="119">
        <f>_xlfn.QUARTILE.EXC(D57:D63,1)</f>
        <v>0.915711070988938</v>
      </c>
      <c r="O149" s="119">
        <f>_xlfn.QUARTILE.EXC(E57:E63,1)</f>
        <v>1.0794732221823751</v>
      </c>
      <c r="P149" s="119">
        <f>_xlfn.QUARTILE.EXC(F57:F63,1)</f>
        <v>0.3903308639162581</v>
      </c>
      <c r="Q149" s="243">
        <f>_xlfn.QUARTILE.EXC(G57:G63,1)</f>
        <v>0.14828288510997423</v>
      </c>
      <c r="R149" s="239">
        <f>MEDIAN(C57:C63)</f>
        <v>1.0272950326564589</v>
      </c>
      <c r="S149" s="119">
        <f>MEDIAN(D57:D63)</f>
        <v>1.8576264941746488</v>
      </c>
      <c r="T149" s="119">
        <f>MEDIAN(E57:E63)</f>
        <v>1.667987848095364</v>
      </c>
      <c r="U149" s="119">
        <f>MEDIAN(F57:F63)</f>
        <v>1.50355743928493</v>
      </c>
      <c r="V149" s="243">
        <f>MEDIAN(G57:G63)</f>
        <v>1.9551329587157305</v>
      </c>
      <c r="W149" s="239">
        <f>_xlfn.QUARTILE.EXC(C57:C63,3)</f>
        <v>2.1897227128494174</v>
      </c>
      <c r="X149" s="119">
        <f>_xlfn.QUARTILE.EXC(D57:D63,3)</f>
        <v>6.8469855275467912</v>
      </c>
      <c r="Y149" s="119">
        <f>_xlfn.QUARTILE.EXC(E57:E63,3)</f>
        <v>2.4979046085141232</v>
      </c>
      <c r="Z149" s="119">
        <f>_xlfn.QUARTILE.EXC(F57:F63,3)</f>
        <v>1.8099575429476831</v>
      </c>
      <c r="AA149" s="126">
        <f>_xlfn.QUARTILE.EXC(G57:G63,3)</f>
        <v>4.5903064198080141</v>
      </c>
    </row>
    <row r="150" spans="1:27" x14ac:dyDescent="0.25">
      <c r="A150" s="31">
        <f t="shared" si="5"/>
        <v>5</v>
      </c>
      <c r="B150" s="249" t="s">
        <v>28</v>
      </c>
      <c r="C150" s="239">
        <f>AVERAGE($C$65:$C$71)</f>
        <v>7.9681667538810411E-2</v>
      </c>
      <c r="D150" s="119">
        <f>AVERAGE($D$65:$D$71)</f>
        <v>0.10455896781789635</v>
      </c>
      <c r="E150" s="119">
        <f>AVERAGE($E$65:$E$71)</f>
        <v>0.11252972196454339</v>
      </c>
      <c r="F150" s="119">
        <f>AVERAGE($F$65:$F$71)</f>
        <v>0.11510537676609105</v>
      </c>
      <c r="G150" s="243">
        <f>AVERAGE($G$65:$G$71)</f>
        <v>0.10036353488763926</v>
      </c>
      <c r="H150" s="239">
        <f>_xlfn.STDEV.P(C65:C71)</f>
        <v>5.1257869838513603E-2</v>
      </c>
      <c r="I150" s="119">
        <f>_xlfn.STDEV.P(D65:D71)</f>
        <v>5.9773797554077739E-2</v>
      </c>
      <c r="J150" s="119">
        <f>_xlfn.STDEV.P(E65:E71)</f>
        <v>6.4297177783547738E-2</v>
      </c>
      <c r="K150" s="119">
        <f>_xlfn.STDEV.P(F65:F71)</f>
        <v>6.231957908911695E-2</v>
      </c>
      <c r="L150" s="243">
        <f>_xlfn.STDEV.P(G65:G71)</f>
        <v>7.1354830624982934E-2</v>
      </c>
      <c r="M150" s="239">
        <f>_xlfn.QUARTILE.EXC(C65:C71,1)</f>
        <v>3.2857142857142856E-2</v>
      </c>
      <c r="N150" s="119">
        <f>_xlfn.QUARTILE.EXC(D65:D71,1)</f>
        <v>4.6153846153846136E-2</v>
      </c>
      <c r="O150" s="119">
        <f>_xlfn.QUARTILE.EXC(E65:E71,1)</f>
        <v>5.2727272727272734E-2</v>
      </c>
      <c r="P150" s="119">
        <f>_xlfn.QUARTILE.EXC(F65:F71,1)</f>
        <v>3.4375000000000003E-2</v>
      </c>
      <c r="Q150" s="243">
        <f>_xlfn.QUARTILE.EXC(G65:G71,1)</f>
        <v>4.3333333333333335E-2</v>
      </c>
      <c r="R150" s="239">
        <f>MEDIAN(C65:C71)</f>
        <v>7.7222222222222234E-2</v>
      </c>
      <c r="S150" s="119">
        <f>MEDIAN(D65:D71)</f>
        <v>0.08</v>
      </c>
      <c r="T150" s="119">
        <f>MEDIAN(E65:E71)</f>
        <v>8.1818181818181804E-2</v>
      </c>
      <c r="U150" s="119">
        <f>MEDIAN(F65:F71)</f>
        <v>0.14166666666666666</v>
      </c>
      <c r="V150" s="243">
        <f>MEDIAN(G65:G71)</f>
        <v>8.7631578947368435E-2</v>
      </c>
      <c r="W150" s="239">
        <f>_xlfn.QUARTILE.EXC(C65:C71,3)</f>
        <v>0.12466666666666669</v>
      </c>
      <c r="X150" s="119">
        <f>_xlfn.QUARTILE.EXC(D65:D71,3)</f>
        <v>0.18</v>
      </c>
      <c r="Y150" s="119">
        <f>_xlfn.QUARTILE.EXC(E65:E71,3)</f>
        <v>0.16985625000000007</v>
      </c>
      <c r="Z150" s="119">
        <f>_xlfn.QUARTILE.EXC(F65:F71,3)</f>
        <v>0.17846153846153848</v>
      </c>
      <c r="AA150" s="126">
        <f>_xlfn.QUARTILE.EXC(G65:G71,3)</f>
        <v>0.17199999999999999</v>
      </c>
    </row>
    <row r="151" spans="1:27" x14ac:dyDescent="0.25">
      <c r="A151" s="31">
        <f t="shared" si="5"/>
        <v>6</v>
      </c>
      <c r="B151" s="249" t="s">
        <v>29</v>
      </c>
      <c r="C151" s="239">
        <f>AVERAGE($C$73:$C$79)</f>
        <v>0.14018345306122451</v>
      </c>
      <c r="D151" s="119">
        <f>AVERAGE($D$73:$D$79)</f>
        <v>0.30414852797619046</v>
      </c>
      <c r="E151" s="119">
        <f>AVERAGE($E$73:$E$79)</f>
        <v>0.48694884972170682</v>
      </c>
      <c r="F151" s="119">
        <f>AVERAGE($F$73:$F$79)</f>
        <v>0.31623858516483516</v>
      </c>
      <c r="G151" s="243">
        <f>AVERAGE($G$73:$G$79)</f>
        <v>0.14752581779173207</v>
      </c>
      <c r="H151" s="239">
        <f>_xlfn.STDEV.P(C73:C79)</f>
        <v>0.14314732983747841</v>
      </c>
      <c r="I151" s="119">
        <f>_xlfn.STDEV.P(D73:D79)</f>
        <v>0.3468098299052304</v>
      </c>
      <c r="J151" s="119">
        <f>_xlfn.STDEV.P(E73:E79)</f>
        <v>0.88458192907341127</v>
      </c>
      <c r="K151" s="119">
        <f>_xlfn.STDEV.P(F73:F79)</f>
        <v>0.31396163152416923</v>
      </c>
      <c r="L151" s="243">
        <f>_xlfn.STDEV.P(G73:G79)</f>
        <v>0.1565147670064039</v>
      </c>
      <c r="M151" s="239">
        <f>_xlfn.QUARTILE.EXC(C73:C79,1)</f>
        <v>6.3200000000000006E-2</v>
      </c>
      <c r="N151" s="119">
        <f>_xlfn.QUARTILE.EXC(D73:D79,1)</f>
        <v>0</v>
      </c>
      <c r="O151" s="119">
        <f>_xlfn.QUARTILE.EXC(E73:E79,1)</f>
        <v>4.6515000000000001E-2</v>
      </c>
      <c r="P151" s="119">
        <f>_xlfn.QUARTILE.EXC(F73:F79,1)</f>
        <v>2.1499999999999998E-2</v>
      </c>
      <c r="Q151" s="243">
        <f>_xlfn.QUARTILE.EXC(G73:G79,1)</f>
        <v>3.7999999999999999E-2</v>
      </c>
      <c r="R151" s="239">
        <f>MEDIAN(C73:C79)</f>
        <v>8.0606333333333335E-2</v>
      </c>
      <c r="S151" s="119">
        <f>MEDIAN(D73:D79)</f>
        <v>0.1231518125</v>
      </c>
      <c r="T151" s="119">
        <f>MEDIAN(E73:E79)</f>
        <v>8.3042090909090913E-2</v>
      </c>
      <c r="U151" s="119">
        <f>MEDIAN(F73:F79)</f>
        <v>0.19666449999999999</v>
      </c>
      <c r="V151" s="243">
        <f>MEDIAN(G73:G79)</f>
        <v>0.13933333333333334</v>
      </c>
      <c r="W151" s="239">
        <f>_xlfn.QUARTILE.EXC(C73:C79,3)</f>
        <v>0.12695833333333334</v>
      </c>
      <c r="X151" s="119">
        <f>_xlfn.QUARTILE.EXC(D73:D79,3)</f>
        <v>0.81389999999999996</v>
      </c>
      <c r="Y151" s="119">
        <f>_xlfn.QUARTILE.EXC(E73:E79,3)</f>
        <v>0.42312485714285714</v>
      </c>
      <c r="Z151" s="119">
        <f>_xlfn.QUARTILE.EXC(F73:F79,3)</f>
        <v>0.68260524999999983</v>
      </c>
      <c r="AA151" s="126">
        <f>_xlfn.QUARTILE.EXC(G73:G79,3)</f>
        <v>0.15485760000000001</v>
      </c>
    </row>
    <row r="152" spans="1:27" x14ac:dyDescent="0.25">
      <c r="A152" s="31">
        <f t="shared" si="5"/>
        <v>7</v>
      </c>
      <c r="B152" s="249" t="s">
        <v>111</v>
      </c>
      <c r="C152" s="239">
        <f>AVERAGE($C$81:$C$87)</f>
        <v>130.3583645720025</v>
      </c>
      <c r="D152" s="119">
        <f>AVERAGE($D$81:$D$87)</f>
        <v>138.34634381632651</v>
      </c>
      <c r="E152" s="119">
        <f>AVERAGE($E$81:$E$87)</f>
        <v>135.94159214547355</v>
      </c>
      <c r="F152" s="119">
        <f>AVERAGE($F$81:$F$87)</f>
        <v>135.89631061747775</v>
      </c>
      <c r="G152" s="243">
        <f>AVERAGE($G$81:$G$87)</f>
        <v>116.1791490145819</v>
      </c>
      <c r="H152" s="239">
        <f>_xlfn.STDEV.P(C81:C87)</f>
        <v>152.0255663886276</v>
      </c>
      <c r="I152" s="119">
        <f>_xlfn.STDEV.P(D81:D87)</f>
        <v>152.33613125573632</v>
      </c>
      <c r="J152" s="119">
        <f>_xlfn.STDEV.P(E81:E87)</f>
        <v>128.1503691016465</v>
      </c>
      <c r="K152" s="119">
        <f>_xlfn.STDEV.P(F81:F87)</f>
        <v>116.88066349462802</v>
      </c>
      <c r="L152" s="243">
        <f>_xlfn.STDEV.P(G81:G87)</f>
        <v>105.25557042896831</v>
      </c>
      <c r="M152" s="239">
        <f>_xlfn.QUARTILE.EXC(C81:C87,1)</f>
        <v>38.914285714285711</v>
      </c>
      <c r="N152" s="119">
        <f>_xlfn.QUARTILE.EXC(D81:D87,1)</f>
        <v>63.641999999999996</v>
      </c>
      <c r="O152" s="119">
        <f>_xlfn.QUARTILE.EXC(E81:E87,1)</f>
        <v>69.864875000000012</v>
      </c>
      <c r="P152" s="119">
        <f>_xlfn.QUARTILE.EXC(F81:F87,1)</f>
        <v>69.477999999999994</v>
      </c>
      <c r="Q152" s="243">
        <f>_xlfn.QUARTILE.EXC(G81:G87,1)</f>
        <v>64.506666666666675</v>
      </c>
      <c r="R152" s="239">
        <f>MEDIAN(C81:C87)</f>
        <v>57.542000000000009</v>
      </c>
      <c r="S152" s="119">
        <f>MEDIAN(D81:D87)</f>
        <v>69.471428571428575</v>
      </c>
      <c r="T152" s="119">
        <f>MEDIAN(E81:E87)</f>
        <v>76.708571428571418</v>
      </c>
      <c r="U152" s="119">
        <f>MEDIAN(F81:F87)</f>
        <v>76.994071428571417</v>
      </c>
      <c r="V152" s="243">
        <f>MEDIAN(G81:G87)</f>
        <v>71.054000000000002</v>
      </c>
      <c r="W152" s="239">
        <f>_xlfn.QUARTILE.EXC(C81:C87,3)</f>
        <v>153.98733333333334</v>
      </c>
      <c r="X152" s="119">
        <f>_xlfn.QUARTILE.EXC(D81:D87,3)</f>
        <v>150.04999999999998</v>
      </c>
      <c r="Y152" s="119">
        <f>_xlfn.QUARTILE.EXC(E81:E87,3)</f>
        <v>203.1693333333333</v>
      </c>
      <c r="Z152" s="119">
        <f>_xlfn.QUARTILE.EXC(F81:F87,3)</f>
        <v>234.63916666666668</v>
      </c>
      <c r="AA152" s="126">
        <f>_xlfn.QUARTILE.EXC(G81:G87,3)</f>
        <v>137.97999999999999</v>
      </c>
    </row>
    <row r="153" spans="1:27" x14ac:dyDescent="0.25">
      <c r="A153" s="31">
        <f t="shared" si="5"/>
        <v>8</v>
      </c>
      <c r="B153" s="249" t="s">
        <v>124</v>
      </c>
      <c r="C153" s="239">
        <f>AVERAGE($C$89:$C$95)</f>
        <v>0.12507460009893165</v>
      </c>
      <c r="D153" s="119">
        <f>AVERAGE($D$89:$D$95)</f>
        <v>0.12856599835182789</v>
      </c>
      <c r="E153" s="119">
        <f>AVERAGE($E$89:$E$95)</f>
        <v>0.1261093407140072</v>
      </c>
      <c r="F153" s="119">
        <f>AVERAGE($F$89:$F$95)</f>
        <v>0.1278737906770778</v>
      </c>
      <c r="G153" s="243">
        <f>AVERAGE($G$89:$G$95)</f>
        <v>0.13440317426233181</v>
      </c>
      <c r="H153" s="239">
        <f>_xlfn.STDEV.P(C89:C95)</f>
        <v>4.1914838509481148E-2</v>
      </c>
      <c r="I153" s="119">
        <f>_xlfn.STDEV.P(D89:D95)</f>
        <v>4.1593931256167636E-2</v>
      </c>
      <c r="J153" s="119">
        <f>_xlfn.STDEV.P(E89:E95)</f>
        <v>4.4243725463008705E-2</v>
      </c>
      <c r="K153" s="119">
        <f>_xlfn.STDEV.P(F89:F95)</f>
        <v>4.138892397432125E-2</v>
      </c>
      <c r="L153" s="243">
        <f>_xlfn.STDEV.P(G89:G95)</f>
        <v>5.045693282241203E-2</v>
      </c>
      <c r="M153" s="239">
        <f>_xlfn.QUARTILE.EXC(C89:C95,1)</f>
        <v>0.10016630530670216</v>
      </c>
      <c r="N153" s="119">
        <f>_xlfn.QUARTILE.EXC(D89:D95,1)</f>
        <v>0.10619375163207145</v>
      </c>
      <c r="O153" s="119">
        <f>_xlfn.QUARTILE.EXC(E89:E95,1)</f>
        <v>0.10331256594342253</v>
      </c>
      <c r="P153" s="119">
        <f>_xlfn.QUARTILE.EXC(F89:F95,1)</f>
        <v>9.7755708683547021E-2</v>
      </c>
      <c r="Q153" s="243">
        <f>_xlfn.QUARTILE.EXC(G89:G95,1)</f>
        <v>0.10314409482667837</v>
      </c>
      <c r="R153" s="239">
        <f>MEDIAN(C89:C95)</f>
        <v>0.14418084573700574</v>
      </c>
      <c r="S153" s="119">
        <f>MEDIAN(D89:D95)</f>
        <v>0.13500080406115261</v>
      </c>
      <c r="T153" s="119">
        <f>MEDIAN(E89:E95)</f>
        <v>0.12203760711705015</v>
      </c>
      <c r="U153" s="119">
        <f>MEDIAN(F89:F95)</f>
        <v>0.13786880148073913</v>
      </c>
      <c r="V153" s="243">
        <f>MEDIAN(G89:G95)</f>
        <v>0.14805717129237042</v>
      </c>
      <c r="W153" s="239">
        <f>_xlfn.QUARTILE.EXC(C89:C95,3)</f>
        <v>0.15706300876821425</v>
      </c>
      <c r="X153" s="119">
        <f>_xlfn.QUARTILE.EXC(D89:D95,3)</f>
        <v>0.16142516867453249</v>
      </c>
      <c r="Y153" s="119">
        <f>_xlfn.QUARTILE.EXC(E89:E95,3)</f>
        <v>0.17654035125992965</v>
      </c>
      <c r="Z153" s="119">
        <f>_xlfn.QUARTILE.EXC(F89:F95,3)</f>
        <v>0.1689237505290388</v>
      </c>
      <c r="AA153" s="126">
        <f>_xlfn.QUARTILE.EXC(G89:G95,3)</f>
        <v>0.16593817403203559</v>
      </c>
    </row>
    <row r="154" spans="1:27" x14ac:dyDescent="0.25">
      <c r="A154" s="31">
        <f t="shared" si="5"/>
        <v>9</v>
      </c>
      <c r="B154" s="250" t="s">
        <v>127</v>
      </c>
      <c r="C154" s="239">
        <f>AVERAGE($C$97:$C$103)</f>
        <v>0.11294595406526074</v>
      </c>
      <c r="D154" s="119">
        <f>AVERAGE($D$97:$D$103)</f>
        <v>0.15833164556813509</v>
      </c>
      <c r="E154" s="119">
        <f>AVERAGE($E$97:$E$103)</f>
        <v>0.13576734010572497</v>
      </c>
      <c r="F154" s="119">
        <f>AVERAGE($F$97:$F$103)</f>
        <v>0.12235293409670445</v>
      </c>
      <c r="G154" s="243">
        <f>AVERAGE($G$97:$G$103)</f>
        <v>7.0032003962928746E-2</v>
      </c>
      <c r="H154" s="239">
        <f>_xlfn.STDEV.P(C97:C103)</f>
        <v>7.7848698968674579E-2</v>
      </c>
      <c r="I154" s="119">
        <f>_xlfn.STDEV.P(D97:D103)</f>
        <v>0.18435173299797647</v>
      </c>
      <c r="J154" s="119">
        <f>_xlfn.STDEV.P(E97:E103)</f>
        <v>9.9697382574585158E-2</v>
      </c>
      <c r="K154" s="119">
        <f>_xlfn.STDEV.P(F97:F103)</f>
        <v>8.088331807495816E-2</v>
      </c>
      <c r="L154" s="243">
        <f>_xlfn.STDEV.P(G97:G103)</f>
        <v>6.9897151045521633E-2</v>
      </c>
      <c r="M154" s="239">
        <f>_xlfn.QUARTILE.EXC(C97:C103,1)</f>
        <v>5.2373951618776809E-2</v>
      </c>
      <c r="N154" s="119">
        <f>_xlfn.QUARTILE.EXC(D97:D103,1)</f>
        <v>0</v>
      </c>
      <c r="O154" s="119">
        <f>_xlfn.QUARTILE.EXC(E97:E103,1)</f>
        <v>4.871105379846058E-2</v>
      </c>
      <c r="P154" s="119">
        <f>_xlfn.QUARTILE.EXC(F97:F103,1)</f>
        <v>3.2059050347030958E-2</v>
      </c>
      <c r="Q154" s="243">
        <f>_xlfn.QUARTILE.EXC(G97:G103,1)</f>
        <v>0</v>
      </c>
      <c r="R154" s="239">
        <f>MEDIAN(C97:C103)</f>
        <v>7.6481949089717893E-2</v>
      </c>
      <c r="S154" s="119">
        <f>MEDIAN(D97:D103)</f>
        <v>0.15721981986922001</v>
      </c>
      <c r="T154" s="119">
        <f>MEDIAN(E97:E103)</f>
        <v>0.11922240348015226</v>
      </c>
      <c r="U154" s="119">
        <f>MEDIAN(F97:F103)</f>
        <v>9.5725171762384154E-2</v>
      </c>
      <c r="V154" s="243">
        <f>MEDIAN(G97:G103)</f>
        <v>5.8563488941563692E-2</v>
      </c>
      <c r="W154" s="239">
        <f>_xlfn.QUARTILE.EXC(C97:C103,3)</f>
        <v>0.19289271525773324</v>
      </c>
      <c r="X154" s="119">
        <f>_xlfn.QUARTILE.EXC(D97:D103,3)</f>
        <v>0.22358990230690939</v>
      </c>
      <c r="Y154" s="119">
        <f>_xlfn.QUARTILE.EXC(E97:E103,3)</f>
        <v>0.20320697822893646</v>
      </c>
      <c r="Z154" s="119">
        <f>_xlfn.QUARTILE.EXC(F97:F103,3)</f>
        <v>0.22093620846525008</v>
      </c>
      <c r="AA154" s="126">
        <f>_xlfn.QUARTILE.EXC(G97:G103,3)</f>
        <v>0.11583681725003996</v>
      </c>
    </row>
    <row r="155" spans="1:27" x14ac:dyDescent="0.25">
      <c r="A155" s="31">
        <f t="shared" si="5"/>
        <v>10</v>
      </c>
      <c r="B155" s="250" t="s">
        <v>164</v>
      </c>
      <c r="C155" s="239">
        <f>AVERAGE($C$105:$C$111)</f>
        <v>8.8343946239235263E-2</v>
      </c>
      <c r="D155" s="119">
        <f>AVERAGE($D$105:$D$111)</f>
        <v>0.15106520493197279</v>
      </c>
      <c r="E155" s="119">
        <f>AVERAGE($E$105:$E$111)</f>
        <v>0.12544319047619049</v>
      </c>
      <c r="F155" s="119">
        <f>AVERAGE($F$105:$F$111)</f>
        <v>0.13097316322759703</v>
      </c>
      <c r="G155" s="243">
        <f>AVERAGE($G$105:$G$111)</f>
        <v>0.15233615011656301</v>
      </c>
      <c r="H155" s="239">
        <f>_xlfn.STDEV.P(C105:C111)</f>
        <v>4.9325317502453496E-2</v>
      </c>
      <c r="I155" s="119">
        <f>_xlfn.STDEV.P(D105:D111)</f>
        <v>9.8878008273826701E-2</v>
      </c>
      <c r="J155" s="119">
        <f>_xlfn.STDEV.P(E105:E111)</f>
        <v>6.0544363799288063E-2</v>
      </c>
      <c r="K155" s="119">
        <f>_xlfn.STDEV.P(F105:F111)</f>
        <v>6.3637750856577233E-2</v>
      </c>
      <c r="L155" s="243">
        <f>_xlfn.STDEV.P(G105:G111)</f>
        <v>7.0794015403599392E-2</v>
      </c>
      <c r="M155" s="239">
        <f>_xlfn.QUARTILE.EXC(C105:C111,1)</f>
        <v>6.6028571428571423E-2</v>
      </c>
      <c r="N155" s="119">
        <f>_xlfn.QUARTILE.EXC(D105:D111,1)</f>
        <v>9.6161904761904768E-2</v>
      </c>
      <c r="O155" s="119">
        <f>_xlfn.QUARTILE.EXC(E105:E111,1)</f>
        <v>9.575714285714286E-2</v>
      </c>
      <c r="P155" s="119">
        <f>_xlfn.QUARTILE.EXC(F105:F111,1)</f>
        <v>9.5273170731707338E-2</v>
      </c>
      <c r="Q155" s="243">
        <f>_xlfn.QUARTILE.EXC(G105:G111,1)</f>
        <v>0.11348048780487806</v>
      </c>
      <c r="R155" s="239">
        <f>MEDIAN(C105:C111)</f>
        <v>7.4156097560975631E-2</v>
      </c>
      <c r="S155" s="119">
        <f>MEDIAN(D105:D111)</f>
        <v>0.15894</v>
      </c>
      <c r="T155" s="119">
        <f>MEDIAN(E105:E111)</f>
        <v>0.13341249999999996</v>
      </c>
      <c r="U155" s="119">
        <f>MEDIAN(F105:F111)</f>
        <v>0.13855714285714288</v>
      </c>
      <c r="V155" s="243">
        <f>MEDIAN(G105:G111)</f>
        <v>0.17663999999999999</v>
      </c>
      <c r="W155" s="239">
        <f>_xlfn.QUARTILE.EXC(C105:C111,3)</f>
        <v>0.1524533333333333</v>
      </c>
      <c r="X155" s="119">
        <f>_xlfn.QUARTILE.EXC(D105:D111,3)</f>
        <v>0.17732857142857142</v>
      </c>
      <c r="Y155" s="119">
        <f>_xlfn.QUARTILE.EXC(E105:E111,3)</f>
        <v>0.17446</v>
      </c>
      <c r="Z155" s="119">
        <f>_xlfn.QUARTILE.EXC(F105:F111,3)</f>
        <v>0.16425999999999999</v>
      </c>
      <c r="AA155" s="126">
        <f>_xlfn.QUARTILE.EXC(G105:G111,3)</f>
        <v>0.19850000000000001</v>
      </c>
    </row>
    <row r="156" spans="1:27" x14ac:dyDescent="0.25">
      <c r="A156" s="31">
        <f t="shared" si="5"/>
        <v>11</v>
      </c>
      <c r="B156" s="250" t="s">
        <v>165</v>
      </c>
      <c r="C156" s="239">
        <f>AVERAGE($C$113:$C$119)</f>
        <v>0.1878167926836149</v>
      </c>
      <c r="D156" s="119">
        <f>AVERAGE($D$113:$D$119)</f>
        <v>0.46278559856990853</v>
      </c>
      <c r="E156" s="119">
        <f>AVERAGE($E$113:$E$119)</f>
        <v>0.22042127371755477</v>
      </c>
      <c r="F156" s="119">
        <f>AVERAGE($F$113:$F$119)</f>
        <v>0.17182587574793984</v>
      </c>
      <c r="G156" s="243">
        <f>AVERAGE($G$113:$G$119)</f>
        <v>0.17936027820888348</v>
      </c>
      <c r="H156" s="239">
        <f>_xlfn.STDEV.P(C113:C119)</f>
        <v>8.9377559568503948E-2</v>
      </c>
      <c r="I156" s="119">
        <f>_xlfn.STDEV.P(D113:D119)</f>
        <v>0.66345372686127624</v>
      </c>
      <c r="J156" s="119">
        <f>_xlfn.STDEV.P(E113:E119)</f>
        <v>0.13385302768824775</v>
      </c>
      <c r="K156" s="119">
        <f>_xlfn.STDEV.P(F113:F119)</f>
        <v>4.4015217409683893E-2</v>
      </c>
      <c r="L156" s="243">
        <f>_xlfn.STDEV.P(G113:G119)</f>
        <v>5.9143431647411183E-2</v>
      </c>
      <c r="M156" s="239">
        <f>_xlfn.QUARTILE.EXC(C113:C119,1)</f>
        <v>0.13112342095312304</v>
      </c>
      <c r="N156" s="119">
        <f>_xlfn.QUARTILE.EXC(D113:D119,1)</f>
        <v>0.16183639258144922</v>
      </c>
      <c r="O156" s="119">
        <f>_xlfn.QUARTILE.EXC(E113:E119,1)</f>
        <v>0.14350591931172821</v>
      </c>
      <c r="P156" s="119">
        <f>_xlfn.QUARTILE.EXC(F113:F119,1)</f>
        <v>0.13983586620688906</v>
      </c>
      <c r="Q156" s="243">
        <f>_xlfn.QUARTILE.EXC(G113:G119,1)</f>
        <v>0.10517128647866282</v>
      </c>
      <c r="R156" s="239">
        <f>MEDIAN(C113:C119)</f>
        <v>0.15064764808254469</v>
      </c>
      <c r="S156" s="119">
        <f>MEDIAN(D113:D119)</f>
        <v>0.19092723284187521</v>
      </c>
      <c r="T156" s="119">
        <f>MEDIAN(E113:E119)</f>
        <v>0.16217673317983228</v>
      </c>
      <c r="U156" s="119">
        <f>MEDIAN(F113:F119)</f>
        <v>0.1701549956167894</v>
      </c>
      <c r="V156" s="243">
        <f>MEDIAN(G113:G119)</f>
        <v>0.17728688019100292</v>
      </c>
      <c r="W156" s="239">
        <f>_xlfn.QUARTILE.EXC(C113:C119,3)</f>
        <v>0.25732024600806558</v>
      </c>
      <c r="X156" s="119">
        <f>_xlfn.QUARTILE.EXC(D113:D119,3)</f>
        <v>0.26743320380601965</v>
      </c>
      <c r="Y156" s="119">
        <f>_xlfn.QUARTILE.EXC(E113:E119,3)</f>
        <v>0.24878220970985404</v>
      </c>
      <c r="Z156" s="119">
        <f>_xlfn.QUARTILE.EXC(F113:F119,3)</f>
        <v>0.21533106614439684</v>
      </c>
      <c r="AA156" s="126">
        <f>_xlfn.QUARTILE.EXC(G113:G119,3)</f>
        <v>0.24244037298292676</v>
      </c>
    </row>
    <row r="157" spans="1:27" ht="15.75" thickBot="1" x14ac:dyDescent="0.3">
      <c r="A157" s="33">
        <f t="shared" si="5"/>
        <v>12</v>
      </c>
      <c r="B157" s="181" t="s">
        <v>212</v>
      </c>
      <c r="C157" s="241">
        <f>AVERAGE($C$121:$C$127)</f>
        <v>0.94541636076723801</v>
      </c>
      <c r="D157" s="121">
        <f>AVERAGE($D$121:$D$127)</f>
        <v>0.94587422954296019</v>
      </c>
      <c r="E157" s="121">
        <f>AVERAGE($E$121:$E$127)</f>
        <v>0.92822774072774084</v>
      </c>
      <c r="F157" s="121">
        <f>AVERAGE($F$121:$F$127)</f>
        <v>0.89151034151034148</v>
      </c>
      <c r="G157" s="244">
        <f>AVERAGE($G$121:$G$127)</f>
        <v>0.87410814494147826</v>
      </c>
      <c r="H157" s="241">
        <f>_xlfn.STDEV.P(C121:C127)</f>
        <v>4.2276586281042909E-2</v>
      </c>
      <c r="I157" s="121">
        <f>_xlfn.STDEV.P(D121:D127)</f>
        <v>3.8377549439077396E-2</v>
      </c>
      <c r="J157" s="121">
        <f>_xlfn.STDEV.P(E121:E127)</f>
        <v>3.8939366092222594E-2</v>
      </c>
      <c r="K157" s="121">
        <f>_xlfn.STDEV.P(F121:F127)</f>
        <v>3.4687238883310975E-2</v>
      </c>
      <c r="L157" s="244">
        <f>_xlfn.STDEV.P(G121:G127)</f>
        <v>5.0715486195875417E-2</v>
      </c>
      <c r="M157" s="241">
        <f>_xlfn.QUARTILE.EXC(C121:C127,1)</f>
        <v>0.9093567251461987</v>
      </c>
      <c r="N157" s="121">
        <f>_xlfn.QUARTILE.EXC(D121:D127,1)</f>
        <v>0.92397660818713423</v>
      </c>
      <c r="O157" s="121">
        <f>_xlfn.QUARTILE.EXC(E121:E127,1)</f>
        <v>0.91741741741741734</v>
      </c>
      <c r="P157" s="121">
        <f>_xlfn.QUARTILE.EXC(F121:F127,1)</f>
        <v>0.86111111111111105</v>
      </c>
      <c r="Q157" s="244">
        <f>_xlfn.QUARTILE.EXC(G121:G127,1)</f>
        <v>0.8232323232323232</v>
      </c>
      <c r="R157" s="241">
        <f>MEDIAN(C121:C127)</f>
        <v>0.95833333333333348</v>
      </c>
      <c r="S157" s="121">
        <f>MEDIAN(D121:D127)</f>
        <v>0.94907407407407407</v>
      </c>
      <c r="T157" s="121">
        <f>MEDIAN(E121:E127)</f>
        <v>0.94444444444444442</v>
      </c>
      <c r="U157" s="121">
        <f>MEDIAN(F121:F127)</f>
        <v>0.88888888888888895</v>
      </c>
      <c r="V157" s="244">
        <f>MEDIAN(G121:G127)</f>
        <v>0.86265432098765427</v>
      </c>
      <c r="W157" s="241">
        <f>_xlfn.QUARTILE.EXC(C121:C127,3)</f>
        <v>0.98989898989898994</v>
      </c>
      <c r="X157" s="121">
        <f>_xlfn.QUARTILE.EXC(D121:D127,3)</f>
        <v>0.97474747474747481</v>
      </c>
      <c r="Y157" s="121">
        <f>_xlfn.QUARTILE.EXC(E121:E127,3)</f>
        <v>0.94444444444444453</v>
      </c>
      <c r="Z157" s="121">
        <f>_xlfn.QUARTILE.EXC(F121:F127,3)</f>
        <v>0.93333333333333335</v>
      </c>
      <c r="AA157" s="234">
        <f>_xlfn.QUARTILE.EXC(G121:G127,3)</f>
        <v>0.92222222222222217</v>
      </c>
    </row>
    <row r="158" spans="1:27" s="131" customFormat="1" ht="15.75" thickBot="1" x14ac:dyDescent="0.3">
      <c r="B158" s="242"/>
    </row>
    <row r="159" spans="1:27" ht="15.75" thickBot="1" x14ac:dyDescent="0.3">
      <c r="B159" s="35" t="s">
        <v>167</v>
      </c>
      <c r="C159" s="388" t="s">
        <v>13</v>
      </c>
      <c r="D159" s="389"/>
      <c r="E159" s="389"/>
      <c r="F159" s="389"/>
      <c r="G159" s="390"/>
      <c r="H159" s="388" t="s">
        <v>14</v>
      </c>
      <c r="I159" s="389"/>
      <c r="J159" s="389"/>
      <c r="K159" s="389"/>
      <c r="L159" s="389"/>
      <c r="M159" s="391" t="s">
        <v>15</v>
      </c>
      <c r="N159" s="392"/>
      <c r="O159" s="392"/>
      <c r="P159" s="392"/>
      <c r="Q159" s="393"/>
      <c r="R159" s="391" t="s">
        <v>16</v>
      </c>
      <c r="S159" s="392"/>
      <c r="T159" s="392"/>
      <c r="U159" s="392"/>
      <c r="V159" s="393"/>
      <c r="W159" s="391" t="s">
        <v>17</v>
      </c>
      <c r="X159" s="392"/>
      <c r="Y159" s="392"/>
      <c r="Z159" s="392"/>
      <c r="AA159" s="394"/>
    </row>
    <row r="160" spans="1:27" ht="15.75" thickBot="1" x14ac:dyDescent="0.3">
      <c r="A160" s="35" t="s">
        <v>8</v>
      </c>
      <c r="B160" s="166" t="s">
        <v>163</v>
      </c>
      <c r="C160" s="167">
        <v>2019</v>
      </c>
      <c r="D160" s="11">
        <v>2018</v>
      </c>
      <c r="E160" s="11">
        <v>2017</v>
      </c>
      <c r="F160" s="11">
        <v>2016</v>
      </c>
      <c r="G160" s="11">
        <v>2015</v>
      </c>
      <c r="H160" s="11">
        <v>2019</v>
      </c>
      <c r="I160" s="11">
        <v>2018</v>
      </c>
      <c r="J160" s="11">
        <v>2017</v>
      </c>
      <c r="K160" s="11">
        <v>2016</v>
      </c>
      <c r="L160" s="11">
        <v>2015</v>
      </c>
      <c r="M160" s="11">
        <v>2019</v>
      </c>
      <c r="N160" s="11">
        <v>2018</v>
      </c>
      <c r="O160" s="11">
        <v>2017</v>
      </c>
      <c r="P160" s="11">
        <v>2016</v>
      </c>
      <c r="Q160" s="11">
        <v>2015</v>
      </c>
      <c r="R160" s="11">
        <v>2019</v>
      </c>
      <c r="S160" s="11">
        <v>2018</v>
      </c>
      <c r="T160" s="12">
        <v>2017</v>
      </c>
      <c r="U160" s="14">
        <v>2016</v>
      </c>
      <c r="V160" s="11">
        <v>2015</v>
      </c>
      <c r="W160" s="11">
        <v>2019</v>
      </c>
      <c r="X160" s="11">
        <v>2018</v>
      </c>
      <c r="Y160" s="11">
        <v>2017</v>
      </c>
      <c r="Z160" s="11">
        <v>2016</v>
      </c>
      <c r="AA160" s="11">
        <v>2015</v>
      </c>
    </row>
    <row r="161" spans="1:27" x14ac:dyDescent="0.25">
      <c r="A161" s="39">
        <v>1</v>
      </c>
      <c r="B161" s="91" t="s">
        <v>29</v>
      </c>
      <c r="C161" s="238">
        <f>C151</f>
        <v>0.14018345306122451</v>
      </c>
      <c r="D161" s="238">
        <f t="shared" ref="D161:G161" si="6">D151</f>
        <v>0.30414852797619046</v>
      </c>
      <c r="E161" s="238">
        <f t="shared" si="6"/>
        <v>0.48694884972170682</v>
      </c>
      <c r="F161" s="238">
        <f t="shared" si="6"/>
        <v>0.31623858516483516</v>
      </c>
      <c r="G161" s="238">
        <f t="shared" si="6"/>
        <v>0.14752581779173207</v>
      </c>
      <c r="H161" s="169">
        <f t="shared" ref="H161:AA161" si="7">H146</f>
        <v>3.7238903552112008</v>
      </c>
      <c r="I161" s="246">
        <f t="shared" si="7"/>
        <v>3.8636797296500487</v>
      </c>
      <c r="J161" s="246">
        <f t="shared" si="7"/>
        <v>3.9609031241509607</v>
      </c>
      <c r="K161" s="246">
        <f t="shared" si="7"/>
        <v>4.0941128537460161</v>
      </c>
      <c r="L161" s="170">
        <f t="shared" si="7"/>
        <v>11.560508759472603</v>
      </c>
      <c r="M161" s="169">
        <f t="shared" si="7"/>
        <v>0.96332215789473685</v>
      </c>
      <c r="N161" s="246">
        <f t="shared" si="7"/>
        <v>0.88348800000000005</v>
      </c>
      <c r="O161" s="246">
        <f t="shared" si="7"/>
        <v>0.86522972222222228</v>
      </c>
      <c r="P161" s="246">
        <f t="shared" si="7"/>
        <v>0.87207699999999999</v>
      </c>
      <c r="Q161" s="170">
        <f t="shared" si="7"/>
        <v>0.93916011111111108</v>
      </c>
      <c r="R161" s="169">
        <f t="shared" si="7"/>
        <v>2.7191233870967744</v>
      </c>
      <c r="S161" s="246">
        <f t="shared" si="7"/>
        <v>2.83208684375</v>
      </c>
      <c r="T161" s="246">
        <f t="shared" si="7"/>
        <v>2.9167020625000002</v>
      </c>
      <c r="U161" s="246">
        <f t="shared" si="7"/>
        <v>2.1742161200000001</v>
      </c>
      <c r="V161" s="170">
        <f t="shared" si="7"/>
        <v>4.4399478749999997</v>
      </c>
      <c r="W161" s="169">
        <f t="shared" si="7"/>
        <v>4.2679632000000005</v>
      </c>
      <c r="X161" s="246">
        <f t="shared" si="7"/>
        <v>4.5595372000000003</v>
      </c>
      <c r="Y161" s="246">
        <f t="shared" si="7"/>
        <v>4.5864697983333329</v>
      </c>
      <c r="Z161" s="246">
        <f t="shared" si="7"/>
        <v>5.5067068781818183</v>
      </c>
      <c r="AA161" s="170">
        <f t="shared" si="7"/>
        <v>7.6308664545454539</v>
      </c>
    </row>
    <row r="162" spans="1:27" x14ac:dyDescent="0.25">
      <c r="A162" s="31">
        <f>A161+1</f>
        <v>2</v>
      </c>
      <c r="B162" s="88" t="s">
        <v>164</v>
      </c>
      <c r="C162" s="239">
        <f>C155</f>
        <v>8.8343946239235263E-2</v>
      </c>
      <c r="D162" s="119">
        <f t="shared" ref="D162:AA162" si="8">D155</f>
        <v>0.15106520493197279</v>
      </c>
      <c r="E162" s="119">
        <f t="shared" si="8"/>
        <v>0.12544319047619049</v>
      </c>
      <c r="F162" s="119">
        <f t="shared" si="8"/>
        <v>0.13097316322759703</v>
      </c>
      <c r="G162" s="126">
        <f t="shared" si="8"/>
        <v>0.15233615011656301</v>
      </c>
      <c r="H162" s="125">
        <f t="shared" si="8"/>
        <v>4.9325317502453496E-2</v>
      </c>
      <c r="I162" s="119">
        <f t="shared" si="8"/>
        <v>9.8878008273826701E-2</v>
      </c>
      <c r="J162" s="119">
        <f t="shared" si="8"/>
        <v>6.0544363799288063E-2</v>
      </c>
      <c r="K162" s="119">
        <f t="shared" si="8"/>
        <v>6.3637750856577233E-2</v>
      </c>
      <c r="L162" s="126">
        <f t="shared" si="8"/>
        <v>7.0794015403599392E-2</v>
      </c>
      <c r="M162" s="125">
        <f t="shared" si="8"/>
        <v>6.6028571428571423E-2</v>
      </c>
      <c r="N162" s="119">
        <f t="shared" si="8"/>
        <v>9.6161904761904768E-2</v>
      </c>
      <c r="O162" s="119">
        <f t="shared" si="8"/>
        <v>9.575714285714286E-2</v>
      </c>
      <c r="P162" s="119">
        <f t="shared" si="8"/>
        <v>9.5273170731707338E-2</v>
      </c>
      <c r="Q162" s="126">
        <f t="shared" si="8"/>
        <v>0.11348048780487806</v>
      </c>
      <c r="R162" s="125">
        <f t="shared" si="8"/>
        <v>7.4156097560975631E-2</v>
      </c>
      <c r="S162" s="119">
        <f t="shared" si="8"/>
        <v>0.15894</v>
      </c>
      <c r="T162" s="119">
        <f t="shared" si="8"/>
        <v>0.13341249999999996</v>
      </c>
      <c r="U162" s="119">
        <f t="shared" si="8"/>
        <v>0.13855714285714288</v>
      </c>
      <c r="V162" s="126">
        <f t="shared" si="8"/>
        <v>0.17663999999999999</v>
      </c>
      <c r="W162" s="125">
        <f t="shared" si="8"/>
        <v>0.1524533333333333</v>
      </c>
      <c r="X162" s="119">
        <f t="shared" si="8"/>
        <v>0.17732857142857142</v>
      </c>
      <c r="Y162" s="119">
        <f t="shared" si="8"/>
        <v>0.17446</v>
      </c>
      <c r="Z162" s="119">
        <f t="shared" si="8"/>
        <v>0.16425999999999999</v>
      </c>
      <c r="AA162" s="126">
        <f t="shared" si="8"/>
        <v>0.19850000000000001</v>
      </c>
    </row>
    <row r="163" spans="1:27" x14ac:dyDescent="0.25">
      <c r="A163" s="31">
        <f>A162+1</f>
        <v>3</v>
      </c>
      <c r="B163" s="88" t="s">
        <v>126</v>
      </c>
      <c r="C163" s="239">
        <f>C153</f>
        <v>0.12507460009893165</v>
      </c>
      <c r="D163" s="119">
        <f t="shared" ref="D163:AA163" si="9">D153</f>
        <v>0.12856599835182789</v>
      </c>
      <c r="E163" s="119">
        <f t="shared" si="9"/>
        <v>0.1261093407140072</v>
      </c>
      <c r="F163" s="119">
        <f t="shared" si="9"/>
        <v>0.1278737906770778</v>
      </c>
      <c r="G163" s="126">
        <f t="shared" si="9"/>
        <v>0.13440317426233181</v>
      </c>
      <c r="H163" s="125">
        <f t="shared" si="9"/>
        <v>4.1914838509481148E-2</v>
      </c>
      <c r="I163" s="119">
        <f t="shared" si="9"/>
        <v>4.1593931256167636E-2</v>
      </c>
      <c r="J163" s="119">
        <f t="shared" si="9"/>
        <v>4.4243725463008705E-2</v>
      </c>
      <c r="K163" s="119">
        <f t="shared" si="9"/>
        <v>4.138892397432125E-2</v>
      </c>
      <c r="L163" s="126">
        <f t="shared" si="9"/>
        <v>5.045693282241203E-2</v>
      </c>
      <c r="M163" s="125">
        <f t="shared" si="9"/>
        <v>0.10016630530670216</v>
      </c>
      <c r="N163" s="119">
        <f t="shared" si="9"/>
        <v>0.10619375163207145</v>
      </c>
      <c r="O163" s="119">
        <f t="shared" si="9"/>
        <v>0.10331256594342253</v>
      </c>
      <c r="P163" s="119">
        <f t="shared" si="9"/>
        <v>9.7755708683547021E-2</v>
      </c>
      <c r="Q163" s="126">
        <f t="shared" si="9"/>
        <v>0.10314409482667837</v>
      </c>
      <c r="R163" s="125">
        <f t="shared" si="9"/>
        <v>0.14418084573700574</v>
      </c>
      <c r="S163" s="119">
        <f t="shared" si="9"/>
        <v>0.13500080406115261</v>
      </c>
      <c r="T163" s="119">
        <f t="shared" si="9"/>
        <v>0.12203760711705015</v>
      </c>
      <c r="U163" s="119">
        <f t="shared" si="9"/>
        <v>0.13786880148073913</v>
      </c>
      <c r="V163" s="126">
        <f t="shared" si="9"/>
        <v>0.14805717129237042</v>
      </c>
      <c r="W163" s="125">
        <f t="shared" si="9"/>
        <v>0.15706300876821425</v>
      </c>
      <c r="X163" s="119">
        <f t="shared" si="9"/>
        <v>0.16142516867453249</v>
      </c>
      <c r="Y163" s="119">
        <f t="shared" si="9"/>
        <v>0.17654035125992965</v>
      </c>
      <c r="Z163" s="119">
        <f t="shared" si="9"/>
        <v>0.1689237505290388</v>
      </c>
      <c r="AA163" s="126">
        <f t="shared" si="9"/>
        <v>0.16593817403203559</v>
      </c>
    </row>
    <row r="164" spans="1:27" ht="15.75" thickBot="1" x14ac:dyDescent="0.3">
      <c r="A164" s="33">
        <f>A163+1</f>
        <v>4</v>
      </c>
      <c r="B164" s="90" t="s">
        <v>165</v>
      </c>
      <c r="C164" s="241">
        <f>C156</f>
        <v>0.1878167926836149</v>
      </c>
      <c r="D164" s="121">
        <f t="shared" ref="D164:AA164" si="10">D156</f>
        <v>0.46278559856990853</v>
      </c>
      <c r="E164" s="121">
        <f t="shared" si="10"/>
        <v>0.22042127371755477</v>
      </c>
      <c r="F164" s="121">
        <f t="shared" si="10"/>
        <v>0.17182587574793984</v>
      </c>
      <c r="G164" s="234">
        <f t="shared" si="10"/>
        <v>0.17936027820888348</v>
      </c>
      <c r="H164" s="129">
        <f t="shared" si="10"/>
        <v>8.9377559568503948E-2</v>
      </c>
      <c r="I164" s="121">
        <f t="shared" si="10"/>
        <v>0.66345372686127624</v>
      </c>
      <c r="J164" s="121">
        <f t="shared" si="10"/>
        <v>0.13385302768824775</v>
      </c>
      <c r="K164" s="121">
        <f t="shared" si="10"/>
        <v>4.4015217409683893E-2</v>
      </c>
      <c r="L164" s="234">
        <f t="shared" si="10"/>
        <v>5.9143431647411183E-2</v>
      </c>
      <c r="M164" s="129">
        <f t="shared" si="10"/>
        <v>0.13112342095312304</v>
      </c>
      <c r="N164" s="121">
        <f t="shared" si="10"/>
        <v>0.16183639258144922</v>
      </c>
      <c r="O164" s="121">
        <f t="shared" si="10"/>
        <v>0.14350591931172821</v>
      </c>
      <c r="P164" s="121">
        <f t="shared" si="10"/>
        <v>0.13983586620688906</v>
      </c>
      <c r="Q164" s="234">
        <f t="shared" si="10"/>
        <v>0.10517128647866282</v>
      </c>
      <c r="R164" s="129">
        <f t="shared" si="10"/>
        <v>0.15064764808254469</v>
      </c>
      <c r="S164" s="121">
        <f t="shared" si="10"/>
        <v>0.19092723284187521</v>
      </c>
      <c r="T164" s="121">
        <f t="shared" si="10"/>
        <v>0.16217673317983228</v>
      </c>
      <c r="U164" s="121">
        <f t="shared" si="10"/>
        <v>0.1701549956167894</v>
      </c>
      <c r="V164" s="234">
        <f t="shared" si="10"/>
        <v>0.17728688019100292</v>
      </c>
      <c r="W164" s="129">
        <f t="shared" si="10"/>
        <v>0.25732024600806558</v>
      </c>
      <c r="X164" s="121">
        <f t="shared" si="10"/>
        <v>0.26743320380601965</v>
      </c>
      <c r="Y164" s="121">
        <f t="shared" si="10"/>
        <v>0.24878220970985404</v>
      </c>
      <c r="Z164" s="121">
        <f t="shared" si="10"/>
        <v>0.21533106614439684</v>
      </c>
      <c r="AA164" s="234">
        <f t="shared" si="10"/>
        <v>0.24244037298292676</v>
      </c>
    </row>
    <row r="165" spans="1:27" ht="15.75" thickBot="1" x14ac:dyDescent="0.3"/>
    <row r="166" spans="1:27" ht="15.75" thickBot="1" x14ac:dyDescent="0.3">
      <c r="B166" s="35" t="s">
        <v>168</v>
      </c>
      <c r="C166" s="388" t="s">
        <v>13</v>
      </c>
      <c r="D166" s="389"/>
      <c r="E166" s="389"/>
      <c r="F166" s="389"/>
      <c r="G166" s="390"/>
      <c r="H166" s="388" t="s">
        <v>14</v>
      </c>
      <c r="I166" s="389"/>
      <c r="J166" s="389"/>
      <c r="K166" s="389"/>
      <c r="L166" s="389"/>
      <c r="M166" s="391" t="s">
        <v>15</v>
      </c>
      <c r="N166" s="392"/>
      <c r="O166" s="392"/>
      <c r="P166" s="392"/>
      <c r="Q166" s="394"/>
      <c r="R166" s="391" t="s">
        <v>16</v>
      </c>
      <c r="S166" s="392"/>
      <c r="T166" s="392"/>
      <c r="U166" s="392"/>
      <c r="V166" s="394"/>
      <c r="W166" s="395" t="s">
        <v>17</v>
      </c>
      <c r="X166" s="392"/>
      <c r="Y166" s="392"/>
      <c r="Z166" s="392"/>
      <c r="AA166" s="394"/>
    </row>
    <row r="167" spans="1:27" ht="15.75" thickBot="1" x14ac:dyDescent="0.3">
      <c r="A167" s="35" t="s">
        <v>8</v>
      </c>
      <c r="B167" s="37" t="s">
        <v>163</v>
      </c>
      <c r="C167" s="252">
        <v>2019</v>
      </c>
      <c r="D167" s="252">
        <v>2018</v>
      </c>
      <c r="E167" s="252">
        <v>2017</v>
      </c>
      <c r="F167" s="252">
        <v>2016</v>
      </c>
      <c r="G167" s="252">
        <v>2015</v>
      </c>
      <c r="H167" s="252">
        <v>2019</v>
      </c>
      <c r="I167" s="252">
        <v>2018</v>
      </c>
      <c r="J167" s="252">
        <v>2017</v>
      </c>
      <c r="K167" s="252">
        <v>2016</v>
      </c>
      <c r="L167" s="255">
        <v>2015</v>
      </c>
      <c r="M167" s="253">
        <v>2019</v>
      </c>
      <c r="N167" s="252">
        <v>2018</v>
      </c>
      <c r="O167" s="252">
        <v>2017</v>
      </c>
      <c r="P167" s="252">
        <v>2016</v>
      </c>
      <c r="Q167" s="252">
        <v>2015</v>
      </c>
      <c r="R167" s="253">
        <v>2019</v>
      </c>
      <c r="S167" s="252">
        <v>2018</v>
      </c>
      <c r="T167" s="252">
        <v>2017</v>
      </c>
      <c r="U167" s="252">
        <v>2016</v>
      </c>
      <c r="V167" s="252">
        <v>2015</v>
      </c>
      <c r="W167" s="252">
        <v>2019</v>
      </c>
      <c r="X167" s="252">
        <v>2018</v>
      </c>
      <c r="Y167" s="252">
        <v>2017</v>
      </c>
      <c r="Z167" s="252">
        <v>2016</v>
      </c>
      <c r="AA167" s="252">
        <v>2015</v>
      </c>
    </row>
    <row r="168" spans="1:27" x14ac:dyDescent="0.25">
      <c r="A168" s="39">
        <v>1</v>
      </c>
      <c r="B168" s="89" t="s">
        <v>212</v>
      </c>
      <c r="C168" s="254">
        <f>C157</f>
        <v>0.94541636076723801</v>
      </c>
      <c r="D168" s="117">
        <f t="shared" ref="D168:AA168" si="11">D157</f>
        <v>0.94587422954296019</v>
      </c>
      <c r="E168" s="117">
        <f t="shared" si="11"/>
        <v>0.92822774072774084</v>
      </c>
      <c r="F168" s="117">
        <f t="shared" si="11"/>
        <v>0.89151034151034148</v>
      </c>
      <c r="G168" s="124">
        <f t="shared" si="11"/>
        <v>0.87410814494147826</v>
      </c>
      <c r="H168" s="123">
        <f t="shared" si="11"/>
        <v>4.2276586281042909E-2</v>
      </c>
      <c r="I168" s="117">
        <f t="shared" si="11"/>
        <v>3.8377549439077396E-2</v>
      </c>
      <c r="J168" s="117">
        <f t="shared" si="11"/>
        <v>3.8939366092222594E-2</v>
      </c>
      <c r="K168" s="117">
        <f t="shared" si="11"/>
        <v>3.4687238883310975E-2</v>
      </c>
      <c r="L168" s="124">
        <f t="shared" si="11"/>
        <v>5.0715486195875417E-2</v>
      </c>
      <c r="M168" s="123">
        <f t="shared" si="11"/>
        <v>0.9093567251461987</v>
      </c>
      <c r="N168" s="117">
        <f t="shared" si="11"/>
        <v>0.92397660818713423</v>
      </c>
      <c r="O168" s="117">
        <f t="shared" si="11"/>
        <v>0.91741741741741734</v>
      </c>
      <c r="P168" s="117">
        <f t="shared" si="11"/>
        <v>0.86111111111111105</v>
      </c>
      <c r="Q168" s="124">
        <f t="shared" si="11"/>
        <v>0.8232323232323232</v>
      </c>
      <c r="R168" s="123">
        <f t="shared" si="11"/>
        <v>0.95833333333333348</v>
      </c>
      <c r="S168" s="117">
        <f t="shared" si="11"/>
        <v>0.94907407407407407</v>
      </c>
      <c r="T168" s="117">
        <f t="shared" si="11"/>
        <v>0.94444444444444442</v>
      </c>
      <c r="U168" s="117">
        <f t="shared" si="11"/>
        <v>0.88888888888888895</v>
      </c>
      <c r="V168" s="124">
        <f t="shared" si="11"/>
        <v>0.86265432098765427</v>
      </c>
      <c r="W168" s="123">
        <f t="shared" si="11"/>
        <v>0.98989898989898994</v>
      </c>
      <c r="X168" s="117">
        <f t="shared" si="11"/>
        <v>0.97474747474747481</v>
      </c>
      <c r="Y168" s="117">
        <f t="shared" si="11"/>
        <v>0.94444444444444453</v>
      </c>
      <c r="Z168" s="117">
        <f t="shared" si="11"/>
        <v>0.93333333333333335</v>
      </c>
      <c r="AA168" s="124">
        <f t="shared" si="11"/>
        <v>0.92222222222222217</v>
      </c>
    </row>
    <row r="169" spans="1:27" x14ac:dyDescent="0.25">
      <c r="A169" s="31">
        <f>A168+1</f>
        <v>2</v>
      </c>
      <c r="B169" s="88" t="s">
        <v>29</v>
      </c>
      <c r="C169" s="239">
        <f>C151</f>
        <v>0.14018345306122451</v>
      </c>
      <c r="D169" s="119">
        <f t="shared" ref="D169:AA169" si="12">D151</f>
        <v>0.30414852797619046</v>
      </c>
      <c r="E169" s="119">
        <f t="shared" si="12"/>
        <v>0.48694884972170682</v>
      </c>
      <c r="F169" s="119">
        <f t="shared" si="12"/>
        <v>0.31623858516483516</v>
      </c>
      <c r="G169" s="126">
        <f t="shared" si="12"/>
        <v>0.14752581779173207</v>
      </c>
      <c r="H169" s="125">
        <f t="shared" si="12"/>
        <v>0.14314732983747841</v>
      </c>
      <c r="I169" s="119">
        <f t="shared" si="12"/>
        <v>0.3468098299052304</v>
      </c>
      <c r="J169" s="119">
        <f t="shared" si="12"/>
        <v>0.88458192907341127</v>
      </c>
      <c r="K169" s="119">
        <f t="shared" si="12"/>
        <v>0.31396163152416923</v>
      </c>
      <c r="L169" s="126">
        <f t="shared" si="12"/>
        <v>0.1565147670064039</v>
      </c>
      <c r="M169" s="125">
        <f t="shared" si="12"/>
        <v>6.3200000000000006E-2</v>
      </c>
      <c r="N169" s="119">
        <f t="shared" si="12"/>
        <v>0</v>
      </c>
      <c r="O169" s="119">
        <f t="shared" si="12"/>
        <v>4.6515000000000001E-2</v>
      </c>
      <c r="P169" s="119">
        <f t="shared" si="12"/>
        <v>2.1499999999999998E-2</v>
      </c>
      <c r="Q169" s="126">
        <f t="shared" si="12"/>
        <v>3.7999999999999999E-2</v>
      </c>
      <c r="R169" s="125">
        <f t="shared" si="12"/>
        <v>8.0606333333333335E-2</v>
      </c>
      <c r="S169" s="119">
        <f t="shared" si="12"/>
        <v>0.1231518125</v>
      </c>
      <c r="T169" s="119">
        <f t="shared" si="12"/>
        <v>8.3042090909090913E-2</v>
      </c>
      <c r="U169" s="119">
        <f t="shared" si="12"/>
        <v>0.19666449999999999</v>
      </c>
      <c r="V169" s="126">
        <f t="shared" si="12"/>
        <v>0.13933333333333334</v>
      </c>
      <c r="W169" s="125">
        <f t="shared" si="12"/>
        <v>0.12695833333333334</v>
      </c>
      <c r="X169" s="119">
        <f t="shared" si="12"/>
        <v>0.81389999999999996</v>
      </c>
      <c r="Y169" s="119">
        <f t="shared" si="12"/>
        <v>0.42312485714285714</v>
      </c>
      <c r="Z169" s="119">
        <f t="shared" si="12"/>
        <v>0.68260524999999983</v>
      </c>
      <c r="AA169" s="126">
        <f t="shared" si="12"/>
        <v>0.15485760000000001</v>
      </c>
    </row>
    <row r="170" spans="1:27" ht="15.75" thickBot="1" x14ac:dyDescent="0.3">
      <c r="A170" s="33">
        <f>A169+1</f>
        <v>3</v>
      </c>
      <c r="B170" s="90" t="s">
        <v>127</v>
      </c>
      <c r="C170" s="241">
        <f>C154</f>
        <v>0.11294595406526074</v>
      </c>
      <c r="D170" s="121">
        <f t="shared" ref="D170:AA170" si="13">D154</f>
        <v>0.15833164556813509</v>
      </c>
      <c r="E170" s="121">
        <f t="shared" si="13"/>
        <v>0.13576734010572497</v>
      </c>
      <c r="F170" s="121">
        <f t="shared" si="13"/>
        <v>0.12235293409670445</v>
      </c>
      <c r="G170" s="234">
        <f t="shared" si="13"/>
        <v>7.0032003962928746E-2</v>
      </c>
      <c r="H170" s="129">
        <f t="shared" si="13"/>
        <v>7.7848698968674579E-2</v>
      </c>
      <c r="I170" s="121">
        <f t="shared" si="13"/>
        <v>0.18435173299797647</v>
      </c>
      <c r="J170" s="121">
        <f t="shared" si="13"/>
        <v>9.9697382574585158E-2</v>
      </c>
      <c r="K170" s="121">
        <f t="shared" si="13"/>
        <v>8.088331807495816E-2</v>
      </c>
      <c r="L170" s="234">
        <f t="shared" si="13"/>
        <v>6.9897151045521633E-2</v>
      </c>
      <c r="M170" s="129">
        <f t="shared" si="13"/>
        <v>5.2373951618776809E-2</v>
      </c>
      <c r="N170" s="121">
        <f t="shared" si="13"/>
        <v>0</v>
      </c>
      <c r="O170" s="121">
        <f t="shared" si="13"/>
        <v>4.871105379846058E-2</v>
      </c>
      <c r="P170" s="121">
        <f t="shared" si="13"/>
        <v>3.2059050347030958E-2</v>
      </c>
      <c r="Q170" s="234">
        <f t="shared" si="13"/>
        <v>0</v>
      </c>
      <c r="R170" s="129">
        <f t="shared" si="13"/>
        <v>7.6481949089717893E-2</v>
      </c>
      <c r="S170" s="121">
        <f t="shared" si="13"/>
        <v>0.15721981986922001</v>
      </c>
      <c r="T170" s="121">
        <f t="shared" si="13"/>
        <v>0.11922240348015226</v>
      </c>
      <c r="U170" s="121">
        <f t="shared" si="13"/>
        <v>9.5725171762384154E-2</v>
      </c>
      <c r="V170" s="234">
        <f t="shared" si="13"/>
        <v>5.8563488941563692E-2</v>
      </c>
      <c r="W170" s="129">
        <f t="shared" si="13"/>
        <v>0.19289271525773324</v>
      </c>
      <c r="X170" s="121">
        <f t="shared" si="13"/>
        <v>0.22358990230690939</v>
      </c>
      <c r="Y170" s="121">
        <f t="shared" si="13"/>
        <v>0.20320697822893646</v>
      </c>
      <c r="Z170" s="121">
        <f t="shared" si="13"/>
        <v>0.22093620846525008</v>
      </c>
      <c r="AA170" s="234">
        <f t="shared" si="13"/>
        <v>0.11583681725003996</v>
      </c>
    </row>
    <row r="171" spans="1:27" ht="15.75" thickBot="1" x14ac:dyDescent="0.3"/>
    <row r="172" spans="1:27" ht="15.75" thickBot="1" x14ac:dyDescent="0.3">
      <c r="B172" s="35" t="s">
        <v>170</v>
      </c>
      <c r="C172" s="378" t="s">
        <v>13</v>
      </c>
      <c r="D172" s="379"/>
      <c r="E172" s="379"/>
      <c r="F172" s="379"/>
      <c r="G172" s="380"/>
      <c r="H172" s="378" t="s">
        <v>14</v>
      </c>
      <c r="I172" s="379"/>
      <c r="J172" s="379"/>
      <c r="K172" s="379"/>
      <c r="L172" s="379"/>
      <c r="M172" s="381" t="s">
        <v>15</v>
      </c>
      <c r="N172" s="382"/>
      <c r="O172" s="382"/>
      <c r="P172" s="382"/>
      <c r="Q172" s="383"/>
      <c r="R172" s="381" t="s">
        <v>16</v>
      </c>
      <c r="S172" s="382"/>
      <c r="T172" s="382"/>
      <c r="U172" s="382"/>
      <c r="V172" s="383"/>
      <c r="W172" s="384" t="s">
        <v>17</v>
      </c>
      <c r="X172" s="382"/>
      <c r="Y172" s="382"/>
      <c r="Z172" s="382"/>
      <c r="AA172" s="383"/>
    </row>
    <row r="173" spans="1:27" ht="15.75" thickBot="1" x14ac:dyDescent="0.3">
      <c r="A173" s="35" t="s">
        <v>8</v>
      </c>
      <c r="B173" s="37" t="s">
        <v>163</v>
      </c>
      <c r="C173" s="252">
        <v>2019</v>
      </c>
      <c r="D173" s="252">
        <v>2018</v>
      </c>
      <c r="E173" s="252">
        <v>2017</v>
      </c>
      <c r="F173" s="253">
        <v>2016</v>
      </c>
      <c r="G173" s="252">
        <v>2015</v>
      </c>
      <c r="H173" s="252">
        <v>2019</v>
      </c>
      <c r="I173" s="252">
        <v>2018</v>
      </c>
      <c r="J173" s="252">
        <v>2017</v>
      </c>
      <c r="K173" s="252">
        <v>2016</v>
      </c>
      <c r="L173" s="252">
        <v>2015</v>
      </c>
      <c r="M173" s="252">
        <v>2019</v>
      </c>
      <c r="N173" s="252">
        <v>2018</v>
      </c>
      <c r="O173" s="252">
        <v>2017</v>
      </c>
      <c r="P173" s="252">
        <v>2016</v>
      </c>
      <c r="Q173" s="252">
        <v>2015</v>
      </c>
      <c r="R173" s="252">
        <v>2019</v>
      </c>
      <c r="S173" s="252">
        <v>2018</v>
      </c>
      <c r="T173" s="252">
        <v>2017</v>
      </c>
      <c r="U173" s="252">
        <v>2016</v>
      </c>
      <c r="V173" s="252">
        <v>2015</v>
      </c>
      <c r="W173" s="252">
        <v>2019</v>
      </c>
      <c r="X173" s="252">
        <v>2018</v>
      </c>
      <c r="Y173" s="252">
        <v>2017</v>
      </c>
      <c r="Z173" s="252">
        <v>2016</v>
      </c>
      <c r="AA173" s="252">
        <v>2015</v>
      </c>
    </row>
    <row r="174" spans="1:27" x14ac:dyDescent="0.25">
      <c r="A174" s="39">
        <v>1</v>
      </c>
      <c r="B174" s="115" t="s">
        <v>111</v>
      </c>
      <c r="C174" s="254">
        <f>C152</f>
        <v>130.3583645720025</v>
      </c>
      <c r="D174" s="117">
        <f t="shared" ref="D174:AA174" si="14">D152</f>
        <v>138.34634381632651</v>
      </c>
      <c r="E174" s="117">
        <f t="shared" si="14"/>
        <v>135.94159214547355</v>
      </c>
      <c r="F174" s="117">
        <f t="shared" si="14"/>
        <v>135.89631061747775</v>
      </c>
      <c r="G174" s="124">
        <f t="shared" si="14"/>
        <v>116.1791490145819</v>
      </c>
      <c r="H174" s="123">
        <f t="shared" si="14"/>
        <v>152.0255663886276</v>
      </c>
      <c r="I174" s="117">
        <f t="shared" si="14"/>
        <v>152.33613125573632</v>
      </c>
      <c r="J174" s="117">
        <f t="shared" si="14"/>
        <v>128.1503691016465</v>
      </c>
      <c r="K174" s="117">
        <f t="shared" si="14"/>
        <v>116.88066349462802</v>
      </c>
      <c r="L174" s="124">
        <f t="shared" si="14"/>
        <v>105.25557042896831</v>
      </c>
      <c r="M174" s="123">
        <f t="shared" si="14"/>
        <v>38.914285714285711</v>
      </c>
      <c r="N174" s="117">
        <f t="shared" si="14"/>
        <v>63.641999999999996</v>
      </c>
      <c r="O174" s="117">
        <f t="shared" si="14"/>
        <v>69.864875000000012</v>
      </c>
      <c r="P174" s="117">
        <f t="shared" si="14"/>
        <v>69.477999999999994</v>
      </c>
      <c r="Q174" s="124">
        <f t="shared" si="14"/>
        <v>64.506666666666675</v>
      </c>
      <c r="R174" s="123">
        <f t="shared" si="14"/>
        <v>57.542000000000009</v>
      </c>
      <c r="S174" s="117">
        <f t="shared" si="14"/>
        <v>69.471428571428575</v>
      </c>
      <c r="T174" s="117">
        <f t="shared" si="14"/>
        <v>76.708571428571418</v>
      </c>
      <c r="U174" s="117">
        <f t="shared" si="14"/>
        <v>76.994071428571417</v>
      </c>
      <c r="V174" s="124">
        <f t="shared" si="14"/>
        <v>71.054000000000002</v>
      </c>
      <c r="W174" s="123">
        <f t="shared" si="14"/>
        <v>153.98733333333334</v>
      </c>
      <c r="X174" s="117">
        <f t="shared" si="14"/>
        <v>150.04999999999998</v>
      </c>
      <c r="Y174" s="117">
        <f t="shared" si="14"/>
        <v>203.1693333333333</v>
      </c>
      <c r="Z174" s="117">
        <f t="shared" si="14"/>
        <v>234.63916666666668</v>
      </c>
      <c r="AA174" s="124">
        <f t="shared" si="14"/>
        <v>137.97999999999999</v>
      </c>
    </row>
    <row r="175" spans="1:27" x14ac:dyDescent="0.25">
      <c r="A175" s="31">
        <f t="shared" ref="A175:A182" si="15">A174+1</f>
        <v>2</v>
      </c>
      <c r="B175" s="116" t="s">
        <v>27</v>
      </c>
      <c r="C175" s="239">
        <f>C148</f>
        <v>10.700223088280907</v>
      </c>
      <c r="D175" s="119">
        <f t="shared" ref="D175:AA175" si="16">D148</f>
        <v>10.55611417591121</v>
      </c>
      <c r="E175" s="119">
        <f t="shared" si="16"/>
        <v>9.0934940873837871</v>
      </c>
      <c r="F175" s="119">
        <f t="shared" si="16"/>
        <v>8.3789619848844854</v>
      </c>
      <c r="G175" s="126">
        <f t="shared" si="16"/>
        <v>5.6976459696329416</v>
      </c>
      <c r="H175" s="125">
        <f t="shared" si="16"/>
        <v>11.23982840677763</v>
      </c>
      <c r="I175" s="119">
        <f t="shared" si="16"/>
        <v>10.545355798642177</v>
      </c>
      <c r="J175" s="119">
        <f t="shared" si="16"/>
        <v>7.6979166577704063</v>
      </c>
      <c r="K175" s="119">
        <f t="shared" si="16"/>
        <v>8.1574972305344779</v>
      </c>
      <c r="L175" s="126">
        <f t="shared" si="16"/>
        <v>15.721876723240349</v>
      </c>
      <c r="M175" s="125">
        <f t="shared" si="16"/>
        <v>2.6410873055198971</v>
      </c>
      <c r="N175" s="119">
        <f t="shared" si="16"/>
        <v>3.1080695197444825</v>
      </c>
      <c r="O175" s="119">
        <f t="shared" si="16"/>
        <v>3.3366021666666663</v>
      </c>
      <c r="P175" s="119">
        <f t="shared" si="16"/>
        <v>3.301007193960511</v>
      </c>
      <c r="Q175" s="126">
        <f t="shared" si="16"/>
        <v>1.4289487954545459</v>
      </c>
      <c r="R175" s="125">
        <f t="shared" si="16"/>
        <v>6.8968418683333326</v>
      </c>
      <c r="S175" s="119">
        <f t="shared" si="16"/>
        <v>6.9122643461111126</v>
      </c>
      <c r="T175" s="119">
        <f t="shared" si="16"/>
        <v>7.2766444238888894</v>
      </c>
      <c r="U175" s="119">
        <f t="shared" si="16"/>
        <v>5.4290214551515152</v>
      </c>
      <c r="V175" s="126">
        <f t="shared" si="16"/>
        <v>6.2855538392857149</v>
      </c>
      <c r="W175" s="125">
        <f t="shared" si="16"/>
        <v>12.164981857142855</v>
      </c>
      <c r="X175" s="119">
        <f t="shared" si="16"/>
        <v>12.489929</v>
      </c>
      <c r="Y175" s="119">
        <f t="shared" si="16"/>
        <v>11.008334285714286</v>
      </c>
      <c r="Z175" s="119">
        <f t="shared" si="16"/>
        <v>10.049655888888889</v>
      </c>
      <c r="AA175" s="126">
        <f t="shared" si="16"/>
        <v>10.144387444444446</v>
      </c>
    </row>
    <row r="176" spans="1:27" x14ac:dyDescent="0.25">
      <c r="A176" s="31">
        <f t="shared" si="15"/>
        <v>3</v>
      </c>
      <c r="B176" s="116" t="s">
        <v>1</v>
      </c>
      <c r="C176" s="239">
        <f>C146</f>
        <v>3.7380110171136329</v>
      </c>
      <c r="D176" s="119">
        <f t="shared" ref="D176:AA176" si="17">D146</f>
        <v>3.8770360500099916</v>
      </c>
      <c r="E176" s="119">
        <f t="shared" si="17"/>
        <v>3.8976373635657593</v>
      </c>
      <c r="F176" s="119">
        <f t="shared" si="17"/>
        <v>4.0854511875644945</v>
      </c>
      <c r="G176" s="126">
        <f t="shared" si="17"/>
        <v>8.2397006521717167</v>
      </c>
      <c r="H176" s="125">
        <f t="shared" si="17"/>
        <v>3.7238903552112008</v>
      </c>
      <c r="I176" s="119">
        <f t="shared" si="17"/>
        <v>3.8636797296500487</v>
      </c>
      <c r="J176" s="119">
        <f t="shared" si="17"/>
        <v>3.9609031241509607</v>
      </c>
      <c r="K176" s="119">
        <f t="shared" si="17"/>
        <v>4.0941128537460161</v>
      </c>
      <c r="L176" s="126">
        <f t="shared" si="17"/>
        <v>11.560508759472603</v>
      </c>
      <c r="M176" s="125">
        <f t="shared" si="17"/>
        <v>0.96332215789473685</v>
      </c>
      <c r="N176" s="119">
        <f t="shared" si="17"/>
        <v>0.88348800000000005</v>
      </c>
      <c r="O176" s="119">
        <f t="shared" si="17"/>
        <v>0.86522972222222228</v>
      </c>
      <c r="P176" s="119">
        <f t="shared" si="17"/>
        <v>0.87207699999999999</v>
      </c>
      <c r="Q176" s="126">
        <f t="shared" si="17"/>
        <v>0.93916011111111108</v>
      </c>
      <c r="R176" s="125">
        <f t="shared" si="17"/>
        <v>2.7191233870967744</v>
      </c>
      <c r="S176" s="119">
        <f t="shared" si="17"/>
        <v>2.83208684375</v>
      </c>
      <c r="T176" s="119">
        <f t="shared" si="17"/>
        <v>2.9167020625000002</v>
      </c>
      <c r="U176" s="119">
        <f t="shared" si="17"/>
        <v>2.1742161200000001</v>
      </c>
      <c r="V176" s="126">
        <f t="shared" si="17"/>
        <v>4.4399478749999997</v>
      </c>
      <c r="W176" s="125">
        <f t="shared" si="17"/>
        <v>4.2679632000000005</v>
      </c>
      <c r="X176" s="119">
        <f t="shared" si="17"/>
        <v>4.5595372000000003</v>
      </c>
      <c r="Y176" s="119">
        <f t="shared" si="17"/>
        <v>4.5864697983333329</v>
      </c>
      <c r="Z176" s="119">
        <f t="shared" si="17"/>
        <v>5.5067068781818183</v>
      </c>
      <c r="AA176" s="126">
        <f t="shared" si="17"/>
        <v>7.6308664545454539</v>
      </c>
    </row>
    <row r="177" spans="1:27" x14ac:dyDescent="0.25">
      <c r="A177" s="31">
        <f t="shared" si="15"/>
        <v>4</v>
      </c>
      <c r="B177" s="116" t="s">
        <v>4</v>
      </c>
      <c r="C177" s="239">
        <f>C149</f>
        <v>1.8304665746703506</v>
      </c>
      <c r="D177" s="119">
        <f t="shared" ref="D177:AA177" si="18">D149</f>
        <v>3.5406015986659605</v>
      </c>
      <c r="E177" s="119">
        <f t="shared" si="18"/>
        <v>2.074726477773333</v>
      </c>
      <c r="F177" s="119">
        <f t="shared" si="18"/>
        <v>1.3648535864218059</v>
      </c>
      <c r="G177" s="126">
        <f t="shared" si="18"/>
        <v>2.565816488504749</v>
      </c>
      <c r="H177" s="125">
        <f t="shared" si="18"/>
        <v>2.1096036452014113</v>
      </c>
      <c r="I177" s="119">
        <f t="shared" si="18"/>
        <v>3.8082342480215594</v>
      </c>
      <c r="J177" s="119">
        <f t="shared" si="18"/>
        <v>1.5989244763776604</v>
      </c>
      <c r="K177" s="119">
        <f t="shared" si="18"/>
        <v>1.0466754665454026</v>
      </c>
      <c r="L177" s="126">
        <f t="shared" si="18"/>
        <v>2.866576091161142</v>
      </c>
      <c r="M177" s="125">
        <f t="shared" si="18"/>
        <v>0.83761954821371631</v>
      </c>
      <c r="N177" s="119">
        <f t="shared" si="18"/>
        <v>0.915711070988938</v>
      </c>
      <c r="O177" s="119">
        <f t="shared" si="18"/>
        <v>1.0794732221823751</v>
      </c>
      <c r="P177" s="119">
        <f t="shared" si="18"/>
        <v>0.3903308639162581</v>
      </c>
      <c r="Q177" s="126">
        <f t="shared" si="18"/>
        <v>0.14828288510997423</v>
      </c>
      <c r="R177" s="125">
        <f t="shared" si="18"/>
        <v>1.0272950326564589</v>
      </c>
      <c r="S177" s="119">
        <f t="shared" si="18"/>
        <v>1.8576264941746488</v>
      </c>
      <c r="T177" s="119">
        <f t="shared" si="18"/>
        <v>1.667987848095364</v>
      </c>
      <c r="U177" s="119">
        <f t="shared" si="18"/>
        <v>1.50355743928493</v>
      </c>
      <c r="V177" s="126">
        <f t="shared" si="18"/>
        <v>1.9551329587157305</v>
      </c>
      <c r="W177" s="125">
        <f t="shared" si="18"/>
        <v>2.1897227128494174</v>
      </c>
      <c r="X177" s="119">
        <f t="shared" si="18"/>
        <v>6.8469855275467912</v>
      </c>
      <c r="Y177" s="119">
        <f t="shared" si="18"/>
        <v>2.4979046085141232</v>
      </c>
      <c r="Z177" s="119">
        <f t="shared" si="18"/>
        <v>1.8099575429476831</v>
      </c>
      <c r="AA177" s="126">
        <f t="shared" si="18"/>
        <v>4.5903064198080141</v>
      </c>
    </row>
    <row r="178" spans="1:27" x14ac:dyDescent="0.25">
      <c r="A178" s="31">
        <f t="shared" si="15"/>
        <v>5</v>
      </c>
      <c r="B178" s="116" t="s">
        <v>28</v>
      </c>
      <c r="C178" s="239">
        <f>C150</f>
        <v>7.9681667538810411E-2</v>
      </c>
      <c r="D178" s="119">
        <f t="shared" ref="D178:AA178" si="19">D150</f>
        <v>0.10455896781789635</v>
      </c>
      <c r="E178" s="119">
        <f t="shared" si="19"/>
        <v>0.11252972196454339</v>
      </c>
      <c r="F178" s="119">
        <f t="shared" si="19"/>
        <v>0.11510537676609105</v>
      </c>
      <c r="G178" s="126">
        <f t="shared" si="19"/>
        <v>0.10036353488763926</v>
      </c>
      <c r="H178" s="125">
        <f t="shared" si="19"/>
        <v>5.1257869838513603E-2</v>
      </c>
      <c r="I178" s="119">
        <f t="shared" si="19"/>
        <v>5.9773797554077739E-2</v>
      </c>
      <c r="J178" s="119">
        <f t="shared" si="19"/>
        <v>6.4297177783547738E-2</v>
      </c>
      <c r="K178" s="119">
        <f t="shared" si="19"/>
        <v>6.231957908911695E-2</v>
      </c>
      <c r="L178" s="126">
        <f t="shared" si="19"/>
        <v>7.1354830624982934E-2</v>
      </c>
      <c r="M178" s="125">
        <f t="shared" si="19"/>
        <v>3.2857142857142856E-2</v>
      </c>
      <c r="N178" s="119">
        <f t="shared" si="19"/>
        <v>4.6153846153846136E-2</v>
      </c>
      <c r="O178" s="119">
        <f t="shared" si="19"/>
        <v>5.2727272727272734E-2</v>
      </c>
      <c r="P178" s="119">
        <f t="shared" si="19"/>
        <v>3.4375000000000003E-2</v>
      </c>
      <c r="Q178" s="126">
        <f t="shared" si="19"/>
        <v>4.3333333333333335E-2</v>
      </c>
      <c r="R178" s="125">
        <f t="shared" si="19"/>
        <v>7.7222222222222234E-2</v>
      </c>
      <c r="S178" s="119">
        <f t="shared" si="19"/>
        <v>0.08</v>
      </c>
      <c r="T178" s="119">
        <f t="shared" si="19"/>
        <v>8.1818181818181804E-2</v>
      </c>
      <c r="U178" s="119">
        <f t="shared" si="19"/>
        <v>0.14166666666666666</v>
      </c>
      <c r="V178" s="126">
        <f t="shared" si="19"/>
        <v>8.7631578947368435E-2</v>
      </c>
      <c r="W178" s="125">
        <f t="shared" si="19"/>
        <v>0.12466666666666669</v>
      </c>
      <c r="X178" s="119">
        <f t="shared" si="19"/>
        <v>0.18</v>
      </c>
      <c r="Y178" s="119">
        <f t="shared" si="19"/>
        <v>0.16985625000000007</v>
      </c>
      <c r="Z178" s="119">
        <f t="shared" si="19"/>
        <v>0.17846153846153848</v>
      </c>
      <c r="AA178" s="126">
        <f t="shared" si="19"/>
        <v>0.17199999999999999</v>
      </c>
    </row>
    <row r="179" spans="1:27" x14ac:dyDescent="0.25">
      <c r="A179" s="31">
        <f t="shared" si="15"/>
        <v>6</v>
      </c>
      <c r="B179" s="116" t="s">
        <v>29</v>
      </c>
      <c r="C179" s="239">
        <f>C151</f>
        <v>0.14018345306122451</v>
      </c>
      <c r="D179" s="119">
        <f t="shared" ref="D179:AA179" si="20">D151</f>
        <v>0.30414852797619046</v>
      </c>
      <c r="E179" s="119">
        <f t="shared" si="20"/>
        <v>0.48694884972170682</v>
      </c>
      <c r="F179" s="119">
        <f t="shared" si="20"/>
        <v>0.31623858516483516</v>
      </c>
      <c r="G179" s="126">
        <f t="shared" si="20"/>
        <v>0.14752581779173207</v>
      </c>
      <c r="H179" s="125">
        <f t="shared" si="20"/>
        <v>0.14314732983747841</v>
      </c>
      <c r="I179" s="119">
        <f t="shared" si="20"/>
        <v>0.3468098299052304</v>
      </c>
      <c r="J179" s="119">
        <f t="shared" si="20"/>
        <v>0.88458192907341127</v>
      </c>
      <c r="K179" s="119">
        <f t="shared" si="20"/>
        <v>0.31396163152416923</v>
      </c>
      <c r="L179" s="126">
        <f t="shared" si="20"/>
        <v>0.1565147670064039</v>
      </c>
      <c r="M179" s="125">
        <f t="shared" si="20"/>
        <v>6.3200000000000006E-2</v>
      </c>
      <c r="N179" s="119">
        <f t="shared" si="20"/>
        <v>0</v>
      </c>
      <c r="O179" s="119">
        <f t="shared" si="20"/>
        <v>4.6515000000000001E-2</v>
      </c>
      <c r="P179" s="119">
        <f t="shared" si="20"/>
        <v>2.1499999999999998E-2</v>
      </c>
      <c r="Q179" s="126">
        <f t="shared" si="20"/>
        <v>3.7999999999999999E-2</v>
      </c>
      <c r="R179" s="125">
        <f t="shared" si="20"/>
        <v>8.0606333333333335E-2</v>
      </c>
      <c r="S179" s="119">
        <f t="shared" si="20"/>
        <v>0.1231518125</v>
      </c>
      <c r="T179" s="119">
        <f t="shared" si="20"/>
        <v>8.3042090909090913E-2</v>
      </c>
      <c r="U179" s="119">
        <f t="shared" si="20"/>
        <v>0.19666449999999999</v>
      </c>
      <c r="V179" s="126">
        <f t="shared" si="20"/>
        <v>0.13933333333333334</v>
      </c>
      <c r="W179" s="125">
        <f t="shared" si="20"/>
        <v>0.12695833333333334</v>
      </c>
      <c r="X179" s="119">
        <f t="shared" si="20"/>
        <v>0.81389999999999996</v>
      </c>
      <c r="Y179" s="119">
        <f t="shared" si="20"/>
        <v>0.42312485714285714</v>
      </c>
      <c r="Z179" s="119">
        <f t="shared" si="20"/>
        <v>0.68260524999999983</v>
      </c>
      <c r="AA179" s="126">
        <f t="shared" si="20"/>
        <v>0.15485760000000001</v>
      </c>
    </row>
    <row r="180" spans="1:27" x14ac:dyDescent="0.25">
      <c r="A180" s="31">
        <f t="shared" si="15"/>
        <v>7</v>
      </c>
      <c r="B180" s="116" t="s">
        <v>126</v>
      </c>
      <c r="C180" s="239">
        <f>C153</f>
        <v>0.12507460009893165</v>
      </c>
      <c r="D180" s="119">
        <f t="shared" ref="D180:AA180" si="21">D153</f>
        <v>0.12856599835182789</v>
      </c>
      <c r="E180" s="119">
        <f t="shared" si="21"/>
        <v>0.1261093407140072</v>
      </c>
      <c r="F180" s="119">
        <f>F153</f>
        <v>0.1278737906770778</v>
      </c>
      <c r="G180" s="126">
        <f t="shared" si="21"/>
        <v>0.13440317426233181</v>
      </c>
      <c r="H180" s="125">
        <f t="shared" si="21"/>
        <v>4.1914838509481148E-2</v>
      </c>
      <c r="I180" s="119">
        <f t="shared" si="21"/>
        <v>4.1593931256167636E-2</v>
      </c>
      <c r="J180" s="119">
        <f t="shared" si="21"/>
        <v>4.4243725463008705E-2</v>
      </c>
      <c r="K180" s="119">
        <f t="shared" si="21"/>
        <v>4.138892397432125E-2</v>
      </c>
      <c r="L180" s="126">
        <f t="shared" si="21"/>
        <v>5.045693282241203E-2</v>
      </c>
      <c r="M180" s="125">
        <f t="shared" si="21"/>
        <v>0.10016630530670216</v>
      </c>
      <c r="N180" s="119">
        <f t="shared" si="21"/>
        <v>0.10619375163207145</v>
      </c>
      <c r="O180" s="119">
        <f t="shared" si="21"/>
        <v>0.10331256594342253</v>
      </c>
      <c r="P180" s="119">
        <f t="shared" si="21"/>
        <v>9.7755708683547021E-2</v>
      </c>
      <c r="Q180" s="126">
        <f t="shared" si="21"/>
        <v>0.10314409482667837</v>
      </c>
      <c r="R180" s="125">
        <f t="shared" si="21"/>
        <v>0.14418084573700574</v>
      </c>
      <c r="S180" s="119">
        <f t="shared" si="21"/>
        <v>0.13500080406115261</v>
      </c>
      <c r="T180" s="119">
        <f t="shared" si="21"/>
        <v>0.12203760711705015</v>
      </c>
      <c r="U180" s="119">
        <f t="shared" si="21"/>
        <v>0.13786880148073913</v>
      </c>
      <c r="V180" s="126">
        <f t="shared" si="21"/>
        <v>0.14805717129237042</v>
      </c>
      <c r="W180" s="125">
        <f t="shared" si="21"/>
        <v>0.15706300876821425</v>
      </c>
      <c r="X180" s="119">
        <f t="shared" si="21"/>
        <v>0.16142516867453249</v>
      </c>
      <c r="Y180" s="119">
        <f t="shared" si="21"/>
        <v>0.17654035125992965</v>
      </c>
      <c r="Z180" s="119">
        <f t="shared" si="21"/>
        <v>0.1689237505290388</v>
      </c>
      <c r="AA180" s="126">
        <f t="shared" si="21"/>
        <v>0.16593817403203559</v>
      </c>
    </row>
    <row r="181" spans="1:27" x14ac:dyDescent="0.25">
      <c r="A181" s="31">
        <f t="shared" si="15"/>
        <v>8</v>
      </c>
      <c r="B181" s="116" t="s">
        <v>127</v>
      </c>
      <c r="C181" s="239">
        <f>C154</f>
        <v>0.11294595406526074</v>
      </c>
      <c r="D181" s="119">
        <f t="shared" ref="D181:AA181" si="22">D154</f>
        <v>0.15833164556813509</v>
      </c>
      <c r="E181" s="119">
        <f t="shared" si="22"/>
        <v>0.13576734010572497</v>
      </c>
      <c r="F181" s="119">
        <f t="shared" si="22"/>
        <v>0.12235293409670445</v>
      </c>
      <c r="G181" s="126">
        <f t="shared" si="22"/>
        <v>7.0032003962928746E-2</v>
      </c>
      <c r="H181" s="125">
        <f t="shared" si="22"/>
        <v>7.7848698968674579E-2</v>
      </c>
      <c r="I181" s="119">
        <f t="shared" si="22"/>
        <v>0.18435173299797647</v>
      </c>
      <c r="J181" s="119">
        <f t="shared" si="22"/>
        <v>9.9697382574585158E-2</v>
      </c>
      <c r="K181" s="119">
        <f t="shared" si="22"/>
        <v>8.088331807495816E-2</v>
      </c>
      <c r="L181" s="126">
        <f t="shared" si="22"/>
        <v>6.9897151045521633E-2</v>
      </c>
      <c r="M181" s="125">
        <f t="shared" si="22"/>
        <v>5.2373951618776809E-2</v>
      </c>
      <c r="N181" s="119">
        <f t="shared" si="22"/>
        <v>0</v>
      </c>
      <c r="O181" s="119">
        <f t="shared" si="22"/>
        <v>4.871105379846058E-2</v>
      </c>
      <c r="P181" s="119">
        <f t="shared" si="22"/>
        <v>3.2059050347030958E-2</v>
      </c>
      <c r="Q181" s="126">
        <f t="shared" si="22"/>
        <v>0</v>
      </c>
      <c r="R181" s="125">
        <f t="shared" si="22"/>
        <v>7.6481949089717893E-2</v>
      </c>
      <c r="S181" s="119">
        <f t="shared" si="22"/>
        <v>0.15721981986922001</v>
      </c>
      <c r="T181" s="119">
        <f t="shared" si="22"/>
        <v>0.11922240348015226</v>
      </c>
      <c r="U181" s="119">
        <f t="shared" si="22"/>
        <v>9.5725171762384154E-2</v>
      </c>
      <c r="V181" s="126">
        <f t="shared" si="22"/>
        <v>5.8563488941563692E-2</v>
      </c>
      <c r="W181" s="125">
        <f t="shared" si="22"/>
        <v>0.19289271525773324</v>
      </c>
      <c r="X181" s="119">
        <f t="shared" si="22"/>
        <v>0.22358990230690939</v>
      </c>
      <c r="Y181" s="119">
        <f t="shared" si="22"/>
        <v>0.20320697822893646</v>
      </c>
      <c r="Z181" s="119">
        <f t="shared" si="22"/>
        <v>0.22093620846525008</v>
      </c>
      <c r="AA181" s="126">
        <f t="shared" si="22"/>
        <v>0.11583681725003996</v>
      </c>
    </row>
    <row r="182" spans="1:27" ht="15.75" thickBot="1" x14ac:dyDescent="0.3">
      <c r="A182" s="33">
        <f t="shared" si="15"/>
        <v>9</v>
      </c>
      <c r="B182" s="251" t="s">
        <v>212</v>
      </c>
      <c r="C182" s="241">
        <f>C157</f>
        <v>0.94541636076723801</v>
      </c>
      <c r="D182" s="121">
        <f t="shared" ref="D182:AA182" si="23">D157</f>
        <v>0.94587422954296019</v>
      </c>
      <c r="E182" s="121">
        <f t="shared" si="23"/>
        <v>0.92822774072774084</v>
      </c>
      <c r="F182" s="121">
        <f t="shared" si="23"/>
        <v>0.89151034151034148</v>
      </c>
      <c r="G182" s="234">
        <f t="shared" si="23"/>
        <v>0.87410814494147826</v>
      </c>
      <c r="H182" s="129">
        <f t="shared" si="23"/>
        <v>4.2276586281042909E-2</v>
      </c>
      <c r="I182" s="121">
        <f t="shared" si="23"/>
        <v>3.8377549439077396E-2</v>
      </c>
      <c r="J182" s="121">
        <f t="shared" si="23"/>
        <v>3.8939366092222594E-2</v>
      </c>
      <c r="K182" s="121">
        <f t="shared" si="23"/>
        <v>3.4687238883310975E-2</v>
      </c>
      <c r="L182" s="234">
        <f t="shared" si="23"/>
        <v>5.0715486195875417E-2</v>
      </c>
      <c r="M182" s="129">
        <f t="shared" si="23"/>
        <v>0.9093567251461987</v>
      </c>
      <c r="N182" s="121">
        <f t="shared" si="23"/>
        <v>0.92397660818713423</v>
      </c>
      <c r="O182" s="121">
        <f t="shared" si="23"/>
        <v>0.91741741741741734</v>
      </c>
      <c r="P182" s="121">
        <f t="shared" si="23"/>
        <v>0.86111111111111105</v>
      </c>
      <c r="Q182" s="234">
        <f t="shared" si="23"/>
        <v>0.8232323232323232</v>
      </c>
      <c r="R182" s="129">
        <f t="shared" si="23"/>
        <v>0.95833333333333348</v>
      </c>
      <c r="S182" s="121">
        <f t="shared" si="23"/>
        <v>0.94907407407407407</v>
      </c>
      <c r="T182" s="121">
        <f t="shared" si="23"/>
        <v>0.94444444444444442</v>
      </c>
      <c r="U182" s="121">
        <f t="shared" si="23"/>
        <v>0.88888888888888895</v>
      </c>
      <c r="V182" s="234">
        <f t="shared" si="23"/>
        <v>0.86265432098765427</v>
      </c>
      <c r="W182" s="129">
        <f t="shared" si="23"/>
        <v>0.98989898989898994</v>
      </c>
      <c r="X182" s="121">
        <f t="shared" si="23"/>
        <v>0.97474747474747481</v>
      </c>
      <c r="Y182" s="121">
        <f t="shared" si="23"/>
        <v>0.94444444444444453</v>
      </c>
      <c r="Z182" s="121">
        <f t="shared" si="23"/>
        <v>0.93333333333333335</v>
      </c>
      <c r="AA182" s="234">
        <f t="shared" si="23"/>
        <v>0.92222222222222217</v>
      </c>
    </row>
  </sheetData>
  <mergeCells count="22">
    <mergeCell ref="C166:G166"/>
    <mergeCell ref="H166:L166"/>
    <mergeCell ref="M166:Q166"/>
    <mergeCell ref="R166:V166"/>
    <mergeCell ref="W166:AA166"/>
    <mergeCell ref="R144:V144"/>
    <mergeCell ref="W144:AA144"/>
    <mergeCell ref="C159:G159"/>
    <mergeCell ref="H159:L159"/>
    <mergeCell ref="M159:Q159"/>
    <mergeCell ref="R159:V159"/>
    <mergeCell ref="W159:AA159"/>
    <mergeCell ref="B31:I31"/>
    <mergeCell ref="H32:I32"/>
    <mergeCell ref="C144:G144"/>
    <mergeCell ref="H144:L144"/>
    <mergeCell ref="M144:Q144"/>
    <mergeCell ref="C172:G172"/>
    <mergeCell ref="H172:L172"/>
    <mergeCell ref="M172:Q172"/>
    <mergeCell ref="R172:V172"/>
    <mergeCell ref="W172:AA17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6"/>
  <sheetViews>
    <sheetView workbookViewId="0">
      <pane ySplit="1" topLeftCell="A113" activePane="bottomLeft" state="frozen"/>
      <selection pane="bottomLeft" activeCell="H1" activeCellId="2" sqref="M1:M1048576 I1:I1048576 H1:H1048576"/>
    </sheetView>
  </sheetViews>
  <sheetFormatPr defaultRowHeight="15" x14ac:dyDescent="0.25"/>
  <cols>
    <col min="2" max="2" width="13.5703125" bestFit="1" customWidth="1"/>
    <col min="3" max="3" width="11.42578125" bestFit="1" customWidth="1"/>
    <col min="7" max="7" width="11.140625" bestFit="1" customWidth="1"/>
    <col min="10" max="10" width="11.140625" bestFit="1" customWidth="1"/>
  </cols>
  <sheetData>
    <row r="1" spans="1:13" ht="45.75" thickBot="1" x14ac:dyDescent="0.3">
      <c r="A1" s="35" t="s">
        <v>8</v>
      </c>
      <c r="B1" s="4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30</v>
      </c>
      <c r="H1" s="327" t="s">
        <v>124</v>
      </c>
      <c r="I1" s="327" t="s">
        <v>125</v>
      </c>
      <c r="J1" s="142" t="s">
        <v>111</v>
      </c>
      <c r="K1" s="143" t="s">
        <v>142</v>
      </c>
      <c r="L1" s="143" t="s">
        <v>143</v>
      </c>
      <c r="M1" s="143" t="s">
        <v>194</v>
      </c>
    </row>
    <row r="2" spans="1:13" x14ac:dyDescent="0.25">
      <c r="A2" s="39">
        <v>1</v>
      </c>
      <c r="B2" s="323">
        <f>'Total Analysis'!B4</f>
        <v>3201</v>
      </c>
      <c r="C2" s="93">
        <f>'Total Analysis'!I4</f>
        <v>11084</v>
      </c>
      <c r="D2" s="40">
        <f>'Minitab data'!C2-'Minitab data'!B2</f>
        <v>7883</v>
      </c>
      <c r="E2" s="93">
        <f>'Total Analysis'!W4</f>
        <v>1635.2856365614798</v>
      </c>
      <c r="F2" s="320">
        <f>'Total Analysis'!AD4</f>
        <v>0.06</v>
      </c>
      <c r="G2" s="93">
        <f>'Total Analysis'!AK4</f>
        <v>147</v>
      </c>
      <c r="H2" s="322">
        <f>'Total Analysis'!AR4</f>
        <v>0.13837375178316691</v>
      </c>
      <c r="I2" s="322">
        <f>'Total Analysis'!AY4</f>
        <v>4.3108504398826977E-2</v>
      </c>
      <c r="J2" s="93">
        <f>'Total Analysis'!BF4</f>
        <v>107.4</v>
      </c>
      <c r="K2" s="321">
        <f>'Total Analysis'!BM4</f>
        <v>0.11939999999999999</v>
      </c>
      <c r="L2" s="267">
        <f>'Total Analysis'!BT4</f>
        <v>0.13883624339691117</v>
      </c>
      <c r="M2" s="322">
        <f>'Total Analysis'!CA4</f>
        <v>1</v>
      </c>
    </row>
    <row r="3" spans="1:13" x14ac:dyDescent="0.25">
      <c r="A3" s="31">
        <f>A2+1</f>
        <v>2</v>
      </c>
      <c r="B3" s="324">
        <f>'Total Analysis'!B5</f>
        <v>1981</v>
      </c>
      <c r="C3" s="32">
        <f>'Total Analysis'!I5</f>
        <v>31385</v>
      </c>
      <c r="D3" s="22">
        <f>'Minitab data'!C3-'Minitab data'!B3</f>
        <v>29404</v>
      </c>
      <c r="E3" s="32">
        <f>'Total Analysis'!W5</f>
        <v>4609.5844451675894</v>
      </c>
      <c r="F3" s="290">
        <f>'Total Analysis'!AD5</f>
        <v>0.08</v>
      </c>
      <c r="G3" s="32">
        <f>'Total Analysis'!AK5</f>
        <v>68</v>
      </c>
      <c r="H3" s="288">
        <f>'Total Analysis'!AR5</f>
        <v>3.5279242057273119E-2</v>
      </c>
      <c r="I3" s="288">
        <f>'Total Analysis'!AY5</f>
        <v>3.4412955465587043E-2</v>
      </c>
      <c r="J3" s="32">
        <f>'Total Analysis'!BF5</f>
        <v>403.13</v>
      </c>
      <c r="K3" s="282">
        <f>'Total Analysis'!BM5</f>
        <v>0.1202</v>
      </c>
      <c r="L3" s="172">
        <f>'Total Analysis'!BT5</f>
        <v>0.30813525276196851</v>
      </c>
      <c r="M3" s="288">
        <f>'Total Analysis'!CA5</f>
        <v>0.83333333333333337</v>
      </c>
    </row>
    <row r="4" spans="1:13" x14ac:dyDescent="0.25">
      <c r="A4" s="31">
        <f t="shared" ref="A4:A67" si="0">A3+1</f>
        <v>3</v>
      </c>
      <c r="B4" s="324">
        <f>'Total Analysis'!B6</f>
        <v>116</v>
      </c>
      <c r="C4" s="32">
        <f>'Total Analysis'!I6</f>
        <v>2676</v>
      </c>
      <c r="D4" s="22">
        <f>'Minitab data'!C4-'Minitab data'!B4</f>
        <v>2560</v>
      </c>
      <c r="E4" s="32">
        <f>'Total Analysis'!W6</f>
        <v>363.03877221324717</v>
      </c>
      <c r="F4" s="290">
        <f>'Total Analysis'!AD6</f>
        <v>0.03</v>
      </c>
      <c r="G4" s="32"/>
      <c r="H4" s="288">
        <f>'Total Analysis'!AR6</f>
        <v>1.6902229345767156E-2</v>
      </c>
      <c r="I4" s="288"/>
      <c r="J4" s="32"/>
      <c r="K4" s="282"/>
      <c r="L4" s="172">
        <f>'Total Analysis'!BT6</f>
        <v>0.29215686274509806</v>
      </c>
      <c r="M4" s="288">
        <f>'Total Analysis'!CA6</f>
        <v>0.83333333333333337</v>
      </c>
    </row>
    <row r="5" spans="1:13" x14ac:dyDescent="0.25">
      <c r="A5" s="31">
        <f t="shared" si="0"/>
        <v>4</v>
      </c>
      <c r="B5" s="324">
        <f>'Total Analysis'!B7</f>
        <v>247</v>
      </c>
      <c r="C5" s="32">
        <f>'Total Analysis'!I7</f>
        <v>51824</v>
      </c>
      <c r="D5" s="22">
        <f>'Minitab data'!C5-'Minitab data'!B5</f>
        <v>51577</v>
      </c>
      <c r="E5" s="32">
        <f>'Total Analysis'!W7</f>
        <v>10538.486278158016</v>
      </c>
      <c r="F5" s="290">
        <f>'Total Analysis'!AD7</f>
        <v>-0.01</v>
      </c>
      <c r="G5" s="32"/>
      <c r="H5" s="288">
        <f>'Total Analysis'!AR7</f>
        <v>2.4489148432000475E-3</v>
      </c>
      <c r="I5" s="288"/>
      <c r="J5" s="32">
        <f>'Total Analysis'!BF7</f>
        <v>353.19</v>
      </c>
      <c r="K5" s="282">
        <f>'Total Analysis'!BM7</f>
        <v>0.1716</v>
      </c>
      <c r="L5" s="172">
        <f>'Total Analysis'!BT7</f>
        <v>0.49983384656283925</v>
      </c>
      <c r="M5" s="288">
        <f>'Total Analysis'!CA7</f>
        <v>0.94444444444444442</v>
      </c>
    </row>
    <row r="6" spans="1:13" x14ac:dyDescent="0.25">
      <c r="A6" s="31">
        <f t="shared" si="0"/>
        <v>5</v>
      </c>
      <c r="B6" s="324">
        <f>'Total Analysis'!B8</f>
        <v>5000</v>
      </c>
      <c r="C6" s="32">
        <f>'Total Analysis'!I8</f>
        <v>39236</v>
      </c>
      <c r="D6" s="22">
        <f>'Minitab data'!C6-'Minitab data'!B6</f>
        <v>34236</v>
      </c>
      <c r="E6" s="32">
        <f>'Total Analysis'!W8</f>
        <v>1122.7162162162163</v>
      </c>
      <c r="F6" s="290">
        <f>'Total Analysis'!AD8</f>
        <v>-0.02</v>
      </c>
      <c r="G6" s="32"/>
      <c r="H6" s="288">
        <f>'Total Analysis'!AR8</f>
        <v>4.0297881943325058E-2</v>
      </c>
      <c r="I6" s="288"/>
      <c r="J6" s="32">
        <f>'Total Analysis'!BF8</f>
        <v>43.08</v>
      </c>
      <c r="K6" s="282">
        <f>'Total Analysis'!BM8</f>
        <v>5.7999999999999996E-3</v>
      </c>
      <c r="L6" s="172">
        <f>'Total Analysis'!BT8</f>
        <v>3.8203532129923619E-2</v>
      </c>
      <c r="M6" s="288">
        <f>'Total Analysis'!CA8</f>
        <v>0.83333333333333337</v>
      </c>
    </row>
    <row r="7" spans="1:13" x14ac:dyDescent="0.25">
      <c r="A7" s="31">
        <f t="shared" si="0"/>
        <v>6</v>
      </c>
      <c r="B7" s="324"/>
      <c r="C7" s="32">
        <f>'Total Analysis'!I9</f>
        <v>2908.7</v>
      </c>
      <c r="D7" s="22">
        <f>'Minitab data'!C7-'Minitab data'!B7</f>
        <v>2908.7</v>
      </c>
      <c r="E7" s="32">
        <f>'Total Analysis'!W9</f>
        <v>220.48207250927777</v>
      </c>
      <c r="F7" s="290">
        <f>'Total Analysis'!AD9</f>
        <v>0.15</v>
      </c>
      <c r="G7" s="32"/>
      <c r="H7" s="288"/>
      <c r="I7" s="288"/>
      <c r="J7" s="32"/>
      <c r="K7" s="282"/>
      <c r="L7" s="172">
        <f>'Total Analysis'!BT9</f>
        <v>0.35458865558963298</v>
      </c>
      <c r="M7" s="288">
        <f>'Total Analysis'!CA9</f>
        <v>0.88888888888888884</v>
      </c>
    </row>
    <row r="8" spans="1:13" x14ac:dyDescent="0.25">
      <c r="A8" s="31">
        <f t="shared" si="0"/>
        <v>7</v>
      </c>
      <c r="B8" s="324">
        <f>'Total Analysis'!B10</f>
        <v>520</v>
      </c>
      <c r="C8" s="32">
        <f>'Total Analysis'!I10</f>
        <v>22614</v>
      </c>
      <c r="D8" s="22">
        <f>'Minitab data'!C8-'Minitab data'!B8</f>
        <v>22094</v>
      </c>
      <c r="E8" s="32">
        <f>'Total Analysis'!W10</f>
        <v>-2348.7683903860161</v>
      </c>
      <c r="F8" s="290">
        <f>'Total Analysis'!AD10</f>
        <v>0.32</v>
      </c>
      <c r="G8" s="32">
        <f>'Total Analysis'!AK10</f>
        <v>6</v>
      </c>
      <c r="H8" s="288">
        <f>'Total Analysis'!AR10</f>
        <v>1.4155052264808362E-2</v>
      </c>
      <c r="I8" s="288">
        <f>'Total Analysis'!AY10</f>
        <v>1.2096774193548387E-2</v>
      </c>
      <c r="J8" s="32"/>
      <c r="K8" s="282"/>
      <c r="L8" s="172">
        <f>'Total Analysis'!BT10</f>
        <v>6.5472651605231871E-2</v>
      </c>
      <c r="M8" s="288">
        <f>'Total Analysis'!CA10</f>
        <v>0.72222222222222221</v>
      </c>
    </row>
    <row r="9" spans="1:13" x14ac:dyDescent="0.25">
      <c r="A9" s="31">
        <f t="shared" si="0"/>
        <v>8</v>
      </c>
      <c r="B9" s="324">
        <f>'Total Analysis'!B11</f>
        <v>165.048</v>
      </c>
      <c r="C9" s="32">
        <f>'Total Analysis'!I11</f>
        <v>444.65800000000002</v>
      </c>
      <c r="D9" s="22">
        <f>'Minitab data'!C9-'Minitab data'!B9</f>
        <v>279.61</v>
      </c>
      <c r="E9" s="32">
        <f>'Total Analysis'!W11</f>
        <v>65.234368552236901</v>
      </c>
      <c r="F9" s="290">
        <f>'Total Analysis'!AD11</f>
        <v>0.3</v>
      </c>
      <c r="G9" s="32">
        <f>'Total Analysis'!AK11</f>
        <v>8.9380000000000006</v>
      </c>
      <c r="H9" s="288">
        <f>'Total Analysis'!AR11</f>
        <v>0.14144700193854587</v>
      </c>
      <c r="I9" s="288">
        <f>'Total Analysis'!AY11</f>
        <v>8.3073863055460023E-2</v>
      </c>
      <c r="J9" s="32">
        <f>'Total Analysis'!BF11</f>
        <v>1.1399999999999999</v>
      </c>
      <c r="K9" s="282">
        <f>'Total Analysis'!BM11</f>
        <v>0.10220000000000001</v>
      </c>
      <c r="L9" s="172">
        <f>'Total Analysis'!BT11</f>
        <v>2.9020195748759026E-2</v>
      </c>
      <c r="M9" s="288">
        <f>'Total Analysis'!CA11</f>
        <v>0.94444444444444442</v>
      </c>
    </row>
    <row r="10" spans="1:13" x14ac:dyDescent="0.25">
      <c r="A10" s="31">
        <f t="shared" si="0"/>
        <v>9</v>
      </c>
      <c r="B10" s="324">
        <f>'Total Analysis'!B12</f>
        <v>948</v>
      </c>
      <c r="C10" s="32">
        <f>'Total Analysis'!I12</f>
        <v>4385</v>
      </c>
      <c r="D10" s="22">
        <f>'Minitab data'!C10-'Minitab data'!B10</f>
        <v>3437</v>
      </c>
      <c r="E10" s="32">
        <f>'Total Analysis'!W12</f>
        <v>934.20489573889404</v>
      </c>
      <c r="F10" s="290">
        <f>'Total Analysis'!AD12</f>
        <v>-0.03</v>
      </c>
      <c r="G10" s="32"/>
      <c r="H10" s="288">
        <f>'Total Analysis'!AR12</f>
        <v>0.11100702576112412</v>
      </c>
      <c r="I10" s="288"/>
      <c r="J10" s="32">
        <f>'Total Analysis'!BF12</f>
        <v>320.73</v>
      </c>
      <c r="K10" s="282">
        <f>'Total Analysis'!BM12</f>
        <v>0.16589999999999999</v>
      </c>
      <c r="L10" s="172">
        <f>'Total Analysis'!BT12</f>
        <v>0.2271601541001651</v>
      </c>
      <c r="M10" s="288">
        <f>'Total Analysis'!CA12</f>
        <v>1</v>
      </c>
    </row>
    <row r="11" spans="1:13" x14ac:dyDescent="0.25">
      <c r="A11" s="31">
        <f t="shared" si="0"/>
        <v>10</v>
      </c>
      <c r="B11" s="324">
        <f>'Total Analysis'!B13</f>
        <v>597</v>
      </c>
      <c r="C11" s="32">
        <f>'Total Analysis'!I13</f>
        <v>7225</v>
      </c>
      <c r="D11" s="22">
        <f>'Minitab data'!C11-'Minitab data'!B11</f>
        <v>6628</v>
      </c>
      <c r="E11" s="32">
        <f>'Total Analysis'!W13</f>
        <v>-2.9492753623188404</v>
      </c>
      <c r="F11" s="290">
        <f>'Total Analysis'!AD13</f>
        <v>7.0000000000000007E-2</v>
      </c>
      <c r="G11" s="32">
        <f>'Total Analysis'!AK13</f>
        <v>324</v>
      </c>
      <c r="H11" s="288">
        <f>'Total Analysis'!AR13</f>
        <v>3.5862317534690935E-2</v>
      </c>
      <c r="I11" s="288">
        <f>'Total Analysis'!AY13</f>
        <v>0.6171428571428571</v>
      </c>
      <c r="J11" s="32">
        <f>'Total Analysis'!BF13</f>
        <v>59.2</v>
      </c>
      <c r="K11" s="282">
        <f>'Total Analysis'!BM13</f>
        <v>-2.0000000000000001E-4</v>
      </c>
      <c r="L11" s="172">
        <f>'Total Analysis'!BT13</f>
        <v>5.0246940090186813E-2</v>
      </c>
      <c r="M11" s="288">
        <f>'Total Analysis'!CA13</f>
        <v>0.83333333333333337</v>
      </c>
    </row>
    <row r="12" spans="1:13" x14ac:dyDescent="0.25">
      <c r="A12" s="31">
        <f t="shared" si="0"/>
        <v>11</v>
      </c>
      <c r="B12" s="324">
        <f>'Total Analysis'!B14</f>
        <v>21.555</v>
      </c>
      <c r="C12" s="32">
        <f>'Total Analysis'!I14</f>
        <v>183.58199999999999</v>
      </c>
      <c r="D12" s="22">
        <f>'Minitab data'!C12-'Minitab data'!B12</f>
        <v>162.02699999999999</v>
      </c>
      <c r="E12" s="32">
        <f>'Total Analysis'!W14</f>
        <v>48.07766003115804</v>
      </c>
      <c r="F12" s="290">
        <f>'Total Analysis'!AD14</f>
        <v>0.64</v>
      </c>
      <c r="G12" s="32"/>
      <c r="H12" s="288">
        <f>'Total Analysis'!AR14</f>
        <v>5.4829191361636102E-2</v>
      </c>
      <c r="I12" s="288"/>
      <c r="J12" s="32"/>
      <c r="K12" s="282"/>
      <c r="L12" s="172">
        <f>'Total Analysis'!BT14</f>
        <v>0.34375618171362854</v>
      </c>
      <c r="M12" s="288">
        <f>'Total Analysis'!CA14</f>
        <v>0.94444444444444442</v>
      </c>
    </row>
    <row r="13" spans="1:13" x14ac:dyDescent="0.25">
      <c r="A13" s="31">
        <f t="shared" si="0"/>
        <v>12</v>
      </c>
      <c r="B13" s="324">
        <f>'Total Analysis'!B15</f>
        <v>7</v>
      </c>
      <c r="C13" s="32">
        <f>'Total Analysis'!I15</f>
        <v>1948</v>
      </c>
      <c r="D13" s="22">
        <f>'Minitab data'!C13-'Minitab data'!B13</f>
        <v>1941</v>
      </c>
      <c r="E13" s="32">
        <f>'Total Analysis'!W15</f>
        <v>276.84899328859063</v>
      </c>
      <c r="F13" s="290">
        <f>'Total Analysis'!AD15</f>
        <v>-0.01</v>
      </c>
      <c r="G13" s="32"/>
      <c r="H13" s="288">
        <f>'Total Analysis'!AR15</f>
        <v>1.2448870709585631E-3</v>
      </c>
      <c r="I13" s="288"/>
      <c r="J13" s="32">
        <f>'Total Analysis'!BF15</f>
        <v>40.380000000000003</v>
      </c>
      <c r="K13" s="282">
        <f>'Total Analysis'!BM15</f>
        <v>6.6600000000000006E-2</v>
      </c>
      <c r="L13" s="172">
        <f>'Total Analysis'!BT15</f>
        <v>0.11764705882352941</v>
      </c>
      <c r="M13" s="288">
        <f>'Total Analysis'!CA15</f>
        <v>0.88888888888888884</v>
      </c>
    </row>
    <row r="14" spans="1:13" x14ac:dyDescent="0.25">
      <c r="A14" s="31">
        <f t="shared" si="0"/>
        <v>13</v>
      </c>
      <c r="B14" s="324">
        <f>'Total Analysis'!B16</f>
        <v>139</v>
      </c>
      <c r="C14" s="32">
        <f>'Total Analysis'!I16</f>
        <v>10168</v>
      </c>
      <c r="D14" s="22">
        <f>'Minitab data'!C14-'Minitab data'!B14</f>
        <v>10029</v>
      </c>
      <c r="E14" s="32">
        <f>'Total Analysis'!W16</f>
        <v>203.46201743462018</v>
      </c>
      <c r="F14" s="290">
        <f>'Total Analysis'!AD16</f>
        <v>-0.04</v>
      </c>
      <c r="G14" s="32"/>
      <c r="H14" s="288">
        <f>'Total Analysis'!AR16</f>
        <v>9.4461433910975195E-3</v>
      </c>
      <c r="I14" s="288"/>
      <c r="J14" s="32">
        <f>'Total Analysis'!BF16</f>
        <v>32.44</v>
      </c>
      <c r="K14" s="282">
        <f>'Total Analysis'!BM16</f>
        <v>2.9900000000000003E-2</v>
      </c>
      <c r="L14" s="172">
        <f>'Total Analysis'!BT16</f>
        <v>0.16180918339290623</v>
      </c>
      <c r="M14" s="288">
        <f>'Total Analysis'!CA16</f>
        <v>0.88888888888888884</v>
      </c>
    </row>
    <row r="15" spans="1:13" x14ac:dyDescent="0.25">
      <c r="A15" s="31">
        <f t="shared" si="0"/>
        <v>14</v>
      </c>
      <c r="B15" s="324">
        <f>'Total Analysis'!B17</f>
        <v>0.437</v>
      </c>
      <c r="C15" s="32">
        <f>'Total Analysis'!I17</f>
        <v>44.301000000000002</v>
      </c>
      <c r="D15" s="22">
        <f>'Minitab data'!C15-'Minitab data'!B15</f>
        <v>43.864000000000004</v>
      </c>
      <c r="E15" s="32">
        <f>'Total Analysis'!W17</f>
        <v>3.2815143154606976</v>
      </c>
      <c r="F15" s="290">
        <f>'Total Analysis'!AD17</f>
        <v>7.0000000000000007E-2</v>
      </c>
      <c r="G15" s="32"/>
      <c r="H15" s="288">
        <f>'Total Analysis'!AR17</f>
        <v>6.1959449879483907E-3</v>
      </c>
      <c r="I15" s="288"/>
      <c r="J15" s="32">
        <f>'Total Analysis'!BF17</f>
        <v>2.5099999999999998</v>
      </c>
      <c r="K15" s="282">
        <f>'Total Analysis'!BM17</f>
        <v>7.3899999999999993E-2</v>
      </c>
      <c r="L15" s="172">
        <f>'Total Analysis'!BT17</f>
        <v>5.8656252970438201E-2</v>
      </c>
      <c r="M15" s="288">
        <f>'Total Analysis'!CA17</f>
        <v>0.72222222222222221</v>
      </c>
    </row>
    <row r="16" spans="1:13" x14ac:dyDescent="0.25">
      <c r="A16" s="31">
        <f t="shared" si="0"/>
        <v>15</v>
      </c>
      <c r="B16" s="324">
        <f>'Total Analysis'!B18</f>
        <v>750</v>
      </c>
      <c r="C16" s="32">
        <f>'Total Analysis'!I18</f>
        <v>288.78899999999999</v>
      </c>
      <c r="D16" s="22">
        <f>'Minitab data'!C16-'Minitab data'!B16</f>
        <v>-461.21100000000001</v>
      </c>
      <c r="E16" s="32">
        <f>'Total Analysis'!W18</f>
        <v>15.154140026893771</v>
      </c>
      <c r="F16" s="290">
        <f>'Total Analysis'!AD18</f>
        <v>-0.16</v>
      </c>
      <c r="G16" s="32"/>
      <c r="H16" s="288">
        <f>'Total Analysis'!AR18</f>
        <v>1.6543472938186968E-3</v>
      </c>
      <c r="I16" s="288"/>
      <c r="J16" s="32">
        <f>'Total Analysis'!BF18</f>
        <v>21.64</v>
      </c>
      <c r="K16" s="282">
        <f>'Total Analysis'!BM18</f>
        <v>4.2300000000000004E-2</v>
      </c>
      <c r="L16" s="172">
        <f>'Total Analysis'!BT18</f>
        <v>0.13829126383481341</v>
      </c>
      <c r="M16" s="288">
        <f>'Total Analysis'!CA18</f>
        <v>0.5</v>
      </c>
    </row>
    <row r="17" spans="1:13" x14ac:dyDescent="0.25">
      <c r="A17" s="31">
        <f t="shared" si="0"/>
        <v>16</v>
      </c>
      <c r="B17" s="324">
        <f>'Total Analysis'!B19</f>
        <v>37.427</v>
      </c>
      <c r="C17" s="32">
        <f>'Total Analysis'!I19</f>
        <v>429.90499999999997</v>
      </c>
      <c r="D17" s="22">
        <f>'Minitab data'!C17-'Minitab data'!B17</f>
        <v>392.47799999999995</v>
      </c>
      <c r="E17" s="32">
        <f>'Total Analysis'!W19</f>
        <v>21.357945463709676</v>
      </c>
      <c r="F17" s="290">
        <f>'Total Analysis'!AD19</f>
        <v>-0.06</v>
      </c>
      <c r="G17" s="32"/>
      <c r="H17" s="288">
        <f>'Total Analysis'!AR19</f>
        <v>2.779440443320268E-2</v>
      </c>
      <c r="I17" s="288"/>
      <c r="J17" s="32">
        <f>'Total Analysis'!BF19</f>
        <v>0.15</v>
      </c>
      <c r="K17" s="282">
        <f>'Total Analysis'!BM19</f>
        <v>3.2199999999999999E-2</v>
      </c>
      <c r="L17" s="172">
        <f>'Total Analysis'!BT19</f>
        <v>9.4401589702879346E-2</v>
      </c>
      <c r="M17" s="288">
        <f>'Total Analysis'!CA19</f>
        <v>1</v>
      </c>
    </row>
    <row r="18" spans="1:13" x14ac:dyDescent="0.25">
      <c r="A18" s="31">
        <f t="shared" si="0"/>
        <v>17</v>
      </c>
      <c r="B18" s="324">
        <f>'Total Analysis'!B20</f>
        <v>73.637</v>
      </c>
      <c r="C18" s="32">
        <f>'Total Analysis'!I20</f>
        <v>1091.596</v>
      </c>
      <c r="D18" s="22">
        <f>'Minitab data'!C18-'Minitab data'!B18</f>
        <v>1017.9590000000001</v>
      </c>
      <c r="E18" s="32">
        <f>'Total Analysis'!W20</f>
        <v>134.22725287972688</v>
      </c>
      <c r="F18" s="290">
        <f>'Total Analysis'!AD20</f>
        <v>0.12</v>
      </c>
      <c r="G18" s="32"/>
      <c r="H18" s="288">
        <f>'Total Analysis'!AR20</f>
        <v>2.1967606901045086E-2</v>
      </c>
      <c r="I18" s="288"/>
      <c r="J18" s="32">
        <f>'Total Analysis'!BF20</f>
        <v>1.54</v>
      </c>
      <c r="K18" s="282">
        <f>'Total Analysis'!BM20</f>
        <v>6.8600000000000008E-2</v>
      </c>
      <c r="L18" s="172">
        <f>'Total Analysis'!BT20</f>
        <v>0.11512948059197325</v>
      </c>
      <c r="M18" s="288">
        <f>'Total Analysis'!CA20</f>
        <v>0.94444444444444442</v>
      </c>
    </row>
    <row r="19" spans="1:13" x14ac:dyDescent="0.25">
      <c r="A19" s="31">
        <f t="shared" si="0"/>
        <v>18</v>
      </c>
      <c r="B19" s="324">
        <f>'Total Analysis'!B21</f>
        <v>357.63</v>
      </c>
      <c r="C19" s="32">
        <f>'Total Analysis'!I21</f>
        <v>2735.471</v>
      </c>
      <c r="D19" s="22">
        <f>'Minitab data'!C19-'Minitab data'!B19</f>
        <v>2377.8409999999999</v>
      </c>
      <c r="E19" s="32">
        <f>'Total Analysis'!W21</f>
        <v>-125.66449455984173</v>
      </c>
      <c r="F19" s="290">
        <f>'Total Analysis'!AD21</f>
        <v>-0.12</v>
      </c>
      <c r="G19" s="32">
        <f>'Total Analysis'!AK21</f>
        <v>207.81200000000001</v>
      </c>
      <c r="H19" s="288">
        <f>'Total Analysis'!AR21</f>
        <v>6.869527385044473E-2</v>
      </c>
      <c r="I19" s="288">
        <f>'Total Analysis'!AY21</f>
        <v>0.36752133729011993</v>
      </c>
      <c r="J19" s="32">
        <f>'Total Analysis'!BF21</f>
        <v>1.95</v>
      </c>
      <c r="K19" s="282">
        <f>'Total Analysis'!BM21</f>
        <v>2.1000000000000001E-2</v>
      </c>
      <c r="L19" s="172">
        <f>'Total Analysis'!BT21</f>
        <v>0.25519236848978022</v>
      </c>
      <c r="M19" s="288">
        <f>'Total Analysis'!CA21</f>
        <v>1</v>
      </c>
    </row>
    <row r="20" spans="1:13" x14ac:dyDescent="0.25">
      <c r="A20" s="31">
        <f t="shared" si="0"/>
        <v>19</v>
      </c>
      <c r="B20" s="324">
        <f>'Total Analysis'!B22</f>
        <v>128114</v>
      </c>
      <c r="C20" s="32">
        <f>'Total Analysis'!I22</f>
        <v>84553</v>
      </c>
      <c r="D20" s="22">
        <f>'Minitab data'!C20-'Minitab data'!B20</f>
        <v>-43561</v>
      </c>
      <c r="E20" s="32">
        <f>'Total Analysis'!W22</f>
        <v>12587.862409016201</v>
      </c>
      <c r="F20" s="290">
        <f>'Total Analysis'!AD22</f>
        <v>-0.02</v>
      </c>
      <c r="G20" s="32"/>
      <c r="H20" s="288">
        <f>'Total Analysis'!AR22</f>
        <v>0.5413694601264325</v>
      </c>
      <c r="I20" s="288"/>
      <c r="J20" s="32">
        <f>'Total Analysis'!BF22</f>
        <v>1149.79</v>
      </c>
      <c r="K20" s="282">
        <f>'Total Analysis'!BM22</f>
        <v>0.25140000000000001</v>
      </c>
      <c r="L20" s="172">
        <f>'Total Analysis'!BT22</f>
        <v>0.38305753587848779</v>
      </c>
      <c r="M20" s="288">
        <f>'Total Analysis'!CA22</f>
        <v>1</v>
      </c>
    </row>
    <row r="21" spans="1:13" x14ac:dyDescent="0.25">
      <c r="A21" s="31">
        <f t="shared" si="0"/>
        <v>20</v>
      </c>
      <c r="B21" s="324">
        <f>'Total Analysis'!B23</f>
        <v>136.13499999999999</v>
      </c>
      <c r="C21" s="32">
        <f>'Total Analysis'!I23</f>
        <v>3795.6350000000002</v>
      </c>
      <c r="D21" s="22">
        <f>'Minitab data'!C21-'Minitab data'!B21</f>
        <v>3659.5</v>
      </c>
      <c r="E21" s="32">
        <f>'Total Analysis'!W23</f>
        <v>625.98576264640042</v>
      </c>
      <c r="F21" s="290">
        <f>'Total Analysis'!AD23</f>
        <v>0.04</v>
      </c>
      <c r="G21" s="32"/>
      <c r="H21" s="288">
        <f>'Total Analysis'!AR23</f>
        <v>2.1819587028232671E-2</v>
      </c>
      <c r="I21" s="288"/>
      <c r="J21" s="32">
        <f>'Total Analysis'!BF23</f>
        <v>154.25</v>
      </c>
      <c r="K21" s="282">
        <f>'Total Analysis'!BM23</f>
        <v>0.14599999999999999</v>
      </c>
      <c r="L21" s="172">
        <f>'Total Analysis'!BT23</f>
        <v>7.8492526218023467E-2</v>
      </c>
      <c r="M21" s="288"/>
    </row>
    <row r="22" spans="1:13" x14ac:dyDescent="0.25">
      <c r="A22" s="31">
        <f t="shared" si="0"/>
        <v>21</v>
      </c>
      <c r="B22" s="324">
        <f>'Total Analysis'!B24</f>
        <v>477</v>
      </c>
      <c r="C22" s="32">
        <f>'Total Analysis'!I24</f>
        <v>4539.3</v>
      </c>
      <c r="D22" s="22">
        <f>'Minitab data'!C22-'Minitab data'!B22</f>
        <v>4062.3</v>
      </c>
      <c r="E22" s="32">
        <f>'Total Analysis'!W24</f>
        <v>1713.7041835778957</v>
      </c>
      <c r="F22" s="290">
        <f>'Total Analysis'!AD24</f>
        <v>-0.02</v>
      </c>
      <c r="G22" s="32"/>
      <c r="H22" s="288">
        <f>'Total Analysis'!AR24</f>
        <v>4.8696823987014179E-2</v>
      </c>
      <c r="I22" s="288"/>
      <c r="J22" s="32">
        <f>'Total Analysis'!BF24</f>
        <v>92.16</v>
      </c>
      <c r="K22" s="282">
        <f>'Total Analysis'!BM24</f>
        <v>0.26669999999999999</v>
      </c>
      <c r="L22" s="172">
        <f>'Total Analysis'!BT24</f>
        <v>0.23485084671011108</v>
      </c>
      <c r="M22" s="288">
        <f>'Total Analysis'!CA24</f>
        <v>1</v>
      </c>
    </row>
    <row r="23" spans="1:13" x14ac:dyDescent="0.25">
      <c r="A23" s="31">
        <f t="shared" si="0"/>
        <v>22</v>
      </c>
      <c r="B23" s="324">
        <f>'Total Analysis'!B25</f>
        <v>44316</v>
      </c>
      <c r="C23" s="32">
        <f>'Total Analysis'!I25</f>
        <v>64160</v>
      </c>
      <c r="D23" s="22">
        <f>'Minitab data'!C23-'Minitab data'!B23</f>
        <v>19844</v>
      </c>
      <c r="E23" s="32">
        <f>'Total Analysis'!W25</f>
        <v>6665.1395348837214</v>
      </c>
      <c r="F23" s="290">
        <f>'Total Analysis'!AD25</f>
        <v>0.06</v>
      </c>
      <c r="G23" s="32">
        <f>'Total Analysis'!AK25</f>
        <v>194</v>
      </c>
      <c r="H23" s="288">
        <f>'Total Analysis'!AR25</f>
        <v>0.31428672742101343</v>
      </c>
      <c r="I23" s="288">
        <f>'Total Analysis'!AY25</f>
        <v>4.2024998375322226E-3</v>
      </c>
      <c r="J23" s="32">
        <f>'Total Analysis'!BF25</f>
        <v>591.18000000000006</v>
      </c>
      <c r="K23" s="282">
        <f>'Total Analysis'!BM25</f>
        <v>0.4032</v>
      </c>
      <c r="L23" s="172">
        <f>'Total Analysis'!BT25</f>
        <v>0.39985315144723116</v>
      </c>
      <c r="M23" s="288">
        <f>'Total Analysis'!CA25</f>
        <v>1</v>
      </c>
    </row>
    <row r="24" spans="1:13" x14ac:dyDescent="0.25">
      <c r="A24" s="31">
        <f t="shared" si="0"/>
        <v>23</v>
      </c>
      <c r="B24" s="324">
        <f>'Total Analysis'!B26</f>
        <v>3354</v>
      </c>
      <c r="C24" s="32">
        <f>'Total Analysis'!I26</f>
        <v>17039</v>
      </c>
      <c r="D24" s="22">
        <f>'Minitab data'!C24-'Minitab data'!B24</f>
        <v>13685</v>
      </c>
      <c r="E24" s="32">
        <f>'Total Analysis'!W26</f>
        <v>1709.3248106060605</v>
      </c>
      <c r="F24" s="290">
        <f>'Total Analysis'!AD26</f>
        <v>0.27</v>
      </c>
      <c r="G24" s="32"/>
      <c r="H24" s="288">
        <f>'Total Analysis'!AR26</f>
        <v>0.11961910196512002</v>
      </c>
      <c r="I24" s="288"/>
      <c r="J24" s="32">
        <f>'Total Analysis'!BF26</f>
        <v>105</v>
      </c>
      <c r="K24" s="282">
        <f>'Total Analysis'!BM26</f>
        <v>8.6599999999999996E-2</v>
      </c>
      <c r="L24" s="172">
        <f>'Total Analysis'!BT26</f>
        <v>0.19694045321323897</v>
      </c>
      <c r="M24" s="288">
        <f>'Total Analysis'!CA26</f>
        <v>1</v>
      </c>
    </row>
    <row r="25" spans="1:13" x14ac:dyDescent="0.25">
      <c r="A25" s="31">
        <f t="shared" si="0"/>
        <v>24</v>
      </c>
      <c r="B25" s="324">
        <f>'Total Analysis'!B27</f>
        <v>248.376</v>
      </c>
      <c r="C25" s="32">
        <f>'Total Analysis'!I27</f>
        <v>5150.7860000000001</v>
      </c>
      <c r="D25" s="22">
        <f>'Minitab data'!C25-'Minitab data'!B25</f>
        <v>4902.41</v>
      </c>
      <c r="E25" s="32">
        <f>'Total Analysis'!W27</f>
        <v>784.80949556336998</v>
      </c>
      <c r="F25" s="290">
        <f>'Total Analysis'!AD27</f>
        <v>0.09</v>
      </c>
      <c r="G25" s="32"/>
      <c r="H25" s="288">
        <f>'Total Analysis'!AR27</f>
        <v>2.7697861181722329E-2</v>
      </c>
      <c r="I25" s="288"/>
      <c r="J25" s="32">
        <f>'Total Analysis'!BF27</f>
        <v>23.580000000000002</v>
      </c>
      <c r="K25" s="282">
        <f>'Total Analysis'!BM27</f>
        <v>0.12179999999999999</v>
      </c>
      <c r="L25" s="172">
        <f>'Total Analysis'!BT27</f>
        <v>0.11689051294292264</v>
      </c>
      <c r="M25" s="288">
        <f>'Total Analysis'!CA27</f>
        <v>1</v>
      </c>
    </row>
    <row r="26" spans="1:13" x14ac:dyDescent="0.25">
      <c r="A26" s="31">
        <f t="shared" si="0"/>
        <v>25</v>
      </c>
      <c r="B26" s="324">
        <f>'Total Analysis'!B28</f>
        <v>31.431999999999999</v>
      </c>
      <c r="C26" s="32">
        <f>'Total Analysis'!I28</f>
        <v>1237.32</v>
      </c>
      <c r="D26" s="22">
        <f>'Minitab data'!C26-'Minitab data'!B26</f>
        <v>1205.8879999999999</v>
      </c>
      <c r="E26" s="32">
        <f>'Total Analysis'!W28</f>
        <v>172.90866794300211</v>
      </c>
      <c r="F26" s="290">
        <f>'Total Analysis'!AD28</f>
        <v>0.01</v>
      </c>
      <c r="G26" s="32"/>
      <c r="H26" s="288">
        <f>'Total Analysis'!AR28</f>
        <v>1.8178463794887335E-2</v>
      </c>
      <c r="I26" s="288"/>
      <c r="J26" s="32">
        <f>'Total Analysis'!BF28</f>
        <v>40.29</v>
      </c>
      <c r="K26" s="282">
        <f>'Total Analysis'!BM28</f>
        <v>0.13390000000000002</v>
      </c>
      <c r="L26" s="172">
        <f>'Total Analysis'!BT28</f>
        <v>7.4498565445153958E-2</v>
      </c>
      <c r="M26" s="288">
        <f>'Total Analysis'!CA28</f>
        <v>0.88888888888888884</v>
      </c>
    </row>
    <row r="27" spans="1:13" x14ac:dyDescent="0.25">
      <c r="A27" s="31">
        <f t="shared" si="0"/>
        <v>26</v>
      </c>
      <c r="B27" s="324">
        <f>'Total Analysis'!B29</f>
        <v>3549.998</v>
      </c>
      <c r="C27" s="32">
        <f>'Total Analysis'!I29</f>
        <v>5121.7269999999999</v>
      </c>
      <c r="D27" s="22">
        <f>'Minitab data'!C27-'Minitab data'!B27</f>
        <v>1571.7289999999998</v>
      </c>
      <c r="E27" s="32">
        <f>'Total Analysis'!W29</f>
        <v>841.15277043116475</v>
      </c>
      <c r="F27" s="290">
        <f>'Total Analysis'!AD29</f>
        <v>-0.01</v>
      </c>
      <c r="G27" s="32">
        <f>'Total Analysis'!AK29</f>
        <v>1.276</v>
      </c>
      <c r="H27" s="288">
        <f>'Total Analysis'!AR29</f>
        <v>0.32869746196343236</v>
      </c>
      <c r="I27" s="288">
        <f>'Total Analysis'!AY29</f>
        <v>3.8183220808538678E-4</v>
      </c>
      <c r="J27" s="32">
        <f>'Total Analysis'!BF29</f>
        <v>70.08</v>
      </c>
      <c r="K27" s="282">
        <f>'Total Analysis'!BM29</f>
        <v>0.1968</v>
      </c>
      <c r="L27" s="172">
        <f>'Total Analysis'!BT29</f>
        <v>0.17985149230164701</v>
      </c>
      <c r="M27" s="288">
        <f>'Total Analysis'!CA29</f>
        <v>1</v>
      </c>
    </row>
    <row r="28" spans="1:13" x14ac:dyDescent="0.25">
      <c r="A28" s="31">
        <f t="shared" si="0"/>
        <v>27</v>
      </c>
      <c r="B28" s="324">
        <f>'Total Analysis'!B30</f>
        <v>70.129000000000005</v>
      </c>
      <c r="C28" s="32">
        <f>'Total Analysis'!I30</f>
        <v>814.00800000000004</v>
      </c>
      <c r="D28" s="22">
        <f>'Minitab data'!C28-'Minitab data'!B28</f>
        <v>743.87900000000002</v>
      </c>
      <c r="E28" s="32">
        <f>'Total Analysis'!W30</f>
        <v>58.111205074117954</v>
      </c>
      <c r="F28" s="290">
        <f>'Total Analysis'!AD30</f>
        <v>0.17</v>
      </c>
      <c r="G28" s="32"/>
      <c r="H28" s="288">
        <f>'Total Analysis'!AR30</f>
        <v>6.8231548857813074E-2</v>
      </c>
      <c r="I28" s="288"/>
      <c r="J28" s="32">
        <f>'Total Analysis'!BF30</f>
        <v>1.75</v>
      </c>
      <c r="K28" s="282">
        <f>'Total Analysis'!BM30</f>
        <v>8.9800000000000005E-2</v>
      </c>
      <c r="L28" s="172">
        <f>'Total Analysis'!BT30</f>
        <v>0.19462057787223092</v>
      </c>
      <c r="M28" s="288"/>
    </row>
    <row r="29" spans="1:13" x14ac:dyDescent="0.25">
      <c r="A29" s="31">
        <f t="shared" si="0"/>
        <v>28</v>
      </c>
      <c r="B29" s="324">
        <f>'Total Analysis'!B31</f>
        <v>5.4279999999999999</v>
      </c>
      <c r="C29" s="32">
        <f>'Total Analysis'!I31</f>
        <v>1837.412</v>
      </c>
      <c r="D29" s="22">
        <f>'Minitab data'!C29-'Minitab data'!B29</f>
        <v>1831.9839999999999</v>
      </c>
      <c r="E29" s="32">
        <f>'Total Analysis'!W31</f>
        <v>180.82451209150963</v>
      </c>
      <c r="F29" s="290">
        <f>'Total Analysis'!AD31</f>
        <v>7.0000000000000007E-2</v>
      </c>
      <c r="G29" s="32"/>
      <c r="H29" s="288"/>
      <c r="I29" s="288"/>
      <c r="J29" s="32">
        <f>'Total Analysis'!BF31</f>
        <v>3.75</v>
      </c>
      <c r="K29" s="282">
        <f>'Total Analysis'!BM31</f>
        <v>9.7799999999999998E-2</v>
      </c>
      <c r="L29" s="172">
        <f>'Total Analysis'!BT31</f>
        <v>7.2144979462042694E-2</v>
      </c>
      <c r="M29" s="288"/>
    </row>
    <row r="30" spans="1:13" x14ac:dyDescent="0.25">
      <c r="A30" s="31">
        <f t="shared" si="0"/>
        <v>29</v>
      </c>
      <c r="B30" s="324">
        <f>'Total Analysis'!B32</f>
        <v>2537.076</v>
      </c>
      <c r="C30" s="32">
        <f>'Total Analysis'!I32</f>
        <v>10834.026</v>
      </c>
      <c r="D30" s="22">
        <f>'Minitab data'!C30-'Minitab data'!B30</f>
        <v>8296.9500000000007</v>
      </c>
      <c r="E30" s="32">
        <f>'Total Analysis'!W32</f>
        <v>-30.291931443779408</v>
      </c>
      <c r="F30" s="290">
        <f>'Total Analysis'!AD32</f>
        <v>0.06</v>
      </c>
      <c r="G30" s="32">
        <f>'Total Analysis'!AK32</f>
        <v>17.978000000000002</v>
      </c>
      <c r="H30" s="288">
        <f>'Total Analysis'!AR32</f>
        <v>0.12432461463464163</v>
      </c>
      <c r="I30" s="288">
        <f>'Total Analysis'!AY32</f>
        <v>7.0970589326699203E-3</v>
      </c>
      <c r="J30" s="32">
        <f>'Total Analysis'!BF32</f>
        <v>12.34</v>
      </c>
      <c r="K30" s="282">
        <f>'Total Analysis'!BM32</f>
        <v>-1.9E-3</v>
      </c>
      <c r="L30" s="172">
        <f>'Total Analysis'!BT32</f>
        <v>3.0127506295894245E-2</v>
      </c>
      <c r="M30" s="288">
        <f>'Total Analysis'!CA32</f>
        <v>1</v>
      </c>
    </row>
    <row r="31" spans="1:13" x14ac:dyDescent="0.25">
      <c r="A31" s="31">
        <f t="shared" si="0"/>
        <v>30</v>
      </c>
      <c r="B31" s="324">
        <f>'Total Analysis'!B33</f>
        <v>444.85700000000003</v>
      </c>
      <c r="C31" s="32">
        <f>'Total Analysis'!I33</f>
        <v>2477.5830000000001</v>
      </c>
      <c r="D31" s="22">
        <f>'Minitab data'!C31-'Minitab data'!B31</f>
        <v>2032.7260000000001</v>
      </c>
      <c r="E31" s="32">
        <f>'Total Analysis'!W33</f>
        <v>307.18391331057774</v>
      </c>
      <c r="F31" s="290">
        <f>'Total Analysis'!AD33</f>
        <v>0.06</v>
      </c>
      <c r="G31" s="32"/>
      <c r="H31" s="288">
        <f>'Total Analysis'!AR33</f>
        <v>9.4376592851761809E-2</v>
      </c>
      <c r="I31" s="288"/>
      <c r="J31" s="32">
        <f>'Total Analysis'!BF33</f>
        <v>16.36</v>
      </c>
      <c r="K31" s="282">
        <f>'Total Analysis'!BM33</f>
        <v>9.6799999999999997E-2</v>
      </c>
      <c r="L31" s="172">
        <f>'Total Analysis'!BT33</f>
        <v>1.0466055554272783E-4</v>
      </c>
      <c r="M31" s="288">
        <f>'Total Analysis'!CA33</f>
        <v>1</v>
      </c>
    </row>
    <row r="32" spans="1:13" x14ac:dyDescent="0.25">
      <c r="A32" s="31">
        <f t="shared" si="0"/>
        <v>31</v>
      </c>
      <c r="B32" s="324">
        <f>'Total Analysis'!B34</f>
        <v>849.61500000000001</v>
      </c>
      <c r="C32" s="32">
        <f>'Total Analysis'!I34</f>
        <v>2513.7739999999999</v>
      </c>
      <c r="D32" s="22">
        <f>'Minitab data'!C32-'Minitab data'!B32</f>
        <v>1664.1589999999999</v>
      </c>
      <c r="E32" s="32">
        <f>'Total Analysis'!W34</f>
        <v>470.01004794156404</v>
      </c>
      <c r="F32" s="290">
        <f>'Total Analysis'!AD34</f>
        <v>0.54</v>
      </c>
      <c r="G32" s="32"/>
      <c r="H32" s="288">
        <f>'Total Analysis'!AR34</f>
        <v>0.15402031052600379</v>
      </c>
      <c r="I32" s="288"/>
      <c r="J32" s="32">
        <f>'Total Analysis'!BF34</f>
        <v>14.64</v>
      </c>
      <c r="K32" s="282">
        <f>'Total Analysis'!BM34</f>
        <v>0.15759999999999999</v>
      </c>
      <c r="L32" s="172">
        <f>'Total Analysis'!BT34</f>
        <v>2.0630376971661322E-4</v>
      </c>
      <c r="M32" s="288">
        <f>'Total Analysis'!CA34</f>
        <v>1</v>
      </c>
    </row>
    <row r="33" spans="1:13" x14ac:dyDescent="0.25">
      <c r="A33" s="31">
        <f t="shared" si="0"/>
        <v>32</v>
      </c>
      <c r="B33" s="324">
        <f>'Total Analysis'!B35</f>
        <v>849.61500000000001</v>
      </c>
      <c r="C33" s="32">
        <f>'Total Analysis'!I35</f>
        <v>2513.7739999999999</v>
      </c>
      <c r="D33" s="22">
        <f>'Minitab data'!C33-'Minitab data'!B33</f>
        <v>1664.1589999999999</v>
      </c>
      <c r="E33" s="32">
        <f>'Total Analysis'!W35</f>
        <v>470.01004794156404</v>
      </c>
      <c r="F33" s="290">
        <f>'Total Analysis'!AD35</f>
        <v>0.54</v>
      </c>
      <c r="G33" s="32"/>
      <c r="H33" s="288">
        <f>'Total Analysis'!AR35</f>
        <v>0.15402031052600379</v>
      </c>
      <c r="I33" s="288"/>
      <c r="J33" s="32">
        <f>'Total Analysis'!BF35</f>
        <v>14.64</v>
      </c>
      <c r="K33" s="282">
        <f>'Total Analysis'!BM35</f>
        <v>0.15759999999999999</v>
      </c>
      <c r="L33" s="172">
        <f>'Total Analysis'!BT35</f>
        <v>2.0630376971661322E-4</v>
      </c>
      <c r="M33" s="288"/>
    </row>
    <row r="34" spans="1:13" x14ac:dyDescent="0.25">
      <c r="A34" s="31">
        <f t="shared" si="0"/>
        <v>33</v>
      </c>
      <c r="B34" s="324">
        <f>'Total Analysis'!B36</f>
        <v>48</v>
      </c>
      <c r="C34" s="32">
        <f>'Total Analysis'!I36</f>
        <v>-2972</v>
      </c>
      <c r="D34" s="22">
        <f>'Minitab data'!C34-'Minitab data'!B34</f>
        <v>-3020</v>
      </c>
      <c r="E34" s="32">
        <f>'Total Analysis'!W36</f>
        <v>6289.105263157895</v>
      </c>
      <c r="F34" s="290">
        <f>'Total Analysis'!AD36</f>
        <v>0.01</v>
      </c>
      <c r="G34" s="32"/>
      <c r="H34" s="288">
        <f>'Total Analysis'!AR36</f>
        <v>3.1929754540011976E-3</v>
      </c>
      <c r="I34" s="288"/>
      <c r="J34" s="32">
        <f>'Total Analysis'!BF36</f>
        <v>20</v>
      </c>
      <c r="K34" s="282">
        <f>'Total Analysis'!BM36</f>
        <v>8.2699999999999996E-2</v>
      </c>
      <c r="L34" s="172">
        <f>'Total Analysis'!BT36</f>
        <v>0.10955533423164801</v>
      </c>
      <c r="M34" s="288">
        <f>'Total Analysis'!CA36</f>
        <v>1</v>
      </c>
    </row>
    <row r="35" spans="1:13" x14ac:dyDescent="0.25">
      <c r="A35" s="31">
        <f t="shared" si="0"/>
        <v>34</v>
      </c>
      <c r="B35" s="324">
        <f>'Total Analysis'!B37</f>
        <v>1459.9</v>
      </c>
      <c r="C35" s="32">
        <f>'Total Analysis'!I37</f>
        <v>3420.3</v>
      </c>
      <c r="D35" s="22">
        <f>'Minitab data'!C35-'Minitab data'!B35</f>
        <v>1960.4</v>
      </c>
      <c r="E35" s="32">
        <f>'Total Analysis'!W37</f>
        <v>625.48665254237278</v>
      </c>
      <c r="F35" s="290">
        <f>'Total Analysis'!AD37</f>
        <v>0.16</v>
      </c>
      <c r="G35" s="32"/>
      <c r="H35" s="288">
        <f>'Total Analysis'!AR37</f>
        <v>0.19098639455782312</v>
      </c>
      <c r="I35" s="288"/>
      <c r="J35" s="32">
        <f>'Total Analysis'!BF37</f>
        <v>10.32</v>
      </c>
      <c r="K35" s="282">
        <f>'Total Analysis'!BM37</f>
        <v>0.1474</v>
      </c>
      <c r="L35" s="172">
        <f>'Total Analysis'!BT37</f>
        <v>0.23240015661707125</v>
      </c>
      <c r="M35" s="288">
        <f>'Total Analysis'!CA37</f>
        <v>0.94444444444444442</v>
      </c>
    </row>
    <row r="36" spans="1:13" x14ac:dyDescent="0.25">
      <c r="A36" s="31">
        <f t="shared" si="0"/>
        <v>35</v>
      </c>
      <c r="B36" s="324">
        <f>'Total Analysis'!B38</f>
        <v>48.470999999999997</v>
      </c>
      <c r="C36" s="32">
        <f>'Total Analysis'!I38</f>
        <v>246.20099999999999</v>
      </c>
      <c r="D36" s="22">
        <f>'Minitab data'!C36-'Minitab data'!B36</f>
        <v>197.73</v>
      </c>
      <c r="E36" s="32">
        <f>'Total Analysis'!W38</f>
        <v>8.4284240396944856</v>
      </c>
      <c r="F36" s="290">
        <f>'Total Analysis'!AD38</f>
        <v>0.04</v>
      </c>
      <c r="G36" s="32"/>
      <c r="H36" s="288">
        <f>'Total Analysis'!AR38</f>
        <v>0.15328591803626038</v>
      </c>
      <c r="I36" s="288"/>
      <c r="J36" s="32">
        <f>'Total Analysis'!BF38</f>
        <v>36.049999999999997</v>
      </c>
      <c r="K36" s="282">
        <f>'Total Analysis'!BM38</f>
        <v>9.849999999999999E-2</v>
      </c>
      <c r="L36" s="172">
        <f>'Total Analysis'!BT38</f>
        <v>0.11809875370052265</v>
      </c>
      <c r="M36" s="288">
        <f>'Total Analysis'!CA38</f>
        <v>0.22222222222222221</v>
      </c>
    </row>
    <row r="37" spans="1:13" x14ac:dyDescent="0.25">
      <c r="A37" s="31">
        <f t="shared" si="0"/>
        <v>36</v>
      </c>
      <c r="B37" s="324">
        <f>'Total Analysis'!B39</f>
        <v>1459.9</v>
      </c>
      <c r="C37" s="32">
        <f>'Total Analysis'!I39</f>
        <v>3420.3</v>
      </c>
      <c r="D37" s="22">
        <f>'Minitab data'!C37-'Minitab data'!B37</f>
        <v>1960.4</v>
      </c>
      <c r="E37" s="32">
        <f>'Total Analysis'!W39</f>
        <v>625.48665254237278</v>
      </c>
      <c r="F37" s="290">
        <f>'Total Analysis'!AD39</f>
        <v>0.16</v>
      </c>
      <c r="G37" s="32"/>
      <c r="H37" s="288">
        <f>'Total Analysis'!AR39</f>
        <v>0.19098639455782312</v>
      </c>
      <c r="I37" s="288"/>
      <c r="J37" s="32">
        <f>'Total Analysis'!BF39</f>
        <v>10.32</v>
      </c>
      <c r="K37" s="282">
        <f>'Total Analysis'!BM39</f>
        <v>0.1474</v>
      </c>
      <c r="L37" s="172">
        <f>'Total Analysis'!BT39</f>
        <v>0.23240015661707125</v>
      </c>
      <c r="M37" s="288">
        <f>'Total Analysis'!CA39</f>
        <v>1</v>
      </c>
    </row>
    <row r="38" spans="1:13" x14ac:dyDescent="0.25">
      <c r="A38" s="31">
        <f t="shared" si="0"/>
        <v>37</v>
      </c>
      <c r="B38" s="324">
        <f>'Total Analysis'!B40</f>
        <v>14784.154</v>
      </c>
      <c r="C38" s="32">
        <f>'Total Analysis'!I40</f>
        <v>28735.967000000001</v>
      </c>
      <c r="D38" s="22">
        <f>'Minitab data'!C38-'Minitab data'!B38</f>
        <v>13951.813</v>
      </c>
      <c r="E38" s="32">
        <f>'Total Analysis'!W40</f>
        <v>5043.4448113642229</v>
      </c>
      <c r="F38" s="290">
        <f>'Total Analysis'!AD40</f>
        <v>0.08</v>
      </c>
      <c r="G38" s="32"/>
      <c r="H38" s="288">
        <f>'Total Analysis'!AR40</f>
        <v>0.22768679555703664</v>
      </c>
      <c r="I38" s="288"/>
      <c r="J38" s="32">
        <f>'Total Analysis'!BF40</f>
        <v>316.39</v>
      </c>
      <c r="K38" s="282">
        <f>'Total Analysis'!BM40</f>
        <v>0.13269999999999998</v>
      </c>
      <c r="L38" s="172"/>
      <c r="M38" s="288"/>
    </row>
    <row r="39" spans="1:13" x14ac:dyDescent="0.25">
      <c r="A39" s="31">
        <f t="shared" si="0"/>
        <v>38</v>
      </c>
      <c r="B39" s="324">
        <f>'Total Analysis'!B41</f>
        <v>309.13499999999999</v>
      </c>
      <c r="C39" s="32">
        <f>'Total Analysis'!I41</f>
        <v>2187.4</v>
      </c>
      <c r="D39" s="22">
        <f>'Minitab data'!C39-'Minitab data'!B39</f>
        <v>1878.2650000000001</v>
      </c>
      <c r="E39" s="32">
        <f>'Total Analysis'!W41</f>
        <v>394.5289743729935</v>
      </c>
      <c r="F39" s="290">
        <f>'Total Analysis'!AD41</f>
        <v>0.06</v>
      </c>
      <c r="G39" s="32"/>
      <c r="H39" s="288">
        <f>'Total Analysis'!AR41</f>
        <v>7.7386964864387883E-2</v>
      </c>
      <c r="I39" s="288"/>
      <c r="J39" s="32">
        <f>'Total Analysis'!BF41</f>
        <v>256.2</v>
      </c>
      <c r="K39" s="282">
        <f>'Total Analysis'!BM41</f>
        <v>0.15670000000000001</v>
      </c>
      <c r="L39" s="172">
        <f>'Total Analysis'!BT41</f>
        <v>6.4608244807547385E-2</v>
      </c>
      <c r="M39" s="288">
        <f>'Total Analysis'!CA41</f>
        <v>1</v>
      </c>
    </row>
    <row r="40" spans="1:13" x14ac:dyDescent="0.25">
      <c r="A40" s="31">
        <f t="shared" si="0"/>
        <v>39</v>
      </c>
      <c r="B40" s="324">
        <f>'Total Analysis'!B42</f>
        <v>148.75299999999999</v>
      </c>
      <c r="C40" s="32">
        <f>'Total Analysis'!I42</f>
        <v>5844.125</v>
      </c>
      <c r="D40" s="22">
        <f>'Minitab data'!C40-'Minitab data'!B40</f>
        <v>5695.3720000000003</v>
      </c>
      <c r="E40" s="32">
        <f>'Total Analysis'!W42</f>
        <v>226.64423216324579</v>
      </c>
      <c r="F40" s="290"/>
      <c r="G40" s="32">
        <f>'Total Analysis'!AK42</f>
        <v>1.1819999999999999</v>
      </c>
      <c r="H40" s="288">
        <f>'Total Analysis'!AR42</f>
        <v>2.0523636750959279E-2</v>
      </c>
      <c r="I40" s="288">
        <f>'Total Analysis'!AY42</f>
        <v>6.7750755174449595E-3</v>
      </c>
      <c r="J40" s="32">
        <f>'Total Analysis'!BF42</f>
        <v>7.8</v>
      </c>
      <c r="K40" s="282">
        <f>'Total Analysis'!BM42</f>
        <v>4.07E-2</v>
      </c>
      <c r="L40" s="172"/>
      <c r="M40" s="288"/>
    </row>
    <row r="41" spans="1:13" x14ac:dyDescent="0.25">
      <c r="A41" s="31">
        <f t="shared" si="0"/>
        <v>40</v>
      </c>
      <c r="B41" s="324">
        <f>'Total Analysis'!B43</f>
        <v>10.949</v>
      </c>
      <c r="C41" s="32">
        <f>'Total Analysis'!I43</f>
        <v>1461.701</v>
      </c>
      <c r="D41" s="22">
        <f>'Minitab data'!C41-'Minitab data'!B41</f>
        <v>1450.752</v>
      </c>
      <c r="E41" s="32">
        <f>'Total Analysis'!W43</f>
        <v>261.19218175317059</v>
      </c>
      <c r="F41" s="290">
        <f>'Total Analysis'!AD43</f>
        <v>0.03</v>
      </c>
      <c r="G41" s="32"/>
      <c r="H41" s="288">
        <f>'Total Analysis'!AR43</f>
        <v>3.618633267762337E-3</v>
      </c>
      <c r="I41" s="288"/>
      <c r="J41" s="32">
        <f>'Total Analysis'!BF43</f>
        <v>104.96000000000001</v>
      </c>
      <c r="K41" s="282">
        <f>'Total Analysis'!BM43</f>
        <v>0.12269999999999999</v>
      </c>
      <c r="L41" s="172">
        <f>'Total Analysis'!BT43</f>
        <v>0.31140825744968942</v>
      </c>
      <c r="M41" s="288">
        <f>'Total Analysis'!CA43</f>
        <v>0.66666666666666663</v>
      </c>
    </row>
    <row r="42" spans="1:13" x14ac:dyDescent="0.25">
      <c r="A42" s="31">
        <f t="shared" si="0"/>
        <v>41</v>
      </c>
      <c r="B42" s="324">
        <f>'Total Analysis'!B44</f>
        <v>102.806</v>
      </c>
      <c r="C42" s="32">
        <f>'Total Analysis'!I44</f>
        <v>4912.8100000000004</v>
      </c>
      <c r="D42" s="22">
        <f>'Minitab data'!C42-'Minitab data'!B42</f>
        <v>4810.0040000000008</v>
      </c>
      <c r="E42" s="32">
        <f>'Total Analysis'!W44</f>
        <v>1672.3221092657805</v>
      </c>
      <c r="F42" s="290">
        <f>'Total Analysis'!AD44</f>
        <v>7.0000000000000007E-2</v>
      </c>
      <c r="G42" s="32"/>
      <c r="H42" s="288">
        <f>'Total Analysis'!AR44</f>
        <v>7.8750332735207894E-3</v>
      </c>
      <c r="I42" s="288"/>
      <c r="J42" s="32">
        <f>'Total Analysis'!BF44</f>
        <v>199.20000000000002</v>
      </c>
      <c r="K42" s="282">
        <f>'Total Analysis'!BM44</f>
        <v>0.18640000000000001</v>
      </c>
      <c r="L42" s="172">
        <f>'Total Analysis'!BT44</f>
        <v>8.679594728380155E-2</v>
      </c>
      <c r="M42" s="288">
        <f>'Total Analysis'!CA44</f>
        <v>1</v>
      </c>
    </row>
    <row r="43" spans="1:13" x14ac:dyDescent="0.25">
      <c r="A43" s="31">
        <f t="shared" si="0"/>
        <v>42</v>
      </c>
      <c r="B43" s="324">
        <f>'Total Analysis'!B45</f>
        <v>8.0779999999999994</v>
      </c>
      <c r="C43" s="32">
        <f>'Total Analysis'!I45</f>
        <v>787.00300000000004</v>
      </c>
      <c r="D43" s="22">
        <f>'Minitab data'!C43-'Minitab data'!B43</f>
        <v>778.92500000000007</v>
      </c>
      <c r="E43" s="32">
        <f>'Total Analysis'!W45</f>
        <v>301.07724064440231</v>
      </c>
      <c r="F43" s="290">
        <f>'Total Analysis'!AD45</f>
        <v>0.06</v>
      </c>
      <c r="G43" s="32"/>
      <c r="H43" s="288">
        <f>'Total Analysis'!AR45</f>
        <v>2.5968590157589284E-3</v>
      </c>
      <c r="I43" s="288"/>
      <c r="J43" s="32">
        <f>'Total Analysis'!BF45</f>
        <v>20.2</v>
      </c>
      <c r="K43" s="282">
        <f>'Total Analysis'!BM45</f>
        <v>0.13250000000000001</v>
      </c>
      <c r="L43" s="172">
        <f>'Total Analysis'!BT45</f>
        <v>5.0083654892706317E-2</v>
      </c>
      <c r="M43" s="288">
        <f>'Total Analysis'!CA45</f>
        <v>0.55555555555555558</v>
      </c>
    </row>
    <row r="44" spans="1:13" x14ac:dyDescent="0.25">
      <c r="A44" s="31">
        <f t="shared" si="0"/>
        <v>43</v>
      </c>
      <c r="B44" s="324">
        <f>'Total Analysis'!B46</f>
        <v>565</v>
      </c>
      <c r="C44" s="32">
        <f>'Total Analysis'!I46</f>
        <v>5416</v>
      </c>
      <c r="D44" s="22">
        <f>'Minitab data'!C44-'Minitab data'!B44</f>
        <v>4851</v>
      </c>
      <c r="E44" s="32">
        <f>'Total Analysis'!W46</f>
        <v>428.70744680851061</v>
      </c>
      <c r="F44" s="290">
        <f>'Total Analysis'!AD46</f>
        <v>0.18</v>
      </c>
      <c r="G44" s="32"/>
      <c r="H44" s="288">
        <f>'Total Analysis'!AR46</f>
        <v>5.3886504530281355E-2</v>
      </c>
      <c r="I44" s="288"/>
      <c r="J44" s="32">
        <f>'Total Analysis'!BF46</f>
        <v>17.130000000000003</v>
      </c>
      <c r="K44" s="282">
        <f>'Total Analysis'!BM46</f>
        <v>4.4600000000000001E-2</v>
      </c>
      <c r="L44" s="172">
        <f>'Total Analysis'!BT46</f>
        <v>0.20991847826086957</v>
      </c>
      <c r="M44" s="288">
        <f>'Total Analysis'!CA46</f>
        <v>1</v>
      </c>
    </row>
    <row r="45" spans="1:13" x14ac:dyDescent="0.25">
      <c r="A45" s="31">
        <f t="shared" si="0"/>
        <v>44</v>
      </c>
      <c r="B45" s="324">
        <f>'Total Analysis'!B47</f>
        <v>203.40299999999999</v>
      </c>
      <c r="C45" s="32">
        <f>'Total Analysis'!I47</f>
        <v>2105.9839999999999</v>
      </c>
      <c r="D45" s="22">
        <f>'Minitab data'!C45-'Minitab data'!B45</f>
        <v>1902.5809999999999</v>
      </c>
      <c r="E45" s="32">
        <f>'Total Analysis'!W47</f>
        <v>882.09137765770004</v>
      </c>
      <c r="F45" s="290">
        <f>'Total Analysis'!AD47</f>
        <v>0.1</v>
      </c>
      <c r="G45" s="32"/>
      <c r="H45" s="288">
        <f>'Total Analysis'!AR47</f>
        <v>2.3019245231131202E-2</v>
      </c>
      <c r="I45" s="288"/>
      <c r="J45" s="32">
        <f>'Total Analysis'!BF47</f>
        <v>25.270000000000003</v>
      </c>
      <c r="K45" s="282">
        <f>'Total Analysis'!BM47</f>
        <v>0.1452</v>
      </c>
      <c r="L45" s="172"/>
      <c r="M45" s="288"/>
    </row>
    <row r="46" spans="1:13" x14ac:dyDescent="0.25">
      <c r="A46" s="31">
        <f t="shared" si="0"/>
        <v>45</v>
      </c>
      <c r="B46" s="324">
        <f>'Total Analysis'!B48</f>
        <v>2222.0479999999998</v>
      </c>
      <c r="C46" s="32">
        <f>'Total Analysis'!I48</f>
        <v>5604.9470000000001</v>
      </c>
      <c r="D46" s="22">
        <f>'Minitab data'!C46-'Minitab data'!B46</f>
        <v>3382.8990000000003</v>
      </c>
      <c r="E46" s="32">
        <f>'Total Analysis'!W48</f>
        <v>132.86310561058002</v>
      </c>
      <c r="F46" s="290">
        <f>'Total Analysis'!AD48</f>
        <v>-0.01</v>
      </c>
      <c r="G46" s="32">
        <f>'Total Analysis'!AK48</f>
        <v>16.603999999999999</v>
      </c>
      <c r="H46" s="288">
        <f>'Total Analysis'!AR48</f>
        <v>0.31094159112175984</v>
      </c>
      <c r="I46" s="288">
        <f>'Total Analysis'!AY48</f>
        <v>7.7091651963970657E-3</v>
      </c>
      <c r="J46" s="32">
        <f>'Total Analysis'!BF48</f>
        <v>2.69</v>
      </c>
      <c r="K46" s="282">
        <f>'Total Analysis'!BM48</f>
        <v>7.9699999999999993E-2</v>
      </c>
      <c r="L46" s="172">
        <f>'Total Analysis'!BT48</f>
        <v>0.15530530835657946</v>
      </c>
      <c r="M46" s="288">
        <f>'Total Analysis'!CA48</f>
        <v>1</v>
      </c>
    </row>
    <row r="47" spans="1:13" x14ac:dyDescent="0.25">
      <c r="A47" s="31">
        <f t="shared" si="0"/>
        <v>46</v>
      </c>
      <c r="B47" s="324">
        <f>'Total Analysis'!B49</f>
        <v>566.00099999999998</v>
      </c>
      <c r="C47" s="32">
        <f>'Total Analysis'!I49</f>
        <v>1536.796</v>
      </c>
      <c r="D47" s="22">
        <f>'Minitab data'!C47-'Minitab data'!B47</f>
        <v>970.79500000000007</v>
      </c>
      <c r="E47" s="32">
        <f>'Total Analysis'!W49</f>
        <v>-98.217794397648277</v>
      </c>
      <c r="F47" s="290">
        <f>'Total Analysis'!AD49</f>
        <v>0.02</v>
      </c>
      <c r="G47" s="32"/>
      <c r="H47" s="288">
        <f>'Total Analysis'!AR49</f>
        <v>0.11390183530548177</v>
      </c>
      <c r="I47" s="288"/>
      <c r="J47" s="32">
        <f>'Total Analysis'!BF49</f>
        <v>91.03</v>
      </c>
      <c r="K47" s="282">
        <f>'Total Analysis'!BM49</f>
        <v>-2.4E-2</v>
      </c>
      <c r="L47" s="172">
        <f>'Total Analysis'!BT49</f>
        <v>2.1668949079717687E-2</v>
      </c>
      <c r="M47" s="288">
        <f>'Total Analysis'!CA49</f>
        <v>1</v>
      </c>
    </row>
    <row r="48" spans="1:13" x14ac:dyDescent="0.25">
      <c r="A48" s="31">
        <f t="shared" si="0"/>
        <v>47</v>
      </c>
      <c r="B48" s="324">
        <f>'Total Analysis'!B50</f>
        <v>19</v>
      </c>
      <c r="C48" s="32">
        <f>'Total Analysis'!I50</f>
        <v>5858</v>
      </c>
      <c r="D48" s="22">
        <f>'Minitab data'!C48-'Minitab data'!B48</f>
        <v>5839</v>
      </c>
      <c r="E48" s="32">
        <f>'Total Analysis'!W50</f>
        <v>1303.047278724574</v>
      </c>
      <c r="F48" s="290">
        <f>'Total Analysis'!AD50</f>
        <v>0.15</v>
      </c>
      <c r="G48" s="32"/>
      <c r="H48" s="288">
        <f>'Total Analysis'!AR50</f>
        <v>2.5589225589225588E-3</v>
      </c>
      <c r="I48" s="288"/>
      <c r="J48" s="32">
        <f>'Total Analysis'!BF50</f>
        <v>13.99</v>
      </c>
      <c r="K48" s="282">
        <f>'Total Analysis'!BM50</f>
        <v>0.24260000000000001</v>
      </c>
      <c r="L48" s="172">
        <f>'Total Analysis'!BT50</f>
        <v>0.30666666666666664</v>
      </c>
      <c r="M48" s="288">
        <f>'Total Analysis'!CA50</f>
        <v>0.5</v>
      </c>
    </row>
    <row r="49" spans="1:13" x14ac:dyDescent="0.25">
      <c r="A49" s="31">
        <f t="shared" si="0"/>
        <v>48</v>
      </c>
      <c r="B49" s="324">
        <f>'Total Analysis'!B51</f>
        <v>281.33699999999999</v>
      </c>
      <c r="C49" s="32">
        <f>'Total Analysis'!I51</f>
        <v>1926.248</v>
      </c>
      <c r="D49" s="22">
        <f>'Minitab data'!C49-'Minitab data'!B49</f>
        <v>1644.9110000000001</v>
      </c>
      <c r="E49" s="32">
        <f>'Total Analysis'!W51</f>
        <v>272.13138432133451</v>
      </c>
      <c r="F49" s="290">
        <f>'Total Analysis'!AD51</f>
        <v>0.28999999999999998</v>
      </c>
      <c r="G49" s="32"/>
      <c r="H49" s="288">
        <f>'Total Analysis'!AR51</f>
        <v>5.8761938299933453E-2</v>
      </c>
      <c r="I49" s="288"/>
      <c r="J49" s="32">
        <f>'Total Analysis'!BF51</f>
        <v>31.44</v>
      </c>
      <c r="K49" s="282">
        <f>'Total Analysis'!BM51</f>
        <v>8.1900000000000001E-2</v>
      </c>
      <c r="L49" s="172"/>
      <c r="M49" s="288"/>
    </row>
    <row r="50" spans="1:13" x14ac:dyDescent="0.25">
      <c r="A50" s="31">
        <f t="shared" si="0"/>
        <v>49</v>
      </c>
      <c r="B50" s="324">
        <f>'Total Analysis'!B52</f>
        <v>187.6</v>
      </c>
      <c r="C50" s="32">
        <f>'Total Analysis'!I52</f>
        <v>4876.1000000000004</v>
      </c>
      <c r="D50" s="22">
        <f>'Minitab data'!C50-'Minitab data'!B50</f>
        <v>4688.5</v>
      </c>
      <c r="E50" s="32">
        <f>'Total Analysis'!W52</f>
        <v>307.3645968089694</v>
      </c>
      <c r="F50" s="290">
        <f>'Total Analysis'!AD52</f>
        <v>0.1</v>
      </c>
      <c r="G50" s="32"/>
      <c r="H50" s="288">
        <f>'Total Analysis'!AR52</f>
        <v>3.2406287787182589E-2</v>
      </c>
      <c r="I50" s="288"/>
      <c r="J50" s="32">
        <f>'Total Analysis'!BF52</f>
        <v>9.6</v>
      </c>
      <c r="K50" s="282">
        <f>'Total Analysis'!BM52</f>
        <v>8.4100000000000008E-2</v>
      </c>
      <c r="L50" s="172"/>
      <c r="M50" s="288"/>
    </row>
    <row r="51" spans="1:13" x14ac:dyDescent="0.25">
      <c r="A51" s="31">
        <f t="shared" si="0"/>
        <v>50</v>
      </c>
      <c r="B51" s="324">
        <f>'Total Analysis'!B53</f>
        <v>2598.1999999999998</v>
      </c>
      <c r="C51" s="32">
        <f>'Total Analysis'!I53</f>
        <v>4800.8</v>
      </c>
      <c r="D51" s="22">
        <f>'Minitab data'!C51-'Minitab data'!B51</f>
        <v>2202.6000000000004</v>
      </c>
      <c r="E51" s="32">
        <f>'Total Analysis'!W53</f>
        <v>819.39234932574993</v>
      </c>
      <c r="F51" s="290">
        <f>'Total Analysis'!AD53</f>
        <v>0.03</v>
      </c>
      <c r="G51" s="32"/>
      <c r="H51" s="288">
        <f>'Total Analysis'!AR53</f>
        <v>6.4411048693781017E-2</v>
      </c>
      <c r="I51" s="288"/>
      <c r="J51" s="32">
        <f>'Total Analysis'!BF53</f>
        <v>46.319999999999993</v>
      </c>
      <c r="K51" s="282">
        <f>'Total Analysis'!BM53</f>
        <v>1.89E-2</v>
      </c>
      <c r="L51" s="172">
        <f>'Total Analysis'!BT53</f>
        <v>4.0322442878496692E-2</v>
      </c>
      <c r="M51" s="288">
        <f>'Total Analysis'!CA53</f>
        <v>0.77777777777777779</v>
      </c>
    </row>
    <row r="52" spans="1:13" x14ac:dyDescent="0.25">
      <c r="A52" s="31">
        <f t="shared" si="0"/>
        <v>51</v>
      </c>
      <c r="B52" s="324">
        <f>'Total Analysis'!B54</f>
        <v>24</v>
      </c>
      <c r="C52" s="32">
        <f>'Total Analysis'!I54</f>
        <v>8682</v>
      </c>
      <c r="D52" s="22">
        <f>'Minitab data'!C52-'Minitab data'!B52</f>
        <v>8658</v>
      </c>
      <c r="E52" s="32">
        <f>'Total Analysis'!W54</f>
        <v>2824.2222222222222</v>
      </c>
      <c r="F52" s="290">
        <f>'Total Analysis'!AD54</f>
        <v>0.06</v>
      </c>
      <c r="G52" s="32"/>
      <c r="H52" s="288">
        <f>'Total Analysis'!AR54</f>
        <v>2.1534320323014803E-3</v>
      </c>
      <c r="I52" s="288"/>
      <c r="J52" s="32">
        <f>'Total Analysis'!BF54</f>
        <v>196.23999999999998</v>
      </c>
      <c r="K52" s="282">
        <f>'Total Analysis'!BM54</f>
        <v>0.36729999999999996</v>
      </c>
      <c r="L52" s="172">
        <f>'Total Analysis'!BT54</f>
        <v>0.1950717767541702</v>
      </c>
      <c r="M52" s="288">
        <f>'Total Analysis'!CA54</f>
        <v>0.72222222222222221</v>
      </c>
    </row>
    <row r="53" spans="1:13" x14ac:dyDescent="0.25">
      <c r="A53" s="31">
        <f t="shared" si="0"/>
        <v>52</v>
      </c>
      <c r="B53" s="324">
        <f>'Total Analysis'!B55</f>
        <v>41865</v>
      </c>
      <c r="C53" s="32">
        <f>'Total Analysis'!I55</f>
        <v>56598</v>
      </c>
      <c r="D53" s="22">
        <f>'Minitab data'!C53-'Minitab data'!B53</f>
        <v>14733</v>
      </c>
      <c r="E53" s="32">
        <f>'Total Analysis'!W55</f>
        <v>3098.9258506856268</v>
      </c>
      <c r="F53" s="290">
        <f>'Total Analysis'!AD55</f>
        <v>0.09</v>
      </c>
      <c r="G53" s="32">
        <f>'Total Analysis'!AK55</f>
        <v>672</v>
      </c>
      <c r="H53" s="288">
        <f>'Total Analysis'!AR55</f>
        <v>0.44765346820500207</v>
      </c>
      <c r="I53" s="288">
        <f>'Total Analysis'!AY55</f>
        <v>1.5798011143240004E-2</v>
      </c>
      <c r="J53" s="32">
        <f>'Total Analysis'!BF55</f>
        <v>18.46</v>
      </c>
      <c r="K53" s="282">
        <f>'Total Analysis'!BM55</f>
        <v>0.16239999999999999</v>
      </c>
      <c r="L53" s="172"/>
      <c r="M53" s="288"/>
    </row>
    <row r="54" spans="1:13" x14ac:dyDescent="0.25">
      <c r="A54" s="31">
        <f t="shared" si="0"/>
        <v>53</v>
      </c>
      <c r="B54" s="324">
        <f>'Total Analysis'!B56</f>
        <v>428.5</v>
      </c>
      <c r="C54" s="32">
        <f>'Total Analysis'!I56</f>
        <v>4316.8</v>
      </c>
      <c r="D54" s="22">
        <f>'Minitab data'!C54-'Minitab data'!B54</f>
        <v>3888.3</v>
      </c>
      <c r="E54" s="32">
        <f>'Total Analysis'!W56</f>
        <v>1635.6279434494045</v>
      </c>
      <c r="F54" s="290">
        <f>'Total Analysis'!AD56</f>
        <v>0.08</v>
      </c>
      <c r="G54" s="32">
        <f>'Total Analysis'!AK56</f>
        <v>5.3</v>
      </c>
      <c r="H54" s="288">
        <f>'Total Analysis'!AR56</f>
        <v>2.1582226520199654E-2</v>
      </c>
      <c r="I54" s="288">
        <f>'Total Analysis'!AY56</f>
        <v>1.2467654669489531E-2</v>
      </c>
      <c r="J54" s="32">
        <f>'Total Analysis'!BF56</f>
        <v>68.19</v>
      </c>
      <c r="K54" s="282">
        <f>'Total Analysis'!BM56</f>
        <v>0.11550000000000001</v>
      </c>
      <c r="L54" s="172">
        <f>'Total Analysis'!BT56</f>
        <v>3.8373283559775838E-2</v>
      </c>
      <c r="M54" s="288">
        <f>'Total Analysis'!CA56</f>
        <v>1</v>
      </c>
    </row>
    <row r="55" spans="1:13" x14ac:dyDescent="0.25">
      <c r="A55" s="31">
        <f t="shared" si="0"/>
        <v>54</v>
      </c>
      <c r="B55" s="324">
        <f>'Total Analysis'!B57</f>
        <v>271</v>
      </c>
      <c r="C55" s="32">
        <f>'Total Analysis'!I57</f>
        <v>26177</v>
      </c>
      <c r="D55" s="22">
        <f>'Minitab data'!C55-'Minitab data'!B55</f>
        <v>25906</v>
      </c>
      <c r="E55" s="32">
        <f>'Total Analysis'!W57</f>
        <v>4641.5710679917966</v>
      </c>
      <c r="F55" s="290">
        <f>'Total Analysis'!AD57</f>
        <v>0.04</v>
      </c>
      <c r="G55" s="32"/>
      <c r="H55" s="288">
        <f>'Total Analysis'!AR57</f>
        <v>4.1695515039618433E-3</v>
      </c>
      <c r="I55" s="288"/>
      <c r="J55" s="32">
        <f>'Total Analysis'!BF57</f>
        <v>16.809000000000001</v>
      </c>
      <c r="K55" s="282">
        <f>'Total Analysis'!BM57</f>
        <v>0.11130000000000001</v>
      </c>
      <c r="L55" s="172">
        <f>'Total Analysis'!BT57</f>
        <v>6.6298746633864161E-2</v>
      </c>
      <c r="M55" s="288">
        <f>'Total Analysis'!CA57</f>
        <v>0.88888888888888884</v>
      </c>
    </row>
    <row r="56" spans="1:13" x14ac:dyDescent="0.25">
      <c r="A56" s="31">
        <f t="shared" si="0"/>
        <v>55</v>
      </c>
      <c r="B56" s="324">
        <f>'Total Analysis'!B58</f>
        <v>74.844999999999999</v>
      </c>
      <c r="C56" s="32">
        <f>'Total Analysis'!I58</f>
        <v>876.29499999999996</v>
      </c>
      <c r="D56" s="22">
        <f>'Minitab data'!C56-'Minitab data'!B56</f>
        <v>801.44999999999993</v>
      </c>
      <c r="E56" s="32">
        <f>'Total Analysis'!W58</f>
        <v>151.58380342854474</v>
      </c>
      <c r="F56" s="290">
        <f>'Total Analysis'!AD58</f>
        <v>0.42</v>
      </c>
      <c r="G56" s="32"/>
      <c r="H56" s="288">
        <f>'Total Analysis'!AR58</f>
        <v>7.2046844647577393E-2</v>
      </c>
      <c r="I56" s="288"/>
      <c r="J56" s="32">
        <f>'Total Analysis'!BF58</f>
        <v>22.85</v>
      </c>
      <c r="K56" s="282">
        <f>'Total Analysis'!BM58</f>
        <v>0.33750000000000002</v>
      </c>
      <c r="L56" s="172">
        <f>'Total Analysis'!BT58</f>
        <v>0.25071048361574505</v>
      </c>
      <c r="M56" s="288">
        <f>'Total Analysis'!CA58</f>
        <v>1</v>
      </c>
    </row>
    <row r="57" spans="1:13" x14ac:dyDescent="0.25">
      <c r="A57" s="31">
        <f t="shared" si="0"/>
        <v>56</v>
      </c>
      <c r="B57" s="324">
        <f>'Total Analysis'!B59</f>
        <v>749.48199999999997</v>
      </c>
      <c r="C57" s="32">
        <f>'Total Analysis'!I59</f>
        <v>1583.298</v>
      </c>
      <c r="D57" s="22">
        <f>'Minitab data'!C57-'Minitab data'!B57</f>
        <v>833.81600000000003</v>
      </c>
      <c r="E57" s="32">
        <f>'Total Analysis'!W59</f>
        <v>78.355702034576041</v>
      </c>
      <c r="F57" s="290">
        <f>'Total Analysis'!AD59</f>
        <v>0.28999999999999998</v>
      </c>
      <c r="G57" s="32"/>
      <c r="H57" s="288">
        <f>'Total Analysis'!AR59</f>
        <v>0.36265392597424151</v>
      </c>
      <c r="I57" s="288"/>
      <c r="J57" s="32">
        <f>'Total Analysis'!BF59</f>
        <v>2.0099999999999998</v>
      </c>
      <c r="K57" s="282">
        <f>'Total Analysis'!BM59</f>
        <v>0.10800000000000001</v>
      </c>
      <c r="L57" s="172"/>
      <c r="M57" s="288"/>
    </row>
    <row r="58" spans="1:13" x14ac:dyDescent="0.25">
      <c r="A58" s="31">
        <f t="shared" si="0"/>
        <v>57</v>
      </c>
      <c r="B58" s="324"/>
      <c r="C58" s="32"/>
      <c r="D58" s="22"/>
      <c r="E58" s="32"/>
      <c r="F58" s="290"/>
      <c r="G58" s="32"/>
      <c r="H58" s="288"/>
      <c r="I58" s="288"/>
      <c r="J58" s="32"/>
      <c r="K58" s="282"/>
      <c r="L58" s="172"/>
      <c r="M58" s="288">
        <f>'Total Analysis'!CA60</f>
        <v>1</v>
      </c>
    </row>
    <row r="59" spans="1:13" x14ac:dyDescent="0.25">
      <c r="A59" s="31">
        <f t="shared" si="0"/>
        <v>58</v>
      </c>
      <c r="B59" s="324">
        <f>'Total Analysis'!B61</f>
        <v>1034</v>
      </c>
      <c r="C59" s="32">
        <f>'Total Analysis'!I61</f>
        <v>4235</v>
      </c>
      <c r="D59" s="22">
        <f>'Minitab data'!C59-'Minitab data'!B59</f>
        <v>3201</v>
      </c>
      <c r="E59" s="32">
        <f>'Total Analysis'!W61</f>
        <v>1828.8837650031585</v>
      </c>
      <c r="F59" s="290">
        <f>'Total Analysis'!AD61</f>
        <v>0.05</v>
      </c>
      <c r="G59" s="32"/>
      <c r="H59" s="288">
        <f>'Total Analysis'!AR61</f>
        <v>4.3769048425330172E-2</v>
      </c>
      <c r="I59" s="288"/>
      <c r="J59" s="32">
        <f>'Total Analysis'!BF61</f>
        <v>40.15</v>
      </c>
      <c r="K59" s="282">
        <f>'Total Analysis'!BM61</f>
        <v>0.13089999999999999</v>
      </c>
      <c r="L59" s="172">
        <f>'Total Analysis'!BT61</f>
        <v>0.25586118848653666</v>
      </c>
      <c r="M59" s="288">
        <f>'Total Analysis'!CA61</f>
        <v>1</v>
      </c>
    </row>
    <row r="60" spans="1:13" x14ac:dyDescent="0.25">
      <c r="A60" s="31">
        <f t="shared" si="0"/>
        <v>59</v>
      </c>
      <c r="B60" s="324">
        <f>'Total Analysis'!B62</f>
        <v>40.164999999999999</v>
      </c>
      <c r="C60" s="32">
        <f>'Total Analysis'!I62</f>
        <v>622.29200000000003</v>
      </c>
      <c r="D60" s="22">
        <f>'Minitab data'!C60-'Minitab data'!B60</f>
        <v>582.12700000000007</v>
      </c>
      <c r="E60" s="32">
        <f>'Total Analysis'!W62</f>
        <v>-324.49861849281302</v>
      </c>
      <c r="F60" s="290">
        <f>'Total Analysis'!AD62</f>
        <v>-0.08</v>
      </c>
      <c r="G60" s="32">
        <f>'Total Analysis'!AK62</f>
        <v>81.183000000000007</v>
      </c>
      <c r="H60" s="288">
        <f>'Total Analysis'!AR62</f>
        <v>5.1171211113574228E-2</v>
      </c>
      <c r="I60" s="288">
        <f>'Total Analysis'!AY62</f>
        <v>0.66900979002538152</v>
      </c>
      <c r="J60" s="32">
        <f>'Total Analysis'!BF62</f>
        <v>0.12</v>
      </c>
      <c r="K60" s="282">
        <f>'Total Analysis'!BM62</f>
        <v>-0.39429999999999998</v>
      </c>
      <c r="L60" s="172">
        <f>'Total Analysis'!BT62</f>
        <v>-0.13653739929755812</v>
      </c>
      <c r="M60" s="288">
        <f>'Total Analysis'!CA62</f>
        <v>1</v>
      </c>
    </row>
    <row r="61" spans="1:13" x14ac:dyDescent="0.25">
      <c r="A61" s="31">
        <f t="shared" si="0"/>
        <v>60</v>
      </c>
      <c r="B61" s="324">
        <f>'Total Analysis'!B63</f>
        <v>4190.3999999999996</v>
      </c>
      <c r="C61" s="32">
        <f>'Total Analysis'!I63</f>
        <v>21936.7</v>
      </c>
      <c r="D61" s="22">
        <f>'Minitab data'!C61-'Minitab data'!B61</f>
        <v>17746.300000000003</v>
      </c>
      <c r="E61" s="32">
        <f>'Total Analysis'!W63</f>
        <v>1890.7299477347046</v>
      </c>
      <c r="F61" s="290">
        <f>'Total Analysis'!AD63</f>
        <v>0.19</v>
      </c>
      <c r="G61" s="32"/>
      <c r="H61" s="288">
        <f>'Total Analysis'!AR63</f>
        <v>0.13963624730917645</v>
      </c>
      <c r="I61" s="288"/>
      <c r="J61" s="32">
        <f>'Total Analysis'!BF63</f>
        <v>16.898</v>
      </c>
      <c r="K61" s="282">
        <f>'Total Analysis'!BM63</f>
        <v>0.1197</v>
      </c>
      <c r="L61" s="172">
        <f>'Total Analysis'!BT63</f>
        <v>9.9934313547244399E-2</v>
      </c>
      <c r="M61" s="288">
        <f>'Total Analysis'!CA63</f>
        <v>0.88888888888888884</v>
      </c>
    </row>
    <row r="62" spans="1:13" x14ac:dyDescent="0.25">
      <c r="A62" s="31">
        <f t="shared" si="0"/>
        <v>61</v>
      </c>
      <c r="B62" s="324">
        <f>'Total Analysis'!B64</f>
        <v>2931.6</v>
      </c>
      <c r="C62" s="32">
        <f>'Total Analysis'!I64</f>
        <v>7467.3</v>
      </c>
      <c r="D62" s="22">
        <f>'Minitab data'!C62-'Minitab data'!B62</f>
        <v>4535.7000000000007</v>
      </c>
      <c r="E62" s="32">
        <f>'Total Analysis'!W64</f>
        <v>2294.8309439930981</v>
      </c>
      <c r="F62" s="290">
        <f>'Total Analysis'!AD64</f>
        <v>0.08</v>
      </c>
      <c r="G62" s="32">
        <f>'Total Analysis'!AK64</f>
        <v>5</v>
      </c>
      <c r="H62" s="288">
        <f>'Total Analysis'!AR64</f>
        <v>8.6089584147018311E-2</v>
      </c>
      <c r="I62" s="288">
        <f>'Total Analysis'!AY64</f>
        <v>1.8877185034167705E-3</v>
      </c>
      <c r="J62" s="32">
        <f>'Total Analysis'!BF64</f>
        <v>18.751999999999999</v>
      </c>
      <c r="K62" s="282">
        <f>'Total Analysis'!BM64</f>
        <v>0.1018</v>
      </c>
      <c r="L62" s="172">
        <f>'Total Analysis'!BT64</f>
        <v>3.4005285123555523E-2</v>
      </c>
      <c r="M62" s="288">
        <f>'Total Analysis'!CA64</f>
        <v>0.88888888888888884</v>
      </c>
    </row>
    <row r="63" spans="1:13" x14ac:dyDescent="0.25">
      <c r="A63" s="31">
        <f t="shared" si="0"/>
        <v>62</v>
      </c>
      <c r="B63" s="324">
        <f>'Total Analysis'!B65</f>
        <v>661.09799999999996</v>
      </c>
      <c r="C63" s="32">
        <f>'Total Analysis'!I65</f>
        <v>2371.7719999999999</v>
      </c>
      <c r="D63" s="22">
        <f>'Minitab data'!C63-'Minitab data'!B63</f>
        <v>1710.674</v>
      </c>
      <c r="E63" s="32">
        <f>'Total Analysis'!W65</f>
        <v>-134.51969164833466</v>
      </c>
      <c r="F63" s="290">
        <f>'Total Analysis'!AD65</f>
        <v>-0.28000000000000003</v>
      </c>
      <c r="G63" s="32"/>
      <c r="H63" s="288">
        <f>'Total Analysis'!AR65</f>
        <v>0.12574326840667524</v>
      </c>
      <c r="I63" s="288"/>
      <c r="J63" s="32">
        <f>'Total Analysis'!BF65</f>
        <v>3.77</v>
      </c>
      <c r="K63" s="282">
        <f>'Total Analysis'!BM65</f>
        <v>-3.3700000000000001E-2</v>
      </c>
      <c r="L63" s="172">
        <f>'Total Analysis'!BT65</f>
        <v>1.1319014337935867E-2</v>
      </c>
      <c r="M63" s="288">
        <f>'Total Analysis'!CA65</f>
        <v>0.88888888888888884</v>
      </c>
    </row>
    <row r="64" spans="1:13" x14ac:dyDescent="0.25">
      <c r="A64" s="31">
        <f t="shared" si="0"/>
        <v>63</v>
      </c>
      <c r="B64" s="324">
        <f>'Total Analysis'!B66</f>
        <v>346</v>
      </c>
      <c r="C64" s="32">
        <f>'Total Analysis'!I66</f>
        <v>9175</v>
      </c>
      <c r="D64" s="22">
        <f>'Minitab data'!C64-'Minitab data'!B64</f>
        <v>8829</v>
      </c>
      <c r="E64" s="32">
        <f>'Total Analysis'!W66</f>
        <v>216.68068833652006</v>
      </c>
      <c r="F64" s="290">
        <f>'Total Analysis'!AD66</f>
        <v>0.03</v>
      </c>
      <c r="G64" s="32">
        <f>'Total Analysis'!AK66</f>
        <v>1265</v>
      </c>
      <c r="H64" s="288">
        <f>'Total Analysis'!AR66</f>
        <v>2.590595986822402E-2</v>
      </c>
      <c r="I64" s="288">
        <f>'Total Analysis'!AY66</f>
        <v>0.77655003069367712</v>
      </c>
      <c r="J64" s="32">
        <f>'Total Analysis'!BF66</f>
        <v>72.75</v>
      </c>
      <c r="K64" s="282">
        <f>'Total Analysis'!BM66</f>
        <v>4.7300000000000002E-2</v>
      </c>
      <c r="L64" s="172">
        <f>'Total Analysis'!BT66</f>
        <v>0.15082347739582183</v>
      </c>
      <c r="M64" s="288">
        <f>'Total Analysis'!CA66</f>
        <v>1</v>
      </c>
    </row>
    <row r="65" spans="1:13" x14ac:dyDescent="0.25">
      <c r="A65" s="31">
        <f t="shared" si="0"/>
        <v>64</v>
      </c>
      <c r="B65" s="324">
        <f>'Total Analysis'!B67</f>
        <v>1793</v>
      </c>
      <c r="C65" s="32">
        <f>'Total Analysis'!I67</f>
        <v>13545</v>
      </c>
      <c r="D65" s="22">
        <f>'Minitab data'!C65-'Minitab data'!B65</f>
        <v>11752</v>
      </c>
      <c r="E65" s="32">
        <f>'Total Analysis'!W67</f>
        <v>2197.2296774193546</v>
      </c>
      <c r="F65" s="290">
        <f>'Total Analysis'!AD67</f>
        <v>0.15</v>
      </c>
      <c r="G65" s="32"/>
      <c r="H65" s="288">
        <f>'Total Analysis'!AR67</f>
        <v>5.1116115973429882E-2</v>
      </c>
      <c r="I65" s="288"/>
      <c r="J65" s="32">
        <f>'Total Analysis'!BF67</f>
        <v>20.73</v>
      </c>
      <c r="K65" s="282">
        <f>'Total Analysis'!BM67</f>
        <v>0.1051</v>
      </c>
      <c r="L65" s="172">
        <f>'Total Analysis'!BT67</f>
        <v>0.25512243878060969</v>
      </c>
      <c r="M65" s="288">
        <f>'Total Analysis'!CA67</f>
        <v>0.94444444444444442</v>
      </c>
    </row>
    <row r="66" spans="1:13" x14ac:dyDescent="0.25">
      <c r="A66" s="31">
        <f t="shared" si="0"/>
        <v>65</v>
      </c>
      <c r="B66" s="324">
        <f>'Total Analysis'!B68</f>
        <v>4909</v>
      </c>
      <c r="C66" s="32">
        <f>'Total Analysis'!I68</f>
        <v>9443</v>
      </c>
      <c r="D66" s="22">
        <f>'Minitab data'!C66-'Minitab data'!B66</f>
        <v>4534</v>
      </c>
      <c r="E66" s="32">
        <f>'Total Analysis'!W68</f>
        <v>-621.49333333333334</v>
      </c>
      <c r="F66" s="290">
        <f>'Total Analysis'!AD68</f>
        <v>7.0000000000000007E-2</v>
      </c>
      <c r="G66" s="32">
        <f>'Total Analysis'!AK68</f>
        <v>65</v>
      </c>
      <c r="H66" s="288">
        <f>'Total Analysis'!AR68</f>
        <v>0.13663057697124886</v>
      </c>
      <c r="I66" s="288">
        <f>'Total Analysis'!AY68</f>
        <v>1.2999999999999999E-2</v>
      </c>
      <c r="J66" s="32">
        <f>'Total Analysis'!BF68</f>
        <v>48.38</v>
      </c>
      <c r="K66" s="282">
        <f>'Total Analysis'!BM68</f>
        <v>-3.6000000000000004E-2</v>
      </c>
      <c r="L66" s="172">
        <f>'Total Analysis'!BT68</f>
        <v>9.6302477326511912E-2</v>
      </c>
      <c r="M66" s="288">
        <f>'Total Analysis'!CA68</f>
        <v>1</v>
      </c>
    </row>
    <row r="67" spans="1:13" x14ac:dyDescent="0.25">
      <c r="A67" s="31">
        <f t="shared" si="0"/>
        <v>66</v>
      </c>
      <c r="B67" s="324">
        <f>'Total Analysis'!B69</f>
        <v>176.33799999999999</v>
      </c>
      <c r="C67" s="32">
        <f>'Total Analysis'!I69</f>
        <v>4298.1940000000004</v>
      </c>
      <c r="D67" s="22">
        <f>'Minitab data'!C67-'Minitab data'!B67</f>
        <v>4121.8560000000007</v>
      </c>
      <c r="E67" s="32">
        <f>'Total Analysis'!W69</f>
        <v>4.8725390437542098</v>
      </c>
      <c r="F67" s="290">
        <f>'Total Analysis'!AD69</f>
        <v>0.1</v>
      </c>
      <c r="G67" s="32">
        <f>'Total Analysis'!AK69</f>
        <v>5.5949999999999998</v>
      </c>
      <c r="H67" s="288">
        <f>'Total Analysis'!AR69</f>
        <v>2.8210500651677316E-2</v>
      </c>
      <c r="I67" s="288">
        <f>'Total Analysis'!AY69</f>
        <v>3.0753079430339742E-2</v>
      </c>
      <c r="J67" s="32">
        <f>'Total Analysis'!BF69</f>
        <v>60.9</v>
      </c>
      <c r="K67" s="282">
        <f>'Total Analysis'!BM69</f>
        <v>0.15659999999999999</v>
      </c>
      <c r="L67" s="172">
        <f>'Total Analysis'!BT69</f>
        <v>0.14702557637103805</v>
      </c>
      <c r="M67" s="288">
        <f>'Total Analysis'!CA69</f>
        <v>1</v>
      </c>
    </row>
    <row r="68" spans="1:13" x14ac:dyDescent="0.25">
      <c r="A68" s="31">
        <f t="shared" ref="A68:A131" si="1">A67+1</f>
        <v>67</v>
      </c>
      <c r="B68" s="324">
        <f>'Total Analysis'!B70</f>
        <v>1351.134</v>
      </c>
      <c r="C68" s="32">
        <f>'Total Analysis'!I70</f>
        <v>2882.9949999999999</v>
      </c>
      <c r="D68" s="22">
        <f>'Minitab data'!C68-'Minitab data'!B68</f>
        <v>1531.8609999999999</v>
      </c>
      <c r="E68" s="32">
        <f>'Total Analysis'!W70</f>
        <v>391.47540678957097</v>
      </c>
      <c r="F68" s="290">
        <f>'Total Analysis'!AD70</f>
        <v>0.26</v>
      </c>
      <c r="G68" s="32">
        <f>'Total Analysis'!AK70</f>
        <v>5.2619999999999996</v>
      </c>
      <c r="H68" s="288">
        <f>'Total Analysis'!AR70</f>
        <v>0.30360958466238303</v>
      </c>
      <c r="I68" s="288">
        <f>'Total Analysis'!AY70</f>
        <v>5.9559382809953277E-3</v>
      </c>
      <c r="J68" s="32">
        <f>'Total Analysis'!BF70</f>
        <v>4.8899999999999997</v>
      </c>
      <c r="K68" s="282">
        <f>'Total Analysis'!BM70</f>
        <v>0.28370000000000001</v>
      </c>
      <c r="L68" s="172">
        <f>'Total Analysis'!BT70</f>
        <v>0.16059758434916832</v>
      </c>
      <c r="M68" s="288">
        <f>'Total Analysis'!CA70</f>
        <v>1</v>
      </c>
    </row>
    <row r="69" spans="1:13" x14ac:dyDescent="0.25">
      <c r="A69" s="31">
        <f t="shared" si="1"/>
        <v>68</v>
      </c>
      <c r="B69" s="324">
        <f>'Total Analysis'!B71</f>
        <v>896.31799999999998</v>
      </c>
      <c r="C69" s="32">
        <f>'Total Analysis'!I71</f>
        <v>2130.6219999999998</v>
      </c>
      <c r="D69" s="22">
        <f>'Minitab data'!C69-'Minitab data'!B69</f>
        <v>1234.3039999999999</v>
      </c>
      <c r="E69" s="32">
        <f>'Total Analysis'!W71</f>
        <v>-4372.2648054626998</v>
      </c>
      <c r="F69" s="290">
        <f>'Total Analysis'!AD71</f>
        <v>0.01</v>
      </c>
      <c r="G69" s="32">
        <f>'Total Analysis'!AK71</f>
        <v>2458.076</v>
      </c>
      <c r="H69" s="288">
        <f>'Total Analysis'!AR71</f>
        <v>7.9103147355975456E-2</v>
      </c>
      <c r="I69" s="288">
        <f>'Total Analysis'!AY71</f>
        <v>0.45846711094449139</v>
      </c>
      <c r="J69" s="32">
        <f>'Total Analysis'!BF71</f>
        <v>4.82</v>
      </c>
      <c r="K69" s="282">
        <f>'Total Analysis'!BM71</f>
        <v>-0.47700000000000004</v>
      </c>
      <c r="L69" s="172">
        <f>'Total Analysis'!BT71</f>
        <v>1.1852378550670594E-2</v>
      </c>
      <c r="M69" s="288">
        <f>'Total Analysis'!CA71</f>
        <v>1</v>
      </c>
    </row>
    <row r="70" spans="1:13" x14ac:dyDescent="0.25">
      <c r="A70" s="31">
        <f t="shared" si="1"/>
        <v>69</v>
      </c>
      <c r="B70" s="324">
        <f>'Total Analysis'!B72</f>
        <v>4649</v>
      </c>
      <c r="C70" s="32">
        <f>'Total Analysis'!I72</f>
        <v>54213</v>
      </c>
      <c r="D70" s="22">
        <f>'Minitab data'!C70-'Minitab data'!B70</f>
        <v>49564</v>
      </c>
      <c r="E70" s="32">
        <f>'Total Analysis'!W72</f>
        <v>3465.7426921688921</v>
      </c>
      <c r="F70" s="290">
        <f>'Total Analysis'!AD72</f>
        <v>-0.01</v>
      </c>
      <c r="G70" s="32">
        <f>'Total Analysis'!AK72</f>
        <v>111</v>
      </c>
      <c r="H70" s="288">
        <f>'Total Analysis'!AR72</f>
        <v>3.8008110140946398E-2</v>
      </c>
      <c r="I70" s="288">
        <f>'Total Analysis'!AY72</f>
        <v>1.8119490695396669E-2</v>
      </c>
      <c r="J70" s="32">
        <f>'Total Analysis'!BF72</f>
        <v>102.03</v>
      </c>
      <c r="K70" s="282">
        <f>'Total Analysis'!BM72</f>
        <v>9.3900000000000011E-2</v>
      </c>
      <c r="L70" s="172">
        <f>'Total Analysis'!BT72</f>
        <v>0.22023570534470135</v>
      </c>
      <c r="M70" s="288">
        <f>'Total Analysis'!CA72</f>
        <v>1</v>
      </c>
    </row>
    <row r="71" spans="1:13" x14ac:dyDescent="0.25">
      <c r="A71" s="31">
        <f t="shared" si="1"/>
        <v>70</v>
      </c>
      <c r="B71" s="324">
        <f>'Total Analysis'!B73</f>
        <v>13140</v>
      </c>
      <c r="C71" s="32">
        <f>'Total Analysis'!I73</f>
        <v>17491</v>
      </c>
      <c r="D71" s="22">
        <f>'Minitab data'!C71-'Minitab data'!B71</f>
        <v>4351</v>
      </c>
      <c r="E71" s="32">
        <f>'Total Analysis'!W73</f>
        <v>3672.0291419320019</v>
      </c>
      <c r="F71" s="290">
        <f>'Total Analysis'!AD73</f>
        <v>0.09</v>
      </c>
      <c r="G71" s="32"/>
      <c r="H71" s="288">
        <f>'Total Analysis'!AR73</f>
        <v>0.3497843794920939</v>
      </c>
      <c r="I71" s="288"/>
      <c r="J71" s="32">
        <f>'Total Analysis'!BF73</f>
        <v>23.07</v>
      </c>
      <c r="K71" s="282">
        <f>'Total Analysis'!BM73</f>
        <v>0.23010000000000003</v>
      </c>
      <c r="L71" s="172">
        <f>'Total Analysis'!BT73</f>
        <v>0.25798535369273917</v>
      </c>
      <c r="M71" s="288">
        <f>'Total Analysis'!CA73</f>
        <v>1</v>
      </c>
    </row>
    <row r="72" spans="1:13" x14ac:dyDescent="0.25">
      <c r="A72" s="31">
        <f t="shared" si="1"/>
        <v>71</v>
      </c>
      <c r="B72" s="324">
        <f>'Total Analysis'!B74</f>
        <v>1451</v>
      </c>
      <c r="C72" s="32">
        <f>'Total Analysis'!I74</f>
        <v>3362</v>
      </c>
      <c r="D72" s="22">
        <f>'Minitab data'!C72-'Minitab data'!B72</f>
        <v>1911</v>
      </c>
      <c r="E72" s="32">
        <f>'Total Analysis'!W74</f>
        <v>-78.425196850393689</v>
      </c>
      <c r="F72" s="290">
        <f>'Total Analysis'!AD74</f>
        <v>0.02</v>
      </c>
      <c r="G72" s="32">
        <f>'Total Analysis'!AK74</f>
        <v>-164</v>
      </c>
      <c r="H72" s="288">
        <f>'Total Analysis'!AR74</f>
        <v>0.22573117610454263</v>
      </c>
      <c r="I72" s="288">
        <f>'Total Analysis'!AY74</f>
        <v>-0.13088587390263368</v>
      </c>
      <c r="J72" s="32">
        <f>'Total Analysis'!BF74</f>
        <v>59.77</v>
      </c>
      <c r="K72" s="282">
        <f>'Total Analysis'!BM74</f>
        <v>-1.6899999999999998E-2</v>
      </c>
      <c r="L72" s="172">
        <f>'Total Analysis'!BT74</f>
        <v>4.7748976807639835E-2</v>
      </c>
      <c r="M72" s="288"/>
    </row>
    <row r="73" spans="1:13" x14ac:dyDescent="0.25">
      <c r="A73" s="31">
        <f t="shared" si="1"/>
        <v>72</v>
      </c>
      <c r="B73" s="324">
        <f>'Total Analysis'!B75</f>
        <v>1606</v>
      </c>
      <c r="C73" s="32">
        <f>'Total Analysis'!I75</f>
        <v>10235</v>
      </c>
      <c r="D73" s="22">
        <f>'Minitab data'!C73-'Minitab data'!B73</f>
        <v>8629</v>
      </c>
      <c r="E73" s="32">
        <f>'Total Analysis'!W75</f>
        <v>2779.9070598748881</v>
      </c>
      <c r="F73" s="290">
        <f>'Total Analysis'!AD75</f>
        <v>-0.24</v>
      </c>
      <c r="G73" s="32"/>
      <c r="H73" s="288">
        <f>'Total Analysis'!AR75</f>
        <v>7.4994162969880929E-2</v>
      </c>
      <c r="I73" s="288"/>
      <c r="J73" s="32">
        <f>'Total Analysis'!BF75</f>
        <v>16.919999999999998</v>
      </c>
      <c r="K73" s="282">
        <f>'Total Analysis'!BM75</f>
        <v>0.1918</v>
      </c>
      <c r="L73" s="172">
        <f>'Total Analysis'!BT75</f>
        <v>0.20908796146185557</v>
      </c>
      <c r="M73" s="288">
        <f>'Total Analysis'!CA75</f>
        <v>1</v>
      </c>
    </row>
    <row r="74" spans="1:13" x14ac:dyDescent="0.25">
      <c r="A74" s="31">
        <f t="shared" si="1"/>
        <v>73</v>
      </c>
      <c r="B74" s="324">
        <f>'Total Analysis'!B76</f>
        <v>1188.8109999999999</v>
      </c>
      <c r="C74" s="32">
        <f>'Total Analysis'!I76</f>
        <v>1905.4739999999999</v>
      </c>
      <c r="D74" s="22">
        <f>'Minitab data'!C74-'Minitab data'!B74</f>
        <v>716.66300000000001</v>
      </c>
      <c r="E74" s="32">
        <f>'Total Analysis'!W76</f>
        <v>335.93257680236053</v>
      </c>
      <c r="F74" s="290">
        <f>'Total Analysis'!AD76</f>
        <v>-0.02</v>
      </c>
      <c r="G74" s="32">
        <f>'Total Analysis'!AK76</f>
        <v>6.8209999999999997</v>
      </c>
      <c r="H74" s="288">
        <f>'Total Analysis'!AR76</f>
        <v>0.27271630311329115</v>
      </c>
      <c r="I74" s="288">
        <f>'Total Analysis'!AY76</f>
        <v>5.8700011187511293E-3</v>
      </c>
      <c r="J74" s="32">
        <f>'Total Analysis'!BF76</f>
        <v>1.9850000000000001</v>
      </c>
      <c r="K74" s="282">
        <f>'Total Analysis'!BM76</f>
        <v>0.1298</v>
      </c>
      <c r="L74" s="172">
        <f>'Total Analysis'!BT76</f>
        <v>3.1046616488251723E-2</v>
      </c>
      <c r="M74" s="288">
        <f>'Total Analysis'!CA76</f>
        <v>1</v>
      </c>
    </row>
    <row r="75" spans="1:13" x14ac:dyDescent="0.25">
      <c r="A75" s="31">
        <f t="shared" si="1"/>
        <v>74</v>
      </c>
      <c r="B75" s="324">
        <f>'Total Analysis'!B77</f>
        <v>210.654</v>
      </c>
      <c r="C75" s="32">
        <f>'Total Analysis'!I77</f>
        <v>1409.5170000000001</v>
      </c>
      <c r="D75" s="22">
        <f>'Minitab data'!C75-'Minitab data'!B75</f>
        <v>1198.8630000000001</v>
      </c>
      <c r="E75" s="32">
        <f>'Total Analysis'!W77</f>
        <v>340.01633446647196</v>
      </c>
      <c r="F75" s="290">
        <f>'Total Analysis'!AD77</f>
        <v>0.21</v>
      </c>
      <c r="G75" s="32">
        <f>'Total Analysis'!AK77</f>
        <v>20.468</v>
      </c>
      <c r="H75" s="288">
        <f>'Total Analysis'!AR77</f>
        <v>7.8397119179222124E-2</v>
      </c>
      <c r="I75" s="288">
        <f>'Total Analysis'!AY77</f>
        <v>7.1308128597109777E-2</v>
      </c>
      <c r="J75" s="32">
        <f>'Total Analysis'!BF77</f>
        <v>28.98</v>
      </c>
      <c r="K75" s="282">
        <f>'Total Analysis'!BM77</f>
        <v>0.19109999999999999</v>
      </c>
      <c r="L75" s="172">
        <f>'Total Analysis'!BT77</f>
        <v>0.21506243765589186</v>
      </c>
      <c r="M75" s="288">
        <f>'Total Analysis'!CA77</f>
        <v>0.94444444444444442</v>
      </c>
    </row>
    <row r="76" spans="1:13" x14ac:dyDescent="0.25">
      <c r="A76" s="31">
        <f t="shared" si="1"/>
        <v>75</v>
      </c>
      <c r="B76" s="324">
        <f>'Total Analysis'!B78</f>
        <v>17.946999999999999</v>
      </c>
      <c r="C76" s="32">
        <f>'Total Analysis'!I78</f>
        <v>1156.163</v>
      </c>
      <c r="D76" s="22">
        <f>'Minitab data'!C76-'Minitab data'!B76</f>
        <v>1138.2160000000001</v>
      </c>
      <c r="E76" s="32">
        <f>'Total Analysis'!W78</f>
        <v>132.19116848637023</v>
      </c>
      <c r="F76" s="290">
        <f>'Total Analysis'!AD78</f>
        <v>0.04</v>
      </c>
      <c r="G76" s="32">
        <f>'Total Analysis'!AK78</f>
        <v>18.41</v>
      </c>
      <c r="H76" s="288">
        <f>'Total Analysis'!AR78</f>
        <v>1.0573055234154262E-2</v>
      </c>
      <c r="I76" s="288">
        <f>'Total Analysis'!AY78</f>
        <v>0.50636741205269964</v>
      </c>
      <c r="J76" s="32">
        <f>'Total Analysis'!BF78</f>
        <v>4.5</v>
      </c>
      <c r="K76" s="282">
        <f>'Total Analysis'!BM78</f>
        <v>0.10920000000000001</v>
      </c>
      <c r="L76" s="172">
        <f>'Total Analysis'!BT78</f>
        <v>7.8950227367963616E-2</v>
      </c>
      <c r="M76" s="288">
        <f>'Total Analysis'!CA78</f>
        <v>1</v>
      </c>
    </row>
    <row r="77" spans="1:13" x14ac:dyDescent="0.25">
      <c r="A77" s="31">
        <f t="shared" si="1"/>
        <v>76</v>
      </c>
      <c r="B77" s="324">
        <f>'Total Analysis'!B79</f>
        <v>150.14400000000001</v>
      </c>
      <c r="C77" s="32">
        <f>'Total Analysis'!I79</f>
        <v>1032.6220000000001</v>
      </c>
      <c r="D77" s="22">
        <f>'Minitab data'!C77-'Minitab data'!B77</f>
        <v>882.47800000000007</v>
      </c>
      <c r="E77" s="32">
        <f>'Total Analysis'!W79</f>
        <v>88.801127558727018</v>
      </c>
      <c r="F77" s="290">
        <f>'Total Analysis'!AD79</f>
        <v>-0.06</v>
      </c>
      <c r="G77" s="32"/>
      <c r="H77" s="288">
        <f>'Total Analysis'!AR79</f>
        <v>0.1062034037376038</v>
      </c>
      <c r="I77" s="288"/>
      <c r="J77" s="32">
        <f>'Total Analysis'!BF79</f>
        <v>4.95</v>
      </c>
      <c r="K77" s="282">
        <f>'Total Analysis'!BM79</f>
        <v>9.5000000000000001E-2</v>
      </c>
      <c r="L77" s="172">
        <f>'Total Analysis'!BT79</f>
        <v>8.401129661275876E-2</v>
      </c>
      <c r="M77" s="288">
        <f>'Total Analysis'!CA79</f>
        <v>0.83333333333333337</v>
      </c>
    </row>
    <row r="78" spans="1:13" x14ac:dyDescent="0.25">
      <c r="A78" s="31">
        <f t="shared" si="1"/>
        <v>77</v>
      </c>
      <c r="B78" s="324">
        <f>'Total Analysis'!B80</f>
        <v>100</v>
      </c>
      <c r="C78" s="32">
        <f>'Total Analysis'!I80</f>
        <v>2454</v>
      </c>
      <c r="D78" s="22">
        <f>'Minitab data'!C78-'Minitab data'!B78</f>
        <v>2354</v>
      </c>
      <c r="E78" s="32">
        <f>'Total Analysis'!W80</f>
        <v>-338.45014662756603</v>
      </c>
      <c r="F78" s="290">
        <f>'Total Analysis'!AD80</f>
        <v>0.24</v>
      </c>
      <c r="G78" s="32"/>
      <c r="H78" s="288">
        <f>'Total Analysis'!AR80</f>
        <v>8.1419964175215766E-3</v>
      </c>
      <c r="I78" s="288"/>
      <c r="J78" s="32">
        <f>'Total Analysis'!BF80</f>
        <v>0.03</v>
      </c>
      <c r="K78" s="282">
        <f>'Total Analysis'!BM80</f>
        <v>-2.0499999999999997E-2</v>
      </c>
      <c r="L78" s="172">
        <f>'Total Analysis'!BT80</f>
        <v>1.4151941593482171E-2</v>
      </c>
      <c r="M78" s="288">
        <f>'Total Analysis'!CA80</f>
        <v>0.61111111111111116</v>
      </c>
    </row>
    <row r="79" spans="1:13" x14ac:dyDescent="0.25">
      <c r="A79" s="31">
        <f t="shared" si="1"/>
        <v>78</v>
      </c>
      <c r="B79" s="324">
        <f>'Total Analysis'!B81</f>
        <v>1408</v>
      </c>
      <c r="C79" s="32">
        <f>'Total Analysis'!I81</f>
        <v>23895</v>
      </c>
      <c r="D79" s="22">
        <f>'Minitab data'!C79-'Minitab data'!B79</f>
        <v>22487</v>
      </c>
      <c r="E79" s="32">
        <f>'Total Analysis'!W81</f>
        <v>2420.0564309270794</v>
      </c>
      <c r="F79" s="290">
        <f>'Total Analysis'!AD81</f>
        <v>-0.1</v>
      </c>
      <c r="G79" s="32"/>
      <c r="H79" s="288">
        <f>'Total Analysis'!AR81</f>
        <v>2.9836197580047043E-2</v>
      </c>
      <c r="I79" s="288"/>
      <c r="J79" s="32">
        <f>'Total Analysis'!BF81</f>
        <v>115.89</v>
      </c>
      <c r="K79" s="282">
        <f>'Total Analysis'!BM81</f>
        <v>7.6200000000000004E-2</v>
      </c>
      <c r="L79" s="172">
        <f>'Total Analysis'!BT81</f>
        <v>9.6767764010231544E-2</v>
      </c>
      <c r="M79" s="288">
        <f>'Total Analysis'!CA81</f>
        <v>0.94444444444444442</v>
      </c>
    </row>
    <row r="80" spans="1:13" x14ac:dyDescent="0.25">
      <c r="A80" s="31">
        <f t="shared" si="1"/>
        <v>79</v>
      </c>
      <c r="B80" s="324">
        <f>'Total Analysis'!B82</f>
        <v>4.8620000000000001</v>
      </c>
      <c r="C80" s="32">
        <f>'Total Analysis'!I82</f>
        <v>678.99900000000002</v>
      </c>
      <c r="D80" s="22">
        <f>'Minitab data'!C80-'Minitab data'!B80</f>
        <v>674.13700000000006</v>
      </c>
      <c r="E80" s="32">
        <f>'Total Analysis'!W82</f>
        <v>45.74090041074944</v>
      </c>
      <c r="F80" s="290">
        <f>'Total Analysis'!AD82</f>
        <v>-0.06</v>
      </c>
      <c r="G80" s="32"/>
      <c r="H80" s="288">
        <f>'Total Analysis'!AR82</f>
        <v>6.4457027101912897E-3</v>
      </c>
      <c r="I80" s="288"/>
      <c r="J80" s="32">
        <f>'Total Analysis'!BF82</f>
        <v>6.76</v>
      </c>
      <c r="K80" s="282">
        <f>'Total Analysis'!BM82</f>
        <v>8.4900000000000003E-2</v>
      </c>
      <c r="L80" s="172">
        <f>'Total Analysis'!BT82</f>
        <v>0.1483185364045031</v>
      </c>
      <c r="M80" s="288">
        <f>'Total Analysis'!CA82</f>
        <v>0.88888888888888884</v>
      </c>
    </row>
    <row r="81" spans="1:13" x14ac:dyDescent="0.25">
      <c r="A81" s="31">
        <f t="shared" si="1"/>
        <v>80</v>
      </c>
      <c r="B81" s="324">
        <f>'Total Analysis'!B83</f>
        <v>159.65100000000001</v>
      </c>
      <c r="C81" s="32">
        <f>'Total Analysis'!I83</f>
        <v>806.58799999999997</v>
      </c>
      <c r="D81" s="22">
        <f>'Minitab data'!C81-'Minitab data'!B81</f>
        <v>646.9369999999999</v>
      </c>
      <c r="E81" s="32">
        <f>'Total Analysis'!W83</f>
        <v>1.4741916351704916</v>
      </c>
      <c r="F81" s="290">
        <f>'Total Analysis'!AD83</f>
        <v>-0.43</v>
      </c>
      <c r="G81" s="32"/>
      <c r="H81" s="288">
        <f>'Total Analysis'!AR83</f>
        <v>5.4838859262694183E-2</v>
      </c>
      <c r="I81" s="288"/>
      <c r="J81" s="32">
        <f>'Total Analysis'!BF83</f>
        <v>8.1300000000000008</v>
      </c>
      <c r="K81" s="282">
        <f>'Total Analysis'!BM83</f>
        <v>-1.0500000000000001E-2</v>
      </c>
      <c r="L81" s="172">
        <f>'Total Analysis'!BT83</f>
        <v>-2.7609032510418078E-2</v>
      </c>
      <c r="M81" s="288"/>
    </row>
    <row r="82" spans="1:13" x14ac:dyDescent="0.25">
      <c r="A82" s="31">
        <f t="shared" si="1"/>
        <v>81</v>
      </c>
      <c r="B82" s="324">
        <f>'Total Analysis'!B84</f>
        <v>122.098</v>
      </c>
      <c r="C82" s="32">
        <f>'Total Analysis'!I84</f>
        <v>837.61800000000005</v>
      </c>
      <c r="D82" s="22">
        <f>'Minitab data'!C82-'Minitab data'!B82</f>
        <v>715.5200000000001</v>
      </c>
      <c r="E82" s="32">
        <f>'Total Analysis'!W84</f>
        <v>383.02899881586484</v>
      </c>
      <c r="F82" s="290">
        <f>'Total Analysis'!AD84</f>
        <v>0.28000000000000003</v>
      </c>
      <c r="G82" s="32"/>
      <c r="H82" s="288">
        <f>'Total Analysis'!AR84</f>
        <v>7.98496891631537E-2</v>
      </c>
      <c r="I82" s="288"/>
      <c r="J82" s="32"/>
      <c r="K82" s="282">
        <f>'Total Analysis'!BM84</f>
        <v>0.35880000000000001</v>
      </c>
      <c r="L82" s="172"/>
      <c r="M82" s="288">
        <f>'Total Analysis'!CA84</f>
        <v>1</v>
      </c>
    </row>
    <row r="83" spans="1:13" x14ac:dyDescent="0.25">
      <c r="A83" s="31">
        <f t="shared" si="1"/>
        <v>82</v>
      </c>
      <c r="B83" s="324">
        <f>'Total Analysis'!B85</f>
        <v>613.23699999999997</v>
      </c>
      <c r="C83" s="32">
        <f>'Total Analysis'!I85</f>
        <v>234.91200000000001</v>
      </c>
      <c r="D83" s="22">
        <f>'Minitab data'!C83-'Minitab data'!B83</f>
        <v>-378.32499999999993</v>
      </c>
      <c r="E83" s="32">
        <f>'Total Analysis'!W85</f>
        <v>-1216.7959267195033</v>
      </c>
      <c r="F83" s="290">
        <f>'Total Analysis'!AD85</f>
        <v>0.52</v>
      </c>
      <c r="G83" s="32">
        <f>'Total Analysis'!AK85</f>
        <v>66.241</v>
      </c>
      <c r="H83" s="288">
        <f>'Total Analysis'!AR85</f>
        <v>0.15283660280582298</v>
      </c>
      <c r="I83" s="288">
        <f>'Total Analysis'!AY85</f>
        <v>9.7488071725648218E-2</v>
      </c>
      <c r="J83" s="32">
        <f>'Total Analysis'!BF85</f>
        <v>0.97</v>
      </c>
      <c r="K83" s="282">
        <f>'Total Analysis'!BM85</f>
        <v>-0.26550000000000001</v>
      </c>
      <c r="L83" s="172">
        <f>'Total Analysis'!BT85</f>
        <v>-0.22063142232851624</v>
      </c>
      <c r="M83" s="288">
        <f>'Total Analysis'!CA85</f>
        <v>0.94444444444444442</v>
      </c>
    </row>
    <row r="84" spans="1:13" x14ac:dyDescent="0.25">
      <c r="A84" s="31">
        <f t="shared" si="1"/>
        <v>83</v>
      </c>
      <c r="B84" s="324"/>
      <c r="C84" s="32"/>
      <c r="D84" s="22"/>
      <c r="E84" s="32"/>
      <c r="F84" s="290"/>
      <c r="G84" s="32"/>
      <c r="H84" s="288"/>
      <c r="I84" s="288"/>
      <c r="J84" s="32"/>
      <c r="K84" s="282"/>
      <c r="L84" s="172"/>
      <c r="M84" s="288">
        <f>'Total Analysis'!CA86</f>
        <v>1</v>
      </c>
    </row>
    <row r="85" spans="1:13" x14ac:dyDescent="0.25">
      <c r="A85" s="31">
        <f t="shared" si="1"/>
        <v>84</v>
      </c>
      <c r="B85" s="324"/>
      <c r="C85" s="32">
        <f>'Total Analysis'!I87</f>
        <v>499.18</v>
      </c>
      <c r="D85" s="22">
        <f>'Minitab data'!C85-'Minitab data'!B85</f>
        <v>499.18</v>
      </c>
      <c r="E85" s="32">
        <f>'Total Analysis'!W87</f>
        <v>-35.845140914981535</v>
      </c>
      <c r="F85" s="290">
        <f>'Total Analysis'!AD87</f>
        <v>-0.41</v>
      </c>
      <c r="G85" s="32">
        <f>'Total Analysis'!AK87</f>
        <v>12.782999999999999</v>
      </c>
      <c r="H85" s="288"/>
      <c r="I85" s="288">
        <f>'Total Analysis'!AY87</f>
        <v>1</v>
      </c>
      <c r="J85" s="32">
        <f>'Total Analysis'!BF87</f>
        <v>6.96</v>
      </c>
      <c r="K85" s="282">
        <f>'Total Analysis'!BM87</f>
        <v>2.6200000000000001E-2</v>
      </c>
      <c r="L85" s="172">
        <f>'Total Analysis'!BT87</f>
        <v>3.6355865718472165E-2</v>
      </c>
      <c r="M85" s="288">
        <f>'Total Analysis'!CA87</f>
        <v>0.88888888888888884</v>
      </c>
    </row>
    <row r="86" spans="1:13" x14ac:dyDescent="0.25">
      <c r="A86" s="31">
        <f t="shared" si="1"/>
        <v>85</v>
      </c>
      <c r="B86" s="324">
        <f>'Total Analysis'!B88</f>
        <v>51.438000000000002</v>
      </c>
      <c r="C86" s="32">
        <f>'Total Analysis'!I88</f>
        <v>274.63400000000001</v>
      </c>
      <c r="D86" s="22">
        <f>'Minitab data'!C86-'Minitab data'!B86</f>
        <v>223.19600000000003</v>
      </c>
      <c r="E86" s="32">
        <f>'Total Analysis'!W88</f>
        <v>-38.221517830333362</v>
      </c>
      <c r="F86" s="290">
        <f>'Total Analysis'!AD88</f>
        <v>-0.05</v>
      </c>
      <c r="G86" s="32"/>
      <c r="H86" s="288">
        <f>'Total Analysis'!AR88</f>
        <v>7.791263569731037E-2</v>
      </c>
      <c r="I86" s="288"/>
      <c r="J86" s="32">
        <f>'Total Analysis'!BF88</f>
        <v>0.13</v>
      </c>
      <c r="K86" s="282">
        <f>'Total Analysis'!BM88</f>
        <v>-6.93E-2</v>
      </c>
      <c r="L86" s="172">
        <f>'Total Analysis'!BT88</f>
        <v>-2.4478227261015201E-2</v>
      </c>
      <c r="M86" s="288">
        <f>'Total Analysis'!CA88</f>
        <v>0.94444444444444442</v>
      </c>
    </row>
    <row r="87" spans="1:13" x14ac:dyDescent="0.25">
      <c r="A87" s="31">
        <f t="shared" si="1"/>
        <v>86</v>
      </c>
      <c r="B87" s="324">
        <f>'Total Analysis'!B89</f>
        <v>209.221</v>
      </c>
      <c r="C87" s="32">
        <f>'Total Analysis'!I89</f>
        <v>2905.7539999999999</v>
      </c>
      <c r="D87" s="22">
        <f>'Minitab data'!C87-'Minitab data'!B87</f>
        <v>2696.5329999999999</v>
      </c>
      <c r="E87" s="32">
        <f>'Total Analysis'!W89</f>
        <v>320.20997742432019</v>
      </c>
      <c r="F87" s="290">
        <f>'Total Analysis'!AD89</f>
        <v>0.05</v>
      </c>
      <c r="G87" s="32">
        <f>'Total Analysis'!AK89</f>
        <v>95.152000000000001</v>
      </c>
      <c r="H87" s="288">
        <f>'Total Analysis'!AR89</f>
        <v>2.0190647360863779E-2</v>
      </c>
      <c r="I87" s="288">
        <f>'Total Analysis'!AY89</f>
        <v>0.19875257443404226</v>
      </c>
      <c r="J87" s="32"/>
      <c r="K87" s="282">
        <f>'Total Analysis'!BM89</f>
        <v>1.72E-2</v>
      </c>
      <c r="L87" s="172"/>
      <c r="M87" s="288">
        <f>'Total Analysis'!CA89</f>
        <v>1</v>
      </c>
    </row>
    <row r="88" spans="1:13" x14ac:dyDescent="0.25">
      <c r="A88" s="31">
        <f t="shared" si="1"/>
        <v>87</v>
      </c>
      <c r="B88" s="324">
        <f>'Total Analysis'!B90</f>
        <v>654.41399999999999</v>
      </c>
      <c r="C88" s="32">
        <f>'Total Analysis'!I90</f>
        <v>8736.6010000000006</v>
      </c>
      <c r="D88" s="22">
        <f>'Minitab data'!C88-'Minitab data'!B88</f>
        <v>8082.1870000000008</v>
      </c>
      <c r="E88" s="32">
        <f>'Total Analysis'!W90</f>
        <v>315.90230818203253</v>
      </c>
      <c r="F88" s="290">
        <f>'Total Analysis'!AD90</f>
        <v>-0.28999999999999998</v>
      </c>
      <c r="G88" s="32"/>
      <c r="H88" s="288">
        <f>'Total Analysis'!AR90</f>
        <v>2.3434385393213162E-2</v>
      </c>
      <c r="I88" s="288"/>
      <c r="J88" s="32">
        <f>'Total Analysis'!BF90</f>
        <v>4.9400000000000004</v>
      </c>
      <c r="K88" s="282">
        <f>'Total Analysis'!BM90</f>
        <v>1.1299999999999999E-2</v>
      </c>
      <c r="L88" s="172">
        <f>'Total Analysis'!BT90</f>
        <v>0.21110931163952984</v>
      </c>
      <c r="M88" s="288">
        <f>'Total Analysis'!CA90</f>
        <v>0.94444444444444442</v>
      </c>
    </row>
    <row r="89" spans="1:13" x14ac:dyDescent="0.25">
      <c r="A89" s="31">
        <f t="shared" si="1"/>
        <v>88</v>
      </c>
      <c r="B89" s="324">
        <f>'Total Analysis'!B91</f>
        <v>1511.8420000000001</v>
      </c>
      <c r="C89" s="32">
        <f>'Total Analysis'!I91</f>
        <v>2843.6680000000001</v>
      </c>
      <c r="D89" s="22">
        <f>'Minitab data'!C89-'Minitab data'!B89</f>
        <v>1331.826</v>
      </c>
      <c r="E89" s="32">
        <f>'Total Analysis'!W91</f>
        <v>545.36481050886789</v>
      </c>
      <c r="F89" s="290">
        <f>'Total Analysis'!AD91</f>
        <v>0.05</v>
      </c>
      <c r="G89" s="32"/>
      <c r="H89" s="288">
        <f>'Total Analysis'!AR91</f>
        <v>0.30574121478502247</v>
      </c>
      <c r="I89" s="288"/>
      <c r="J89" s="32">
        <f>'Total Analysis'!BF91</f>
        <v>107.16</v>
      </c>
      <c r="K89" s="282">
        <f>'Total Analysis'!BM91</f>
        <v>0.21440000000000001</v>
      </c>
      <c r="L89" s="172">
        <f>'Total Analysis'!BT91</f>
        <v>0.12054314606929291</v>
      </c>
      <c r="M89" s="288">
        <f>'Total Analysis'!CA91</f>
        <v>0.88888888888888884</v>
      </c>
    </row>
    <row r="90" spans="1:13" x14ac:dyDescent="0.25">
      <c r="A90" s="31">
        <f t="shared" si="1"/>
        <v>89</v>
      </c>
      <c r="B90" s="324">
        <f>'Total Analysis'!B92</f>
        <v>4910</v>
      </c>
      <c r="C90" s="32">
        <f>'Total Analysis'!I92</f>
        <v>8647</v>
      </c>
      <c r="D90" s="22">
        <f>'Minitab data'!C90-'Minitab data'!B90</f>
        <v>3737</v>
      </c>
      <c r="E90" s="32">
        <f>'Total Analysis'!W92</f>
        <v>149.19786096256684</v>
      </c>
      <c r="F90" s="290">
        <f>'Total Analysis'!AD92</f>
        <v>-0.39</v>
      </c>
      <c r="G90" s="32" t="e">
        <f>'Total Analysis'!AK92</f>
        <v>#VALUE!</v>
      </c>
      <c r="H90" s="288">
        <f>'Total Analysis'!AR92</f>
        <v>0.15704461858308011</v>
      </c>
      <c r="I90" s="288">
        <f>'Total Analysis'!AY92</f>
        <v>0.22504420511171838</v>
      </c>
      <c r="J90" s="32">
        <f>'Total Analysis'!BF92</f>
        <v>5.4770000000000003</v>
      </c>
      <c r="K90" s="282">
        <f>'Total Analysis'!BM92</f>
        <v>3.7900000000000003E-2</v>
      </c>
      <c r="L90" s="172">
        <f>'Total Analysis'!BT92</f>
        <v>5.1150538859972394E-2</v>
      </c>
      <c r="M90" s="288">
        <f>'Total Analysis'!CA92</f>
        <v>0.94444444444444442</v>
      </c>
    </row>
    <row r="91" spans="1:13" x14ac:dyDescent="0.25">
      <c r="A91" s="31">
        <f t="shared" si="1"/>
        <v>90</v>
      </c>
      <c r="B91" s="324">
        <f>'Total Analysis'!B93</f>
        <v>662.92700000000002</v>
      </c>
      <c r="C91" s="32">
        <f>'Total Analysis'!I93</f>
        <v>5182.0559999999996</v>
      </c>
      <c r="D91" s="22">
        <f>'Minitab data'!C91-'Minitab data'!B91</f>
        <v>4519.1289999999999</v>
      </c>
      <c r="E91" s="32">
        <f>'Total Analysis'!W93</f>
        <v>253.76350448529746</v>
      </c>
      <c r="F91" s="290">
        <f>'Total Analysis'!AD93</f>
        <v>0.08</v>
      </c>
      <c r="G91" s="32"/>
      <c r="H91" s="288">
        <f>'Total Analysis'!AR93</f>
        <v>5.8810780715249783E-2</v>
      </c>
      <c r="I91" s="288"/>
      <c r="J91" s="32">
        <f>'Total Analysis'!BF93</f>
        <v>29.14</v>
      </c>
      <c r="K91" s="282">
        <f>'Total Analysis'!BM93</f>
        <v>6.4699999999999994E-2</v>
      </c>
      <c r="L91" s="172">
        <f>'Total Analysis'!BT93</f>
        <v>7.8617250785285406E-2</v>
      </c>
      <c r="M91" s="288">
        <f>'Total Analysis'!CA93</f>
        <v>0.83333333333333337</v>
      </c>
    </row>
    <row r="92" spans="1:13" x14ac:dyDescent="0.25">
      <c r="A92" s="31">
        <f t="shared" si="1"/>
        <v>91</v>
      </c>
      <c r="B92" s="324">
        <f>'Total Analysis'!B94</f>
        <v>1246</v>
      </c>
      <c r="C92" s="32">
        <f>'Total Analysis'!I94</f>
        <v>13042</v>
      </c>
      <c r="D92" s="22">
        <f>'Minitab data'!C92-'Minitab data'!B92</f>
        <v>11796</v>
      </c>
      <c r="E92" s="32">
        <f>'Total Analysis'!W94</f>
        <v>1638.487104337632</v>
      </c>
      <c r="F92" s="290">
        <f>'Total Analysis'!AD94</f>
        <v>0.12</v>
      </c>
      <c r="G92" s="32">
        <f>'Total Analysis'!AK94</f>
        <v>37</v>
      </c>
      <c r="H92" s="288">
        <f>'Total Analysis'!AR94</f>
        <v>4.4335325932251639E-2</v>
      </c>
      <c r="I92" s="288">
        <f>'Total Analysis'!AY94</f>
        <v>2.8838659392049885E-2</v>
      </c>
      <c r="J92" s="32">
        <f>'Total Analysis'!BF94</f>
        <v>6.23</v>
      </c>
      <c r="K92" s="282">
        <f>'Total Analysis'!BM94</f>
        <v>0.1042</v>
      </c>
      <c r="L92" s="172">
        <f>'Total Analysis'!BT94</f>
        <v>0.1437265010271716</v>
      </c>
      <c r="M92" s="288">
        <f>'Total Analysis'!CA94</f>
        <v>0.88888888888888884</v>
      </c>
    </row>
    <row r="93" spans="1:13" x14ac:dyDescent="0.25">
      <c r="A93" s="31">
        <f t="shared" si="1"/>
        <v>92</v>
      </c>
      <c r="B93" s="324">
        <f>'Total Analysis'!B95</f>
        <v>26.361000000000001</v>
      </c>
      <c r="C93" s="32">
        <f>'Total Analysis'!I95</f>
        <v>241.001</v>
      </c>
      <c r="D93" s="22">
        <f>'Minitab data'!C93-'Minitab data'!B93</f>
        <v>214.64000000000001</v>
      </c>
      <c r="E93" s="32">
        <f>'Total Analysis'!W95</f>
        <v>29.65542377545404</v>
      </c>
      <c r="F93" s="290">
        <f>'Total Analysis'!AD95</f>
        <v>0.03</v>
      </c>
      <c r="G93" s="32"/>
      <c r="H93" s="288">
        <f>'Total Analysis'!AR95</f>
        <v>4.9050108851385298E-2</v>
      </c>
      <c r="I93" s="288"/>
      <c r="J93" s="32">
        <f>'Total Analysis'!BF95</f>
        <v>0.74</v>
      </c>
      <c r="K93" s="282">
        <f>'Total Analysis'!BM95</f>
        <v>8.2100000000000006E-2</v>
      </c>
      <c r="L93" s="172">
        <f>'Total Analysis'!BT95</f>
        <v>6.1188881097260651E-2</v>
      </c>
      <c r="M93" s="288">
        <f>'Total Analysis'!CA95</f>
        <v>0.94444444444444442</v>
      </c>
    </row>
    <row r="94" spans="1:13" x14ac:dyDescent="0.25">
      <c r="A94" s="31">
        <f t="shared" si="1"/>
        <v>93</v>
      </c>
      <c r="B94" s="324"/>
      <c r="C94" s="32">
        <f>'Total Analysis'!I96</f>
        <v>95.417000000000002</v>
      </c>
      <c r="D94" s="22">
        <f>'Minitab data'!C94-'Minitab data'!B94</f>
        <v>95.417000000000002</v>
      </c>
      <c r="E94" s="32">
        <f>'Total Analysis'!W96</f>
        <v>4.4965505981247977</v>
      </c>
      <c r="F94" s="290">
        <f>'Total Analysis'!AD96</f>
        <v>0.03</v>
      </c>
      <c r="G94" s="32"/>
      <c r="H94" s="288"/>
      <c r="I94" s="288"/>
      <c r="J94" s="32">
        <f>'Total Analysis'!BF96</f>
        <v>18.09</v>
      </c>
      <c r="K94" s="282">
        <f>'Total Analysis'!BM96</f>
        <v>3.6299999999999999E-2</v>
      </c>
      <c r="L94" s="172">
        <f>'Total Analysis'!BT96</f>
        <v>1.7582586463434229E-2</v>
      </c>
      <c r="M94" s="288">
        <f>'Total Analysis'!CA96</f>
        <v>0.1111111111111111</v>
      </c>
    </row>
    <row r="95" spans="1:13" x14ac:dyDescent="0.25">
      <c r="A95" s="31">
        <f t="shared" si="1"/>
        <v>94</v>
      </c>
      <c r="B95" s="324">
        <f>'Total Analysis'!B97</f>
        <v>438.702</v>
      </c>
      <c r="C95" s="32">
        <f>'Total Analysis'!I97</f>
        <v>561.83000000000004</v>
      </c>
      <c r="D95" s="22">
        <f>'Minitab data'!C95-'Minitab data'!B95</f>
        <v>123.12800000000004</v>
      </c>
      <c r="E95" s="32">
        <f>'Total Analysis'!W97</f>
        <v>47.76828981932541</v>
      </c>
      <c r="F95" s="290">
        <f>'Total Analysis'!AD97</f>
        <v>0.06</v>
      </c>
      <c r="G95" s="32">
        <f>'Total Analysis'!AK97</f>
        <v>25.318999999999999</v>
      </c>
      <c r="H95" s="288">
        <f>'Total Analysis'!AR97</f>
        <v>0.31893584816774478</v>
      </c>
      <c r="I95" s="288">
        <f>'Total Analysis'!AY97</f>
        <v>4.7987096798649029E-2</v>
      </c>
      <c r="J95" s="32">
        <f>'Total Analysis'!BF97</f>
        <v>1.65</v>
      </c>
      <c r="K95" s="282">
        <f>'Total Analysis'!BM97</f>
        <v>0.1711</v>
      </c>
      <c r="L95" s="172">
        <f>'Total Analysis'!BT97</f>
        <v>0.22909599159995273</v>
      </c>
      <c r="M95" s="288">
        <f>'Total Analysis'!CA97</f>
        <v>0.88888888888888884</v>
      </c>
    </row>
    <row r="96" spans="1:13" x14ac:dyDescent="0.25">
      <c r="A96" s="31">
        <f t="shared" si="1"/>
        <v>95</v>
      </c>
      <c r="B96" s="324">
        <f>'Total Analysis'!B98</f>
        <v>637.23099999999999</v>
      </c>
      <c r="C96" s="32">
        <f>'Total Analysis'!I98</f>
        <v>1751.6769999999999</v>
      </c>
      <c r="D96" s="22">
        <f>'Minitab data'!C96-'Minitab data'!B96</f>
        <v>1114.4459999999999</v>
      </c>
      <c r="E96" s="32">
        <f>'Total Analysis'!W98</f>
        <v>201.51190554161354</v>
      </c>
      <c r="F96" s="290">
        <f>'Total Analysis'!AD98</f>
        <v>0.15</v>
      </c>
      <c r="G96" s="32"/>
      <c r="H96" s="288">
        <f>'Total Analysis'!AR98</f>
        <v>0.26647121376918409</v>
      </c>
      <c r="I96" s="288"/>
      <c r="J96" s="32">
        <f>'Total Analysis'!BF98</f>
        <v>10.38</v>
      </c>
      <c r="K96" s="282">
        <f>'Total Analysis'!BM98</f>
        <v>0.2361</v>
      </c>
      <c r="L96" s="172">
        <f>'Total Analysis'!BT98</f>
        <v>0.29769118607919681</v>
      </c>
      <c r="M96" s="288">
        <f>'Total Analysis'!CA98</f>
        <v>0.88888888888888884</v>
      </c>
    </row>
    <row r="97" spans="1:13" x14ac:dyDescent="0.25">
      <c r="A97" s="31">
        <f t="shared" si="1"/>
        <v>96</v>
      </c>
      <c r="B97" s="324">
        <f>'Total Analysis'!B99</f>
        <v>496.3</v>
      </c>
      <c r="C97" s="32">
        <f>'Total Analysis'!I99</f>
        <v>3746.8</v>
      </c>
      <c r="D97" s="22">
        <f>'Minitab data'!C97-'Minitab data'!B97</f>
        <v>3250.5</v>
      </c>
      <c r="E97" s="32">
        <f>'Total Analysis'!W99</f>
        <v>-517.5572651693758</v>
      </c>
      <c r="F97" s="290">
        <f>'Total Analysis'!AD99</f>
        <v>0.05</v>
      </c>
      <c r="G97" s="32">
        <f>'Total Analysis'!AK99</f>
        <v>548.70000000000005</v>
      </c>
      <c r="H97" s="288">
        <f>'Total Analysis'!AR99</f>
        <v>5.8906613492854767E-2</v>
      </c>
      <c r="I97" s="288">
        <f>'Total Analysis'!AY99</f>
        <v>0.52507177033492825</v>
      </c>
      <c r="J97" s="32">
        <f>'Total Analysis'!BF99</f>
        <v>14.990000000000002</v>
      </c>
      <c r="K97" s="282">
        <f>'Total Analysis'!BM99</f>
        <v>-7.3499999999999996E-2</v>
      </c>
      <c r="L97" s="172">
        <f>'Total Analysis'!BT99</f>
        <v>5.8006616519782318E-2</v>
      </c>
      <c r="M97" s="288">
        <f>'Total Analysis'!CA99</f>
        <v>1</v>
      </c>
    </row>
    <row r="98" spans="1:13" x14ac:dyDescent="0.25">
      <c r="A98" s="31">
        <f t="shared" si="1"/>
        <v>97</v>
      </c>
      <c r="B98" s="324">
        <f>'Total Analysis'!B100</f>
        <v>916.4</v>
      </c>
      <c r="C98" s="32">
        <f>'Total Analysis'!I100</f>
        <v>5750.7</v>
      </c>
      <c r="D98" s="22">
        <f>'Minitab data'!C98-'Minitab data'!B98</f>
        <v>4834.3</v>
      </c>
      <c r="E98" s="32">
        <f>'Total Analysis'!W100</f>
        <v>470.80974645583433</v>
      </c>
      <c r="F98" s="290">
        <f>'Total Analysis'!AD100</f>
        <v>-0.09</v>
      </c>
      <c r="G98" s="32"/>
      <c r="H98" s="288">
        <f>'Total Analysis'!AR100</f>
        <v>5.6089066793974893E-2</v>
      </c>
      <c r="I98" s="288"/>
      <c r="J98" s="32">
        <f>'Total Analysis'!BF100</f>
        <v>13.81</v>
      </c>
      <c r="K98" s="282">
        <f>'Total Analysis'!BM100</f>
        <v>5.2900000000000003E-2</v>
      </c>
      <c r="L98" s="172">
        <f>'Total Analysis'!BT100</f>
        <v>6.2596256367728947E-2</v>
      </c>
      <c r="M98" s="288">
        <f>'Total Analysis'!CA100</f>
        <v>0.88888888888888884</v>
      </c>
    </row>
    <row r="99" spans="1:13" x14ac:dyDescent="0.25">
      <c r="A99" s="31">
        <f t="shared" si="1"/>
        <v>98</v>
      </c>
      <c r="B99" s="324">
        <f>'Total Analysis'!B101</f>
        <v>3734.9</v>
      </c>
      <c r="C99" s="32">
        <f>'Total Analysis'!I101</f>
        <v>8209.9</v>
      </c>
      <c r="D99" s="22">
        <f>'Minitab data'!C99-'Minitab data'!B99</f>
        <v>4475</v>
      </c>
      <c r="E99" s="32">
        <f>'Total Analysis'!W101</f>
        <v>-16214.075409836067</v>
      </c>
      <c r="F99" s="290">
        <f>'Total Analysis'!AD101</f>
        <v>-0.09</v>
      </c>
      <c r="G99" s="32"/>
      <c r="H99" s="288">
        <f>'Total Analysis'!AR101</f>
        <v>0.16629414593314218</v>
      </c>
      <c r="I99" s="288"/>
      <c r="J99" s="32">
        <f>'Total Analysis'!BF101</f>
        <v>9.56</v>
      </c>
      <c r="K99" s="282">
        <f>'Total Analysis'!BM101</f>
        <v>1.37E-2</v>
      </c>
      <c r="L99" s="172">
        <f>'Total Analysis'!BT101</f>
        <v>4.5056086657095165E-2</v>
      </c>
      <c r="M99" s="288">
        <f>'Total Analysis'!CA101</f>
        <v>0.94444444444444442</v>
      </c>
    </row>
    <row r="100" spans="1:13" x14ac:dyDescent="0.25">
      <c r="A100" s="31">
        <f t="shared" si="1"/>
        <v>99</v>
      </c>
      <c r="B100" s="324">
        <f>'Total Analysis'!B102</f>
        <v>182.709</v>
      </c>
      <c r="C100" s="32">
        <f>'Total Analysis'!I102</f>
        <v>2673.4119999999998</v>
      </c>
      <c r="D100" s="22">
        <f>'Minitab data'!C100-'Minitab data'!B100</f>
        <v>2490.703</v>
      </c>
      <c r="E100" s="32">
        <f>'Total Analysis'!W102</f>
        <v>198.02305003590189</v>
      </c>
      <c r="F100" s="290">
        <f>'Total Analysis'!AD102</f>
        <v>0.01</v>
      </c>
      <c r="G100" s="32"/>
      <c r="H100" s="288">
        <f>'Total Analysis'!AR102</f>
        <v>4.9126257134652553E-2</v>
      </c>
      <c r="I100" s="288"/>
      <c r="J100" s="32">
        <f>'Total Analysis'!BF102</f>
        <v>4.46</v>
      </c>
      <c r="K100" s="282">
        <f>'Total Analysis'!BM102</f>
        <v>7.8899999999999998E-2</v>
      </c>
      <c r="L100" s="172">
        <f>'Total Analysis'!BT102</f>
        <v>0.10109100143127568</v>
      </c>
      <c r="M100" s="288">
        <f>'Total Analysis'!CA102</f>
        <v>1</v>
      </c>
    </row>
    <row r="101" spans="1:13" x14ac:dyDescent="0.25">
      <c r="A101" s="31">
        <f t="shared" si="1"/>
        <v>100</v>
      </c>
      <c r="B101" s="324">
        <f>'Total Analysis'!B103</f>
        <v>114.607</v>
      </c>
      <c r="C101" s="32">
        <f>'Total Analysis'!I103</f>
        <v>991.59900000000005</v>
      </c>
      <c r="D101" s="22">
        <f>'Minitab data'!C101-'Minitab data'!B101</f>
        <v>876.99200000000008</v>
      </c>
      <c r="E101" s="32">
        <f>'Total Analysis'!W103</f>
        <v>123.17154921132952</v>
      </c>
      <c r="F101" s="290">
        <f>'Total Analysis'!AD103</f>
        <v>0.19</v>
      </c>
      <c r="G101" s="32"/>
      <c r="H101" s="288">
        <f>'Total Analysis'!AR103</f>
        <v>5.9596536331906431E-2</v>
      </c>
      <c r="I101" s="288"/>
      <c r="J101" s="32">
        <f>'Total Analysis'!BF103</f>
        <v>3.63</v>
      </c>
      <c r="K101" s="282">
        <f>'Total Analysis'!BM103</f>
        <v>8.5500000000000007E-2</v>
      </c>
      <c r="L101" s="172">
        <f>'Total Analysis'!BT103</f>
        <v>0.10596140567542987</v>
      </c>
      <c r="M101" s="288">
        <f>'Total Analysis'!CA103</f>
        <v>0.88888888888888884</v>
      </c>
    </row>
    <row r="102" spans="1:13" x14ac:dyDescent="0.25">
      <c r="A102" s="31">
        <f t="shared" si="1"/>
        <v>101</v>
      </c>
      <c r="B102" s="324">
        <f>'Total Analysis'!B104</f>
        <v>236</v>
      </c>
      <c r="C102" s="32">
        <f>'Total Analysis'!I104</f>
        <v>9340</v>
      </c>
      <c r="D102" s="22">
        <f>'Minitab data'!C102-'Minitab data'!B102</f>
        <v>9104</v>
      </c>
      <c r="E102" s="32">
        <f>'Total Analysis'!W104</f>
        <v>770.88</v>
      </c>
      <c r="F102" s="290">
        <f>'Total Analysis'!AD104</f>
        <v>0.01</v>
      </c>
      <c r="G102" s="32"/>
      <c r="H102" s="288">
        <f>'Total Analysis'!AR104</f>
        <v>1.3237603769351581E-2</v>
      </c>
      <c r="I102" s="288"/>
      <c r="J102" s="32">
        <f>'Total Analysis'!BF104</f>
        <v>4.7</v>
      </c>
      <c r="K102" s="282">
        <f>'Total Analysis'!BM104</f>
        <v>4.7100000000000003E-2</v>
      </c>
      <c r="L102" s="172">
        <f>'Total Analysis'!BT104</f>
        <v>0.17504083005091747</v>
      </c>
      <c r="M102" s="288">
        <f>'Total Analysis'!CA104</f>
        <v>1</v>
      </c>
    </row>
    <row r="103" spans="1:13" x14ac:dyDescent="0.25">
      <c r="A103" s="31">
        <f t="shared" si="1"/>
        <v>102</v>
      </c>
      <c r="B103" s="324">
        <f>'Total Analysis'!B105</f>
        <v>21.178000000000001</v>
      </c>
      <c r="C103" s="32">
        <f>'Total Analysis'!I105</f>
        <v>141.87200000000001</v>
      </c>
      <c r="D103" s="22">
        <f>'Minitab data'!C103-'Minitab data'!B103</f>
        <v>120.69400000000002</v>
      </c>
      <c r="E103" s="32">
        <f>'Total Analysis'!W105</f>
        <v>23.350626752923212</v>
      </c>
      <c r="F103" s="290">
        <f>'Total Analysis'!AD105</f>
        <v>0.11</v>
      </c>
      <c r="G103" s="32"/>
      <c r="H103" s="288">
        <f>'Total Analysis'!AR105</f>
        <v>9.8678570097290044E-2</v>
      </c>
      <c r="I103" s="288"/>
      <c r="J103" s="32">
        <f>'Total Analysis'!BF105</f>
        <v>0.6</v>
      </c>
      <c r="K103" s="282">
        <f>'Total Analysis'!BM105</f>
        <v>0.13089999999999999</v>
      </c>
      <c r="L103" s="172">
        <f>'Total Analysis'!BT105</f>
        <v>3.2779041444836288E-2</v>
      </c>
      <c r="M103" s="288">
        <f>'Total Analysis'!CA105</f>
        <v>0.94444444444444442</v>
      </c>
    </row>
    <row r="104" spans="1:13" x14ac:dyDescent="0.25">
      <c r="A104" s="31">
        <f t="shared" si="1"/>
        <v>103</v>
      </c>
      <c r="B104" s="324">
        <f>'Total Analysis'!B106</f>
        <v>851.07600000000002</v>
      </c>
      <c r="C104" s="32">
        <f>'Total Analysis'!I106</f>
        <v>4327.1239999999998</v>
      </c>
      <c r="D104" s="22">
        <f>'Minitab data'!C104-'Minitab data'!B104</f>
        <v>3476.0479999999998</v>
      </c>
      <c r="E104" s="32">
        <f>'Total Analysis'!W106</f>
        <v>133.88873331340906</v>
      </c>
      <c r="F104" s="290"/>
      <c r="G104" s="32">
        <f>'Total Analysis'!AK106</f>
        <v>51.476999999999997</v>
      </c>
      <c r="H104" s="288">
        <f>'Total Analysis'!AR106</f>
        <v>0.1171377127456197</v>
      </c>
      <c r="I104" s="288">
        <f>'Total Analysis'!AY106</f>
        <v>6.1217281689638359E-2</v>
      </c>
      <c r="J104" s="32">
        <f>'Total Analysis'!BF106</f>
        <v>18.080000000000002</v>
      </c>
      <c r="K104" s="282">
        <f>'Total Analysis'!BM106</f>
        <v>3.32E-2</v>
      </c>
      <c r="L104" s="172">
        <f>'Total Analysis'!BT106</f>
        <v>7.5899075282463896E-2</v>
      </c>
      <c r="M104" s="288">
        <f>'Total Analysis'!CA106</f>
        <v>0.94444444444444442</v>
      </c>
    </row>
    <row r="105" spans="1:13" x14ac:dyDescent="0.25">
      <c r="A105" s="31">
        <f t="shared" si="1"/>
        <v>104</v>
      </c>
      <c r="B105" s="324">
        <f>'Total Analysis'!B107</f>
        <v>999</v>
      </c>
      <c r="C105" s="32">
        <f>'Total Analysis'!I107</f>
        <v>7431</v>
      </c>
      <c r="D105" s="22">
        <f>'Minitab data'!C105-'Minitab data'!B105</f>
        <v>6432</v>
      </c>
      <c r="E105" s="32">
        <f>'Total Analysis'!W107</f>
        <v>80.33249370277079</v>
      </c>
      <c r="F105" s="290">
        <f>'Total Analysis'!AD107</f>
        <v>0.02</v>
      </c>
      <c r="G105" s="32">
        <f>'Total Analysis'!AK107</f>
        <v>46</v>
      </c>
      <c r="H105" s="288">
        <f>'Total Analysis'!AR107</f>
        <v>9.6952639751552799E-2</v>
      </c>
      <c r="I105" s="288">
        <f>'Total Analysis'!AY107</f>
        <v>4.3684710351377019E-2</v>
      </c>
      <c r="J105" s="32">
        <f>'Total Analysis'!BF107</f>
        <v>68.64</v>
      </c>
      <c r="K105" s="282">
        <f>'Total Analysis'!BM107</f>
        <v>0.13600000000000001</v>
      </c>
      <c r="L105" s="172">
        <f>'Total Analysis'!BT107</f>
        <v>0.13431024827328727</v>
      </c>
      <c r="M105" s="288">
        <f>'Total Analysis'!CA107</f>
        <v>1</v>
      </c>
    </row>
    <row r="106" spans="1:13" x14ac:dyDescent="0.25">
      <c r="A106" s="31">
        <f t="shared" si="1"/>
        <v>105</v>
      </c>
      <c r="B106" s="324">
        <f>'Total Analysis'!B108</f>
        <v>243.761</v>
      </c>
      <c r="C106" s="32">
        <f>'Total Analysis'!I108</f>
        <v>502.25700000000001</v>
      </c>
      <c r="D106" s="22">
        <f>'Minitab data'!C106-'Minitab data'!B106</f>
        <v>258.49599999999998</v>
      </c>
      <c r="E106" s="32">
        <f>'Total Analysis'!W108</f>
        <v>65.301468816670805</v>
      </c>
      <c r="F106" s="290">
        <f>'Total Analysis'!AD108</f>
        <v>0.02</v>
      </c>
      <c r="G106" s="32"/>
      <c r="H106" s="288">
        <f>'Total Analysis'!AR108</f>
        <v>0.23506885880786169</v>
      </c>
      <c r="I106" s="288"/>
      <c r="J106" s="32">
        <f>'Total Analysis'!BF108</f>
        <v>2.7</v>
      </c>
      <c r="K106" s="282">
        <f>'Total Analysis'!BM108</f>
        <v>0.1099</v>
      </c>
      <c r="L106" s="172">
        <f>'Total Analysis'!BT108</f>
        <v>2.1403451325777187E-2</v>
      </c>
      <c r="M106" s="288">
        <f>'Total Analysis'!CA108</f>
        <v>0.88888888888888884</v>
      </c>
    </row>
    <row r="107" spans="1:13" x14ac:dyDescent="0.25">
      <c r="A107" s="31">
        <f t="shared" si="1"/>
        <v>106</v>
      </c>
      <c r="B107" s="324">
        <f>'Total Analysis'!B109</f>
        <v>223.422</v>
      </c>
      <c r="C107" s="32">
        <f>'Total Analysis'!I109</f>
        <v>1085.3240000000001</v>
      </c>
      <c r="D107" s="22">
        <f>'Minitab data'!C107-'Minitab data'!B107</f>
        <v>861.90200000000004</v>
      </c>
      <c r="E107" s="32">
        <f>'Total Analysis'!W109</f>
        <v>13.750006075927855</v>
      </c>
      <c r="F107" s="290">
        <f>'Total Analysis'!AD109</f>
        <v>0.01</v>
      </c>
      <c r="G107" s="32"/>
      <c r="H107" s="288">
        <f>'Total Analysis'!AR109</f>
        <v>0.16934902550521147</v>
      </c>
      <c r="I107" s="288"/>
      <c r="J107" s="32">
        <f>'Total Analysis'!BF109</f>
        <v>1.96</v>
      </c>
      <c r="K107" s="282">
        <f>'Total Analysis'!BM109</f>
        <v>1.34E-2</v>
      </c>
      <c r="L107" s="172">
        <f>'Total Analysis'!BT109</f>
        <v>3.6201401251938208E-2</v>
      </c>
      <c r="M107" s="288">
        <f>'Total Analysis'!CA109</f>
        <v>0.88888888888888884</v>
      </c>
    </row>
    <row r="108" spans="1:13" x14ac:dyDescent="0.25">
      <c r="A108" s="31">
        <f t="shared" si="1"/>
        <v>107</v>
      </c>
      <c r="B108" s="324">
        <f>'Total Analysis'!B110</f>
        <v>457.58499999999998</v>
      </c>
      <c r="C108" s="32">
        <f>'Total Analysis'!I110</f>
        <v>1731.752</v>
      </c>
      <c r="D108" s="22">
        <f>'Minitab data'!C108-'Minitab data'!B108</f>
        <v>1274.1669999999999</v>
      </c>
      <c r="E108" s="32">
        <f>'Total Analysis'!W110</f>
        <v>-119.57518517183942</v>
      </c>
      <c r="F108" s="290">
        <f>'Total Analysis'!AD110</f>
        <v>-0.05</v>
      </c>
      <c r="G108" s="32"/>
      <c r="H108" s="288">
        <f>'Total Analysis'!AR110</f>
        <v>7.096255423943823E-2</v>
      </c>
      <c r="I108" s="288"/>
      <c r="J108" s="32">
        <f>'Total Analysis'!BF110</f>
        <v>2.74</v>
      </c>
      <c r="K108" s="282">
        <f>'Total Analysis'!BM110</f>
        <v>-2.64E-2</v>
      </c>
      <c r="L108" s="172">
        <f>'Total Analysis'!BT110</f>
        <v>5.61311835811388E-3</v>
      </c>
      <c r="M108" s="288">
        <f>'Total Analysis'!CA110</f>
        <v>1</v>
      </c>
    </row>
    <row r="109" spans="1:13" x14ac:dyDescent="0.25">
      <c r="A109" s="31">
        <f t="shared" si="1"/>
        <v>108</v>
      </c>
      <c r="B109" s="324">
        <f>'Total Analysis'!B111</f>
        <v>7305.0940000000001</v>
      </c>
      <c r="C109" s="32">
        <f>'Total Analysis'!I111</f>
        <v>12613.018</v>
      </c>
      <c r="D109" s="22">
        <f>'Minitab data'!C109-'Minitab data'!B109</f>
        <v>5307.924</v>
      </c>
      <c r="E109" s="32">
        <f>'Total Analysis'!W111</f>
        <v>1871.1427637275176</v>
      </c>
      <c r="F109" s="290">
        <f>'Total Analysis'!AD111</f>
        <v>-0.13</v>
      </c>
      <c r="G109" s="32">
        <f>'Total Analysis'!AK111</f>
        <v>38.905000000000001</v>
      </c>
      <c r="H109" s="288">
        <f>'Total Analysis'!AR111</f>
        <v>0.24124651344655426</v>
      </c>
      <c r="I109" s="288">
        <f>'Total Analysis'!AY111</f>
        <v>5.2332315652171219E-3</v>
      </c>
      <c r="J109" s="32">
        <f>'Total Analysis'!BF111</f>
        <v>33.31</v>
      </c>
      <c r="K109" s="282">
        <f>'Total Analysis'!BM111</f>
        <v>0.11939999999999999</v>
      </c>
      <c r="L109" s="172">
        <f>'Total Analysis'!BT111</f>
        <v>0.1001839005316497</v>
      </c>
      <c r="M109" s="288">
        <f>'Total Analysis'!CA111</f>
        <v>1</v>
      </c>
    </row>
    <row r="110" spans="1:13" x14ac:dyDescent="0.25">
      <c r="A110" s="31">
        <f t="shared" si="1"/>
        <v>109</v>
      </c>
      <c r="B110" s="324">
        <f>'Total Analysis'!B112</f>
        <v>5424.027</v>
      </c>
      <c r="C110" s="32">
        <f>'Total Analysis'!I112</f>
        <v>25922.831999999999</v>
      </c>
      <c r="D110" s="22">
        <f>'Minitab data'!C110-'Minitab data'!B110</f>
        <v>20498.805</v>
      </c>
      <c r="E110" s="32">
        <f>'Total Analysis'!W112</f>
        <v>4095.6053625723812</v>
      </c>
      <c r="F110" s="290"/>
      <c r="G110" s="32"/>
      <c r="H110" s="288">
        <f>'Total Analysis'!AR112</f>
        <v>8.7701710504691721E-2</v>
      </c>
      <c r="I110" s="288"/>
      <c r="J110" s="32">
        <f>'Total Analysis'!BF112</f>
        <v>0.2006</v>
      </c>
      <c r="K110" s="282">
        <f>'Total Analysis'!BM112</f>
        <v>0.106</v>
      </c>
      <c r="L110" s="172">
        <f>'Total Analysis'!BT112</f>
        <v>9.489177936484762E-2</v>
      </c>
      <c r="M110" s="288">
        <f>'Total Analysis'!CA112</f>
        <v>0.88888888888888884</v>
      </c>
    </row>
    <row r="111" spans="1:13" x14ac:dyDescent="0.25">
      <c r="A111" s="31">
        <f t="shared" si="1"/>
        <v>110</v>
      </c>
      <c r="B111" s="324">
        <f>'Total Analysis'!B113</f>
        <v>64.182000000000002</v>
      </c>
      <c r="C111" s="32">
        <f>'Total Analysis'!I113</f>
        <v>637.85599999999999</v>
      </c>
      <c r="D111" s="22">
        <f>'Minitab data'!C111-'Minitab data'!B111</f>
        <v>573.67399999999998</v>
      </c>
      <c r="E111" s="32">
        <f>'Total Analysis'!W113</f>
        <v>65.214653317598703</v>
      </c>
      <c r="F111" s="290">
        <f>'Total Analysis'!AD113</f>
        <v>0.15</v>
      </c>
      <c r="G111" s="32"/>
      <c r="H111" s="288">
        <f>'Total Analysis'!AR113</f>
        <v>5.9582360903009474E-2</v>
      </c>
      <c r="I111" s="288"/>
      <c r="J111" s="32">
        <f>'Total Analysis'!BF113</f>
        <v>19.759999999999998</v>
      </c>
      <c r="K111" s="282">
        <f>'Total Analysis'!BM113</f>
        <v>9.0299999999999991E-2</v>
      </c>
      <c r="L111" s="172">
        <f>'Total Analysis'!BT113</f>
        <v>6.7151468990332669E-2</v>
      </c>
      <c r="M111" s="288">
        <f>'Total Analysis'!CA113</f>
        <v>0.94444444444444442</v>
      </c>
    </row>
    <row r="112" spans="1:13" x14ac:dyDescent="0.25">
      <c r="A112" s="31">
        <f t="shared" si="1"/>
        <v>111</v>
      </c>
      <c r="B112" s="324">
        <f>'Total Analysis'!B114</f>
        <v>74.796999999999997</v>
      </c>
      <c r="C112" s="32">
        <f>'Total Analysis'!I114</f>
        <v>226.661</v>
      </c>
      <c r="D112" s="22">
        <f>'Minitab data'!C112-'Minitab data'!B112</f>
        <v>151.864</v>
      </c>
      <c r="E112" s="32">
        <f>'Total Analysis'!W114</f>
        <v>48.50394804941164</v>
      </c>
      <c r="F112" s="290">
        <f>'Total Analysis'!AD114</f>
        <v>-0.04</v>
      </c>
      <c r="G112" s="32"/>
      <c r="H112" s="288">
        <f>'Total Analysis'!AR114</f>
        <v>0.20614888515282639</v>
      </c>
      <c r="I112" s="288"/>
      <c r="J112" s="32">
        <f>'Total Analysis'!BF114</f>
        <v>4.1100000000000003</v>
      </c>
      <c r="K112" s="282">
        <f>'Total Analysis'!BM114</f>
        <v>0.2777</v>
      </c>
      <c r="L112" s="172"/>
      <c r="M112" s="288"/>
    </row>
    <row r="113" spans="1:13" x14ac:dyDescent="0.25">
      <c r="A113" s="31">
        <f t="shared" si="1"/>
        <v>112</v>
      </c>
      <c r="B113" s="324"/>
      <c r="C113" s="32">
        <f>'Total Analysis'!I115</f>
        <v>2126</v>
      </c>
      <c r="D113" s="22">
        <f>'Minitab data'!C113-'Minitab data'!B113</f>
        <v>2126</v>
      </c>
      <c r="E113" s="32">
        <f>'Total Analysis'!W115</f>
        <v>-39.6</v>
      </c>
      <c r="F113" s="290">
        <f>'Total Analysis'!AD115</f>
        <v>-0.06</v>
      </c>
      <c r="G113" s="32"/>
      <c r="H113" s="288"/>
      <c r="I113" s="288"/>
      <c r="J113" s="32">
        <f>'Total Analysis'!BF115</f>
        <v>16.240000000000002</v>
      </c>
      <c r="K113" s="282">
        <f>'Total Analysis'!BM115</f>
        <v>2.3099999999999999E-2</v>
      </c>
      <c r="L113" s="172">
        <f>'Total Analysis'!BT115</f>
        <v>0.32943469785575047</v>
      </c>
      <c r="M113" s="288">
        <f>'Total Analysis'!CA115</f>
        <v>1</v>
      </c>
    </row>
    <row r="114" spans="1:13" x14ac:dyDescent="0.25">
      <c r="A114" s="31">
        <f t="shared" si="1"/>
        <v>113</v>
      </c>
      <c r="B114" s="324">
        <f>'Total Analysis'!B116</f>
        <v>16.561</v>
      </c>
      <c r="C114" s="32">
        <f>'Total Analysis'!I116</f>
        <v>895.798</v>
      </c>
      <c r="D114" s="22">
        <f>'Minitab data'!C114-'Minitab data'!B114</f>
        <v>879.23699999999997</v>
      </c>
      <c r="E114" s="32">
        <f>'Total Analysis'!W116</f>
        <v>136.25877924561695</v>
      </c>
      <c r="F114" s="290">
        <f>'Total Analysis'!AD116</f>
        <v>0.11</v>
      </c>
      <c r="G114" s="32"/>
      <c r="H114" s="288">
        <f>'Total Analysis'!AR116</f>
        <v>1.0100775992832298E-2</v>
      </c>
      <c r="I114" s="288"/>
      <c r="J114" s="32">
        <f>'Total Analysis'!BF116</f>
        <v>5.88</v>
      </c>
      <c r="K114" s="282">
        <f>'Total Analysis'!BM116</f>
        <v>0.1144</v>
      </c>
      <c r="L114" s="172">
        <f>'Total Analysis'!BT116</f>
        <v>0.10275014165325083</v>
      </c>
      <c r="M114" s="288"/>
    </row>
    <row r="115" spans="1:13" x14ac:dyDescent="0.25">
      <c r="A115" s="31">
        <f t="shared" si="1"/>
        <v>114</v>
      </c>
      <c r="B115" s="324">
        <f>'Total Analysis'!B117</f>
        <v>921.10299999999995</v>
      </c>
      <c r="C115" s="32">
        <f>'Total Analysis'!I117</f>
        <v>-19764.828000000001</v>
      </c>
      <c r="D115" s="22">
        <f>'Minitab data'!C115-'Minitab data'!B115</f>
        <v>-20685.931</v>
      </c>
      <c r="E115" s="32">
        <f>'Total Analysis'!W117</f>
        <v>376.27480683224502</v>
      </c>
      <c r="F115" s="290">
        <f>'Total Analysis'!AD117</f>
        <v>0.16</v>
      </c>
      <c r="G115" s="32"/>
      <c r="H115" s="288"/>
      <c r="I115" s="288"/>
      <c r="J115" s="32">
        <f>'Total Analysis'!BF117</f>
        <v>107.63999999999999</v>
      </c>
      <c r="K115" s="282">
        <f>'Total Analysis'!BM117</f>
        <v>2.7200000000000002E-2</v>
      </c>
      <c r="L115" s="172">
        <f>'Total Analysis'!BT117</f>
        <v>1.9602210522073053E-2</v>
      </c>
      <c r="M115" s="288"/>
    </row>
    <row r="116" spans="1:13" x14ac:dyDescent="0.25">
      <c r="A116" s="31">
        <f t="shared" si="1"/>
        <v>115</v>
      </c>
      <c r="B116" s="324">
        <f>'Total Analysis'!B118</f>
        <v>739.42399999999998</v>
      </c>
      <c r="C116" s="32">
        <f>'Total Analysis'!I118</f>
        <v>679.03399999999999</v>
      </c>
      <c r="D116" s="22">
        <f>'Minitab data'!C116-'Minitab data'!B116</f>
        <v>-60.389999999999986</v>
      </c>
      <c r="E116" s="32">
        <f>'Total Analysis'!W118</f>
        <v>100.48856120933998</v>
      </c>
      <c r="F116" s="290">
        <f>'Total Analysis'!AD118</f>
        <v>7.0000000000000007E-2</v>
      </c>
      <c r="G116" s="32"/>
      <c r="H116" s="288">
        <f>'Total Analysis'!AR118</f>
        <v>0.45656900210741064</v>
      </c>
      <c r="I116" s="288"/>
      <c r="J116" s="32">
        <f>'Total Analysis'!BF118</f>
        <v>5.55</v>
      </c>
      <c r="K116" s="282">
        <f>'Total Analysis'!BM118</f>
        <v>0.26239999999999997</v>
      </c>
      <c r="L116" s="172">
        <f>'Total Analysis'!BT118</f>
        <v>0.16742969033569796</v>
      </c>
      <c r="M116" s="288">
        <f>'Total Analysis'!CA118</f>
        <v>0.94444444444444442</v>
      </c>
    </row>
    <row r="117" spans="1:13" x14ac:dyDescent="0.25">
      <c r="A117" s="31">
        <f t="shared" si="1"/>
        <v>116</v>
      </c>
      <c r="B117" s="324">
        <f>'Total Analysis'!B119</f>
        <v>1438</v>
      </c>
      <c r="C117" s="32">
        <f>'Total Analysis'!I119</f>
        <v>3373</v>
      </c>
      <c r="D117" s="22">
        <f>'Minitab data'!C117-'Minitab data'!B117</f>
        <v>1935</v>
      </c>
      <c r="E117" s="32">
        <f>'Total Analysis'!W119</f>
        <v>820.38186157517896</v>
      </c>
      <c r="F117" s="290">
        <f>'Total Analysis'!AD119</f>
        <v>-0.04</v>
      </c>
      <c r="G117" s="32"/>
      <c r="H117" s="288">
        <f>'Total Analysis'!AR119</f>
        <v>0.12395483148004482</v>
      </c>
      <c r="I117" s="288"/>
      <c r="J117" s="32">
        <f>'Total Analysis'!BF119</f>
        <v>18.189999999999998</v>
      </c>
      <c r="K117" s="282">
        <f>'Total Analysis'!BM119</f>
        <v>0.10490000000000001</v>
      </c>
      <c r="L117" s="172">
        <f>'Total Analysis'!BT119</f>
        <v>7.8227474150664694E-2</v>
      </c>
      <c r="M117" s="288">
        <f>'Total Analysis'!CA119</f>
        <v>1</v>
      </c>
    </row>
    <row r="118" spans="1:13" x14ac:dyDescent="0.25">
      <c r="A118" s="31">
        <f t="shared" si="1"/>
        <v>117</v>
      </c>
      <c r="B118" s="324">
        <f>'Total Analysis'!B120</f>
        <v>631.52599999999995</v>
      </c>
      <c r="C118" s="32">
        <f>'Total Analysis'!I120</f>
        <v>2335.027</v>
      </c>
      <c r="D118" s="22">
        <f>'Minitab data'!C118-'Minitab data'!B118</f>
        <v>1703.5010000000002</v>
      </c>
      <c r="E118" s="32">
        <f>'Total Analysis'!W120</f>
        <v>487.74814473360613</v>
      </c>
      <c r="F118" s="290">
        <f>'Total Analysis'!AD120</f>
        <v>0.17</v>
      </c>
      <c r="G118" s="32"/>
      <c r="H118" s="288">
        <f>'Total Analysis'!AR120</f>
        <v>9.7240605389078832E-2</v>
      </c>
      <c r="I118" s="288"/>
      <c r="J118" s="32">
        <f>'Total Analysis'!BF120</f>
        <v>16.419999999999998</v>
      </c>
      <c r="K118" s="282">
        <f>'Total Analysis'!BM120</f>
        <v>0.1201</v>
      </c>
      <c r="L118" s="172">
        <f>'Total Analysis'!BT120</f>
        <v>5.3997574899792067E-2</v>
      </c>
      <c r="M118" s="288">
        <f>'Total Analysis'!CA120</f>
        <v>1</v>
      </c>
    </row>
    <row r="119" spans="1:13" x14ac:dyDescent="0.25">
      <c r="A119" s="31">
        <f t="shared" si="1"/>
        <v>118</v>
      </c>
      <c r="B119" s="324">
        <f>'Total Analysis'!B121</f>
        <v>131.15199999999999</v>
      </c>
      <c r="C119" s="32">
        <f>'Total Analysis'!I121</f>
        <v>4470.8739999999998</v>
      </c>
      <c r="D119" s="22">
        <f>'Minitab data'!C119-'Minitab data'!B119</f>
        <v>4339.7219999999998</v>
      </c>
      <c r="E119" s="32">
        <f>'Total Analysis'!W121</f>
        <v>-24.870537410480427</v>
      </c>
      <c r="F119" s="290">
        <f>'Total Analysis'!AD121</f>
        <v>2.0699999999999998</v>
      </c>
      <c r="G119" s="32"/>
      <c r="H119" s="288">
        <f>'Total Analysis'!AR121</f>
        <v>2.5567690573863572E-2</v>
      </c>
      <c r="I119" s="288"/>
      <c r="J119" s="32">
        <f>'Total Analysis'!BF121</f>
        <v>7.52</v>
      </c>
      <c r="K119" s="282">
        <f>'Total Analysis'!BM121</f>
        <v>-7.6E-3</v>
      </c>
      <c r="L119" s="172"/>
      <c r="M119" s="288"/>
    </row>
    <row r="120" spans="1:13" x14ac:dyDescent="0.25">
      <c r="A120" s="31">
        <f t="shared" si="1"/>
        <v>119</v>
      </c>
      <c r="B120" s="324">
        <f>'Total Analysis'!B122</f>
        <v>143.09800000000001</v>
      </c>
      <c r="C120" s="32">
        <f>'Total Analysis'!I122</f>
        <v>297.94900000000001</v>
      </c>
      <c r="D120" s="22">
        <f>'Minitab data'!C120-'Minitab data'!B120</f>
        <v>154.851</v>
      </c>
      <c r="E120" s="32">
        <f>'Total Analysis'!W122</f>
        <v>12.19313533077846</v>
      </c>
      <c r="F120" s="290">
        <f>'Total Analysis'!AD122</f>
        <v>0.36</v>
      </c>
      <c r="G120" s="32">
        <f>'Total Analysis'!AK122</f>
        <v>2.0089999999999999</v>
      </c>
      <c r="H120" s="288">
        <f>'Total Analysis'!AR122</f>
        <v>0.40331222326504268</v>
      </c>
      <c r="I120" s="288">
        <f>'Total Analysis'!AY122</f>
        <v>6.6233680601345116E-2</v>
      </c>
      <c r="J120" s="32">
        <f>'Total Analysis'!BF122</f>
        <v>0.84</v>
      </c>
      <c r="K120" s="282">
        <f>'Total Analysis'!BM122</f>
        <v>9.3000000000000013E-2</v>
      </c>
      <c r="L120" s="172">
        <f>'Total Analysis'!BT122</f>
        <v>0.12873868807198732</v>
      </c>
      <c r="M120" s="288">
        <f>'Total Analysis'!CA122</f>
        <v>1</v>
      </c>
    </row>
    <row r="121" spans="1:13" x14ac:dyDescent="0.25">
      <c r="A121" s="31">
        <f t="shared" si="1"/>
        <v>120</v>
      </c>
      <c r="B121" s="324">
        <f>'Total Analysis'!B123</f>
        <v>3888.8555799999995</v>
      </c>
      <c r="C121" s="32">
        <f>'Total Analysis'!I123</f>
        <v>11808.773399999998</v>
      </c>
      <c r="D121" s="22">
        <f>'Minitab data'!C121-'Minitab data'!B121</f>
        <v>7919.9178199999988</v>
      </c>
      <c r="E121" s="32">
        <f>'Total Analysis'!W123</f>
        <v>107.44505527978529</v>
      </c>
      <c r="F121" s="290">
        <f>'Total Analysis'!AD123</f>
        <v>-0.15</v>
      </c>
      <c r="G121" s="32"/>
      <c r="H121" s="288">
        <f>'Total Analysis'!AR123</f>
        <v>8.6158908602152515E-2</v>
      </c>
      <c r="I121" s="288"/>
      <c r="J121" s="32">
        <f>'Total Analysis'!BF123</f>
        <v>487.61779999999987</v>
      </c>
      <c r="K121" s="282">
        <f>'Total Analysis'!BM123</f>
        <v>0.31004599999999999</v>
      </c>
      <c r="L121" s="172">
        <f>'Total Analysis'!BT123</f>
        <v>0.33116134984434653</v>
      </c>
      <c r="M121" s="288">
        <f>'Total Analysis'!CA123</f>
        <v>0.88888888888888884</v>
      </c>
    </row>
    <row r="122" spans="1:13" x14ac:dyDescent="0.25">
      <c r="A122" s="31">
        <f t="shared" si="1"/>
        <v>121</v>
      </c>
      <c r="B122" s="324">
        <f>'Total Analysis'!B124</f>
        <v>1850.854</v>
      </c>
      <c r="C122" s="32">
        <f>'Total Analysis'!I124</f>
        <v>1956.6959999999999</v>
      </c>
      <c r="D122" s="22">
        <f>'Minitab data'!C122-'Minitab data'!B122</f>
        <v>105.84199999999987</v>
      </c>
      <c r="E122" s="32">
        <f>'Total Analysis'!W124</f>
        <v>-3670.1524601840351</v>
      </c>
      <c r="F122" s="290">
        <f>'Total Analysis'!AD124</f>
        <v>-0.06</v>
      </c>
      <c r="G122" s="32"/>
      <c r="H122" s="288">
        <f>'Total Analysis'!AR124</f>
        <v>0.1881130800229697</v>
      </c>
      <c r="I122" s="288"/>
      <c r="J122" s="32">
        <f>'Total Analysis'!BF124</f>
        <v>2.0550000000000002</v>
      </c>
      <c r="K122" s="282">
        <f>'Total Analysis'!BM124</f>
        <v>-0.44979999999999998</v>
      </c>
      <c r="L122" s="172">
        <f>'Total Analysis'!BT124</f>
        <v>-0.19527926127462117</v>
      </c>
      <c r="M122" s="288">
        <f>'Total Analysis'!CA124</f>
        <v>1</v>
      </c>
    </row>
    <row r="123" spans="1:13" x14ac:dyDescent="0.25">
      <c r="A123" s="31">
        <f t="shared" si="1"/>
        <v>122</v>
      </c>
      <c r="B123" s="324">
        <f>'Total Analysis'!B125</f>
        <v>82.081000000000003</v>
      </c>
      <c r="C123" s="32">
        <f>'Total Analysis'!I125</f>
        <v>176.535</v>
      </c>
      <c r="D123" s="22">
        <f>'Minitab data'!C123-'Minitab data'!B123</f>
        <v>94.453999999999994</v>
      </c>
      <c r="E123" s="32">
        <f>'Total Analysis'!W125</f>
        <v>19.172279623332461</v>
      </c>
      <c r="F123" s="290">
        <f>'Total Analysis'!AD125</f>
        <v>-0.01</v>
      </c>
      <c r="G123" s="32">
        <f>'Total Analysis'!AK125</f>
        <v>4.569</v>
      </c>
      <c r="H123" s="288">
        <f>'Total Analysis'!AR125</f>
        <v>0.12473823222790589</v>
      </c>
      <c r="I123" s="288">
        <f>'Total Analysis'!AY125</f>
        <v>5.2729371032890944E-2</v>
      </c>
      <c r="J123" s="32">
        <f>'Total Analysis'!BF125</f>
        <v>0.24</v>
      </c>
      <c r="K123" s="282">
        <f>'Total Analysis'!BM125</f>
        <v>2.2099999999999998E-2</v>
      </c>
      <c r="L123" s="172">
        <f>'Total Analysis'!BT125</f>
        <v>4.785225369387746E-2</v>
      </c>
      <c r="M123" s="288">
        <f>'Total Analysis'!CA125</f>
        <v>1</v>
      </c>
    </row>
    <row r="124" spans="1:13" x14ac:dyDescent="0.25">
      <c r="A124" s="31">
        <f t="shared" si="1"/>
        <v>123</v>
      </c>
      <c r="B124" s="324">
        <f>'Total Analysis'!B126</f>
        <v>55.627000000000002</v>
      </c>
      <c r="C124" s="32">
        <f>'Total Analysis'!I126</f>
        <v>1053.3920000000001</v>
      </c>
      <c r="D124" s="22">
        <f>'Minitab data'!C124-'Minitab data'!B124</f>
        <v>997.7650000000001</v>
      </c>
      <c r="E124" s="32">
        <f>'Total Analysis'!W126</f>
        <v>174.25683450722755</v>
      </c>
      <c r="F124" s="290">
        <f>'Total Analysis'!AD126</f>
        <v>0.03</v>
      </c>
      <c r="G124" s="32"/>
      <c r="H124" s="288">
        <f>'Total Analysis'!AR126</f>
        <v>1.7959702620617871E-2</v>
      </c>
      <c r="I124" s="288"/>
      <c r="J124" s="32">
        <f>'Total Analysis'!BF126</f>
        <v>8.18</v>
      </c>
      <c r="K124" s="282">
        <f>'Total Analysis'!BM126</f>
        <v>7.2800000000000004E-2</v>
      </c>
      <c r="L124" s="172">
        <f>'Total Analysis'!BT126</f>
        <v>4.1613901829091707E-2</v>
      </c>
      <c r="M124" s="288">
        <f>'Total Analysis'!CA126</f>
        <v>0.94444444444444442</v>
      </c>
    </row>
    <row r="125" spans="1:13" x14ac:dyDescent="0.25">
      <c r="A125" s="31">
        <f t="shared" si="1"/>
        <v>124</v>
      </c>
      <c r="B125" s="324">
        <f>'Total Analysis'!B127</f>
        <v>35149.599999999999</v>
      </c>
      <c r="C125" s="32">
        <f>'Total Analysis'!I127</f>
        <v>466411.97999999992</v>
      </c>
      <c r="D125" s="22">
        <f>'Minitab data'!C125-'Minitab data'!B125</f>
        <v>431262.37999999995</v>
      </c>
      <c r="E125" s="32">
        <f>'Total Analysis'!W127</f>
        <v>14112.355290366657</v>
      </c>
      <c r="F125" s="290">
        <f>'Total Analysis'!AD127</f>
        <v>-0.01</v>
      </c>
      <c r="G125" s="32">
        <f>'Total Analysis'!AK127</f>
        <v>99.47999999999999</v>
      </c>
      <c r="H125" s="288">
        <f>'Total Analysis'!AR127</f>
        <v>6.2936024936915538E-2</v>
      </c>
      <c r="I125" s="288">
        <f>'Total Analysis'!AY127</f>
        <v>3.8158803222094355E-2</v>
      </c>
      <c r="J125" s="32">
        <f>'Total Analysis'!BF127</f>
        <v>5311.2040399999996</v>
      </c>
      <c r="K125" s="282">
        <f>'Total Analysis'!BM127</f>
        <v>0.46092399999999989</v>
      </c>
      <c r="L125" s="172">
        <f>'Total Analysis'!BT127</f>
        <v>2.903756805807622</v>
      </c>
      <c r="M125" s="288">
        <f>'Total Analysis'!CA127</f>
        <v>1</v>
      </c>
    </row>
    <row r="126" spans="1:13" x14ac:dyDescent="0.25">
      <c r="A126" s="31">
        <f t="shared" si="1"/>
        <v>125</v>
      </c>
      <c r="B126" s="324">
        <f>'Total Analysis'!B128</f>
        <v>135.666</v>
      </c>
      <c r="C126" s="32">
        <f>'Total Analysis'!I128</f>
        <v>270.75900000000001</v>
      </c>
      <c r="D126" s="22">
        <f>'Minitab data'!C126-'Minitab data'!B126</f>
        <v>135.09300000000002</v>
      </c>
      <c r="E126" s="32">
        <f>'Total Analysis'!W128</f>
        <v>31.921373428447563</v>
      </c>
      <c r="F126" s="290">
        <f>'Total Analysis'!AD128</f>
        <v>0.05</v>
      </c>
      <c r="G126" s="32"/>
      <c r="H126" s="288">
        <f>'Total Analysis'!AR128</f>
        <v>0.422177825908361</v>
      </c>
      <c r="I126" s="288"/>
      <c r="J126" s="32">
        <f>'Total Analysis'!BF128</f>
        <v>1.64</v>
      </c>
      <c r="K126" s="282">
        <f>'Total Analysis'!BM128</f>
        <v>0.2596</v>
      </c>
      <c r="L126" s="172">
        <f>'Total Analysis'!BT128</f>
        <v>8.660216105052003E-2</v>
      </c>
      <c r="M126" s="288">
        <f>'Total Analysis'!CA128</f>
        <v>0.94444444444444442</v>
      </c>
    </row>
    <row r="127" spans="1:13" x14ac:dyDescent="0.25">
      <c r="A127" s="31">
        <f t="shared" si="1"/>
        <v>126</v>
      </c>
      <c r="B127" s="324">
        <f>'Total Analysis'!B129</f>
        <v>106.682</v>
      </c>
      <c r="C127" s="32">
        <f>'Total Analysis'!I129</f>
        <v>790.44100000000003</v>
      </c>
      <c r="D127" s="22">
        <f>'Minitab data'!C127-'Minitab data'!B127</f>
        <v>683.75900000000001</v>
      </c>
      <c r="E127" s="32">
        <f>'Total Analysis'!W129</f>
        <v>156.60085341767029</v>
      </c>
      <c r="F127" s="290">
        <f>'Total Analysis'!AD129</f>
        <v>-0.42</v>
      </c>
      <c r="G127" s="32"/>
      <c r="H127" s="288">
        <f>'Total Analysis'!AR129</f>
        <v>9.5389163142990757E-2</v>
      </c>
      <c r="I127" s="288"/>
      <c r="J127" s="32">
        <f>'Total Analysis'!BF129</f>
        <v>5.52</v>
      </c>
      <c r="K127" s="282">
        <f>'Total Analysis'!BM129</f>
        <v>0.58729999999999993</v>
      </c>
      <c r="L127" s="172">
        <f>'Total Analysis'!BT129</f>
        <v>0.42970758429543998</v>
      </c>
      <c r="M127" s="288">
        <f>'Total Analysis'!CA129</f>
        <v>0.88888888888888884</v>
      </c>
    </row>
    <row r="128" spans="1:13" x14ac:dyDescent="0.25">
      <c r="A128" s="31">
        <f t="shared" si="1"/>
        <v>127</v>
      </c>
      <c r="B128" s="324">
        <f>'Total Analysis'!B130</f>
        <v>1234.9949999999999</v>
      </c>
      <c r="C128" s="32">
        <f>'Total Analysis'!I130</f>
        <v>2491.5619999999999</v>
      </c>
      <c r="D128" s="22">
        <f>'Minitab data'!C128-'Minitab data'!B128</f>
        <v>1256.567</v>
      </c>
      <c r="E128" s="32">
        <f>'Total Analysis'!W130</f>
        <v>-2582.292249742432</v>
      </c>
      <c r="F128" s="290">
        <f>'Total Analysis'!AD130</f>
        <v>-0.03</v>
      </c>
      <c r="G128" s="32">
        <f>'Total Analysis'!AK130</f>
        <v>124.4</v>
      </c>
      <c r="H128" s="288">
        <f>'Total Analysis'!AR130</f>
        <v>0.10222307532621296</v>
      </c>
      <c r="I128" s="288">
        <f>'Total Analysis'!AY130</f>
        <v>0.12004906185132251</v>
      </c>
      <c r="J128" s="32">
        <f>'Total Analysis'!BF130</f>
        <v>4.6100000000000003</v>
      </c>
      <c r="K128" s="282">
        <f>'Total Analysis'!BM130</f>
        <v>-0.25190000000000001</v>
      </c>
      <c r="L128" s="172">
        <f>'Total Analysis'!BT130</f>
        <v>-7.9379706544012774E-2</v>
      </c>
      <c r="M128" s="288">
        <f>'Total Analysis'!CA130</f>
        <v>0.72222222222222221</v>
      </c>
    </row>
    <row r="129" spans="1:13" x14ac:dyDescent="0.25">
      <c r="A129" s="31">
        <f t="shared" si="1"/>
        <v>128</v>
      </c>
      <c r="B129" s="324">
        <f>'Total Analysis'!B131</f>
        <v>609.82100000000003</v>
      </c>
      <c r="C129" s="32">
        <f>'Total Analysis'!I131</f>
        <v>837.31100000000004</v>
      </c>
      <c r="D129" s="22">
        <f>'Minitab data'!C129-'Minitab data'!B129</f>
        <v>227.49</v>
      </c>
      <c r="E129" s="32">
        <f>'Total Analysis'!W131</f>
        <v>100.06541952041063</v>
      </c>
      <c r="F129" s="290">
        <f>'Total Analysis'!AD131</f>
        <v>0.08</v>
      </c>
      <c r="G129" s="32"/>
      <c r="H129" s="288">
        <f>'Total Analysis'!AR131</f>
        <v>0.55547651102079187</v>
      </c>
      <c r="I129" s="288"/>
      <c r="J129" s="32">
        <f>'Total Analysis'!BF131</f>
        <v>7.7</v>
      </c>
      <c r="K129" s="282">
        <f>'Total Analysis'!BM131</f>
        <v>0.26140000000000002</v>
      </c>
      <c r="L129" s="172">
        <f>'Total Analysis'!BT131</f>
        <v>0.34823025826164533</v>
      </c>
      <c r="M129" s="288">
        <f>'Total Analysis'!CA131</f>
        <v>1</v>
      </c>
    </row>
    <row r="130" spans="1:13" x14ac:dyDescent="0.25">
      <c r="A130" s="31">
        <f t="shared" si="1"/>
        <v>129</v>
      </c>
      <c r="B130" s="324">
        <f>'Total Analysis'!B132</f>
        <v>15552</v>
      </c>
      <c r="C130" s="32">
        <f>'Total Analysis'!I132</f>
        <v>86100</v>
      </c>
      <c r="D130" s="22">
        <f>'Minitab data'!C130-'Minitab data'!B130</f>
        <v>70548</v>
      </c>
      <c r="E130" s="32">
        <f>'Total Analysis'!W132</f>
        <v>19487.992499999997</v>
      </c>
      <c r="F130" s="290">
        <f>'Total Analysis'!AD132</f>
        <v>0.13</v>
      </c>
      <c r="G130" s="32"/>
      <c r="H130" s="288">
        <f>'Total Analysis'!AR132</f>
        <v>5.1443711939029677E-2</v>
      </c>
      <c r="I130" s="288"/>
      <c r="J130" s="32">
        <f>'Total Analysis'!BF132</f>
        <v>86.58</v>
      </c>
      <c r="K130" s="282">
        <f>'Total Analysis'!BM132</f>
        <v>0.12089999999999999</v>
      </c>
      <c r="L130" s="172">
        <f>'Total Analysis'!BT132</f>
        <v>0.42609930014525288</v>
      </c>
      <c r="M130" s="288">
        <f>'Total Analysis'!CA132</f>
        <v>1</v>
      </c>
    </row>
    <row r="131" spans="1:13" x14ac:dyDescent="0.25">
      <c r="A131" s="31">
        <f t="shared" si="1"/>
        <v>130</v>
      </c>
      <c r="B131" s="324">
        <f>'Total Analysis'!B133</f>
        <v>1259</v>
      </c>
      <c r="C131" s="32">
        <f>'Total Analysis'!I133</f>
        <v>29768</v>
      </c>
      <c r="D131" s="22">
        <f>'Minitab data'!C131-'Minitab data'!B131</f>
        <v>28509</v>
      </c>
      <c r="E131" s="32">
        <f>'Total Analysis'!W133</f>
        <v>3367.9503369104068</v>
      </c>
      <c r="F131" s="290">
        <f>'Total Analysis'!AD133</f>
        <v>0.02</v>
      </c>
      <c r="G131" s="32"/>
      <c r="H131" s="288">
        <f>'Total Analysis'!AR133</f>
        <v>2.3779842852825629E-2</v>
      </c>
      <c r="I131" s="288"/>
      <c r="J131" s="32">
        <f>'Total Analysis'!BF133</f>
        <v>74.03</v>
      </c>
      <c r="K131" s="282">
        <f>'Total Analysis'!BM133</f>
        <v>9.8400000000000001E-2</v>
      </c>
      <c r="L131" s="172">
        <f>'Total Analysis'!BT133</f>
        <v>0.2468281706324508</v>
      </c>
      <c r="M131" s="288">
        <f>'Total Analysis'!CA133</f>
        <v>0.88888888888888884</v>
      </c>
    </row>
    <row r="132" spans="1:13" x14ac:dyDescent="0.25">
      <c r="A132" s="31">
        <f t="shared" ref="A132:A195" si="2">A131+1</f>
        <v>131</v>
      </c>
      <c r="B132" s="324">
        <f>'Total Analysis'!B134</f>
        <v>2684</v>
      </c>
      <c r="C132" s="32">
        <f>'Total Analysis'!I134</f>
        <v>86388</v>
      </c>
      <c r="D132" s="22">
        <f>'Minitab data'!C132-'Minitab data'!B132</f>
        <v>83704</v>
      </c>
      <c r="E132" s="32">
        <f>'Total Analysis'!W134</f>
        <v>13519.569197338042</v>
      </c>
      <c r="F132" s="290"/>
      <c r="G132" s="32">
        <f>'Total Analysis'!AK134</f>
        <v>2</v>
      </c>
      <c r="H132" s="288">
        <f>'Total Analysis'!AR134</f>
        <v>1.7469067904167454E-2</v>
      </c>
      <c r="I132" s="288">
        <f>'Total Analysis'!AY134</f>
        <v>7.4654721911160881E-4</v>
      </c>
      <c r="J132" s="32">
        <f>'Total Analysis'!BF134</f>
        <v>114.78999999999999</v>
      </c>
      <c r="K132" s="282">
        <f>'Total Analysis'!BM134</f>
        <v>0.1346</v>
      </c>
      <c r="L132" s="172">
        <f>'Total Analysis'!BT134</f>
        <v>0.34482320754499174</v>
      </c>
      <c r="M132" s="288">
        <f>'Total Analysis'!CA134</f>
        <v>1</v>
      </c>
    </row>
    <row r="133" spans="1:13" x14ac:dyDescent="0.25">
      <c r="A133" s="31">
        <f t="shared" si="2"/>
        <v>132</v>
      </c>
      <c r="B133" s="325">
        <f>'Total Analysis'!C4</f>
        <v>3410</v>
      </c>
      <c r="C133" s="32">
        <f>'Total Analysis'!J4</f>
        <v>10205</v>
      </c>
      <c r="D133" s="22">
        <f>'Minitab data'!C133-'Minitab data'!B133</f>
        <v>6795</v>
      </c>
      <c r="E133" s="32">
        <f>'Total Analysis'!X4</f>
        <v>1267.9093830334191</v>
      </c>
      <c r="F133" s="290">
        <f>'Total Analysis'!AE4</f>
        <v>0.26</v>
      </c>
      <c r="G133" s="32">
        <f>'Total Analysis'!AL4</f>
        <v>31</v>
      </c>
      <c r="H133" s="288">
        <f>'Total Analysis'!AS4</f>
        <v>0.15308641975308643</v>
      </c>
      <c r="I133" s="288">
        <f>'Total Analysis'!AZ4</f>
        <v>2.0341207349081365E-2</v>
      </c>
      <c r="J133" s="32">
        <f>'Total Analysis'!BG4</f>
        <v>86.61</v>
      </c>
      <c r="K133" s="282">
        <f>'Total Analysis'!BN4</f>
        <v>0.10779999999999999</v>
      </c>
      <c r="L133" s="172">
        <f>'Total Analysis'!BU4</f>
        <v>0.11418032083726516</v>
      </c>
      <c r="M133" s="288">
        <f>'Total Analysis'!CB4</f>
        <v>1</v>
      </c>
    </row>
    <row r="134" spans="1:13" x14ac:dyDescent="0.25">
      <c r="A134" s="31">
        <f t="shared" si="2"/>
        <v>133</v>
      </c>
      <c r="B134" s="325">
        <f>'Total Analysis'!C5</f>
        <v>1976</v>
      </c>
      <c r="C134" s="32">
        <f>'Total Analysis'!J5</f>
        <v>29832</v>
      </c>
      <c r="D134" s="22">
        <f>'Minitab data'!C134-'Minitab data'!B134</f>
        <v>27856</v>
      </c>
      <c r="E134" s="32">
        <f>'Total Analysis'!X5</f>
        <v>4209.0743254160607</v>
      </c>
      <c r="F134" s="290">
        <f>'Total Analysis'!AE5</f>
        <v>0.05</v>
      </c>
      <c r="G134" s="32"/>
      <c r="H134" s="288">
        <f>'Total Analysis'!AS5</f>
        <v>3.7857307073338953E-2</v>
      </c>
      <c r="I134" s="288"/>
      <c r="J134" s="32">
        <f>'Total Analysis'!BG5</f>
        <v>299.64</v>
      </c>
      <c r="K134" s="282">
        <f>'Total Analysis'!BN5</f>
        <v>0.11210000000000001</v>
      </c>
      <c r="L134" s="172">
        <f>'Total Analysis'!BU5</f>
        <v>0.31452372328866351</v>
      </c>
      <c r="M134" s="288">
        <f>'Total Analysis'!CB5</f>
        <v>0.83333333333333337</v>
      </c>
    </row>
    <row r="135" spans="1:13" x14ac:dyDescent="0.25">
      <c r="A135" s="31">
        <f t="shared" si="2"/>
        <v>134</v>
      </c>
      <c r="B135" s="325">
        <f>'Total Analysis'!C6</f>
        <v>116</v>
      </c>
      <c r="C135" s="32">
        <f>'Total Analysis'!J6</f>
        <v>2694</v>
      </c>
      <c r="D135" s="22">
        <f>'Minitab data'!C135-'Minitab data'!B135</f>
        <v>2578</v>
      </c>
      <c r="E135" s="32">
        <f>'Total Analysis'!X6</f>
        <v>169.96402877697841</v>
      </c>
      <c r="F135" s="290">
        <f>'Total Analysis'!AE6</f>
        <v>-0.09</v>
      </c>
      <c r="G135" s="32"/>
      <c r="H135" s="288">
        <f>'Total Analysis'!AS6</f>
        <v>1.7461990064729791E-2</v>
      </c>
      <c r="I135" s="288"/>
      <c r="J135" s="32"/>
      <c r="K135" s="282"/>
      <c r="L135" s="172">
        <f>'Total Analysis'!BU6</f>
        <v>0.23966522952066954</v>
      </c>
      <c r="M135" s="288">
        <f>'Total Analysis'!CB6</f>
        <v>0.83333333333333337</v>
      </c>
    </row>
    <row r="136" spans="1:13" x14ac:dyDescent="0.25">
      <c r="A136" s="31">
        <f t="shared" si="2"/>
        <v>135</v>
      </c>
      <c r="B136" s="325">
        <f>'Total Analysis'!C7</f>
        <v>247</v>
      </c>
      <c r="C136" s="32">
        <f>'Total Analysis'!J7</f>
        <v>60670</v>
      </c>
      <c r="D136" s="22">
        <f>'Minitab data'!C136-'Minitab data'!B136</f>
        <v>60423</v>
      </c>
      <c r="E136" s="32">
        <f>'Total Analysis'!X7</f>
        <v>8320.4295302013434</v>
      </c>
      <c r="F136" s="290">
        <f>'Total Analysis'!AE7</f>
        <v>0.2</v>
      </c>
      <c r="G136" s="32">
        <f>'Total Analysis'!AL7</f>
        <v>2339</v>
      </c>
      <c r="H136" s="288">
        <f>'Total Analysis'!AS7</f>
        <v>2.2054949862937863E-3</v>
      </c>
      <c r="I136" s="288">
        <f>'Total Analysis'!AZ7</f>
        <v>0.71550933007035789</v>
      </c>
      <c r="J136" s="32">
        <f>'Total Analysis'!BG7</f>
        <v>300.20999999999998</v>
      </c>
      <c r="K136" s="282">
        <f>'Total Analysis'!BN7</f>
        <v>0.13170000000000001</v>
      </c>
      <c r="L136" s="172">
        <f>'Total Analysis'!BU7</f>
        <v>0.57071754458730817</v>
      </c>
      <c r="M136" s="288">
        <f>'Total Analysis'!CB7</f>
        <v>0.94444444444444442</v>
      </c>
    </row>
    <row r="137" spans="1:13" x14ac:dyDescent="0.25">
      <c r="A137" s="31">
        <f t="shared" si="2"/>
        <v>136</v>
      </c>
      <c r="B137" s="325">
        <f>'Total Analysis'!C8</f>
        <v>5050</v>
      </c>
      <c r="C137" s="32">
        <f>'Total Analysis'!J8</f>
        <v>45383</v>
      </c>
      <c r="D137" s="22">
        <f>'Minitab data'!C137-'Minitab data'!B137</f>
        <v>40333</v>
      </c>
      <c r="E137" s="32">
        <f>'Total Analysis'!X8</f>
        <v>2867.5922205599486</v>
      </c>
      <c r="F137" s="290">
        <f>'Total Analysis'!AE8</f>
        <v>7.0000000000000007E-2</v>
      </c>
      <c r="G137" s="32"/>
      <c r="H137" s="288">
        <f>'Total Analysis'!AS8</f>
        <v>3.9247077841333002E-2</v>
      </c>
      <c r="I137" s="288"/>
      <c r="J137" s="32">
        <f>'Total Analysis'!BG8</f>
        <v>51.36</v>
      </c>
      <c r="K137" s="282">
        <f>'Total Analysis'!BN8</f>
        <v>3.8900000000000004E-2</v>
      </c>
      <c r="L137" s="172">
        <f>'Total Analysis'!BU8</f>
        <v>5.2121918144834682E-2</v>
      </c>
      <c r="M137" s="288">
        <f>'Total Analysis'!CB8</f>
        <v>0.83333333333333337</v>
      </c>
    </row>
    <row r="138" spans="1:13" x14ac:dyDescent="0.25">
      <c r="A138" s="31">
        <f t="shared" si="2"/>
        <v>137</v>
      </c>
      <c r="B138" s="325"/>
      <c r="C138" s="32">
        <f>'Total Analysis'!J9</f>
        <v>2706.9</v>
      </c>
      <c r="D138" s="22">
        <f>'Minitab data'!C138-'Minitab data'!B138</f>
        <v>2706.9</v>
      </c>
      <c r="E138" s="32">
        <f>'Total Analysis'!X9</f>
        <v>-266.47070854638423</v>
      </c>
      <c r="F138" s="290">
        <f>'Total Analysis'!AE9</f>
        <v>-0.08</v>
      </c>
      <c r="G138" s="32">
        <f>'Total Analysis'!AL9</f>
        <v>71.7</v>
      </c>
      <c r="H138" s="288"/>
      <c r="I138" s="288">
        <f>'Total Analysis'!AZ9</f>
        <v>0.93603133159268925</v>
      </c>
      <c r="J138" s="32"/>
      <c r="K138" s="282"/>
      <c r="L138" s="172">
        <f>'Total Analysis'!BU9</f>
        <v>0.16397703468073552</v>
      </c>
      <c r="M138" s="288">
        <f>'Total Analysis'!CB9</f>
        <v>0.88888888888888884</v>
      </c>
    </row>
    <row r="139" spans="1:13" x14ac:dyDescent="0.25">
      <c r="A139" s="31">
        <f t="shared" si="2"/>
        <v>138</v>
      </c>
      <c r="B139" s="325">
        <f>'Total Analysis'!C10</f>
        <v>496</v>
      </c>
      <c r="C139" s="32">
        <f>'Total Analysis'!J10</f>
        <v>25382</v>
      </c>
      <c r="D139" s="22">
        <f>'Minitab data'!C139-'Minitab data'!B139</f>
        <v>24886</v>
      </c>
      <c r="E139" s="32">
        <f>'Total Analysis'!X10</f>
        <v>-4521.4646271510519</v>
      </c>
      <c r="F139" s="290">
        <f>'Total Analysis'!AE10</f>
        <v>0.06</v>
      </c>
      <c r="G139" s="32"/>
      <c r="H139" s="288">
        <f>'Total Analysis'!AS10</f>
        <v>1.2549654631480403E-2</v>
      </c>
      <c r="I139" s="288"/>
      <c r="J139" s="32"/>
      <c r="K139" s="282"/>
      <c r="L139" s="172">
        <f>'Total Analysis'!BU10</f>
        <v>-9.357041112038901E-2</v>
      </c>
      <c r="M139" s="288">
        <f>'Total Analysis'!CB10</f>
        <v>0.72222222222222221</v>
      </c>
    </row>
    <row r="140" spans="1:13" x14ac:dyDescent="0.25">
      <c r="A140" s="31">
        <f t="shared" si="2"/>
        <v>139</v>
      </c>
      <c r="B140" s="325">
        <f>'Total Analysis'!C11</f>
        <v>107.59099999999999</v>
      </c>
      <c r="C140" s="32">
        <f>'Total Analysis'!J11</f>
        <v>398.30200000000002</v>
      </c>
      <c r="D140" s="22">
        <f>'Minitab data'!C140-'Minitab data'!B140</f>
        <v>290.71100000000001</v>
      </c>
      <c r="E140" s="32">
        <f>'Total Analysis'!X11</f>
        <v>91.029170310920762</v>
      </c>
      <c r="F140" s="290">
        <f>'Total Analysis'!AE11</f>
        <v>1.6</v>
      </c>
      <c r="G140" s="32"/>
      <c r="H140" s="288">
        <f>'Total Analysis'!AS11</f>
        <v>0.1232566771527617</v>
      </c>
      <c r="I140" s="288"/>
      <c r="J140" s="32">
        <f>'Total Analysis'!BG11</f>
        <v>1.32</v>
      </c>
      <c r="K140" s="282">
        <f>'Total Analysis'!BN11</f>
        <v>0.1696</v>
      </c>
      <c r="L140" s="172">
        <f>'Total Analysis'!BU11</f>
        <v>4.2586881333225274E-2</v>
      </c>
      <c r="M140" s="288"/>
    </row>
    <row r="141" spans="1:13" x14ac:dyDescent="0.25">
      <c r="A141" s="31">
        <f t="shared" si="2"/>
        <v>140</v>
      </c>
      <c r="B141" s="325">
        <f>'Total Analysis'!C12</f>
        <v>942</v>
      </c>
      <c r="C141" s="32">
        <f>'Total Analysis'!J12</f>
        <v>3825</v>
      </c>
      <c r="D141" s="22">
        <f>'Minitab data'!C141-'Minitab data'!B141</f>
        <v>2883</v>
      </c>
      <c r="E141" s="32">
        <f>'Total Analysis'!X12</f>
        <v>934.18280542986417</v>
      </c>
      <c r="F141" s="290">
        <f>'Total Analysis'!AE12</f>
        <v>0.05</v>
      </c>
      <c r="G141" s="32"/>
      <c r="H141" s="288">
        <f>'Total Analysis'!AS12</f>
        <v>0.11713504103456851</v>
      </c>
      <c r="I141" s="288"/>
      <c r="J141" s="32">
        <f>'Total Analysis'!BG12</f>
        <v>296.64</v>
      </c>
      <c r="K141" s="282">
        <f>'Total Analysis'!BN12</f>
        <v>0.1613</v>
      </c>
      <c r="L141" s="172">
        <f>'Total Analysis'!BU12</f>
        <v>0.22015773292340596</v>
      </c>
      <c r="M141" s="288">
        <f>'Total Analysis'!CB12</f>
        <v>1</v>
      </c>
    </row>
    <row r="142" spans="1:13" x14ac:dyDescent="0.25">
      <c r="A142" s="31">
        <f t="shared" si="2"/>
        <v>141</v>
      </c>
      <c r="B142" s="325">
        <f>'Total Analysis'!C13</f>
        <v>525</v>
      </c>
      <c r="C142" s="32">
        <f>'Total Analysis'!J13</f>
        <v>7483</v>
      </c>
      <c r="D142" s="22">
        <f>'Minitab data'!C142-'Minitab data'!B142</f>
        <v>6958</v>
      </c>
      <c r="E142" s="32">
        <f>'Total Analysis'!X13</f>
        <v>831.87358916478547</v>
      </c>
      <c r="F142" s="290">
        <f>'Total Analysis'!AE13</f>
        <v>7.0000000000000007E-2</v>
      </c>
      <c r="G142" s="32"/>
      <c r="H142" s="288">
        <f>'Total Analysis'!AS13</f>
        <v>3.4086482275029216E-2</v>
      </c>
      <c r="I142" s="288"/>
      <c r="J142" s="32">
        <f>'Total Analysis'!BG13</f>
        <v>151.75</v>
      </c>
      <c r="K142" s="282">
        <f>'Total Analysis'!BN13</f>
        <v>7.9100000000000004E-2</v>
      </c>
      <c r="L142" s="172">
        <f>'Total Analysis'!BU13</f>
        <v>8.9569422058484921E-2</v>
      </c>
      <c r="M142" s="288">
        <f>'Total Analysis'!CB13</f>
        <v>0.83333333333333337</v>
      </c>
    </row>
    <row r="143" spans="1:13" x14ac:dyDescent="0.25">
      <c r="A143" s="31">
        <f t="shared" si="2"/>
        <v>142</v>
      </c>
      <c r="B143" s="325">
        <f>'Total Analysis'!C14</f>
        <v>21.001000000000001</v>
      </c>
      <c r="C143" s="32">
        <f>'Total Analysis'!J14</f>
        <v>115.70399999999999</v>
      </c>
      <c r="D143" s="22">
        <f>'Minitab data'!C143-'Minitab data'!B143</f>
        <v>94.702999999999989</v>
      </c>
      <c r="E143" s="32">
        <f>'Total Analysis'!X14</f>
        <v>13.479712895637297</v>
      </c>
      <c r="F143" s="290">
        <f>'Total Analysis'!AE14</f>
        <v>-0.46</v>
      </c>
      <c r="G143" s="32"/>
      <c r="H143" s="288">
        <f>'Total Analysis'!AS14</f>
        <v>7.9146912286784596E-2</v>
      </c>
      <c r="I143" s="288"/>
      <c r="J143" s="32"/>
      <c r="K143" s="282"/>
      <c r="L143" s="172">
        <f>'Total Analysis'!BU14</f>
        <v>0.20420990544301698</v>
      </c>
      <c r="M143" s="288">
        <f>'Total Analysis'!CB14</f>
        <v>0.94444444444444442</v>
      </c>
    </row>
    <row r="144" spans="1:13" x14ac:dyDescent="0.25">
      <c r="A144" s="31">
        <f t="shared" si="2"/>
        <v>143</v>
      </c>
      <c r="B144" s="325">
        <f>'Total Analysis'!C15</f>
        <v>8</v>
      </c>
      <c r="C144" s="32">
        <f>'Total Analysis'!J15</f>
        <v>1947</v>
      </c>
      <c r="D144" s="22">
        <f>'Minitab data'!C144-'Minitab data'!B144</f>
        <v>1939</v>
      </c>
      <c r="E144" s="32">
        <f>'Total Analysis'!X15</f>
        <v>382.07600950118763</v>
      </c>
      <c r="F144" s="290">
        <f>'Total Analysis'!AE15</f>
        <v>0.1</v>
      </c>
      <c r="G144" s="32"/>
      <c r="H144" s="288">
        <f>'Total Analysis'!AS15</f>
        <v>1.4109347442680777E-3</v>
      </c>
      <c r="I144" s="288"/>
      <c r="J144" s="32">
        <f>'Total Analysis'!BG15</f>
        <v>95.39</v>
      </c>
      <c r="K144" s="282">
        <f>'Total Analysis'!BN15</f>
        <v>8.2200000000000009E-2</v>
      </c>
      <c r="L144" s="172">
        <f>'Total Analysis'!BU15</f>
        <v>0.13434378229417843</v>
      </c>
      <c r="M144" s="288">
        <f>'Total Analysis'!CB15</f>
        <v>0.88888888888888884</v>
      </c>
    </row>
    <row r="145" spans="1:13" x14ac:dyDescent="0.25">
      <c r="A145" s="31">
        <f t="shared" si="2"/>
        <v>144</v>
      </c>
      <c r="B145" s="325">
        <f>'Total Analysis'!C16</f>
        <v>139</v>
      </c>
      <c r="C145" s="32">
        <f>'Total Analysis'!J16</f>
        <v>10709</v>
      </c>
      <c r="D145" s="22">
        <f>'Minitab data'!C145-'Minitab data'!B145</f>
        <v>10570</v>
      </c>
      <c r="E145" s="32">
        <f>'Total Analysis'!X16</f>
        <v>979.87152563310678</v>
      </c>
      <c r="F145" s="290">
        <f>'Total Analysis'!AE16</f>
        <v>0.09</v>
      </c>
      <c r="G145" s="32"/>
      <c r="H145" s="288">
        <f>'Total Analysis'!AS16</f>
        <v>9.1852243441485487E-3</v>
      </c>
      <c r="I145" s="288"/>
      <c r="J145" s="32">
        <f>'Total Analysis'!BG16</f>
        <v>37.15</v>
      </c>
      <c r="K145" s="282">
        <f>'Total Analysis'!BN16</f>
        <v>7.3800000000000004E-2</v>
      </c>
      <c r="L145" s="172">
        <f>'Total Analysis'!BU16</f>
        <v>0.25606040535170221</v>
      </c>
      <c r="M145" s="288">
        <f>'Total Analysis'!CB16</f>
        <v>0.88888888888888884</v>
      </c>
    </row>
    <row r="146" spans="1:13" x14ac:dyDescent="0.25">
      <c r="A146" s="31">
        <f t="shared" si="2"/>
        <v>145</v>
      </c>
      <c r="B146" s="325">
        <f>'Total Analysis'!C17</f>
        <v>0.437</v>
      </c>
      <c r="C146" s="32">
        <f>'Total Analysis'!J17</f>
        <v>40.936</v>
      </c>
      <c r="D146" s="22">
        <f>'Minitab data'!C146-'Minitab data'!B146</f>
        <v>40.499000000000002</v>
      </c>
      <c r="E146" s="32">
        <f>'Total Analysis'!X17</f>
        <v>722.64532093537105</v>
      </c>
      <c r="F146" s="290">
        <f>'Total Analysis'!AE17</f>
        <v>-0.02</v>
      </c>
      <c r="G146" s="32"/>
      <c r="H146" s="288">
        <f>'Total Analysis'!AS17</f>
        <v>6.7903536577786066E-3</v>
      </c>
      <c r="I146" s="288"/>
      <c r="J146" s="32">
        <f>'Total Analysis'!BG17</f>
        <v>2.0099999999999998</v>
      </c>
      <c r="K146" s="282">
        <f>'Total Analysis'!BN17</f>
        <v>-7.0099999999999996E-2</v>
      </c>
      <c r="L146" s="172">
        <f>'Total Analysis'!BU17</f>
        <v>-1.3562433080099934E-2</v>
      </c>
      <c r="M146" s="288">
        <f>'Total Analysis'!CB17</f>
        <v>0.72222222222222221</v>
      </c>
    </row>
    <row r="147" spans="1:13" x14ac:dyDescent="0.25">
      <c r="A147" s="31">
        <f t="shared" si="2"/>
        <v>146</v>
      </c>
      <c r="B147" s="325">
        <f>'Total Analysis'!C18</f>
        <v>804</v>
      </c>
      <c r="C147" s="32">
        <f>'Total Analysis'!J18</f>
        <v>298.334</v>
      </c>
      <c r="D147" s="22">
        <f>'Minitab data'!C147-'Minitab data'!B147</f>
        <v>-505.666</v>
      </c>
      <c r="E147" s="32">
        <f>'Total Analysis'!X18</f>
        <v>58.00954495791207</v>
      </c>
      <c r="F147" s="290">
        <f>'Total Analysis'!AE18</f>
        <v>0.16</v>
      </c>
      <c r="G147" s="32"/>
      <c r="H147" s="288">
        <f>'Total Analysis'!AS18</f>
        <v>1.7634518033707372E-3</v>
      </c>
      <c r="I147" s="288"/>
      <c r="J147" s="32">
        <f>'Total Analysis'!BG18</f>
        <v>17.510000000000002</v>
      </c>
      <c r="K147" s="282">
        <f>'Total Analysis'!BN18</f>
        <v>0.15029999999999999</v>
      </c>
      <c r="L147" s="172">
        <f>'Total Analysis'!BU18</f>
        <v>0.25552837043527915</v>
      </c>
      <c r="M147" s="288">
        <f>'Total Analysis'!CB18</f>
        <v>0.5</v>
      </c>
    </row>
    <row r="148" spans="1:13" x14ac:dyDescent="0.25">
      <c r="A148" s="31">
        <f t="shared" si="2"/>
        <v>147</v>
      </c>
      <c r="B148" s="325">
        <f>'Total Analysis'!C19</f>
        <v>37.427</v>
      </c>
      <c r="C148" s="32">
        <f>'Total Analysis'!J19</f>
        <v>182.16900000000001</v>
      </c>
      <c r="D148" s="22">
        <f>'Minitab data'!C148-'Minitab data'!B148</f>
        <v>144.74200000000002</v>
      </c>
      <c r="E148" s="32">
        <f>'Total Analysis'!X19</f>
        <v>-12.343360947376842</v>
      </c>
      <c r="F148" s="290">
        <f>'Total Analysis'!AE19</f>
        <v>-0.05</v>
      </c>
      <c r="G148" s="32"/>
      <c r="H148" s="288">
        <f>'Total Analysis'!AS19</f>
        <v>4.0027121805353991E-2</v>
      </c>
      <c r="I148" s="288"/>
      <c r="J148" s="32">
        <f>'Total Analysis'!BG19</f>
        <v>0.23</v>
      </c>
      <c r="K148" s="282">
        <f>'Total Analysis'!BN19</f>
        <v>-1.3300000000000001E-2</v>
      </c>
      <c r="L148" s="172">
        <f>'Total Analysis'!BU19</f>
        <v>3.5175751544928732E-2</v>
      </c>
      <c r="M148" s="288">
        <f>'Total Analysis'!CB19</f>
        <v>1</v>
      </c>
    </row>
    <row r="149" spans="1:13" x14ac:dyDescent="0.25">
      <c r="A149" s="31">
        <f t="shared" si="2"/>
        <v>148</v>
      </c>
      <c r="B149" s="325">
        <f>'Total Analysis'!C20</f>
        <v>73.637</v>
      </c>
      <c r="C149" s="32">
        <f>'Total Analysis'!J20</f>
        <v>1047.174</v>
      </c>
      <c r="D149" s="22">
        <f>'Minitab data'!C149-'Minitab data'!B149</f>
        <v>973.53700000000003</v>
      </c>
      <c r="E149" s="32">
        <f>'Total Analysis'!X20</f>
        <v>238.64819287696417</v>
      </c>
      <c r="F149" s="290">
        <f>'Total Analysis'!AE20</f>
        <v>0.67</v>
      </c>
      <c r="G149" s="32"/>
      <c r="H149" s="288">
        <f>'Total Analysis'!AS20</f>
        <v>2.4544038578774276E-2</v>
      </c>
      <c r="I149" s="288"/>
      <c r="J149" s="32">
        <f>'Total Analysis'!BG20</f>
        <v>1.7</v>
      </c>
      <c r="K149" s="282">
        <f>'Total Analysis'!BN20</f>
        <v>0.11840000000000001</v>
      </c>
      <c r="L149" s="172">
        <f>'Total Analysis'!BU20</f>
        <v>0.15269103958342606</v>
      </c>
      <c r="M149" s="288">
        <f>'Total Analysis'!CB20</f>
        <v>0.94444444444444442</v>
      </c>
    </row>
    <row r="150" spans="1:13" x14ac:dyDescent="0.25">
      <c r="A150" s="31">
        <f t="shared" si="2"/>
        <v>149</v>
      </c>
      <c r="B150" s="325">
        <f>'Total Analysis'!C21</f>
        <v>565.44200000000001</v>
      </c>
      <c r="C150" s="32">
        <f>'Total Analysis'!J21</f>
        <v>2566.5300000000002</v>
      </c>
      <c r="D150" s="22">
        <f>'Minitab data'!C150-'Minitab data'!B150</f>
        <v>2001.0880000000002</v>
      </c>
      <c r="E150" s="32">
        <f>'Total Analysis'!X21</f>
        <v>196.29261475220008</v>
      </c>
      <c r="F150" s="290">
        <f>'Total Analysis'!AE21</f>
        <v>-0.01</v>
      </c>
      <c r="G150" s="32"/>
      <c r="H150" s="288">
        <f>'Total Analysis'!AS21</f>
        <v>0.1094243899569263</v>
      </c>
      <c r="I150" s="288"/>
      <c r="J150" s="32">
        <f>'Total Analysis'!BG21</f>
        <v>2.2400000000000002</v>
      </c>
      <c r="K150" s="282">
        <f>'Total Analysis'!BN21</f>
        <v>5.7999999999999996E-2</v>
      </c>
      <c r="L150" s="172">
        <f>'Total Analysis'!BU21</f>
        <v>0.19162482139998208</v>
      </c>
      <c r="M150" s="288">
        <f>'Total Analysis'!CB21</f>
        <v>1</v>
      </c>
    </row>
    <row r="151" spans="1:13" x14ac:dyDescent="0.25">
      <c r="A151" s="31">
        <f t="shared" si="2"/>
        <v>150</v>
      </c>
      <c r="B151" s="325">
        <f>'Total Analysis'!C22</f>
        <v>133311</v>
      </c>
      <c r="C151" s="32">
        <f>'Total Analysis'!J22</f>
        <v>71904</v>
      </c>
      <c r="D151" s="22">
        <f>'Minitab data'!C151-'Minitab data'!B151</f>
        <v>-61407</v>
      </c>
      <c r="E151" s="32">
        <f>'Total Analysis'!X22</f>
        <v>11412.02286049238</v>
      </c>
      <c r="F151" s="290">
        <f>'Total Analysis'!AE22</f>
        <v>-0.03</v>
      </c>
      <c r="G151" s="32"/>
      <c r="H151" s="288">
        <f>'Total Analysis'!AS22</f>
        <v>0.57436138266200787</v>
      </c>
      <c r="I151" s="288"/>
      <c r="J151" s="32">
        <f>'Total Analysis'!BG22</f>
        <v>995.43999999999994</v>
      </c>
      <c r="K151" s="282">
        <f>'Total Analysis'!BN22</f>
        <v>0.29289999999999999</v>
      </c>
      <c r="L151" s="172">
        <f>'Total Analysis'!BU22</f>
        <v>0.38689833208224245</v>
      </c>
      <c r="M151" s="288">
        <f>'Total Analysis'!CB22</f>
        <v>1</v>
      </c>
    </row>
    <row r="152" spans="1:13" x14ac:dyDescent="0.25">
      <c r="A152" s="31">
        <f t="shared" si="2"/>
        <v>151</v>
      </c>
      <c r="B152" s="325">
        <f>'Total Analysis'!C23</f>
        <v>136.13499999999999</v>
      </c>
      <c r="C152" s="32">
        <f>'Total Analysis'!J23</f>
        <v>3737.4180000000001</v>
      </c>
      <c r="D152" s="22">
        <f>'Minitab data'!C152-'Minitab data'!B152</f>
        <v>3601.2830000000004</v>
      </c>
      <c r="E152" s="32">
        <f>'Total Analysis'!X23</f>
        <v>1396.567263004441</v>
      </c>
      <c r="F152" s="290">
        <f>'Total Analysis'!AE23</f>
        <v>0.05</v>
      </c>
      <c r="G152" s="32"/>
      <c r="H152" s="288">
        <f>'Total Analysis'!AS23</f>
        <v>2.2048960402085187E-2</v>
      </c>
      <c r="I152" s="288"/>
      <c r="J152" s="32">
        <f>'Total Analysis'!BG23</f>
        <v>252.23</v>
      </c>
      <c r="K152" s="282">
        <f>'Total Analysis'!BN23</f>
        <v>0.32479999999999998</v>
      </c>
      <c r="L152" s="172">
        <f>'Total Analysis'!BU23</f>
        <v>0.16129083956225965</v>
      </c>
      <c r="M152" s="288"/>
    </row>
    <row r="153" spans="1:13" x14ac:dyDescent="0.25">
      <c r="A153" s="31">
        <f t="shared" si="2"/>
        <v>152</v>
      </c>
      <c r="B153" s="325">
        <f>'Total Analysis'!C24</f>
        <v>477</v>
      </c>
      <c r="C153" s="32">
        <f>'Total Analysis'!J24</f>
        <v>5146.3999999999996</v>
      </c>
      <c r="D153" s="22">
        <f>'Minitab data'!C153-'Minitab data'!B153</f>
        <v>4669.3999999999996</v>
      </c>
      <c r="E153" s="32">
        <f>'Total Analysis'!X24</f>
        <v>1726.0990066083991</v>
      </c>
      <c r="F153" s="290">
        <f>'Total Analysis'!AE24</f>
        <v>0.02</v>
      </c>
      <c r="G153" s="32"/>
      <c r="H153" s="288">
        <f>'Total Analysis'!AS24</f>
        <v>4.9355379425946234E-2</v>
      </c>
      <c r="I153" s="288"/>
      <c r="J153" s="32">
        <f>'Total Analysis'!BG24</f>
        <v>106.05000000000001</v>
      </c>
      <c r="K153" s="282">
        <f>'Total Analysis'!BN24</f>
        <v>0.27649999999999997</v>
      </c>
      <c r="L153" s="172">
        <f>'Total Analysis'!BU24</f>
        <v>0.22167813953488372</v>
      </c>
      <c r="M153" s="288">
        <f>'Total Analysis'!CB24</f>
        <v>1</v>
      </c>
    </row>
    <row r="154" spans="1:13" x14ac:dyDescent="0.25">
      <c r="A154" s="31">
        <f t="shared" si="2"/>
        <v>153</v>
      </c>
      <c r="B154" s="325">
        <f>'Total Analysis'!C25</f>
        <v>46163</v>
      </c>
      <c r="C154" s="32">
        <f>'Total Analysis'!J25</f>
        <v>65688</v>
      </c>
      <c r="D154" s="22">
        <f>'Minitab data'!C154-'Minitab data'!B154</f>
        <v>19525</v>
      </c>
      <c r="E154" s="32">
        <f>'Total Analysis'!X25</f>
        <v>6951.3926475871149</v>
      </c>
      <c r="F154" s="290">
        <f>'Total Analysis'!AE25</f>
        <v>0.21</v>
      </c>
      <c r="G154" s="32"/>
      <c r="H154" s="288">
        <f>'Total Analysis'!AS25</f>
        <v>0.31544601003129658</v>
      </c>
      <c r="I154" s="288"/>
      <c r="J154" s="32">
        <f>'Total Analysis'!BG25</f>
        <v>478.05</v>
      </c>
      <c r="K154" s="282">
        <f>'Total Analysis'!BN25</f>
        <v>0.40350000000000003</v>
      </c>
      <c r="L154" s="172">
        <f>'Total Analysis'!BU25</f>
        <v>0.41642168871468233</v>
      </c>
      <c r="M154" s="288">
        <f>'Total Analysis'!CB25</f>
        <v>1</v>
      </c>
    </row>
    <row r="155" spans="1:13" x14ac:dyDescent="0.25">
      <c r="A155" s="31">
        <f t="shared" si="2"/>
        <v>154</v>
      </c>
      <c r="B155" s="325">
        <f>'Total Analysis'!C26</f>
        <v>297</v>
      </c>
      <c r="C155" s="32">
        <f>'Total Analysis'!J26</f>
        <v>14638</v>
      </c>
      <c r="D155" s="22">
        <f>'Minitab data'!C155-'Minitab data'!B155</f>
        <v>14341</v>
      </c>
      <c r="E155" s="32">
        <f>'Total Analysis'!X26</f>
        <v>1447.7676950998184</v>
      </c>
      <c r="F155" s="290">
        <f>'Total Analysis'!AE26</f>
        <v>0.03</v>
      </c>
      <c r="G155" s="32"/>
      <c r="H155" s="288">
        <f>'Total Analysis'!AS26</f>
        <v>1.162062759214336E-2</v>
      </c>
      <c r="I155" s="288"/>
      <c r="J155" s="32">
        <f>'Total Analysis'!BG26</f>
        <v>105.22</v>
      </c>
      <c r="K155" s="282">
        <f>'Total Analysis'!BN26</f>
        <v>7.46E-2</v>
      </c>
      <c r="L155" s="172">
        <f>'Total Analysis'!BU26</f>
        <v>0.22761635850259587</v>
      </c>
      <c r="M155" s="288">
        <f>'Total Analysis'!CB26</f>
        <v>0.94444444444444442</v>
      </c>
    </row>
    <row r="156" spans="1:13" x14ac:dyDescent="0.25">
      <c r="A156" s="31">
        <f t="shared" si="2"/>
        <v>155</v>
      </c>
      <c r="B156" s="325">
        <f>'Total Analysis'!C27</f>
        <v>298.42500000000001</v>
      </c>
      <c r="C156" s="32">
        <f>'Total Analysis'!J27</f>
        <v>5127.7209999999995</v>
      </c>
      <c r="D156" s="22">
        <f>'Minitab data'!C156-'Minitab data'!B156</f>
        <v>4829.2959999999994</v>
      </c>
      <c r="E156" s="32">
        <f>'Total Analysis'!X27</f>
        <v>798.15768189998289</v>
      </c>
      <c r="F156" s="290">
        <f>'Total Analysis'!AE27</f>
        <v>0.08</v>
      </c>
      <c r="G156" s="32"/>
      <c r="H156" s="288">
        <f>'Total Analysis'!AS27</f>
        <v>3.5433982426976963E-2</v>
      </c>
      <c r="I156" s="288"/>
      <c r="J156" s="32">
        <f>'Total Analysis'!BG27</f>
        <v>18.990000000000002</v>
      </c>
      <c r="K156" s="282">
        <f>'Total Analysis'!BN27</f>
        <v>0.1308</v>
      </c>
      <c r="L156" s="172">
        <f>'Total Analysis'!BU27</f>
        <v>0.12193968531179339</v>
      </c>
      <c r="M156" s="288">
        <f>'Total Analysis'!CB27</f>
        <v>1</v>
      </c>
    </row>
    <row r="157" spans="1:13" x14ac:dyDescent="0.25">
      <c r="A157" s="31">
        <f t="shared" si="2"/>
        <v>156</v>
      </c>
      <c r="B157" s="325">
        <f>'Total Analysis'!C28</f>
        <v>32.06</v>
      </c>
      <c r="C157" s="32">
        <f>'Total Analysis'!J28</f>
        <v>1146.0350000000001</v>
      </c>
      <c r="D157" s="22">
        <f>'Minitab data'!C157-'Minitab data'!B157</f>
        <v>1113.9750000000001</v>
      </c>
      <c r="E157" s="32">
        <f>'Total Analysis'!X28</f>
        <v>208.04481068138281</v>
      </c>
      <c r="F157" s="290">
        <f>'Total Analysis'!AE28</f>
        <v>0.02</v>
      </c>
      <c r="G157" s="32"/>
      <c r="H157" s="288">
        <f>'Total Analysis'!AS28</f>
        <v>2.016679436034275E-2</v>
      </c>
      <c r="I157" s="288"/>
      <c r="J157" s="32">
        <f>'Total Analysis'!BG28</f>
        <v>37.58</v>
      </c>
      <c r="K157" s="282">
        <f>'Total Analysis'!BN28</f>
        <v>0.17649999999999999</v>
      </c>
      <c r="L157" s="172">
        <f>'Total Analysis'!BU28</f>
        <v>9.0579040798182034E-2</v>
      </c>
      <c r="M157" s="288">
        <f>'Total Analysis'!CB28</f>
        <v>0.88888888888888884</v>
      </c>
    </row>
    <row r="158" spans="1:13" x14ac:dyDescent="0.25">
      <c r="A158" s="31">
        <f t="shared" si="2"/>
        <v>157</v>
      </c>
      <c r="B158" s="325">
        <f>'Total Analysis'!C29</f>
        <v>3341.7820000000002</v>
      </c>
      <c r="C158" s="32">
        <f>'Total Analysis'!J29</f>
        <v>4721.9690000000001</v>
      </c>
      <c r="D158" s="22">
        <f>'Minitab data'!C158-'Minitab data'!B158</f>
        <v>1380.1869999999999</v>
      </c>
      <c r="E158" s="32">
        <f>'Total Analysis'!X29</f>
        <v>97.638066672253387</v>
      </c>
      <c r="F158" s="290">
        <f>'Total Analysis'!AE29</f>
        <v>0.14000000000000001</v>
      </c>
      <c r="G158" s="32"/>
      <c r="H158" s="288">
        <f>'Total Analysis'!AS29</f>
        <v>0.31233122429022492</v>
      </c>
      <c r="I158" s="288"/>
      <c r="J158" s="32">
        <f>'Total Analysis'!BG29</f>
        <v>83.91</v>
      </c>
      <c r="K158" s="282">
        <f>'Total Analysis'!BN29</f>
        <v>0.19409999999999999</v>
      </c>
      <c r="L158" s="172">
        <f>'Total Analysis'!BU29</f>
        <v>0.18738222083590036</v>
      </c>
      <c r="M158" s="288">
        <f>'Total Analysis'!CB29</f>
        <v>1</v>
      </c>
    </row>
    <row r="159" spans="1:13" x14ac:dyDescent="0.25">
      <c r="A159" s="31">
        <f t="shared" si="2"/>
        <v>158</v>
      </c>
      <c r="B159" s="325">
        <f>'Total Analysis'!C30</f>
        <v>70.129000000000005</v>
      </c>
      <c r="C159" s="32">
        <f>'Total Analysis'!J30</f>
        <v>862.43600000000004</v>
      </c>
      <c r="D159" s="22">
        <f>'Minitab data'!C159-'Minitab data'!B159</f>
        <v>792.30700000000002</v>
      </c>
      <c r="E159" s="32">
        <f>'Total Analysis'!X30</f>
        <v>67.678637974467676</v>
      </c>
      <c r="F159" s="290">
        <f>'Total Analysis'!AE30</f>
        <v>0.2</v>
      </c>
      <c r="G159" s="32"/>
      <c r="H159" s="288">
        <f>'Total Analysis'!AS30</f>
        <v>6.3231402462390174E-2</v>
      </c>
      <c r="I159" s="288"/>
      <c r="J159" s="32">
        <f>'Total Analysis'!BG30</f>
        <v>3.9</v>
      </c>
      <c r="K159" s="282">
        <f>'Total Analysis'!BN30</f>
        <v>9.1600000000000001E-2</v>
      </c>
      <c r="L159" s="172">
        <f>'Total Analysis'!BU30</f>
        <v>0.22218917432314056</v>
      </c>
      <c r="M159" s="288"/>
    </row>
    <row r="160" spans="1:13" x14ac:dyDescent="0.25">
      <c r="A160" s="31">
        <f t="shared" si="2"/>
        <v>159</v>
      </c>
      <c r="B160" s="325">
        <f>'Total Analysis'!C31</f>
        <v>5.4279999999999999</v>
      </c>
      <c r="C160" s="32">
        <f>'Total Analysis'!J31</f>
        <v>1854.3910000000001</v>
      </c>
      <c r="D160" s="22">
        <f>'Minitab data'!C160-'Minitab data'!B160</f>
        <v>1848.963</v>
      </c>
      <c r="E160" s="32">
        <f>'Total Analysis'!X31</f>
        <v>344.39245689530486</v>
      </c>
      <c r="F160" s="290">
        <f>'Total Analysis'!AE31</f>
        <v>0.02</v>
      </c>
      <c r="G160" s="32"/>
      <c r="H160" s="288"/>
      <c r="I160" s="288"/>
      <c r="J160" s="32">
        <f>'Total Analysis'!BG31</f>
        <v>4.09</v>
      </c>
      <c r="K160" s="282">
        <f>'Total Analysis'!BN31</f>
        <v>0.18899999999999997</v>
      </c>
      <c r="L160" s="172">
        <f>'Total Analysis'!BU31</f>
        <v>0.13201821198519809</v>
      </c>
      <c r="M160" s="288"/>
    </row>
    <row r="161" spans="1:13" x14ac:dyDescent="0.25">
      <c r="A161" s="31">
        <f t="shared" si="2"/>
        <v>160</v>
      </c>
      <c r="B161" s="325">
        <f>'Total Analysis'!C32</f>
        <v>2533.1619999999998</v>
      </c>
      <c r="C161" s="32">
        <f>'Total Analysis'!J32</f>
        <v>11179.703</v>
      </c>
      <c r="D161" s="22">
        <f>'Minitab data'!C161-'Minitab data'!B161</f>
        <v>8646.5409999999993</v>
      </c>
      <c r="E161" s="32">
        <f>'Total Analysis'!X32</f>
        <v>1016.2800593898172</v>
      </c>
      <c r="F161" s="290">
        <f>'Total Analysis'!AE32</f>
        <v>-0.02</v>
      </c>
      <c r="G161" s="32"/>
      <c r="H161" s="288">
        <f>'Total Analysis'!AS32</f>
        <v>0.12067677380773566</v>
      </c>
      <c r="I161" s="288"/>
      <c r="J161" s="32">
        <f>'Total Analysis'!BG32</f>
        <v>17.740000000000002</v>
      </c>
      <c r="K161" s="282">
        <f>'Total Analysis'!BN32</f>
        <v>7.8E-2</v>
      </c>
      <c r="L161" s="172">
        <f>'Total Analysis'!BU32</f>
        <v>8.3415308837355082E-2</v>
      </c>
      <c r="M161" s="288">
        <f>'Total Analysis'!CB32</f>
        <v>1</v>
      </c>
    </row>
    <row r="162" spans="1:13" x14ac:dyDescent="0.25">
      <c r="A162" s="31">
        <f t="shared" si="2"/>
        <v>161</v>
      </c>
      <c r="B162" s="325">
        <f>'Total Analysis'!C33</f>
        <v>444.85700000000003</v>
      </c>
      <c r="C162" s="32">
        <f>'Total Analysis'!J33</f>
        <v>2317.84</v>
      </c>
      <c r="D162" s="22">
        <f>'Minitab data'!C162-'Minitab data'!B162</f>
        <v>1872.9830000000002</v>
      </c>
      <c r="E162" s="32">
        <f>'Total Analysis'!X33</f>
        <v>241.00261534483101</v>
      </c>
      <c r="F162" s="290">
        <f>'Total Analysis'!AE33</f>
        <v>0.11</v>
      </c>
      <c r="G162" s="32"/>
      <c r="H162" s="288">
        <f>'Total Analysis'!AS33</f>
        <v>9.7055226904066608E-2</v>
      </c>
      <c r="I162" s="288"/>
      <c r="J162" s="32">
        <f>'Total Analysis'!BG33</f>
        <v>17.21</v>
      </c>
      <c r="K162" s="282">
        <f>'Total Analysis'!BN33</f>
        <v>7.9699999999999993E-2</v>
      </c>
      <c r="L162" s="172">
        <f>'Total Analysis'!BU33</f>
        <v>9.0207897611864704E-5</v>
      </c>
      <c r="M162" s="288">
        <f>'Total Analysis'!CB33</f>
        <v>0.94444444444444442</v>
      </c>
    </row>
    <row r="163" spans="1:13" x14ac:dyDescent="0.25">
      <c r="A163" s="31">
        <f t="shared" si="2"/>
        <v>162</v>
      </c>
      <c r="B163" s="325">
        <f>'Total Analysis'!C34</f>
        <v>621.54899999999998</v>
      </c>
      <c r="C163" s="32">
        <f>'Total Analysis'!J34</f>
        <v>2069.3270000000002</v>
      </c>
      <c r="D163" s="22">
        <f>'Minitab data'!C163-'Minitab data'!B163</f>
        <v>1447.7780000000002</v>
      </c>
      <c r="E163" s="32">
        <f>'Total Analysis'!X34</f>
        <v>325.39069437366118</v>
      </c>
      <c r="F163" s="290">
        <f>'Total Analysis'!AE34</f>
        <v>0.21</v>
      </c>
      <c r="G163" s="32"/>
      <c r="H163" s="288">
        <f>'Total Analysis'!AS34</f>
        <v>0.12819979192638056</v>
      </c>
      <c r="I163" s="288"/>
      <c r="J163" s="32">
        <f>'Total Analysis'!BG34</f>
        <v>13.91</v>
      </c>
      <c r="K163" s="282">
        <f>'Total Analysis'!BN34</f>
        <v>0.1211</v>
      </c>
      <c r="L163" s="172">
        <f>'Total Analysis'!BU34</f>
        <v>2.144943311781139E-4</v>
      </c>
      <c r="M163" s="288">
        <f>'Total Analysis'!CB34</f>
        <v>1</v>
      </c>
    </row>
    <row r="164" spans="1:13" x14ac:dyDescent="0.25">
      <c r="A164" s="31">
        <f t="shared" si="2"/>
        <v>163</v>
      </c>
      <c r="B164" s="325">
        <f>'Total Analysis'!C35</f>
        <v>621.54899999999998</v>
      </c>
      <c r="C164" s="32">
        <f>'Total Analysis'!J35</f>
        <v>2069.3270000000002</v>
      </c>
      <c r="D164" s="22">
        <f>'Minitab data'!C164-'Minitab data'!B164</f>
        <v>1447.7780000000002</v>
      </c>
      <c r="E164" s="32">
        <f>'Total Analysis'!X35</f>
        <v>325.39069437366118</v>
      </c>
      <c r="F164" s="290">
        <f>'Total Analysis'!AE35</f>
        <v>0.21</v>
      </c>
      <c r="G164" s="32"/>
      <c r="H164" s="288">
        <f>'Total Analysis'!AS35</f>
        <v>0.12819979192638056</v>
      </c>
      <c r="I164" s="288"/>
      <c r="J164" s="32">
        <f>'Total Analysis'!BG35</f>
        <v>13.91</v>
      </c>
      <c r="K164" s="282">
        <f>'Total Analysis'!BN35</f>
        <v>0.1211</v>
      </c>
      <c r="L164" s="172">
        <f>'Total Analysis'!BU35</f>
        <v>2.144943311781139E-4</v>
      </c>
      <c r="M164" s="288"/>
    </row>
    <row r="165" spans="1:13" x14ac:dyDescent="0.25">
      <c r="A165" s="31">
        <f t="shared" si="2"/>
        <v>164</v>
      </c>
      <c r="B165" s="325">
        <f>'Total Analysis'!C36</f>
        <v>346</v>
      </c>
      <c r="C165" s="32">
        <f>'Total Analysis'!J36</f>
        <v>12009</v>
      </c>
      <c r="D165" s="22">
        <f>'Minitab data'!C165-'Minitab data'!B165</f>
        <v>11663</v>
      </c>
      <c r="E165" s="32">
        <f>'Total Analysis'!X36</f>
        <v>1506.5722222222221</v>
      </c>
      <c r="F165" s="290">
        <f>'Total Analysis'!AE36</f>
        <v>-0.05</v>
      </c>
      <c r="G165" s="32"/>
      <c r="H165" s="288">
        <f>'Total Analysis'!AS36</f>
        <v>1.1883908638159024E-2</v>
      </c>
      <c r="I165" s="288"/>
      <c r="J165" s="32">
        <f>'Total Analysis'!BG36</f>
        <v>102.52000000000001</v>
      </c>
      <c r="K165" s="282">
        <f>'Total Analysis'!BN36</f>
        <v>6.9099999999999995E-2</v>
      </c>
      <c r="L165" s="172">
        <f>'Total Analysis'!BU36</f>
        <v>0.1755976916735367</v>
      </c>
      <c r="M165" s="288">
        <f>'Total Analysis'!CB36</f>
        <v>0.94444444444444442</v>
      </c>
    </row>
    <row r="166" spans="1:13" x14ac:dyDescent="0.25">
      <c r="A166" s="31">
        <f t="shared" si="2"/>
        <v>165</v>
      </c>
      <c r="B166" s="325">
        <f>'Total Analysis'!C37</f>
        <v>1465.6</v>
      </c>
      <c r="C166" s="32">
        <f>'Total Analysis'!J37</f>
        <v>3171.9</v>
      </c>
      <c r="D166" s="22">
        <f>'Minitab data'!C166-'Minitab data'!B166</f>
        <v>1706.3000000000002</v>
      </c>
      <c r="E166" s="32">
        <f>'Total Analysis'!X37</f>
        <v>498.76624472573843</v>
      </c>
      <c r="F166" s="290">
        <f>'Total Analysis'!AE37</f>
        <v>7.0000000000000007E-2</v>
      </c>
      <c r="G166" s="32"/>
      <c r="H166" s="288">
        <f>'Total Analysis'!AS37</f>
        <v>0.23325693913929207</v>
      </c>
      <c r="I166" s="288"/>
      <c r="J166" s="32">
        <f>'Total Analysis'!BG37</f>
        <v>14.88</v>
      </c>
      <c r="K166" s="282">
        <f>'Total Analysis'!BN37</f>
        <v>0.16</v>
      </c>
      <c r="L166" s="172">
        <f>'Total Analysis'!BU37</f>
        <v>0.20683526999316473</v>
      </c>
      <c r="M166" s="288">
        <f>'Total Analysis'!CB37</f>
        <v>0.94444444444444442</v>
      </c>
    </row>
    <row r="167" spans="1:13" x14ac:dyDescent="0.25">
      <c r="A167" s="31">
        <f t="shared" si="2"/>
        <v>166</v>
      </c>
      <c r="B167" s="325">
        <f>'Total Analysis'!C38</f>
        <v>58.262</v>
      </c>
      <c r="C167" s="32">
        <f>'Total Analysis'!J38</f>
        <v>261.88200000000001</v>
      </c>
      <c r="D167" s="22">
        <f>'Minitab data'!C167-'Minitab data'!B167</f>
        <v>203.62</v>
      </c>
      <c r="E167" s="32">
        <f>'Total Analysis'!X38</f>
        <v>43.04712285783593</v>
      </c>
      <c r="F167" s="290">
        <f>'Total Analysis'!AE38</f>
        <v>0.1</v>
      </c>
      <c r="G167" s="32"/>
      <c r="H167" s="288">
        <f>'Total Analysis'!AS38</f>
        <v>0.16715583748626447</v>
      </c>
      <c r="I167" s="288"/>
      <c r="J167" s="32">
        <f>'Total Analysis'!BG38</f>
        <v>45.42</v>
      </c>
      <c r="K167" s="282">
        <f>'Total Analysis'!BN38</f>
        <v>0.22589999999999999</v>
      </c>
      <c r="L167" s="172">
        <f>'Total Analysis'!BU38</f>
        <v>0.25170454112610174</v>
      </c>
      <c r="M167" s="288">
        <f>'Total Analysis'!CB38</f>
        <v>0.22222222222222221</v>
      </c>
    </row>
    <row r="168" spans="1:13" x14ac:dyDescent="0.25">
      <c r="A168" s="31">
        <f t="shared" si="2"/>
        <v>167</v>
      </c>
      <c r="B168" s="325">
        <f>'Total Analysis'!C39</f>
        <v>1465.6</v>
      </c>
      <c r="C168" s="32">
        <f>'Total Analysis'!J39</f>
        <v>3171.9</v>
      </c>
      <c r="D168" s="22">
        <f>'Minitab data'!C168-'Minitab data'!B168</f>
        <v>1706.3000000000002</v>
      </c>
      <c r="E168" s="32">
        <f>'Total Analysis'!X39</f>
        <v>498.76624472573843</v>
      </c>
      <c r="F168" s="290">
        <f>'Total Analysis'!AE39</f>
        <v>7.0000000000000007E-2</v>
      </c>
      <c r="G168" s="32"/>
      <c r="H168" s="288">
        <f>'Total Analysis'!AS39</f>
        <v>0.23325693913929207</v>
      </c>
      <c r="I168" s="288"/>
      <c r="J168" s="32">
        <f>'Total Analysis'!BG39</f>
        <v>14.88</v>
      </c>
      <c r="K168" s="282">
        <f>'Total Analysis'!BN39</f>
        <v>0.16</v>
      </c>
      <c r="L168" s="172">
        <f>'Total Analysis'!BU39</f>
        <v>0.20683526999316473</v>
      </c>
      <c r="M168" s="288">
        <f>'Total Analysis'!CB39</f>
        <v>0.77777777777777779</v>
      </c>
    </row>
    <row r="169" spans="1:13" x14ac:dyDescent="0.25">
      <c r="A169" s="31">
        <f t="shared" si="2"/>
        <v>168</v>
      </c>
      <c r="B169" s="325">
        <f>'Total Analysis'!C40</f>
        <v>14539.284</v>
      </c>
      <c r="C169" s="32">
        <f>'Total Analysis'!J40</f>
        <v>26788.903999999999</v>
      </c>
      <c r="D169" s="22">
        <f>'Minitab data'!C169-'Minitab data'!B169</f>
        <v>12249.619999999999</v>
      </c>
      <c r="E169" s="32">
        <f>'Total Analysis'!X40</f>
        <v>4228.9099344437482</v>
      </c>
      <c r="F169" s="290">
        <f>'Total Analysis'!AE40</f>
        <v>0.05</v>
      </c>
      <c r="G169" s="32">
        <f>'Total Analysis'!AL40</f>
        <v>200.21600000000001</v>
      </c>
      <c r="H169" s="288">
        <f>'Total Analysis'!AS40</f>
        <v>0.23476435876770349</v>
      </c>
      <c r="I169" s="288">
        <f>'Total Analysis'!AZ40</f>
        <v>1.5652693701654573E-2</v>
      </c>
      <c r="J169" s="32">
        <f>'Total Analysis'!BG40</f>
        <v>269.7</v>
      </c>
      <c r="K169" s="282">
        <f>'Total Analysis'!BN40</f>
        <v>0.1211</v>
      </c>
      <c r="L169" s="172"/>
      <c r="M169" s="288"/>
    </row>
    <row r="170" spans="1:13" x14ac:dyDescent="0.25">
      <c r="A170" s="31">
        <f t="shared" si="2"/>
        <v>169</v>
      </c>
      <c r="B170" s="325">
        <f>'Total Analysis'!C41</f>
        <v>309.13499999999999</v>
      </c>
      <c r="C170" s="32">
        <f>'Total Analysis'!J41</f>
        <v>1921.4839999999999</v>
      </c>
      <c r="D170" s="22">
        <f>'Minitab data'!C170-'Minitab data'!B170</f>
        <v>1612.3489999999999</v>
      </c>
      <c r="E170" s="32">
        <f>'Total Analysis'!X41</f>
        <v>388.76664717294477</v>
      </c>
      <c r="F170" s="290">
        <f>'Total Analysis'!AE41</f>
        <v>0.05</v>
      </c>
      <c r="G170" s="32"/>
      <c r="H170" s="288">
        <f>'Total Analysis'!AS41</f>
        <v>7.2354474784944764E-2</v>
      </c>
      <c r="I170" s="288"/>
      <c r="J170" s="32">
        <f>'Total Analysis'!BG41</f>
        <v>338.26</v>
      </c>
      <c r="K170" s="282">
        <f>'Total Analysis'!BN41</f>
        <v>0.14150000000000001</v>
      </c>
      <c r="L170" s="172">
        <f>'Total Analysis'!BU41</f>
        <v>6.6745640479944218E-2</v>
      </c>
      <c r="M170" s="288">
        <f>'Total Analysis'!CB41</f>
        <v>1</v>
      </c>
    </row>
    <row r="171" spans="1:13" x14ac:dyDescent="0.25">
      <c r="A171" s="31">
        <f t="shared" si="2"/>
        <v>170</v>
      </c>
      <c r="B171" s="325">
        <f>'Total Analysis'!C42</f>
        <v>174.46299999999999</v>
      </c>
      <c r="C171" s="32">
        <f>'Total Analysis'!J42</f>
        <v>5744.9719999999998</v>
      </c>
      <c r="D171" s="22">
        <f>'Minitab data'!C171-'Minitab data'!B171</f>
        <v>5570.509</v>
      </c>
      <c r="E171" s="32">
        <f>'Total Analysis'!X42</f>
        <v>293.47362349094334</v>
      </c>
      <c r="F171" s="290">
        <f>'Total Analysis'!AE42</f>
        <v>-0.01</v>
      </c>
      <c r="G171" s="32">
        <f>'Total Analysis'!AL42</f>
        <v>12.076000000000001</v>
      </c>
      <c r="H171" s="288">
        <f>'Total Analysis'!AS42</f>
        <v>2.4139426798785994E-2</v>
      </c>
      <c r="I171" s="288">
        <f>'Total Analysis'!AZ42</f>
        <v>0.15448974631238246</v>
      </c>
      <c r="J171" s="32">
        <f>'Total Analysis'!BG42</f>
        <v>9.42</v>
      </c>
      <c r="K171" s="282">
        <f>'Total Analysis'!BN42</f>
        <v>5.5500000000000001E-2</v>
      </c>
      <c r="L171" s="172"/>
      <c r="M171" s="288"/>
    </row>
    <row r="172" spans="1:13" x14ac:dyDescent="0.25">
      <c r="A172" s="31">
        <f t="shared" si="2"/>
        <v>171</v>
      </c>
      <c r="B172" s="325">
        <f>'Total Analysis'!C43</f>
        <v>7.2409999999999997</v>
      </c>
      <c r="C172" s="32">
        <f>'Total Analysis'!J43</f>
        <v>1425.4659999999999</v>
      </c>
      <c r="D172" s="22">
        <f>'Minitab data'!C172-'Minitab data'!B172</f>
        <v>1418.2249999999999</v>
      </c>
      <c r="E172" s="32">
        <f>'Total Analysis'!X43</f>
        <v>335.68588114586498</v>
      </c>
      <c r="F172" s="290">
        <f>'Total Analysis'!AE43</f>
        <v>-0.01</v>
      </c>
      <c r="G172" s="32"/>
      <c r="H172" s="288">
        <f>'Total Analysis'!AS43</f>
        <v>2.6961012462161124E-3</v>
      </c>
      <c r="I172" s="288"/>
      <c r="J172" s="32">
        <f>'Total Analysis'!BG43</f>
        <v>152.02000000000001</v>
      </c>
      <c r="K172" s="282">
        <f>'Total Analysis'!BN43</f>
        <v>0.1777</v>
      </c>
      <c r="L172" s="172">
        <f>'Total Analysis'!BU43</f>
        <v>0.38223976359192913</v>
      </c>
      <c r="M172" s="288">
        <f>'Total Analysis'!CB43</f>
        <v>0.66666666666666663</v>
      </c>
    </row>
    <row r="173" spans="1:13" x14ac:dyDescent="0.25">
      <c r="A173" s="31">
        <f t="shared" si="2"/>
        <v>172</v>
      </c>
      <c r="B173" s="325">
        <f>'Total Analysis'!C44</f>
        <v>103.51</v>
      </c>
      <c r="C173" s="32">
        <f>'Total Analysis'!J44</f>
        <v>4427.8680000000004</v>
      </c>
      <c r="D173" s="22">
        <f>'Minitab data'!C173-'Minitab data'!B173</f>
        <v>4324.3580000000002</v>
      </c>
      <c r="E173" s="32">
        <f>'Total Analysis'!X44</f>
        <v>1471.887350973105</v>
      </c>
      <c r="F173" s="290">
        <f>'Total Analysis'!AE44</f>
        <v>0.09</v>
      </c>
      <c r="G173" s="32"/>
      <c r="H173" s="288">
        <f>'Total Analysis'!AS44</f>
        <v>8.9509953972115551E-3</v>
      </c>
      <c r="I173" s="288"/>
      <c r="J173" s="32">
        <f>'Total Analysis'!BG44</f>
        <v>193.84</v>
      </c>
      <c r="K173" s="282">
        <f>'Total Analysis'!BN44</f>
        <v>0.18579999999999999</v>
      </c>
      <c r="L173" s="172">
        <f>'Total Analysis'!BU44</f>
        <v>8.1380348518082679E-2</v>
      </c>
      <c r="M173" s="288">
        <f>'Total Analysis'!CB44</f>
        <v>1</v>
      </c>
    </row>
    <row r="174" spans="1:13" x14ac:dyDescent="0.25">
      <c r="A174" s="31">
        <f t="shared" si="2"/>
        <v>173</v>
      </c>
      <c r="B174" s="325">
        <f>'Total Analysis'!C45</f>
        <v>8.0779999999999994</v>
      </c>
      <c r="C174" s="32">
        <f>'Total Analysis'!J45</f>
        <v>699.63199999999995</v>
      </c>
      <c r="D174" s="22">
        <f>'Minitab data'!C174-'Minitab data'!B174</f>
        <v>691.55399999999997</v>
      </c>
      <c r="E174" s="32">
        <f>'Total Analysis'!X45</f>
        <v>320.98869945762652</v>
      </c>
      <c r="F174" s="290">
        <f>'Total Analysis'!AE45</f>
        <v>0.03</v>
      </c>
      <c r="G174" s="32">
        <f>'Total Analysis'!AL45</f>
        <v>2</v>
      </c>
      <c r="H174" s="288">
        <f>'Total Analysis'!AS45</f>
        <v>2.913458243918273E-3</v>
      </c>
      <c r="I174" s="288">
        <f>'Total Analysis'!AZ45</f>
        <v>0.19845207382417146</v>
      </c>
      <c r="J174" s="32">
        <f>'Total Analysis'!BG45</f>
        <v>26.32</v>
      </c>
      <c r="K174" s="282">
        <f>'Total Analysis'!BN45</f>
        <v>0.15859999999999999</v>
      </c>
      <c r="L174" s="172">
        <f>'Total Analysis'!BU45</f>
        <v>5.4812555024328934E-2</v>
      </c>
      <c r="M174" s="288">
        <f>'Total Analysis'!CB45</f>
        <v>0.55555555555555558</v>
      </c>
    </row>
    <row r="175" spans="1:13" x14ac:dyDescent="0.25">
      <c r="A175" s="31">
        <f t="shared" si="2"/>
        <v>174</v>
      </c>
      <c r="B175" s="325">
        <f>'Total Analysis'!C46</f>
        <v>520</v>
      </c>
      <c r="C175" s="32">
        <f>'Total Analysis'!J46</f>
        <v>5272</v>
      </c>
      <c r="D175" s="22">
        <f>'Minitab data'!C175-'Minitab data'!B175</f>
        <v>4752</v>
      </c>
      <c r="E175" s="32">
        <f>'Total Analysis'!X46</f>
        <v>343.01501501501502</v>
      </c>
      <c r="F175" s="290">
        <f>'Total Analysis'!AE46</f>
        <v>0.19</v>
      </c>
      <c r="G175" s="32"/>
      <c r="H175" s="288">
        <f>'Total Analysis'!AS46</f>
        <v>5.6737588652482268E-2</v>
      </c>
      <c r="I175" s="288"/>
      <c r="J175" s="32">
        <f>'Total Analysis'!BG46</f>
        <v>24.08</v>
      </c>
      <c r="K175" s="282">
        <f>'Total Analysis'!BN46</f>
        <v>5.62E-2</v>
      </c>
      <c r="L175" s="172">
        <f>'Total Analysis'!BU46</f>
        <v>0.25080128205128205</v>
      </c>
      <c r="M175" s="288">
        <f>'Total Analysis'!CB46</f>
        <v>0.94444444444444442</v>
      </c>
    </row>
    <row r="176" spans="1:13" x14ac:dyDescent="0.25">
      <c r="A176" s="31">
        <f t="shared" si="2"/>
        <v>175</v>
      </c>
      <c r="B176" s="325">
        <f>'Total Analysis'!C47</f>
        <v>128.304</v>
      </c>
      <c r="C176" s="32">
        <f>'Total Analysis'!J47</f>
        <v>1687.204</v>
      </c>
      <c r="D176" s="22">
        <f>'Minitab data'!C176-'Minitab data'!B176</f>
        <v>1558.8999999999999</v>
      </c>
      <c r="E176" s="32">
        <f>'Total Analysis'!X47</f>
        <v>814.16716589484508</v>
      </c>
      <c r="F176" s="290">
        <f>'Total Analysis'!AE47</f>
        <v>0.13</v>
      </c>
      <c r="G176" s="32"/>
      <c r="H176" s="288">
        <f>'Total Analysis'!AS47</f>
        <v>1.7996442622382865E-2</v>
      </c>
      <c r="I176" s="288"/>
      <c r="J176" s="32">
        <f>'Total Analysis'!BG47</f>
        <v>35.510000000000005</v>
      </c>
      <c r="K176" s="282">
        <f>'Total Analysis'!BN47</f>
        <v>0.1648</v>
      </c>
      <c r="L176" s="172"/>
      <c r="M176" s="288"/>
    </row>
    <row r="177" spans="1:13" x14ac:dyDescent="0.25">
      <c r="A177" s="31">
        <f t="shared" si="2"/>
        <v>176</v>
      </c>
      <c r="B177" s="325">
        <f>'Total Analysis'!C48</f>
        <v>2153.8000000000002</v>
      </c>
      <c r="C177" s="32">
        <f>'Total Analysis'!J48</f>
        <v>5558.9610000000002</v>
      </c>
      <c r="D177" s="22">
        <f>'Minitab data'!C177-'Minitab data'!B177</f>
        <v>3405.1610000000001</v>
      </c>
      <c r="E177" s="32">
        <f>'Total Analysis'!X48</f>
        <v>-1566.8897955417176</v>
      </c>
      <c r="F177" s="290">
        <f>'Total Analysis'!AE48</f>
        <v>-0.06</v>
      </c>
      <c r="G177" s="32">
        <f>'Total Analysis'!AL48</f>
        <v>1532.682</v>
      </c>
      <c r="H177" s="288">
        <f>'Total Analysis'!AS48</f>
        <v>0.29273303625102737</v>
      </c>
      <c r="I177" s="288">
        <f>'Total Analysis'!AZ48</f>
        <v>0.40565773064031524</v>
      </c>
      <c r="J177" s="32">
        <f>'Total Analysis'!BG48</f>
        <v>3.24</v>
      </c>
      <c r="K177" s="282">
        <f>'Total Analysis'!BN48</f>
        <v>-0.57710000000000006</v>
      </c>
      <c r="L177" s="172">
        <f>'Total Analysis'!BU48</f>
        <v>7.5874559458326801E-2</v>
      </c>
      <c r="M177" s="288">
        <f>'Total Analysis'!CB48</f>
        <v>1</v>
      </c>
    </row>
    <row r="178" spans="1:13" x14ac:dyDescent="0.25">
      <c r="A178" s="31">
        <f t="shared" si="2"/>
        <v>177</v>
      </c>
      <c r="B178" s="325">
        <f>'Total Analysis'!C49</f>
        <v>588.95799999999997</v>
      </c>
      <c r="C178" s="32">
        <f>'Total Analysis'!J49</f>
        <v>1632.027</v>
      </c>
      <c r="D178" s="22">
        <f>'Minitab data'!C178-'Minitab data'!B178</f>
        <v>1043.069</v>
      </c>
      <c r="E178" s="32">
        <f>'Total Analysis'!X49</f>
        <v>121.35966711690543</v>
      </c>
      <c r="F178" s="290">
        <f>'Total Analysis'!AE49</f>
        <v>0.23</v>
      </c>
      <c r="G178" s="32"/>
      <c r="H178" s="288">
        <f>'Total Analysis'!AS49</f>
        <v>9.9725506710278092E-2</v>
      </c>
      <c r="I178" s="288"/>
      <c r="J178" s="32">
        <f>'Total Analysis'!BG49</f>
        <v>113.4</v>
      </c>
      <c r="K178" s="282">
        <f>'Total Analysis'!BN49</f>
        <v>0.1542</v>
      </c>
      <c r="L178" s="172">
        <f>'Total Analysis'!BU49</f>
        <v>0.10258696486378156</v>
      </c>
      <c r="M178" s="288">
        <f>'Total Analysis'!CB49</f>
        <v>1</v>
      </c>
    </row>
    <row r="179" spans="1:13" x14ac:dyDescent="0.25">
      <c r="A179" s="31">
        <f t="shared" si="2"/>
        <v>178</v>
      </c>
      <c r="B179" s="325">
        <f>'Total Analysis'!C50</f>
        <v>11</v>
      </c>
      <c r="C179" s="32">
        <f>'Total Analysis'!J50</f>
        <v>5525</v>
      </c>
      <c r="D179" s="22">
        <f>'Minitab data'!C179-'Minitab data'!B179</f>
        <v>5514</v>
      </c>
      <c r="E179" s="32">
        <f>'Total Analysis'!X50</f>
        <v>1104.5257142857142</v>
      </c>
      <c r="F179" s="290">
        <f>'Total Analysis'!AE50</f>
        <v>0.65</v>
      </c>
      <c r="G179" s="32"/>
      <c r="H179" s="288">
        <f>'Total Analysis'!AS50</f>
        <v>1.738580685949107E-3</v>
      </c>
      <c r="I179" s="288"/>
      <c r="J179" s="32">
        <f>'Total Analysis'!BG50</f>
        <v>13.48</v>
      </c>
      <c r="K179" s="282">
        <f>'Total Analysis'!BN50</f>
        <v>0.24030000000000001</v>
      </c>
      <c r="L179" s="172">
        <f>'Total Analysis'!BU50</f>
        <v>0.29188654353562005</v>
      </c>
      <c r="M179" s="288">
        <f>'Total Analysis'!CB50</f>
        <v>0.5</v>
      </c>
    </row>
    <row r="180" spans="1:13" x14ac:dyDescent="0.25">
      <c r="A180" s="31">
        <f t="shared" si="2"/>
        <v>179</v>
      </c>
      <c r="B180" s="325">
        <f>'Total Analysis'!C51</f>
        <v>167.69499999999999</v>
      </c>
      <c r="C180" s="32">
        <f>'Total Analysis'!J51</f>
        <v>1742.7460000000001</v>
      </c>
      <c r="D180" s="22">
        <f>'Minitab data'!C180-'Minitab data'!B180</f>
        <v>1575.0510000000002</v>
      </c>
      <c r="E180" s="32">
        <f>'Total Analysis'!X51</f>
        <v>227.52991146231992</v>
      </c>
      <c r="F180" s="290">
        <f>'Total Analysis'!AE51</f>
        <v>0.02</v>
      </c>
      <c r="G180" s="32"/>
      <c r="H180" s="288">
        <f>'Total Analysis'!AS51</f>
        <v>4.2700569434290979E-2</v>
      </c>
      <c r="I180" s="288"/>
      <c r="J180" s="32">
        <f>'Total Analysis'!BG51</f>
        <v>39.479999999999997</v>
      </c>
      <c r="K180" s="282">
        <f>'Total Analysis'!BN51</f>
        <v>8.3900000000000002E-2</v>
      </c>
      <c r="L180" s="172"/>
      <c r="M180" s="288"/>
    </row>
    <row r="181" spans="1:13" x14ac:dyDescent="0.25">
      <c r="A181" s="31">
        <f t="shared" si="2"/>
        <v>180</v>
      </c>
      <c r="B181" s="325">
        <f>'Total Analysis'!C52</f>
        <v>187.6</v>
      </c>
      <c r="C181" s="32">
        <f>'Total Analysis'!J52</f>
        <v>5448.5</v>
      </c>
      <c r="D181" s="22">
        <f>'Minitab data'!C181-'Minitab data'!B181</f>
        <v>5260.9</v>
      </c>
      <c r="E181" s="32">
        <f>'Total Analysis'!X52</f>
        <v>256.02560509554138</v>
      </c>
      <c r="F181" s="290">
        <f>'Total Analysis'!AE52</f>
        <v>-0.01</v>
      </c>
      <c r="G181" s="32"/>
      <c r="H181" s="288">
        <f>'Total Analysis'!AS52</f>
        <v>2.7650448803926482E-2</v>
      </c>
      <c r="I181" s="288"/>
      <c r="J181" s="32">
        <f>'Total Analysis'!BG52</f>
        <v>9</v>
      </c>
      <c r="K181" s="282">
        <f>'Total Analysis'!BN52</f>
        <v>5.8700000000000002E-2</v>
      </c>
      <c r="L181" s="172"/>
      <c r="M181" s="288"/>
    </row>
    <row r="182" spans="1:13" x14ac:dyDescent="0.25">
      <c r="A182" s="31">
        <f t="shared" si="2"/>
        <v>181</v>
      </c>
      <c r="B182" s="325">
        <f>'Total Analysis'!C53</f>
        <v>2599.1999999999998</v>
      </c>
      <c r="C182" s="32">
        <f>'Total Analysis'!J53</f>
        <v>6528.6</v>
      </c>
      <c r="D182" s="22">
        <f>'Minitab data'!C182-'Minitab data'!B182</f>
        <v>3929.4000000000005</v>
      </c>
      <c r="E182" s="32">
        <f>'Total Analysis'!X53</f>
        <v>1272.6684488604997</v>
      </c>
      <c r="F182" s="290">
        <f>'Total Analysis'!AE53</f>
        <v>-0.03</v>
      </c>
      <c r="G182" s="32"/>
      <c r="H182" s="288">
        <f>'Total Analysis'!AS53</f>
        <v>7.4727018681754673E-2</v>
      </c>
      <c r="I182" s="288"/>
      <c r="J182" s="32">
        <f>'Total Analysis'!BG53</f>
        <v>102.28</v>
      </c>
      <c r="K182" s="282">
        <f>'Total Analysis'!BN53</f>
        <v>5.9699999999999996E-2</v>
      </c>
      <c r="L182" s="172">
        <f>'Total Analysis'!BU53</f>
        <v>3.2904633303130801E-2</v>
      </c>
      <c r="M182" s="288">
        <f>'Total Analysis'!CB53</f>
        <v>1</v>
      </c>
    </row>
    <row r="183" spans="1:13" x14ac:dyDescent="0.25">
      <c r="A183" s="31">
        <f t="shared" si="2"/>
        <v>182</v>
      </c>
      <c r="B183" s="325">
        <f>'Total Analysis'!C54</f>
        <v>25</v>
      </c>
      <c r="C183" s="32">
        <f>'Total Analysis'!J54</f>
        <v>7455</v>
      </c>
      <c r="D183" s="22">
        <f>'Minitab data'!C183-'Minitab data'!B183</f>
        <v>7430</v>
      </c>
      <c r="E183" s="32">
        <f>'Total Analysis'!X54</f>
        <v>2666.6731757451184</v>
      </c>
      <c r="F183" s="290">
        <f>'Total Analysis'!AE54</f>
        <v>0.08</v>
      </c>
      <c r="G183" s="32"/>
      <c r="H183" s="288">
        <f>'Total Analysis'!AS54</f>
        <v>2.4705998616464078E-3</v>
      </c>
      <c r="I183" s="288"/>
      <c r="J183" s="32">
        <f>'Total Analysis'!BG54</f>
        <v>283.90999999999997</v>
      </c>
      <c r="K183" s="282">
        <f>'Total Analysis'!BN54</f>
        <v>0.38530000000000003</v>
      </c>
      <c r="L183" s="172">
        <f>'Total Analysis'!BU54</f>
        <v>0.19230587679962238</v>
      </c>
      <c r="M183" s="288">
        <f>'Total Analysis'!CB54</f>
        <v>0.72222222222222221</v>
      </c>
    </row>
    <row r="184" spans="1:13" x14ac:dyDescent="0.25">
      <c r="A184" s="31">
        <f t="shared" si="2"/>
        <v>183</v>
      </c>
      <c r="B184" s="325">
        <f>'Total Analysis'!C55</f>
        <v>42537</v>
      </c>
      <c r="C184" s="32">
        <f>'Total Analysis'!J55</f>
        <v>55711</v>
      </c>
      <c r="D184" s="22">
        <f>'Minitab data'!C184-'Minitab data'!B184</f>
        <v>13174</v>
      </c>
      <c r="E184" s="32">
        <f>'Total Analysis'!X55</f>
        <v>3601.0374547776128</v>
      </c>
      <c r="F184" s="290">
        <f>'Total Analysis'!AE55</f>
        <v>0.11</v>
      </c>
      <c r="G184" s="32"/>
      <c r="H184" s="288">
        <f>'Total Analysis'!AS55</f>
        <v>0.46755259513288927</v>
      </c>
      <c r="I184" s="288"/>
      <c r="J184" s="32">
        <f>'Total Analysis'!BG55</f>
        <v>16.86</v>
      </c>
      <c r="K184" s="282">
        <f>'Total Analysis'!BN55</f>
        <v>0.1953</v>
      </c>
      <c r="L184" s="172"/>
      <c r="M184" s="288"/>
    </row>
    <row r="185" spans="1:13" x14ac:dyDescent="0.25">
      <c r="A185" s="31">
        <f t="shared" si="2"/>
        <v>184</v>
      </c>
      <c r="B185" s="325">
        <f>'Total Analysis'!C56</f>
        <v>425.1</v>
      </c>
      <c r="C185" s="32">
        <f>'Total Analysis'!J56</f>
        <v>4023.6</v>
      </c>
      <c r="D185" s="22">
        <f>'Minitab data'!C185-'Minitab data'!B185</f>
        <v>3598.5</v>
      </c>
      <c r="E185" s="32">
        <f>'Total Analysis'!X56</f>
        <v>1318.8813245857134</v>
      </c>
      <c r="F185" s="290">
        <f>'Total Analysis'!AE56</f>
        <v>0.05</v>
      </c>
      <c r="G185" s="32">
        <f>'Total Analysis'!AL56</f>
        <v>6.9</v>
      </c>
      <c r="H185" s="288">
        <f>'Total Analysis'!AS56</f>
        <v>2.2396670266852822E-2</v>
      </c>
      <c r="I185" s="288">
        <f>'Total Analysis'!AZ56</f>
        <v>1.8543402311206665E-2</v>
      </c>
      <c r="J185" s="32">
        <f>'Total Analysis'!BG56</f>
        <v>70.290000000000006</v>
      </c>
      <c r="K185" s="282">
        <f>'Total Analysis'!BN56</f>
        <v>0.1</v>
      </c>
      <c r="L185" s="172">
        <f>'Total Analysis'!BU56</f>
        <v>3.5475679897400809E-2</v>
      </c>
      <c r="M185" s="288">
        <f>'Total Analysis'!CB56</f>
        <v>1</v>
      </c>
    </row>
    <row r="186" spans="1:13" x14ac:dyDescent="0.25">
      <c r="A186" s="31">
        <f t="shared" si="2"/>
        <v>185</v>
      </c>
      <c r="B186" s="325">
        <f>'Total Analysis'!C57</f>
        <v>281</v>
      </c>
      <c r="C186" s="32">
        <f>'Total Analysis'!J57</f>
        <v>27477</v>
      </c>
      <c r="D186" s="22">
        <f>'Minitab data'!C186-'Minitab data'!B186</f>
        <v>27196</v>
      </c>
      <c r="E186" s="32">
        <f>'Total Analysis'!X57</f>
        <v>5316.0658576493051</v>
      </c>
      <c r="F186" s="290">
        <f>'Total Analysis'!AE57</f>
        <v>0.03</v>
      </c>
      <c r="G186" s="32"/>
      <c r="H186" s="288">
        <f>'Total Analysis'!AS57</f>
        <v>4.5438375214255687E-3</v>
      </c>
      <c r="I186" s="288"/>
      <c r="J186" s="32">
        <f>'Total Analysis'!BG57</f>
        <v>22.003</v>
      </c>
      <c r="K186" s="282">
        <f>'Total Analysis'!BN57</f>
        <v>0.12710000000000002</v>
      </c>
      <c r="L186" s="172">
        <f>'Total Analysis'!BU57</f>
        <v>7.1655678361526712E-2</v>
      </c>
      <c r="M186" s="288">
        <f>'Total Analysis'!CB57</f>
        <v>0.83333333333333337</v>
      </c>
    </row>
    <row r="187" spans="1:13" x14ac:dyDescent="0.25">
      <c r="A187" s="31">
        <f t="shared" si="2"/>
        <v>186</v>
      </c>
      <c r="B187" s="325">
        <f>'Total Analysis'!C58</f>
        <v>71.123000000000005</v>
      </c>
      <c r="C187" s="32">
        <f>'Total Analysis'!J58</f>
        <v>877.96100000000001</v>
      </c>
      <c r="D187" s="22">
        <f>'Minitab data'!C187-'Minitab data'!B187</f>
        <v>806.83799999999997</v>
      </c>
      <c r="E187" s="32">
        <f>'Total Analysis'!X58</f>
        <v>142.41637317174371</v>
      </c>
      <c r="F187" s="290">
        <f>'Total Analysis'!AE58</f>
        <v>0.03</v>
      </c>
      <c r="G187" s="32"/>
      <c r="H187" s="288">
        <f>'Total Analysis'!AS58</f>
        <v>6.9018890115925879E-2</v>
      </c>
      <c r="I187" s="288"/>
      <c r="J187" s="32">
        <f>'Total Analysis'!BG58</f>
        <v>27.78</v>
      </c>
      <c r="K187" s="282">
        <f>'Total Analysis'!BN58</f>
        <v>0.30230000000000001</v>
      </c>
      <c r="L187" s="172">
        <f>'Total Analysis'!BU58</f>
        <v>0.31861742946558114</v>
      </c>
      <c r="M187" s="288">
        <f>'Total Analysis'!CB58</f>
        <v>1</v>
      </c>
    </row>
    <row r="188" spans="1:13" x14ac:dyDescent="0.25">
      <c r="A188" s="31">
        <f t="shared" si="2"/>
        <v>187</v>
      </c>
      <c r="B188" s="325">
        <f>'Total Analysis'!C59</f>
        <v>749.48199999999997</v>
      </c>
      <c r="C188" s="32">
        <f>'Total Analysis'!J59</f>
        <v>1697.1020000000001</v>
      </c>
      <c r="D188" s="22">
        <f>'Minitab data'!C188-'Minitab data'!B188</f>
        <v>947.62000000000012</v>
      </c>
      <c r="E188" s="32">
        <f>'Total Analysis'!X59</f>
        <v>64.646890024876058</v>
      </c>
      <c r="F188" s="290">
        <f>'Total Analysis'!AE59</f>
        <v>4.16</v>
      </c>
      <c r="G188" s="32"/>
      <c r="H188" s="288">
        <f>'Total Analysis'!AS59</f>
        <v>0.39358465240310336</v>
      </c>
      <c r="I188" s="288"/>
      <c r="J188" s="32">
        <f>'Total Analysis'!BG59</f>
        <v>3.46</v>
      </c>
      <c r="K188" s="282">
        <f>'Total Analysis'!BN59</f>
        <v>0.1</v>
      </c>
      <c r="L188" s="172"/>
      <c r="M188" s="288"/>
    </row>
    <row r="189" spans="1:13" x14ac:dyDescent="0.25">
      <c r="A189" s="31">
        <f t="shared" si="2"/>
        <v>188</v>
      </c>
      <c r="B189" s="325">
        <f>'Total Analysis'!C60</f>
        <v>4485</v>
      </c>
      <c r="C189" s="32">
        <f>'Total Analysis'!J60</f>
        <v>641</v>
      </c>
      <c r="D189" s="22">
        <f>'Minitab data'!C189-'Minitab data'!B189</f>
        <v>-3844</v>
      </c>
      <c r="E189" s="32">
        <f>'Total Analysis'!X60</f>
        <v>114.81858407079645</v>
      </c>
      <c r="F189" s="290">
        <f>'Total Analysis'!AE60</f>
        <v>-0.32</v>
      </c>
      <c r="G189" s="32">
        <f>'Total Analysis'!AL60</f>
        <v>26</v>
      </c>
      <c r="H189" s="288">
        <f>'Total Analysis'!AS60</f>
        <v>0.27397678680513132</v>
      </c>
      <c r="I189" s="288">
        <f>'Total Analysis'!AZ60</f>
        <v>5.6607881558893968E-3</v>
      </c>
      <c r="J189" s="32">
        <f>'Total Analysis'!BG60</f>
        <v>2.59</v>
      </c>
      <c r="K189" s="282">
        <f>'Total Analysis'!BN60</f>
        <v>7.1999999999999998E-3</v>
      </c>
      <c r="L189" s="172">
        <f>'Total Analysis'!BU60</f>
        <v>4.997271380681375E-2</v>
      </c>
      <c r="M189" s="288">
        <f>'Total Analysis'!CB60</f>
        <v>1</v>
      </c>
    </row>
    <row r="190" spans="1:13" x14ac:dyDescent="0.25">
      <c r="A190" s="31">
        <f t="shared" si="2"/>
        <v>189</v>
      </c>
      <c r="B190" s="325">
        <f>'Total Analysis'!C61</f>
        <v>1185</v>
      </c>
      <c r="C190" s="32">
        <f>'Total Analysis'!J61</f>
        <v>4286</v>
      </c>
      <c r="D190" s="22">
        <f>'Minitab data'!C190-'Minitab data'!B190</f>
        <v>3101</v>
      </c>
      <c r="E190" s="32">
        <f>'Total Analysis'!X61</f>
        <v>1152.3790613718411</v>
      </c>
      <c r="F190" s="290">
        <f>'Total Analysis'!AE61</f>
        <v>0.05</v>
      </c>
      <c r="G190" s="32"/>
      <c r="H190" s="288">
        <f>'Total Analysis'!AS61</f>
        <v>4.8767438989258817E-2</v>
      </c>
      <c r="I190" s="288"/>
      <c r="J190" s="32">
        <f>'Total Analysis'!BG61</f>
        <v>62.12</v>
      </c>
      <c r="K190" s="282">
        <f>'Total Analysis'!BN61</f>
        <v>0.1076</v>
      </c>
      <c r="L190" s="172">
        <f>'Total Analysis'!BU61</f>
        <v>0.23867235079171742</v>
      </c>
      <c r="M190" s="288">
        <f>'Total Analysis'!CB61</f>
        <v>0.94444444444444442</v>
      </c>
    </row>
    <row r="191" spans="1:13" x14ac:dyDescent="0.25">
      <c r="A191" s="31">
        <f t="shared" si="2"/>
        <v>190</v>
      </c>
      <c r="B191" s="325">
        <f>'Total Analysis'!C62</f>
        <v>121.348</v>
      </c>
      <c r="C191" s="32">
        <f>'Total Analysis'!J62</f>
        <v>815.44500000000005</v>
      </c>
      <c r="D191" s="22">
        <f>'Minitab data'!C191-'Minitab data'!B191</f>
        <v>694.09700000000009</v>
      </c>
      <c r="E191" s="32">
        <f>'Total Analysis'!X62</f>
        <v>-215.12518735287907</v>
      </c>
      <c r="F191" s="290">
        <f>'Total Analysis'!AE62</f>
        <v>-0.05</v>
      </c>
      <c r="G191" s="32">
        <f>'Total Analysis'!AL62</f>
        <v>33.584000000000003</v>
      </c>
      <c r="H191" s="288">
        <f>'Total Analysis'!AS62</f>
        <v>0.12227090075892839</v>
      </c>
      <c r="I191" s="288">
        <f>'Total Analysis'!AZ62</f>
        <v>0.27622737105304285</v>
      </c>
      <c r="J191" s="32">
        <f>'Total Analysis'!BG62</f>
        <v>0.66</v>
      </c>
      <c r="K191" s="282">
        <f>'Total Analysis'!BN62</f>
        <v>-0.2908</v>
      </c>
      <c r="L191" s="172">
        <f>'Total Analysis'!BU62</f>
        <v>-0.13848676742878435</v>
      </c>
      <c r="M191" s="288">
        <f>'Total Analysis'!CB62</f>
        <v>1</v>
      </c>
    </row>
    <row r="192" spans="1:13" x14ac:dyDescent="0.25">
      <c r="A192" s="31">
        <f t="shared" si="2"/>
        <v>191</v>
      </c>
      <c r="B192" s="325">
        <f>'Total Analysis'!C63</f>
        <v>3766.6</v>
      </c>
      <c r="C192" s="32">
        <f>'Total Analysis'!J63</f>
        <v>19551</v>
      </c>
      <c r="D192" s="22">
        <f>'Minitab data'!C192-'Minitab data'!B192</f>
        <v>15784.4</v>
      </c>
      <c r="E192" s="32">
        <f>'Total Analysis'!X63</f>
        <v>1674.8546849185743</v>
      </c>
      <c r="F192" s="290">
        <f>'Total Analysis'!AE63</f>
        <v>0.21</v>
      </c>
      <c r="G192" s="32"/>
      <c r="H192" s="288">
        <f>'Total Analysis'!AS63</f>
        <v>0.13538304495036266</v>
      </c>
      <c r="I192" s="288"/>
      <c r="J192" s="32">
        <f>'Total Analysis'!BG63</f>
        <v>22.414999999999999</v>
      </c>
      <c r="K192" s="282">
        <f>'Total Analysis'!BN63</f>
        <v>0.11560000000000001</v>
      </c>
      <c r="L192" s="172">
        <f>'Total Analysis'!BU63</f>
        <v>0.10757528066309936</v>
      </c>
      <c r="M192" s="288">
        <f>'Total Analysis'!CB63</f>
        <v>0.88888888888888884</v>
      </c>
    </row>
    <row r="193" spans="1:13" x14ac:dyDescent="0.25">
      <c r="A193" s="31">
        <f t="shared" si="2"/>
        <v>192</v>
      </c>
      <c r="B193" s="325">
        <f>'Total Analysis'!C64</f>
        <v>2648.7</v>
      </c>
      <c r="C193" s="32">
        <f>'Total Analysis'!J64</f>
        <v>7109.8</v>
      </c>
      <c r="D193" s="22">
        <f>'Minitab data'!C193-'Minitab data'!B193</f>
        <v>4461.1000000000004</v>
      </c>
      <c r="E193" s="32">
        <f>'Total Analysis'!X64</f>
        <v>1852.7827279737025</v>
      </c>
      <c r="F193" s="290">
        <f>'Total Analysis'!AE64</f>
        <v>0.06</v>
      </c>
      <c r="G193" s="32">
        <f>'Total Analysis'!AL64</f>
        <v>12.3</v>
      </c>
      <c r="H193" s="288">
        <f>'Total Analysis'!AS64</f>
        <v>8.47434851466142E-2</v>
      </c>
      <c r="I193" s="288">
        <f>'Total Analysis'!AZ64</f>
        <v>5.0652720009883457E-3</v>
      </c>
      <c r="J193" s="32">
        <f>'Total Analysis'!BG64</f>
        <v>19.157</v>
      </c>
      <c r="K193" s="282">
        <f>'Total Analysis'!BN64</f>
        <v>9.3200000000000005E-2</v>
      </c>
      <c r="L193" s="172">
        <f>'Total Analysis'!BU64</f>
        <v>3.2100219762814547E-2</v>
      </c>
      <c r="M193" s="288">
        <f>'Total Analysis'!CB64</f>
        <v>0.88888888888888884</v>
      </c>
    </row>
    <row r="194" spans="1:13" x14ac:dyDescent="0.25">
      <c r="A194" s="31">
        <f t="shared" si="2"/>
        <v>193</v>
      </c>
      <c r="B194" s="325">
        <f>'Total Analysis'!C65</f>
        <v>1080.6959999999999</v>
      </c>
      <c r="C194" s="32">
        <f>'Total Analysis'!J65</f>
        <v>3111.973</v>
      </c>
      <c r="D194" s="22">
        <f>'Minitab data'!C194-'Minitab data'!B194</f>
        <v>2031.277</v>
      </c>
      <c r="E194" s="32">
        <f>'Total Analysis'!X65</f>
        <v>46.835534749789176</v>
      </c>
      <c r="F194" s="290">
        <f>'Total Analysis'!AE65</f>
        <v>-0.19</v>
      </c>
      <c r="G194" s="32"/>
      <c r="H194" s="288">
        <f>'Total Analysis'!AS65</f>
        <v>0.15394775529182231</v>
      </c>
      <c r="I194" s="288"/>
      <c r="J194" s="32">
        <f>'Total Analysis'!BG65</f>
        <v>4.41</v>
      </c>
      <c r="K194" s="282">
        <f>'Total Analysis'!BN65</f>
        <v>4.7800000000000002E-2</v>
      </c>
      <c r="L194" s="172">
        <f>'Total Analysis'!BU65</f>
        <v>5.7782571411613741E-2</v>
      </c>
      <c r="M194" s="288">
        <f>'Total Analysis'!CB65</f>
        <v>0.88888888888888884</v>
      </c>
    </row>
    <row r="195" spans="1:13" x14ac:dyDescent="0.25">
      <c r="A195" s="31">
        <f t="shared" si="2"/>
        <v>194</v>
      </c>
      <c r="B195" s="325">
        <f>'Total Analysis'!C66</f>
        <v>1629</v>
      </c>
      <c r="C195" s="32">
        <f>'Total Analysis'!J66</f>
        <v>10369</v>
      </c>
      <c r="D195" s="22">
        <f>'Minitab data'!C195-'Minitab data'!B195</f>
        <v>8740</v>
      </c>
      <c r="E195" s="32">
        <f>'Total Analysis'!X66</f>
        <v>1815.6033549783549</v>
      </c>
      <c r="F195" s="290">
        <f>'Total Analysis'!AE66</f>
        <v>-0.03</v>
      </c>
      <c r="G195" s="32"/>
      <c r="H195" s="288">
        <f>'Total Analysis'!AS66</f>
        <v>0.10515783358078884</v>
      </c>
      <c r="I195" s="288"/>
      <c r="J195" s="32">
        <f>'Total Analysis'!BG66</f>
        <v>80.95</v>
      </c>
      <c r="K195" s="282">
        <f>'Total Analysis'!BN66</f>
        <v>0.23680000000000001</v>
      </c>
      <c r="L195" s="172">
        <f>'Total Analysis'!BU66</f>
        <v>0.16606827377899355</v>
      </c>
      <c r="M195" s="288">
        <f>'Total Analysis'!CB66</f>
        <v>1</v>
      </c>
    </row>
    <row r="196" spans="1:13" x14ac:dyDescent="0.25">
      <c r="A196" s="31">
        <f t="shared" ref="A196:A259" si="3">A195+1</f>
        <v>195</v>
      </c>
      <c r="B196" s="325">
        <f>'Total Analysis'!C67</f>
        <v>2134</v>
      </c>
      <c r="C196" s="32">
        <f>'Total Analysis'!J67</f>
        <v>14194</v>
      </c>
      <c r="D196" s="22">
        <f>'Minitab data'!C196-'Minitab data'!B196</f>
        <v>12060</v>
      </c>
      <c r="E196" s="32">
        <f>'Total Analysis'!X67</f>
        <v>3005.065420560748</v>
      </c>
      <c r="F196" s="290">
        <f>'Total Analysis'!AE67</f>
        <v>0.06</v>
      </c>
      <c r="G196" s="32">
        <f>'Total Analysis'!AL67</f>
        <v>20</v>
      </c>
      <c r="H196" s="288">
        <f>'Total Analysis'!AS67</f>
        <v>6.3173475429248074E-2</v>
      </c>
      <c r="I196" s="288">
        <f>'Total Analysis'!AZ67</f>
        <v>9.4966761633428296E-3</v>
      </c>
      <c r="J196" s="32">
        <f>'Total Analysis'!BG67</f>
        <v>24.73</v>
      </c>
      <c r="K196" s="282">
        <f>'Total Analysis'!BN67</f>
        <v>0.13109999999999999</v>
      </c>
      <c r="L196" s="172">
        <f>'Total Analysis'!BU67</f>
        <v>0.3291592128801431</v>
      </c>
      <c r="M196" s="288">
        <f>'Total Analysis'!CB67</f>
        <v>0.94444444444444442</v>
      </c>
    </row>
    <row r="197" spans="1:13" x14ac:dyDescent="0.25">
      <c r="A197" s="31">
        <f t="shared" si="3"/>
        <v>196</v>
      </c>
      <c r="B197" s="325">
        <f>'Total Analysis'!C68</f>
        <v>5000</v>
      </c>
      <c r="C197" s="32">
        <f>'Total Analysis'!J68</f>
        <v>13126</v>
      </c>
      <c r="D197" s="22">
        <f>'Minitab data'!C197-'Minitab data'!B197</f>
        <v>8126</v>
      </c>
      <c r="E197" s="32">
        <f>'Total Analysis'!X68</f>
        <v>-2432.1002465078059</v>
      </c>
      <c r="F197" s="290">
        <f>'Total Analysis'!AE68</f>
        <v>0.02</v>
      </c>
      <c r="G197" s="32">
        <f>'Total Analysis'!AL68</f>
        <v>6598</v>
      </c>
      <c r="H197" s="288">
        <f>'Total Analysis'!AS68</f>
        <v>0.12454230702169528</v>
      </c>
      <c r="I197" s="288">
        <f>'Total Analysis'!AZ68</f>
        <v>0.57007084845343015</v>
      </c>
      <c r="J197" s="32">
        <f>'Total Analysis'!BG68</f>
        <v>55.97</v>
      </c>
      <c r="K197" s="282">
        <f>'Total Analysis'!BN68</f>
        <v>-6.2400000000000004E-2</v>
      </c>
      <c r="L197" s="172">
        <f>'Total Analysis'!BU68</f>
        <v>0.10129461161651504</v>
      </c>
      <c r="M197" s="288">
        <f>'Total Analysis'!CB68</f>
        <v>1</v>
      </c>
    </row>
    <row r="198" spans="1:13" x14ac:dyDescent="0.25">
      <c r="A198" s="31">
        <f t="shared" si="3"/>
        <v>197</v>
      </c>
      <c r="B198" s="325">
        <f>'Total Analysis'!C69</f>
        <v>181.93299999999999</v>
      </c>
      <c r="C198" s="32">
        <f>'Total Analysis'!J69</f>
        <v>3914.9189999999999</v>
      </c>
      <c r="D198" s="22">
        <f>'Minitab data'!C198-'Minitab data'!B198</f>
        <v>3732.9859999999999</v>
      </c>
      <c r="E198" s="32">
        <f>'Total Analysis'!X69</f>
        <v>13.145418859484986</v>
      </c>
      <c r="F198" s="290">
        <f>'Total Analysis'!AE69</f>
        <v>0.1</v>
      </c>
      <c r="G198" s="32"/>
      <c r="H198" s="288">
        <f>'Total Analysis'!AS69</f>
        <v>2.9013072651088989E-2</v>
      </c>
      <c r="I198" s="288"/>
      <c r="J198" s="32">
        <f>'Total Analysis'!BG69</f>
        <v>61.84</v>
      </c>
      <c r="K198" s="282">
        <f>'Total Analysis'!BN69</f>
        <v>0.1452</v>
      </c>
      <c r="L198" s="172">
        <f>'Total Analysis'!BU69</f>
        <v>0.15155601731125162</v>
      </c>
      <c r="M198" s="288">
        <f>'Total Analysis'!CB69</f>
        <v>1</v>
      </c>
    </row>
    <row r="199" spans="1:13" x14ac:dyDescent="0.25">
      <c r="A199" s="31">
        <f t="shared" si="3"/>
        <v>198</v>
      </c>
      <c r="B199" s="325">
        <f>'Total Analysis'!C70</f>
        <v>883.48800000000006</v>
      </c>
      <c r="C199" s="32">
        <f>'Total Analysis'!J70</f>
        <v>2619.8910000000001</v>
      </c>
      <c r="D199" s="22">
        <f>'Minitab data'!C199-'Minitab data'!B199</f>
        <v>1736.403</v>
      </c>
      <c r="E199" s="32">
        <f>'Total Analysis'!X70</f>
        <v>343.08751444341681</v>
      </c>
      <c r="F199" s="290">
        <f>'Total Analysis'!AE70</f>
        <v>0.11</v>
      </c>
      <c r="G199" s="32"/>
      <c r="H199" s="288">
        <f>'Total Analysis'!AS70</f>
        <v>0.28225903584626627</v>
      </c>
      <c r="I199" s="288"/>
      <c r="J199" s="32">
        <f>'Total Analysis'!BG70</f>
        <v>5.43</v>
      </c>
      <c r="K199" s="282">
        <f>'Total Analysis'!BN70</f>
        <v>0.34499999999999997</v>
      </c>
      <c r="L199" s="172">
        <f>'Total Analysis'!BU70</f>
        <v>0.14733122779781638</v>
      </c>
      <c r="M199" s="288">
        <f>'Total Analysis'!CB70</f>
        <v>1</v>
      </c>
    </row>
    <row r="200" spans="1:13" x14ac:dyDescent="0.25">
      <c r="A200" s="31">
        <f t="shared" si="3"/>
        <v>199</v>
      </c>
      <c r="B200" s="325">
        <f>'Total Analysis'!C71</f>
        <v>5361.51</v>
      </c>
      <c r="C200" s="32">
        <f>'Total Analysis'!J71</f>
        <v>6794.1090000000004</v>
      </c>
      <c r="D200" s="22">
        <f>'Minitab data'!C200-'Minitab data'!B200</f>
        <v>1432.5990000000002</v>
      </c>
      <c r="E200" s="32">
        <f>'Total Analysis'!X71</f>
        <v>825.67964003652264</v>
      </c>
      <c r="F200" s="290">
        <f>'Total Analysis'!AE71</f>
        <v>0.24</v>
      </c>
      <c r="G200" s="32">
        <f>'Total Analysis'!AL71</f>
        <v>96.534999999999997</v>
      </c>
      <c r="H200" s="288">
        <f>'Total Analysis'!AS71</f>
        <v>0.33768885961396783</v>
      </c>
      <c r="I200" s="288">
        <f>'Total Analysis'!AZ71</f>
        <v>1.9572120023413148E-2</v>
      </c>
      <c r="J200" s="32">
        <f>'Total Analysis'!BG71</f>
        <v>10.59</v>
      </c>
      <c r="K200" s="282">
        <f>'Total Analysis'!BN71</f>
        <v>0.1555</v>
      </c>
      <c r="L200" s="172">
        <f>'Total Analysis'!BU71</f>
        <v>0.17089648817691044</v>
      </c>
      <c r="M200" s="288">
        <f>'Total Analysis'!CB71</f>
        <v>1</v>
      </c>
    </row>
    <row r="201" spans="1:13" x14ac:dyDescent="0.25">
      <c r="A201" s="31">
        <f t="shared" si="3"/>
        <v>200</v>
      </c>
      <c r="B201" s="325">
        <f>'Total Analysis'!C72</f>
        <v>6126</v>
      </c>
      <c r="C201" s="32">
        <f>'Total Analysis'!J72</f>
        <v>50095</v>
      </c>
      <c r="D201" s="22">
        <f>'Minitab data'!C201-'Minitab data'!B201</f>
        <v>43969</v>
      </c>
      <c r="E201" s="32">
        <f>'Total Analysis'!X72</f>
        <v>7507.2481070849117</v>
      </c>
      <c r="F201" s="290">
        <f>'Total Analysis'!AE72</f>
        <v>0.03</v>
      </c>
      <c r="G201" s="32"/>
      <c r="H201" s="288">
        <f>'Total Analysis'!AS72</f>
        <v>4.6117016471438468E-2</v>
      </c>
      <c r="I201" s="288"/>
      <c r="J201" s="32">
        <f>'Total Analysis'!BG72</f>
        <v>259.57</v>
      </c>
      <c r="K201" s="282">
        <f>'Total Analysis'!BN72</f>
        <v>0.16930000000000001</v>
      </c>
      <c r="L201" s="172">
        <f>'Total Analysis'!BU72</f>
        <v>0.26368673114846464</v>
      </c>
      <c r="M201" s="288">
        <f>'Total Analysis'!CB72</f>
        <v>1</v>
      </c>
    </row>
    <row r="202" spans="1:13" x14ac:dyDescent="0.25">
      <c r="A202" s="31">
        <f t="shared" si="3"/>
        <v>201</v>
      </c>
      <c r="B202" s="325">
        <f>'Total Analysis'!C73</f>
        <v>12991</v>
      </c>
      <c r="C202" s="32">
        <f>'Total Analysis'!J73</f>
        <v>16202</v>
      </c>
      <c r="D202" s="22">
        <f>'Minitab data'!C202-'Minitab data'!B202</f>
        <v>3211</v>
      </c>
      <c r="E202" s="32">
        <f>'Total Analysis'!X73</f>
        <v>2633.8583010222064</v>
      </c>
      <c r="F202" s="290">
        <f>'Total Analysis'!AE73</f>
        <v>0.13</v>
      </c>
      <c r="G202" s="32"/>
      <c r="H202" s="288">
        <f>'Total Analysis'!AS73</f>
        <v>0.33189412906851973</v>
      </c>
      <c r="I202" s="288"/>
      <c r="J202" s="32">
        <f>'Total Analysis'!BG73</f>
        <v>25.81</v>
      </c>
      <c r="K202" s="282">
        <f>'Total Analysis'!BN73</f>
        <v>0.17699999999999999</v>
      </c>
      <c r="L202" s="172">
        <f>'Total Analysis'!BU73</f>
        <v>0.23850476839237056</v>
      </c>
      <c r="M202" s="288">
        <f>'Total Analysis'!CB73</f>
        <v>1</v>
      </c>
    </row>
    <row r="203" spans="1:13" x14ac:dyDescent="0.25">
      <c r="A203" s="31">
        <f t="shared" si="3"/>
        <v>202</v>
      </c>
      <c r="B203" s="325">
        <f>'Total Analysis'!C74</f>
        <v>1253</v>
      </c>
      <c r="C203" s="32">
        <f>'Total Analysis'!J74</f>
        <v>3573</v>
      </c>
      <c r="D203" s="22">
        <f>'Minitab data'!C203-'Minitab data'!B203</f>
        <v>2320</v>
      </c>
      <c r="E203" s="32">
        <f>'Total Analysis'!X74</f>
        <v>-397.66810344827587</v>
      </c>
      <c r="F203" s="290">
        <f>'Total Analysis'!AE74</f>
        <v>0.04</v>
      </c>
      <c r="G203" s="32">
        <f>'Total Analysis'!AL74</f>
        <v>-109</v>
      </c>
      <c r="H203" s="288">
        <f>'Total Analysis'!AS74</f>
        <v>0.19754059593252404</v>
      </c>
      <c r="I203" s="288">
        <f>'Total Analysis'!AZ74</f>
        <v>-6.355685131195335E-2</v>
      </c>
      <c r="J203" s="32">
        <f>'Total Analysis'!BG74</f>
        <v>95.81</v>
      </c>
      <c r="K203" s="282">
        <f>'Total Analysis'!BN74</f>
        <v>-7.7600000000000002E-2</v>
      </c>
      <c r="L203" s="172">
        <f>'Total Analysis'!BU74</f>
        <v>0.11358885017421602</v>
      </c>
      <c r="M203" s="288"/>
    </row>
    <row r="204" spans="1:13" x14ac:dyDescent="0.25">
      <c r="A204" s="31">
        <f t="shared" si="3"/>
        <v>203</v>
      </c>
      <c r="B204" s="325">
        <f>'Total Analysis'!C75</f>
        <v>1614</v>
      </c>
      <c r="C204" s="32">
        <f>'Total Analysis'!J75</f>
        <v>10415</v>
      </c>
      <c r="D204" s="22">
        <f>'Minitab data'!C204-'Minitab data'!B204</f>
        <v>8801</v>
      </c>
      <c r="E204" s="32">
        <f>'Total Analysis'!X75</f>
        <v>5434.7201764805695</v>
      </c>
      <c r="F204" s="290">
        <f>'Total Analysis'!AE75</f>
        <v>-0.17</v>
      </c>
      <c r="G204" s="32">
        <f>'Total Analysis'!AL75</f>
        <v>1</v>
      </c>
      <c r="H204" s="288">
        <f>'Total Analysis'!AS75</f>
        <v>7.8547790539225226E-2</v>
      </c>
      <c r="I204" s="288">
        <f>'Total Analysis'!AZ75</f>
        <v>5.8651026392961877E-4</v>
      </c>
      <c r="J204" s="32">
        <f>'Total Analysis'!BG75</f>
        <v>27.25</v>
      </c>
      <c r="K204" s="282">
        <f>'Total Analysis'!BN75</f>
        <v>0.32689999999999997</v>
      </c>
      <c r="L204" s="172">
        <f>'Total Analysis'!BU75</f>
        <v>0.25092654689209698</v>
      </c>
      <c r="M204" s="288">
        <f>'Total Analysis'!CB75</f>
        <v>1</v>
      </c>
    </row>
    <row r="205" spans="1:13" x14ac:dyDescent="0.25">
      <c r="A205" s="31">
        <f t="shared" si="3"/>
        <v>204</v>
      </c>
      <c r="B205" s="325">
        <f>'Total Analysis'!C76</f>
        <v>1162.01</v>
      </c>
      <c r="C205" s="32">
        <f>'Total Analysis'!J76</f>
        <v>1602.5889999999999</v>
      </c>
      <c r="D205" s="22">
        <f>'Minitab data'!C205-'Minitab data'!B205</f>
        <v>440.57899999999995</v>
      </c>
      <c r="E205" s="32">
        <f>'Total Analysis'!X76</f>
        <v>-305.38575025486801</v>
      </c>
      <c r="F205" s="290">
        <f>'Total Analysis'!AE76</f>
        <v>-0.05</v>
      </c>
      <c r="G205" s="32">
        <f>'Total Analysis'!AL76</f>
        <v>187.69900000000001</v>
      </c>
      <c r="H205" s="288">
        <f>'Total Analysis'!AS76</f>
        <v>0.25646916944873727</v>
      </c>
      <c r="I205" s="288">
        <f>'Total Analysis'!AZ76</f>
        <v>0.13669108233405819</v>
      </c>
      <c r="J205" s="32">
        <f>'Total Analysis'!BG76</f>
        <v>1.78</v>
      </c>
      <c r="K205" s="282">
        <f>'Total Analysis'!BN76</f>
        <v>-9.2100000000000015E-2</v>
      </c>
      <c r="L205" s="172">
        <f>'Total Analysis'!BU76</f>
        <v>1.7496649840777308E-2</v>
      </c>
      <c r="M205" s="288">
        <f>'Total Analysis'!CB76</f>
        <v>1</v>
      </c>
    </row>
    <row r="206" spans="1:13" x14ac:dyDescent="0.25">
      <c r="A206" s="31">
        <f t="shared" si="3"/>
        <v>205</v>
      </c>
      <c r="B206" s="325">
        <f>'Total Analysis'!C77</f>
        <v>287.036</v>
      </c>
      <c r="C206" s="32">
        <f>'Total Analysis'!J77</f>
        <v>1229.32</v>
      </c>
      <c r="D206" s="22">
        <f>'Minitab data'!C206-'Minitab data'!B206</f>
        <v>942.28399999999988</v>
      </c>
      <c r="E206" s="32">
        <f>'Total Analysis'!X77</f>
        <v>265.46195092145769</v>
      </c>
      <c r="F206" s="290">
        <f>'Total Analysis'!AE77</f>
        <v>0.1</v>
      </c>
      <c r="G206" s="32"/>
      <c r="H206" s="288">
        <f>'Total Analysis'!AS77</f>
        <v>0.11079780238698787</v>
      </c>
      <c r="I206" s="288"/>
      <c r="J206" s="32">
        <f>'Total Analysis'!BG77</f>
        <v>30.22</v>
      </c>
      <c r="K206" s="282">
        <f>'Total Analysis'!BN77</f>
        <v>0.153</v>
      </c>
      <c r="L206" s="172">
        <f>'Total Analysis'!BU77</f>
        <v>0.19321698058680012</v>
      </c>
      <c r="M206" s="288">
        <f>'Total Analysis'!CB77</f>
        <v>0.88888888888888884</v>
      </c>
    </row>
    <row r="207" spans="1:13" x14ac:dyDescent="0.25">
      <c r="A207" s="31">
        <f t="shared" si="3"/>
        <v>206</v>
      </c>
      <c r="B207" s="325">
        <f>'Total Analysis'!C78</f>
        <v>36.356999999999999</v>
      </c>
      <c r="C207" s="32">
        <f>'Total Analysis'!J78</f>
        <v>1118.019</v>
      </c>
      <c r="D207" s="22">
        <f>'Minitab data'!C207-'Minitab data'!B207</f>
        <v>1081.662</v>
      </c>
      <c r="E207" s="32">
        <f>'Total Analysis'!X78</f>
        <v>172.40763145876085</v>
      </c>
      <c r="F207" s="290">
        <f>'Total Analysis'!AE78</f>
        <v>0.04</v>
      </c>
      <c r="G207" s="32"/>
      <c r="H207" s="288">
        <f>'Total Analysis'!AS78</f>
        <v>2.2770373525064509E-2</v>
      </c>
      <c r="I207" s="288"/>
      <c r="J207" s="32">
        <f>'Total Analysis'!BG78</f>
        <v>5.48</v>
      </c>
      <c r="K207" s="282">
        <f>'Total Analysis'!BN78</f>
        <v>0.1527</v>
      </c>
      <c r="L207" s="172">
        <f>'Total Analysis'!BU78</f>
        <v>9.3807694535065531E-2</v>
      </c>
      <c r="M207" s="288">
        <f>'Total Analysis'!CB78</f>
        <v>0.94444444444444442</v>
      </c>
    </row>
    <row r="208" spans="1:13" x14ac:dyDescent="0.25">
      <c r="A208" s="31">
        <f t="shared" si="3"/>
        <v>207</v>
      </c>
      <c r="B208" s="325">
        <f>'Total Analysis'!C79</f>
        <v>80.322000000000003</v>
      </c>
      <c r="C208" s="32">
        <f>'Total Analysis'!J79</f>
        <v>978.52700000000004</v>
      </c>
      <c r="D208" s="22">
        <f>'Minitab data'!C208-'Minitab data'!B208</f>
        <v>898.20500000000004</v>
      </c>
      <c r="E208" s="32">
        <f>'Total Analysis'!X79</f>
        <v>-172.54807554355045</v>
      </c>
      <c r="F208" s="290">
        <f>'Total Analysis'!AE79</f>
        <v>-0.01</v>
      </c>
      <c r="G208" s="32">
        <f>'Total Analysis'!AL79</f>
        <v>130.39500000000001</v>
      </c>
      <c r="H208" s="288">
        <f>'Total Analysis'!AS79</f>
        <v>5.9821612104637552E-2</v>
      </c>
      <c r="I208" s="288">
        <f>'Total Analysis'!AZ79</f>
        <v>0.61881575762752894</v>
      </c>
      <c r="J208" s="32">
        <f>'Total Analysis'!BG79</f>
        <v>4.01</v>
      </c>
      <c r="K208" s="282">
        <f>'Total Analysis'!BN79</f>
        <v>-0.1525</v>
      </c>
      <c r="L208" s="172">
        <f>'Total Analysis'!BU79</f>
        <v>-2.0021800397832648E-2</v>
      </c>
      <c r="M208" s="288">
        <f>'Total Analysis'!CB79</f>
        <v>0.83333333333333337</v>
      </c>
    </row>
    <row r="209" spans="1:13" x14ac:dyDescent="0.25">
      <c r="A209" s="31">
        <f t="shared" si="3"/>
        <v>208</v>
      </c>
      <c r="B209" s="325">
        <f>'Total Analysis'!C80</f>
        <v>100</v>
      </c>
      <c r="C209" s="32">
        <f>'Total Analysis'!J80</f>
        <v>2594</v>
      </c>
      <c r="D209" s="22">
        <f>'Minitab data'!C209-'Minitab data'!B209</f>
        <v>2494</v>
      </c>
      <c r="E209" s="32">
        <f>'Total Analysis'!X80</f>
        <v>-3011.5722599418041</v>
      </c>
      <c r="F209" s="290">
        <f>'Total Analysis'!AE80</f>
        <v>0.3</v>
      </c>
      <c r="G209" s="32"/>
      <c r="H209" s="288">
        <f>'Total Analysis'!AS80</f>
        <v>6.6357000663570011E-3</v>
      </c>
      <c r="I209" s="288"/>
      <c r="J209" s="32">
        <f>'Total Analysis'!BG80</f>
        <v>0.21</v>
      </c>
      <c r="K209" s="282">
        <f>'Total Analysis'!BN80</f>
        <v>-0.17739999999999997</v>
      </c>
      <c r="L209" s="172">
        <f>'Total Analysis'!BU80</f>
        <v>-6.311314584695879E-2</v>
      </c>
      <c r="M209" s="288">
        <f>'Total Analysis'!CB80</f>
        <v>0.61111111111111116</v>
      </c>
    </row>
    <row r="210" spans="1:13" x14ac:dyDescent="0.25">
      <c r="A210" s="31">
        <f t="shared" si="3"/>
        <v>209</v>
      </c>
      <c r="B210" s="325">
        <f>'Total Analysis'!C81</f>
        <v>1873</v>
      </c>
      <c r="C210" s="32">
        <f>'Total Analysis'!J81</f>
        <v>22750</v>
      </c>
      <c r="D210" s="22">
        <f>'Minitab data'!C210-'Minitab data'!B210</f>
        <v>20877</v>
      </c>
      <c r="E210" s="32">
        <f>'Total Analysis'!X81</f>
        <v>2809.6903506050262</v>
      </c>
      <c r="F210" s="290">
        <f>'Total Analysis'!AE81</f>
        <v>0.01</v>
      </c>
      <c r="G210" s="32">
        <f>'Total Analysis'!AL81</f>
        <v>70</v>
      </c>
      <c r="H210" s="288">
        <f>'Total Analysis'!AS81</f>
        <v>3.8023508394405083E-2</v>
      </c>
      <c r="I210" s="288">
        <f>'Total Analysis'!AZ81</f>
        <v>3.6231884057971016E-2</v>
      </c>
      <c r="J210" s="32">
        <f>'Total Analysis'!BG81</f>
        <v>122.39000000000001</v>
      </c>
      <c r="K210" s="282">
        <f>'Total Analysis'!BN81</f>
        <v>8.6899999999999991E-2</v>
      </c>
      <c r="L210" s="172">
        <f>'Total Analysis'!BU81</f>
        <v>0.1012028701109996</v>
      </c>
      <c r="M210" s="288">
        <f>'Total Analysis'!CB81</f>
        <v>0.94444444444444442</v>
      </c>
    </row>
    <row r="211" spans="1:13" x14ac:dyDescent="0.25">
      <c r="A211" s="31">
        <f t="shared" si="3"/>
        <v>210</v>
      </c>
      <c r="B211" s="325">
        <f>'Total Analysis'!C82</f>
        <v>4.8620000000000001</v>
      </c>
      <c r="C211" s="32">
        <f>'Total Analysis'!J82</f>
        <v>766.12</v>
      </c>
      <c r="D211" s="22">
        <f>'Minitab data'!C211-'Minitab data'!B211</f>
        <v>761.25800000000004</v>
      </c>
      <c r="E211" s="32">
        <f>'Total Analysis'!X82</f>
        <v>68.796729486461928</v>
      </c>
      <c r="F211" s="290">
        <f>'Total Analysis'!AE82</f>
        <v>-0.01</v>
      </c>
      <c r="G211" s="32"/>
      <c r="H211" s="288">
        <f>'Total Analysis'!AS82</f>
        <v>5.4978978625819536E-3</v>
      </c>
      <c r="I211" s="288"/>
      <c r="J211" s="32">
        <f>'Total Analysis'!BG82</f>
        <v>9.0399999999999991</v>
      </c>
      <c r="K211" s="282">
        <f>'Total Analysis'!BN82</f>
        <v>0.10890000000000001</v>
      </c>
      <c r="L211" s="172">
        <f>'Total Analysis'!BU82</f>
        <v>0.1872062586292618</v>
      </c>
      <c r="M211" s="288">
        <f>'Total Analysis'!CB82</f>
        <v>0.88888888888888884</v>
      </c>
    </row>
    <row r="212" spans="1:13" x14ac:dyDescent="0.25">
      <c r="A212" s="31">
        <f t="shared" si="3"/>
        <v>211</v>
      </c>
      <c r="B212" s="325">
        <f>'Total Analysis'!C83</f>
        <v>159.65100000000001</v>
      </c>
      <c r="C212" s="32">
        <f>'Total Analysis'!J83</f>
        <v>1167.682</v>
      </c>
      <c r="D212" s="22">
        <f>'Minitab data'!C212-'Minitab data'!B212</f>
        <v>1008.0309999999999</v>
      </c>
      <c r="E212" s="32">
        <f>'Total Analysis'!X83</f>
        <v>105.45230331576954</v>
      </c>
      <c r="F212" s="290">
        <f>'Total Analysis'!AE83</f>
        <v>0.12</v>
      </c>
      <c r="G212" s="32"/>
      <c r="H212" s="288">
        <f>'Total Analysis'!AS83</f>
        <v>4.9481662300695374E-2</v>
      </c>
      <c r="I212" s="288"/>
      <c r="J212" s="32">
        <f>'Total Analysis'!BG83</f>
        <v>12.08</v>
      </c>
      <c r="K212" s="282">
        <f>'Total Analysis'!BN83</f>
        <v>4.8899999999999999E-2</v>
      </c>
      <c r="L212" s="172">
        <f>'Total Analysis'!BU83</f>
        <v>8.7466329087192596E-2</v>
      </c>
      <c r="M212" s="288">
        <f>'Total Analysis'!CB83</f>
        <v>0.88888888888888884</v>
      </c>
    </row>
    <row r="213" spans="1:13" x14ac:dyDescent="0.25">
      <c r="A213" s="31">
        <f t="shared" si="3"/>
        <v>212</v>
      </c>
      <c r="B213" s="325">
        <f>'Total Analysis'!C84</f>
        <v>107.59699999999999</v>
      </c>
      <c r="C213" s="32">
        <f>'Total Analysis'!J84</f>
        <v>600.42100000000005</v>
      </c>
      <c r="D213" s="22">
        <f>'Minitab data'!C213-'Minitab data'!B213</f>
        <v>492.82400000000007</v>
      </c>
      <c r="E213" s="32">
        <f>'Total Analysis'!X84</f>
        <v>319.37123567530699</v>
      </c>
      <c r="F213" s="290">
        <f>'Total Analysis'!AE84</f>
        <v>0.16</v>
      </c>
      <c r="G213" s="32"/>
      <c r="H213" s="288">
        <f>'Total Analysis'!AS84</f>
        <v>9.9834841104152167E-2</v>
      </c>
      <c r="I213" s="288"/>
      <c r="J213" s="32"/>
      <c r="K213" s="282">
        <f>'Total Analysis'!BN84</f>
        <v>0.44770000000000004</v>
      </c>
      <c r="L213" s="172"/>
      <c r="M213" s="288">
        <f>'Total Analysis'!CB84</f>
        <v>0.94444444444444442</v>
      </c>
    </row>
    <row r="214" spans="1:13" x14ac:dyDescent="0.25">
      <c r="A214" s="31">
        <f t="shared" si="3"/>
        <v>213</v>
      </c>
      <c r="B214" s="325">
        <f>'Total Analysis'!C85</f>
        <v>679.47799999999995</v>
      </c>
      <c r="C214" s="32">
        <f>'Total Analysis'!J85</f>
        <v>1846.114</v>
      </c>
      <c r="D214" s="22">
        <f>'Minitab data'!C214-'Minitab data'!B214</f>
        <v>1166.636</v>
      </c>
      <c r="E214" s="32">
        <f>'Total Analysis'!X85</f>
        <v>-1839.0961968117488</v>
      </c>
      <c r="F214" s="290">
        <f>'Total Analysis'!AE85</f>
        <v>-0.38</v>
      </c>
      <c r="G214" s="32">
        <f>'Total Analysis'!AL85</f>
        <v>472.49</v>
      </c>
      <c r="H214" s="288">
        <f>'Total Analysis'!AS85</f>
        <v>0.11657655639030923</v>
      </c>
      <c r="I214" s="288">
        <f>'Total Analysis'!AZ85</f>
        <v>0.41015860669861776</v>
      </c>
      <c r="J214" s="32">
        <f>'Total Analysis'!BG85</f>
        <v>3.31</v>
      </c>
      <c r="K214" s="282">
        <f>'Total Analysis'!BN85</f>
        <v>-0.33460000000000001</v>
      </c>
      <c r="L214" s="172">
        <f>'Total Analysis'!BU85</f>
        <v>-0.39919861669936491</v>
      </c>
      <c r="M214" s="288">
        <f>'Total Analysis'!CB85</f>
        <v>0.94444444444444442</v>
      </c>
    </row>
    <row r="215" spans="1:13" x14ac:dyDescent="0.25">
      <c r="A215" s="31">
        <f t="shared" si="3"/>
        <v>214</v>
      </c>
      <c r="B215" s="325">
        <f>'Total Analysis'!C86</f>
        <v>342.77199999999999</v>
      </c>
      <c r="C215" s="32">
        <f>'Total Analysis'!J86</f>
        <v>641.45699999999999</v>
      </c>
      <c r="D215" s="22">
        <f>'Minitab data'!C215-'Minitab data'!B215</f>
        <v>298.685</v>
      </c>
      <c r="E215" s="32">
        <f>'Total Analysis'!X86</f>
        <v>127.74673623972461</v>
      </c>
      <c r="F215" s="290">
        <f>'Total Analysis'!AE86</f>
        <v>0.22</v>
      </c>
      <c r="G215" s="32"/>
      <c r="H215" s="288">
        <f>'Total Analysis'!AS86</f>
        <v>0.33694884997473662</v>
      </c>
      <c r="I215" s="288"/>
      <c r="J215" s="32">
        <f>'Total Analysis'!BG86</f>
        <v>1.23</v>
      </c>
      <c r="K215" s="282">
        <f>'Total Analysis'!BN86</f>
        <v>0.30469999999999997</v>
      </c>
      <c r="L215" s="172">
        <f>'Total Analysis'!BU86</f>
        <v>9.324659725156681E-2</v>
      </c>
      <c r="M215" s="288">
        <f>'Total Analysis'!CB86</f>
        <v>1</v>
      </c>
    </row>
    <row r="216" spans="1:13" x14ac:dyDescent="0.25">
      <c r="A216" s="31">
        <f t="shared" si="3"/>
        <v>215</v>
      </c>
      <c r="B216" s="325">
        <f>'Total Analysis'!C87</f>
        <v>12.782999999999999</v>
      </c>
      <c r="C216" s="32">
        <f>'Total Analysis'!J87</f>
        <v>878.46600000000001</v>
      </c>
      <c r="D216" s="22">
        <f>'Minitab data'!C216-'Minitab data'!B216</f>
        <v>865.68299999999999</v>
      </c>
      <c r="E216" s="32">
        <f>'Total Analysis'!X87</f>
        <v>106.41216472529209</v>
      </c>
      <c r="F216" s="290">
        <f>'Total Analysis'!AE87</f>
        <v>0.5</v>
      </c>
      <c r="G216" s="32"/>
      <c r="H216" s="288">
        <f>'Total Analysis'!AS87</f>
        <v>5.2681858120416144E-3</v>
      </c>
      <c r="I216" s="288"/>
      <c r="J216" s="32">
        <f>'Total Analysis'!BG87</f>
        <v>21.269999999999996</v>
      </c>
      <c r="K216" s="282">
        <f>'Total Analysis'!BN87</f>
        <v>6.7799999999999999E-2</v>
      </c>
      <c r="L216" s="172">
        <f>'Total Analysis'!BU87</f>
        <v>4.9417404054344388E-2</v>
      </c>
      <c r="M216" s="288">
        <f>'Total Analysis'!CB87</f>
        <v>0.88888888888888884</v>
      </c>
    </row>
    <row r="217" spans="1:13" x14ac:dyDescent="0.25">
      <c r="A217" s="31">
        <f t="shared" si="3"/>
        <v>216</v>
      </c>
      <c r="B217" s="325">
        <f>'Total Analysis'!C88</f>
        <v>51.438000000000002</v>
      </c>
      <c r="C217" s="32">
        <f>'Total Analysis'!J88</f>
        <v>310.42899999999997</v>
      </c>
      <c r="D217" s="22">
        <f>'Minitab data'!C217-'Minitab data'!B217</f>
        <v>258.99099999999999</v>
      </c>
      <c r="E217" s="32">
        <f>'Total Analysis'!X88</f>
        <v>56.229726524850307</v>
      </c>
      <c r="F217" s="290">
        <f>'Total Analysis'!AE88</f>
        <v>0.03</v>
      </c>
      <c r="G217" s="32"/>
      <c r="H217" s="288">
        <f>'Total Analysis'!AS88</f>
        <v>6.6205202922203291E-2</v>
      </c>
      <c r="I217" s="288"/>
      <c r="J217" s="32">
        <f>'Total Analysis'!BG88</f>
        <v>0.37</v>
      </c>
      <c r="K217" s="282">
        <f>'Total Analysis'!BN88</f>
        <v>0.1056</v>
      </c>
      <c r="L217" s="172">
        <f>'Total Analysis'!BU88</f>
        <v>6.0174609325273867E-2</v>
      </c>
      <c r="M217" s="288">
        <f>'Total Analysis'!CB88</f>
        <v>0.94444444444444442</v>
      </c>
    </row>
    <row r="218" spans="1:13" x14ac:dyDescent="0.25">
      <c r="A218" s="31">
        <f t="shared" si="3"/>
        <v>217</v>
      </c>
      <c r="B218" s="325">
        <f>'Total Analysis'!C89</f>
        <v>478.74599999999998</v>
      </c>
      <c r="C218" s="32">
        <f>'Total Analysis'!J89</f>
        <v>2793.22</v>
      </c>
      <c r="D218" s="22">
        <f>'Minitab data'!C218-'Minitab data'!B218</f>
        <v>2314.4739999999997</v>
      </c>
      <c r="E218" s="32">
        <f>'Total Analysis'!X89</f>
        <v>511.18728283043959</v>
      </c>
      <c r="F218" s="290">
        <f>'Total Analysis'!AE89</f>
        <v>0.19</v>
      </c>
      <c r="G218" s="32">
        <f>'Total Analysis'!AL89</f>
        <v>56.183999999999997</v>
      </c>
      <c r="H218" s="288">
        <f>'Total Analysis'!AS89</f>
        <v>4.9307109593600969E-2</v>
      </c>
      <c r="I218" s="288">
        <f>'Total Analysis'!AZ89</f>
        <v>0.11136350121900458</v>
      </c>
      <c r="J218" s="32"/>
      <c r="K218" s="282">
        <f>'Total Analysis'!BN89</f>
        <v>7.7600000000000002E-2</v>
      </c>
      <c r="L218" s="172"/>
      <c r="M218" s="288">
        <f>'Total Analysis'!CB89</f>
        <v>1</v>
      </c>
    </row>
    <row r="219" spans="1:13" x14ac:dyDescent="0.25">
      <c r="A219" s="31">
        <f t="shared" si="3"/>
        <v>218</v>
      </c>
      <c r="B219" s="325">
        <f>'Total Analysis'!C90</f>
        <v>572.83699999999999</v>
      </c>
      <c r="C219" s="32">
        <f>'Total Analysis'!J90</f>
        <v>9677.6620000000003</v>
      </c>
      <c r="D219" s="22">
        <f>'Minitab data'!C219-'Minitab data'!B219</f>
        <v>9104.8250000000007</v>
      </c>
      <c r="E219" s="32">
        <f>'Total Analysis'!X90</f>
        <v>453.98899344441651</v>
      </c>
      <c r="F219" s="290">
        <f>'Total Analysis'!AE90</f>
        <v>-0.37</v>
      </c>
      <c r="G219" s="32"/>
      <c r="H219" s="288">
        <f>'Total Analysis'!AS90</f>
        <v>2.2331551914541798E-2</v>
      </c>
      <c r="I219" s="288"/>
      <c r="J219" s="32">
        <f>'Total Analysis'!BG90</f>
        <v>6.5</v>
      </c>
      <c r="K219" s="282">
        <f>'Total Analysis'!BN90</f>
        <v>2.1400000000000002E-2</v>
      </c>
      <c r="L219" s="172">
        <f>'Total Analysis'!BU90</f>
        <v>0.13833073318288189</v>
      </c>
      <c r="M219" s="288">
        <f>'Total Analysis'!CB90</f>
        <v>0.94444444444444442</v>
      </c>
    </row>
    <row r="220" spans="1:13" x14ac:dyDescent="0.25">
      <c r="A220" s="31">
        <f t="shared" si="3"/>
        <v>219</v>
      </c>
      <c r="B220" s="325">
        <f>'Total Analysis'!C91</f>
        <v>1504.7429999999999</v>
      </c>
      <c r="C220" s="32">
        <f>'Total Analysis'!J91</f>
        <v>2578.998</v>
      </c>
      <c r="D220" s="22">
        <f>'Minitab data'!C220-'Minitab data'!B220</f>
        <v>1074.2550000000001</v>
      </c>
      <c r="E220" s="32">
        <f>'Total Analysis'!X91</f>
        <v>464.86401477416632</v>
      </c>
      <c r="F220" s="290">
        <f>'Total Analysis'!AE91</f>
        <v>0.08</v>
      </c>
      <c r="G220" s="32">
        <f>'Total Analysis'!AL91</f>
        <v>33.308</v>
      </c>
      <c r="H220" s="288">
        <f>'Total Analysis'!AS91</f>
        <v>0.29849337261290976</v>
      </c>
      <c r="I220" s="288">
        <f>'Total Analysis'!AZ91</f>
        <v>2.2504477855980261E-2</v>
      </c>
      <c r="J220" s="32">
        <f>'Total Analysis'!BG91</f>
        <v>150.38</v>
      </c>
      <c r="K220" s="282">
        <f>'Total Analysis'!BN91</f>
        <v>0.18140000000000001</v>
      </c>
      <c r="L220" s="172">
        <f>'Total Analysis'!BU91</f>
        <v>0.11669645297420095</v>
      </c>
      <c r="M220" s="288">
        <f>'Total Analysis'!CB91</f>
        <v>0.88888888888888884</v>
      </c>
    </row>
    <row r="221" spans="1:13" x14ac:dyDescent="0.25">
      <c r="A221" s="31">
        <f t="shared" si="3"/>
        <v>220</v>
      </c>
      <c r="B221" s="325">
        <f>'Total Analysis'!C92</f>
        <v>6221</v>
      </c>
      <c r="C221" s="32">
        <f>'Total Analysis'!J92</f>
        <v>23566</v>
      </c>
      <c r="D221" s="22">
        <f>'Minitab data'!C221-'Minitab data'!B221</f>
        <v>17345</v>
      </c>
      <c r="E221" s="32">
        <f>'Total Analysis'!X92</f>
        <v>1487.0517448856799</v>
      </c>
      <c r="F221" s="290">
        <f>'Total Analysis'!AE92</f>
        <v>0.08</v>
      </c>
      <c r="G221" s="32">
        <f>'Total Analysis'!AL92</f>
        <v>92</v>
      </c>
      <c r="H221" s="288">
        <f>'Total Analysis'!AS92</f>
        <v>8.8237379969646687E-2</v>
      </c>
      <c r="I221" s="288">
        <f>'Total Analysis'!AZ92</f>
        <v>1.3743651030773827E-2</v>
      </c>
      <c r="J221" s="32">
        <f>'Total Analysis'!BG92</f>
        <v>20.068999999999999</v>
      </c>
      <c r="K221" s="282">
        <f>'Total Analysis'!BN92</f>
        <v>3.6400000000000002E-2</v>
      </c>
      <c r="L221" s="172">
        <f>'Total Analysis'!BU92</f>
        <v>4.3463394543179754E-2</v>
      </c>
      <c r="M221" s="288">
        <f>'Total Analysis'!CB92</f>
        <v>0.94444444444444442</v>
      </c>
    </row>
    <row r="222" spans="1:13" x14ac:dyDescent="0.25">
      <c r="A222" s="31">
        <f t="shared" si="3"/>
        <v>221</v>
      </c>
      <c r="B222" s="325">
        <f>'Total Analysis'!C93</f>
        <v>660.84400000000005</v>
      </c>
      <c r="C222" s="32">
        <f>'Total Analysis'!J93</f>
        <v>5089.7709999999997</v>
      </c>
      <c r="D222" s="22">
        <f>'Minitab data'!C222-'Minitab data'!B222</f>
        <v>4428.9269999999997</v>
      </c>
      <c r="E222" s="32">
        <f>'Total Analysis'!X93</f>
        <v>255.61665265903341</v>
      </c>
      <c r="F222" s="290"/>
      <c r="G222" s="32">
        <f>'Total Analysis'!AL93</f>
        <v>4.7670000000000003</v>
      </c>
      <c r="H222" s="288">
        <f>'Total Analysis'!AS93</f>
        <v>6.4067273914440795E-2</v>
      </c>
      <c r="I222" s="288">
        <f>'Total Analysis'!AZ93</f>
        <v>7.7467604013299659E-3</v>
      </c>
      <c r="J222" s="32">
        <f>'Total Analysis'!BG93</f>
        <v>53.51</v>
      </c>
      <c r="K222" s="282">
        <f>'Total Analysis'!BN93</f>
        <v>9.1700000000000004E-2</v>
      </c>
      <c r="L222" s="172">
        <f>'Total Analysis'!BU93</f>
        <v>0.10359906583191966</v>
      </c>
      <c r="M222" s="288">
        <f>'Total Analysis'!CB93</f>
        <v>0.88888888888888884</v>
      </c>
    </row>
    <row r="223" spans="1:13" x14ac:dyDescent="0.25">
      <c r="A223" s="31">
        <f t="shared" si="3"/>
        <v>222</v>
      </c>
      <c r="B223" s="325">
        <f>'Total Analysis'!C94</f>
        <v>1283</v>
      </c>
      <c r="C223" s="32">
        <f>'Total Analysis'!J94</f>
        <v>12477</v>
      </c>
      <c r="D223" s="22">
        <f>'Minitab data'!C223-'Minitab data'!B223</f>
        <v>11194</v>
      </c>
      <c r="E223" s="32">
        <f>'Total Analysis'!X94</f>
        <v>2129.1831916902743</v>
      </c>
      <c r="F223" s="290">
        <f>'Total Analysis'!AE94</f>
        <v>0.16</v>
      </c>
      <c r="G223" s="32"/>
      <c r="H223" s="288">
        <f>'Total Analysis'!AS94</f>
        <v>4.5011226494527087E-2</v>
      </c>
      <c r="I223" s="288"/>
      <c r="J223" s="32">
        <f>'Total Analysis'!BG94</f>
        <v>7.73</v>
      </c>
      <c r="K223" s="282">
        <f>'Total Analysis'!BN94</f>
        <v>0.12119999999999999</v>
      </c>
      <c r="L223" s="172">
        <f>'Total Analysis'!BU94</f>
        <v>0.16732651729388731</v>
      </c>
      <c r="M223" s="288">
        <f>'Total Analysis'!CB94</f>
        <v>0.88888888888888884</v>
      </c>
    </row>
    <row r="224" spans="1:13" x14ac:dyDescent="0.25">
      <c r="A224" s="31">
        <f t="shared" si="3"/>
        <v>223</v>
      </c>
      <c r="B224" s="325">
        <f>'Total Analysis'!C95</f>
        <v>26.361000000000001</v>
      </c>
      <c r="C224" s="32">
        <f>'Total Analysis'!J95</f>
        <v>235.72900000000001</v>
      </c>
      <c r="D224" s="22">
        <f>'Minitab data'!C224-'Minitab data'!B224</f>
        <v>209.36800000000002</v>
      </c>
      <c r="E224" s="32">
        <f>'Total Analysis'!X95</f>
        <v>30.471901887709631</v>
      </c>
      <c r="F224" s="290">
        <f>'Total Analysis'!AE95</f>
        <v>0.06</v>
      </c>
      <c r="G224" s="32"/>
      <c r="H224" s="288">
        <f>'Total Analysis'!AS95</f>
        <v>5.6390905065362623E-2</v>
      </c>
      <c r="I224" s="288"/>
      <c r="J224" s="32">
        <f>'Total Analysis'!BG95</f>
        <v>0.5</v>
      </c>
      <c r="K224" s="282">
        <f>'Total Analysis'!BN95</f>
        <v>9.6699999999999994E-2</v>
      </c>
      <c r="L224" s="172">
        <f>'Total Analysis'!BU95</f>
        <v>5.1902418129667477E-2</v>
      </c>
      <c r="M224" s="288">
        <f>'Total Analysis'!CB95</f>
        <v>0.94444444444444442</v>
      </c>
    </row>
    <row r="225" spans="1:13" x14ac:dyDescent="0.25">
      <c r="A225" s="31">
        <f t="shared" si="3"/>
        <v>224</v>
      </c>
      <c r="B225" s="325">
        <f>'Total Analysis'!C96</f>
        <v>175</v>
      </c>
      <c r="C225" s="32">
        <f>'Total Analysis'!J96</f>
        <v>90.953000000000003</v>
      </c>
      <c r="D225" s="22">
        <f>'Minitab data'!C225-'Minitab data'!B225</f>
        <v>-84.046999999999997</v>
      </c>
      <c r="E225" s="32">
        <f>'Total Analysis'!X96</f>
        <v>13.411673323029367</v>
      </c>
      <c r="F225" s="290">
        <f>'Total Analysis'!AE96</f>
        <v>0.23</v>
      </c>
      <c r="G225" s="32"/>
      <c r="H225" s="288">
        <f>'Total Analysis'!AS96</f>
        <v>9.4134607109045527E-4</v>
      </c>
      <c r="I225" s="288"/>
      <c r="J225" s="32">
        <f>'Total Analysis'!BG96</f>
        <v>17.239999999999998</v>
      </c>
      <c r="K225" s="282">
        <f>'Total Analysis'!BN96</f>
        <v>8.199999999999999E-2</v>
      </c>
      <c r="L225" s="172">
        <f>'Total Analysis'!BU96</f>
        <v>4.2087828590193166E-2</v>
      </c>
      <c r="M225" s="288"/>
    </row>
    <row r="226" spans="1:13" x14ac:dyDescent="0.25">
      <c r="A226" s="31">
        <f t="shared" si="3"/>
        <v>225</v>
      </c>
      <c r="B226" s="325">
        <f>'Total Analysis'!C97</f>
        <v>527.62099999999998</v>
      </c>
      <c r="C226" s="32">
        <f>'Total Analysis'!J97</f>
        <v>623.29200000000003</v>
      </c>
      <c r="D226" s="22">
        <f>'Minitab data'!C226-'Minitab data'!B226</f>
        <v>95.671000000000049</v>
      </c>
      <c r="E226" s="32">
        <f>'Total Analysis'!X97</f>
        <v>158.50209229358526</v>
      </c>
      <c r="F226" s="290">
        <f>'Total Analysis'!AE97</f>
        <v>0.24</v>
      </c>
      <c r="G226" s="32"/>
      <c r="H226" s="288">
        <f>'Total Analysis'!AS97</f>
        <v>0.36650400630728569</v>
      </c>
      <c r="I226" s="288"/>
      <c r="J226" s="32">
        <f>'Total Analysis'!BG97</f>
        <v>3.68</v>
      </c>
      <c r="K226" s="282">
        <f>'Total Analysis'!BN97</f>
        <v>0.24359999999999998</v>
      </c>
      <c r="L226" s="172">
        <f>'Total Analysis'!BU97</f>
        <v>0.27552183238403843</v>
      </c>
      <c r="M226" s="288">
        <f>'Total Analysis'!CB97</f>
        <v>0.88888888888888884</v>
      </c>
    </row>
    <row r="227" spans="1:13" x14ac:dyDescent="0.25">
      <c r="A227" s="31">
        <f t="shared" si="3"/>
        <v>226</v>
      </c>
      <c r="B227" s="325">
        <f>'Total Analysis'!C98</f>
        <v>611.64400000000001</v>
      </c>
      <c r="C227" s="32">
        <f>'Total Analysis'!J98</f>
        <v>1517.181</v>
      </c>
      <c r="D227" s="22">
        <f>'Minitab data'!C227-'Minitab data'!B227</f>
        <v>905.53700000000003</v>
      </c>
      <c r="E227" s="32">
        <f>'Total Analysis'!X98</f>
        <v>181.25118197344602</v>
      </c>
      <c r="F227" s="290">
        <f>'Total Analysis'!AE98</f>
        <v>0.11</v>
      </c>
      <c r="G227" s="32"/>
      <c r="H227" s="288">
        <f>'Total Analysis'!AS98</f>
        <v>0.30684609885492831</v>
      </c>
      <c r="I227" s="288"/>
      <c r="J227" s="32">
        <f>'Total Analysis'!BG98</f>
        <v>6.79</v>
      </c>
      <c r="K227" s="282">
        <f>'Total Analysis'!BN98</f>
        <v>0.1963</v>
      </c>
      <c r="L227" s="172">
        <f>'Total Analysis'!BU98</f>
        <v>0.25314718636458661</v>
      </c>
      <c r="M227" s="288">
        <f>'Total Analysis'!CB98</f>
        <v>0.88888888888888884</v>
      </c>
    </row>
    <row r="228" spans="1:13" x14ac:dyDescent="0.25">
      <c r="A228" s="31">
        <f t="shared" si="3"/>
        <v>227</v>
      </c>
      <c r="B228" s="325">
        <f>'Total Analysis'!C99</f>
        <v>1045</v>
      </c>
      <c r="C228" s="32">
        <f>'Total Analysis'!J99</f>
        <v>4528.8999999999996</v>
      </c>
      <c r="D228" s="22">
        <f>'Minitab data'!C228-'Minitab data'!B228</f>
        <v>3483.8999999999996</v>
      </c>
      <c r="E228" s="32">
        <f>'Total Analysis'!X99</f>
        <v>471.68150046598322</v>
      </c>
      <c r="F228" s="290">
        <f>'Total Analysis'!AE99</f>
        <v>0.05</v>
      </c>
      <c r="G228" s="32"/>
      <c r="H228" s="288">
        <f>'Total Analysis'!AS99</f>
        <v>0.10577886649593586</v>
      </c>
      <c r="I228" s="288"/>
      <c r="J228" s="32">
        <f>'Total Analysis'!BG99</f>
        <v>21.509999999999998</v>
      </c>
      <c r="K228" s="282">
        <f>'Total Analysis'!BN99</f>
        <v>7.0499999999999993E-2</v>
      </c>
      <c r="L228" s="172">
        <f>'Total Analysis'!BU99</f>
        <v>0.11168172780641332</v>
      </c>
      <c r="M228" s="288">
        <f>'Total Analysis'!CB99</f>
        <v>0.88888888888888884</v>
      </c>
    </row>
    <row r="229" spans="1:13" x14ac:dyDescent="0.25">
      <c r="A229" s="31">
        <f t="shared" si="3"/>
        <v>228</v>
      </c>
      <c r="B229" s="325">
        <f>'Total Analysis'!C100</f>
        <v>615.79999999999995</v>
      </c>
      <c r="C229" s="32">
        <f>'Total Analysis'!J100</f>
        <v>6743.9</v>
      </c>
      <c r="D229" s="22">
        <f>'Minitab data'!C229-'Minitab data'!B229</f>
        <v>6128.0999999999995</v>
      </c>
      <c r="E229" s="32">
        <f>'Total Analysis'!X100</f>
        <v>558.97157420578469</v>
      </c>
      <c r="F229" s="290">
        <f>'Total Analysis'!AE100</f>
        <v>-0.11</v>
      </c>
      <c r="G229" s="32"/>
      <c r="H229" s="288">
        <f>'Total Analysis'!AS100</f>
        <v>4.3106043106043108E-2</v>
      </c>
      <c r="I229" s="288"/>
      <c r="J229" s="32">
        <f>'Total Analysis'!BG100</f>
        <v>18.009999999999998</v>
      </c>
      <c r="K229" s="282">
        <f>'Total Analysis'!BN100</f>
        <v>6.4000000000000001E-2</v>
      </c>
      <c r="L229" s="172">
        <f>'Total Analysis'!BU100</f>
        <v>5.9475067493876384E-2</v>
      </c>
      <c r="M229" s="288">
        <f>'Total Analysis'!CB100</f>
        <v>0.88888888888888884</v>
      </c>
    </row>
    <row r="230" spans="1:13" x14ac:dyDescent="0.25">
      <c r="A230" s="31">
        <f t="shared" si="3"/>
        <v>229</v>
      </c>
      <c r="B230" s="325">
        <f>'Total Analysis'!C101</f>
        <v>3512.8</v>
      </c>
      <c r="C230" s="32">
        <f>'Total Analysis'!J101</f>
        <v>10612.5</v>
      </c>
      <c r="D230" s="22">
        <f>'Minitab data'!C230-'Minitab data'!B230</f>
        <v>7099.7</v>
      </c>
      <c r="E230" s="32">
        <f>'Total Analysis'!X101</f>
        <v>1360.4557807004128</v>
      </c>
      <c r="F230" s="290"/>
      <c r="G230" s="32"/>
      <c r="H230" s="288">
        <f>'Total Analysis'!AS101</f>
        <v>0.13555554698021541</v>
      </c>
      <c r="I230" s="288"/>
      <c r="J230" s="32">
        <f>'Total Analysis'!BG101</f>
        <v>15.52</v>
      </c>
      <c r="K230" s="282">
        <f>'Total Analysis'!BN101</f>
        <v>6.8600000000000008E-2</v>
      </c>
      <c r="L230" s="172">
        <f>'Total Analysis'!BU101</f>
        <v>0.11812131320505374</v>
      </c>
      <c r="M230" s="288">
        <f>'Total Analysis'!CB101</f>
        <v>1</v>
      </c>
    </row>
    <row r="231" spans="1:13" x14ac:dyDescent="0.25">
      <c r="A231" s="31">
        <f t="shared" si="3"/>
        <v>230</v>
      </c>
      <c r="B231" s="325">
        <f>'Total Analysis'!C102</f>
        <v>173.054</v>
      </c>
      <c r="C231" s="32">
        <f>'Total Analysis'!J102</f>
        <v>2790.759</v>
      </c>
      <c r="D231" s="22">
        <f>'Minitab data'!C231-'Minitab data'!B231</f>
        <v>2617.7049999999999</v>
      </c>
      <c r="E231" s="32">
        <f>'Total Analysis'!X102</f>
        <v>98.948613650846568</v>
      </c>
      <c r="F231" s="290"/>
      <c r="G231" s="32">
        <f>'Total Analysis'!AL102</f>
        <v>62.576999999999998</v>
      </c>
      <c r="H231" s="288">
        <f>'Total Analysis'!AS102</f>
        <v>4.5860560617488041E-2</v>
      </c>
      <c r="I231" s="288">
        <f>'Total Analysis'!AZ102</f>
        <v>0.40263416956742742</v>
      </c>
      <c r="J231" s="32">
        <f>'Total Analysis'!BG102</f>
        <v>4.1900000000000004</v>
      </c>
      <c r="K231" s="282">
        <f>'Total Analysis'!BN102</f>
        <v>3.9800000000000002E-2</v>
      </c>
      <c r="L231" s="172">
        <f>'Total Analysis'!BU102</f>
        <v>9.6473342553170749E-2</v>
      </c>
      <c r="M231" s="288">
        <f>'Total Analysis'!CB102</f>
        <v>1</v>
      </c>
    </row>
    <row r="232" spans="1:13" x14ac:dyDescent="0.25">
      <c r="A232" s="31">
        <f t="shared" si="3"/>
        <v>231</v>
      </c>
      <c r="B232" s="325">
        <f>'Total Analysis'!C103</f>
        <v>114.739</v>
      </c>
      <c r="C232" s="32">
        <f>'Total Analysis'!J103</f>
        <v>925.74900000000002</v>
      </c>
      <c r="D232" s="22">
        <f>'Minitab data'!C232-'Minitab data'!B232</f>
        <v>811.01</v>
      </c>
      <c r="E232" s="32">
        <f>'Total Analysis'!X103</f>
        <v>177.19912575226272</v>
      </c>
      <c r="F232" s="290">
        <f>'Total Analysis'!AE103</f>
        <v>0.16</v>
      </c>
      <c r="G232" s="32"/>
      <c r="H232" s="288">
        <f>'Total Analysis'!AS103</f>
        <v>6.5480990430013084E-2</v>
      </c>
      <c r="I232" s="288"/>
      <c r="J232" s="32">
        <f>'Total Analysis'!BG103</f>
        <v>4.2</v>
      </c>
      <c r="K232" s="282">
        <f>'Total Analysis'!BN103</f>
        <v>0.1321</v>
      </c>
      <c r="L232" s="172">
        <f>'Total Analysis'!BU103</f>
        <v>0.14916159909129947</v>
      </c>
      <c r="M232" s="288">
        <f>'Total Analysis'!CB103</f>
        <v>0.88888888888888884</v>
      </c>
    </row>
    <row r="233" spans="1:13" x14ac:dyDescent="0.25">
      <c r="A233" s="31">
        <f t="shared" si="3"/>
        <v>232</v>
      </c>
      <c r="B233" s="325">
        <f>'Total Analysis'!C104</f>
        <v>230</v>
      </c>
      <c r="C233" s="32">
        <f>'Total Analysis'!J104</f>
        <v>7888</v>
      </c>
      <c r="D233" s="22">
        <f>'Minitab data'!C233-'Minitab data'!B233</f>
        <v>7658</v>
      </c>
      <c r="E233" s="32">
        <f>'Total Analysis'!X104</f>
        <v>141.42561983471077</v>
      </c>
      <c r="F233" s="290">
        <f>'Total Analysis'!AE104</f>
        <v>7.0000000000000007E-2</v>
      </c>
      <c r="G233" s="32"/>
      <c r="H233" s="288">
        <f>'Total Analysis'!AS104</f>
        <v>1.4192274466247068E-2</v>
      </c>
      <c r="I233" s="288"/>
      <c r="J233" s="32">
        <f>'Total Analysis'!BG104</f>
        <v>7.53</v>
      </c>
      <c r="K233" s="282">
        <f>'Total Analysis'!BN104</f>
        <v>0.06</v>
      </c>
      <c r="L233" s="172">
        <f>'Total Analysis'!BU104</f>
        <v>0.17700321292960763</v>
      </c>
      <c r="M233" s="288">
        <f>'Total Analysis'!CB104</f>
        <v>1</v>
      </c>
    </row>
    <row r="234" spans="1:13" x14ac:dyDescent="0.25">
      <c r="A234" s="31">
        <f t="shared" si="3"/>
        <v>233</v>
      </c>
      <c r="B234" s="325">
        <f>'Total Analysis'!C105</f>
        <v>21.178000000000001</v>
      </c>
      <c r="C234" s="32">
        <f>'Total Analysis'!J105</f>
        <v>122.68600000000001</v>
      </c>
      <c r="D234" s="22">
        <f>'Minitab data'!C234-'Minitab data'!B234</f>
        <v>101.50800000000001</v>
      </c>
      <c r="E234" s="32">
        <f>'Total Analysis'!X105</f>
        <v>-621.00767809401657</v>
      </c>
      <c r="F234" s="290">
        <f>'Total Analysis'!AE105</f>
        <v>0.13</v>
      </c>
      <c r="G234" s="32"/>
      <c r="H234" s="288">
        <f>'Total Analysis'!AS105</f>
        <v>0.12295134312934333</v>
      </c>
      <c r="I234" s="288"/>
      <c r="J234" s="32">
        <f>'Total Analysis'!BG105</f>
        <v>0.6</v>
      </c>
      <c r="K234" s="282">
        <f>'Total Analysis'!BN105</f>
        <v>0.1479</v>
      </c>
      <c r="L234" s="172">
        <f>'Total Analysis'!BU105</f>
        <v>3.2417422572243615E-2</v>
      </c>
      <c r="M234" s="288">
        <f>'Total Analysis'!CB105</f>
        <v>0.94444444444444442</v>
      </c>
    </row>
    <row r="235" spans="1:13" x14ac:dyDescent="0.25">
      <c r="A235" s="31">
        <f t="shared" si="3"/>
        <v>234</v>
      </c>
      <c r="B235" s="325">
        <f>'Total Analysis'!C106</f>
        <v>840.89</v>
      </c>
      <c r="C235" s="32">
        <f>'Total Analysis'!J106</f>
        <v>4197.9679999999998</v>
      </c>
      <c r="D235" s="22">
        <f>'Minitab data'!C235-'Minitab data'!B235</f>
        <v>3357.078</v>
      </c>
      <c r="E235" s="32">
        <f>'Total Analysis'!X106</f>
        <v>474.7818813873626</v>
      </c>
      <c r="F235" s="290">
        <f>'Total Analysis'!AE106</f>
        <v>-0.05</v>
      </c>
      <c r="G235" s="32">
        <f>'Total Analysis'!AL106</f>
        <v>2.7989999999999999</v>
      </c>
      <c r="H235" s="288">
        <f>'Total Analysis'!AS106</f>
        <v>0.11777713566913657</v>
      </c>
      <c r="I235" s="288">
        <f>'Total Analysis'!AZ106</f>
        <v>3.5371188972377868E-3</v>
      </c>
      <c r="J235" s="32">
        <f>'Total Analysis'!BG106</f>
        <v>21.240000000000002</v>
      </c>
      <c r="K235" s="282">
        <f>'Total Analysis'!BN106</f>
        <v>0.1085</v>
      </c>
      <c r="L235" s="172">
        <f>'Total Analysis'!BU106</f>
        <v>0.1212875254016888</v>
      </c>
      <c r="M235" s="288">
        <f>'Total Analysis'!CB106</f>
        <v>0.94444444444444442</v>
      </c>
    </row>
    <row r="236" spans="1:13" x14ac:dyDescent="0.25">
      <c r="A236" s="31">
        <f t="shared" si="3"/>
        <v>235</v>
      </c>
      <c r="B236" s="325">
        <f>'Total Analysis'!C107</f>
        <v>1053</v>
      </c>
      <c r="C236" s="32">
        <f>'Total Analysis'!J107</f>
        <v>7526</v>
      </c>
      <c r="D236" s="22">
        <f>'Minitab data'!C236-'Minitab data'!B236</f>
        <v>6473</v>
      </c>
      <c r="E236" s="32">
        <f>'Total Analysis'!X107</f>
        <v>82.394701986754967</v>
      </c>
      <c r="F236" s="290">
        <f>'Total Analysis'!AE107</f>
        <v>7.0000000000000007E-2</v>
      </c>
      <c r="G236" s="32">
        <f>'Total Analysis'!AL107</f>
        <v>47</v>
      </c>
      <c r="H236" s="288">
        <f>'Total Analysis'!AS107</f>
        <v>0.10073663063235434</v>
      </c>
      <c r="I236" s="288">
        <f>'Total Analysis'!AZ107</f>
        <v>5.1031487513572206E-2</v>
      </c>
      <c r="J236" s="32">
        <f>'Total Analysis'!BG107</f>
        <v>76.06</v>
      </c>
      <c r="K236" s="282">
        <f>'Total Analysis'!BN107</f>
        <v>0.1661</v>
      </c>
      <c r="L236" s="172">
        <f>'Total Analysis'!BU107</f>
        <v>0.15773922988943959</v>
      </c>
      <c r="M236" s="288">
        <f>'Total Analysis'!CB107</f>
        <v>0.94444444444444442</v>
      </c>
    </row>
    <row r="237" spans="1:13" x14ac:dyDescent="0.25">
      <c r="A237" s="31">
        <f t="shared" si="3"/>
        <v>236</v>
      </c>
      <c r="B237" s="325">
        <f>'Total Analysis'!C108</f>
        <v>173.44900000000001</v>
      </c>
      <c r="C237" s="32">
        <f>'Total Analysis'!J108</f>
        <v>416.17200000000003</v>
      </c>
      <c r="D237" s="22">
        <f>'Minitab data'!C237-'Minitab data'!B237</f>
        <v>242.72300000000001</v>
      </c>
      <c r="E237" s="32">
        <f>'Total Analysis'!X108</f>
        <v>75.560120416697387</v>
      </c>
      <c r="F237" s="290">
        <f>'Total Analysis'!AE108</f>
        <v>0.01</v>
      </c>
      <c r="G237" s="32"/>
      <c r="H237" s="288">
        <f>'Total Analysis'!AS108</f>
        <v>0.1798561971679096</v>
      </c>
      <c r="I237" s="288"/>
      <c r="J237" s="32">
        <f>'Total Analysis'!BG108</f>
        <v>3.06</v>
      </c>
      <c r="K237" s="282">
        <f>'Total Analysis'!BN108</f>
        <v>0.12859999999999999</v>
      </c>
      <c r="L237" s="172">
        <f>'Total Analysis'!BU108</f>
        <v>2.5223715545380911E-2</v>
      </c>
      <c r="M237" s="288">
        <f>'Total Analysis'!CB108</f>
        <v>0.88888888888888884</v>
      </c>
    </row>
    <row r="238" spans="1:13" x14ac:dyDescent="0.25">
      <c r="A238" s="31">
        <f t="shared" si="3"/>
        <v>237</v>
      </c>
      <c r="B238" s="325">
        <f>'Total Analysis'!C109</f>
        <v>223.422</v>
      </c>
      <c r="C238" s="32">
        <f>'Total Analysis'!J109</f>
        <v>1035.3989999999999</v>
      </c>
      <c r="D238" s="22">
        <f>'Minitab data'!C238-'Minitab data'!B238</f>
        <v>811.97699999999986</v>
      </c>
      <c r="E238" s="32">
        <f>'Total Analysis'!X109</f>
        <v>41.468007327526614</v>
      </c>
      <c r="F238" s="290">
        <f>'Total Analysis'!AE109</f>
        <v>-0.01</v>
      </c>
      <c r="G238" s="32"/>
      <c r="H238" s="288">
        <f>'Total Analysis'!AS109</f>
        <v>0.17093267721234268</v>
      </c>
      <c r="I238" s="288"/>
      <c r="J238" s="32">
        <f>'Total Analysis'!BG109</f>
        <v>2.73</v>
      </c>
      <c r="K238" s="282">
        <f>'Total Analysis'!BN109</f>
        <v>5.0300000000000004E-2</v>
      </c>
      <c r="L238" s="172">
        <f>'Total Analysis'!BU109</f>
        <v>8.2204346768815176E-2</v>
      </c>
      <c r="M238" s="288">
        <f>'Total Analysis'!CB109</f>
        <v>0.88888888888888884</v>
      </c>
    </row>
    <row r="239" spans="1:13" x14ac:dyDescent="0.25">
      <c r="A239" s="31">
        <f t="shared" si="3"/>
        <v>238</v>
      </c>
      <c r="B239" s="325">
        <f>'Total Analysis'!C110</f>
        <v>457.58499999999998</v>
      </c>
      <c r="C239" s="32">
        <f>'Total Analysis'!J110</f>
        <v>1880.8330000000001</v>
      </c>
      <c r="D239" s="22">
        <f>'Minitab data'!C239-'Minitab data'!B239</f>
        <v>1423.248</v>
      </c>
      <c r="E239" s="32">
        <f>'Total Analysis'!X110</f>
        <v>-516.8138785070123</v>
      </c>
      <c r="F239" s="290">
        <f>'Total Analysis'!AE110</f>
        <v>0.15</v>
      </c>
      <c r="G239" s="32">
        <f>'Total Analysis'!AL110</f>
        <v>618.20600000000002</v>
      </c>
      <c r="H239" s="288">
        <f>'Total Analysis'!AS110</f>
        <v>7.1303610159663924E-2</v>
      </c>
      <c r="I239" s="288">
        <f>'Total Analysis'!AZ110</f>
        <v>0.57465251150083985</v>
      </c>
      <c r="J239" s="32">
        <f>'Total Analysis'!BG110</f>
        <v>2.2000000000000002</v>
      </c>
      <c r="K239" s="282">
        <f>'Total Analysis'!BN110</f>
        <v>-7.5700000000000003E-2</v>
      </c>
      <c r="L239" s="172">
        <f>'Total Analysis'!BU110</f>
        <v>3.8448248333418304E-2</v>
      </c>
      <c r="M239" s="288">
        <f>'Total Analysis'!CB110</f>
        <v>1</v>
      </c>
    </row>
    <row r="240" spans="1:13" x14ac:dyDescent="0.25">
      <c r="A240" s="31">
        <f t="shared" si="3"/>
        <v>239</v>
      </c>
      <c r="B240" s="325">
        <f>'Total Analysis'!C111</f>
        <v>7434.2209999999995</v>
      </c>
      <c r="C240" s="32">
        <f>'Total Analysis'!J111</f>
        <v>11377.125</v>
      </c>
      <c r="D240" s="22">
        <f>'Minitab data'!C240-'Minitab data'!B240</f>
        <v>3942.9040000000005</v>
      </c>
      <c r="E240" s="32">
        <f>'Total Analysis'!X111</f>
        <v>1723.8023621340394</v>
      </c>
      <c r="F240" s="290">
        <f>'Total Analysis'!AE111</f>
        <v>0.17</v>
      </c>
      <c r="G240" s="32">
        <f>'Total Analysis'!AL111</f>
        <v>37.155000000000001</v>
      </c>
      <c r="H240" s="288">
        <f>'Total Analysis'!AS111</f>
        <v>0.26041891659843452</v>
      </c>
      <c r="I240" s="288">
        <f>'Total Analysis'!AZ111</f>
        <v>5.314971612000635E-3</v>
      </c>
      <c r="J240" s="32">
        <f>'Total Analysis'!BG111</f>
        <v>35.32</v>
      </c>
      <c r="K240" s="282">
        <f>'Total Analysis'!BN111</f>
        <v>0.1229</v>
      </c>
      <c r="L240" s="172">
        <f>'Total Analysis'!BU111</f>
        <v>8.0310661858013777E-2</v>
      </c>
      <c r="M240" s="288">
        <f>'Total Analysis'!CB111</f>
        <v>1</v>
      </c>
    </row>
    <row r="241" spans="1:13" x14ac:dyDescent="0.25">
      <c r="A241" s="31">
        <f t="shared" si="3"/>
        <v>240</v>
      </c>
      <c r="B241" s="325">
        <f>'Total Analysis'!C112</f>
        <v>4447.7690000000002</v>
      </c>
      <c r="C241" s="32">
        <f>'Total Analysis'!J112</f>
        <v>24980.708999999999</v>
      </c>
      <c r="D241" s="22">
        <f>'Minitab data'!C241-'Minitab data'!B241</f>
        <v>20532.939999999999</v>
      </c>
      <c r="E241" s="32">
        <f>'Total Analysis'!X112</f>
        <v>4284.2997115671878</v>
      </c>
      <c r="F241" s="290">
        <f>'Total Analysis'!AE112</f>
        <v>0.08</v>
      </c>
      <c r="G241" s="32">
        <f>'Total Analysis'!AL112</f>
        <v>15.257999999999999</v>
      </c>
      <c r="H241" s="288">
        <f>'Total Analysis'!AS112</f>
        <v>7.6244142584088639E-2</v>
      </c>
      <c r="I241" s="288">
        <f>'Total Analysis'!AZ112</f>
        <v>4.8167440098494177E-3</v>
      </c>
      <c r="J241" s="32">
        <f>'Total Analysis'!BG112</f>
        <v>0.20229</v>
      </c>
      <c r="K241" s="282">
        <f>'Total Analysis'!BN112</f>
        <v>0.1162</v>
      </c>
      <c r="L241" s="172">
        <f>'Total Analysis'!BU112</f>
        <v>9.8297423484221186E-2</v>
      </c>
      <c r="M241" s="288">
        <f>'Total Analysis'!CB112</f>
        <v>0.88888888888888884</v>
      </c>
    </row>
    <row r="242" spans="1:13" x14ac:dyDescent="0.25">
      <c r="A242" s="31">
        <f t="shared" si="3"/>
        <v>241</v>
      </c>
      <c r="B242" s="325">
        <f>'Total Analysis'!C113</f>
        <v>64.182000000000002</v>
      </c>
      <c r="C242" s="32">
        <f>'Total Analysis'!J113</f>
        <v>620.13099999999997</v>
      </c>
      <c r="D242" s="22">
        <f>'Minitab data'!C242-'Minitab data'!B242</f>
        <v>555.94899999999996</v>
      </c>
      <c r="E242" s="32">
        <f>'Total Analysis'!X113</f>
        <v>100.49413200337672</v>
      </c>
      <c r="F242" s="290">
        <f>'Total Analysis'!AE113</f>
        <v>0.05</v>
      </c>
      <c r="G242" s="32"/>
      <c r="H242" s="288">
        <f>'Total Analysis'!AS113</f>
        <v>5.9273611504891445E-2</v>
      </c>
      <c r="I242" s="288"/>
      <c r="J242" s="32">
        <f>'Total Analysis'!BG113</f>
        <v>21.349999999999998</v>
      </c>
      <c r="K242" s="282">
        <f>'Total Analysis'!BN113</f>
        <v>0.1391</v>
      </c>
      <c r="L242" s="172">
        <f>'Total Analysis'!BU113</f>
        <v>0.10445874151216464</v>
      </c>
      <c r="M242" s="288">
        <f>'Total Analysis'!CB113</f>
        <v>0.94444444444444442</v>
      </c>
    </row>
    <row r="243" spans="1:13" x14ac:dyDescent="0.25">
      <c r="A243" s="31">
        <f t="shared" si="3"/>
        <v>242</v>
      </c>
      <c r="B243" s="325">
        <f>'Total Analysis'!C114</f>
        <v>74.400999999999996</v>
      </c>
      <c r="C243" s="32">
        <f>'Total Analysis'!J114</f>
        <v>218.17400000000001</v>
      </c>
      <c r="D243" s="22">
        <f>'Minitab data'!C243-'Minitab data'!B243</f>
        <v>143.77300000000002</v>
      </c>
      <c r="E243" s="32">
        <f>'Total Analysis'!X114</f>
        <v>65.48755726195175</v>
      </c>
      <c r="F243" s="290">
        <f>'Total Analysis'!AE114</f>
        <v>0.03</v>
      </c>
      <c r="G243" s="32"/>
      <c r="H243" s="288">
        <f>'Total Analysis'!AS114</f>
        <v>0.19542183231771382</v>
      </c>
      <c r="I243" s="288"/>
      <c r="J243" s="32">
        <f>'Total Analysis'!BG114</f>
        <v>5.23</v>
      </c>
      <c r="K243" s="282">
        <f>'Total Analysis'!BN114</f>
        <v>0.34820000000000001</v>
      </c>
      <c r="L243" s="172"/>
      <c r="M243" s="288"/>
    </row>
    <row r="244" spans="1:13" x14ac:dyDescent="0.25">
      <c r="A244" s="31">
        <f t="shared" si="3"/>
        <v>243</v>
      </c>
      <c r="B244" s="325"/>
      <c r="C244" s="32">
        <f>'Total Analysis'!J115</f>
        <v>6231</v>
      </c>
      <c r="D244" s="22">
        <f>'Minitab data'!C244-'Minitab data'!B244</f>
        <v>6231</v>
      </c>
      <c r="E244" s="32">
        <f>'Total Analysis'!X115</f>
        <v>2873.9180959047953</v>
      </c>
      <c r="F244" s="290">
        <f>'Total Analysis'!AE115</f>
        <v>-0.93</v>
      </c>
      <c r="G244" s="32">
        <f>'Total Analysis'!AL115</f>
        <v>137</v>
      </c>
      <c r="H244" s="288"/>
      <c r="I244" s="288">
        <f>'Total Analysis'!AZ115</f>
        <v>1</v>
      </c>
      <c r="J244" s="32">
        <f>'Total Analysis'!BG115</f>
        <v>28.14</v>
      </c>
      <c r="K244" s="282">
        <f>'Total Analysis'!BN115</f>
        <v>0.34299999999999997</v>
      </c>
      <c r="L244" s="172">
        <f>'Total Analysis'!BU115</f>
        <v>5.7513812154696131</v>
      </c>
      <c r="M244" s="288">
        <f>'Total Analysis'!CB115</f>
        <v>1</v>
      </c>
    </row>
    <row r="245" spans="1:13" x14ac:dyDescent="0.25">
      <c r="A245" s="31">
        <f t="shared" si="3"/>
        <v>244</v>
      </c>
      <c r="B245" s="325">
        <f>'Total Analysis'!C116</f>
        <v>16.561</v>
      </c>
      <c r="C245" s="32">
        <f>'Total Analysis'!J116</f>
        <v>848.63400000000001</v>
      </c>
      <c r="D245" s="22">
        <f>'Minitab data'!C245-'Minitab data'!B245</f>
        <v>832.07299999999998</v>
      </c>
      <c r="E245" s="32">
        <f>'Total Analysis'!X116</f>
        <v>87.716498572849886</v>
      </c>
      <c r="F245" s="290">
        <f>'Total Analysis'!AE116</f>
        <v>0.02</v>
      </c>
      <c r="G245" s="32">
        <f>'Total Analysis'!AL116</f>
        <v>3.5910000000000002</v>
      </c>
      <c r="H245" s="288">
        <f>'Total Analysis'!AS116</f>
        <v>1.0398053119792654E-2</v>
      </c>
      <c r="I245" s="288">
        <f>'Total Analysis'!AZ116</f>
        <v>0.17819571258435887</v>
      </c>
      <c r="J245" s="32">
        <f>'Total Analysis'!BG116</f>
        <v>4.1500000000000004</v>
      </c>
      <c r="K245" s="282">
        <f>'Total Analysis'!BN116</f>
        <v>8.3800000000000013E-2</v>
      </c>
      <c r="L245" s="172">
        <f>'Total Analysis'!BU116</f>
        <v>9.4669393026773005E-2</v>
      </c>
      <c r="M245" s="288"/>
    </row>
    <row r="246" spans="1:13" x14ac:dyDescent="0.25">
      <c r="A246" s="31">
        <f t="shared" si="3"/>
        <v>245</v>
      </c>
      <c r="B246" s="325">
        <f>'Total Analysis'!C117</f>
        <v>531.11699999999996</v>
      </c>
      <c r="C246" s="32">
        <f>'Total Analysis'!J117</f>
        <v>-18623.856</v>
      </c>
      <c r="D246" s="22">
        <f>'Minitab data'!C246-'Minitab data'!B246</f>
        <v>-19154.972999999998</v>
      </c>
      <c r="E246" s="32">
        <f>'Total Analysis'!X117</f>
        <v>727.8995495555456</v>
      </c>
      <c r="F246" s="290">
        <f>'Total Analysis'!AE117</f>
        <v>0.1</v>
      </c>
      <c r="G246" s="32"/>
      <c r="H246" s="288"/>
      <c r="I246" s="288"/>
      <c r="J246" s="32">
        <f>'Total Analysis'!BG117</f>
        <v>154.36000000000001</v>
      </c>
      <c r="K246" s="282">
        <f>'Total Analysis'!BN117</f>
        <v>5.7000000000000002E-2</v>
      </c>
      <c r="L246" s="172">
        <f>'Total Analysis'!BU117</f>
        <v>3.6286792388192747E-2</v>
      </c>
      <c r="M246" s="288"/>
    </row>
    <row r="247" spans="1:13" x14ac:dyDescent="0.25">
      <c r="A247" s="31">
        <f t="shared" si="3"/>
        <v>246</v>
      </c>
      <c r="B247" s="325">
        <f>'Total Analysis'!C118</f>
        <v>571.93200000000002</v>
      </c>
      <c r="C247" s="32">
        <f>'Total Analysis'!J118</f>
        <v>753.20399999999995</v>
      </c>
      <c r="D247" s="22">
        <f>'Minitab data'!C247-'Minitab data'!B247</f>
        <v>181.27199999999993</v>
      </c>
      <c r="E247" s="32">
        <f>'Total Analysis'!X118</f>
        <v>144.9332598468776</v>
      </c>
      <c r="F247" s="290">
        <f>'Total Analysis'!AE118</f>
        <v>0.36</v>
      </c>
      <c r="G247" s="32"/>
      <c r="H247" s="288">
        <f>'Total Analysis'!AS118</f>
        <v>0.41219878704014012</v>
      </c>
      <c r="I247" s="288"/>
      <c r="J247" s="32">
        <f>'Total Analysis'!BG118</f>
        <v>8.24</v>
      </c>
      <c r="K247" s="282">
        <f>'Total Analysis'!BN118</f>
        <v>0.37869999999999998</v>
      </c>
      <c r="L247" s="172">
        <f>'Total Analysis'!BU118</f>
        <v>0.20031251784518428</v>
      </c>
      <c r="M247" s="288">
        <f>'Total Analysis'!CB118</f>
        <v>0.94444444444444442</v>
      </c>
    </row>
    <row r="248" spans="1:13" x14ac:dyDescent="0.25">
      <c r="A248" s="31">
        <f t="shared" si="3"/>
        <v>247</v>
      </c>
      <c r="B248" s="325">
        <f>'Total Analysis'!C119</f>
        <v>1210</v>
      </c>
      <c r="C248" s="32">
        <f>'Total Analysis'!J119</f>
        <v>2545</v>
      </c>
      <c r="D248" s="22">
        <f>'Minitab data'!C248-'Minitab data'!B248</f>
        <v>1335</v>
      </c>
      <c r="E248" s="32">
        <f>'Total Analysis'!X119</f>
        <v>554.14310954063592</v>
      </c>
      <c r="F248" s="290">
        <f>'Total Analysis'!AE119</f>
        <v>-0.1</v>
      </c>
      <c r="G248" s="32">
        <f>'Total Analysis'!AL119</f>
        <v>30</v>
      </c>
      <c r="H248" s="288">
        <f>'Total Analysis'!AS119</f>
        <v>0.12793402410657645</v>
      </c>
      <c r="I248" s="288">
        <f>'Total Analysis'!AZ119</f>
        <v>4.0322580645161289E-2</v>
      </c>
      <c r="J248" s="32">
        <f>'Total Analysis'!BG119</f>
        <v>12.649999999999999</v>
      </c>
      <c r="K248" s="282">
        <f>'Total Analysis'!BN119</f>
        <v>9.5600000000000004E-2</v>
      </c>
      <c r="L248" s="172">
        <f>'Total Analysis'!BU119</f>
        <v>6.3401391324020132E-2</v>
      </c>
      <c r="M248" s="288">
        <f>'Total Analysis'!CB119</f>
        <v>0.94444444444444442</v>
      </c>
    </row>
    <row r="249" spans="1:13" x14ac:dyDescent="0.25">
      <c r="A249" s="31">
        <f t="shared" si="3"/>
        <v>248</v>
      </c>
      <c r="B249" s="325">
        <f>'Total Analysis'!C120</f>
        <v>564.23500000000001</v>
      </c>
      <c r="C249" s="32">
        <f>'Total Analysis'!J120</f>
        <v>2227.404</v>
      </c>
      <c r="D249" s="22">
        <f>'Minitab data'!C249-'Minitab data'!B249</f>
        <v>1663.1689999999999</v>
      </c>
      <c r="E249" s="32">
        <f>'Total Analysis'!X120</f>
        <v>506.27802879382358</v>
      </c>
      <c r="F249" s="290">
        <f>'Total Analysis'!AE120</f>
        <v>0.06</v>
      </c>
      <c r="G249" s="32"/>
      <c r="H249" s="288">
        <f>'Total Analysis'!AS120</f>
        <v>9.6842399029782422E-2</v>
      </c>
      <c r="I249" s="288"/>
      <c r="J249" s="32">
        <f>'Total Analysis'!BG120</f>
        <v>18.37</v>
      </c>
      <c r="K249" s="282">
        <f>'Total Analysis'!BN120</f>
        <v>0.1386</v>
      </c>
      <c r="L249" s="172">
        <f>'Total Analysis'!BU120</f>
        <v>6.0201633057243881E-2</v>
      </c>
      <c r="M249" s="288">
        <f>'Total Analysis'!CB120</f>
        <v>1</v>
      </c>
    </row>
    <row r="250" spans="1:13" x14ac:dyDescent="0.25">
      <c r="A250" s="31">
        <f t="shared" si="3"/>
        <v>249</v>
      </c>
      <c r="B250" s="325">
        <f>'Total Analysis'!C121</f>
        <v>35.247999999999998</v>
      </c>
      <c r="C250" s="32">
        <f>'Total Analysis'!J121</f>
        <v>4468.9799999999996</v>
      </c>
      <c r="D250" s="22">
        <f>'Minitab data'!C250-'Minitab data'!B250</f>
        <v>4433.732</v>
      </c>
      <c r="E250" s="32">
        <f>'Total Analysis'!X121</f>
        <v>-22.045175543503216</v>
      </c>
      <c r="F250" s="290">
        <f>'Total Analysis'!AE121</f>
        <v>0.22</v>
      </c>
      <c r="G250" s="32">
        <f>'Total Analysis'!AL121</f>
        <v>4.9569999999999999</v>
      </c>
      <c r="H250" s="288">
        <f>'Total Analysis'!AS121</f>
        <v>7.5459224873114265E-3</v>
      </c>
      <c r="I250" s="288">
        <f>'Total Analysis'!AZ121</f>
        <v>0.11418764829190758</v>
      </c>
      <c r="J250" s="32">
        <f>'Total Analysis'!BG121</f>
        <v>27.189999999999998</v>
      </c>
      <c r="K250" s="282">
        <f>'Total Analysis'!BN121</f>
        <v>-6.3E-3</v>
      </c>
      <c r="L250" s="172"/>
      <c r="M250" s="288"/>
    </row>
    <row r="251" spans="1:13" x14ac:dyDescent="0.25">
      <c r="A251" s="31">
        <f t="shared" si="3"/>
        <v>250</v>
      </c>
      <c r="B251" s="325">
        <f>'Total Analysis'!C122</f>
        <v>30.332000000000001</v>
      </c>
      <c r="C251" s="32">
        <f>'Total Analysis'!J122</f>
        <v>150.05199999999999</v>
      </c>
      <c r="D251" s="22">
        <f>'Minitab data'!C251-'Minitab data'!B251</f>
        <v>119.72</v>
      </c>
      <c r="E251" s="32">
        <f>'Total Analysis'!X122</f>
        <v>16.27954374978011</v>
      </c>
      <c r="F251" s="290">
        <f>'Total Analysis'!AE122</f>
        <v>0.05</v>
      </c>
      <c r="G251" s="32"/>
      <c r="H251" s="288">
        <f>'Total Analysis'!AS122</f>
        <v>0.13675383228133453</v>
      </c>
      <c r="I251" s="288"/>
      <c r="J251" s="32">
        <f>'Total Analysis'!BG122</f>
        <v>1.01</v>
      </c>
      <c r="K251" s="282">
        <f>'Total Analysis'!BN122</f>
        <v>0.1265</v>
      </c>
      <c r="L251" s="172">
        <f>'Total Analysis'!BU122</f>
        <v>0.1907349699779585</v>
      </c>
      <c r="M251" s="288">
        <f>'Total Analysis'!CB122</f>
        <v>1</v>
      </c>
    </row>
    <row r="252" spans="1:13" x14ac:dyDescent="0.25">
      <c r="A252" s="31">
        <f t="shared" si="3"/>
        <v>251</v>
      </c>
      <c r="B252" s="325">
        <f>'Total Analysis'!C123</f>
        <v>3768.9821799999995</v>
      </c>
      <c r="C252" s="32">
        <f>'Total Analysis'!J123</f>
        <v>13111.795599999998</v>
      </c>
      <c r="D252" s="22">
        <f>'Minitab data'!C252-'Minitab data'!B252</f>
        <v>9342.8134199999986</v>
      </c>
      <c r="E252" s="32">
        <f>'Total Analysis'!X123</f>
        <v>-1586.1493572729285</v>
      </c>
      <c r="F252" s="290">
        <f>'Total Analysis'!AE123</f>
        <v>-0.16</v>
      </c>
      <c r="G252" s="32"/>
      <c r="H252" s="288">
        <f>'Total Analysis'!AS123</f>
        <v>8.5407713711837779E-2</v>
      </c>
      <c r="I252" s="288"/>
      <c r="J252" s="32">
        <f>'Total Analysis'!BG123</f>
        <v>432.73799999999994</v>
      </c>
      <c r="K252" s="282">
        <f>'Total Analysis'!BN123</f>
        <v>-0.49242599999999997</v>
      </c>
      <c r="L252" s="172">
        <f>'Total Analysis'!BU123</f>
        <v>-9.4730862952033354E-2</v>
      </c>
      <c r="M252" s="288">
        <f>'Total Analysis'!CB123</f>
        <v>0.88888888888888884</v>
      </c>
    </row>
    <row r="253" spans="1:13" x14ac:dyDescent="0.25">
      <c r="A253" s="31">
        <f t="shared" si="3"/>
        <v>252</v>
      </c>
      <c r="B253" s="325">
        <f>'Total Analysis'!C124</f>
        <v>4255.2809999999999</v>
      </c>
      <c r="C253" s="32">
        <f>'Total Analysis'!J124</f>
        <v>8128.7129999999997</v>
      </c>
      <c r="D253" s="22">
        <f>'Minitab data'!C253-'Minitab data'!B253</f>
        <v>3873.4319999999998</v>
      </c>
      <c r="E253" s="32">
        <f>'Total Analysis'!X124</f>
        <v>418.30887052667691</v>
      </c>
      <c r="F253" s="290">
        <f>'Total Analysis'!AE124</f>
        <v>0.06</v>
      </c>
      <c r="G253" s="32"/>
      <c r="H253" s="288">
        <f>'Total Analysis'!AS124</f>
        <v>0.26520008757568841</v>
      </c>
      <c r="I253" s="288"/>
      <c r="J253" s="32">
        <f>'Total Analysis'!BG124</f>
        <v>3.758</v>
      </c>
      <c r="K253" s="282">
        <f>'Total Analysis'!BN124</f>
        <v>7.6799999999999993E-2</v>
      </c>
      <c r="L253" s="172">
        <f>'Total Analysis'!BU124</f>
        <v>7.5112550106235174E-2</v>
      </c>
      <c r="M253" s="288">
        <f>'Total Analysis'!CB124</f>
        <v>1</v>
      </c>
    </row>
    <row r="254" spans="1:13" x14ac:dyDescent="0.25">
      <c r="A254" s="31">
        <f t="shared" si="3"/>
        <v>253</v>
      </c>
      <c r="B254" s="325">
        <f>'Total Analysis'!C125</f>
        <v>86.65</v>
      </c>
      <c r="C254" s="32">
        <f>'Total Analysis'!J125</f>
        <v>204.21900000000005</v>
      </c>
      <c r="D254" s="22">
        <f>'Minitab data'!C254-'Minitab data'!B254</f>
        <v>117.56900000000005</v>
      </c>
      <c r="E254" s="32">
        <f>'Total Analysis'!X125</f>
        <v>8.4661084531482373</v>
      </c>
      <c r="F254" s="290">
        <f>'Total Analysis'!AE125</f>
        <v>0.11</v>
      </c>
      <c r="G254" s="32">
        <f>'Total Analysis'!AL125</f>
        <v>4.5170000000000003</v>
      </c>
      <c r="H254" s="288">
        <f>'Total Analysis'!AS125</f>
        <v>0.11934472651945877</v>
      </c>
      <c r="I254" s="288">
        <f>'Total Analysis'!AZ125</f>
        <v>4.6892356244874228E-2</v>
      </c>
      <c r="J254" s="32">
        <f>'Total Analysis'!BG125</f>
        <v>0.61</v>
      </c>
      <c r="K254" s="282">
        <f>'Total Analysis'!BN125</f>
        <v>7.0699999999999999E-2</v>
      </c>
      <c r="L254" s="172">
        <f>'Total Analysis'!BU125</f>
        <v>6.6077171399105378E-2</v>
      </c>
      <c r="M254" s="288">
        <f>'Total Analysis'!CB125</f>
        <v>1</v>
      </c>
    </row>
    <row r="255" spans="1:13" x14ac:dyDescent="0.25">
      <c r="A255" s="31">
        <f t="shared" si="3"/>
        <v>254</v>
      </c>
      <c r="B255" s="325">
        <f>'Total Analysis'!C126</f>
        <v>55.627000000000002</v>
      </c>
      <c r="C255" s="32">
        <f>'Total Analysis'!J126</f>
        <v>993.31500000000005</v>
      </c>
      <c r="D255" s="22">
        <f>'Minitab data'!C255-'Minitab data'!B255</f>
        <v>937.6880000000001</v>
      </c>
      <c r="E255" s="32">
        <f>'Total Analysis'!X126</f>
        <v>129.9983834384858</v>
      </c>
      <c r="F255" s="290">
        <f>'Total Analysis'!AE126</f>
        <v>0.08</v>
      </c>
      <c r="G255" s="32"/>
      <c r="H255" s="288">
        <f>'Total Analysis'!AS126</f>
        <v>1.8982428278006735E-2</v>
      </c>
      <c r="I255" s="288"/>
      <c r="J255" s="32">
        <f>'Total Analysis'!BG126</f>
        <v>6.71</v>
      </c>
      <c r="K255" s="282">
        <f>'Total Analysis'!BN126</f>
        <v>5.7300000000000004E-2</v>
      </c>
      <c r="L255" s="172">
        <f>'Total Analysis'!BU126</f>
        <v>3.3990661388857882E-2</v>
      </c>
      <c r="M255" s="288">
        <f>'Total Analysis'!CB126</f>
        <v>0.94444444444444442</v>
      </c>
    </row>
    <row r="256" spans="1:13" x14ac:dyDescent="0.25">
      <c r="A256" s="31">
        <f t="shared" si="3"/>
        <v>255</v>
      </c>
      <c r="B256" s="325">
        <f>'Total Analysis'!C127</f>
        <v>43224.05999999999</v>
      </c>
      <c r="C256" s="32">
        <f>'Total Analysis'!J127</f>
        <v>425956.77999999991</v>
      </c>
      <c r="D256" s="22">
        <f>'Minitab data'!C256-'Minitab data'!B256</f>
        <v>382732.71999999991</v>
      </c>
      <c r="E256" s="32">
        <f>'Total Analysis'!X127</f>
        <v>137510.01447246523</v>
      </c>
      <c r="F256" s="290">
        <f>'Total Analysis'!AE127</f>
        <v>0.09</v>
      </c>
      <c r="G256" s="32"/>
      <c r="H256" s="288">
        <f>'Total Analysis'!AS127</f>
        <v>7.3538123043073542E-2</v>
      </c>
      <c r="I256" s="288"/>
      <c r="J256" s="32">
        <f>'Total Analysis'!BG127</f>
        <v>5490.3509399999994</v>
      </c>
      <c r="K256" s="282">
        <f>'Total Analysis'!BN127</f>
        <v>4.1400259999999989</v>
      </c>
      <c r="L256" s="172">
        <f>'Total Analysis'!BU127</f>
        <v>22.191309309309307</v>
      </c>
      <c r="M256" s="288">
        <f>'Total Analysis'!CB127</f>
        <v>1</v>
      </c>
    </row>
    <row r="257" spans="1:13" x14ac:dyDescent="0.25">
      <c r="A257" s="31">
        <f t="shared" si="3"/>
        <v>256</v>
      </c>
      <c r="B257" s="325">
        <f>'Total Analysis'!C128</f>
        <v>135.666</v>
      </c>
      <c r="C257" s="32">
        <f>'Total Analysis'!J128</f>
        <v>306.58600000000001</v>
      </c>
      <c r="D257" s="22">
        <f>'Minitab data'!C257-'Minitab data'!B257</f>
        <v>170.92000000000002</v>
      </c>
      <c r="E257" s="32">
        <f>'Total Analysis'!X128</f>
        <v>-140.37235428454565</v>
      </c>
      <c r="F257" s="290">
        <f>'Total Analysis'!AE128</f>
        <v>-0.4</v>
      </c>
      <c r="G257" s="32">
        <f>'Total Analysis'!AL128</f>
        <v>118.261</v>
      </c>
      <c r="H257" s="288">
        <f>'Total Analysis'!AS128</f>
        <v>0.37904848119090728</v>
      </c>
      <c r="I257" s="288">
        <f>'Total Analysis'!AZ128</f>
        <v>0.4274766942949369</v>
      </c>
      <c r="J257" s="32">
        <f>'Total Analysis'!BG128</f>
        <v>0.14000000000000001</v>
      </c>
      <c r="K257" s="282">
        <f>'Total Analysis'!BN128</f>
        <v>-0.53339999999999999</v>
      </c>
      <c r="L257" s="172">
        <f>'Total Analysis'!BU128</f>
        <v>2.2445682716242952E-2</v>
      </c>
      <c r="M257" s="288">
        <f>'Total Analysis'!CB128</f>
        <v>0.94444444444444442</v>
      </c>
    </row>
    <row r="258" spans="1:13" x14ac:dyDescent="0.25">
      <c r="A258" s="31">
        <f t="shared" si="3"/>
        <v>257</v>
      </c>
      <c r="B258" s="325">
        <f>'Total Analysis'!C129</f>
        <v>105.514</v>
      </c>
      <c r="C258" s="32">
        <f>'Total Analysis'!J129</f>
        <v>1051.4490000000001</v>
      </c>
      <c r="D258" s="22">
        <f>'Minitab data'!C258-'Minitab data'!B258</f>
        <v>945.93500000000006</v>
      </c>
      <c r="E258" s="32">
        <f>'Total Analysis'!X129</f>
        <v>97.341992907693239</v>
      </c>
      <c r="F258" s="290">
        <f>'Total Analysis'!AE129</f>
        <v>-0.05</v>
      </c>
      <c r="G258" s="32"/>
      <c r="H258" s="288">
        <f>'Total Analysis'!AS129</f>
        <v>6.5922270774005962E-2</v>
      </c>
      <c r="I258" s="288"/>
      <c r="J258" s="32">
        <f>'Total Analysis'!BG129</f>
        <v>10.11</v>
      </c>
      <c r="K258" s="282">
        <f>'Total Analysis'!BN129</f>
        <v>0.13070000000000001</v>
      </c>
      <c r="L258" s="172">
        <f>'Total Analysis'!BU129</f>
        <v>0.12547636189849612</v>
      </c>
      <c r="M258" s="288">
        <f>'Total Analysis'!CB129</f>
        <v>0.88888888888888884</v>
      </c>
    </row>
    <row r="259" spans="1:13" x14ac:dyDescent="0.25">
      <c r="A259" s="31">
        <f t="shared" si="3"/>
        <v>258</v>
      </c>
      <c r="B259" s="325">
        <f>'Total Analysis'!C130</f>
        <v>1036.2429999999999</v>
      </c>
      <c r="C259" s="32">
        <f>'Total Analysis'!J130</f>
        <v>9506.6419999999998</v>
      </c>
      <c r="D259" s="22">
        <f>'Minitab data'!C259-'Minitab data'!B259</f>
        <v>8470.3989999999994</v>
      </c>
      <c r="E259" s="32">
        <f>'Total Analysis'!X130</f>
        <v>701.99391918327194</v>
      </c>
      <c r="F259" s="290">
        <f>'Total Analysis'!AE130</f>
        <v>0.02</v>
      </c>
      <c r="G259" s="32"/>
      <c r="H259" s="288">
        <f>'Total Analysis'!AS130</f>
        <v>5.7790744060368021E-2</v>
      </c>
      <c r="I259" s="288"/>
      <c r="J259" s="32">
        <f>'Total Analysis'!BG130</f>
        <v>11.7</v>
      </c>
      <c r="K259" s="282">
        <f>'Total Analysis'!BN130</f>
        <v>5.8400000000000001E-2</v>
      </c>
      <c r="L259" s="172">
        <f>'Total Analysis'!BU130</f>
        <v>4.1393545922027264E-2</v>
      </c>
      <c r="M259" s="288">
        <f>'Total Analysis'!CB130</f>
        <v>1</v>
      </c>
    </row>
    <row r="260" spans="1:13" x14ac:dyDescent="0.25">
      <c r="A260" s="31">
        <f t="shared" ref="A260:A323" si="4">A259+1</f>
        <v>259</v>
      </c>
      <c r="B260" s="325">
        <f>'Total Analysis'!C131</f>
        <v>593.44299999999998</v>
      </c>
      <c r="C260" s="32">
        <f>'Total Analysis'!J131</f>
        <v>744.53</v>
      </c>
      <c r="D260" s="22">
        <f>'Minitab data'!C260-'Minitab data'!B260</f>
        <v>151.08699999999999</v>
      </c>
      <c r="E260" s="32">
        <f>'Total Analysis'!X131</f>
        <v>81.90241245309241</v>
      </c>
      <c r="F260" s="290">
        <f>'Total Analysis'!AE131</f>
        <v>0.63</v>
      </c>
      <c r="G260" s="32"/>
      <c r="H260" s="288">
        <f>'Total Analysis'!AS131</f>
        <v>0.63368720715179627</v>
      </c>
      <c r="I260" s="288"/>
      <c r="J260" s="32">
        <f>'Total Analysis'!BG131</f>
        <v>8.81</v>
      </c>
      <c r="K260" s="282">
        <f>'Total Analysis'!BN131</f>
        <v>0.34299999999999997</v>
      </c>
      <c r="L260" s="172">
        <f>'Total Analysis'!BU131</f>
        <v>0.32436930405449171</v>
      </c>
      <c r="M260" s="288">
        <f>'Total Analysis'!CB131</f>
        <v>1</v>
      </c>
    </row>
    <row r="261" spans="1:13" x14ac:dyDescent="0.25">
      <c r="A261" s="31">
        <f t="shared" si="4"/>
        <v>260</v>
      </c>
      <c r="B261" s="325">
        <f>'Total Analysis'!C132</f>
        <v>17236</v>
      </c>
      <c r="C261" s="32">
        <f>'Total Analysis'!J132</f>
        <v>88226</v>
      </c>
      <c r="D261" s="22">
        <f>'Minitab data'!C261-'Minitab data'!B261</f>
        <v>70990</v>
      </c>
      <c r="E261" s="32">
        <f>'Total Analysis'!X132</f>
        <v>15231.113272921111</v>
      </c>
      <c r="F261" s="290">
        <f>'Total Analysis'!AE132</f>
        <v>0.01</v>
      </c>
      <c r="G261" s="32">
        <f>'Total Analysis'!AL132</f>
        <v>312</v>
      </c>
      <c r="H261" s="288">
        <f>'Total Analysis'!AS132</f>
        <v>7.0464050497328373E-2</v>
      </c>
      <c r="I261" s="288">
        <f>'Total Analysis'!AZ132</f>
        <v>1.875225387666787E-2</v>
      </c>
      <c r="J261" s="32">
        <f>'Total Analysis'!BG132</f>
        <v>86.039999999999992</v>
      </c>
      <c r="K261" s="282">
        <f>'Total Analysis'!BN132</f>
        <v>0.1168</v>
      </c>
      <c r="L261" s="172">
        <f>'Total Analysis'!BU132</f>
        <v>0.36044887039238999</v>
      </c>
      <c r="M261" s="288">
        <f>'Total Analysis'!CB132</f>
        <v>1</v>
      </c>
    </row>
    <row r="262" spans="1:13" x14ac:dyDescent="0.25">
      <c r="A262" s="31">
        <f t="shared" si="4"/>
        <v>261</v>
      </c>
      <c r="B262" s="325">
        <f>'Total Analysis'!C133</f>
        <v>1253</v>
      </c>
      <c r="C262" s="32">
        <f>'Total Analysis'!J133</f>
        <v>27385</v>
      </c>
      <c r="D262" s="22">
        <f>'Minitab data'!C262-'Minitab data'!B262</f>
        <v>26132</v>
      </c>
      <c r="E262" s="32">
        <f>'Total Analysis'!X133</f>
        <v>3634.9014215800512</v>
      </c>
      <c r="F262" s="290"/>
      <c r="G262" s="32"/>
      <c r="H262" s="288">
        <f>'Total Analysis'!AS133</f>
        <v>2.479028173472618E-2</v>
      </c>
      <c r="I262" s="288"/>
      <c r="J262" s="32">
        <f>'Total Analysis'!BG133</f>
        <v>52.87</v>
      </c>
      <c r="K262" s="282">
        <f>'Total Analysis'!BN133</f>
        <v>0.1072</v>
      </c>
      <c r="L262" s="172">
        <f>'Total Analysis'!BU133</f>
        <v>0.25591203861719247</v>
      </c>
      <c r="M262" s="288">
        <f>'Total Analysis'!CB133</f>
        <v>0.88888888888888884</v>
      </c>
    </row>
    <row r="263" spans="1:13" x14ac:dyDescent="0.25">
      <c r="A263" s="31">
        <f t="shared" si="4"/>
        <v>262</v>
      </c>
      <c r="B263" s="325">
        <f>'Total Analysis'!C134</f>
        <v>2679</v>
      </c>
      <c r="C263" s="32">
        <f>'Total Analysis'!J134</f>
        <v>70652</v>
      </c>
      <c r="D263" s="22">
        <f>'Minitab data'!C263-'Minitab data'!B263</f>
        <v>67973</v>
      </c>
      <c r="E263" s="32">
        <f>'Total Analysis'!X134</f>
        <v>14585.016611596433</v>
      </c>
      <c r="F263" s="290">
        <f>'Total Analysis'!AE134</f>
        <v>0.06</v>
      </c>
      <c r="G263" s="32"/>
      <c r="H263" s="288">
        <f>'Total Analysis'!AS134</f>
        <v>2.039355992844365E-2</v>
      </c>
      <c r="I263" s="288"/>
      <c r="J263" s="32">
        <f>'Total Analysis'!BG134</f>
        <v>158.79</v>
      </c>
      <c r="K263" s="282">
        <f>'Total Analysis'!BN134</f>
        <v>0.16930000000000001</v>
      </c>
      <c r="L263" s="172">
        <f>'Total Analysis'!BU134</f>
        <v>0.35504226004399675</v>
      </c>
      <c r="M263" s="288">
        <f>'Total Analysis'!CB134</f>
        <v>0.83333333333333337</v>
      </c>
    </row>
    <row r="264" spans="1:13" x14ac:dyDescent="0.25">
      <c r="A264" s="31">
        <f t="shared" si="4"/>
        <v>263</v>
      </c>
      <c r="B264" s="325">
        <f>'Total Analysis'!D4</f>
        <v>1524</v>
      </c>
      <c r="C264" s="32">
        <f>'Total Analysis'!K4</f>
        <v>9356</v>
      </c>
      <c r="D264" s="22">
        <f>'Minitab data'!C264-'Minitab data'!B264</f>
        <v>7832</v>
      </c>
      <c r="E264" s="32">
        <f>'Total Analysis'!Y4</f>
        <v>1099.2613314447594</v>
      </c>
      <c r="F264" s="290">
        <f>'Total Analysis'!AF4</f>
        <v>-0.01</v>
      </c>
      <c r="G264" s="32">
        <f>'Total Analysis'!AM4</f>
        <v>3</v>
      </c>
      <c r="H264" s="288">
        <f>'Total Analysis'!AT4</f>
        <v>9.5422954104314076E-2</v>
      </c>
      <c r="I264" s="288">
        <f>'Total Analysis'!BA4</f>
        <v>1.9467878001297859E-3</v>
      </c>
      <c r="J264" s="32">
        <f>'Total Analysis'!BH4</f>
        <v>92.35</v>
      </c>
      <c r="K264" s="282">
        <f>'Total Analysis'!BO4</f>
        <v>0.11070000000000001</v>
      </c>
      <c r="L264" s="172">
        <f>'Total Analysis'!BV4</f>
        <v>0.11789849583378423</v>
      </c>
      <c r="M264" s="288">
        <f>'Total Analysis'!CC4</f>
        <v>0.55555555555555558</v>
      </c>
    </row>
    <row r="265" spans="1:13" x14ac:dyDescent="0.25">
      <c r="A265" s="31">
        <f t="shared" si="4"/>
        <v>264</v>
      </c>
      <c r="B265" s="325">
        <f>'Total Analysis'!D5</f>
        <v>2122</v>
      </c>
      <c r="C265" s="32">
        <f>'Total Analysis'!K5</f>
        <v>28882</v>
      </c>
      <c r="D265" s="22">
        <f>'Minitab data'!C265-'Minitab data'!B265</f>
        <v>26760</v>
      </c>
      <c r="E265" s="32">
        <f>'Total Analysis'!Y5</f>
        <v>4028.0321525885561</v>
      </c>
      <c r="F265" s="290">
        <f>'Total Analysis'!AF5</f>
        <v>0.23</v>
      </c>
      <c r="G265" s="32">
        <f>'Total Analysis'!AM5</f>
        <v>8</v>
      </c>
      <c r="H265" s="288">
        <f>'Total Analysis'!AT5</f>
        <v>3.8892249042356261E-2</v>
      </c>
      <c r="I265" s="288">
        <f>'Total Analysis'!BA5</f>
        <v>3.9721946375372392E-3</v>
      </c>
      <c r="J265" s="32">
        <f>'Total Analysis'!BH5</f>
        <v>251.76</v>
      </c>
      <c r="K265" s="282">
        <f>'Total Analysis'!BO5</f>
        <v>0.1148</v>
      </c>
      <c r="L265" s="172">
        <f>'Total Analysis'!BV5</f>
        <v>0.30438593148649162</v>
      </c>
      <c r="M265" s="288">
        <f>'Total Analysis'!CC5</f>
        <v>0.83333333333333337</v>
      </c>
    </row>
    <row r="266" spans="1:13" x14ac:dyDescent="0.25">
      <c r="A266" s="31">
        <f t="shared" si="4"/>
        <v>265</v>
      </c>
      <c r="B266" s="325">
        <f>'Total Analysis'!D6</f>
        <v>127</v>
      </c>
      <c r="C266" s="32">
        <f>'Total Analysis'!K6</f>
        <v>2704</v>
      </c>
      <c r="D266" s="22">
        <f>'Minitab data'!C266-'Minitab data'!B266</f>
        <v>2577</v>
      </c>
      <c r="E266" s="32">
        <f>'Total Analysis'!Y6</f>
        <v>187.28571428571428</v>
      </c>
      <c r="F266" s="290">
        <f>'Total Analysis'!AF6</f>
        <v>0.03</v>
      </c>
      <c r="G266" s="32">
        <f>'Total Analysis'!AM6</f>
        <v>9</v>
      </c>
      <c r="H266" s="288">
        <f>'Total Analysis'!AT6</f>
        <v>1.7592464330239647E-2</v>
      </c>
      <c r="I266" s="288">
        <f>'Total Analysis'!BA6</f>
        <v>7.1428571428571425E-2</v>
      </c>
      <c r="J266" s="32"/>
      <c r="K266" s="282"/>
      <c r="L266" s="172">
        <f>'Total Analysis'!BV6</f>
        <v>0.20755586270444598</v>
      </c>
      <c r="M266" s="288">
        <f>'Total Analysis'!CC6</f>
        <v>0.88888888888888884</v>
      </c>
    </row>
    <row r="267" spans="1:13" x14ac:dyDescent="0.25">
      <c r="A267" s="31">
        <f t="shared" si="4"/>
        <v>266</v>
      </c>
      <c r="B267" s="325">
        <f>'Total Analysis'!D7</f>
        <v>3269</v>
      </c>
      <c r="C267" s="32">
        <f>'Total Analysis'!K7</f>
        <v>62726</v>
      </c>
      <c r="D267" s="22">
        <f>'Minitab data'!C267-'Minitab data'!B267</f>
        <v>59457</v>
      </c>
      <c r="E267" s="32">
        <f>'Total Analysis'!Y7</f>
        <v>6920.6337919007938</v>
      </c>
      <c r="F267" s="290">
        <f>'Total Analysis'!AF7</f>
        <v>0.24</v>
      </c>
      <c r="G267" s="32"/>
      <c r="H267" s="288">
        <f>'Total Analysis'!AT7</f>
        <v>2.7938738184366613E-2</v>
      </c>
      <c r="I267" s="288"/>
      <c r="J267" s="32">
        <f>'Total Analysis'!BH7</f>
        <v>193.04</v>
      </c>
      <c r="K267" s="282">
        <f>'Total Analysis'!BO7</f>
        <v>0.10929999999999999</v>
      </c>
      <c r="L267" s="172">
        <f>'Total Analysis'!BV7</f>
        <v>0.5079012668146794</v>
      </c>
      <c r="M267" s="288"/>
    </row>
    <row r="268" spans="1:13" x14ac:dyDescent="0.25">
      <c r="A268" s="31">
        <f t="shared" si="4"/>
        <v>267</v>
      </c>
      <c r="B268" s="325">
        <f>'Total Analysis'!D8</f>
        <v>5050</v>
      </c>
      <c r="C268" s="32">
        <f>'Total Analysis'!K8</f>
        <v>49455</v>
      </c>
      <c r="D268" s="22">
        <f>'Minitab data'!C268-'Minitab data'!B268</f>
        <v>44405</v>
      </c>
      <c r="E268" s="32">
        <f>'Total Analysis'!Y8</f>
        <v>5359.6491836439818</v>
      </c>
      <c r="F268" s="290">
        <f>'Total Analysis'!AF8</f>
        <v>0.34</v>
      </c>
      <c r="G268" s="32"/>
      <c r="H268" s="288">
        <f>'Total Analysis'!AT8</f>
        <v>3.7243810521192099E-2</v>
      </c>
      <c r="I268" s="288"/>
      <c r="J268" s="32">
        <f>'Total Analysis'!BH8</f>
        <v>63.06</v>
      </c>
      <c r="K268" s="282">
        <f>'Total Analysis'!BO8</f>
        <v>0.06</v>
      </c>
      <c r="L268" s="172">
        <f>'Total Analysis'!BV8</f>
        <v>6.1243162218458602E-2</v>
      </c>
      <c r="M268" s="288">
        <f>'Total Analysis'!CC8</f>
        <v>0.83333333333333337</v>
      </c>
    </row>
    <row r="269" spans="1:13" x14ac:dyDescent="0.25">
      <c r="A269" s="31">
        <f t="shared" si="4"/>
        <v>268</v>
      </c>
      <c r="B269" s="325">
        <f>'Total Analysis'!D9</f>
        <v>76.599999999999994</v>
      </c>
      <c r="C269" s="32">
        <f>'Total Analysis'!K9</f>
        <v>3403</v>
      </c>
      <c r="D269" s="22">
        <f>'Minitab data'!C269-'Minitab data'!B269</f>
        <v>3326.4</v>
      </c>
      <c r="E269" s="32">
        <f>'Total Analysis'!Y9</f>
        <v>-31.30918635170605</v>
      </c>
      <c r="F269" s="290">
        <f>'Total Analysis'!AF9</f>
        <v>0.02</v>
      </c>
      <c r="G269" s="32">
        <f>'Total Analysis'!AM9</f>
        <v>277.8</v>
      </c>
      <c r="H269" s="288">
        <f>'Total Analysis'!AT9</f>
        <v>1.1570822193018233E-2</v>
      </c>
      <c r="I269" s="288">
        <f>'Total Analysis'!BA9</f>
        <v>0.87413467589679039</v>
      </c>
      <c r="J269" s="32"/>
      <c r="K269" s="282"/>
      <c r="L269" s="172">
        <f>'Total Analysis'!BV9</f>
        <v>0.44784403016934682</v>
      </c>
      <c r="M269" s="288">
        <f>'Total Analysis'!CC9</f>
        <v>0.88888888888888884</v>
      </c>
    </row>
    <row r="270" spans="1:13" x14ac:dyDescent="0.25">
      <c r="A270" s="31">
        <f t="shared" si="4"/>
        <v>269</v>
      </c>
      <c r="B270" s="325">
        <f>'Total Analysis'!D10</f>
        <v>591</v>
      </c>
      <c r="C270" s="32">
        <f>'Total Analysis'!K10</f>
        <v>29291</v>
      </c>
      <c r="D270" s="22">
        <f>'Minitab data'!C270-'Minitab data'!B270</f>
        <v>28700</v>
      </c>
      <c r="E270" s="32">
        <f>'Total Analysis'!Y10</f>
        <v>391.35135135135135</v>
      </c>
      <c r="F270" s="290">
        <f>'Total Analysis'!AF10</f>
        <v>0.05</v>
      </c>
      <c r="G270" s="32"/>
      <c r="H270" s="288">
        <f>'Total Analysis'!AT10</f>
        <v>1.5199444487308079E-2</v>
      </c>
      <c r="I270" s="288"/>
      <c r="J270" s="32">
        <f>'Total Analysis'!BH10</f>
        <v>23.1</v>
      </c>
      <c r="K270" s="282"/>
      <c r="L270" s="172">
        <f>'Total Analysis'!BV10</f>
        <v>0.12671303986710963</v>
      </c>
      <c r="M270" s="288">
        <f>'Total Analysis'!CC10</f>
        <v>0.72222222222222221</v>
      </c>
    </row>
    <row r="271" spans="1:13" x14ac:dyDescent="0.25">
      <c r="A271" s="31">
        <f t="shared" si="4"/>
        <v>270</v>
      </c>
      <c r="B271" s="325">
        <f>'Total Analysis'!D11</f>
        <v>101.59099999999999</v>
      </c>
      <c r="C271" s="32">
        <f>'Total Analysis'!K11</f>
        <v>311.29300000000001</v>
      </c>
      <c r="D271" s="22">
        <f>'Minitab data'!C271-'Minitab data'!B271</f>
        <v>209.702</v>
      </c>
      <c r="E271" s="32">
        <f>'Total Analysis'!Y11</f>
        <v>41.219136240903126</v>
      </c>
      <c r="F271" s="290">
        <f>'Total Analysis'!AF11</f>
        <v>0.41</v>
      </c>
      <c r="G271" s="32"/>
      <c r="H271" s="288">
        <f>'Total Analysis'!AT11</f>
        <v>0.12356702462923567</v>
      </c>
      <c r="I271" s="288"/>
      <c r="J271" s="32">
        <f>'Total Analysis'!BH11</f>
        <v>1.03</v>
      </c>
      <c r="K271" s="282">
        <f>'Total Analysis'!BO11</f>
        <v>7.6799999999999993E-2</v>
      </c>
      <c r="L271" s="172">
        <f>'Total Analysis'!BV11</f>
        <v>4.9170742317094791E-2</v>
      </c>
      <c r="M271" s="288"/>
    </row>
    <row r="272" spans="1:13" x14ac:dyDescent="0.25">
      <c r="A272" s="31">
        <f t="shared" si="4"/>
        <v>271</v>
      </c>
      <c r="B272" s="325">
        <f>'Total Analysis'!D12</f>
        <v>698</v>
      </c>
      <c r="C272" s="32">
        <f>'Total Analysis'!K12</f>
        <v>4039</v>
      </c>
      <c r="D272" s="22">
        <f>'Minitab data'!C272-'Minitab data'!B272</f>
        <v>3341</v>
      </c>
      <c r="E272" s="32">
        <f>'Total Analysis'!Y12</f>
        <v>770.3472378804961</v>
      </c>
      <c r="F272" s="290">
        <f>'Total Analysis'!AF12</f>
        <v>7.0000000000000007E-2</v>
      </c>
      <c r="G272" s="32"/>
      <c r="H272" s="288">
        <f>'Total Analysis'!AT12</f>
        <v>9.6823415175475103E-2</v>
      </c>
      <c r="I272" s="288"/>
      <c r="J272" s="32">
        <f>'Total Analysis'!BH12</f>
        <v>316.56</v>
      </c>
      <c r="K272" s="282">
        <f>'Total Analysis'!BO12</f>
        <v>0.1517</v>
      </c>
      <c r="L272" s="172">
        <f>'Total Analysis'!BV12</f>
        <v>0.19475760992108229</v>
      </c>
      <c r="M272" s="288">
        <f>'Total Analysis'!CC12</f>
        <v>1</v>
      </c>
    </row>
    <row r="273" spans="1:13" x14ac:dyDescent="0.25">
      <c r="A273" s="31">
        <f t="shared" si="4"/>
        <v>272</v>
      </c>
      <c r="B273" s="325">
        <f>'Total Analysis'!D13</f>
        <v>333</v>
      </c>
      <c r="C273" s="32">
        <f>'Total Analysis'!K13</f>
        <v>7542</v>
      </c>
      <c r="D273" s="22">
        <f>'Minitab data'!C273-'Minitab data'!B273</f>
        <v>7209</v>
      </c>
      <c r="E273" s="32">
        <f>'Total Analysis'!Y13</f>
        <v>719.25233644859816</v>
      </c>
      <c r="F273" s="290">
        <f>'Total Analysis'!AF13</f>
        <v>-0.03</v>
      </c>
      <c r="G273" s="32"/>
      <c r="H273" s="288">
        <f>'Total Analysis'!AT13</f>
        <v>2.6089000313381384E-2</v>
      </c>
      <c r="I273" s="288"/>
      <c r="J273" s="32">
        <f>'Total Analysis'!BH13</f>
        <v>168.84</v>
      </c>
      <c r="K273" s="282">
        <f>'Total Analysis'!BO13</f>
        <v>8.5800000000000001E-2</v>
      </c>
      <c r="L273" s="172">
        <f>'Total Analysis'!BV13</f>
        <v>8.9249492900608518E-2</v>
      </c>
      <c r="M273" s="288">
        <f>'Total Analysis'!CC13</f>
        <v>0.83333333333333337</v>
      </c>
    </row>
    <row r="274" spans="1:13" x14ac:dyDescent="0.25">
      <c r="A274" s="31">
        <f t="shared" si="4"/>
        <v>273</v>
      </c>
      <c r="B274" s="325">
        <f>'Total Analysis'!D14</f>
        <v>21.001000000000001</v>
      </c>
      <c r="C274" s="32">
        <f>'Total Analysis'!K14</f>
        <v>216.58099999999999</v>
      </c>
      <c r="D274" s="22">
        <f>'Minitab data'!C274-'Minitab data'!B274</f>
        <v>195.57999999999998</v>
      </c>
      <c r="E274" s="32">
        <f>'Total Analysis'!Y14</f>
        <v>-243.76413913156864</v>
      </c>
      <c r="F274" s="290">
        <f>'Total Analysis'!AF14</f>
        <v>0.18</v>
      </c>
      <c r="G274" s="32"/>
      <c r="H274" s="288">
        <f>'Total Analysis'!AT14</f>
        <v>6.7508229182739285E-2</v>
      </c>
      <c r="I274" s="288"/>
      <c r="J274" s="32">
        <f>'Total Analysis'!BH14</f>
        <v>2.56</v>
      </c>
      <c r="K274" s="282"/>
      <c r="L274" s="172">
        <f>'Total Analysis'!BV14</f>
        <v>0.18863222707467373</v>
      </c>
      <c r="M274" s="288">
        <f>'Total Analysis'!CC14</f>
        <v>0.94444444444444442</v>
      </c>
    </row>
    <row r="275" spans="1:13" x14ac:dyDescent="0.25">
      <c r="A275" s="31">
        <f t="shared" si="4"/>
        <v>274</v>
      </c>
      <c r="B275" s="325">
        <f>'Total Analysis'!D15</f>
        <v>7</v>
      </c>
      <c r="C275" s="32">
        <f>'Total Analysis'!K15</f>
        <v>1747</v>
      </c>
      <c r="D275" s="22">
        <f>'Minitab data'!C275-'Minitab data'!B275</f>
        <v>1740</v>
      </c>
      <c r="E275" s="32">
        <f>'Total Analysis'!Y15</f>
        <v>413.02690582959639</v>
      </c>
      <c r="F275" s="290">
        <f>'Total Analysis'!AF15</f>
        <v>0.03</v>
      </c>
      <c r="G275" s="32"/>
      <c r="H275" s="288">
        <f>'Total Analysis'!AT15</f>
        <v>1.3340956737183153E-3</v>
      </c>
      <c r="I275" s="288"/>
      <c r="J275" s="32">
        <f>'Total Analysis'!BH15</f>
        <v>86.11</v>
      </c>
      <c r="K275" s="282">
        <f>'Total Analysis'!BO15</f>
        <v>0.1033</v>
      </c>
      <c r="L275" s="172">
        <f>'Total Analysis'!BV15</f>
        <v>0.15237915407854985</v>
      </c>
      <c r="M275" s="288">
        <f>'Total Analysis'!CC15</f>
        <v>0.88888888888888884</v>
      </c>
    </row>
    <row r="276" spans="1:13" x14ac:dyDescent="0.25">
      <c r="A276" s="31">
        <f t="shared" si="4"/>
        <v>275</v>
      </c>
      <c r="B276" s="325">
        <f>'Total Analysis'!D16</f>
        <v>139</v>
      </c>
      <c r="C276" s="32">
        <f>'Total Analysis'!K16</f>
        <v>10235</v>
      </c>
      <c r="D276" s="22">
        <f>'Minitab data'!C276-'Minitab data'!B276</f>
        <v>10096</v>
      </c>
      <c r="E276" s="32">
        <f>'Total Analysis'!Y16</f>
        <v>1106.6871921182264</v>
      </c>
      <c r="F276" s="290">
        <f>'Total Analysis'!AF16</f>
        <v>0.2</v>
      </c>
      <c r="G276" s="32"/>
      <c r="H276" s="288">
        <f>'Total Analysis'!AT16</f>
        <v>9.4346025928188429E-3</v>
      </c>
      <c r="I276" s="288"/>
      <c r="J276" s="32">
        <f>'Total Analysis'!BH16</f>
        <v>25.75</v>
      </c>
      <c r="K276" s="282">
        <f>'Total Analysis'!BO16</f>
        <v>0.1085</v>
      </c>
      <c r="L276" s="172">
        <f>'Total Analysis'!BV16</f>
        <v>0.31985611510791367</v>
      </c>
      <c r="M276" s="288">
        <f>'Total Analysis'!CC16</f>
        <v>0.88888888888888884</v>
      </c>
    </row>
    <row r="277" spans="1:13" x14ac:dyDescent="0.25">
      <c r="A277" s="31">
        <f t="shared" si="4"/>
        <v>276</v>
      </c>
      <c r="B277" s="325">
        <f>'Total Analysis'!D17</f>
        <v>0.437</v>
      </c>
      <c r="C277" s="32">
        <f>'Total Analysis'!K17</f>
        <v>45.484999999999999</v>
      </c>
      <c r="D277" s="22">
        <f>'Minitab data'!C277-'Minitab data'!B277</f>
        <v>45.048000000000002</v>
      </c>
      <c r="E277" s="32">
        <f>'Total Analysis'!Y17</f>
        <v>8778.6511627906966</v>
      </c>
      <c r="F277" s="290">
        <f>'Total Analysis'!AF17</f>
        <v>-0.05</v>
      </c>
      <c r="G277" s="32"/>
      <c r="H277" s="288">
        <f>'Total Analysis'!AT17</f>
        <v>6.3561787293460554E-3</v>
      </c>
      <c r="I277" s="288"/>
      <c r="J277" s="32">
        <f>'Total Analysis'!BH17</f>
        <v>2.5</v>
      </c>
      <c r="K277" s="282">
        <f>'Total Analysis'!BO17</f>
        <v>1.37E-2</v>
      </c>
      <c r="L277" s="172">
        <f>'Total Analysis'!BV17</f>
        <v>3.1119070426054725E-2</v>
      </c>
      <c r="M277" s="288">
        <f>'Total Analysis'!CC17</f>
        <v>0.72222222222222221</v>
      </c>
    </row>
    <row r="278" spans="1:13" x14ac:dyDescent="0.25">
      <c r="A278" s="31">
        <f t="shared" si="4"/>
        <v>277</v>
      </c>
      <c r="B278" s="325">
        <f>'Total Analysis'!D18</f>
        <v>838</v>
      </c>
      <c r="C278" s="32">
        <f>'Total Analysis'!K18</f>
        <v>271.846</v>
      </c>
      <c r="D278" s="22">
        <f>'Minitab data'!C278-'Minitab data'!B278</f>
        <v>-566.154</v>
      </c>
      <c r="E278" s="32">
        <f>'Total Analysis'!Y18</f>
        <v>72.557201288067787</v>
      </c>
      <c r="F278" s="290">
        <f>'Total Analysis'!AF18</f>
        <v>0.59</v>
      </c>
      <c r="G278" s="32">
        <f>'Total Analysis'!AM18</f>
        <v>57</v>
      </c>
      <c r="H278" s="288">
        <f>'Total Analysis'!AT18</f>
        <v>2.1782075275525057E-3</v>
      </c>
      <c r="I278" s="288">
        <f>'Total Analysis'!BA18</f>
        <v>6.4552661381653456E-2</v>
      </c>
      <c r="J278" s="32">
        <f>'Total Analysis'!BH18</f>
        <v>17.61</v>
      </c>
      <c r="K278" s="282">
        <f>'Total Analysis'!BO18</f>
        <v>0.25090000000000001</v>
      </c>
      <c r="L278" s="172">
        <f>'Total Analysis'!BV18</f>
        <v>0.32778450276583021</v>
      </c>
      <c r="M278" s="288">
        <f>'Total Analysis'!CC18</f>
        <v>0.5</v>
      </c>
    </row>
    <row r="279" spans="1:13" x14ac:dyDescent="0.25">
      <c r="A279" s="31">
        <f t="shared" si="4"/>
        <v>278</v>
      </c>
      <c r="B279" s="325">
        <f>'Total Analysis'!D19</f>
        <v>37.427</v>
      </c>
      <c r="C279" s="32">
        <f>'Total Analysis'!K19</f>
        <v>200.00399999999999</v>
      </c>
      <c r="D279" s="22">
        <f>'Minitab data'!C279-'Minitab data'!B279</f>
        <v>162.577</v>
      </c>
      <c r="E279" s="32">
        <f>'Total Analysis'!Y19</f>
        <v>-49.201195565889286</v>
      </c>
      <c r="F279" s="290">
        <f>'Total Analysis'!AF19</f>
        <v>-0.27</v>
      </c>
      <c r="G279" s="32"/>
      <c r="H279" s="288">
        <f>'Total Analysis'!AT19</f>
        <v>4.374019769396003E-2</v>
      </c>
      <c r="I279" s="288"/>
      <c r="J279" s="32">
        <f>'Total Analysis'!BH19</f>
        <v>0.28000000000000003</v>
      </c>
      <c r="K279" s="282">
        <f>'Total Analysis'!BO19</f>
        <v>-5.2300000000000006E-2</v>
      </c>
      <c r="L279" s="172">
        <f>'Total Analysis'!BV19</f>
        <v>1.5939023976788712E-2</v>
      </c>
      <c r="M279" s="288">
        <f>'Total Analysis'!CC19</f>
        <v>1</v>
      </c>
    </row>
    <row r="280" spans="1:13" x14ac:dyDescent="0.25">
      <c r="A280" s="31">
        <f t="shared" si="4"/>
        <v>279</v>
      </c>
      <c r="B280" s="325">
        <f>'Total Analysis'!D20</f>
        <v>73.637</v>
      </c>
      <c r="C280" s="32">
        <f>'Total Analysis'!K20</f>
        <v>684.63199999999995</v>
      </c>
      <c r="D280" s="22">
        <f>'Minitab data'!C280-'Minitab data'!B280</f>
        <v>610.99499999999989</v>
      </c>
      <c r="E280" s="32">
        <f>'Total Analysis'!Y20</f>
        <v>37.108022503854087</v>
      </c>
      <c r="F280" s="290">
        <f>'Total Analysis'!AF20</f>
        <v>0.33</v>
      </c>
      <c r="G280" s="32"/>
      <c r="H280" s="288">
        <f>'Total Analysis'!AT20</f>
        <v>4.6258552118689053E-2</v>
      </c>
      <c r="I280" s="288"/>
      <c r="J280" s="32">
        <f>'Total Analysis'!BH20</f>
        <v>2.38</v>
      </c>
      <c r="K280" s="282">
        <f>'Total Analysis'!BO20</f>
        <v>8.2100000000000006E-2</v>
      </c>
      <c r="L280" s="172">
        <f>'Total Analysis'!BV20</f>
        <v>9.6529305672278826E-2</v>
      </c>
      <c r="M280" s="288">
        <f>'Total Analysis'!CC20</f>
        <v>0.94444444444444442</v>
      </c>
    </row>
    <row r="281" spans="1:13" x14ac:dyDescent="0.25">
      <c r="A281" s="31">
        <f t="shared" si="4"/>
        <v>280</v>
      </c>
      <c r="B281" s="325">
        <f>'Total Analysis'!D21</f>
        <v>565.44200000000001</v>
      </c>
      <c r="C281" s="32">
        <f>'Total Analysis'!K21</f>
        <v>2426.2150000000001</v>
      </c>
      <c r="D281" s="22">
        <f>'Minitab data'!C281-'Minitab data'!B281</f>
        <v>1860.7730000000001</v>
      </c>
      <c r="E281" s="32">
        <f>'Total Analysis'!Y21</f>
        <v>422.9930664501228</v>
      </c>
      <c r="F281" s="290">
        <f>'Total Analysis'!AF21</f>
        <v>0.03</v>
      </c>
      <c r="G281" s="32"/>
      <c r="H281" s="288">
        <f>'Total Analysis'!AT21</f>
        <v>0.11126474851882673</v>
      </c>
      <c r="I281" s="288"/>
      <c r="J281" s="32">
        <f>'Total Analysis'!BH21</f>
        <v>2.62</v>
      </c>
      <c r="K281" s="282">
        <f>'Total Analysis'!BO21</f>
        <v>0.13019999999999998</v>
      </c>
      <c r="L281" s="172">
        <f>'Total Analysis'!BV21</f>
        <v>0.37152288432211827</v>
      </c>
      <c r="M281" s="288">
        <f>'Total Analysis'!CC21</f>
        <v>1</v>
      </c>
    </row>
    <row r="282" spans="1:13" x14ac:dyDescent="0.25">
      <c r="A282" s="31">
        <f t="shared" si="4"/>
        <v>281</v>
      </c>
      <c r="B282" s="325">
        <f>'Total Analysis'!D22</f>
        <v>140940</v>
      </c>
      <c r="C282" s="32">
        <f>'Total Analysis'!K22</f>
        <v>80220</v>
      </c>
      <c r="D282" s="22">
        <f>'Minitab data'!C282-'Minitab data'!B282</f>
        <v>-60720</v>
      </c>
      <c r="E282" s="32">
        <f>'Total Analysis'!Y22</f>
        <v>14178.470428893905</v>
      </c>
      <c r="F282" s="290">
        <f>'Total Analysis'!AF22</f>
        <v>0.24</v>
      </c>
      <c r="G282" s="32">
        <f>'Total Analysis'!AM22</f>
        <v>6</v>
      </c>
      <c r="H282" s="288">
        <f>'Total Analysis'!AT22</f>
        <v>0.57263352916798715</v>
      </c>
      <c r="I282" s="288">
        <f>'Total Analysis'!BA22</f>
        <v>4.3945419788622531E-5</v>
      </c>
      <c r="J282" s="32">
        <f>'Total Analysis'!BH22</f>
        <v>1487.32</v>
      </c>
      <c r="K282" s="282">
        <f>'Total Analysis'!BO22</f>
        <v>0.31129999999999997</v>
      </c>
      <c r="L282" s="172">
        <f>'Total Analysis'!BV22</f>
        <v>0.37600099213379634</v>
      </c>
      <c r="M282" s="288">
        <f>'Total Analysis'!CC22</f>
        <v>1</v>
      </c>
    </row>
    <row r="283" spans="1:13" x14ac:dyDescent="0.25">
      <c r="A283" s="31">
        <f t="shared" si="4"/>
        <v>282</v>
      </c>
      <c r="B283" s="325">
        <f>'Total Analysis'!D23</f>
        <v>136.13499999999999</v>
      </c>
      <c r="C283" s="32">
        <f>'Total Analysis'!K23</f>
        <v>3032.9879999999998</v>
      </c>
      <c r="D283" s="22">
        <f>'Minitab data'!C283-'Minitab data'!B283</f>
        <v>2896.8530000000001</v>
      </c>
      <c r="E283" s="32">
        <f>'Total Analysis'!Y23</f>
        <v>765.44508189281544</v>
      </c>
      <c r="F283" s="290">
        <f>'Total Analysis'!AF23</f>
        <v>0.03</v>
      </c>
      <c r="G283" s="32"/>
      <c r="H283" s="288">
        <f>'Total Analysis'!AT23</f>
        <v>2.5416045742347928E-2</v>
      </c>
      <c r="I283" s="288"/>
      <c r="J283" s="32">
        <f>'Total Analysis'!BH23</f>
        <v>162.54999999999998</v>
      </c>
      <c r="K283" s="282">
        <f>'Total Analysis'!BO23</f>
        <v>0.20879999999999999</v>
      </c>
      <c r="L283" s="172">
        <f>'Total Analysis'!BV23</f>
        <v>9.9358884312157794E-2</v>
      </c>
      <c r="M283" s="288"/>
    </row>
    <row r="284" spans="1:13" x14ac:dyDescent="0.25">
      <c r="A284" s="31">
        <f t="shared" si="4"/>
        <v>283</v>
      </c>
      <c r="B284" s="325">
        <f>'Total Analysis'!D24</f>
        <v>477</v>
      </c>
      <c r="C284" s="32">
        <f>'Total Analysis'!K24</f>
        <v>4851.7</v>
      </c>
      <c r="D284" s="22">
        <f>'Minitab data'!C284-'Minitab data'!B284</f>
        <v>4374.7</v>
      </c>
      <c r="E284" s="32">
        <f>'Total Analysis'!Y24</f>
        <v>1617.0870423314584</v>
      </c>
      <c r="F284" s="290">
        <f>'Total Analysis'!AF24</f>
        <v>0.08</v>
      </c>
      <c r="G284" s="32"/>
      <c r="H284" s="288">
        <f>'Total Analysis'!AT24</f>
        <v>5.147741253156634E-2</v>
      </c>
      <c r="I284" s="288"/>
      <c r="J284" s="32">
        <f>'Total Analysis'!BH24</f>
        <v>95.63000000000001</v>
      </c>
      <c r="K284" s="282">
        <f>'Total Analysis'!BO24</f>
        <v>0.27289999999999998</v>
      </c>
      <c r="L284" s="172">
        <f>'Total Analysis'!BV24</f>
        <v>0.21276337545318022</v>
      </c>
      <c r="M284" s="288">
        <f>'Total Analysis'!CC24</f>
        <v>1</v>
      </c>
    </row>
    <row r="285" spans="1:13" x14ac:dyDescent="0.25">
      <c r="A285" s="31">
        <f t="shared" si="4"/>
        <v>284</v>
      </c>
      <c r="B285" s="325">
        <f>'Total Analysis'!D25</f>
        <v>44147</v>
      </c>
      <c r="C285" s="32">
        <f>'Total Analysis'!K25</f>
        <v>61026</v>
      </c>
      <c r="D285" s="22">
        <f>'Minitab data'!C285-'Minitab data'!B285</f>
        <v>16879</v>
      </c>
      <c r="E285" s="32">
        <f>'Total Analysis'!Y25</f>
        <v>8275.7419485654427</v>
      </c>
      <c r="F285" s="290">
        <f>'Total Analysis'!AF25</f>
        <v>0.38</v>
      </c>
      <c r="G285" s="32"/>
      <c r="H285" s="288">
        <f>'Total Analysis'!AT25</f>
        <v>0.3130149321459465</v>
      </c>
      <c r="I285" s="288"/>
      <c r="J285" s="32">
        <f>'Total Analysis'!BH25</f>
        <v>867.33999999999992</v>
      </c>
      <c r="K285" s="282">
        <f>'Total Analysis'!BO25</f>
        <v>0.28699999999999998</v>
      </c>
      <c r="L285" s="172">
        <f>'Total Analysis'!BV25</f>
        <v>0.36497141730731325</v>
      </c>
      <c r="M285" s="288">
        <f>'Total Analysis'!CC25</f>
        <v>1</v>
      </c>
    </row>
    <row r="286" spans="1:13" x14ac:dyDescent="0.25">
      <c r="A286" s="31">
        <f t="shared" si="4"/>
        <v>285</v>
      </c>
      <c r="B286" s="325">
        <f>'Total Analysis'!D26</f>
        <v>298</v>
      </c>
      <c r="C286" s="32">
        <f>'Total Analysis'!K26</f>
        <v>15529</v>
      </c>
      <c r="D286" s="22">
        <f>'Minitab data'!C286-'Minitab data'!B286</f>
        <v>15231</v>
      </c>
      <c r="E286" s="32">
        <f>'Total Analysis'!Y26</f>
        <v>1359.5159235668791</v>
      </c>
      <c r="F286" s="290">
        <f>'Total Analysis'!AF26</f>
        <v>-0.08</v>
      </c>
      <c r="G286" s="32"/>
      <c r="H286" s="288">
        <f>'Total Analysis'!AT26</f>
        <v>1.4781746031746031E-2</v>
      </c>
      <c r="I286" s="288"/>
      <c r="J286" s="32">
        <f>'Total Analysis'!BH26</f>
        <v>99.22</v>
      </c>
      <c r="K286" s="282">
        <f>'Total Analysis'!BO26</f>
        <v>8.3599999999999994E-2</v>
      </c>
      <c r="L286" s="172">
        <f>'Total Analysis'!BV26</f>
        <v>0.21837137221752606</v>
      </c>
      <c r="M286" s="288">
        <f>'Total Analysis'!CC26</f>
        <v>0.94444444444444442</v>
      </c>
    </row>
    <row r="287" spans="1:13" x14ac:dyDescent="0.25">
      <c r="A287" s="31">
        <f t="shared" si="4"/>
        <v>286</v>
      </c>
      <c r="B287" s="325">
        <f>'Total Analysis'!D27</f>
        <v>367.75799999999998</v>
      </c>
      <c r="C287" s="32">
        <f>'Total Analysis'!K27</f>
        <v>4475.5370000000003</v>
      </c>
      <c r="D287" s="22">
        <f>'Minitab data'!C287-'Minitab data'!B287</f>
        <v>4107.7790000000005</v>
      </c>
      <c r="E287" s="32">
        <f>'Total Analysis'!Y27</f>
        <v>663.69725853735531</v>
      </c>
      <c r="F287" s="290">
        <f>'Total Analysis'!AF27</f>
        <v>0.06</v>
      </c>
      <c r="G287" s="32"/>
      <c r="H287" s="288">
        <f>'Total Analysis'!AT27</f>
        <v>4.537299305213012E-2</v>
      </c>
      <c r="I287" s="288"/>
      <c r="J287" s="32">
        <f>'Total Analysis'!BH27</f>
        <v>20.7</v>
      </c>
      <c r="K287" s="282">
        <f>'Total Analysis'!BO27</f>
        <v>0.1166</v>
      </c>
      <c r="L287" s="172">
        <f>'Total Analysis'!BV27</f>
        <v>0.11698351637555078</v>
      </c>
      <c r="M287" s="288">
        <f>'Total Analysis'!CC27</f>
        <v>1</v>
      </c>
    </row>
    <row r="288" spans="1:13" x14ac:dyDescent="0.25">
      <c r="A288" s="31">
        <f t="shared" si="4"/>
        <v>287</v>
      </c>
      <c r="B288" s="325">
        <f>'Total Analysis'!D28</f>
        <v>31.521999999999998</v>
      </c>
      <c r="C288" s="32">
        <f>'Total Analysis'!K28</f>
        <v>1014.246</v>
      </c>
      <c r="D288" s="22">
        <f>'Minitab data'!C288-'Minitab data'!B288</f>
        <v>982.72399999999993</v>
      </c>
      <c r="E288" s="32">
        <f>'Total Analysis'!Y28</f>
        <v>184.45364962308636</v>
      </c>
      <c r="F288" s="290">
        <f>'Total Analysis'!AF28</f>
        <v>0.14000000000000001</v>
      </c>
      <c r="G288" s="32"/>
      <c r="H288" s="288">
        <f>'Total Analysis'!AT28</f>
        <v>2.3002244619771919E-2</v>
      </c>
      <c r="I288" s="288"/>
      <c r="J288" s="32">
        <f>'Total Analysis'!BH28</f>
        <v>39.75</v>
      </c>
      <c r="K288" s="282">
        <f>'Total Analysis'!BO28</f>
        <v>0.18140000000000001</v>
      </c>
      <c r="L288" s="172">
        <f>'Total Analysis'!BV28</f>
        <v>8.208885609857447E-2</v>
      </c>
      <c r="M288" s="288">
        <f>'Total Analysis'!CC28</f>
        <v>0.88888888888888884</v>
      </c>
    </row>
    <row r="289" spans="1:13" x14ac:dyDescent="0.25">
      <c r="A289" s="31">
        <f t="shared" si="4"/>
        <v>288</v>
      </c>
      <c r="B289" s="325">
        <f>'Total Analysis'!D29</f>
        <v>3185.4250000000002</v>
      </c>
      <c r="C289" s="32">
        <f>'Total Analysis'!K29</f>
        <v>3756.6289999999999</v>
      </c>
      <c r="D289" s="22">
        <f>'Minitab data'!C289-'Minitab data'!B289</f>
        <v>571.20399999999972</v>
      </c>
      <c r="E289" s="32">
        <f>'Total Analysis'!Y29</f>
        <v>721.4017271339726</v>
      </c>
      <c r="F289" s="290">
        <f>'Total Analysis'!AF29</f>
        <v>-0.17</v>
      </c>
      <c r="G289" s="32"/>
      <c r="H289" s="288">
        <f>'Total Analysis'!AT29</f>
        <v>0.31717152607852556</v>
      </c>
      <c r="I289" s="288"/>
      <c r="J289" s="32">
        <f>'Total Analysis'!BH29</f>
        <v>80.45</v>
      </c>
      <c r="K289" s="282">
        <f>'Total Analysis'!BO29</f>
        <v>0.17899999999999999</v>
      </c>
      <c r="L289" s="172">
        <f>'Total Analysis'!BV29</f>
        <v>0.18208229906107984</v>
      </c>
      <c r="M289" s="288">
        <f>'Total Analysis'!CC29</f>
        <v>1</v>
      </c>
    </row>
    <row r="290" spans="1:13" x14ac:dyDescent="0.25">
      <c r="A290" s="31">
        <f t="shared" si="4"/>
        <v>289</v>
      </c>
      <c r="B290" s="325">
        <f>'Total Analysis'!D30</f>
        <v>18.164999999999999</v>
      </c>
      <c r="C290" s="32">
        <f>'Total Analysis'!K30</f>
        <v>771.09699999999998</v>
      </c>
      <c r="D290" s="22">
        <f>'Minitab data'!C290-'Minitab data'!B290</f>
        <v>752.93200000000002</v>
      </c>
      <c r="E290" s="32">
        <f>'Total Analysis'!Y30</f>
        <v>46.780290585493916</v>
      </c>
      <c r="F290" s="290"/>
      <c r="G290" s="32"/>
      <c r="H290" s="288">
        <f>'Total Analysis'!AT30</f>
        <v>1.8902913015381446E-2</v>
      </c>
      <c r="I290" s="288"/>
      <c r="J290" s="32">
        <f>'Total Analysis'!BH30</f>
        <v>4.0199999999999996</v>
      </c>
      <c r="K290" s="282">
        <f>'Total Analysis'!BO30</f>
        <v>6.9099999999999995E-2</v>
      </c>
      <c r="L290" s="172">
        <f>'Total Analysis'!BV30</f>
        <v>0.19334214684478726</v>
      </c>
      <c r="M290" s="288"/>
    </row>
    <row r="291" spans="1:13" x14ac:dyDescent="0.25">
      <c r="A291" s="31">
        <f t="shared" si="4"/>
        <v>290</v>
      </c>
      <c r="B291" s="325">
        <f>'Total Analysis'!D31</f>
        <v>5.4279999999999999</v>
      </c>
      <c r="C291" s="32">
        <f>'Total Analysis'!K31</f>
        <v>1691.645</v>
      </c>
      <c r="D291" s="22">
        <f>'Minitab data'!C291-'Minitab data'!B291</f>
        <v>1686.2169999999999</v>
      </c>
      <c r="E291" s="32">
        <f>'Total Analysis'!Y31</f>
        <v>122.23097643163993</v>
      </c>
      <c r="F291" s="290">
        <f>'Total Analysis'!AF31</f>
        <v>0.04</v>
      </c>
      <c r="G291" s="32"/>
      <c r="H291" s="288"/>
      <c r="I291" s="288"/>
      <c r="J291" s="32">
        <f>'Total Analysis'!BH31</f>
        <v>3.12</v>
      </c>
      <c r="K291" s="282">
        <f>'Total Analysis'!BO31</f>
        <v>7.5899999999999995E-2</v>
      </c>
      <c r="L291" s="172">
        <f>'Total Analysis'!BV31</f>
        <v>5.7303875475395435E-2</v>
      </c>
      <c r="M291" s="288"/>
    </row>
    <row r="292" spans="1:13" x14ac:dyDescent="0.25">
      <c r="A292" s="31">
        <f t="shared" si="4"/>
        <v>291</v>
      </c>
      <c r="B292" s="325">
        <f>'Total Analysis'!D32</f>
        <v>2658.4929999999999</v>
      </c>
      <c r="C292" s="32">
        <f>'Total Analysis'!K32</f>
        <v>10386.753000000001</v>
      </c>
      <c r="D292" s="22">
        <f>'Minitab data'!C292-'Minitab data'!B292</f>
        <v>7728.26</v>
      </c>
      <c r="E292" s="32">
        <f>'Total Analysis'!Y32</f>
        <v>614.52299617684537</v>
      </c>
      <c r="F292" s="290"/>
      <c r="G292" s="32"/>
      <c r="H292" s="288">
        <f>'Total Analysis'!AT32</f>
        <v>0.13627487234417079</v>
      </c>
      <c r="I292" s="288"/>
      <c r="J292" s="32">
        <f>'Total Analysis'!BH32</f>
        <v>15.069999999999999</v>
      </c>
      <c r="K292" s="282">
        <f>'Total Analysis'!BO32</f>
        <v>5.3099999999999994E-2</v>
      </c>
      <c r="L292" s="172">
        <f>'Total Analysis'!BV32</f>
        <v>6.0754076395990404E-2</v>
      </c>
      <c r="M292" s="288">
        <f>'Total Analysis'!CC32</f>
        <v>1</v>
      </c>
    </row>
    <row r="293" spans="1:13" x14ac:dyDescent="0.25">
      <c r="A293" s="31">
        <f t="shared" si="4"/>
        <v>292</v>
      </c>
      <c r="B293" s="325">
        <f>'Total Analysis'!D33</f>
        <v>457.18299999999999</v>
      </c>
      <c r="C293" s="32">
        <f>'Total Analysis'!K33</f>
        <v>2235.8649999999998</v>
      </c>
      <c r="D293" s="22">
        <f>'Minitab data'!C293-'Minitab data'!B293</f>
        <v>1778.6819999999998</v>
      </c>
      <c r="E293" s="32">
        <f>'Total Analysis'!Y33</f>
        <v>296.30075455783492</v>
      </c>
      <c r="F293" s="290">
        <f>'Total Analysis'!AF33</f>
        <v>0.11</v>
      </c>
      <c r="G293" s="32"/>
      <c r="H293" s="288">
        <f>'Total Analysis'!AT33</f>
        <v>0.11123433093541284</v>
      </c>
      <c r="I293" s="288"/>
      <c r="J293" s="32">
        <f>'Total Analysis'!BH33</f>
        <v>19.38</v>
      </c>
      <c r="K293" s="282">
        <f>'Total Analysis'!BO33</f>
        <v>0.11810000000000001</v>
      </c>
      <c r="L293" s="172">
        <f>'Total Analysis'!BV33</f>
        <v>1.1405570310083106E-4</v>
      </c>
      <c r="M293" s="288">
        <f>'Total Analysis'!CC33</f>
        <v>0.94444444444444442</v>
      </c>
    </row>
    <row r="294" spans="1:13" x14ac:dyDescent="0.25">
      <c r="A294" s="31">
        <f t="shared" si="4"/>
        <v>293</v>
      </c>
      <c r="B294" s="325">
        <f>'Total Analysis'!D34</f>
        <v>84.22</v>
      </c>
      <c r="C294" s="32">
        <f>'Total Analysis'!K34</f>
        <v>1565.979</v>
      </c>
      <c r="D294" s="22">
        <f>'Minitab data'!C294-'Minitab data'!B294</f>
        <v>1481.759</v>
      </c>
      <c r="E294" s="32">
        <f>'Total Analysis'!Y34</f>
        <v>284.58831543856331</v>
      </c>
      <c r="F294" s="290"/>
      <c r="G294" s="32"/>
      <c r="H294" s="288">
        <f>'Total Analysis'!AT34</f>
        <v>3.2789323341583222E-2</v>
      </c>
      <c r="I294" s="288"/>
      <c r="J294" s="32">
        <f>'Total Analysis'!BH34</f>
        <v>12.350000000000001</v>
      </c>
      <c r="K294" s="282">
        <f>'Total Analysis'!BO34</f>
        <v>0.19140000000000001</v>
      </c>
      <c r="L294" s="172">
        <f>'Total Analysis'!BV34</f>
        <v>2.2751934019503965E-4</v>
      </c>
      <c r="M294" s="288">
        <f>'Total Analysis'!CC34</f>
        <v>0.88888888888888884</v>
      </c>
    </row>
    <row r="295" spans="1:13" x14ac:dyDescent="0.25">
      <c r="A295" s="31">
        <f t="shared" si="4"/>
        <v>294</v>
      </c>
      <c r="B295" s="325">
        <f>'Total Analysis'!D35</f>
        <v>84.22</v>
      </c>
      <c r="C295" s="32">
        <f>'Total Analysis'!K35</f>
        <v>1565.979</v>
      </c>
      <c r="D295" s="22">
        <f>'Minitab data'!C295-'Minitab data'!B295</f>
        <v>1481.759</v>
      </c>
      <c r="E295" s="32">
        <f>'Total Analysis'!Y35</f>
        <v>284.58831543856331</v>
      </c>
      <c r="F295" s="290"/>
      <c r="G295" s="32"/>
      <c r="H295" s="288">
        <f>'Total Analysis'!AT35</f>
        <v>3.2789323341583222E-2</v>
      </c>
      <c r="I295" s="288"/>
      <c r="J295" s="32">
        <f>'Total Analysis'!BH35</f>
        <v>12.350000000000001</v>
      </c>
      <c r="K295" s="282">
        <f>'Total Analysis'!BO35</f>
        <v>0.19140000000000001</v>
      </c>
      <c r="L295" s="172">
        <f>'Total Analysis'!BV35</f>
        <v>2.2751934019503965E-4</v>
      </c>
      <c r="M295" s="288"/>
    </row>
    <row r="296" spans="1:13" x14ac:dyDescent="0.25">
      <c r="A296" s="31">
        <f t="shared" si="4"/>
        <v>295</v>
      </c>
      <c r="B296" s="325">
        <f>'Total Analysis'!D36</f>
        <v>382</v>
      </c>
      <c r="C296" s="32">
        <f>'Total Analysis'!K36</f>
        <v>12738</v>
      </c>
      <c r="D296" s="22">
        <f>'Minitab data'!C296-'Minitab data'!B296</f>
        <v>12356</v>
      </c>
      <c r="E296" s="32">
        <f>'Total Analysis'!Y36</f>
        <v>1677.370321733421</v>
      </c>
      <c r="F296" s="290">
        <f>'Total Analysis'!AF36</f>
        <v>7.0000000000000007E-2</v>
      </c>
      <c r="G296" s="32"/>
      <c r="H296" s="288">
        <f>'Total Analysis'!AT36</f>
        <v>1.3665307290548758E-2</v>
      </c>
      <c r="I296" s="288"/>
      <c r="J296" s="32">
        <f>'Total Analysis'!BH36</f>
        <v>128.29000000000002</v>
      </c>
      <c r="K296" s="282">
        <f>'Total Analysis'!BO36</f>
        <v>8.5800000000000001E-2</v>
      </c>
      <c r="L296" s="172">
        <f>'Total Analysis'!BV36</f>
        <v>0.18799888361708067</v>
      </c>
      <c r="M296" s="288">
        <f>'Total Analysis'!CC36</f>
        <v>0.61111111111111116</v>
      </c>
    </row>
    <row r="297" spans="1:13" x14ac:dyDescent="0.25">
      <c r="A297" s="31">
        <f t="shared" si="4"/>
        <v>296</v>
      </c>
      <c r="B297" s="325">
        <f>'Total Analysis'!D37</f>
        <v>1305.3</v>
      </c>
      <c r="C297" s="32">
        <f>'Total Analysis'!K37</f>
        <v>2880.1</v>
      </c>
      <c r="D297" s="22">
        <f>'Minitab data'!C297-'Minitab data'!B297</f>
        <v>1574.8</v>
      </c>
      <c r="E297" s="32">
        <f>'Total Analysis'!Y37</f>
        <v>449.60813308687619</v>
      </c>
      <c r="F297" s="290">
        <f>'Total Analysis'!AF37</f>
        <v>0.22</v>
      </c>
      <c r="G297" s="32"/>
      <c r="H297" s="288">
        <f>'Total Analysis'!AT37</f>
        <v>0.23481686694970139</v>
      </c>
      <c r="I297" s="288"/>
      <c r="J297" s="32">
        <f>'Total Analysis'!BH37</f>
        <v>15.78</v>
      </c>
      <c r="K297" s="282">
        <f>'Total Analysis'!BO37</f>
        <v>0.16079999999999997</v>
      </c>
      <c r="L297" s="172">
        <f>'Total Analysis'!BV37</f>
        <v>0.19462184051481562</v>
      </c>
      <c r="M297" s="288">
        <f>'Total Analysis'!CC37</f>
        <v>0.94444444444444442</v>
      </c>
    </row>
    <row r="298" spans="1:13" x14ac:dyDescent="0.25">
      <c r="A298" s="31">
        <f t="shared" si="4"/>
        <v>297</v>
      </c>
      <c r="B298" s="325">
        <f>'Total Analysis'!D38</f>
        <v>39.426000000000002</v>
      </c>
      <c r="C298" s="32">
        <f>'Total Analysis'!K38</f>
        <v>230.86500000000001</v>
      </c>
      <c r="D298" s="22">
        <f>'Minitab data'!C298-'Minitab data'!B298</f>
        <v>191.43900000000002</v>
      </c>
      <c r="E298" s="32">
        <f>'Total Analysis'!Y38</f>
        <v>46.77033454351448</v>
      </c>
      <c r="F298" s="290"/>
      <c r="G298" s="32"/>
      <c r="H298" s="288">
        <f>'Total Analysis'!AT38</f>
        <v>0.12872618993202253</v>
      </c>
      <c r="I298" s="288"/>
      <c r="J298" s="32">
        <f>'Total Analysis'!BH38</f>
        <v>62.190000000000005</v>
      </c>
      <c r="K298" s="282">
        <f>'Total Analysis'!BO38</f>
        <v>0.24030000000000001</v>
      </c>
      <c r="L298" s="172">
        <f>'Total Analysis'!BV38</f>
        <v>0.29571278285616093</v>
      </c>
      <c r="M298" s="288">
        <f>'Total Analysis'!CC38</f>
        <v>0.22222222222222221</v>
      </c>
    </row>
    <row r="299" spans="1:13" x14ac:dyDescent="0.25">
      <c r="A299" s="31">
        <f t="shared" si="4"/>
        <v>298</v>
      </c>
      <c r="B299" s="325">
        <f>'Total Analysis'!D39</f>
        <v>1305.3</v>
      </c>
      <c r="C299" s="32">
        <f>'Total Analysis'!K39</f>
        <v>2880.1</v>
      </c>
      <c r="D299" s="22">
        <f>'Minitab data'!C299-'Minitab data'!B299</f>
        <v>1574.8</v>
      </c>
      <c r="E299" s="32">
        <f>'Total Analysis'!Y39</f>
        <v>449.60813308687619</v>
      </c>
      <c r="F299" s="290">
        <f>'Total Analysis'!AF39</f>
        <v>0.22</v>
      </c>
      <c r="G299" s="32"/>
      <c r="H299" s="288">
        <f>'Total Analysis'!AT39</f>
        <v>0.23481686694970139</v>
      </c>
      <c r="I299" s="288"/>
      <c r="J299" s="32">
        <f>'Total Analysis'!BH39</f>
        <v>15.78</v>
      </c>
      <c r="K299" s="282">
        <f>'Total Analysis'!BO39</f>
        <v>0.16079999999999997</v>
      </c>
      <c r="L299" s="172">
        <f>'Total Analysis'!BV39</f>
        <v>0.19462184051481562</v>
      </c>
      <c r="M299" s="288">
        <f>'Total Analysis'!CC39</f>
        <v>0.77777777777777779</v>
      </c>
    </row>
    <row r="300" spans="1:13" x14ac:dyDescent="0.25">
      <c r="A300" s="31">
        <f t="shared" si="4"/>
        <v>299</v>
      </c>
      <c r="B300" s="325">
        <f>'Total Analysis'!D40</f>
        <v>12791.153</v>
      </c>
      <c r="C300" s="32">
        <f>'Total Analysis'!K40</f>
        <v>23671.52</v>
      </c>
      <c r="D300" s="22">
        <f>'Minitab data'!C300-'Minitab data'!B300</f>
        <v>10880.367</v>
      </c>
      <c r="E300" s="32">
        <f>'Total Analysis'!Y40</f>
        <v>4180.0294763086658</v>
      </c>
      <c r="F300" s="290">
        <f>'Total Analysis'!AF40</f>
        <v>-0.03</v>
      </c>
      <c r="G300" s="32">
        <f>'Total Analysis'!AM40</f>
        <v>176.17400000000001</v>
      </c>
      <c r="H300" s="288">
        <f>'Total Analysis'!AT40</f>
        <v>0.23493308711479521</v>
      </c>
      <c r="I300" s="288">
        <f>'Total Analysis'!BA40</f>
        <v>1.3361919825447247E-2</v>
      </c>
      <c r="J300" s="32">
        <f>'Total Analysis'!BH40</f>
        <v>293.14</v>
      </c>
      <c r="K300" s="282">
        <f>'Total Analysis'!BO40</f>
        <v>0.13439999999999999</v>
      </c>
      <c r="L300" s="172"/>
      <c r="M300" s="288"/>
    </row>
    <row r="301" spans="1:13" x14ac:dyDescent="0.25">
      <c r="A301" s="31">
        <f t="shared" si="4"/>
        <v>300</v>
      </c>
      <c r="B301" s="325">
        <f>'Total Analysis'!D41</f>
        <v>272.23099999999999</v>
      </c>
      <c r="C301" s="32">
        <f>'Total Analysis'!K41</f>
        <v>1682.9760000000001</v>
      </c>
      <c r="D301" s="22">
        <f>'Minitab data'!C301-'Minitab data'!B301</f>
        <v>1410.7450000000001</v>
      </c>
      <c r="E301" s="32">
        <f>'Total Analysis'!Y41</f>
        <v>443.02647314109339</v>
      </c>
      <c r="F301" s="290">
        <f>'Total Analysis'!AF41</f>
        <v>0.12</v>
      </c>
      <c r="G301" s="32"/>
      <c r="H301" s="288">
        <f>'Total Analysis'!AT41</f>
        <v>7.3313562649566066E-2</v>
      </c>
      <c r="I301" s="288"/>
      <c r="J301" s="32">
        <f>'Total Analysis'!BH41</f>
        <v>348.93</v>
      </c>
      <c r="K301" s="282">
        <f>'Total Analysis'!BO41</f>
        <v>0.187</v>
      </c>
      <c r="L301" s="172">
        <f>'Total Analysis'!BV41</f>
        <v>7.7607290711681001E-2</v>
      </c>
      <c r="M301" s="288">
        <f>'Total Analysis'!CC41</f>
        <v>1</v>
      </c>
    </row>
    <row r="302" spans="1:13" x14ac:dyDescent="0.25">
      <c r="A302" s="31">
        <f t="shared" si="4"/>
        <v>301</v>
      </c>
      <c r="B302" s="325">
        <f>'Total Analysis'!D42</f>
        <v>78.167000000000002</v>
      </c>
      <c r="C302" s="32">
        <f>'Total Analysis'!K42</f>
        <v>5729.1229999999996</v>
      </c>
      <c r="D302" s="22">
        <f>'Minitab data'!C302-'Minitab data'!B302</f>
        <v>5650.9559999999992</v>
      </c>
      <c r="E302" s="32">
        <f>'Total Analysis'!Y42</f>
        <v>330.00523653277571</v>
      </c>
      <c r="F302" s="290"/>
      <c r="G302" s="32"/>
      <c r="H302" s="288">
        <f>'Total Analysis'!AT42</f>
        <v>1.0813353960236815E-2</v>
      </c>
      <c r="I302" s="288"/>
      <c r="J302" s="32">
        <f>'Total Analysis'!BH42</f>
        <v>115.10000000000001</v>
      </c>
      <c r="K302" s="282">
        <f>'Total Analysis'!BO42</f>
        <v>6.1900000000000004E-2</v>
      </c>
      <c r="L302" s="172"/>
      <c r="M302" s="288"/>
    </row>
    <row r="303" spans="1:13" x14ac:dyDescent="0.25">
      <c r="A303" s="31">
        <f t="shared" si="4"/>
        <v>302</v>
      </c>
      <c r="B303" s="325">
        <f>'Total Analysis'!D43</f>
        <v>3.4180000000000001</v>
      </c>
      <c r="C303" s="32">
        <f>'Total Analysis'!K43</f>
        <v>934.31100000000004</v>
      </c>
      <c r="D303" s="22">
        <f>'Minitab data'!C303-'Minitab data'!B303</f>
        <v>930.89300000000003</v>
      </c>
      <c r="E303" s="32">
        <f>'Total Analysis'!Y43</f>
        <v>359.82581711906136</v>
      </c>
      <c r="F303" s="290">
        <f>'Total Analysis'!AF43</f>
        <v>0.02</v>
      </c>
      <c r="G303" s="32"/>
      <c r="H303" s="288">
        <f>'Total Analysis'!AT43</f>
        <v>1.4539360063976587E-3</v>
      </c>
      <c r="I303" s="288"/>
      <c r="J303" s="32">
        <f>'Total Analysis'!BH43</f>
        <v>150.07</v>
      </c>
      <c r="K303" s="282">
        <f>'Total Analysis'!BO43</f>
        <v>0.21579999999999999</v>
      </c>
      <c r="L303" s="172">
        <f>'Total Analysis'!BV43</f>
        <v>0.39405752395735361</v>
      </c>
      <c r="M303" s="288">
        <f>'Total Analysis'!CC43</f>
        <v>0.66666666666666663</v>
      </c>
    </row>
    <row r="304" spans="1:13" x14ac:dyDescent="0.25">
      <c r="A304" s="31">
        <f t="shared" si="4"/>
        <v>303</v>
      </c>
      <c r="B304" s="325">
        <f>'Total Analysis'!D44</f>
        <v>103.51</v>
      </c>
      <c r="C304" s="32">
        <f>'Total Analysis'!K44</f>
        <v>3300.35</v>
      </c>
      <c r="D304" s="22">
        <f>'Minitab data'!C304-'Minitab data'!B304</f>
        <v>3196.8399999999997</v>
      </c>
      <c r="E304" s="32">
        <f>'Total Analysis'!Y44</f>
        <v>1302.4398650139326</v>
      </c>
      <c r="F304" s="290">
        <f>'Total Analysis'!AF44</f>
        <v>0.11</v>
      </c>
      <c r="G304" s="32"/>
      <c r="H304" s="288">
        <f>'Total Analysis'!AT44</f>
        <v>1.0647955507161473E-2</v>
      </c>
      <c r="I304" s="288"/>
      <c r="J304" s="32">
        <f>'Total Analysis'!BH44</f>
        <v>146.38999999999999</v>
      </c>
      <c r="K304" s="282">
        <f>'Total Analysis'!BO44</f>
        <v>0.19750000000000001</v>
      </c>
      <c r="L304" s="172">
        <f>'Total Analysis'!BV44</f>
        <v>7.8547020282403346E-2</v>
      </c>
      <c r="M304" s="288">
        <f>'Total Analysis'!CC44</f>
        <v>1</v>
      </c>
    </row>
    <row r="305" spans="1:13" x14ac:dyDescent="0.25">
      <c r="A305" s="31">
        <f t="shared" si="4"/>
        <v>304</v>
      </c>
      <c r="B305" s="325">
        <f>'Total Analysis'!D45</f>
        <v>10.077999999999999</v>
      </c>
      <c r="C305" s="32">
        <f>'Total Analysis'!K45</f>
        <v>573.55700000000002</v>
      </c>
      <c r="D305" s="22">
        <f>'Minitab data'!C305-'Minitab data'!B305</f>
        <v>563.47900000000004</v>
      </c>
      <c r="E305" s="32">
        <f>'Total Analysis'!Y45</f>
        <v>272.69096318938034</v>
      </c>
      <c r="F305" s="290">
        <f>'Total Analysis'!AF45</f>
        <v>-7.0000000000000007E-2</v>
      </c>
      <c r="G305" s="32">
        <f>'Total Analysis'!AM45</f>
        <v>17</v>
      </c>
      <c r="H305" s="288">
        <f>'Total Analysis'!AT45</f>
        <v>3.6163263607154571E-3</v>
      </c>
      <c r="I305" s="288">
        <f>'Total Analysis'!BA45</f>
        <v>0.62781593913878431</v>
      </c>
      <c r="J305" s="32">
        <f>'Total Analysis'!BH45</f>
        <v>20.22</v>
      </c>
      <c r="K305" s="282">
        <f>'Total Analysis'!BO45</f>
        <v>0.13669999999999999</v>
      </c>
      <c r="L305" s="172">
        <f>'Total Analysis'!BV45</f>
        <v>5.0267093076704905E-2</v>
      </c>
      <c r="M305" s="288">
        <f>'Total Analysis'!CC45</f>
        <v>0.55555555555555558</v>
      </c>
    </row>
    <row r="306" spans="1:13" x14ac:dyDescent="0.25">
      <c r="A306" s="31">
        <f t="shared" si="4"/>
        <v>305</v>
      </c>
      <c r="B306" s="325">
        <f>'Total Analysis'!D46</f>
        <v>397.137</v>
      </c>
      <c r="C306" s="32">
        <f>'Total Analysis'!K46</f>
        <v>4996.3890000000001</v>
      </c>
      <c r="D306" s="22">
        <f>'Minitab data'!C306-'Minitab data'!B306</f>
        <v>4599.2520000000004</v>
      </c>
      <c r="E306" s="32">
        <f>'Total Analysis'!Y46</f>
        <v>258.07219474572537</v>
      </c>
      <c r="F306" s="290">
        <f>'Total Analysis'!AF46</f>
        <v>0.19</v>
      </c>
      <c r="G306" s="32"/>
      <c r="H306" s="288">
        <f>'Total Analysis'!AT46</f>
        <v>4.9121589654628608E-2</v>
      </c>
      <c r="I306" s="288"/>
      <c r="J306" s="32">
        <f>'Total Analysis'!BH46</f>
        <v>39.76</v>
      </c>
      <c r="K306" s="282">
        <f>'Total Analysis'!BO46</f>
        <v>4.7E-2</v>
      </c>
      <c r="L306" s="172">
        <f>'Total Analysis'!BV46</f>
        <v>0.23095383354146212</v>
      </c>
      <c r="M306" s="288">
        <f>'Total Analysis'!CC46</f>
        <v>0.94444444444444442</v>
      </c>
    </row>
    <row r="307" spans="1:13" x14ac:dyDescent="0.25">
      <c r="A307" s="31">
        <f t="shared" si="4"/>
        <v>306</v>
      </c>
      <c r="B307" s="325">
        <f>'Total Analysis'!D47</f>
        <v>28.922999999999998</v>
      </c>
      <c r="C307" s="32">
        <f>'Total Analysis'!K47</f>
        <v>1130.4829999999999</v>
      </c>
      <c r="D307" s="22">
        <f>'Minitab data'!C307-'Minitab data'!B307</f>
        <v>1101.56</v>
      </c>
      <c r="E307" s="32">
        <f>'Total Analysis'!Y47</f>
        <v>818.34037100920966</v>
      </c>
      <c r="F307" s="290"/>
      <c r="G307" s="32"/>
      <c r="H307" s="288">
        <f>'Total Analysis'!AT47</f>
        <v>4.9049792755595069E-3</v>
      </c>
      <c r="I307" s="288"/>
      <c r="J307" s="32">
        <f>'Total Analysis'!BH47</f>
        <v>24.39</v>
      </c>
      <c r="K307" s="282">
        <f>'Total Analysis'!BO47</f>
        <v>0.19239999999999999</v>
      </c>
      <c r="L307" s="172"/>
      <c r="M307" s="288"/>
    </row>
    <row r="308" spans="1:13" x14ac:dyDescent="0.25">
      <c r="A308" s="31">
        <f t="shared" si="4"/>
        <v>307</v>
      </c>
      <c r="B308" s="325">
        <f>'Total Analysis'!D48</f>
        <v>3778.2640000000001</v>
      </c>
      <c r="C308" s="32">
        <f>'Total Analysis'!K48</f>
        <v>7181.6850000000004</v>
      </c>
      <c r="D308" s="22">
        <f>'Minitab data'!C308-'Minitab data'!B308</f>
        <v>3403.4210000000003</v>
      </c>
      <c r="E308" s="32">
        <f>'Total Analysis'!Y48</f>
        <v>161.24193781282619</v>
      </c>
      <c r="F308" s="290">
        <f>'Total Analysis'!AF48</f>
        <v>0.05</v>
      </c>
      <c r="G308" s="32"/>
      <c r="H308" s="288">
        <f>'Total Analysis'!AT48</f>
        <v>0.41041570533125121</v>
      </c>
      <c r="I308" s="288"/>
      <c r="J308" s="32">
        <f>'Total Analysis'!BH48</f>
        <v>7.24</v>
      </c>
      <c r="K308" s="282">
        <f>'Total Analysis'!BO48</f>
        <v>9.5899999999999999E-2</v>
      </c>
      <c r="L308" s="172">
        <f>'Total Analysis'!BV48</f>
        <v>0.19035729187169403</v>
      </c>
      <c r="M308" s="288">
        <f>'Total Analysis'!CC48</f>
        <v>1</v>
      </c>
    </row>
    <row r="309" spans="1:13" x14ac:dyDescent="0.25">
      <c r="A309" s="31">
        <f t="shared" si="4"/>
        <v>308</v>
      </c>
      <c r="B309" s="325">
        <f>'Total Analysis'!D49</f>
        <v>877.31200000000001</v>
      </c>
      <c r="C309" s="32">
        <f>'Total Analysis'!K49</f>
        <v>1485.3140000000001</v>
      </c>
      <c r="D309" s="22">
        <f>'Minitab data'!C309-'Minitab data'!B309</f>
        <v>608.00200000000007</v>
      </c>
      <c r="E309" s="32">
        <f>'Total Analysis'!Y49</f>
        <v>538.66839442359253</v>
      </c>
      <c r="F309" s="290">
        <f>'Total Analysis'!AF49</f>
        <v>0.33</v>
      </c>
      <c r="G309" s="32"/>
      <c r="H309" s="288">
        <f>'Total Analysis'!AT49</f>
        <v>0.14903915821633162</v>
      </c>
      <c r="I309" s="288"/>
      <c r="J309" s="32">
        <f>'Total Analysis'!BH49</f>
        <v>149.32</v>
      </c>
      <c r="K309" s="282">
        <f>'Total Analysis'!BO49</f>
        <v>0.26640000000000003</v>
      </c>
      <c r="L309" s="172">
        <f>'Total Analysis'!BV49</f>
        <v>0.16209460833167405</v>
      </c>
      <c r="M309" s="288">
        <f>'Total Analysis'!CC49</f>
        <v>1</v>
      </c>
    </row>
    <row r="310" spans="1:13" x14ac:dyDescent="0.25">
      <c r="A310" s="31">
        <f t="shared" si="4"/>
        <v>309</v>
      </c>
      <c r="B310" s="325">
        <f>'Total Analysis'!D50</f>
        <v>6</v>
      </c>
      <c r="C310" s="32">
        <f>'Total Analysis'!K50</f>
        <v>3773</v>
      </c>
      <c r="D310" s="22">
        <f>'Minitab data'!C310-'Minitab data'!B310</f>
        <v>3767</v>
      </c>
      <c r="E310" s="32">
        <f>'Total Analysis'!Y50</f>
        <v>786.08403361344551</v>
      </c>
      <c r="F310" s="290">
        <f>'Total Analysis'!AF50</f>
        <v>0.04</v>
      </c>
      <c r="G310" s="32"/>
      <c r="H310" s="288">
        <f>'Total Analysis'!AT50</f>
        <v>1.441268316118184E-3</v>
      </c>
      <c r="I310" s="288"/>
      <c r="J310" s="32">
        <f>'Total Analysis'!BH50</f>
        <v>13.16</v>
      </c>
      <c r="K310" s="282">
        <f>'Total Analysis'!BO50</f>
        <v>0.25569999999999998</v>
      </c>
      <c r="L310" s="172">
        <f>'Total Analysis'!BV50</f>
        <v>0.3128065395095368</v>
      </c>
      <c r="M310" s="288">
        <f>'Total Analysis'!CC50</f>
        <v>0.5</v>
      </c>
    </row>
    <row r="311" spans="1:13" x14ac:dyDescent="0.25">
      <c r="A311" s="31">
        <f t="shared" si="4"/>
        <v>310</v>
      </c>
      <c r="B311" s="325">
        <f>'Total Analysis'!D51</f>
        <v>97.950999999999993</v>
      </c>
      <c r="C311" s="32">
        <f>'Total Analysis'!K51</f>
        <v>1582.634</v>
      </c>
      <c r="D311" s="22">
        <f>'Minitab data'!C311-'Minitab data'!B311</f>
        <v>1484.683</v>
      </c>
      <c r="E311" s="32">
        <f>'Total Analysis'!Y51</f>
        <v>208.08530719431158</v>
      </c>
      <c r="F311" s="290"/>
      <c r="G311" s="32"/>
      <c r="H311" s="288">
        <f>'Total Analysis'!AT51</f>
        <v>2.8927114751319427E-2</v>
      </c>
      <c r="I311" s="288"/>
      <c r="J311" s="32">
        <f>'Total Analysis'!BH51</f>
        <v>49.900000000000006</v>
      </c>
      <c r="K311" s="282">
        <f>'Total Analysis'!BO51</f>
        <v>8.7300000000000003E-2</v>
      </c>
      <c r="L311" s="172"/>
      <c r="M311" s="288"/>
    </row>
    <row r="312" spans="1:13" x14ac:dyDescent="0.25">
      <c r="A312" s="31">
        <f t="shared" si="4"/>
        <v>311</v>
      </c>
      <c r="B312" s="325">
        <f>'Total Analysis'!D52</f>
        <v>5.5</v>
      </c>
      <c r="C312" s="32">
        <f>'Total Analysis'!K52</f>
        <v>5445.3</v>
      </c>
      <c r="D312" s="22">
        <f>'Minitab data'!C312-'Minitab data'!B312</f>
        <v>5439.8</v>
      </c>
      <c r="E312" s="32">
        <f>'Total Analysis'!Y52</f>
        <v>378.80836370611928</v>
      </c>
      <c r="F312" s="290">
        <f>'Total Analysis'!AF52</f>
        <v>-0.03</v>
      </c>
      <c r="G312" s="32"/>
      <c r="H312" s="288">
        <f>'Total Analysis'!AT52</f>
        <v>7.3574658212269576E-4</v>
      </c>
      <c r="I312" s="288"/>
      <c r="J312" s="32">
        <f>'Total Analysis'!BH52</f>
        <v>9</v>
      </c>
      <c r="K312" s="282">
        <f>'Total Analysis'!BO52</f>
        <v>7.4499999999999997E-2</v>
      </c>
      <c r="L312" s="172"/>
      <c r="M312" s="288"/>
    </row>
    <row r="313" spans="1:13" x14ac:dyDescent="0.25">
      <c r="A313" s="31">
        <f t="shared" si="4"/>
        <v>312</v>
      </c>
      <c r="B313" s="325">
        <f>'Total Analysis'!D53</f>
        <v>2596.1</v>
      </c>
      <c r="C313" s="32">
        <f>'Total Analysis'!K53</f>
        <v>6391.4</v>
      </c>
      <c r="D313" s="22">
        <f>'Minitab data'!C313-'Minitab data'!B313</f>
        <v>3795.2999999999997</v>
      </c>
      <c r="E313" s="32">
        <f>'Total Analysis'!Y53</f>
        <v>1857.4722037958356</v>
      </c>
      <c r="F313" s="290">
        <f>'Total Analysis'!AF53</f>
        <v>0.03</v>
      </c>
      <c r="G313" s="32"/>
      <c r="H313" s="288">
        <f>'Total Analysis'!AT53</f>
        <v>8.0334570074978101E-2</v>
      </c>
      <c r="I313" s="288"/>
      <c r="J313" s="32">
        <f>'Total Analysis'!BH53</f>
        <v>126.30000000000001</v>
      </c>
      <c r="K313" s="282">
        <f>'Total Analysis'!BO53</f>
        <v>9.1600000000000001E-2</v>
      </c>
      <c r="L313" s="172">
        <f>'Total Analysis'!BV53</f>
        <v>3.9955107579649908E-2</v>
      </c>
      <c r="M313" s="288">
        <f>'Total Analysis'!CC53</f>
        <v>1</v>
      </c>
    </row>
    <row r="314" spans="1:13" x14ac:dyDescent="0.25">
      <c r="A314" s="31">
        <f t="shared" si="4"/>
        <v>313</v>
      </c>
      <c r="B314" s="325">
        <f>'Total Analysis'!D54</f>
        <v>28</v>
      </c>
      <c r="C314" s="32">
        <f>'Total Analysis'!K54</f>
        <v>6729</v>
      </c>
      <c r="D314" s="22">
        <f>'Minitab data'!C314-'Minitab data'!B314</f>
        <v>6701</v>
      </c>
      <c r="E314" s="32">
        <f>'Total Analysis'!Y54</f>
        <v>2203.7137380191698</v>
      </c>
      <c r="F314" s="290">
        <f>'Total Analysis'!AF54</f>
        <v>-0.01</v>
      </c>
      <c r="G314" s="32"/>
      <c r="H314" s="288">
        <f>'Total Analysis'!AT54</f>
        <v>3.1407739764441954E-3</v>
      </c>
      <c r="I314" s="288"/>
      <c r="J314" s="32">
        <f>'Total Analysis'!BH54</f>
        <v>170.71</v>
      </c>
      <c r="K314" s="282">
        <f>'Total Analysis'!BO54</f>
        <v>0.35609999999999997</v>
      </c>
      <c r="L314" s="172">
        <f>'Total Analysis'!BV54</f>
        <v>0.17175669495401188</v>
      </c>
      <c r="M314" s="288">
        <f>'Total Analysis'!CC54</f>
        <v>0.72222222222222221</v>
      </c>
    </row>
    <row r="315" spans="1:13" x14ac:dyDescent="0.25">
      <c r="A315" s="31">
        <f t="shared" si="4"/>
        <v>314</v>
      </c>
      <c r="B315" s="325">
        <f>'Total Analysis'!D55</f>
        <v>42458</v>
      </c>
      <c r="C315" s="32">
        <f>'Total Analysis'!K55</f>
        <v>52917</v>
      </c>
      <c r="D315" s="22">
        <f>'Minitab data'!C315-'Minitab data'!B315</f>
        <v>10459</v>
      </c>
      <c r="E315" s="32">
        <f>'Total Analysis'!Y55</f>
        <v>3995.0952380952381</v>
      </c>
      <c r="F315" s="290"/>
      <c r="G315" s="32"/>
      <c r="H315" s="288">
        <f>'Total Analysis'!AT55</f>
        <v>0.48738994179973139</v>
      </c>
      <c r="I315" s="288"/>
      <c r="J315" s="32">
        <f>'Total Analysis'!BH55</f>
        <v>21.78</v>
      </c>
      <c r="K315" s="282">
        <f>'Total Analysis'!BO55</f>
        <v>0.22010000000000002</v>
      </c>
      <c r="L315" s="172"/>
      <c r="M315" s="288"/>
    </row>
    <row r="316" spans="1:13" x14ac:dyDescent="0.25">
      <c r="A316" s="31">
        <f t="shared" si="4"/>
        <v>315</v>
      </c>
      <c r="B316" s="325">
        <f>'Total Analysis'!D56</f>
        <v>372.1</v>
      </c>
      <c r="C316" s="32">
        <f>'Total Analysis'!K56</f>
        <v>4079.3</v>
      </c>
      <c r="D316" s="22">
        <f>'Minitab data'!C316-'Minitab data'!B316</f>
        <v>3707.2000000000003</v>
      </c>
      <c r="E316" s="32">
        <f>'Total Analysis'!Y56</f>
        <v>1252.4173565764922</v>
      </c>
      <c r="F316" s="290">
        <f>'Total Analysis'!AF56</f>
        <v>7.0000000000000007E-2</v>
      </c>
      <c r="G316" s="32">
        <f>'Total Analysis'!AM56</f>
        <v>5.4</v>
      </c>
      <c r="H316" s="288">
        <f>'Total Analysis'!AT56</f>
        <v>2.0555285487007247E-2</v>
      </c>
      <c r="I316" s="288">
        <f>'Total Analysis'!BA56</f>
        <v>1.4516129032258065E-2</v>
      </c>
      <c r="J316" s="32">
        <f>'Total Analysis'!BH56</f>
        <v>68.209999999999994</v>
      </c>
      <c r="K316" s="282">
        <f>'Total Analysis'!BO56</f>
        <v>0.1009</v>
      </c>
      <c r="L316" s="172">
        <f>'Total Analysis'!BV56</f>
        <v>3.5030799072349753E-2</v>
      </c>
      <c r="M316" s="288">
        <f>'Total Analysis'!CC56</f>
        <v>1</v>
      </c>
    </row>
    <row r="317" spans="1:13" x14ac:dyDescent="0.25">
      <c r="A317" s="31">
        <f t="shared" si="4"/>
        <v>316</v>
      </c>
      <c r="B317" s="325">
        <f>'Total Analysis'!D57</f>
        <v>237</v>
      </c>
      <c r="C317" s="32">
        <f>'Total Analysis'!K57</f>
        <v>27749</v>
      </c>
      <c r="D317" s="22">
        <f>'Minitab data'!C317-'Minitab data'!B317</f>
        <v>27512</v>
      </c>
      <c r="E317" s="32">
        <f>'Total Analysis'!Y57</f>
        <v>5502.0899540380833</v>
      </c>
      <c r="F317" s="290">
        <f>'Total Analysis'!AF57</f>
        <v>0.08</v>
      </c>
      <c r="G317" s="32"/>
      <c r="H317" s="288">
        <f>'Total Analysis'!AT57</f>
        <v>4.2531809127290343E-3</v>
      </c>
      <c r="I317" s="288"/>
      <c r="J317" s="32">
        <f>'Total Analysis'!BH57</f>
        <v>20.05</v>
      </c>
      <c r="K317" s="282">
        <f>'Total Analysis'!BO57</f>
        <v>0.14449999999999999</v>
      </c>
      <c r="L317" s="172">
        <f>'Total Analysis'!BV57</f>
        <v>7.259574468085106E-2</v>
      </c>
      <c r="M317" s="288">
        <f>'Total Analysis'!CC57</f>
        <v>0.83333333333333337</v>
      </c>
    </row>
    <row r="318" spans="1:13" x14ac:dyDescent="0.25">
      <c r="A318" s="31">
        <f t="shared" si="4"/>
        <v>317</v>
      </c>
      <c r="B318" s="325">
        <f>'Total Analysis'!D58</f>
        <v>71.123000000000005</v>
      </c>
      <c r="C318" s="32">
        <f>'Total Analysis'!K58</f>
        <v>837.17600000000004</v>
      </c>
      <c r="D318" s="22">
        <f>'Minitab data'!C318-'Minitab data'!B318</f>
        <v>766.053</v>
      </c>
      <c r="E318" s="32">
        <f>'Total Analysis'!Y58</f>
        <v>110.7690512409168</v>
      </c>
      <c r="F318" s="290">
        <f>'Total Analysis'!AF58</f>
        <v>-0.12</v>
      </c>
      <c r="G318" s="32"/>
      <c r="H318" s="288">
        <f>'Total Analysis'!AT58</f>
        <v>7.1756683269956989E-2</v>
      </c>
      <c r="I318" s="288"/>
      <c r="J318" s="32">
        <f>'Total Analysis'!BH58</f>
        <v>32.26</v>
      </c>
      <c r="K318" s="282">
        <f>'Total Analysis'!BO58</f>
        <v>0.27679999999999999</v>
      </c>
      <c r="L318" s="172">
        <f>'Total Analysis'!BV58</f>
        <v>0.29545721093306337</v>
      </c>
      <c r="M318" s="288">
        <f>'Total Analysis'!CC58</f>
        <v>1</v>
      </c>
    </row>
    <row r="319" spans="1:13" x14ac:dyDescent="0.25">
      <c r="A319" s="31">
        <f t="shared" si="4"/>
        <v>318</v>
      </c>
      <c r="B319" s="325">
        <f>'Total Analysis'!D59</f>
        <v>409.666</v>
      </c>
      <c r="C319" s="32">
        <f>'Total Analysis'!K59</f>
        <v>1414.671</v>
      </c>
      <c r="D319" s="22">
        <f>'Minitab data'!C319-'Minitab data'!B319</f>
        <v>1005.0050000000001</v>
      </c>
      <c r="E319" s="32">
        <f>'Total Analysis'!Y59</f>
        <v>-21.156476683937825</v>
      </c>
      <c r="F319" s="290"/>
      <c r="G319" s="32"/>
      <c r="H319" s="288">
        <f>'Total Analysis'!AT59</f>
        <v>0.2412280391838196</v>
      </c>
      <c r="I319" s="288"/>
      <c r="J319" s="32">
        <f>'Total Analysis'!BH59</f>
        <v>7.01</v>
      </c>
      <c r="K319" s="282">
        <f>'Total Analysis'!BO59</f>
        <v>-8.199999999999999E-3</v>
      </c>
      <c r="L319" s="172"/>
      <c r="M319" s="288"/>
    </row>
    <row r="320" spans="1:13" x14ac:dyDescent="0.25">
      <c r="A320" s="31">
        <f t="shared" si="4"/>
        <v>319</v>
      </c>
      <c r="B320" s="325">
        <f>'Total Analysis'!D60</f>
        <v>4593</v>
      </c>
      <c r="C320" s="32">
        <f>'Total Analysis'!K60</f>
        <v>2090</v>
      </c>
      <c r="D320" s="22">
        <f>'Minitab data'!C320-'Minitab data'!B320</f>
        <v>-2503</v>
      </c>
      <c r="E320" s="32">
        <f>'Total Analysis'!Y60</f>
        <v>-3725.0893678856864</v>
      </c>
      <c r="F320" s="290">
        <f>'Total Analysis'!AF60</f>
        <v>0.14000000000000001</v>
      </c>
      <c r="G320" s="32">
        <f>'Total Analysis'!AM60</f>
        <v>2736</v>
      </c>
      <c r="H320" s="288">
        <f>'Total Analysis'!AT60</f>
        <v>0.26238217652099399</v>
      </c>
      <c r="I320" s="288">
        <f>'Total Analysis'!BA60</f>
        <v>0.29878781260238069</v>
      </c>
      <c r="J320" s="32">
        <f>'Total Analysis'!BH60</f>
        <v>62.25</v>
      </c>
      <c r="K320" s="282">
        <f>'Total Analysis'!BO60</f>
        <v>-0.34659999999999996</v>
      </c>
      <c r="L320" s="172">
        <f>'Total Analysis'!BV60</f>
        <v>-1.2222340312466786E-3</v>
      </c>
      <c r="M320" s="288">
        <f>'Total Analysis'!CC60</f>
        <v>1</v>
      </c>
    </row>
    <row r="321" spans="1:13" x14ac:dyDescent="0.25">
      <c r="A321" s="31">
        <f t="shared" si="4"/>
        <v>320</v>
      </c>
      <c r="B321" s="325">
        <f>'Total Analysis'!D61</f>
        <v>1056</v>
      </c>
      <c r="C321" s="32">
        <f>'Total Analysis'!K61</f>
        <v>306</v>
      </c>
      <c r="D321" s="22">
        <f>'Minitab data'!C321-'Minitab data'!B321</f>
        <v>-750</v>
      </c>
      <c r="E321" s="32">
        <f>'Total Analysis'!Y61</f>
        <v>113.14766355140181</v>
      </c>
      <c r="F321" s="290">
        <f>'Total Analysis'!AF61</f>
        <v>0.28000000000000003</v>
      </c>
      <c r="G321" s="32">
        <f>'Total Analysis'!AM61</f>
        <v>10</v>
      </c>
      <c r="H321" s="288">
        <f>'Total Analysis'!AT61</f>
        <v>4.321492879358324E-2</v>
      </c>
      <c r="I321" s="288">
        <f>'Total Analysis'!BA61</f>
        <v>8.5836909871244635E-3</v>
      </c>
      <c r="J321" s="32">
        <f>'Total Analysis'!BH61</f>
        <v>57.97</v>
      </c>
      <c r="K321" s="282">
        <f>'Total Analysis'!BO61</f>
        <v>7.3300000000000004E-2</v>
      </c>
      <c r="L321" s="172">
        <f>'Total Analysis'!BV61</f>
        <v>0.21468383624831827</v>
      </c>
      <c r="M321" s="288">
        <f>'Total Analysis'!CC61</f>
        <v>0.88888888888888884</v>
      </c>
    </row>
    <row r="322" spans="1:13" x14ac:dyDescent="0.25">
      <c r="A322" s="31">
        <f t="shared" si="4"/>
        <v>321</v>
      </c>
      <c r="B322" s="325">
        <f>'Total Analysis'!D62</f>
        <v>121.581</v>
      </c>
      <c r="C322" s="32">
        <f>'Total Analysis'!K62</f>
        <v>556.35400000000004</v>
      </c>
      <c r="D322" s="22">
        <f>'Minitab data'!C322-'Minitab data'!B322</f>
        <v>434.77300000000002</v>
      </c>
      <c r="E322" s="32">
        <f>'Total Analysis'!Y62</f>
        <v>-86.662832680669283</v>
      </c>
      <c r="F322" s="290">
        <f>'Total Analysis'!AF62</f>
        <v>0.03</v>
      </c>
      <c r="G322" s="32"/>
      <c r="H322" s="288">
        <f>'Total Analysis'!AT62</f>
        <v>0.11943475740935391</v>
      </c>
      <c r="I322" s="288"/>
      <c r="J322" s="32">
        <f>'Total Analysis'!BH62</f>
        <v>1.86</v>
      </c>
      <c r="K322" s="282">
        <f>'Total Analysis'!BO62</f>
        <v>-0.13970000000000002</v>
      </c>
      <c r="L322" s="172">
        <f>'Total Analysis'!BV62</f>
        <v>-6.3226234359255618E-2</v>
      </c>
      <c r="M322" s="288">
        <f>'Total Analysis'!CC62</f>
        <v>1</v>
      </c>
    </row>
    <row r="323" spans="1:13" x14ac:dyDescent="0.25">
      <c r="A323" s="31">
        <f t="shared" si="4"/>
        <v>322</v>
      </c>
      <c r="B323" s="325">
        <f>'Total Analysis'!D63</f>
        <v>2559.8000000000002</v>
      </c>
      <c r="C323" s="32">
        <f>'Total Analysis'!K63</f>
        <v>15869.9</v>
      </c>
      <c r="D323" s="22">
        <f>'Minitab data'!C323-'Minitab data'!B323</f>
        <v>13310.099999999999</v>
      </c>
      <c r="E323" s="32">
        <f>'Total Analysis'!Y63</f>
        <v>1523.1258973718707</v>
      </c>
      <c r="F323" s="290">
        <f>'Total Analysis'!AF63</f>
        <v>0.12</v>
      </c>
      <c r="G323" s="32"/>
      <c r="H323" s="288">
        <f>'Total Analysis'!AT63</f>
        <v>0.11616445815937557</v>
      </c>
      <c r="I323" s="288"/>
      <c r="J323" s="32">
        <f>'Total Analysis'!BH63</f>
        <v>16.475999999999999</v>
      </c>
      <c r="K323" s="282">
        <f>'Total Analysis'!BO63</f>
        <v>0.1195</v>
      </c>
      <c r="L323" s="172">
        <f>'Total Analysis'!BV63</f>
        <v>0.11102948358083461</v>
      </c>
      <c r="M323" s="288">
        <f>'Total Analysis'!CC63</f>
        <v>0.88888888888888884</v>
      </c>
    </row>
    <row r="324" spans="1:13" x14ac:dyDescent="0.25">
      <c r="A324" s="31">
        <f t="shared" ref="A324:A387" si="5">A323+1</f>
        <v>323</v>
      </c>
      <c r="B324" s="325">
        <f>'Total Analysis'!D64</f>
        <v>2428.3000000000002</v>
      </c>
      <c r="C324" s="32">
        <f>'Total Analysis'!K64</f>
        <v>6575</v>
      </c>
      <c r="D324" s="22">
        <f>'Minitab data'!C324-'Minitab data'!B324</f>
        <v>4146.7</v>
      </c>
      <c r="E324" s="32">
        <f>'Total Analysis'!Y64</f>
        <v>1874.0819491215971</v>
      </c>
      <c r="F324" s="290">
        <f>'Total Analysis'!AF64</f>
        <v>0.05</v>
      </c>
      <c r="G324" s="32">
        <f>'Total Analysis'!AM64</f>
        <v>9.3000000000000007</v>
      </c>
      <c r="H324" s="288">
        <f>'Total Analysis'!AT64</f>
        <v>8.6077573677979205E-2</v>
      </c>
      <c r="I324" s="288">
        <f>'Total Analysis'!BA64</f>
        <v>4.0171050926525852E-3</v>
      </c>
      <c r="J324" s="32">
        <f>'Total Analysis'!BH64</f>
        <v>16.71</v>
      </c>
      <c r="K324" s="282">
        <f>'Total Analysis'!BO64</f>
        <v>0.10550000000000001</v>
      </c>
      <c r="L324" s="172">
        <f>'Total Analysis'!BV64</f>
        <v>3.3978238256211171E-2</v>
      </c>
      <c r="M324" s="288">
        <f>'Total Analysis'!CC64</f>
        <v>0.88888888888888884</v>
      </c>
    </row>
    <row r="325" spans="1:13" x14ac:dyDescent="0.25">
      <c r="A325" s="31">
        <f t="shared" si="5"/>
        <v>324</v>
      </c>
      <c r="B325" s="325">
        <f>'Total Analysis'!D65</f>
        <v>72.126000000000005</v>
      </c>
      <c r="C325" s="32">
        <f>'Total Analysis'!K65</f>
        <v>210.149</v>
      </c>
      <c r="D325" s="22">
        <f>'Minitab data'!C325-'Minitab data'!B325</f>
        <v>138.023</v>
      </c>
      <c r="E325" s="32">
        <f>'Total Analysis'!Y65</f>
        <v>-2.3565125796712505</v>
      </c>
      <c r="F325" s="290"/>
      <c r="G325" s="32"/>
      <c r="H325" s="288">
        <f>'Total Analysis'!AT65</f>
        <v>0.14551477723686149</v>
      </c>
      <c r="I325" s="288"/>
      <c r="J325" s="32">
        <f>'Total Analysis'!BH65</f>
        <v>9.59</v>
      </c>
      <c r="K325" s="282">
        <f>'Total Analysis'!BO65</f>
        <v>4.8499999999999995E-2</v>
      </c>
      <c r="L325" s="172">
        <f>'Total Analysis'!BV65</f>
        <v>5.1102817577087685E-2</v>
      </c>
      <c r="M325" s="288">
        <f>'Total Analysis'!CC65</f>
        <v>0.88888888888888884</v>
      </c>
    </row>
    <row r="326" spans="1:13" x14ac:dyDescent="0.25">
      <c r="A326" s="31">
        <f t="shared" si="5"/>
        <v>325</v>
      </c>
      <c r="B326" s="325">
        <f>'Total Analysis'!D66</f>
        <v>1552</v>
      </c>
      <c r="C326" s="32">
        <f>'Total Analysis'!K66</f>
        <v>9450</v>
      </c>
      <c r="D326" s="22">
        <f>'Minitab data'!C326-'Minitab data'!B326</f>
        <v>7898</v>
      </c>
      <c r="E326" s="32">
        <f>'Total Analysis'!Y66</f>
        <v>1982.4081736909322</v>
      </c>
      <c r="F326" s="290">
        <f>'Total Analysis'!AF66</f>
        <v>0.08</v>
      </c>
      <c r="G326" s="32"/>
      <c r="H326" s="288">
        <f>'Total Analysis'!AT66</f>
        <v>9.6164570295557347E-2</v>
      </c>
      <c r="I326" s="288"/>
      <c r="J326" s="32">
        <f>'Total Analysis'!BH66</f>
        <v>72.56</v>
      </c>
      <c r="K326" s="282">
        <f>'Total Analysis'!BO66</f>
        <v>0.23449999999999999</v>
      </c>
      <c r="L326" s="172">
        <f>'Total Analysis'!BV66</f>
        <v>0.17199003598117907</v>
      </c>
      <c r="M326" s="288">
        <f>'Total Analysis'!CC66</f>
        <v>1</v>
      </c>
    </row>
    <row r="327" spans="1:13" x14ac:dyDescent="0.25">
      <c r="A327" s="31">
        <f t="shared" si="5"/>
        <v>326</v>
      </c>
      <c r="B327" s="325">
        <f>'Total Analysis'!D67</f>
        <v>2106</v>
      </c>
      <c r="C327" s="32">
        <f>'Total Analysis'!K67</f>
        <v>13456</v>
      </c>
      <c r="D327" s="22">
        <f>'Minitab data'!C327-'Minitab data'!B327</f>
        <v>11350</v>
      </c>
      <c r="E327" s="32">
        <f>'Total Analysis'!Y67</f>
        <v>3788.6739364566506</v>
      </c>
      <c r="F327" s="290">
        <f>'Total Analysis'!AF67</f>
        <v>0.08</v>
      </c>
      <c r="G327" s="32"/>
      <c r="H327" s="288">
        <f>'Total Analysis'!AT67</f>
        <v>6.4734269818338297E-2</v>
      </c>
      <c r="I327" s="288"/>
      <c r="J327" s="32">
        <f>'Total Analysis'!BH67</f>
        <v>28.07</v>
      </c>
      <c r="K327" s="282">
        <f>'Total Analysis'!BO67</f>
        <v>0.1777</v>
      </c>
      <c r="L327" s="172">
        <f>'Total Analysis'!BV67</f>
        <v>0.41309937982150963</v>
      </c>
      <c r="M327" s="288">
        <f>'Total Analysis'!CC67</f>
        <v>0.94444444444444442</v>
      </c>
    </row>
    <row r="328" spans="1:13" x14ac:dyDescent="0.25">
      <c r="A328" s="31">
        <f t="shared" si="5"/>
        <v>327</v>
      </c>
      <c r="B328" s="325">
        <f>'Total Analysis'!D68</f>
        <v>11574</v>
      </c>
      <c r="C328" s="32">
        <f>'Total Analysis'!K68</f>
        <v>19066</v>
      </c>
      <c r="D328" s="22">
        <f>'Minitab data'!C328-'Minitab data'!B328</f>
        <v>7492</v>
      </c>
      <c r="E328" s="32">
        <f>'Total Analysis'!Y68</f>
        <v>6176.9919714540583</v>
      </c>
      <c r="F328" s="290">
        <f>'Total Analysis'!AF68</f>
        <v>0.04</v>
      </c>
      <c r="G328" s="32">
        <f>'Total Analysis'!AM68</f>
        <v>8</v>
      </c>
      <c r="H328" s="288">
        <f>'Total Analysis'!AT68</f>
        <v>0.25724001511346212</v>
      </c>
      <c r="I328" s="288">
        <f>'Total Analysis'!BA68</f>
        <v>7.6481835564053537E-4</v>
      </c>
      <c r="J328" s="32">
        <f>'Total Analysis'!BH68</f>
        <v>63.5</v>
      </c>
      <c r="K328" s="282">
        <f>'Total Analysis'!BO68</f>
        <v>0.30030000000000001</v>
      </c>
      <c r="L328" s="172">
        <f>'Total Analysis'!BV68</f>
        <v>0.14203913307917104</v>
      </c>
      <c r="M328" s="288">
        <f>'Total Analysis'!CC68</f>
        <v>1</v>
      </c>
    </row>
    <row r="329" spans="1:13" x14ac:dyDescent="0.25">
      <c r="A329" s="31">
        <f t="shared" si="5"/>
        <v>328</v>
      </c>
      <c r="B329" s="325">
        <f>'Total Analysis'!D69</f>
        <v>18.175000000000001</v>
      </c>
      <c r="C329" s="32">
        <f>'Total Analysis'!K69</f>
        <v>3495.0039999999999</v>
      </c>
      <c r="D329" s="22">
        <f>'Minitab data'!C329-'Minitab data'!B329</f>
        <v>3476.8289999999997</v>
      </c>
      <c r="E329" s="32">
        <f>'Total Analysis'!Y69</f>
        <v>11.237744976850191</v>
      </c>
      <c r="F329" s="290"/>
      <c r="G329" s="32"/>
      <c r="H329" s="288">
        <f>'Total Analysis'!AT69</f>
        <v>3.267137913486188E-3</v>
      </c>
      <c r="I329" s="288"/>
      <c r="J329" s="32">
        <f>'Total Analysis'!BH69</f>
        <v>59.459999999999994</v>
      </c>
      <c r="K329" s="282">
        <f>'Total Analysis'!BO69</f>
        <v>0.12990000000000002</v>
      </c>
      <c r="L329" s="172">
        <f>'Total Analysis'!BV69</f>
        <v>0.13937991824874968</v>
      </c>
      <c r="M329" s="288">
        <f>'Total Analysis'!CC69</f>
        <v>1</v>
      </c>
    </row>
    <row r="330" spans="1:13" x14ac:dyDescent="0.25">
      <c r="A330" s="31">
        <f t="shared" si="5"/>
        <v>329</v>
      </c>
      <c r="B330" s="325">
        <f>'Total Analysis'!D70</f>
        <v>855.43700000000001</v>
      </c>
      <c r="C330" s="32">
        <f>'Total Analysis'!K70</f>
        <v>2379.0529999999999</v>
      </c>
      <c r="D330" s="22">
        <f>'Minitab data'!C330-'Minitab data'!B330</f>
        <v>1523.616</v>
      </c>
      <c r="E330" s="32">
        <f>'Total Analysis'!Y70</f>
        <v>188.1346139061848</v>
      </c>
      <c r="F330" s="290">
        <f>'Total Analysis'!AF70</f>
        <v>0.2</v>
      </c>
      <c r="G330" s="32"/>
      <c r="H330" s="288">
        <f>'Total Analysis'!AT70</f>
        <v>0.27874566617137198</v>
      </c>
      <c r="I330" s="288"/>
      <c r="J330" s="32">
        <f>'Total Analysis'!BH70</f>
        <v>5.98</v>
      </c>
      <c r="K330" s="282">
        <f>'Total Analysis'!BO70</f>
        <v>0.1953</v>
      </c>
      <c r="L330" s="172">
        <f>'Total Analysis'!BV70</f>
        <v>0.12198559410637723</v>
      </c>
      <c r="M330" s="288">
        <f>'Total Analysis'!CC70</f>
        <v>1</v>
      </c>
    </row>
    <row r="331" spans="1:13" x14ac:dyDescent="0.25">
      <c r="A331" s="31">
        <f t="shared" si="5"/>
        <v>330</v>
      </c>
      <c r="B331" s="325">
        <f>'Total Analysis'!D71</f>
        <v>4932.2709999999997</v>
      </c>
      <c r="C331" s="32">
        <f>'Total Analysis'!K71</f>
        <v>5296.3419999999996</v>
      </c>
      <c r="D331" s="22">
        <f>'Minitab data'!C331-'Minitab data'!B331</f>
        <v>364.07099999999991</v>
      </c>
      <c r="E331" s="32">
        <f>'Total Analysis'!Y71</f>
        <v>642.10107945753577</v>
      </c>
      <c r="F331" s="290">
        <f>'Total Analysis'!AF71</f>
        <v>0.64</v>
      </c>
      <c r="G331" s="32"/>
      <c r="H331" s="288">
        <f>'Total Analysis'!AT71</f>
        <v>0.3404708635563431</v>
      </c>
      <c r="I331" s="288"/>
      <c r="J331" s="32">
        <f>'Total Analysis'!BH71</f>
        <v>23.07</v>
      </c>
      <c r="K331" s="282">
        <f>'Total Analysis'!BO71</f>
        <v>0.13930000000000001</v>
      </c>
      <c r="L331" s="172">
        <f>'Total Analysis'!BV71</f>
        <v>0.15649367127752534</v>
      </c>
      <c r="M331" s="288">
        <f>'Total Analysis'!CC71</f>
        <v>0.88888888888888884</v>
      </c>
    </row>
    <row r="332" spans="1:13" x14ac:dyDescent="0.25">
      <c r="A332" s="31">
        <f t="shared" si="5"/>
        <v>331</v>
      </c>
      <c r="B332" s="325">
        <f>'Total Analysis'!D72</f>
        <v>5900</v>
      </c>
      <c r="C332" s="32">
        <f>'Total Analysis'!K72</f>
        <v>43100</v>
      </c>
      <c r="D332" s="22">
        <f>'Minitab data'!C332-'Minitab data'!B332</f>
        <v>37200</v>
      </c>
      <c r="E332" s="32">
        <f>'Total Analysis'!Y72</f>
        <v>6827.4193548387093</v>
      </c>
      <c r="F332" s="290">
        <f>'Total Analysis'!AF72</f>
        <v>0.16</v>
      </c>
      <c r="G332" s="32"/>
      <c r="H332" s="288">
        <f>'Total Analysis'!AT72</f>
        <v>5.073086844368014E-2</v>
      </c>
      <c r="I332" s="288"/>
      <c r="J332" s="32">
        <f>'Total Analysis'!BH72</f>
        <v>280.93</v>
      </c>
      <c r="K332" s="282">
        <f>'Total Analysis'!BO72</f>
        <v>0.16469999999999999</v>
      </c>
      <c r="L332" s="172">
        <f>'Total Analysis'!BV72</f>
        <v>0.24271844660194175</v>
      </c>
      <c r="M332" s="288">
        <f>'Total Analysis'!CC72</f>
        <v>1</v>
      </c>
    </row>
    <row r="333" spans="1:13" x14ac:dyDescent="0.25">
      <c r="A333" s="31">
        <f t="shared" si="5"/>
        <v>332</v>
      </c>
      <c r="B333" s="325">
        <f>'Total Analysis'!D73</f>
        <v>12170</v>
      </c>
      <c r="C333" s="32">
        <f>'Total Analysis'!K73</f>
        <v>15551</v>
      </c>
      <c r="D333" s="22">
        <f>'Minitab data'!C333-'Minitab data'!B333</f>
        <v>3381</v>
      </c>
      <c r="E333" s="32">
        <f>'Total Analysis'!Y73</f>
        <v>1832.9844881075489</v>
      </c>
      <c r="F333" s="290">
        <f>'Total Analysis'!AF73</f>
        <v>0.42</v>
      </c>
      <c r="G333" s="32">
        <f>'Total Analysis'!AM73</f>
        <v>148</v>
      </c>
      <c r="H333" s="288">
        <f>'Total Analysis'!AT73</f>
        <v>0.33215972051638964</v>
      </c>
      <c r="I333" s="288">
        <f>'Total Analysis'!BA73</f>
        <v>6.4685314685314688E-2</v>
      </c>
      <c r="J333" s="32">
        <f>'Total Analysis'!BH73</f>
        <v>24.27</v>
      </c>
      <c r="K333" s="282">
        <f>'Total Analysis'!BO73</f>
        <v>0.15560000000000002</v>
      </c>
      <c r="L333" s="172">
        <f>'Total Analysis'!BV73</f>
        <v>0.22724431408376208</v>
      </c>
      <c r="M333" s="288">
        <f>'Total Analysis'!CC73</f>
        <v>0.94444444444444442</v>
      </c>
    </row>
    <row r="334" spans="1:13" x14ac:dyDescent="0.25">
      <c r="A334" s="31">
        <f t="shared" si="5"/>
        <v>333</v>
      </c>
      <c r="B334" s="325">
        <f>'Total Analysis'!D74</f>
        <v>1715</v>
      </c>
      <c r="C334" s="32">
        <f>'Total Analysis'!K74</f>
        <v>4363</v>
      </c>
      <c r="D334" s="22">
        <f>'Minitab data'!C334-'Minitab data'!B334</f>
        <v>2648</v>
      </c>
      <c r="E334" s="32">
        <f>'Total Analysis'!Y74</f>
        <v>286.1755485893417</v>
      </c>
      <c r="F334" s="290">
        <f>'Total Analysis'!AF74</f>
        <v>0.3</v>
      </c>
      <c r="G334" s="32"/>
      <c r="H334" s="288">
        <f>'Total Analysis'!AT74</f>
        <v>0.23106979250875775</v>
      </c>
      <c r="I334" s="288"/>
      <c r="J334" s="32">
        <f>'Total Analysis'!BH74</f>
        <v>119.71000000000001</v>
      </c>
      <c r="K334" s="282">
        <f>'Total Analysis'!BO74</f>
        <v>6.3500000000000001E-2</v>
      </c>
      <c r="L334" s="172">
        <f>'Total Analysis'!BV74</f>
        <v>0.18297562750090943</v>
      </c>
      <c r="M334" s="288"/>
    </row>
    <row r="335" spans="1:13" x14ac:dyDescent="0.25">
      <c r="A335" s="31">
        <f t="shared" si="5"/>
        <v>334</v>
      </c>
      <c r="B335" s="325">
        <f>'Total Analysis'!D75</f>
        <v>1705</v>
      </c>
      <c r="C335" s="32">
        <f>'Total Analysis'!K75</f>
        <v>8862</v>
      </c>
      <c r="D335" s="22">
        <f>'Minitab data'!C335-'Minitab data'!B335</f>
        <v>7157</v>
      </c>
      <c r="E335" s="32">
        <f>'Total Analysis'!Y75</f>
        <v>-2231.7402745995423</v>
      </c>
      <c r="F335" s="290">
        <f>'Total Analysis'!AF75</f>
        <v>-0.1</v>
      </c>
      <c r="G335" s="32">
        <f>'Total Analysis'!AM75</f>
        <v>2354</v>
      </c>
      <c r="H335" s="288">
        <f>'Total Analysis'!AT75</f>
        <v>6.0650256118383608E-2</v>
      </c>
      <c r="I335" s="288">
        <f>'Total Analysis'!BA75</f>
        <v>0.59715880263825472</v>
      </c>
      <c r="J335" s="32">
        <f>'Total Analysis'!BH75</f>
        <v>23.54</v>
      </c>
      <c r="K335" s="282">
        <f>'Total Analysis'!BO75</f>
        <v>-5.5800000000000002E-2</v>
      </c>
      <c r="L335" s="172">
        <f>'Total Analysis'!BV75</f>
        <v>6.4439560439560437E-2</v>
      </c>
      <c r="M335" s="288">
        <f>'Total Analysis'!CC75</f>
        <v>1</v>
      </c>
    </row>
    <row r="336" spans="1:13" x14ac:dyDescent="0.25">
      <c r="A336" s="31">
        <f t="shared" si="5"/>
        <v>335</v>
      </c>
      <c r="B336" s="325">
        <f>'Total Analysis'!D76</f>
        <v>1373.162</v>
      </c>
      <c r="C336" s="32">
        <f>'Total Analysis'!K76</f>
        <v>2301.9870000000001</v>
      </c>
      <c r="D336" s="22">
        <f>'Minitab data'!C336-'Minitab data'!B336</f>
        <v>928.82500000000005</v>
      </c>
      <c r="E336" s="32">
        <f>'Total Analysis'!Y76</f>
        <v>-1.6324389932176817</v>
      </c>
      <c r="F336" s="290">
        <f>'Total Analysis'!AF76</f>
        <v>0.03</v>
      </c>
      <c r="G336" s="32">
        <f>'Total Analysis'!AM76</f>
        <v>86.082999999999998</v>
      </c>
      <c r="H336" s="288">
        <f>'Total Analysis'!AT76</f>
        <v>0.2390572402295793</v>
      </c>
      <c r="I336" s="288">
        <f>'Total Analysis'!BA76</f>
        <v>5.6871778033380616E-2</v>
      </c>
      <c r="J336" s="32">
        <f>'Total Analysis'!BH76</f>
        <v>1.629</v>
      </c>
      <c r="K336" s="282">
        <f>'Total Analysis'!BO76</f>
        <v>-2.9999999999999997E-4</v>
      </c>
      <c r="L336" s="172">
        <f>'Total Analysis'!BV76</f>
        <v>1.7151797451507193E-2</v>
      </c>
      <c r="M336" s="288">
        <f>'Total Analysis'!CC76</f>
        <v>0.94444444444444442</v>
      </c>
    </row>
    <row r="337" spans="1:13" x14ac:dyDescent="0.25">
      <c r="A337" s="31">
        <f t="shared" si="5"/>
        <v>336</v>
      </c>
      <c r="B337" s="325">
        <f>'Total Analysis'!D77</f>
        <v>133.19399999999999</v>
      </c>
      <c r="C337" s="32">
        <f>'Total Analysis'!K77</f>
        <v>1206.9190000000001</v>
      </c>
      <c r="D337" s="22">
        <f>'Minitab data'!C337-'Minitab data'!B337</f>
        <v>1073.7250000000001</v>
      </c>
      <c r="E337" s="32">
        <f>'Total Analysis'!Y77</f>
        <v>282.4414318710717</v>
      </c>
      <c r="F337" s="290">
        <f>'Total Analysis'!AF77</f>
        <v>0.14000000000000001</v>
      </c>
      <c r="G337" s="32"/>
      <c r="H337" s="288">
        <f>'Total Analysis'!AT77</f>
        <v>5.8770917675090732E-2</v>
      </c>
      <c r="I337" s="288"/>
      <c r="J337" s="32">
        <f>'Total Analysis'!BH77</f>
        <v>29.980000000000004</v>
      </c>
      <c r="K337" s="282">
        <f>'Total Analysis'!BO77</f>
        <v>0.19190000000000002</v>
      </c>
      <c r="L337" s="172">
        <f>'Total Analysis'!BV77</f>
        <v>0.22764374323712377</v>
      </c>
      <c r="M337" s="288"/>
    </row>
    <row r="338" spans="1:13" x14ac:dyDescent="0.25">
      <c r="A338" s="31">
        <f t="shared" si="5"/>
        <v>337</v>
      </c>
      <c r="B338" s="325">
        <f>'Total Analysis'!D78</f>
        <v>18.41</v>
      </c>
      <c r="C338" s="32">
        <f>'Total Analysis'!K78</f>
        <v>1069.808</v>
      </c>
      <c r="D338" s="22">
        <f>'Minitab data'!C338-'Minitab data'!B338</f>
        <v>1051.3979999999999</v>
      </c>
      <c r="E338" s="32">
        <f>'Total Analysis'!Y78</f>
        <v>154.14148550736914</v>
      </c>
      <c r="F338" s="290"/>
      <c r="G338" s="32"/>
      <c r="H338" s="288">
        <f>'Total Analysis'!AT78</f>
        <v>1.2091406038084316E-2</v>
      </c>
      <c r="I338" s="288"/>
      <c r="J338" s="32">
        <f>'Total Analysis'!BH78</f>
        <v>6.26</v>
      </c>
      <c r="K338" s="282">
        <f>'Total Analysis'!BO78</f>
        <v>0.1469</v>
      </c>
      <c r="L338" s="172">
        <f>'Total Analysis'!BV78</f>
        <v>9.118712536571083E-2</v>
      </c>
      <c r="M338" s="288">
        <f>'Total Analysis'!CC78</f>
        <v>0.94444444444444442</v>
      </c>
    </row>
    <row r="339" spans="1:13" x14ac:dyDescent="0.25">
      <c r="A339" s="31">
        <f t="shared" si="5"/>
        <v>338</v>
      </c>
      <c r="B339" s="325">
        <f>'Total Analysis'!D79</f>
        <v>210.71700000000001</v>
      </c>
      <c r="C339" s="32">
        <f>'Total Analysis'!K79</f>
        <v>1238.152</v>
      </c>
      <c r="D339" s="22">
        <f>'Minitab data'!C339-'Minitab data'!B339</f>
        <v>1027.4349999999999</v>
      </c>
      <c r="E339" s="32">
        <f>'Total Analysis'!Y79</f>
        <v>76.842456337867191</v>
      </c>
      <c r="F339" s="290">
        <f>'Total Analysis'!AF79</f>
        <v>0.08</v>
      </c>
      <c r="G339" s="32"/>
      <c r="H339" s="288">
        <f>'Total Analysis'!AT79</f>
        <v>0.12202907497609709</v>
      </c>
      <c r="I339" s="288"/>
      <c r="J339" s="32">
        <f>'Total Analysis'!BH79</f>
        <v>4.74</v>
      </c>
      <c r="K339" s="282">
        <f>'Total Analysis'!BO79</f>
        <v>7.0000000000000007E-2</v>
      </c>
      <c r="L339" s="172">
        <f>'Total Analysis'!BV79</f>
        <v>7.4965105155027204E-2</v>
      </c>
      <c r="M339" s="288">
        <f>'Total Analysis'!CC79</f>
        <v>0.83333333333333337</v>
      </c>
    </row>
    <row r="340" spans="1:13" x14ac:dyDescent="0.25">
      <c r="A340" s="31">
        <f t="shared" si="5"/>
        <v>339</v>
      </c>
      <c r="B340" s="325">
        <f>'Total Analysis'!D80</f>
        <v>342</v>
      </c>
      <c r="C340" s="32">
        <f>'Total Analysis'!K80</f>
        <v>6058</v>
      </c>
      <c r="D340" s="22">
        <f>'Minitab data'!C340-'Minitab data'!B340</f>
        <v>5716</v>
      </c>
      <c r="E340" s="32">
        <f>'Total Analysis'!Y80</f>
        <v>-6262.7611647309022</v>
      </c>
      <c r="F340" s="290">
        <f>'Total Analysis'!AF80</f>
        <v>-0.31</v>
      </c>
      <c r="G340" s="32"/>
      <c r="H340" s="288">
        <f>'Total Analysis'!AT80</f>
        <v>1.9336235653304688E-2</v>
      </c>
      <c r="I340" s="288"/>
      <c r="J340" s="32">
        <f>'Total Analysis'!BH80</f>
        <v>5.51</v>
      </c>
      <c r="K340" s="282">
        <f>'Total Analysis'!BO80</f>
        <v>-0.33270000000000005</v>
      </c>
      <c r="L340" s="172">
        <f>'Total Analysis'!BV80</f>
        <v>-0.21427353342428376</v>
      </c>
      <c r="M340" s="288">
        <f>'Total Analysis'!CC80</f>
        <v>0.61111111111111116</v>
      </c>
    </row>
    <row r="341" spans="1:13" x14ac:dyDescent="0.25">
      <c r="A341" s="31">
        <f t="shared" si="5"/>
        <v>340</v>
      </c>
      <c r="B341" s="325">
        <f>'Total Analysis'!D81</f>
        <v>1932</v>
      </c>
      <c r="C341" s="32">
        <f>'Total Analysis'!K81</f>
        <v>20877</v>
      </c>
      <c r="D341" s="22">
        <f>'Minitab data'!C341-'Minitab data'!B341</f>
        <v>18945</v>
      </c>
      <c r="E341" s="32">
        <f>'Total Analysis'!Y81</f>
        <v>2907.2435353145502</v>
      </c>
      <c r="F341" s="290">
        <f>'Total Analysis'!AF81</f>
        <v>-0.01</v>
      </c>
      <c r="G341" s="32">
        <f>'Total Analysis'!AM81</f>
        <v>73</v>
      </c>
      <c r="H341" s="288">
        <f>'Total Analysis'!AT81</f>
        <v>4.1706242984198255E-2</v>
      </c>
      <c r="I341" s="288">
        <f>'Total Analysis'!BA81</f>
        <v>3.6228287841191066E-2</v>
      </c>
      <c r="J341" s="32">
        <f>'Total Analysis'!BH81</f>
        <v>125.79</v>
      </c>
      <c r="K341" s="282">
        <f>'Total Analysis'!BO81</f>
        <v>8.6899999999999991E-2</v>
      </c>
      <c r="L341" s="172">
        <f>'Total Analysis'!BV81</f>
        <v>9.9810706443552666E-2</v>
      </c>
      <c r="M341" s="288">
        <f>'Total Analysis'!CC81</f>
        <v>0.94444444444444442</v>
      </c>
    </row>
    <row r="342" spans="1:13" x14ac:dyDescent="0.25">
      <c r="A342" s="31">
        <f t="shared" si="5"/>
        <v>341</v>
      </c>
      <c r="B342" s="325">
        <f>'Total Analysis'!D82</f>
        <v>4.8620000000000001</v>
      </c>
      <c r="C342" s="32">
        <f>'Total Analysis'!K82</f>
        <v>661.24699999999996</v>
      </c>
      <c r="D342" s="22">
        <f>'Minitab data'!C342-'Minitab data'!B342</f>
        <v>656.38499999999999</v>
      </c>
      <c r="E342" s="32">
        <f>'Total Analysis'!Y82</f>
        <v>-5.3336906481939605</v>
      </c>
      <c r="F342" s="290">
        <f>'Total Analysis'!AF82</f>
        <v>0.16</v>
      </c>
      <c r="G342" s="32"/>
      <c r="H342" s="288">
        <f>'Total Analysis'!AT82</f>
        <v>6.4096817570596142E-3</v>
      </c>
      <c r="I342" s="288"/>
      <c r="J342" s="32">
        <f>'Total Analysis'!BH82</f>
        <v>6.76</v>
      </c>
      <c r="K342" s="282">
        <f>'Total Analysis'!BO82</f>
        <v>6.6699999999999995E-2</v>
      </c>
      <c r="L342" s="172">
        <f>'Total Analysis'!BV82</f>
        <v>0.11420526465345768</v>
      </c>
      <c r="M342" s="288">
        <f>'Total Analysis'!CC82</f>
        <v>0.88888888888888884</v>
      </c>
    </row>
    <row r="343" spans="1:13" x14ac:dyDescent="0.25">
      <c r="A343" s="31">
        <f t="shared" si="5"/>
        <v>342</v>
      </c>
      <c r="B343" s="325">
        <f>'Total Analysis'!D83</f>
        <v>159.65100000000001</v>
      </c>
      <c r="C343" s="32">
        <f>'Total Analysis'!K83</f>
        <v>1023.081</v>
      </c>
      <c r="D343" s="22">
        <f>'Minitab data'!C343-'Minitab data'!B343</f>
        <v>863.43000000000006</v>
      </c>
      <c r="E343" s="32">
        <f>'Total Analysis'!Y83</f>
        <v>166.96456364922204</v>
      </c>
      <c r="F343" s="290">
        <f>'Total Analysis'!AF83</f>
        <v>0.28999999999999998</v>
      </c>
      <c r="G343" s="32"/>
      <c r="H343" s="288">
        <f>'Total Analysis'!AT83</f>
        <v>5.8165847224980007E-2</v>
      </c>
      <c r="I343" s="288"/>
      <c r="J343" s="32">
        <f>'Total Analysis'!BH83</f>
        <v>17.57</v>
      </c>
      <c r="K343" s="282">
        <f>'Total Analysis'!BO83</f>
        <v>8.8599999999999998E-2</v>
      </c>
      <c r="L343" s="172">
        <f>'Total Analysis'!BV83</f>
        <v>0.14801438238094014</v>
      </c>
      <c r="M343" s="288">
        <f>'Total Analysis'!CC83</f>
        <v>0.88888888888888884</v>
      </c>
    </row>
    <row r="344" spans="1:13" x14ac:dyDescent="0.25">
      <c r="A344" s="31">
        <f t="shared" si="5"/>
        <v>343</v>
      </c>
      <c r="B344" s="325">
        <f>'Total Analysis'!D84</f>
        <v>102.045</v>
      </c>
      <c r="C344" s="32">
        <f>'Total Analysis'!K84</f>
        <v>461.77699999999999</v>
      </c>
      <c r="D344" s="22">
        <f>'Minitab data'!C344-'Minitab data'!B344</f>
        <v>359.73199999999997</v>
      </c>
      <c r="E344" s="32">
        <f>'Total Analysis'!Y84</f>
        <v>265.46976587622589</v>
      </c>
      <c r="F344" s="290">
        <f>'Total Analysis'!AF84</f>
        <v>0.28425</v>
      </c>
      <c r="G344" s="32"/>
      <c r="H344" s="288">
        <f>'Total Analysis'!AT84</f>
        <v>0.12694943171639564</v>
      </c>
      <c r="I344" s="288"/>
      <c r="J344" s="32"/>
      <c r="K344" s="282">
        <f>'Total Analysis'!BO84</f>
        <v>0.52929999999999999</v>
      </c>
      <c r="L344" s="172"/>
      <c r="M344" s="288">
        <f>'Total Analysis'!CC84</f>
        <v>0.94444444444444442</v>
      </c>
    </row>
    <row r="345" spans="1:13" x14ac:dyDescent="0.25">
      <c r="A345" s="31">
        <f t="shared" si="5"/>
        <v>344</v>
      </c>
      <c r="B345" s="325">
        <f>'Total Analysis'!D85</f>
        <v>1151.9690000000001</v>
      </c>
      <c r="C345" s="32">
        <f>'Total Analysis'!K85</f>
        <v>3839.348</v>
      </c>
      <c r="D345" s="22">
        <f>'Minitab data'!C345-'Minitab data'!B345</f>
        <v>2687.3789999999999</v>
      </c>
      <c r="E345" s="32">
        <f>'Total Analysis'!Y85</f>
        <v>-95.493170598224779</v>
      </c>
      <c r="F345" s="290">
        <f>'Total Analysis'!AF85</f>
        <v>-0.04</v>
      </c>
      <c r="G345" s="32"/>
      <c r="H345" s="288">
        <f>'Total Analysis'!AT85</f>
        <v>0.16429410748746331</v>
      </c>
      <c r="I345" s="288"/>
      <c r="J345" s="32">
        <f>'Total Analysis'!BH85</f>
        <v>14.64</v>
      </c>
      <c r="K345" s="282">
        <f>'Total Analysis'!BO85</f>
        <v>-1.6200000000000003E-2</v>
      </c>
      <c r="L345" s="172">
        <f>'Total Analysis'!BV85</f>
        <v>1.2277760292981603E-3</v>
      </c>
      <c r="M345" s="288">
        <f>'Total Analysis'!CC85</f>
        <v>0.94444444444444442</v>
      </c>
    </row>
    <row r="346" spans="1:13" x14ac:dyDescent="0.25">
      <c r="A346" s="31">
        <f t="shared" si="5"/>
        <v>345</v>
      </c>
      <c r="B346" s="325">
        <f>'Total Analysis'!D86</f>
        <v>264.52199999999999</v>
      </c>
      <c r="C346" s="32">
        <f>'Total Analysis'!K86</f>
        <v>528.08199999999999</v>
      </c>
      <c r="D346" s="22">
        <f>'Minitab data'!C346-'Minitab data'!B346</f>
        <v>263.56</v>
      </c>
      <c r="E346" s="32">
        <f>'Total Analysis'!Y86</f>
        <v>94.723392025745298</v>
      </c>
      <c r="F346" s="290">
        <f>'Total Analysis'!AF86</f>
        <v>0.37</v>
      </c>
      <c r="G346" s="32"/>
      <c r="H346" s="288">
        <f>'Total Analysis'!AT86</f>
        <v>0.31379019917199491</v>
      </c>
      <c r="I346" s="288"/>
      <c r="J346" s="32">
        <f>'Total Analysis'!BH86</f>
        <v>1.35</v>
      </c>
      <c r="K346" s="282">
        <f>'Total Analysis'!BO86</f>
        <v>0.25640000000000002</v>
      </c>
      <c r="L346" s="172">
        <f>'Total Analysis'!BV86</f>
        <v>8.2816671428219732E-2</v>
      </c>
      <c r="M346" s="288">
        <f>'Total Analysis'!CC86</f>
        <v>0.94444444444444442</v>
      </c>
    </row>
    <row r="347" spans="1:13" x14ac:dyDescent="0.25">
      <c r="A347" s="31">
        <f t="shared" si="5"/>
        <v>346</v>
      </c>
      <c r="B347" s="325">
        <f>'Total Analysis'!D87</f>
        <v>12.782999999999999</v>
      </c>
      <c r="C347" s="32">
        <f>'Total Analysis'!K87</f>
        <v>802.22900000000004</v>
      </c>
      <c r="D347" s="22">
        <f>'Minitab data'!C347-'Minitab data'!B347</f>
        <v>789.44600000000003</v>
      </c>
      <c r="E347" s="32">
        <f>'Total Analysis'!Y87</f>
        <v>77.95488194871966</v>
      </c>
      <c r="F347" s="290">
        <f>'Total Analysis'!AF87</f>
        <v>0.39</v>
      </c>
      <c r="G347" s="32"/>
      <c r="H347" s="288">
        <f>'Total Analysis'!AT87</f>
        <v>6.9086467526712032E-3</v>
      </c>
      <c r="I347" s="288"/>
      <c r="J347" s="32">
        <f>'Total Analysis'!BH87</f>
        <v>20.169999999999998</v>
      </c>
      <c r="K347" s="282">
        <f>'Total Analysis'!BO87</f>
        <v>6.2699999999999992E-2</v>
      </c>
      <c r="L347" s="172">
        <f>'Total Analysis'!BV87</f>
        <v>5.5687630341822628E-2</v>
      </c>
      <c r="M347" s="288">
        <f>'Total Analysis'!CC87</f>
        <v>0.88888888888888884</v>
      </c>
    </row>
    <row r="348" spans="1:13" x14ac:dyDescent="0.25">
      <c r="A348" s="31">
        <f t="shared" si="5"/>
        <v>347</v>
      </c>
      <c r="B348" s="325">
        <f>'Total Analysis'!D88</f>
        <v>51.438000000000002</v>
      </c>
      <c r="C348" s="32">
        <f>'Total Analysis'!K88</f>
        <v>270.90599999999995</v>
      </c>
      <c r="D348" s="22">
        <f>'Minitab data'!C348-'Minitab data'!B348</f>
        <v>219.46799999999996</v>
      </c>
      <c r="E348" s="32">
        <f>'Total Analysis'!Y88</f>
        <v>-51.679160302830809</v>
      </c>
      <c r="F348" s="290">
        <f>'Total Analysis'!AF88</f>
        <v>-0.16</v>
      </c>
      <c r="G348" s="32">
        <f>'Total Analysis'!AM88</f>
        <v>2.234</v>
      </c>
      <c r="H348" s="288">
        <f>'Total Analysis'!AT88</f>
        <v>6.5231616751887017E-2</v>
      </c>
      <c r="I348" s="288">
        <f>'Total Analysis'!BA88</f>
        <v>4.1623192726188703E-2</v>
      </c>
      <c r="J348" s="32">
        <f>'Total Analysis'!BH88</f>
        <v>0.2</v>
      </c>
      <c r="K348" s="282">
        <f>'Total Analysis'!BO88</f>
        <v>-8.4199999999999997E-2</v>
      </c>
      <c r="L348" s="172">
        <f>'Total Analysis'!BV88</f>
        <v>-3.3612485174578377E-2</v>
      </c>
      <c r="M348" s="288">
        <f>'Total Analysis'!CC88</f>
        <v>0.94444444444444442</v>
      </c>
    </row>
    <row r="349" spans="1:13" x14ac:dyDescent="0.25">
      <c r="A349" s="31">
        <f t="shared" si="5"/>
        <v>348</v>
      </c>
      <c r="B349" s="325">
        <f>'Total Analysis'!D89</f>
        <v>504.51</v>
      </c>
      <c r="C349" s="32">
        <f>'Total Analysis'!K89</f>
        <v>2715.25</v>
      </c>
      <c r="D349" s="22">
        <f>'Minitab data'!C349-'Minitab data'!B349</f>
        <v>2210.7399999999998</v>
      </c>
      <c r="E349" s="32">
        <f>'Total Analysis'!Y89</f>
        <v>-81.795620571390231</v>
      </c>
      <c r="F349" s="290">
        <f>'Total Analysis'!AF89</f>
        <v>4.4000000000000004</v>
      </c>
      <c r="G349" s="32"/>
      <c r="H349" s="288">
        <f>'Total Analysis'!AT89</f>
        <v>5.2276148539654066E-2</v>
      </c>
      <c r="I349" s="288"/>
      <c r="J349" s="32"/>
      <c r="K349" s="282">
        <f>'Total Analysis'!BO89</f>
        <v>-7.3000000000000001E-3</v>
      </c>
      <c r="L349" s="172"/>
      <c r="M349" s="288">
        <f>'Total Analysis'!CC89</f>
        <v>0.94444444444444442</v>
      </c>
    </row>
    <row r="350" spans="1:13" x14ac:dyDescent="0.25">
      <c r="A350" s="31">
        <f t="shared" si="5"/>
        <v>349</v>
      </c>
      <c r="B350" s="325">
        <f>'Total Analysis'!D90</f>
        <v>571.28099999999995</v>
      </c>
      <c r="C350" s="32">
        <f>'Total Analysis'!K90</f>
        <v>14197.482</v>
      </c>
      <c r="D350" s="22">
        <f>'Minitab data'!C350-'Minitab data'!B350</f>
        <v>13626.201000000001</v>
      </c>
      <c r="E350" s="32">
        <f>'Total Analysis'!Y90</f>
        <v>369.97312947801674</v>
      </c>
      <c r="F350" s="290">
        <f>'Total Analysis'!AF90</f>
        <v>-0.06</v>
      </c>
      <c r="G350" s="32">
        <f>'Total Analysis'!AM90</f>
        <v>108.09399999999999</v>
      </c>
      <c r="H350" s="288">
        <f>'Total Analysis'!AT90</f>
        <v>1.6346146967993622E-2</v>
      </c>
      <c r="I350" s="288">
        <f>'Total Analysis'!BA90</f>
        <v>0.13031270758061814</v>
      </c>
      <c r="J350" s="32">
        <f>'Total Analysis'!BH90</f>
        <v>12.98</v>
      </c>
      <c r="K350" s="282">
        <f>'Total Analysis'!BO90</f>
        <v>1.34E-2</v>
      </c>
      <c r="L350" s="172">
        <f>'Total Analysis'!BV90</f>
        <v>0.12126438487086766</v>
      </c>
      <c r="M350" s="288">
        <f>'Total Analysis'!CC90</f>
        <v>0.94444444444444442</v>
      </c>
    </row>
    <row r="351" spans="1:13" x14ac:dyDescent="0.25">
      <c r="A351" s="31">
        <f t="shared" si="5"/>
        <v>350</v>
      </c>
      <c r="B351" s="325">
        <f>'Total Analysis'!D91</f>
        <v>1480.0609999999999</v>
      </c>
      <c r="C351" s="32">
        <f>'Total Analysis'!K91</f>
        <v>2376.5970000000002</v>
      </c>
      <c r="D351" s="22">
        <f>'Minitab data'!C351-'Minitab data'!B351</f>
        <v>896.53600000000029</v>
      </c>
      <c r="E351" s="32">
        <f>'Total Analysis'!Y91</f>
        <v>495.23048935397389</v>
      </c>
      <c r="F351" s="290">
        <f>'Total Analysis'!AF91</f>
        <v>7.0000000000000007E-2</v>
      </c>
      <c r="G351" s="32"/>
      <c r="H351" s="288">
        <f>'Total Analysis'!AT91</f>
        <v>0.3203051689929674</v>
      </c>
      <c r="I351" s="288"/>
      <c r="J351" s="32">
        <f>'Total Analysis'!BH91</f>
        <v>126.03</v>
      </c>
      <c r="K351" s="282">
        <f>'Total Analysis'!BO91</f>
        <v>0.22089999999999999</v>
      </c>
      <c r="L351" s="172">
        <f>'Total Analysis'!BV91</f>
        <v>0.12743980694029444</v>
      </c>
      <c r="M351" s="288">
        <f>'Total Analysis'!CC91</f>
        <v>0.88888888888888884</v>
      </c>
    </row>
    <row r="352" spans="1:13" x14ac:dyDescent="0.25">
      <c r="A352" s="31">
        <f t="shared" si="5"/>
        <v>351</v>
      </c>
      <c r="B352" s="325">
        <f>'Total Analysis'!D92</f>
        <v>6694</v>
      </c>
      <c r="C352" s="32">
        <f>'Total Analysis'!K92</f>
        <v>20702</v>
      </c>
      <c r="D352" s="22">
        <f>'Minitab data'!C352-'Minitab data'!B352</f>
        <v>14008</v>
      </c>
      <c r="E352" s="32">
        <f>'Total Analysis'!Y92</f>
        <v>3227.0831502980859</v>
      </c>
      <c r="F352" s="290">
        <f>'Total Analysis'!AF92</f>
        <v>0.01</v>
      </c>
      <c r="G352" s="32">
        <f>'Total Analysis'!AM92</f>
        <v>123</v>
      </c>
      <c r="H352" s="288">
        <f>'Total Analysis'!AT92</f>
        <v>9.7221617068246849E-2</v>
      </c>
      <c r="I352" s="288">
        <f>'Total Analysis'!BA92</f>
        <v>2.2676991150442478E-2</v>
      </c>
      <c r="J352" s="32">
        <f>'Total Analysis'!BH92</f>
        <v>15.912000000000001</v>
      </c>
      <c r="K352" s="282">
        <f>'Total Analysis'!BO92</f>
        <v>7.5800000000000006E-2</v>
      </c>
      <c r="L352" s="172">
        <f>'Total Analysis'!BV92</f>
        <v>6.482759774760076E-2</v>
      </c>
      <c r="M352" s="288">
        <f>'Total Analysis'!CC92</f>
        <v>0.94444444444444442</v>
      </c>
    </row>
    <row r="353" spans="1:13" x14ac:dyDescent="0.25">
      <c r="A353" s="31">
        <f t="shared" si="5"/>
        <v>352</v>
      </c>
      <c r="B353" s="325">
        <f>'Total Analysis'!D93</f>
        <v>615.35400000000004</v>
      </c>
      <c r="C353" s="32">
        <f>'Total Analysis'!K93</f>
        <v>5268.1109999999999</v>
      </c>
      <c r="D353" s="22">
        <f>'Minitab data'!C353-'Minitab data'!B353</f>
        <v>4652.7569999999996</v>
      </c>
      <c r="E353" s="32">
        <f>'Total Analysis'!Y93</f>
        <v>648.0163289407825</v>
      </c>
      <c r="F353" s="290">
        <f>'Total Analysis'!AF93</f>
        <v>-0.09</v>
      </c>
      <c r="G353" s="32"/>
      <c r="H353" s="288">
        <f>'Total Analysis'!AT93</f>
        <v>3.783306685075135E-2</v>
      </c>
      <c r="I353" s="288"/>
      <c r="J353" s="32">
        <f>'Total Analysis'!BH93</f>
        <v>61.849999999999994</v>
      </c>
      <c r="K353" s="282">
        <f>'Total Analysis'!BO93</f>
        <v>6.5199999999999994E-2</v>
      </c>
      <c r="L353" s="172">
        <f>'Total Analysis'!BV93</f>
        <v>0.11924735649401759</v>
      </c>
      <c r="M353" s="288">
        <f>'Total Analysis'!CC93</f>
        <v>0.88888888888888884</v>
      </c>
    </row>
    <row r="354" spans="1:13" x14ac:dyDescent="0.25">
      <c r="A354" s="31">
        <f t="shared" si="5"/>
        <v>353</v>
      </c>
      <c r="B354" s="325">
        <f>'Total Analysis'!D94</f>
        <v>1251</v>
      </c>
      <c r="C354" s="32">
        <f>'Total Analysis'!K94</f>
        <v>11348</v>
      </c>
      <c r="D354" s="22">
        <f>'Minitab data'!C354-'Minitab data'!B354</f>
        <v>10097</v>
      </c>
      <c r="E354" s="32">
        <f>'Total Analysis'!Y94</f>
        <v>1825.2290076335878</v>
      </c>
      <c r="F354" s="290">
        <f>'Total Analysis'!AF94</f>
        <v>0.22</v>
      </c>
      <c r="G354" s="32"/>
      <c r="H354" s="288">
        <f>'Total Analysis'!AT94</f>
        <v>4.6371117206612793E-2</v>
      </c>
      <c r="I354" s="288"/>
      <c r="J354" s="32">
        <f>'Total Analysis'!BH94</f>
        <v>8.18</v>
      </c>
      <c r="K354" s="282">
        <f>'Total Analysis'!BO94</f>
        <v>0.1139</v>
      </c>
      <c r="L354" s="172">
        <f>'Total Analysis'!BV94</f>
        <v>0.16827579234696458</v>
      </c>
      <c r="M354" s="288">
        <f>'Total Analysis'!CC94</f>
        <v>0.88888888888888884</v>
      </c>
    </row>
    <row r="355" spans="1:13" x14ac:dyDescent="0.25">
      <c r="A355" s="31">
        <f t="shared" si="5"/>
        <v>354</v>
      </c>
      <c r="B355" s="325">
        <f>'Total Analysis'!D95</f>
        <v>26.361000000000001</v>
      </c>
      <c r="C355" s="32">
        <f>'Total Analysis'!K95</f>
        <v>207.351</v>
      </c>
      <c r="D355" s="22">
        <f>'Minitab data'!C355-'Minitab data'!B355</f>
        <v>180.99</v>
      </c>
      <c r="E355" s="32">
        <f>'Total Analysis'!Y95</f>
        <v>15.419799510004083</v>
      </c>
      <c r="F355" s="290">
        <f>'Total Analysis'!AF95</f>
        <v>-0.02</v>
      </c>
      <c r="G355" s="32"/>
      <c r="H355" s="288">
        <f>'Total Analysis'!AT95</f>
        <v>5.8597709529991285E-2</v>
      </c>
      <c r="I355" s="288"/>
      <c r="J355" s="32"/>
      <c r="K355" s="282">
        <f>'Total Analysis'!BO95</f>
        <v>5.16E-2</v>
      </c>
      <c r="L355" s="172">
        <f>'Total Analysis'!BV95</f>
        <v>3.140773442311396E-2</v>
      </c>
      <c r="M355" s="288">
        <f>'Total Analysis'!CC95</f>
        <v>0.94444444444444442</v>
      </c>
    </row>
    <row r="356" spans="1:13" x14ac:dyDescent="0.25">
      <c r="A356" s="31">
        <f t="shared" si="5"/>
        <v>355</v>
      </c>
      <c r="B356" s="325">
        <f>'Total Analysis'!D96</f>
        <v>183</v>
      </c>
      <c r="C356" s="32">
        <f>'Total Analysis'!K96</f>
        <v>82.296999999999997</v>
      </c>
      <c r="D356" s="22">
        <f>'Minitab data'!C356-'Minitab data'!B356</f>
        <v>-100.703</v>
      </c>
      <c r="E356" s="32">
        <f>'Total Analysis'!Y96</f>
        <v>8.0426252283434287</v>
      </c>
      <c r="F356" s="290">
        <f>'Total Analysis'!AF96</f>
        <v>0.4</v>
      </c>
      <c r="G356" s="32"/>
      <c r="H356" s="288">
        <f>'Total Analysis'!AT96</f>
        <v>1.0753004083791169E-3</v>
      </c>
      <c r="I356" s="288"/>
      <c r="J356" s="32">
        <f>'Total Analysis'!BH96</f>
        <v>18.600000000000001</v>
      </c>
      <c r="K356" s="282">
        <f>'Total Analysis'!BO96</f>
        <v>6.5000000000000002E-2</v>
      </c>
      <c r="L356" s="172">
        <f>'Total Analysis'!BV96</f>
        <v>3.5529860139037556E-2</v>
      </c>
      <c r="M356" s="288"/>
    </row>
    <row r="357" spans="1:13" x14ac:dyDescent="0.25">
      <c r="A357" s="31">
        <f t="shared" si="5"/>
        <v>356</v>
      </c>
      <c r="B357" s="325">
        <f>'Total Analysis'!D97</f>
        <v>216.93799999999999</v>
      </c>
      <c r="C357" s="32">
        <f>'Total Analysis'!K97</f>
        <v>647.64300000000003</v>
      </c>
      <c r="D357" s="22">
        <f>'Minitab data'!C357-'Minitab data'!B357</f>
        <v>430.70500000000004</v>
      </c>
      <c r="E357" s="32">
        <f>'Total Analysis'!Y97</f>
        <v>152.32535822922884</v>
      </c>
      <c r="F357" s="290">
        <f>'Total Analysis'!AF97</f>
        <v>-0.01</v>
      </c>
      <c r="G357" s="32"/>
      <c r="H357" s="288">
        <f>'Total Analysis'!AT97</f>
        <v>0.2211238749528576</v>
      </c>
      <c r="I357" s="288"/>
      <c r="J357" s="32">
        <f>'Total Analysis'!BH97</f>
        <v>4.5</v>
      </c>
      <c r="K357" s="282">
        <f>'Total Analysis'!BO97</f>
        <v>0.27800000000000002</v>
      </c>
      <c r="L357" s="172">
        <f>'Total Analysis'!BV97</f>
        <v>0.32152425969042131</v>
      </c>
      <c r="M357" s="288">
        <f>'Total Analysis'!CC97</f>
        <v>0.88888888888888884</v>
      </c>
    </row>
    <row r="358" spans="1:13" x14ac:dyDescent="0.25">
      <c r="A358" s="31">
        <f t="shared" si="5"/>
        <v>357</v>
      </c>
      <c r="B358" s="325">
        <f>'Total Analysis'!D98</f>
        <v>618.91</v>
      </c>
      <c r="C358" s="32">
        <f>'Total Analysis'!K98</f>
        <v>1442.931</v>
      </c>
      <c r="D358" s="22">
        <f>'Minitab data'!C358-'Minitab data'!B358</f>
        <v>824.02100000000007</v>
      </c>
      <c r="E358" s="32">
        <f>'Total Analysis'!Y98</f>
        <v>112.92924353638713</v>
      </c>
      <c r="F358" s="290">
        <f>'Total Analysis'!AF98</f>
        <v>0.05</v>
      </c>
      <c r="G358" s="32"/>
      <c r="H358" s="288">
        <f>'Total Analysis'!AT98</f>
        <v>0.3245993447279551</v>
      </c>
      <c r="I358" s="288"/>
      <c r="J358" s="32">
        <f>'Total Analysis'!BH98</f>
        <v>3.4</v>
      </c>
      <c r="K358" s="282">
        <f>'Total Analysis'!BO98</f>
        <v>0.13449999999999998</v>
      </c>
      <c r="L358" s="172">
        <f>'Total Analysis'!BV98</f>
        <v>0.18458395722758494</v>
      </c>
      <c r="M358" s="288">
        <f>'Total Analysis'!CC98</f>
        <v>0.88888888888888884</v>
      </c>
    </row>
    <row r="359" spans="1:13" x14ac:dyDescent="0.25">
      <c r="A359" s="31">
        <f t="shared" si="5"/>
        <v>358</v>
      </c>
      <c r="B359" s="325">
        <f>'Total Analysis'!D99</f>
        <v>1045</v>
      </c>
      <c r="C359" s="32">
        <f>'Total Analysis'!K99</f>
        <v>4242.8999999999996</v>
      </c>
      <c r="D359" s="22">
        <f>'Minitab data'!C359-'Minitab data'!B359</f>
        <v>3197.8999999999996</v>
      </c>
      <c r="E359" s="32">
        <f>'Total Analysis'!Y99</f>
        <v>488.56281118345464</v>
      </c>
      <c r="F359" s="290"/>
      <c r="G359" s="32"/>
      <c r="H359" s="288">
        <f>'Total Analysis'!AT99</f>
        <v>0.11381458569312539</v>
      </c>
      <c r="I359" s="288"/>
      <c r="J359" s="32">
        <f>'Total Analysis'!BH99</f>
        <v>23.279999999999998</v>
      </c>
      <c r="K359" s="282">
        <f>'Total Analysis'!BO99</f>
        <v>5.5E-2</v>
      </c>
      <c r="L359" s="172">
        <f>'Total Analysis'!BV99</f>
        <v>9.7937685899779636E-2</v>
      </c>
      <c r="M359" s="288">
        <f>'Total Analysis'!CC99</f>
        <v>0.88888888888888884</v>
      </c>
    </row>
    <row r="360" spans="1:13" x14ac:dyDescent="0.25">
      <c r="A360" s="31">
        <f t="shared" si="5"/>
        <v>359</v>
      </c>
      <c r="B360" s="325">
        <f>'Total Analysis'!D100</f>
        <v>606.9</v>
      </c>
      <c r="C360" s="32">
        <f>'Total Analysis'!K100</f>
        <v>6605.2</v>
      </c>
      <c r="D360" s="22">
        <f>'Minitab data'!C360-'Minitab data'!B360</f>
        <v>5998.3</v>
      </c>
      <c r="E360" s="32">
        <f>'Total Analysis'!Y100</f>
        <v>313.30417864249392</v>
      </c>
      <c r="F360" s="290">
        <f>'Total Analysis'!AF100</f>
        <v>-0.19</v>
      </c>
      <c r="G360" s="32"/>
      <c r="H360" s="288">
        <f>'Total Analysis'!AT100</f>
        <v>4.2730409068506656E-2</v>
      </c>
      <c r="I360" s="288"/>
      <c r="J360" s="32">
        <f>'Total Analysis'!BH100</f>
        <v>13.309999999999999</v>
      </c>
      <c r="K360" s="282">
        <f>'Total Analysis'!BO100</f>
        <v>3.6299999999999999E-2</v>
      </c>
      <c r="L360" s="172">
        <f>'Total Analysis'!BV100</f>
        <v>3.8387134087727204E-2</v>
      </c>
      <c r="M360" s="288">
        <f>'Total Analysis'!CC100</f>
        <v>0.88888888888888884</v>
      </c>
    </row>
    <row r="361" spans="1:13" x14ac:dyDescent="0.25">
      <c r="A361" s="31">
        <f t="shared" si="5"/>
        <v>360</v>
      </c>
      <c r="B361" s="325">
        <f>'Total Analysis'!D101</f>
        <v>3374.4</v>
      </c>
      <c r="C361" s="32">
        <f>'Total Analysis'!K101</f>
        <v>9681.1</v>
      </c>
      <c r="D361" s="22">
        <f>'Minitab data'!C361-'Minitab data'!B361</f>
        <v>6306.7000000000007</v>
      </c>
      <c r="E361" s="32">
        <f>'Total Analysis'!Y101</f>
        <v>600.20350877192982</v>
      </c>
      <c r="F361" s="290">
        <f>'Total Analysis'!AF101</f>
        <v>-0.02</v>
      </c>
      <c r="G361" s="32">
        <f>'Total Analysis'!AM101</f>
        <v>321.10000000000002</v>
      </c>
      <c r="H361" s="288">
        <f>'Total Analysis'!AT101</f>
        <v>0.13374607112988954</v>
      </c>
      <c r="I361" s="288">
        <f>'Total Analysis'!BA101</f>
        <v>8.5984361610968299E-2</v>
      </c>
      <c r="J361" s="32">
        <f>'Total Analysis'!BH101</f>
        <v>19.34</v>
      </c>
      <c r="K361" s="282">
        <f>'Total Analysis'!BO101</f>
        <v>4.4400000000000002E-2</v>
      </c>
      <c r="L361" s="172">
        <f>'Total Analysis'!BV101</f>
        <v>0.11835806542448345</v>
      </c>
      <c r="M361" s="288">
        <f>'Total Analysis'!CC101</f>
        <v>0.94444444444444442</v>
      </c>
    </row>
    <row r="362" spans="1:13" x14ac:dyDescent="0.25">
      <c r="A362" s="31">
        <f t="shared" si="5"/>
        <v>361</v>
      </c>
      <c r="B362" s="325">
        <f>'Total Analysis'!D102</f>
        <v>155.41900000000001</v>
      </c>
      <c r="C362" s="32">
        <f>'Total Analysis'!K102</f>
        <v>2882.4650000000001</v>
      </c>
      <c r="D362" s="22">
        <f>'Minitab data'!C362-'Minitab data'!B362</f>
        <v>2727.0460000000003</v>
      </c>
      <c r="E362" s="32">
        <f>'Total Analysis'!Y102</f>
        <v>279.74370899715336</v>
      </c>
      <c r="F362" s="290">
        <f>'Total Analysis'!AF102</f>
        <v>0.03</v>
      </c>
      <c r="G362" s="32"/>
      <c r="H362" s="288">
        <f>'Total Analysis'!AT102</f>
        <v>4.3177329616943892E-2</v>
      </c>
      <c r="I362" s="288"/>
      <c r="J362" s="32">
        <f>'Total Analysis'!BH102</f>
        <v>8.98</v>
      </c>
      <c r="K362" s="282">
        <f>'Total Analysis'!BO102</f>
        <v>0.1157</v>
      </c>
      <c r="L362" s="172">
        <f>'Total Analysis'!BV102</f>
        <v>0.1394337436787878</v>
      </c>
      <c r="M362" s="288">
        <f>'Total Analysis'!CC102</f>
        <v>0.94444444444444442</v>
      </c>
    </row>
    <row r="363" spans="1:13" x14ac:dyDescent="0.25">
      <c r="A363" s="31">
        <f t="shared" si="5"/>
        <v>362</v>
      </c>
      <c r="B363" s="325">
        <f>'Total Analysis'!D103</f>
        <v>94.84</v>
      </c>
      <c r="C363" s="32">
        <f>'Total Analysis'!K103</f>
        <v>845.07</v>
      </c>
      <c r="D363" s="22">
        <f>'Minitab data'!C363-'Minitab data'!B363</f>
        <v>750.23</v>
      </c>
      <c r="E363" s="32">
        <f>'Total Analysis'!Y103</f>
        <v>118.50095762598583</v>
      </c>
      <c r="F363" s="290">
        <f>'Total Analysis'!AF103</f>
        <v>0.12</v>
      </c>
      <c r="G363" s="32"/>
      <c r="H363" s="288">
        <f>'Total Analysis'!AT103</f>
        <v>5.1238497810856251E-2</v>
      </c>
      <c r="I363" s="288"/>
      <c r="J363" s="32">
        <f>'Total Analysis'!BH103</f>
        <v>3.01</v>
      </c>
      <c r="K363" s="282">
        <f>'Total Analysis'!BO103</f>
        <v>8.7400000000000005E-2</v>
      </c>
      <c r="L363" s="172">
        <f>'Total Analysis'!BV103</f>
        <v>0.14080012585889173</v>
      </c>
      <c r="M363" s="288">
        <f>'Total Analysis'!CC103</f>
        <v>0.88888888888888884</v>
      </c>
    </row>
    <row r="364" spans="1:13" x14ac:dyDescent="0.25">
      <c r="A364" s="31">
        <f t="shared" si="5"/>
        <v>363</v>
      </c>
      <c r="B364" s="325">
        <f>'Total Analysis'!D104</f>
        <v>237</v>
      </c>
      <c r="C364" s="32">
        <f>'Total Analysis'!K104</f>
        <v>8385</v>
      </c>
      <c r="D364" s="22">
        <f>'Minitab data'!C364-'Minitab data'!B364</f>
        <v>8148</v>
      </c>
      <c r="E364" s="32">
        <f>'Total Analysis'!Y104</f>
        <v>133.95000000000002</v>
      </c>
      <c r="F364" s="290">
        <f>'Total Analysis'!AF104</f>
        <v>7.0000000000000007E-2</v>
      </c>
      <c r="G364" s="32"/>
      <c r="H364" s="288">
        <f>'Total Analysis'!AT104</f>
        <v>1.3141114499584142E-2</v>
      </c>
      <c r="I364" s="288"/>
      <c r="J364" s="32">
        <f>'Total Analysis'!BH104</f>
        <v>6.77</v>
      </c>
      <c r="K364" s="282">
        <f>'Total Analysis'!BO104</f>
        <v>5.2199999999999996E-2</v>
      </c>
      <c r="L364" s="172">
        <f>'Total Analysis'!BV104</f>
        <v>0.17892334820039416</v>
      </c>
      <c r="M364" s="288">
        <f>'Total Analysis'!CC104</f>
        <v>1</v>
      </c>
    </row>
    <row r="365" spans="1:13" x14ac:dyDescent="0.25">
      <c r="A365" s="31">
        <f t="shared" si="5"/>
        <v>364</v>
      </c>
      <c r="B365" s="325">
        <f>'Total Analysis'!D105</f>
        <v>21.178000000000001</v>
      </c>
      <c r="C365" s="32">
        <f>'Total Analysis'!K105</f>
        <v>106.17</v>
      </c>
      <c r="D365" s="22">
        <f>'Minitab data'!C365-'Minitab data'!B365</f>
        <v>84.992000000000004</v>
      </c>
      <c r="E365" s="32">
        <f>'Total Analysis'!Y105</f>
        <v>18.539742786860042</v>
      </c>
      <c r="F365" s="290">
        <f>'Total Analysis'!AF105</f>
        <v>0.12</v>
      </c>
      <c r="G365" s="32"/>
      <c r="H365" s="288">
        <f>'Total Analysis'!AT105</f>
        <v>0.12027965673328676</v>
      </c>
      <c r="I365" s="288"/>
      <c r="J365" s="32">
        <f>'Total Analysis'!BH105</f>
        <v>0.51</v>
      </c>
      <c r="K365" s="282">
        <f>'Total Analysis'!BO105</f>
        <v>0.13949999999999999</v>
      </c>
      <c r="L365" s="172">
        <f>'Total Analysis'!BV105</f>
        <v>3.7190751913187839E-2</v>
      </c>
      <c r="M365" s="288">
        <f>'Total Analysis'!CC105</f>
        <v>0.94444444444444442</v>
      </c>
    </row>
    <row r="366" spans="1:13" x14ac:dyDescent="0.25">
      <c r="A366" s="31">
        <f t="shared" si="5"/>
        <v>365</v>
      </c>
      <c r="B366" s="325">
        <f>'Total Analysis'!D106</f>
        <v>791.322</v>
      </c>
      <c r="C366" s="32">
        <f>'Total Analysis'!K106</f>
        <v>3949.7249999999999</v>
      </c>
      <c r="D366" s="22">
        <f>'Minitab data'!C366-'Minitab data'!B366</f>
        <v>3158.4029999999998</v>
      </c>
      <c r="E366" s="32">
        <f>'Total Analysis'!Y106</f>
        <v>438.13911010260773</v>
      </c>
      <c r="F366" s="290">
        <f>'Total Analysis'!AF106</f>
        <v>0.14000000000000001</v>
      </c>
      <c r="G366" s="32">
        <f>'Total Analysis'!AM106</f>
        <v>7.9059999999999997</v>
      </c>
      <c r="H366" s="288">
        <f>'Total Analysis'!AT106</f>
        <v>0.11314650642527892</v>
      </c>
      <c r="I366" s="288">
        <f>'Total Analysis'!BA106</f>
        <v>1.0041583791212281E-2</v>
      </c>
      <c r="J366" s="32">
        <f>'Total Analysis'!BH106</f>
        <v>23.56</v>
      </c>
      <c r="K366" s="282">
        <f>'Total Analysis'!BO106</f>
        <v>0.10769999999999999</v>
      </c>
      <c r="L366" s="172">
        <f>'Total Analysis'!BV106</f>
        <v>0.11595449298745399</v>
      </c>
      <c r="M366" s="288">
        <f>'Total Analysis'!CC106</f>
        <v>0.94444444444444442</v>
      </c>
    </row>
    <row r="367" spans="1:13" x14ac:dyDescent="0.25">
      <c r="A367" s="31">
        <f t="shared" si="5"/>
        <v>366</v>
      </c>
      <c r="B367" s="325">
        <f>'Total Analysis'!D107</f>
        <v>921</v>
      </c>
      <c r="C367" s="32">
        <f>'Total Analysis'!K107</f>
        <v>7243</v>
      </c>
      <c r="D367" s="22">
        <f>'Minitab data'!C367-'Minitab data'!B367</f>
        <v>6322</v>
      </c>
      <c r="E367" s="32">
        <f>'Total Analysis'!Y107</f>
        <v>79.556681443951859</v>
      </c>
      <c r="F367" s="290">
        <f>'Total Analysis'!AF107</f>
        <v>0.15</v>
      </c>
      <c r="G367" s="32">
        <f>'Total Analysis'!AM107</f>
        <v>28</v>
      </c>
      <c r="H367" s="288">
        <f>'Total Analysis'!AT107</f>
        <v>9.1287540886113586E-2</v>
      </c>
      <c r="I367" s="288">
        <f>'Total Analysis'!BA107</f>
        <v>3.7991858887381276E-2</v>
      </c>
      <c r="J367" s="32">
        <f>'Total Analysis'!BH107</f>
        <v>68.259999999999991</v>
      </c>
      <c r="K367" s="282">
        <f>'Total Analysis'!BO107</f>
        <v>0.1648</v>
      </c>
      <c r="L367" s="172">
        <f>'Total Analysis'!BV107</f>
        <v>0.16525120229202905</v>
      </c>
      <c r="M367" s="288">
        <f>'Total Analysis'!CC107</f>
        <v>0.94444444444444442</v>
      </c>
    </row>
    <row r="368" spans="1:13" x14ac:dyDescent="0.25">
      <c r="A368" s="31">
        <f t="shared" si="5"/>
        <v>367</v>
      </c>
      <c r="B368" s="325">
        <f>'Total Analysis'!D108</f>
        <v>173.65600000000001</v>
      </c>
      <c r="C368" s="32">
        <f>'Total Analysis'!K108</f>
        <v>365.56700000000001</v>
      </c>
      <c r="D368" s="22">
        <f>'Minitab data'!C368-'Minitab data'!B368</f>
        <v>191.911</v>
      </c>
      <c r="E368" s="32">
        <f>'Total Analysis'!Y108</f>
        <v>71.050946457175954</v>
      </c>
      <c r="F368" s="290">
        <f>'Total Analysis'!AF108</f>
        <v>0.08</v>
      </c>
      <c r="G368" s="32"/>
      <c r="H368" s="288">
        <f>'Total Analysis'!AT108</f>
        <v>0.19379692703264917</v>
      </c>
      <c r="I368" s="288"/>
      <c r="J368" s="32">
        <f>'Total Analysis'!BH108</f>
        <v>3.4</v>
      </c>
      <c r="K368" s="282">
        <f>'Total Analysis'!BO108</f>
        <v>0.13489999999999999</v>
      </c>
      <c r="L368" s="172">
        <f>'Total Analysis'!BV108</f>
        <v>2.5210438826196627E-2</v>
      </c>
      <c r="M368" s="288">
        <f>'Total Analysis'!CC108</f>
        <v>0.88888888888888884</v>
      </c>
    </row>
    <row r="369" spans="1:13" x14ac:dyDescent="0.25">
      <c r="A369" s="31">
        <f t="shared" si="5"/>
        <v>368</v>
      </c>
      <c r="B369" s="325">
        <f>'Total Analysis'!D109</f>
        <v>223.42099999999999</v>
      </c>
      <c r="C369" s="32">
        <f>'Total Analysis'!K109</f>
        <v>983.87900000000002</v>
      </c>
      <c r="D369" s="22">
        <f>'Minitab data'!C369-'Minitab data'!B369</f>
        <v>760.45800000000008</v>
      </c>
      <c r="E369" s="32">
        <f>'Total Analysis'!Y109</f>
        <v>64.141145862490276</v>
      </c>
      <c r="F369" s="290">
        <f>'Total Analysis'!AF109</f>
        <v>-0.04</v>
      </c>
      <c r="G369" s="32"/>
      <c r="H369" s="288">
        <f>'Total Analysis'!AT109</f>
        <v>0.17039377549183804</v>
      </c>
      <c r="I369" s="288"/>
      <c r="J369" s="32">
        <f>'Total Analysis'!BH109</f>
        <v>2.98</v>
      </c>
      <c r="K369" s="282">
        <f>'Total Analysis'!BO109</f>
        <v>7.8299999999999995E-2</v>
      </c>
      <c r="L369" s="172">
        <f>'Total Analysis'!BV109</f>
        <v>0.12601653600957161</v>
      </c>
      <c r="M369" s="288">
        <f>'Total Analysis'!CC109</f>
        <v>0.88888888888888884</v>
      </c>
    </row>
    <row r="370" spans="1:13" x14ac:dyDescent="0.25">
      <c r="A370" s="31">
        <f t="shared" si="5"/>
        <v>369</v>
      </c>
      <c r="B370" s="325">
        <f>'Total Analysis'!D110</f>
        <v>1075.7909999999999</v>
      </c>
      <c r="C370" s="32">
        <f>'Total Analysis'!K110</f>
        <v>2442.3780000000002</v>
      </c>
      <c r="D370" s="22">
        <f>'Minitab data'!C370-'Minitab data'!B370</f>
        <v>1366.5870000000002</v>
      </c>
      <c r="E370" s="32">
        <f>'Total Analysis'!Y110</f>
        <v>-150.015595843217</v>
      </c>
      <c r="F370" s="290">
        <f>'Total Analysis'!AF110</f>
        <v>-0.06</v>
      </c>
      <c r="G370" s="32">
        <f>'Total Analysis'!AM110</f>
        <v>152.446</v>
      </c>
      <c r="H370" s="288">
        <f>'Total Analysis'!AT110</f>
        <v>0.16381528035671158</v>
      </c>
      <c r="I370" s="288">
        <f>'Total Analysis'!BA110</f>
        <v>0.12411773949164534</v>
      </c>
      <c r="J370" s="32">
        <f>'Total Analysis'!BH110</f>
        <v>4.42</v>
      </c>
      <c r="K370" s="282">
        <f>'Total Analysis'!BO110</f>
        <v>-1.9400000000000001E-2</v>
      </c>
      <c r="L370" s="172">
        <f>'Total Analysis'!BV110</f>
        <v>2.1450612105037261E-2</v>
      </c>
      <c r="M370" s="288">
        <f>'Total Analysis'!CC110</f>
        <v>1</v>
      </c>
    </row>
    <row r="371" spans="1:13" x14ac:dyDescent="0.25">
      <c r="A371" s="31">
        <f t="shared" si="5"/>
        <v>370</v>
      </c>
      <c r="B371" s="325">
        <f>'Total Analysis'!D111</f>
        <v>6990.63</v>
      </c>
      <c r="C371" s="32">
        <f>'Total Analysis'!K111</f>
        <v>9855.3349999999991</v>
      </c>
      <c r="D371" s="22">
        <f>'Minitab data'!C371-'Minitab data'!B371</f>
        <v>2864.704999999999</v>
      </c>
      <c r="E371" s="32">
        <f>'Total Analysis'!Y111</f>
        <v>1529.6784214725831</v>
      </c>
      <c r="F371" s="290">
        <f>'Total Analysis'!AF111</f>
        <v>0.09</v>
      </c>
      <c r="G371" s="32">
        <f>'Total Analysis'!AM111</f>
        <v>4.5209999999999999</v>
      </c>
      <c r="H371" s="288">
        <f>'Total Analysis'!AT111</f>
        <v>0.28105576258934928</v>
      </c>
      <c r="I371" s="288">
        <f>'Total Analysis'!BA111</f>
        <v>7.1384856747124241E-4</v>
      </c>
      <c r="J371" s="32">
        <f>'Total Analysis'!BH111</f>
        <v>37.08</v>
      </c>
      <c r="K371" s="282">
        <f>'Total Analysis'!BO111</f>
        <v>0.12689999999999999</v>
      </c>
      <c r="L371" s="172">
        <f>'Total Analysis'!BV111</f>
        <v>8.1665577808025941E-2</v>
      </c>
      <c r="M371" s="288">
        <f>'Total Analysis'!CC111</f>
        <v>1</v>
      </c>
    </row>
    <row r="372" spans="1:13" x14ac:dyDescent="0.25">
      <c r="A372" s="31">
        <f t="shared" si="5"/>
        <v>371</v>
      </c>
      <c r="B372" s="325">
        <f>'Total Analysis'!D112</f>
        <v>3167.7</v>
      </c>
      <c r="C372" s="32">
        <f>'Total Analysis'!K112</f>
        <v>23044.323</v>
      </c>
      <c r="D372" s="22">
        <f>'Minitab data'!C372-'Minitab data'!B372</f>
        <v>19876.623</v>
      </c>
      <c r="E372" s="32">
        <f>'Total Analysis'!Y112</f>
        <v>5378.8911042352202</v>
      </c>
      <c r="F372" s="290">
        <f>'Total Analysis'!AF112</f>
        <v>-0.64</v>
      </c>
      <c r="G372" s="32"/>
      <c r="H372" s="288">
        <f>'Total Analysis'!AT112</f>
        <v>6.1638960041367395E-2</v>
      </c>
      <c r="I372" s="288"/>
      <c r="J372" s="32">
        <f>'Total Analysis'!BH112</f>
        <v>0.16262000000000001</v>
      </c>
      <c r="K372" s="282">
        <f>'Total Analysis'!BO112</f>
        <v>0.14710000000000001</v>
      </c>
      <c r="L372" s="172">
        <f>'Total Analysis'!BV112</f>
        <v>0.1195513941300967</v>
      </c>
      <c r="M372" s="288">
        <f>'Total Analysis'!CC112</f>
        <v>0.88888888888888884</v>
      </c>
    </row>
    <row r="373" spans="1:13" x14ac:dyDescent="0.25">
      <c r="A373" s="31">
        <f t="shared" si="5"/>
        <v>372</v>
      </c>
      <c r="B373" s="325">
        <f>'Total Analysis'!D113</f>
        <v>23.195</v>
      </c>
      <c r="C373" s="32">
        <f>'Total Analysis'!K113</f>
        <v>561.22500000000002</v>
      </c>
      <c r="D373" s="22">
        <f>'Minitab data'!C373-'Minitab data'!B373</f>
        <v>538.03</v>
      </c>
      <c r="E373" s="32">
        <f>'Total Analysis'!Y113</f>
        <v>88.065267728015414</v>
      </c>
      <c r="F373" s="290">
        <f>'Total Analysis'!AF113</f>
        <v>-0.04</v>
      </c>
      <c r="G373" s="32"/>
      <c r="H373" s="288">
        <f>'Total Analysis'!AT113</f>
        <v>2.5116296193627749E-2</v>
      </c>
      <c r="I373" s="288"/>
      <c r="J373" s="32">
        <f>'Total Analysis'!BH113</f>
        <v>26.66</v>
      </c>
      <c r="K373" s="282">
        <f>'Total Analysis'!BO113</f>
        <v>0.13789999999999999</v>
      </c>
      <c r="L373" s="172">
        <f>'Total Analysis'!BV113</f>
        <v>0.10206994785394213</v>
      </c>
      <c r="M373" s="288">
        <f>'Total Analysis'!CC113</f>
        <v>0.94444444444444442</v>
      </c>
    </row>
    <row r="374" spans="1:13" x14ac:dyDescent="0.25">
      <c r="A374" s="31">
        <f t="shared" si="5"/>
        <v>373</v>
      </c>
      <c r="B374" s="325">
        <f>'Total Analysis'!D114</f>
        <v>74.400999999999996</v>
      </c>
      <c r="C374" s="32">
        <f>'Total Analysis'!K114</f>
        <v>191.88900000000001</v>
      </c>
      <c r="D374" s="22">
        <f>'Minitab data'!C374-'Minitab data'!B374</f>
        <v>117.48800000000001</v>
      </c>
      <c r="E374" s="32">
        <f>'Total Analysis'!Y114</f>
        <v>72.414650998144239</v>
      </c>
      <c r="F374" s="290">
        <f>'Total Analysis'!AF114</f>
        <v>0.68</v>
      </c>
      <c r="G374" s="32"/>
      <c r="H374" s="288">
        <f>'Total Analysis'!AT114</f>
        <v>0.19125483593177642</v>
      </c>
      <c r="I374" s="288"/>
      <c r="J374" s="32">
        <f>'Total Analysis'!BH114</f>
        <v>5.63</v>
      </c>
      <c r="K374" s="282">
        <f>'Total Analysis'!BO114</f>
        <v>0.38189999999999996</v>
      </c>
      <c r="L374" s="172"/>
      <c r="M374" s="288"/>
    </row>
    <row r="375" spans="1:13" x14ac:dyDescent="0.25">
      <c r="A375" s="31">
        <f t="shared" si="5"/>
        <v>374</v>
      </c>
      <c r="B375" s="325">
        <f>'Total Analysis'!D115</f>
        <v>137</v>
      </c>
      <c r="C375" s="32">
        <f>'Total Analysis'!K115</f>
        <v>12435</v>
      </c>
      <c r="D375" s="22">
        <f>'Minitab data'!C375-'Minitab data'!B375</f>
        <v>12298</v>
      </c>
      <c r="E375" s="32">
        <f>'Total Analysis'!Y115</f>
        <v>1106.4137931034484</v>
      </c>
      <c r="F375" s="290">
        <f>'Total Analysis'!AF115</f>
        <v>-0.11</v>
      </c>
      <c r="G375" s="32"/>
      <c r="H375" s="288">
        <f>'Total Analysis'!AT115</f>
        <v>2.6188519106149521E-3</v>
      </c>
      <c r="I375" s="288"/>
      <c r="J375" s="32">
        <f>'Total Analysis'!BH115</f>
        <v>48.22</v>
      </c>
      <c r="K375" s="282">
        <f>'Total Analysis'!BO115</f>
        <v>2.0199999999999999E-2</v>
      </c>
      <c r="L375" s="172">
        <f>'Total Analysis'!BV115</f>
        <v>0.49808245445829341</v>
      </c>
      <c r="M375" s="288">
        <f>'Total Analysis'!CC115</f>
        <v>1</v>
      </c>
    </row>
    <row r="376" spans="1:13" x14ac:dyDescent="0.25">
      <c r="A376" s="31">
        <f t="shared" si="5"/>
        <v>375</v>
      </c>
      <c r="B376" s="325">
        <f>'Total Analysis'!D116</f>
        <v>20.152000000000001</v>
      </c>
      <c r="C376" s="32">
        <f>'Total Analysis'!K116</f>
        <v>799.59799999999996</v>
      </c>
      <c r="D376" s="22">
        <f>'Minitab data'!C376-'Minitab data'!B376</f>
        <v>779.44599999999991</v>
      </c>
      <c r="E376" s="32">
        <f>'Total Analysis'!Y116</f>
        <v>88.321343539930353</v>
      </c>
      <c r="F376" s="290">
        <f>'Total Analysis'!AF116</f>
        <v>0.19</v>
      </c>
      <c r="G376" s="32">
        <f>'Total Analysis'!AM116</f>
        <v>7.0789999999999997</v>
      </c>
      <c r="H376" s="288">
        <f>'Total Analysis'!AT116</f>
        <v>1.3072658604588405E-2</v>
      </c>
      <c r="I376" s="288">
        <f>'Total Analysis'!BA116</f>
        <v>0.66344892221180884</v>
      </c>
      <c r="J376" s="32">
        <f>'Total Analysis'!BH116</f>
        <v>3.23</v>
      </c>
      <c r="K376" s="282">
        <f>'Total Analysis'!BO116</f>
        <v>8.43E-2</v>
      </c>
      <c r="L376" s="172">
        <f>'Total Analysis'!BV116</f>
        <v>9.9177826176651177E-2</v>
      </c>
      <c r="M376" s="288"/>
    </row>
    <row r="377" spans="1:13" x14ac:dyDescent="0.25">
      <c r="A377" s="31">
        <f t="shared" si="5"/>
        <v>376</v>
      </c>
      <c r="B377" s="325">
        <f>'Total Analysis'!D117</f>
        <v>523.61300000000006</v>
      </c>
      <c r="C377" s="32">
        <f>'Total Analysis'!K117</f>
        <v>-16233.945</v>
      </c>
      <c r="D377" s="22">
        <f>'Minitab data'!C377-'Minitab data'!B377</f>
        <v>-16757.558000000001</v>
      </c>
      <c r="E377" s="32">
        <f>'Total Analysis'!Y117</f>
        <v>552.09047803238877</v>
      </c>
      <c r="F377" s="290">
        <f>'Total Analysis'!AF117</f>
        <v>0.03</v>
      </c>
      <c r="G377" s="32"/>
      <c r="H377" s="288"/>
      <c r="I377" s="288"/>
      <c r="J377" s="32">
        <f>'Total Analysis'!BH117</f>
        <v>139.68</v>
      </c>
      <c r="K377" s="282">
        <f>'Total Analysis'!BO117</f>
        <v>4.9699999999999994E-2</v>
      </c>
      <c r="L377" s="172">
        <f>'Total Analysis'!BV117</f>
        <v>3.1090374235347731E-2</v>
      </c>
      <c r="M377" s="288"/>
    </row>
    <row r="378" spans="1:13" x14ac:dyDescent="0.25">
      <c r="A378" s="31">
        <f t="shared" si="5"/>
        <v>377</v>
      </c>
      <c r="B378" s="325">
        <f>'Total Analysis'!D118</f>
        <v>500.34699999999998</v>
      </c>
      <c r="C378" s="32">
        <f>'Total Analysis'!K118</f>
        <v>668.53700000000003</v>
      </c>
      <c r="D378" s="22">
        <f>'Minitab data'!C378-'Minitab data'!B378</f>
        <v>168.19000000000005</v>
      </c>
      <c r="E378" s="32">
        <f>'Total Analysis'!Y118</f>
        <v>109.12555619943144</v>
      </c>
      <c r="F378" s="290">
        <f>'Total Analysis'!AF118</f>
        <v>0.25</v>
      </c>
      <c r="G378" s="32"/>
      <c r="H378" s="288">
        <f>'Total Analysis'!AT118</f>
        <v>0.46053512044305889</v>
      </c>
      <c r="I378" s="288"/>
      <c r="J378" s="32">
        <f>'Total Analysis'!BH118</f>
        <v>10.039999999999999</v>
      </c>
      <c r="K378" s="282">
        <f>'Total Analysis'!BO118</f>
        <v>0.37259999999999999</v>
      </c>
      <c r="L378" s="172">
        <f>'Total Analysis'!BV118</f>
        <v>0.19556372280161141</v>
      </c>
      <c r="M378" s="288">
        <f>'Total Analysis'!CC118</f>
        <v>0.94444444444444442</v>
      </c>
    </row>
    <row r="379" spans="1:13" x14ac:dyDescent="0.25">
      <c r="A379" s="31">
        <f t="shared" si="5"/>
        <v>378</v>
      </c>
      <c r="B379" s="325">
        <f>'Total Analysis'!D119</f>
        <v>744</v>
      </c>
      <c r="C379" s="32">
        <f>'Total Analysis'!K119</f>
        <v>2028</v>
      </c>
      <c r="D379" s="22">
        <f>'Minitab data'!C379-'Minitab data'!B379</f>
        <v>1284</v>
      </c>
      <c r="E379" s="32">
        <f>'Total Analysis'!Y119</f>
        <v>595.39961013645222</v>
      </c>
      <c r="F379" s="290">
        <f>'Total Analysis'!AF119</f>
        <v>-0.26</v>
      </c>
      <c r="G379" s="32">
        <f>'Total Analysis'!AM119</f>
        <v>25</v>
      </c>
      <c r="H379" s="288">
        <f>'Total Analysis'!AT119</f>
        <v>7.7897602345304157E-2</v>
      </c>
      <c r="I379" s="288">
        <f>'Total Analysis'!BA119</f>
        <v>3.2467532467532464E-2</v>
      </c>
      <c r="J379" s="32">
        <f>'Total Analysis'!BH119</f>
        <v>10.42</v>
      </c>
      <c r="K379" s="282">
        <f>'Total Analysis'!BO119</f>
        <v>8.6400000000000005E-2</v>
      </c>
      <c r="L379" s="172">
        <f>'Total Analysis'!BV119</f>
        <v>5.8020997109093676E-2</v>
      </c>
      <c r="M379" s="288">
        <f>'Total Analysis'!CC119</f>
        <v>0.88888888888888884</v>
      </c>
    </row>
    <row r="380" spans="1:13" x14ac:dyDescent="0.25">
      <c r="A380" s="31">
        <f t="shared" si="5"/>
        <v>379</v>
      </c>
      <c r="B380" s="325">
        <f>'Total Analysis'!D120</f>
        <v>347.846</v>
      </c>
      <c r="C380" s="32">
        <f>'Total Analysis'!K120</f>
        <v>2020.223</v>
      </c>
      <c r="D380" s="22">
        <f>'Minitab data'!C380-'Minitab data'!B380</f>
        <v>1672.377</v>
      </c>
      <c r="E380" s="32">
        <f>'Total Analysis'!Y120</f>
        <v>519.85040604513745</v>
      </c>
      <c r="F380" s="290">
        <f>'Total Analysis'!AF120</f>
        <v>0.17</v>
      </c>
      <c r="G380" s="32"/>
      <c r="H380" s="288">
        <f>'Total Analysis'!AT120</f>
        <v>7.3239648950967087E-2</v>
      </c>
      <c r="I380" s="288"/>
      <c r="J380" s="32">
        <f>'Total Analysis'!BH120</f>
        <v>17.079999999999998</v>
      </c>
      <c r="K380" s="282">
        <f>'Total Analysis'!BO120</f>
        <v>0.1711</v>
      </c>
      <c r="L380" s="172">
        <f>'Total Analysis'!BV120</f>
        <v>6.4326435519093866E-2</v>
      </c>
      <c r="M380" s="288">
        <f>'Total Analysis'!CC120</f>
        <v>1</v>
      </c>
    </row>
    <row r="381" spans="1:13" x14ac:dyDescent="0.25">
      <c r="A381" s="31">
        <f t="shared" si="5"/>
        <v>380</v>
      </c>
      <c r="B381" s="325">
        <f>'Total Analysis'!D121</f>
        <v>43.411000000000001</v>
      </c>
      <c r="C381" s="32">
        <f>'Total Analysis'!K121</f>
        <v>67.09</v>
      </c>
      <c r="D381" s="22">
        <f>'Minitab data'!C381-'Minitab data'!B381</f>
        <v>23.679000000000002</v>
      </c>
      <c r="E381" s="32">
        <f>'Total Analysis'!Y121</f>
        <v>31.640599561370337</v>
      </c>
      <c r="F381" s="290"/>
      <c r="G381" s="32"/>
      <c r="H381" s="288">
        <f>'Total Analysis'!AT121</f>
        <v>0.14845884730738584</v>
      </c>
      <c r="I381" s="288"/>
      <c r="J381" s="32"/>
      <c r="K381" s="282">
        <f>'Total Analysis'!BO121</f>
        <v>0.19769999999999999</v>
      </c>
      <c r="L381" s="172"/>
      <c r="M381" s="288"/>
    </row>
    <row r="382" spans="1:13" x14ac:dyDescent="0.25">
      <c r="A382" s="31">
        <f t="shared" si="5"/>
        <v>381</v>
      </c>
      <c r="B382" s="325">
        <f>'Total Analysis'!D122</f>
        <v>30.332000000000001</v>
      </c>
      <c r="C382" s="32">
        <f>'Total Analysis'!K122</f>
        <v>146.84899999999999</v>
      </c>
      <c r="D382" s="22">
        <f>'Minitab data'!C382-'Minitab data'!B382</f>
        <v>116.517</v>
      </c>
      <c r="E382" s="32">
        <f>'Total Analysis'!Y122</f>
        <v>15.59857332030826</v>
      </c>
      <c r="F382" s="290">
        <f>'Total Analysis'!AF122</f>
        <v>0.11</v>
      </c>
      <c r="G382" s="32"/>
      <c r="H382" s="288">
        <f>'Total Analysis'!AT122</f>
        <v>0.14976916430070361</v>
      </c>
      <c r="I382" s="288"/>
      <c r="J382" s="32">
        <f>'Total Analysis'!BH122</f>
        <v>1.43</v>
      </c>
      <c r="K382" s="282">
        <f>'Total Analysis'!BO122</f>
        <v>0.14269999999999999</v>
      </c>
      <c r="L382" s="172">
        <f>'Total Analysis'!BV122</f>
        <v>0.1931085803888217</v>
      </c>
      <c r="M382" s="288">
        <f>'Total Analysis'!CC122</f>
        <v>1</v>
      </c>
    </row>
    <row r="383" spans="1:13" x14ac:dyDescent="0.25">
      <c r="A383" s="31">
        <f t="shared" si="5"/>
        <v>382</v>
      </c>
      <c r="B383" s="325">
        <f>'Total Analysis'!D123</f>
        <v>7654.1735799999988</v>
      </c>
      <c r="C383" s="32">
        <f>'Total Analysis'!K123</f>
        <v>15035.987499999997</v>
      </c>
      <c r="D383" s="22">
        <f>'Minitab data'!C383-'Minitab data'!B383</f>
        <v>7381.8139199999987</v>
      </c>
      <c r="E383" s="32">
        <f>'Total Analysis'!Y123</f>
        <v>285.1520388175424</v>
      </c>
      <c r="F383" s="290">
        <f>'Total Analysis'!AF123</f>
        <v>-0.06</v>
      </c>
      <c r="G383" s="32"/>
      <c r="H383" s="288">
        <f>'Total Analysis'!AT123</f>
        <v>0.13247180693850613</v>
      </c>
      <c r="I383" s="288"/>
      <c r="J383" s="32">
        <f>'Total Analysis'!BH123</f>
        <v>932.95659999999987</v>
      </c>
      <c r="K383" s="282">
        <f>'Total Analysis'!BO123</f>
        <v>0.39460399999999995</v>
      </c>
      <c r="L383" s="172">
        <f>'Total Analysis'!BV123</f>
        <v>0.34063854273189764</v>
      </c>
      <c r="M383" s="288">
        <f>'Total Analysis'!CC123</f>
        <v>0.88888888888888884</v>
      </c>
    </row>
    <row r="384" spans="1:13" x14ac:dyDescent="0.25">
      <c r="A384" s="31">
        <f t="shared" si="5"/>
        <v>383</v>
      </c>
      <c r="B384" s="325">
        <f>'Total Analysis'!D124</f>
        <v>4625.4030000000002</v>
      </c>
      <c r="C384" s="32">
        <f>'Total Analysis'!K124</f>
        <v>8561.6039999999994</v>
      </c>
      <c r="D384" s="22">
        <f>'Minitab data'!C384-'Minitab data'!B384</f>
        <v>3936.2009999999991</v>
      </c>
      <c r="E384" s="32">
        <f>'Total Analysis'!Y124</f>
        <v>1278.2291030277381</v>
      </c>
      <c r="F384" s="290">
        <f>'Total Analysis'!AF124</f>
        <v>0.21</v>
      </c>
      <c r="G384" s="32"/>
      <c r="H384" s="288">
        <f>'Total Analysis'!AT124</f>
        <v>0.2766392166786294</v>
      </c>
      <c r="I384" s="288"/>
      <c r="J384" s="32">
        <f>'Total Analysis'!BH124</f>
        <v>11.276999999999999</v>
      </c>
      <c r="K384" s="282">
        <f>'Total Analysis'!BO124</f>
        <v>0.16739999999999999</v>
      </c>
      <c r="L384" s="172">
        <f>'Total Analysis'!BV124</f>
        <v>0.14390648802377659</v>
      </c>
      <c r="M384" s="288">
        <f>'Total Analysis'!CC124</f>
        <v>1</v>
      </c>
    </row>
    <row r="385" spans="1:13" x14ac:dyDescent="0.25">
      <c r="A385" s="31">
        <f t="shared" si="5"/>
        <v>384</v>
      </c>
      <c r="B385" s="325">
        <f>'Total Analysis'!D125</f>
        <v>96.326999999999998</v>
      </c>
      <c r="C385" s="32">
        <f>'Total Analysis'!K125</f>
        <v>249.40100000000001</v>
      </c>
      <c r="D385" s="22">
        <f>'Minitab data'!C385-'Minitab data'!B385</f>
        <v>153.07400000000001</v>
      </c>
      <c r="E385" s="32">
        <f>'Total Analysis'!Y125</f>
        <v>18.092311163978589</v>
      </c>
      <c r="F385" s="290">
        <f>'Total Analysis'!AF125</f>
        <v>-0.03</v>
      </c>
      <c r="G385" s="32"/>
      <c r="H385" s="288">
        <f>'Total Analysis'!AT125</f>
        <v>0.13172724923112267</v>
      </c>
      <c r="I385" s="288"/>
      <c r="J385" s="32">
        <f>'Total Analysis'!BH125</f>
        <v>0.91</v>
      </c>
      <c r="K385" s="282">
        <f>'Total Analysis'!BO125</f>
        <v>7.0999999999999994E-2</v>
      </c>
      <c r="L385" s="172">
        <f>'Total Analysis'!BV125</f>
        <v>5.7493625369342966E-2</v>
      </c>
      <c r="M385" s="288">
        <f>'Total Analysis'!CC125</f>
        <v>0.88888888888888884</v>
      </c>
    </row>
    <row r="386" spans="1:13" x14ac:dyDescent="0.25">
      <c r="A386" s="31">
        <f t="shared" si="5"/>
        <v>385</v>
      </c>
      <c r="B386" s="325">
        <f>'Total Analysis'!D126</f>
        <v>55.627000000000002</v>
      </c>
      <c r="C386" s="32">
        <f>'Total Analysis'!K126</f>
        <v>978.46100000000001</v>
      </c>
      <c r="D386" s="22">
        <f>'Minitab data'!C386-'Minitab data'!B386</f>
        <v>922.83400000000006</v>
      </c>
      <c r="E386" s="32">
        <f>'Total Analysis'!Y126</f>
        <v>136.06752490650075</v>
      </c>
      <c r="F386" s="290">
        <f>'Total Analysis'!AF126</f>
        <v>-0.03</v>
      </c>
      <c r="G386" s="32"/>
      <c r="H386" s="288">
        <f>'Total Analysis'!AT126</f>
        <v>1.8665532066818358E-2</v>
      </c>
      <c r="I386" s="288"/>
      <c r="J386" s="32">
        <f>'Total Analysis'!BH126</f>
        <v>4.12</v>
      </c>
      <c r="K386" s="282">
        <f>'Total Analysis'!BO126</f>
        <v>0.06</v>
      </c>
      <c r="L386" s="172">
        <f>'Total Analysis'!BV126</f>
        <v>3.8525717474638801E-2</v>
      </c>
      <c r="M386" s="288">
        <f>'Total Analysis'!CC126</f>
        <v>0.94444444444444442</v>
      </c>
    </row>
    <row r="387" spans="1:13" x14ac:dyDescent="0.25">
      <c r="A387" s="31">
        <f t="shared" si="5"/>
        <v>386</v>
      </c>
      <c r="B387" s="325">
        <f>'Total Analysis'!D127</f>
        <v>40488.359999999993</v>
      </c>
      <c r="C387" s="32">
        <f>'Total Analysis'!K127</f>
        <v>254685.37999999998</v>
      </c>
      <c r="D387" s="22">
        <f>'Minitab data'!C387-'Minitab data'!B387</f>
        <v>214197.02</v>
      </c>
      <c r="E387" s="32">
        <f>'Total Analysis'!Y127</f>
        <v>21813.89095674967</v>
      </c>
      <c r="F387" s="290">
        <f>'Total Analysis'!AF127</f>
        <v>0.03</v>
      </c>
      <c r="G387" s="32">
        <f>'Total Analysis'!AM127</f>
        <v>82.899999999999991</v>
      </c>
      <c r="H387" s="288">
        <f>'Total Analysis'!AT127</f>
        <v>0.11135430916552667</v>
      </c>
      <c r="I387" s="288">
        <f>'Total Analysis'!BA127</f>
        <v>2.9418026969481897E-2</v>
      </c>
      <c r="J387" s="32">
        <f>'Total Analysis'!BH127</f>
        <v>3665.9208999999996</v>
      </c>
      <c r="K387" s="282">
        <f>'Total Analysis'!BO127</f>
        <v>1.2733439999999998</v>
      </c>
      <c r="L387" s="172">
        <f>'Total Analysis'!BV127</f>
        <v>4.899501475893735</v>
      </c>
      <c r="M387" s="288">
        <f>'Total Analysis'!CC127</f>
        <v>1</v>
      </c>
    </row>
    <row r="388" spans="1:13" x14ac:dyDescent="0.25">
      <c r="A388" s="31">
        <f t="shared" ref="A388:A451" si="6">A387+1</f>
        <v>387</v>
      </c>
      <c r="B388" s="325">
        <f>'Total Analysis'!D128</f>
        <v>276.649</v>
      </c>
      <c r="C388" s="32">
        <f>'Total Analysis'!K128</f>
        <v>572.44899999999996</v>
      </c>
      <c r="D388" s="22">
        <f>'Minitab data'!C388-'Minitab data'!B388</f>
        <v>295.79999999999995</v>
      </c>
      <c r="E388" s="32">
        <f>'Total Analysis'!Y128</f>
        <v>4957.0319024390246</v>
      </c>
      <c r="F388" s="290">
        <f>'Total Analysis'!AF128</f>
        <v>0.05</v>
      </c>
      <c r="G388" s="32">
        <f>'Total Analysis'!AM128</f>
        <v>31.645</v>
      </c>
      <c r="H388" s="288">
        <f>'Total Analysis'!AT128</f>
        <v>0.40841516921278115</v>
      </c>
      <c r="I388" s="288">
        <f>'Total Analysis'!BA128</f>
        <v>8.4247601958367391E-2</v>
      </c>
      <c r="J388" s="32">
        <f>'Total Analysis'!BH128</f>
        <v>0.21</v>
      </c>
      <c r="K388" s="282">
        <f>'Total Analysis'!BO128</f>
        <v>-0.99060000000000004</v>
      </c>
      <c r="L388" s="172">
        <f>'Total Analysis'!BV128</f>
        <v>-0.36268391530351529</v>
      </c>
      <c r="M388" s="288">
        <f>'Total Analysis'!CC128</f>
        <v>0.94444444444444442</v>
      </c>
    </row>
    <row r="389" spans="1:13" x14ac:dyDescent="0.25">
      <c r="A389" s="31">
        <f t="shared" si="6"/>
        <v>388</v>
      </c>
      <c r="B389" s="325">
        <f>'Total Analysis'!D129</f>
        <v>175.16200000000001</v>
      </c>
      <c r="C389" s="32">
        <f>'Total Analysis'!K129</f>
        <v>948.79</v>
      </c>
      <c r="D389" s="22">
        <f>'Minitab data'!C389-'Minitab data'!B389</f>
        <v>773.62799999999993</v>
      </c>
      <c r="E389" s="32">
        <f>'Total Analysis'!Y129</f>
        <v>214.7767198023237</v>
      </c>
      <c r="F389" s="290">
        <f>'Total Analysis'!AF129</f>
        <v>0.14000000000000001</v>
      </c>
      <c r="G389" s="32"/>
      <c r="H389" s="288">
        <f>'Total Analysis'!AT129</f>
        <v>0.12931054847835202</v>
      </c>
      <c r="I389" s="288"/>
      <c r="J389" s="32">
        <f>'Total Analysis'!BH129</f>
        <v>10.51</v>
      </c>
      <c r="K389" s="282">
        <f>'Total Analysis'!BO129</f>
        <v>0.43700000000000006</v>
      </c>
      <c r="L389" s="172">
        <f>'Total Analysis'!BV129</f>
        <v>0.21446524243458065</v>
      </c>
      <c r="M389" s="288">
        <f>'Total Analysis'!CC129</f>
        <v>0.88888888888888884</v>
      </c>
    </row>
    <row r="390" spans="1:13" x14ac:dyDescent="0.25">
      <c r="A390" s="31">
        <f t="shared" si="6"/>
        <v>389</v>
      </c>
      <c r="B390" s="325">
        <f>'Total Analysis'!D130</f>
        <v>604.59</v>
      </c>
      <c r="C390" s="32">
        <f>'Total Analysis'!K130</f>
        <v>5004.442</v>
      </c>
      <c r="D390" s="22">
        <f>'Minitab data'!C390-'Minitab data'!B390</f>
        <v>4399.8519999999999</v>
      </c>
      <c r="E390" s="32">
        <f>'Total Analysis'!Y130</f>
        <v>981.61162270382977</v>
      </c>
      <c r="F390" s="290"/>
      <c r="G390" s="32"/>
      <c r="H390" s="288">
        <f>'Total Analysis'!AT130</f>
        <v>6.9570910915311035E-2</v>
      </c>
      <c r="I390" s="288"/>
      <c r="J390" s="32">
        <f>'Total Analysis'!BH130</f>
        <v>16.309999999999999</v>
      </c>
      <c r="K390" s="282">
        <f>'Total Analysis'!BO130</f>
        <v>0.182</v>
      </c>
      <c r="L390" s="172">
        <f>'Total Analysis'!BV130</f>
        <v>5.9534525760706905E-2</v>
      </c>
      <c r="M390" s="288">
        <f>'Total Analysis'!CC130</f>
        <v>1</v>
      </c>
    </row>
    <row r="391" spans="1:13" x14ac:dyDescent="0.25">
      <c r="A391" s="31">
        <f t="shared" si="6"/>
        <v>390</v>
      </c>
      <c r="B391" s="325">
        <f>'Total Analysis'!D131</f>
        <v>215.15299999999999</v>
      </c>
      <c r="C391" s="32">
        <f>'Total Analysis'!K131</f>
        <v>376.78100000000001</v>
      </c>
      <c r="D391" s="22">
        <f>'Minitab data'!C391-'Minitab data'!B391</f>
        <v>161.62800000000001</v>
      </c>
      <c r="E391" s="32">
        <f>'Total Analysis'!Y131</f>
        <v>30.508726437462951</v>
      </c>
      <c r="F391" s="290">
        <f>'Total Analysis'!AF131</f>
        <v>0.14000000000000001</v>
      </c>
      <c r="G391" s="32"/>
      <c r="H391" s="288">
        <f>'Total Analysis'!AT131</f>
        <v>0.48963619729913022</v>
      </c>
      <c r="I391" s="288"/>
      <c r="J391" s="32">
        <f>'Total Analysis'!BH131</f>
        <v>7.94</v>
      </c>
      <c r="K391" s="282">
        <f>'Total Analysis'!BO131</f>
        <v>0.19170000000000001</v>
      </c>
      <c r="L391" s="172">
        <f>'Total Analysis'!BV131</f>
        <v>0.21358331334631472</v>
      </c>
      <c r="M391" s="288">
        <f>'Total Analysis'!CC131</f>
        <v>1</v>
      </c>
    </row>
    <row r="392" spans="1:13" x14ac:dyDescent="0.25">
      <c r="A392" s="31">
        <f t="shared" si="6"/>
        <v>391</v>
      </c>
      <c r="B392" s="325">
        <f>'Total Analysis'!D132</f>
        <v>16638</v>
      </c>
      <c r="C392" s="32">
        <f>'Total Analysis'!K132</f>
        <v>94267</v>
      </c>
      <c r="D392" s="22">
        <f>'Minitab data'!C392-'Minitab data'!B392</f>
        <v>77629</v>
      </c>
      <c r="E392" s="32">
        <f>'Total Analysis'!Y132</f>
        <v>8545.4443746729448</v>
      </c>
      <c r="F392" s="290">
        <f>'Total Analysis'!AF132</f>
        <v>-0.1</v>
      </c>
      <c r="G392" s="32">
        <f>'Total Analysis'!AM132</f>
        <v>2631</v>
      </c>
      <c r="H392" s="288">
        <f>'Total Analysis'!AT132</f>
        <v>6.8634366685229875E-2</v>
      </c>
      <c r="I392" s="288">
        <f>'Total Analysis'!BA132</f>
        <v>0.11922240348015226</v>
      </c>
      <c r="J392" s="32">
        <f>'Total Analysis'!BH132</f>
        <v>130.29</v>
      </c>
      <c r="K392" s="282">
        <f>'Total Analysis'!BO132</f>
        <v>8.8100000000000012E-2</v>
      </c>
      <c r="L392" s="172">
        <f>'Total Analysis'!BV132</f>
        <v>0.3381094002936415</v>
      </c>
      <c r="M392" s="288">
        <f>'Total Analysis'!CC132</f>
        <v>1</v>
      </c>
    </row>
    <row r="393" spans="1:13" x14ac:dyDescent="0.25">
      <c r="A393" s="31">
        <f t="shared" si="6"/>
        <v>392</v>
      </c>
      <c r="B393" s="325">
        <f>'Total Analysis'!D133</f>
        <v>1253</v>
      </c>
      <c r="C393" s="32">
        <f>'Total Analysis'!K133</f>
        <v>27906</v>
      </c>
      <c r="D393" s="22">
        <f>'Minitab data'!C393-'Minitab data'!B393</f>
        <v>26653</v>
      </c>
      <c r="E393" s="32">
        <f>'Total Analysis'!Y133</f>
        <v>4221.168756875687</v>
      </c>
      <c r="F393" s="290">
        <f>'Total Analysis'!AF133</f>
        <v>0.1</v>
      </c>
      <c r="G393" s="32"/>
      <c r="H393" s="288">
        <f>'Total Analysis'!AT133</f>
        <v>2.6077545838623071E-2</v>
      </c>
      <c r="I393" s="288"/>
      <c r="J393" s="32">
        <f>'Total Analysis'!BH133</f>
        <v>72.72999999999999</v>
      </c>
      <c r="K393" s="282">
        <f>'Total Analysis'!BO133</f>
        <v>0.1149</v>
      </c>
      <c r="L393" s="172">
        <f>'Total Analysis'!BV133</f>
        <v>0.2563827190627288</v>
      </c>
      <c r="M393" s="288">
        <f>'Total Analysis'!CC133</f>
        <v>0.88888888888888884</v>
      </c>
    </row>
    <row r="394" spans="1:13" x14ac:dyDescent="0.25">
      <c r="A394" s="31">
        <f t="shared" si="6"/>
        <v>393</v>
      </c>
      <c r="B394" s="325">
        <f>'Total Analysis'!D134</f>
        <v>2690</v>
      </c>
      <c r="C394" s="32">
        <f>'Total Analysis'!K134</f>
        <v>22996</v>
      </c>
      <c r="D394" s="22">
        <f>'Minitab data'!C394-'Minitab data'!B394</f>
        <v>20306</v>
      </c>
      <c r="E394" s="32">
        <f>'Total Analysis'!Y134</f>
        <v>14518.60661535261</v>
      </c>
      <c r="F394" s="290">
        <f>'Total Analysis'!AF134</f>
        <v>0.01</v>
      </c>
      <c r="G394" s="32"/>
      <c r="H394" s="288">
        <f>'Total Analysis'!AT134</f>
        <v>3.3153392984791343E-2</v>
      </c>
      <c r="I394" s="288"/>
      <c r="J394" s="32">
        <f>'Total Analysis'!BH134</f>
        <v>152.56</v>
      </c>
      <c r="K394" s="282">
        <f>'Total Analysis'!BO134</f>
        <v>0.29559999999999997</v>
      </c>
      <c r="L394" s="172">
        <f>'Total Analysis'!BV134</f>
        <v>0.37630109008587809</v>
      </c>
      <c r="M394" s="288">
        <f>'Total Analysis'!CC134</f>
        <v>0.83333333333333337</v>
      </c>
    </row>
    <row r="395" spans="1:13" x14ac:dyDescent="0.25">
      <c r="A395" s="31">
        <f t="shared" si="6"/>
        <v>394</v>
      </c>
      <c r="B395" s="325">
        <f>'Total Analysis'!E4</f>
        <v>1541</v>
      </c>
      <c r="C395" s="32">
        <f>'Total Analysis'!L4</f>
        <v>9046</v>
      </c>
      <c r="D395" s="22">
        <f>'Minitab data'!C395-'Minitab data'!B395</f>
        <v>7505</v>
      </c>
      <c r="E395" s="32">
        <f>'Total Analysis'!Z4</f>
        <v>944.2682926829267</v>
      </c>
      <c r="F395" s="290">
        <f>'Total Analysis'!AG4</f>
        <v>0.01</v>
      </c>
      <c r="G395" s="32">
        <f>'Total Analysis'!AN4</f>
        <v>28</v>
      </c>
      <c r="H395" s="288">
        <f>'Total Analysis'!AU4</f>
        <v>9.7408343868520861E-2</v>
      </c>
      <c r="I395" s="288">
        <f>'Total Analysis'!BB4</f>
        <v>1.7610062893081761E-2</v>
      </c>
      <c r="J395" s="32">
        <f>'Total Analysis'!BI4</f>
        <v>99.66</v>
      </c>
      <c r="K395" s="282">
        <f>'Total Analysis'!BP4</f>
        <v>9.4899999999999998E-2</v>
      </c>
      <c r="L395" s="172">
        <f>'Total Analysis'!BW4</f>
        <v>0.10695848569584857</v>
      </c>
      <c r="M395" s="288">
        <f>'Total Analysis'!CD4</f>
        <v>0.55555555555555558</v>
      </c>
    </row>
    <row r="396" spans="1:13" x14ac:dyDescent="0.25">
      <c r="A396" s="31">
        <f t="shared" si="6"/>
        <v>395</v>
      </c>
      <c r="B396" s="325">
        <f>'Total Analysis'!E5</f>
        <v>2014</v>
      </c>
      <c r="C396" s="32">
        <f>'Total Analysis'!L5</f>
        <v>24325</v>
      </c>
      <c r="D396" s="22">
        <f>'Minitab data'!C396-'Minitab data'!B396</f>
        <v>22311</v>
      </c>
      <c r="E396" s="32">
        <f>'Total Analysis'!Z5</f>
        <v>1890.0342987804879</v>
      </c>
      <c r="F396" s="290">
        <f>'Total Analysis'!AG5</f>
        <v>0.05</v>
      </c>
      <c r="G396" s="32"/>
      <c r="H396" s="288">
        <f>'Total Analysis'!AU5</f>
        <v>4.016032223972562E-2</v>
      </c>
      <c r="I396" s="288"/>
      <c r="J396" s="32">
        <f>'Total Analysis'!BI5</f>
        <v>207.5</v>
      </c>
      <c r="K396" s="282">
        <f>'Total Analysis'!BP5</f>
        <v>5.8899999999999994E-2</v>
      </c>
      <c r="L396" s="172">
        <f>'Total Analysis'!BW5</f>
        <v>0.22752362241556739</v>
      </c>
      <c r="M396" s="288">
        <f>'Total Analysis'!CD5</f>
        <v>0.83333333333333337</v>
      </c>
    </row>
    <row r="397" spans="1:13" x14ac:dyDescent="0.25">
      <c r="A397" s="31">
        <f t="shared" si="6"/>
        <v>396</v>
      </c>
      <c r="B397" s="325">
        <f>'Total Analysis'!E6</f>
        <v>126</v>
      </c>
      <c r="C397" s="32">
        <f>'Total Analysis'!L6</f>
        <v>2754</v>
      </c>
      <c r="D397" s="22">
        <f>'Minitab data'!C397-'Minitab data'!B397</f>
        <v>2628</v>
      </c>
      <c r="E397" s="32">
        <f>'Total Analysis'!Z6</f>
        <v>123.71747211895909</v>
      </c>
      <c r="F397" s="290">
        <f>'Total Analysis'!AG6</f>
        <v>-0.02</v>
      </c>
      <c r="G397" s="32"/>
      <c r="H397" s="288">
        <f>'Total Analysis'!AU6</f>
        <v>1.7614986718859221E-2</v>
      </c>
      <c r="I397" s="288"/>
      <c r="J397" s="32">
        <f>'Total Analysis'!BI6</f>
        <v>143.63</v>
      </c>
      <c r="K397" s="282"/>
      <c r="L397" s="172">
        <f>'Total Analysis'!BW6</f>
        <v>0.29007814349988159</v>
      </c>
      <c r="M397" s="288">
        <f>'Total Analysis'!CD6</f>
        <v>0.77777777777777779</v>
      </c>
    </row>
    <row r="398" spans="1:13" x14ac:dyDescent="0.25">
      <c r="A398" s="31">
        <f t="shared" si="6"/>
        <v>397</v>
      </c>
      <c r="B398" s="325">
        <f>'Total Analysis'!E7</f>
        <v>3273</v>
      </c>
      <c r="C398" s="32">
        <f>'Total Analysis'!L7</f>
        <v>60071</v>
      </c>
      <c r="D398" s="22">
        <f>'Minitab data'!C398-'Minitab data'!B398</f>
        <v>56798</v>
      </c>
      <c r="E398" s="32">
        <f>'Total Analysis'!Z7</f>
        <v>-3532.3208430913351</v>
      </c>
      <c r="F398" s="290">
        <f>'Total Analysis'!AG7</f>
        <v>-0.41</v>
      </c>
      <c r="G398" s="32">
        <f>'Total Analysis'!AN7</f>
        <v>1</v>
      </c>
      <c r="H398" s="288">
        <f>'Total Analysis'!AU7</f>
        <v>2.7515068976822779E-2</v>
      </c>
      <c r="I398" s="288">
        <f>'Total Analysis'!BB7</f>
        <v>3.0543677458766036E-4</v>
      </c>
      <c r="J398" s="32">
        <f>'Total Analysis'!BI7</f>
        <v>180.97</v>
      </c>
      <c r="K398" s="282">
        <f>'Total Analysis'!BP7</f>
        <v>-3.8599999999999995E-2</v>
      </c>
      <c r="L398" s="172">
        <f>'Total Analysis'!BW7</f>
        <v>0.14709497929606624</v>
      </c>
      <c r="M398" s="288"/>
    </row>
    <row r="399" spans="1:13" x14ac:dyDescent="0.25">
      <c r="A399" s="31">
        <f t="shared" si="6"/>
        <v>398</v>
      </c>
      <c r="B399" s="325">
        <f>'Total Analysis'!E8</f>
        <v>5050</v>
      </c>
      <c r="C399" s="32">
        <f>'Total Analysis'!L8</f>
        <v>43781</v>
      </c>
      <c r="D399" s="22">
        <f>'Minitab data'!C399-'Minitab data'!B399</f>
        <v>38731</v>
      </c>
      <c r="E399" s="32">
        <f>'Total Analysis'!Z8</f>
        <v>2045.3588342440803</v>
      </c>
      <c r="F399" s="290">
        <f>'Total Analysis'!AG8</f>
        <v>-0.1</v>
      </c>
      <c r="G399" s="32"/>
      <c r="H399" s="288">
        <f>'Total Analysis'!AU8</f>
        <v>4.0529695024077043E-2</v>
      </c>
      <c r="I399" s="288"/>
      <c r="J399" s="32">
        <f>'Total Analysis'!BI8</f>
        <v>49.28</v>
      </c>
      <c r="K399" s="282">
        <f>'Total Analysis'!BP8</f>
        <v>8.6E-3</v>
      </c>
      <c r="L399" s="172">
        <f>'Total Analysis'!BW8</f>
        <v>4.3040772027094179E-2</v>
      </c>
      <c r="M399" s="288">
        <f>'Total Analysis'!CD8</f>
        <v>0.83333333333333337</v>
      </c>
    </row>
    <row r="400" spans="1:13" x14ac:dyDescent="0.25">
      <c r="A400" s="31">
        <f t="shared" si="6"/>
        <v>399</v>
      </c>
      <c r="B400" s="325">
        <f>'Total Analysis'!E9</f>
        <v>317.8</v>
      </c>
      <c r="C400" s="32">
        <f>'Total Analysis'!L9</f>
        <v>3189.6</v>
      </c>
      <c r="D400" s="22">
        <f>'Minitab data'!C400-'Minitab data'!B400</f>
        <v>2871.7999999999997</v>
      </c>
      <c r="E400" s="32">
        <f>'Total Analysis'!Z9</f>
        <v>208.0316293056315</v>
      </c>
      <c r="F400" s="290">
        <f>'Total Analysis'!AG9</f>
        <v>0.08</v>
      </c>
      <c r="G400" s="32"/>
      <c r="H400" s="288">
        <f>'Total Analysis'!AU9</f>
        <v>5.0168121615861844E-2</v>
      </c>
      <c r="I400" s="288"/>
      <c r="J400" s="32">
        <f>'Total Analysis'!BI9</f>
        <v>39.979999999999997</v>
      </c>
      <c r="K400" s="282"/>
      <c r="L400" s="172">
        <f>'Total Analysis'!BW9</f>
        <v>0.40636479359883615</v>
      </c>
      <c r="M400" s="288">
        <f>'Total Analysis'!CD9</f>
        <v>0.88888888888888884</v>
      </c>
    </row>
    <row r="401" spans="1:13" x14ac:dyDescent="0.25">
      <c r="A401" s="31">
        <f t="shared" si="6"/>
        <v>400</v>
      </c>
      <c r="B401" s="325">
        <f>'Total Analysis'!E10</f>
        <v>846</v>
      </c>
      <c r="C401" s="32">
        <f>'Total Analysis'!L10</f>
        <v>28179</v>
      </c>
      <c r="D401" s="22">
        <f>'Minitab data'!C401-'Minitab data'!B401</f>
        <v>27333</v>
      </c>
      <c r="E401" s="32">
        <f>'Total Analysis'!Z10</f>
        <v>964.60657811511714</v>
      </c>
      <c r="F401" s="290">
        <f>'Total Analysis'!AG10</f>
        <v>0.19</v>
      </c>
      <c r="G401" s="32"/>
      <c r="H401" s="288">
        <f>'Total Analysis'!AU10</f>
        <v>2.2846340804752903E-2</v>
      </c>
      <c r="I401" s="288"/>
      <c r="J401" s="32">
        <f>'Total Analysis'!BI10</f>
        <v>51.83</v>
      </c>
      <c r="K401" s="282"/>
      <c r="L401" s="172">
        <f>'Total Analysis'!BW10</f>
        <v>0.20699247300098178</v>
      </c>
      <c r="M401" s="288">
        <f>'Total Analysis'!CD10</f>
        <v>0.72222222222222221</v>
      </c>
    </row>
    <row r="402" spans="1:13" x14ac:dyDescent="0.25">
      <c r="A402" s="31">
        <f t="shared" si="6"/>
        <v>401</v>
      </c>
      <c r="B402" s="325">
        <f>'Total Analysis'!E11</f>
        <v>44.56</v>
      </c>
      <c r="C402" s="32">
        <f>'Total Analysis'!L11</f>
        <v>149.78899999999999</v>
      </c>
      <c r="D402" s="22">
        <f>'Minitab data'!C402-'Minitab data'!B402</f>
        <v>105.22899999999998</v>
      </c>
      <c r="E402" s="32">
        <f>'Total Analysis'!Z11</f>
        <v>35.454813542417028</v>
      </c>
      <c r="F402" s="290"/>
      <c r="G402" s="32"/>
      <c r="H402" s="288">
        <f>'Total Analysis'!AU11</f>
        <v>0.1042748963335299</v>
      </c>
      <c r="I402" s="288"/>
      <c r="J402" s="32">
        <f>'Total Analysis'!BI11</f>
        <v>1.02</v>
      </c>
      <c r="K402" s="282">
        <f>'Total Analysis'!BP11</f>
        <v>0.1193</v>
      </c>
      <c r="L402" s="172">
        <f>'Total Analysis'!BW11</f>
        <v>5.5543573174077016E-2</v>
      </c>
      <c r="M402" s="288"/>
    </row>
    <row r="403" spans="1:13" x14ac:dyDescent="0.25">
      <c r="A403" s="31">
        <f t="shared" si="6"/>
        <v>402</v>
      </c>
      <c r="B403" s="325">
        <f>'Total Analysis'!E12</f>
        <v>681</v>
      </c>
      <c r="C403" s="32">
        <f>'Total Analysis'!L12</f>
        <v>3696</v>
      </c>
      <c r="D403" s="22">
        <f>'Minitab data'!C403-'Minitab data'!B403</f>
        <v>3015</v>
      </c>
      <c r="E403" s="32">
        <f>'Total Analysis'!Z12</f>
        <v>767.37603795966788</v>
      </c>
      <c r="F403" s="290">
        <f>'Total Analysis'!AG12</f>
        <v>-0.02</v>
      </c>
      <c r="G403" s="32"/>
      <c r="H403" s="288">
        <f>'Total Analysis'!AU12</f>
        <v>9.3160054719562249E-2</v>
      </c>
      <c r="I403" s="288"/>
      <c r="J403" s="32">
        <f>'Total Analysis'!BI12</f>
        <v>275.16000000000003</v>
      </c>
      <c r="K403" s="282">
        <f>'Total Analysis'!BP12</f>
        <v>0.16320000000000001</v>
      </c>
      <c r="L403" s="172">
        <f>'Total Analysis'!BW12</f>
        <v>0.19858901230861603</v>
      </c>
      <c r="M403" s="288">
        <f>'Total Analysis'!CD12</f>
        <v>1</v>
      </c>
    </row>
    <row r="404" spans="1:13" x14ac:dyDescent="0.25">
      <c r="A404" s="31">
        <f t="shared" si="6"/>
        <v>403</v>
      </c>
      <c r="B404" s="325">
        <f>'Total Analysis'!E13</f>
        <v>333</v>
      </c>
      <c r="C404" s="32">
        <f>'Total Analysis'!L13</f>
        <v>7662</v>
      </c>
      <c r="D404" s="22">
        <f>'Minitab data'!C404-'Minitab data'!B404</f>
        <v>7329</v>
      </c>
      <c r="E404" s="32">
        <f>'Total Analysis'!Z13</f>
        <v>824.78063241106713</v>
      </c>
      <c r="F404" s="290"/>
      <c r="G404" s="32"/>
      <c r="H404" s="288">
        <f>'Total Analysis'!AU13</f>
        <v>2.6902569074163839E-2</v>
      </c>
      <c r="I404" s="288"/>
      <c r="J404" s="32">
        <f>'Total Analysis'!BI13</f>
        <v>131.91</v>
      </c>
      <c r="K404" s="282">
        <f>'Total Analysis'!BP13</f>
        <v>0.10050000000000001</v>
      </c>
      <c r="L404" s="172">
        <f>'Total Analysis'!BW13</f>
        <v>9.312030523429117E-2</v>
      </c>
      <c r="M404" s="288">
        <f>'Total Analysis'!CD13</f>
        <v>0.83333333333333337</v>
      </c>
    </row>
    <row r="405" spans="1:13" x14ac:dyDescent="0.25">
      <c r="A405" s="31">
        <f t="shared" si="6"/>
        <v>404</v>
      </c>
      <c r="B405" s="325">
        <f>'Total Analysis'!E14</f>
        <v>21.001000000000001</v>
      </c>
      <c r="C405" s="32">
        <f>'Total Analysis'!L14</f>
        <v>150.97499999999999</v>
      </c>
      <c r="D405" s="22">
        <f>'Minitab data'!C405-'Minitab data'!B405</f>
        <v>129.97399999999999</v>
      </c>
      <c r="E405" s="32">
        <f>'Total Analysis'!Z14</f>
        <v>26.22844717808869</v>
      </c>
      <c r="F405" s="290">
        <f>'Total Analysis'!AG14</f>
        <v>0.2</v>
      </c>
      <c r="G405" s="32"/>
      <c r="H405" s="288">
        <f>'Total Analysis'!AU14</f>
        <v>8.3109410307450601E-2</v>
      </c>
      <c r="I405" s="288"/>
      <c r="J405" s="32">
        <f>'Total Analysis'!BI14</f>
        <v>3.54</v>
      </c>
      <c r="K405" s="282"/>
      <c r="L405" s="172">
        <f>'Total Analysis'!BW14</f>
        <v>0.26711580588210981</v>
      </c>
      <c r="M405" s="288">
        <f>'Total Analysis'!CD14</f>
        <v>0.94444444444444442</v>
      </c>
    </row>
    <row r="406" spans="1:13" x14ac:dyDescent="0.25">
      <c r="A406" s="31">
        <f t="shared" si="6"/>
        <v>405</v>
      </c>
      <c r="B406" s="325">
        <f>'Total Analysis'!E15</f>
        <v>3</v>
      </c>
      <c r="C406" s="32">
        <f>'Total Analysis'!L15</f>
        <v>1378</v>
      </c>
      <c r="D406" s="22">
        <f>'Minitab data'!C406-'Minitab data'!B406</f>
        <v>1375</v>
      </c>
      <c r="E406" s="32">
        <f>'Total Analysis'!Z15</f>
        <v>419.30023640661938</v>
      </c>
      <c r="F406" s="290">
        <f>'Total Analysis'!AG15</f>
        <v>-0.05</v>
      </c>
      <c r="G406" s="32"/>
      <c r="H406" s="288">
        <f>'Total Analysis'!AU15</f>
        <v>5.7948618891249756E-4</v>
      </c>
      <c r="I406" s="288"/>
      <c r="J406" s="32">
        <f>'Total Analysis'!BI15</f>
        <v>70.91</v>
      </c>
      <c r="K406" s="282">
        <f>'Total Analysis'!BP15</f>
        <v>0.11609999999999999</v>
      </c>
      <c r="L406" s="172">
        <f>'Total Analysis'!BW15</f>
        <v>0.1575568955456137</v>
      </c>
      <c r="M406" s="288">
        <f>'Total Analysis'!CD15</f>
        <v>0.88888888888888884</v>
      </c>
    </row>
    <row r="407" spans="1:13" x14ac:dyDescent="0.25">
      <c r="A407" s="31">
        <f t="shared" si="6"/>
        <v>406</v>
      </c>
      <c r="B407" s="325">
        <f>'Total Analysis'!E16</f>
        <v>139</v>
      </c>
      <c r="C407" s="32">
        <f>'Total Analysis'!L16</f>
        <v>9422</v>
      </c>
      <c r="D407" s="22">
        <f>'Minitab data'!C407-'Minitab data'!B407</f>
        <v>9283</v>
      </c>
      <c r="E407" s="32">
        <f>'Total Analysis'!Z16</f>
        <v>-1518.8317152103559</v>
      </c>
      <c r="F407" s="290">
        <f>'Total Analysis'!AG16</f>
        <v>0.46</v>
      </c>
      <c r="G407" s="32">
        <f>'Total Analysis'!AN16</f>
        <v>6</v>
      </c>
      <c r="H407" s="288">
        <f>'Total Analysis'!AU16</f>
        <v>1.0393300433677284E-2</v>
      </c>
      <c r="I407" s="288">
        <f>'Total Analysis'!BB16</f>
        <v>4.1379310344827586E-2</v>
      </c>
      <c r="J407" s="32">
        <f>'Total Analysis'!BI16</f>
        <v>17.649999999999999</v>
      </c>
      <c r="K407" s="282">
        <f>'Total Analysis'!BP16</f>
        <v>-0.1192</v>
      </c>
      <c r="L407" s="172">
        <f>'Total Analysis'!BW16</f>
        <v>-0.11562284927735719</v>
      </c>
      <c r="M407" s="288">
        <f>'Total Analysis'!CD16</f>
        <v>0.88888888888888884</v>
      </c>
    </row>
    <row r="408" spans="1:13" x14ac:dyDescent="0.25">
      <c r="A408" s="31">
        <f t="shared" si="6"/>
        <v>407</v>
      </c>
      <c r="B408" s="325">
        <f>'Total Analysis'!E17</f>
        <v>0.437</v>
      </c>
      <c r="C408" s="32">
        <f>'Total Analysis'!L17</f>
        <v>42.866</v>
      </c>
      <c r="D408" s="22">
        <f>'Minitab data'!C408-'Minitab data'!B408</f>
        <v>42.429000000000002</v>
      </c>
      <c r="E408" s="32">
        <f>'Total Analysis'!Z17</f>
        <v>6.0368355199999995</v>
      </c>
      <c r="F408" s="290">
        <f>'Total Analysis'!AG17</f>
        <v>0.05</v>
      </c>
      <c r="G408" s="32"/>
      <c r="H408" s="288">
        <f>'Total Analysis'!AU17</f>
        <v>6.0411684200340071E-3</v>
      </c>
      <c r="I408" s="288"/>
      <c r="J408" s="32">
        <f>'Total Analysis'!BI17</f>
        <v>3.75</v>
      </c>
      <c r="K408" s="282">
        <f>'Total Analysis'!BP17</f>
        <v>0.1081</v>
      </c>
      <c r="L408" s="172">
        <f>'Total Analysis'!BW17</f>
        <v>8.7907808464136691E-2</v>
      </c>
      <c r="M408" s="288">
        <f>'Total Analysis'!CD17</f>
        <v>0.72222222222222221</v>
      </c>
    </row>
    <row r="409" spans="1:13" x14ac:dyDescent="0.25">
      <c r="A409" s="31">
        <f t="shared" si="6"/>
        <v>408</v>
      </c>
      <c r="B409" s="325">
        <f>'Total Analysis'!E18</f>
        <v>883</v>
      </c>
      <c r="C409" s="32">
        <f>'Total Analysis'!L18</f>
        <v>201.85900000000001</v>
      </c>
      <c r="D409" s="22">
        <f>'Minitab data'!C409-'Minitab data'!B409</f>
        <v>-681.14099999999996</v>
      </c>
      <c r="E409" s="32">
        <f>'Total Analysis'!Z18</f>
        <v>23.734437969496923</v>
      </c>
      <c r="F409" s="290">
        <f>'Total Analysis'!AG18</f>
        <v>-0.11</v>
      </c>
      <c r="G409" s="32">
        <f>'Total Analysis'!AN18</f>
        <v>51</v>
      </c>
      <c r="H409" s="288">
        <f>'Total Analysis'!AU18</f>
        <v>2.7651472448736738E-3</v>
      </c>
      <c r="I409" s="288">
        <f>'Total Analysis'!BB18</f>
        <v>5.5495103373231776E-2</v>
      </c>
      <c r="J409" s="32">
        <f>'Total Analysis'!BI18</f>
        <v>14.15</v>
      </c>
      <c r="K409" s="282">
        <f>'Total Analysis'!BP18</f>
        <v>0.11169999999999999</v>
      </c>
      <c r="L409" s="172">
        <f>'Total Analysis'!BW18</f>
        <v>0.19680131844318083</v>
      </c>
      <c r="M409" s="288">
        <f>'Total Analysis'!CD18</f>
        <v>0.5</v>
      </c>
    </row>
    <row r="410" spans="1:13" x14ac:dyDescent="0.25">
      <c r="A410" s="31">
        <f t="shared" si="6"/>
        <v>409</v>
      </c>
      <c r="B410" s="325">
        <f>'Total Analysis'!E19</f>
        <v>37.427</v>
      </c>
      <c r="C410" s="32">
        <f>'Total Analysis'!L19</f>
        <v>343.46100000000001</v>
      </c>
      <c r="D410" s="22">
        <f>'Minitab data'!C410-'Minitab data'!B410</f>
        <v>306.03399999999999</v>
      </c>
      <c r="E410" s="32">
        <f>'Total Analysis'!Z19</f>
        <v>-425.54531750357887</v>
      </c>
      <c r="F410" s="290">
        <f>'Total Analysis'!AG19</f>
        <v>0.12</v>
      </c>
      <c r="G410" s="32"/>
      <c r="H410" s="288">
        <f>'Total Analysis'!AU19</f>
        <v>3.5885261509756336E-2</v>
      </c>
      <c r="I410" s="288"/>
      <c r="J410" s="32">
        <f>'Total Analysis'!BI19</f>
        <v>0.16</v>
      </c>
      <c r="K410" s="282">
        <f>'Total Analysis'!BP19</f>
        <v>-0.35119999999999996</v>
      </c>
      <c r="L410" s="172">
        <f>'Total Analysis'!BW19</f>
        <v>-0.1925168442308306</v>
      </c>
      <c r="M410" s="288">
        <f>'Total Analysis'!CD19</f>
        <v>1</v>
      </c>
    </row>
    <row r="411" spans="1:13" x14ac:dyDescent="0.25">
      <c r="A411" s="31">
        <f t="shared" si="6"/>
        <v>410</v>
      </c>
      <c r="B411" s="325">
        <f>'Total Analysis'!E20</f>
        <v>73.637</v>
      </c>
      <c r="C411" s="32">
        <f>'Total Analysis'!L20</f>
        <v>385.06099999999998</v>
      </c>
      <c r="D411" s="22">
        <f>'Minitab data'!C411-'Minitab data'!B411</f>
        <v>311.42399999999998</v>
      </c>
      <c r="E411" s="32">
        <f>'Total Analysis'!Z20</f>
        <v>65.300223676316179</v>
      </c>
      <c r="F411" s="290">
        <f>'Total Analysis'!AG20</f>
        <v>-0.05</v>
      </c>
      <c r="G411" s="32"/>
      <c r="H411" s="288">
        <f>'Total Analysis'!AU20</f>
        <v>7.2195331426739437E-2</v>
      </c>
      <c r="I411" s="288"/>
      <c r="J411" s="32">
        <f>'Total Analysis'!BI20</f>
        <v>1.1599999999999999</v>
      </c>
      <c r="K411" s="282">
        <f>'Total Analysis'!BP20</f>
        <v>0.10929999999999999</v>
      </c>
      <c r="L411" s="172">
        <f>'Total Analysis'!BW20</f>
        <v>9.4488857579550528E-2</v>
      </c>
      <c r="M411" s="288">
        <f>'Total Analysis'!CD20</f>
        <v>0.94444444444444442</v>
      </c>
    </row>
    <row r="412" spans="1:13" x14ac:dyDescent="0.25">
      <c r="A412" s="31">
        <f t="shared" si="6"/>
        <v>411</v>
      </c>
      <c r="B412" s="325">
        <f>'Total Analysis'!E21</f>
        <v>565.44200000000001</v>
      </c>
      <c r="C412" s="32">
        <f>'Total Analysis'!L21</f>
        <v>2065.4989999999998</v>
      </c>
      <c r="D412" s="22">
        <f>'Minitab data'!C412-'Minitab data'!B412</f>
        <v>1500.0569999999998</v>
      </c>
      <c r="E412" s="32">
        <f>'Total Analysis'!Z21</f>
        <v>270.27130545890822</v>
      </c>
      <c r="F412" s="290">
        <f>'Total Analysis'!AG21</f>
        <v>0.15</v>
      </c>
      <c r="G412" s="32"/>
      <c r="H412" s="288">
        <f>'Total Analysis'!AU21</f>
        <v>0.12396085811197126</v>
      </c>
      <c r="I412" s="288"/>
      <c r="J412" s="32">
        <f>'Total Analysis'!BI21</f>
        <v>2.75</v>
      </c>
      <c r="K412" s="282">
        <f>'Total Analysis'!BP21</f>
        <v>9.4700000000000006E-2</v>
      </c>
      <c r="L412" s="172">
        <f>'Total Analysis'!BW21</f>
        <v>0.24600843906633865</v>
      </c>
      <c r="M412" s="288">
        <f>'Total Analysis'!CD21</f>
        <v>1</v>
      </c>
    </row>
    <row r="413" spans="1:13" x14ac:dyDescent="0.25">
      <c r="A413" s="31">
        <f t="shared" si="6"/>
        <v>412</v>
      </c>
      <c r="B413" s="325">
        <f>'Total Analysis'!E22</f>
        <v>136533</v>
      </c>
      <c r="C413" s="32">
        <f>'Total Analysis'!L22</f>
        <v>81425</v>
      </c>
      <c r="D413" s="22">
        <f>'Minitab data'!C413-'Minitab data'!B413</f>
        <v>-55108</v>
      </c>
      <c r="E413" s="32">
        <f>'Total Analysis'!Z22</f>
        <v>8144.7930318412546</v>
      </c>
      <c r="F413" s="290">
        <f>'Total Analysis'!AG22</f>
        <v>0.04</v>
      </c>
      <c r="G413" s="32"/>
      <c r="H413" s="288">
        <f>'Total Analysis'!AU22</f>
        <v>0.52841733718810591</v>
      </c>
      <c r="I413" s="288"/>
      <c r="J413" s="32">
        <f>'Total Analysis'!BI22</f>
        <v>1430.94</v>
      </c>
      <c r="K413" s="282">
        <f>'Total Analysis'!BP22</f>
        <v>0.1802</v>
      </c>
      <c r="L413" s="172">
        <f>'Total Analysis'!BW22</f>
        <v>0.36048069951886108</v>
      </c>
      <c r="M413" s="288">
        <f>'Total Analysis'!CD22</f>
        <v>1</v>
      </c>
    </row>
    <row r="414" spans="1:13" x14ac:dyDescent="0.25">
      <c r="A414" s="31">
        <f t="shared" si="6"/>
        <v>413</v>
      </c>
      <c r="B414" s="325">
        <f>'Total Analysis'!E23</f>
        <v>136.13499999999999</v>
      </c>
      <c r="C414" s="32">
        <f>'Total Analysis'!L23</f>
        <v>2372.5340000000001</v>
      </c>
      <c r="D414" s="22">
        <f>'Minitab data'!C414-'Minitab data'!B414</f>
        <v>2236.3990000000003</v>
      </c>
      <c r="E414" s="32">
        <f>'Total Analysis'!Z23</f>
        <v>388.17714110065697</v>
      </c>
      <c r="F414" s="290">
        <f>'Total Analysis'!AG23</f>
        <v>0.06</v>
      </c>
      <c r="G414" s="32"/>
      <c r="H414" s="288">
        <f>'Total Analysis'!AU23</f>
        <v>2.7341094386876437E-2</v>
      </c>
      <c r="I414" s="288"/>
      <c r="J414" s="32">
        <f>'Total Analysis'!BI23</f>
        <v>124.33</v>
      </c>
      <c r="K414" s="282">
        <f>'Total Analysis'!BP23</f>
        <v>0.1142</v>
      </c>
      <c r="L414" s="172">
        <f>'Total Analysis'!BW23</f>
        <v>5.7934125099235649E-5</v>
      </c>
      <c r="M414" s="288"/>
    </row>
    <row r="415" spans="1:13" x14ac:dyDescent="0.25">
      <c r="A415" s="31">
        <f t="shared" si="6"/>
        <v>414</v>
      </c>
      <c r="B415" s="325">
        <f>'Total Analysis'!E24</f>
        <v>477</v>
      </c>
      <c r="C415" s="32">
        <f>'Total Analysis'!L24</f>
        <v>4489.5</v>
      </c>
      <c r="D415" s="22">
        <f>'Minitab data'!C415-'Minitab data'!B415</f>
        <v>4012.5</v>
      </c>
      <c r="E415" s="32">
        <f>'Total Analysis'!Z24</f>
        <v>1532.2437699371676</v>
      </c>
      <c r="F415" s="290">
        <f>'Total Analysis'!AG24</f>
        <v>0.08</v>
      </c>
      <c r="G415" s="32"/>
      <c r="H415" s="288">
        <f>'Total Analysis'!AU24</f>
        <v>5.2817486241986025E-2</v>
      </c>
      <c r="I415" s="288"/>
      <c r="J415" s="32">
        <f>'Total Analysis'!BI24</f>
        <v>84.58</v>
      </c>
      <c r="K415" s="282">
        <f>'Total Analysis'!BP24</f>
        <v>0.27140000000000003</v>
      </c>
      <c r="L415" s="172">
        <f>'Total Analysis'!BW24</f>
        <v>0.2043252467408872</v>
      </c>
      <c r="M415" s="288">
        <f>'Total Analysis'!CD24</f>
        <v>0.94444444444444442</v>
      </c>
    </row>
    <row r="416" spans="1:13" x14ac:dyDescent="0.25">
      <c r="A416" s="31">
        <f t="shared" si="6"/>
        <v>415</v>
      </c>
      <c r="B416" s="325">
        <f>'Total Analysis'!E25</f>
        <v>11023</v>
      </c>
      <c r="C416" s="32">
        <f>'Total Analysis'!L25</f>
        <v>8406</v>
      </c>
      <c r="D416" s="22">
        <f>'Minitab data'!C416-'Minitab data'!B416</f>
        <v>-2617</v>
      </c>
      <c r="E416" s="32">
        <f>'Total Analysis'!Z25</f>
        <v>3588.3761409127301</v>
      </c>
      <c r="F416" s="290">
        <f>'Total Analysis'!AG25</f>
        <v>0.13</v>
      </c>
      <c r="G416" s="32"/>
      <c r="H416" s="288">
        <f>'Total Analysis'!AU25</f>
        <v>0.27714781384356224</v>
      </c>
      <c r="I416" s="288"/>
      <c r="J416" s="32">
        <f>'Total Analysis'!BI25</f>
        <v>770.36</v>
      </c>
      <c r="K416" s="282">
        <f>'Total Analysis'!BP25</f>
        <v>0.1978</v>
      </c>
      <c r="L416" s="172">
        <f>'Total Analysis'!BW25</f>
        <v>0.3529252254084469</v>
      </c>
      <c r="M416" s="288">
        <f>'Total Analysis'!CD25</f>
        <v>1</v>
      </c>
    </row>
    <row r="417" spans="1:13" x14ac:dyDescent="0.25">
      <c r="A417" s="31">
        <f t="shared" si="6"/>
        <v>416</v>
      </c>
      <c r="B417" s="325">
        <f>'Total Analysis'!E26</f>
        <v>291</v>
      </c>
      <c r="C417" s="32">
        <f>'Total Analysis'!L26</f>
        <v>15047</v>
      </c>
      <c r="D417" s="22">
        <f>'Minitab data'!C417-'Minitab data'!B417</f>
        <v>14756</v>
      </c>
      <c r="E417" s="32">
        <f>'Total Analysis'!Z26</f>
        <v>1784.7852283770651</v>
      </c>
      <c r="F417" s="290">
        <f>'Total Analysis'!AG26</f>
        <v>0.11</v>
      </c>
      <c r="G417" s="32">
        <f>'Total Analysis'!AN26</f>
        <v>16</v>
      </c>
      <c r="H417" s="288">
        <f>'Total Analysis'!AU26</f>
        <v>1.4459627329192547E-2</v>
      </c>
      <c r="I417" s="288">
        <f>'Total Analysis'!BB26</f>
        <v>0.05</v>
      </c>
      <c r="J417" s="32">
        <f>'Total Analysis'!BI26</f>
        <v>101.83</v>
      </c>
      <c r="K417" s="282">
        <f>'Total Analysis'!BP26</f>
        <v>0.1193</v>
      </c>
      <c r="L417" s="172">
        <f>'Total Analysis'!BW26</f>
        <v>0.23633217993079586</v>
      </c>
      <c r="M417" s="288">
        <f>'Total Analysis'!CD26</f>
        <v>0.94444444444444442</v>
      </c>
    </row>
    <row r="418" spans="1:13" x14ac:dyDescent="0.25">
      <c r="A418" s="31">
        <f t="shared" si="6"/>
        <v>417</v>
      </c>
      <c r="B418" s="325">
        <f>'Total Analysis'!E27</f>
        <v>451.04899999999998</v>
      </c>
      <c r="C418" s="32">
        <f>'Total Analysis'!L27</f>
        <v>4739.5730000000003</v>
      </c>
      <c r="D418" s="22">
        <f>'Minitab data'!C418-'Minitab data'!B418</f>
        <v>4288.5240000000003</v>
      </c>
      <c r="E418" s="32">
        <f>'Total Analysis'!Z27</f>
        <v>588.63642136022281</v>
      </c>
      <c r="F418" s="290">
        <f>'Total Analysis'!AG27</f>
        <v>0.16</v>
      </c>
      <c r="G418" s="32"/>
      <c r="H418" s="288">
        <f>'Total Analysis'!AU27</f>
        <v>5.6162442489556291E-2</v>
      </c>
      <c r="I418" s="288"/>
      <c r="J418" s="32">
        <f>'Total Analysis'!BI27</f>
        <v>21.65</v>
      </c>
      <c r="K418" s="282">
        <f>'Total Analysis'!BP27</f>
        <v>0.1041</v>
      </c>
      <c r="L418" s="172">
        <f>'Total Analysis'!BW27</f>
        <v>0.1121726077793451</v>
      </c>
      <c r="M418" s="288">
        <f>'Total Analysis'!CD27</f>
        <v>1</v>
      </c>
    </row>
    <row r="419" spans="1:13" x14ac:dyDescent="0.25">
      <c r="A419" s="31">
        <f t="shared" si="6"/>
        <v>418</v>
      </c>
      <c r="B419" s="325">
        <f>'Total Analysis'!E28</f>
        <v>32.758000000000003</v>
      </c>
      <c r="C419" s="32">
        <f>'Total Analysis'!L28</f>
        <v>924.47500000000002</v>
      </c>
      <c r="D419" s="22">
        <f>'Minitab data'!C419-'Minitab data'!B419</f>
        <v>891.71699999999998</v>
      </c>
      <c r="E419" s="32">
        <f>'Total Analysis'!Z28</f>
        <v>91.299026563925779</v>
      </c>
      <c r="F419" s="290">
        <f>'Total Analysis'!AG28</f>
        <v>0.2</v>
      </c>
      <c r="G419" s="32"/>
      <c r="H419" s="288">
        <f>'Total Analysis'!AU28</f>
        <v>2.5530276579295214E-2</v>
      </c>
      <c r="I419" s="288"/>
      <c r="J419" s="32">
        <f>'Total Analysis'!BI28</f>
        <v>26.080000000000002</v>
      </c>
      <c r="K419" s="282">
        <f>'Total Analysis'!BP28</f>
        <v>9.2799999999999994E-2</v>
      </c>
      <c r="L419" s="172">
        <f>'Total Analysis'!BW28</f>
        <v>4.4731425377236705E-2</v>
      </c>
      <c r="M419" s="288">
        <f>'Total Analysis'!CD28</f>
        <v>0.88888888888888884</v>
      </c>
    </row>
    <row r="420" spans="1:13" x14ac:dyDescent="0.25">
      <c r="A420" s="31">
        <f t="shared" si="6"/>
        <v>419</v>
      </c>
      <c r="B420" s="325">
        <f>'Total Analysis'!E29</f>
        <v>3296.7060000000001</v>
      </c>
      <c r="C420" s="32">
        <f>'Total Analysis'!L29</f>
        <v>4007.6990000000001</v>
      </c>
      <c r="D420" s="22">
        <f>'Minitab data'!C420-'Minitab data'!B420</f>
        <v>710.99299999999994</v>
      </c>
      <c r="E420" s="32">
        <f>'Total Analysis'!Z29</f>
        <v>1179.5664441962147</v>
      </c>
      <c r="F420" s="290">
        <f>'Total Analysis'!AG29</f>
        <v>0.34</v>
      </c>
      <c r="G420" s="32"/>
      <c r="H420" s="288">
        <f>'Total Analysis'!AU29</f>
        <v>0.29681867893374519</v>
      </c>
      <c r="I420" s="288"/>
      <c r="J420" s="32">
        <f>'Total Analysis'!BI29</f>
        <v>113.27</v>
      </c>
      <c r="K420" s="282">
        <f>'Total Analysis'!BP29</f>
        <v>0.25869999999999999</v>
      </c>
      <c r="L420" s="172">
        <f>'Total Analysis'!BW29</f>
        <v>0.23562649533211352</v>
      </c>
      <c r="M420" s="288">
        <f>'Total Analysis'!CD29</f>
        <v>1</v>
      </c>
    </row>
    <row r="421" spans="1:13" x14ac:dyDescent="0.25">
      <c r="A421" s="31">
        <f t="shared" si="6"/>
        <v>420</v>
      </c>
      <c r="B421" s="325"/>
      <c r="C421" s="32"/>
      <c r="D421" s="22"/>
      <c r="E421" s="32"/>
      <c r="F421" s="290"/>
      <c r="G421" s="32"/>
      <c r="H421" s="288"/>
      <c r="I421" s="288"/>
      <c r="J421" s="32"/>
      <c r="K421" s="282"/>
      <c r="L421" s="172"/>
      <c r="M421" s="288"/>
    </row>
    <row r="422" spans="1:13" x14ac:dyDescent="0.25">
      <c r="A422" s="31">
        <f t="shared" si="6"/>
        <v>421</v>
      </c>
      <c r="B422" s="325">
        <f>'Total Analysis'!E31</f>
        <v>5.4279999999999999</v>
      </c>
      <c r="C422" s="32">
        <f>'Total Analysis'!L31</f>
        <v>1596.1479999999999</v>
      </c>
      <c r="D422" s="22">
        <f>'Minitab data'!C422-'Minitab data'!B422</f>
        <v>1590.7199999999998</v>
      </c>
      <c r="E422" s="32">
        <f>'Total Analysis'!Z31</f>
        <v>86.435928250028553</v>
      </c>
      <c r="F422" s="290">
        <f>'Total Analysis'!AG31</f>
        <v>0.13</v>
      </c>
      <c r="G422" s="32"/>
      <c r="H422" s="288"/>
      <c r="I422" s="288"/>
      <c r="J422" s="32">
        <f>'Total Analysis'!BI31</f>
        <v>2.63</v>
      </c>
      <c r="K422" s="282">
        <f>'Total Analysis'!BP31</f>
        <v>5.5199999999999999E-2</v>
      </c>
      <c r="L422" s="172">
        <f>'Total Analysis'!BW31</f>
        <v>4.5802051479679168E-2</v>
      </c>
      <c r="M422" s="288"/>
    </row>
    <row r="423" spans="1:13" x14ac:dyDescent="0.25">
      <c r="A423" s="31">
        <f t="shared" si="6"/>
        <v>422</v>
      </c>
      <c r="B423" s="325">
        <f>'Total Analysis'!E32</f>
        <v>2658.4940000000001</v>
      </c>
      <c r="C423" s="32">
        <f>'Total Analysis'!L32</f>
        <v>10090.209999999999</v>
      </c>
      <c r="D423" s="22">
        <f>'Minitab data'!C423-'Minitab data'!B423</f>
        <v>7431.7159999999985</v>
      </c>
      <c r="E423" s="32">
        <f>'Total Analysis'!Z32</f>
        <v>533.28920265956447</v>
      </c>
      <c r="F423" s="290">
        <f>'Total Analysis'!AG32</f>
        <v>0.05</v>
      </c>
      <c r="G423" s="32">
        <f>'Total Analysis'!AN32</f>
        <v>377.32900000000001</v>
      </c>
      <c r="H423" s="288">
        <f>'Total Analysis'!AU32</f>
        <v>0.13101951897074263</v>
      </c>
      <c r="I423" s="288">
        <f>'Total Analysis'!BB32</f>
        <v>0.12429216064309415</v>
      </c>
      <c r="J423" s="32">
        <f>'Total Analysis'!BI32</f>
        <v>14.030000000000001</v>
      </c>
      <c r="K423" s="282">
        <f>'Total Analysis'!BP32</f>
        <v>2.46E-2</v>
      </c>
      <c r="L423" s="172">
        <f>'Total Analysis'!BW32</f>
        <v>6.9799476598730106E-2</v>
      </c>
      <c r="M423" s="288">
        <f>'Total Analysis'!CD32</f>
        <v>1</v>
      </c>
    </row>
    <row r="424" spans="1:13" x14ac:dyDescent="0.25">
      <c r="A424" s="31">
        <f t="shared" si="6"/>
        <v>423</v>
      </c>
      <c r="B424" s="325">
        <f>'Total Analysis'!E33</f>
        <v>287.60700000000003</v>
      </c>
      <c r="C424" s="32">
        <f>'Total Analysis'!L33</f>
        <v>1253.3820000000001</v>
      </c>
      <c r="D424" s="22">
        <f>'Minitab data'!C424-'Minitab data'!B424</f>
        <v>965.77500000000009</v>
      </c>
      <c r="E424" s="32">
        <f>'Total Analysis'!Z33</f>
        <v>353.65567442665508</v>
      </c>
      <c r="F424" s="290">
        <f>'Total Analysis'!AG33</f>
        <v>0.37</v>
      </c>
      <c r="G424" s="32"/>
      <c r="H424" s="288">
        <f>'Total Analysis'!AU33</f>
        <v>9.2635138203688627E-2</v>
      </c>
      <c r="I424" s="288"/>
      <c r="J424" s="32">
        <f>'Total Analysis'!BI33</f>
        <v>27.040000000000003</v>
      </c>
      <c r="K424" s="282">
        <f>'Total Analysis'!BP33</f>
        <v>0.1804</v>
      </c>
      <c r="L424" s="172">
        <f>'Total Analysis'!BW33</f>
        <v>1.3947459443083799E-4</v>
      </c>
      <c r="M424" s="288">
        <f>'Total Analysis'!CD33</f>
        <v>0.94444444444444442</v>
      </c>
    </row>
    <row r="425" spans="1:13" x14ac:dyDescent="0.25">
      <c r="A425" s="31">
        <f t="shared" si="6"/>
        <v>424</v>
      </c>
      <c r="B425" s="325"/>
      <c r="C425" s="32"/>
      <c r="D425" s="22"/>
      <c r="E425" s="32"/>
      <c r="F425" s="290"/>
      <c r="G425" s="32"/>
      <c r="H425" s="288"/>
      <c r="I425" s="288"/>
      <c r="J425" s="32"/>
      <c r="K425" s="282"/>
      <c r="L425" s="172"/>
      <c r="M425" s="288"/>
    </row>
    <row r="426" spans="1:13" x14ac:dyDescent="0.25">
      <c r="A426" s="31">
        <f t="shared" si="6"/>
        <v>425</v>
      </c>
      <c r="B426" s="325"/>
      <c r="C426" s="32"/>
      <c r="D426" s="22"/>
      <c r="E426" s="32"/>
      <c r="F426" s="290"/>
      <c r="G426" s="32"/>
      <c r="H426" s="288"/>
      <c r="I426" s="288"/>
      <c r="J426" s="32"/>
      <c r="K426" s="282"/>
      <c r="L426" s="172"/>
      <c r="M426" s="288"/>
    </row>
    <row r="427" spans="1:13" x14ac:dyDescent="0.25">
      <c r="A427" s="31">
        <f t="shared" si="6"/>
        <v>426</v>
      </c>
      <c r="B427" s="325">
        <f>'Total Analysis'!E36</f>
        <v>438</v>
      </c>
      <c r="C427" s="32">
        <f>'Total Analysis'!L36</f>
        <v>15530</v>
      </c>
      <c r="D427" s="22">
        <f>'Minitab data'!C427-'Minitab data'!B427</f>
        <v>15092</v>
      </c>
      <c r="E427" s="32">
        <f>'Total Analysis'!Z36</f>
        <v>1234.1843971631208</v>
      </c>
      <c r="F427" s="290">
        <f>'Total Analysis'!AG36</f>
        <v>0.03</v>
      </c>
      <c r="G427" s="32"/>
      <c r="H427" s="288">
        <f>'Total Analysis'!AU36</f>
        <v>1.420740212137922E-2</v>
      </c>
      <c r="I427" s="288"/>
      <c r="J427" s="32">
        <f>'Total Analysis'!BI36</f>
        <v>98.93</v>
      </c>
      <c r="K427" s="282">
        <f>'Total Analysis'!BP36</f>
        <v>5.9900000000000002E-2</v>
      </c>
      <c r="L427" s="172">
        <f>'Total Analysis'!BW36</f>
        <v>0.14409930438954185</v>
      </c>
      <c r="M427" s="288">
        <f>'Total Analysis'!CD36</f>
        <v>0.61111111111111116</v>
      </c>
    </row>
    <row r="428" spans="1:13" x14ac:dyDescent="0.25">
      <c r="A428" s="31">
        <f t="shared" si="6"/>
        <v>427</v>
      </c>
      <c r="B428" s="325">
        <f>'Total Analysis'!E37</f>
        <v>1170.0999999999999</v>
      </c>
      <c r="C428" s="32">
        <f>'Total Analysis'!L37</f>
        <v>2677.3</v>
      </c>
      <c r="D428" s="22">
        <f>'Minitab data'!C428-'Minitab data'!B428</f>
        <v>1507.2000000000003</v>
      </c>
      <c r="E428" s="32">
        <f>'Total Analysis'!Z37</f>
        <v>436.55203267477202</v>
      </c>
      <c r="F428" s="290">
        <f>'Total Analysis'!AG37</f>
        <v>0.24</v>
      </c>
      <c r="G428" s="32"/>
      <c r="H428" s="288">
        <f>'Total Analysis'!AU37</f>
        <v>0.25188358376027897</v>
      </c>
      <c r="I428" s="288"/>
      <c r="J428" s="32">
        <f>'Total Analysis'!BI37</f>
        <v>17.63</v>
      </c>
      <c r="K428" s="282">
        <f>'Total Analysis'!BP37</f>
        <v>0.18870000000000001</v>
      </c>
      <c r="L428" s="172">
        <f>'Total Analysis'!BW37</f>
        <v>0.22087023947988429</v>
      </c>
      <c r="M428" s="288">
        <f>'Total Analysis'!CD37</f>
        <v>0.94444444444444442</v>
      </c>
    </row>
    <row r="429" spans="1:13" x14ac:dyDescent="0.25">
      <c r="A429" s="31">
        <f t="shared" si="6"/>
        <v>428</v>
      </c>
      <c r="B429" s="325">
        <f>'Total Analysis'!E38</f>
        <v>39.426000000000002</v>
      </c>
      <c r="C429" s="32">
        <f>'Total Analysis'!L38</f>
        <v>218.61500000000001</v>
      </c>
      <c r="D429" s="22">
        <f>'Minitab data'!C429-'Minitab data'!B429</f>
        <v>179.18900000000002</v>
      </c>
      <c r="E429" s="32">
        <f>'Total Analysis'!Z38</f>
        <v>46.440640326352863</v>
      </c>
      <c r="F429" s="290">
        <f>'Total Analysis'!AG38</f>
        <v>-0.06</v>
      </c>
      <c r="G429" s="32"/>
      <c r="H429" s="288">
        <f>'Total Analysis'!AU38</f>
        <v>0.13151205844090863</v>
      </c>
      <c r="I429" s="288"/>
      <c r="J429" s="32">
        <f>'Total Analysis'!BI38</f>
        <v>82.74</v>
      </c>
      <c r="K429" s="282">
        <f>'Total Analysis'!BP38</f>
        <v>0.2475</v>
      </c>
      <c r="L429" s="172">
        <f>'Total Analysis'!BW38</f>
        <v>0.29346672093930837</v>
      </c>
      <c r="M429" s="288">
        <f>'Total Analysis'!CD38</f>
        <v>0.22222222222222221</v>
      </c>
    </row>
    <row r="430" spans="1:13" x14ac:dyDescent="0.25">
      <c r="A430" s="31">
        <f t="shared" si="6"/>
        <v>429</v>
      </c>
      <c r="B430" s="325">
        <f>'Total Analysis'!E39</f>
        <v>1170.0999999999999</v>
      </c>
      <c r="C430" s="32">
        <f>'Total Analysis'!L39</f>
        <v>2677.3</v>
      </c>
      <c r="D430" s="22">
        <f>'Minitab data'!C430-'Minitab data'!B430</f>
        <v>1507.2000000000003</v>
      </c>
      <c r="E430" s="32">
        <f>'Total Analysis'!Z39</f>
        <v>436.55203267477202</v>
      </c>
      <c r="F430" s="290">
        <f>'Total Analysis'!AG39</f>
        <v>0.24</v>
      </c>
      <c r="G430" s="32"/>
      <c r="H430" s="288">
        <f>'Total Analysis'!AU39</f>
        <v>0.25188358376027897</v>
      </c>
      <c r="I430" s="288"/>
      <c r="J430" s="32">
        <f>'Total Analysis'!BI39</f>
        <v>17.63</v>
      </c>
      <c r="K430" s="282">
        <f>'Total Analysis'!BP39</f>
        <v>0.18870000000000001</v>
      </c>
      <c r="L430" s="172">
        <f>'Total Analysis'!BW39</f>
        <v>0.22087023947988429</v>
      </c>
      <c r="M430" s="288">
        <f>'Total Analysis'!CD39</f>
        <v>0.77777777777777779</v>
      </c>
    </row>
    <row r="431" spans="1:13" x14ac:dyDescent="0.25">
      <c r="A431" s="31">
        <f t="shared" si="6"/>
        <v>430</v>
      </c>
      <c r="B431" s="325">
        <f>'Total Analysis'!E40</f>
        <v>13184.781999999999</v>
      </c>
      <c r="C431" s="32">
        <f>'Total Analysis'!L40</f>
        <v>24217.574000000001</v>
      </c>
      <c r="D431" s="22">
        <f>'Minitab data'!C431-'Minitab data'!B431</f>
        <v>11032.792000000001</v>
      </c>
      <c r="E431" s="32">
        <f>'Total Analysis'!Z40</f>
        <v>3468.008540466119</v>
      </c>
      <c r="F431" s="290"/>
      <c r="G431" s="32"/>
      <c r="H431" s="288">
        <f>'Total Analysis'!AU40</f>
        <v>0.23401886107837425</v>
      </c>
      <c r="I431" s="288"/>
      <c r="J431" s="32">
        <f>'Total Analysis'!BI40</f>
        <v>261.14999999999998</v>
      </c>
      <c r="K431" s="282">
        <f>'Total Analysis'!BP40</f>
        <v>0.1103</v>
      </c>
      <c r="L431" s="172"/>
      <c r="M431" s="288"/>
    </row>
    <row r="432" spans="1:13" x14ac:dyDescent="0.25">
      <c r="A432" s="31">
        <f t="shared" si="6"/>
        <v>431</v>
      </c>
      <c r="B432" s="325">
        <f>'Total Analysis'!E41</f>
        <v>268.45400000000001</v>
      </c>
      <c r="C432" s="32">
        <f>'Total Analysis'!L41</f>
        <v>1465.425</v>
      </c>
      <c r="D432" s="22">
        <f>'Minitab data'!C432-'Minitab data'!B432</f>
        <v>1196.971</v>
      </c>
      <c r="E432" s="32">
        <f>'Total Analysis'!Z41</f>
        <v>391.87619110794316</v>
      </c>
      <c r="F432" s="290">
        <f>'Total Analysis'!AG41</f>
        <v>0.13</v>
      </c>
      <c r="G432" s="32"/>
      <c r="H432" s="288">
        <f>'Total Analysis'!AU41</f>
        <v>7.5857048963165863E-2</v>
      </c>
      <c r="I432" s="288"/>
      <c r="J432" s="32">
        <f>'Total Analysis'!BI41</f>
        <v>349.69</v>
      </c>
      <c r="K432" s="282">
        <f>'Total Analysis'!BP41</f>
        <v>0.17469999999999999</v>
      </c>
      <c r="L432" s="172">
        <f>'Total Analysis'!BW41</f>
        <v>7.8122709320326111E-2</v>
      </c>
      <c r="M432" s="288">
        <f>'Total Analysis'!CD41</f>
        <v>0.88888888888888884</v>
      </c>
    </row>
    <row r="433" spans="1:13" x14ac:dyDescent="0.25">
      <c r="A433" s="31">
        <f t="shared" si="6"/>
        <v>432</v>
      </c>
      <c r="B433" s="325"/>
      <c r="C433" s="32">
        <f>'Total Analysis'!L42</f>
        <v>5579.393</v>
      </c>
      <c r="D433" s="22">
        <f>'Minitab data'!C433-'Minitab data'!B433</f>
        <v>5579.393</v>
      </c>
      <c r="E433" s="32">
        <f>'Total Analysis'!Z42</f>
        <v>340.98544733698333</v>
      </c>
      <c r="F433" s="290">
        <f>'Total Analysis'!AG42</f>
        <v>0.02</v>
      </c>
      <c r="G433" s="32"/>
      <c r="H433" s="288"/>
      <c r="I433" s="288"/>
      <c r="J433" s="32">
        <f>'Total Analysis'!BI42</f>
        <v>132.69999999999999</v>
      </c>
      <c r="K433" s="282">
        <f>'Total Analysis'!BP42</f>
        <v>6.2600000000000003E-2</v>
      </c>
      <c r="L433" s="172"/>
      <c r="M433" s="288"/>
    </row>
    <row r="434" spans="1:13" x14ac:dyDescent="0.25">
      <c r="A434" s="31">
        <f t="shared" si="6"/>
        <v>433</v>
      </c>
      <c r="B434" s="325">
        <f>'Total Analysis'!E43</f>
        <v>3.4180000000000001</v>
      </c>
      <c r="C434" s="32">
        <f>'Total Analysis'!L43</f>
        <v>1269.328</v>
      </c>
      <c r="D434" s="22">
        <f>'Minitab data'!C434-'Minitab data'!B434</f>
        <v>1265.9100000000001</v>
      </c>
      <c r="E434" s="32">
        <f>'Total Analysis'!Z43</f>
        <v>379.8564529052789</v>
      </c>
      <c r="F434" s="290">
        <f>'Total Analysis'!AG43</f>
        <v>0.15</v>
      </c>
      <c r="G434" s="32"/>
      <c r="H434" s="288">
        <f>'Total Analysis'!AU43</f>
        <v>1.5521596953443836E-3</v>
      </c>
      <c r="I434" s="288"/>
      <c r="J434" s="32">
        <f>'Total Analysis'!BI43</f>
        <v>149.97999999999999</v>
      </c>
      <c r="K434" s="282">
        <f>'Total Analysis'!BP43</f>
        <v>0.2432</v>
      </c>
      <c r="L434" s="172">
        <f>'Total Analysis'!BW43</f>
        <v>0.41575902965717743</v>
      </c>
      <c r="M434" s="288"/>
    </row>
    <row r="435" spans="1:13" x14ac:dyDescent="0.25">
      <c r="A435" s="31">
        <f t="shared" si="6"/>
        <v>434</v>
      </c>
      <c r="B435" s="325">
        <f>'Total Analysis'!E44</f>
        <v>103.51</v>
      </c>
      <c r="C435" s="32">
        <f>'Total Analysis'!L44</f>
        <v>2452.241</v>
      </c>
      <c r="D435" s="22">
        <f>'Minitab data'!C435-'Minitab data'!B435</f>
        <v>2348.7309999999998</v>
      </c>
      <c r="E435" s="32">
        <f>'Total Analysis'!Z44</f>
        <v>1130.4128543512663</v>
      </c>
      <c r="F435" s="290">
        <f>'Total Analysis'!AG44</f>
        <v>0.1</v>
      </c>
      <c r="G435" s="32"/>
      <c r="H435" s="288">
        <f>'Total Analysis'!AU44</f>
        <v>1.2356605597109001E-2</v>
      </c>
      <c r="I435" s="288"/>
      <c r="J435" s="32">
        <f>'Total Analysis'!BI44</f>
        <v>125.96000000000001</v>
      </c>
      <c r="K435" s="282">
        <f>'Total Analysis'!BP44</f>
        <v>0.19969999999999999</v>
      </c>
      <c r="L435" s="172">
        <f>'Total Analysis'!BW44</f>
        <v>7.5685787016682354E-2</v>
      </c>
      <c r="M435" s="288">
        <f>'Total Analysis'!CD44</f>
        <v>1</v>
      </c>
    </row>
    <row r="436" spans="1:13" x14ac:dyDescent="0.25">
      <c r="A436" s="31">
        <f t="shared" si="6"/>
        <v>435</v>
      </c>
      <c r="B436" s="325">
        <f>'Total Analysis'!E45</f>
        <v>27.077999999999999</v>
      </c>
      <c r="C436" s="32">
        <f>'Total Analysis'!L45</f>
        <v>480.81299999999999</v>
      </c>
      <c r="D436" s="22">
        <f>'Minitab data'!C436-'Minitab data'!B436</f>
        <v>453.73500000000001</v>
      </c>
      <c r="E436" s="32">
        <f>'Total Analysis'!Z45</f>
        <v>252.52009625527916</v>
      </c>
      <c r="F436" s="290">
        <f>'Total Analysis'!AG45</f>
        <v>0.03</v>
      </c>
      <c r="G436" s="32">
        <f>'Total Analysis'!AN45</f>
        <v>22</v>
      </c>
      <c r="H436" s="288">
        <f>'Total Analysis'!AU45</f>
        <v>9.7281485800632238E-3</v>
      </c>
      <c r="I436" s="288">
        <f>'Total Analysis'!BB45</f>
        <v>0.48919327581606331</v>
      </c>
      <c r="J436" s="32">
        <f>'Total Analysis'!BI45</f>
        <v>13.799999999999999</v>
      </c>
      <c r="K436" s="282">
        <f>'Total Analysis'!BP45</f>
        <v>0.1353</v>
      </c>
      <c r="L436" s="172">
        <f>'Total Analysis'!BW45</f>
        <v>4.5974858983231781E-2</v>
      </c>
      <c r="M436" s="288">
        <f>'Total Analysis'!CD45</f>
        <v>0.83333333333333337</v>
      </c>
    </row>
    <row r="437" spans="1:13" x14ac:dyDescent="0.25">
      <c r="A437" s="31">
        <f t="shared" si="6"/>
        <v>436</v>
      </c>
      <c r="B437" s="325">
        <f>'Total Analysis'!E46</f>
        <v>428.11200000000002</v>
      </c>
      <c r="C437" s="32">
        <f>'Total Analysis'!L46</f>
        <v>4963.933</v>
      </c>
      <c r="D437" s="22">
        <f>'Minitab data'!C437-'Minitab data'!B437</f>
        <v>4535.8209999999999</v>
      </c>
      <c r="E437" s="32">
        <f>'Total Analysis'!Z46</f>
        <v>220.18872143620729</v>
      </c>
      <c r="F437" s="290">
        <f>'Total Analysis'!AG46</f>
        <v>0.27</v>
      </c>
      <c r="G437" s="32"/>
      <c r="H437" s="288">
        <f>'Total Analysis'!AU46</f>
        <v>5.8471315030954374E-2</v>
      </c>
      <c r="I437" s="288"/>
      <c r="J437" s="32">
        <f>'Total Analysis'!BI46</f>
        <v>49.07</v>
      </c>
      <c r="K437" s="282">
        <f>'Total Analysis'!BP46</f>
        <v>4.2099999999999999E-2</v>
      </c>
      <c r="L437" s="172">
        <f>'Total Analysis'!BW46</f>
        <v>0.22191022879749153</v>
      </c>
      <c r="M437" s="288">
        <f>'Total Analysis'!CD46</f>
        <v>0.94444444444444442</v>
      </c>
    </row>
    <row r="438" spans="1:13" x14ac:dyDescent="0.25">
      <c r="A438" s="31">
        <f t="shared" si="6"/>
        <v>437</v>
      </c>
      <c r="B438" s="325"/>
      <c r="C438" s="32"/>
      <c r="D438" s="22"/>
      <c r="E438" s="32"/>
      <c r="F438" s="290"/>
      <c r="G438" s="32"/>
      <c r="H438" s="288"/>
      <c r="I438" s="288"/>
      <c r="J438" s="32"/>
      <c r="K438" s="282"/>
      <c r="L438" s="172"/>
      <c r="M438" s="288"/>
    </row>
    <row r="439" spans="1:13" x14ac:dyDescent="0.25">
      <c r="A439" s="31">
        <f t="shared" si="6"/>
        <v>438</v>
      </c>
      <c r="B439" s="325">
        <f>'Total Analysis'!E48</f>
        <v>3774.453</v>
      </c>
      <c r="C439" s="32">
        <f>'Total Analysis'!L48</f>
        <v>7091.3429999999998</v>
      </c>
      <c r="D439" s="22">
        <f>'Minitab data'!C439-'Minitab data'!B439</f>
        <v>3316.89</v>
      </c>
      <c r="E439" s="32">
        <f>'Total Analysis'!Z48</f>
        <v>64.625813973683037</v>
      </c>
      <c r="F439" s="290">
        <f>'Total Analysis'!AG48</f>
        <v>-0.44</v>
      </c>
      <c r="G439" s="32">
        <f>'Total Analysis'!AN48</f>
        <v>7.7370000000000001</v>
      </c>
      <c r="H439" s="288">
        <f>'Total Analysis'!AU48</f>
        <v>0.41767481975411269</v>
      </c>
      <c r="I439" s="288">
        <f>'Total Analysis'!BB48</f>
        <v>2.0700848261203664E-3</v>
      </c>
      <c r="J439" s="32">
        <f>'Total Analysis'!BI48</f>
        <v>9.32</v>
      </c>
      <c r="K439" s="282">
        <f>'Total Analysis'!BP48</f>
        <v>0.1007</v>
      </c>
      <c r="L439" s="172">
        <f>'Total Analysis'!BW48</f>
        <v>0.25606802139907653</v>
      </c>
      <c r="M439" s="288">
        <f>'Total Analysis'!CD48</f>
        <v>1</v>
      </c>
    </row>
    <row r="440" spans="1:13" x14ac:dyDescent="0.25">
      <c r="A440" s="31">
        <f t="shared" si="6"/>
        <v>439</v>
      </c>
      <c r="B440" s="325">
        <f>'Total Analysis'!E49</f>
        <v>564.96799999999996</v>
      </c>
      <c r="C440" s="32">
        <f>'Total Analysis'!L49</f>
        <v>1550.5989999999999</v>
      </c>
      <c r="D440" s="22">
        <f>'Minitab data'!C440-'Minitab data'!B440</f>
        <v>985.63099999999997</v>
      </c>
      <c r="E440" s="32">
        <f>'Total Analysis'!Z49</f>
        <v>556.94260782808703</v>
      </c>
      <c r="F440" s="290">
        <f>'Total Analysis'!AG49</f>
        <v>0.31</v>
      </c>
      <c r="G440" s="32">
        <f>'Total Analysis'!AN49</f>
        <v>12</v>
      </c>
      <c r="H440" s="288">
        <f>'Total Analysis'!AU49</f>
        <v>0.23459369185432111</v>
      </c>
      <c r="I440" s="288">
        <f>'Total Analysis'!BB49</f>
        <v>2.4248400615909375E-2</v>
      </c>
      <c r="J440" s="32">
        <f>'Total Analysis'!BI49</f>
        <v>112.97</v>
      </c>
      <c r="K440" s="282">
        <f>'Total Analysis'!BP49</f>
        <v>0.59439999999999993</v>
      </c>
      <c r="L440" s="172">
        <f>'Total Analysis'!BW49</f>
        <v>0.1961364040444554</v>
      </c>
      <c r="M440" s="288">
        <f>'Total Analysis'!CD49</f>
        <v>0.94444444444444442</v>
      </c>
    </row>
    <row r="441" spans="1:13" x14ac:dyDescent="0.25">
      <c r="A441" s="31">
        <f t="shared" si="6"/>
        <v>440</v>
      </c>
      <c r="B441" s="325">
        <f>'Total Analysis'!E50</f>
        <v>6</v>
      </c>
      <c r="C441" s="32">
        <f>'Total Analysis'!L50</f>
        <v>3353</v>
      </c>
      <c r="D441" s="22">
        <f>'Minitab data'!C441-'Minitab data'!B441</f>
        <v>3347</v>
      </c>
      <c r="E441" s="32">
        <f>'Total Analysis'!Z50</f>
        <v>764.14837049742709</v>
      </c>
      <c r="F441" s="290">
        <f>'Total Analysis'!AG50</f>
        <v>0.14000000000000001</v>
      </c>
      <c r="G441" s="32"/>
      <c r="H441" s="288">
        <f>'Total Analysis'!AU50</f>
        <v>1.5831134564643799E-3</v>
      </c>
      <c r="I441" s="288"/>
      <c r="J441" s="32">
        <f>'Total Analysis'!BI50</f>
        <v>13.53</v>
      </c>
      <c r="K441" s="282">
        <f>'Total Analysis'!BP50</f>
        <v>0.2767</v>
      </c>
      <c r="L441" s="172">
        <f>'Total Analysis'!BW50</f>
        <v>0.31816897428652163</v>
      </c>
      <c r="M441" s="288">
        <f>'Total Analysis'!CD50</f>
        <v>0.44444444444444442</v>
      </c>
    </row>
    <row r="442" spans="1:13" x14ac:dyDescent="0.25">
      <c r="A442" s="31">
        <f t="shared" si="6"/>
        <v>441</v>
      </c>
      <c r="B442" s="325"/>
      <c r="C442" s="32"/>
      <c r="D442" s="22"/>
      <c r="E442" s="32"/>
      <c r="F442" s="290"/>
      <c r="G442" s="32"/>
      <c r="H442" s="288"/>
      <c r="I442" s="288"/>
      <c r="J442" s="32"/>
      <c r="K442" s="282"/>
      <c r="L442" s="172"/>
      <c r="M442" s="288"/>
    </row>
    <row r="443" spans="1:13" x14ac:dyDescent="0.25">
      <c r="A443" s="31">
        <f t="shared" si="6"/>
        <v>442</v>
      </c>
      <c r="B443" s="325"/>
      <c r="C443" s="32">
        <f>'Total Analysis'!L52</f>
        <v>5449.4</v>
      </c>
      <c r="D443" s="22">
        <f>'Minitab data'!C443-'Minitab data'!B443</f>
        <v>5449.4</v>
      </c>
      <c r="E443" s="32">
        <f>'Total Analysis'!Z52</f>
        <v>991.10773739742092</v>
      </c>
      <c r="F443" s="290">
        <f>'Total Analysis'!AG52</f>
        <v>0.32</v>
      </c>
      <c r="G443" s="32"/>
      <c r="H443" s="288"/>
      <c r="I443" s="288"/>
      <c r="J443" s="32">
        <f>'Total Analysis'!BI52</f>
        <v>9.1</v>
      </c>
      <c r="K443" s="282">
        <f>'Total Analysis'!BP52</f>
        <v>0.1411</v>
      </c>
      <c r="L443" s="172"/>
      <c r="M443" s="288"/>
    </row>
    <row r="444" spans="1:13" x14ac:dyDescent="0.25">
      <c r="A444" s="31">
        <f t="shared" si="6"/>
        <v>443</v>
      </c>
      <c r="B444" s="325">
        <f>'Total Analysis'!E53</f>
        <v>2592.9</v>
      </c>
      <c r="C444" s="32">
        <f>'Total Analysis'!L53</f>
        <v>6183.7</v>
      </c>
      <c r="D444" s="22">
        <f>'Minitab data'!C444-'Minitab data'!B444</f>
        <v>3590.7999999999997</v>
      </c>
      <c r="E444" s="32">
        <f>'Total Analysis'!Z53</f>
        <v>1683.7116609992152</v>
      </c>
      <c r="F444" s="290">
        <f>'Total Analysis'!AG53</f>
        <v>0.08</v>
      </c>
      <c r="G444" s="32"/>
      <c r="H444" s="288">
        <f>'Total Analysis'!AU53</f>
        <v>8.1323940834786543E-2</v>
      </c>
      <c r="I444" s="288"/>
      <c r="J444" s="32">
        <f>'Total Analysis'!BI53</f>
        <v>126.21000000000001</v>
      </c>
      <c r="K444" s="282">
        <f>'Total Analysis'!BP53</f>
        <v>8.4700000000000011E-2</v>
      </c>
      <c r="L444" s="172">
        <f>'Total Analysis'!BW53</f>
        <v>3.8026301369863014E-2</v>
      </c>
      <c r="M444" s="288">
        <f>'Total Analysis'!CD53</f>
        <v>1</v>
      </c>
    </row>
    <row r="445" spans="1:13" x14ac:dyDescent="0.25">
      <c r="A445" s="31">
        <f t="shared" si="6"/>
        <v>444</v>
      </c>
      <c r="B445" s="325">
        <f>'Total Analysis'!E54</f>
        <v>26</v>
      </c>
      <c r="C445" s="32">
        <f>'Total Analysis'!L54</f>
        <v>5620</v>
      </c>
      <c r="D445" s="22">
        <f>'Minitab data'!C445-'Minitab data'!B445</f>
        <v>5594</v>
      </c>
      <c r="E445" s="32">
        <f>'Total Analysis'!Z54</f>
        <v>2583.9104234527686</v>
      </c>
      <c r="F445" s="290">
        <f>'Total Analysis'!AG54</f>
        <v>0.11</v>
      </c>
      <c r="G445" s="32"/>
      <c r="H445" s="288">
        <f>'Total Analysis'!AU54</f>
        <v>3.2246062259704824E-3</v>
      </c>
      <c r="I445" s="288"/>
      <c r="J445" s="32">
        <f>'Total Analysis'!BI54</f>
        <v>174.43</v>
      </c>
      <c r="K445" s="282">
        <f>'Total Analysis'!BP54</f>
        <v>0.46850000000000003</v>
      </c>
      <c r="L445" s="172">
        <f>'Total Analysis'!BW54</f>
        <v>0.19389650153089394</v>
      </c>
      <c r="M445" s="288">
        <f>'Total Analysis'!CD54</f>
        <v>0.72222222222222221</v>
      </c>
    </row>
    <row r="446" spans="1:13" x14ac:dyDescent="0.25">
      <c r="A446" s="31">
        <f t="shared" si="6"/>
        <v>445</v>
      </c>
      <c r="B446" s="325"/>
      <c r="C446" s="32"/>
      <c r="D446" s="22"/>
      <c r="E446" s="32"/>
      <c r="F446" s="290"/>
      <c r="G446" s="32"/>
      <c r="H446" s="288"/>
      <c r="I446" s="288"/>
      <c r="J446" s="32"/>
      <c r="K446" s="282"/>
      <c r="L446" s="172"/>
      <c r="M446" s="288"/>
    </row>
    <row r="447" spans="1:13" x14ac:dyDescent="0.25">
      <c r="A447" s="31">
        <f t="shared" si="6"/>
        <v>446</v>
      </c>
      <c r="B447" s="325">
        <f>'Total Analysis'!E56</f>
        <v>372</v>
      </c>
      <c r="C447" s="32">
        <f>'Total Analysis'!L56</f>
        <v>3897.8</v>
      </c>
      <c r="D447" s="22">
        <f>'Minitab data'!C447-'Minitab data'!B447</f>
        <v>3525.8</v>
      </c>
      <c r="E447" s="32">
        <f>'Total Analysis'!Z56</f>
        <v>1072.7750118764845</v>
      </c>
      <c r="F447" s="290">
        <f>'Total Analysis'!AG56</f>
        <v>0.08</v>
      </c>
      <c r="G447" s="32">
        <f>'Total Analysis'!AN56</f>
        <v>8.6</v>
      </c>
      <c r="H447" s="288">
        <f>'Total Analysis'!AU56</f>
        <v>2.2430041784997197E-2</v>
      </c>
      <c r="I447" s="288">
        <f>'Total Analysis'!BB56</f>
        <v>2.7432216905901117E-2</v>
      </c>
      <c r="J447" s="32">
        <f>'Total Analysis'!BI56</f>
        <v>56.94</v>
      </c>
      <c r="K447" s="282">
        <f>'Total Analysis'!BP56</f>
        <v>9.5199999999999993E-2</v>
      </c>
      <c r="L447" s="172">
        <f>'Total Analysis'!BW56</f>
        <v>3.3586812634670941E-2</v>
      </c>
      <c r="M447" s="288">
        <f>'Total Analysis'!CD56</f>
        <v>1</v>
      </c>
    </row>
    <row r="448" spans="1:13" x14ac:dyDescent="0.25">
      <c r="A448" s="31">
        <f t="shared" si="6"/>
        <v>447</v>
      </c>
      <c r="B448" s="325">
        <f>'Total Analysis'!E57</f>
        <v>267</v>
      </c>
      <c r="C448" s="32">
        <f>'Total Analysis'!L57</f>
        <v>21403</v>
      </c>
      <c r="D448" s="22">
        <f>'Minitab data'!C448-'Minitab data'!B448</f>
        <v>21136</v>
      </c>
      <c r="E448" s="32">
        <f>'Total Analysis'!Z57</f>
        <v>5113.2486486486487</v>
      </c>
      <c r="F448" s="290">
        <f>'Total Analysis'!AG57</f>
        <v>0.14000000000000001</v>
      </c>
      <c r="G448" s="32"/>
      <c r="H448" s="288">
        <f>'Total Analysis'!AU57</f>
        <v>5.5317297532475607E-3</v>
      </c>
      <c r="I448" s="288"/>
      <c r="J448" s="32">
        <f>'Total Analysis'!BI57</f>
        <v>16.527999999999999</v>
      </c>
      <c r="K448" s="282">
        <f>'Total Analysis'!BP57</f>
        <v>0.15560000000000002</v>
      </c>
      <c r="L448" s="172">
        <f>'Total Analysis'!BW57</f>
        <v>7.3637985664626079E-2</v>
      </c>
      <c r="M448" s="288">
        <f>'Total Analysis'!CD57</f>
        <v>0.83333333333333337</v>
      </c>
    </row>
    <row r="449" spans="1:13" x14ac:dyDescent="0.25">
      <c r="A449" s="31">
        <f t="shared" si="6"/>
        <v>448</v>
      </c>
      <c r="B449" s="325">
        <f>'Total Analysis'!E58</f>
        <v>69.534999999999997</v>
      </c>
      <c r="C449" s="32">
        <f>'Total Analysis'!L58</f>
        <v>864.66300000000001</v>
      </c>
      <c r="D449" s="22">
        <f>'Minitab data'!C449-'Minitab data'!B449</f>
        <v>795.12800000000004</v>
      </c>
      <c r="E449" s="32">
        <f>'Total Analysis'!Z58</f>
        <v>152.37386760755675</v>
      </c>
      <c r="F449" s="290">
        <f>'Total Analysis'!AG58</f>
        <v>-0.03</v>
      </c>
      <c r="G449" s="32"/>
      <c r="H449" s="288">
        <f>'Total Analysis'!AU58</f>
        <v>6.5185680992798492E-2</v>
      </c>
      <c r="I449" s="288"/>
      <c r="J449" s="32">
        <f>'Total Analysis'!BI58</f>
        <v>32.619999999999997</v>
      </c>
      <c r="K449" s="282">
        <f>'Total Analysis'!BP58</f>
        <v>0.3145</v>
      </c>
      <c r="L449" s="172">
        <f>'Total Analysis'!BW58</f>
        <v>0.33962550737688357</v>
      </c>
      <c r="M449" s="288">
        <f>'Total Analysis'!CD58</f>
        <v>1</v>
      </c>
    </row>
    <row r="450" spans="1:13" x14ac:dyDescent="0.25">
      <c r="A450" s="31">
        <f t="shared" si="6"/>
        <v>449</v>
      </c>
      <c r="B450" s="325"/>
      <c r="C450" s="32"/>
      <c r="D450" s="22"/>
      <c r="E450" s="32"/>
      <c r="F450" s="290"/>
      <c r="G450" s="32"/>
      <c r="H450" s="288"/>
      <c r="I450" s="288"/>
      <c r="J450" s="32"/>
      <c r="K450" s="282"/>
      <c r="L450" s="172"/>
      <c r="M450" s="288"/>
    </row>
    <row r="451" spans="1:13" x14ac:dyDescent="0.25">
      <c r="A451" s="31">
        <f t="shared" si="6"/>
        <v>450</v>
      </c>
      <c r="B451" s="325">
        <f>'Total Analysis'!E60</f>
        <v>9157</v>
      </c>
      <c r="C451" s="32">
        <f>'Total Analysis'!L60</f>
        <v>15967</v>
      </c>
      <c r="D451" s="22">
        <f>'Minitab data'!C451-'Minitab data'!B451</f>
        <v>6810</v>
      </c>
      <c r="E451" s="32">
        <f>'Total Analysis'!Z60</f>
        <v>1539.7454005934719</v>
      </c>
      <c r="F451" s="290">
        <f>'Total Analysis'!AG60</f>
        <v>0.98</v>
      </c>
      <c r="G451" s="32"/>
      <c r="H451" s="288">
        <f>'Total Analysis'!AU60</f>
        <v>0.28454678226282587</v>
      </c>
      <c r="I451" s="288"/>
      <c r="J451" s="32">
        <f>'Total Analysis'!BI60</f>
        <v>81.389999999999986</v>
      </c>
      <c r="K451" s="282">
        <f>'Total Analysis'!BP60</f>
        <v>0.12179999999999999</v>
      </c>
      <c r="L451" s="172">
        <f>'Total Analysis'!BW60</f>
        <v>0.1289228159457167</v>
      </c>
      <c r="M451" s="288"/>
    </row>
    <row r="452" spans="1:13" x14ac:dyDescent="0.25">
      <c r="A452" s="31">
        <f t="shared" ref="A452:A515" si="7">A451+1</f>
        <v>451</v>
      </c>
      <c r="B452" s="325">
        <f>'Total Analysis'!E61</f>
        <v>1165</v>
      </c>
      <c r="C452" s="32">
        <f>'Total Analysis'!L61</f>
        <v>978</v>
      </c>
      <c r="D452" s="22">
        <f>'Minitab data'!C452-'Minitab data'!B452</f>
        <v>-187</v>
      </c>
      <c r="E452" s="32">
        <f>'Total Analysis'!Z61</f>
        <v>62793.5</v>
      </c>
      <c r="F452" s="290">
        <f>'Total Analysis'!AG61</f>
        <v>0.1</v>
      </c>
      <c r="G452" s="32"/>
      <c r="H452" s="288">
        <f>'Total Analysis'!AU61</f>
        <v>4.8348273572377157E-2</v>
      </c>
      <c r="I452" s="288"/>
      <c r="J452" s="32">
        <f>'Total Analysis'!BI61</f>
        <v>82.84</v>
      </c>
      <c r="K452" s="282">
        <f>'Total Analysis'!BP61</f>
        <v>3.3599999999999998E-2</v>
      </c>
      <c r="L452" s="172">
        <f>'Total Analysis'!BW61</f>
        <v>0.1501723289020187</v>
      </c>
      <c r="M452" s="288">
        <f>'Total Analysis'!CD61</f>
        <v>0.88888888888888884</v>
      </c>
    </row>
    <row r="453" spans="1:13" x14ac:dyDescent="0.25">
      <c r="A453" s="31">
        <f t="shared" si="7"/>
        <v>452</v>
      </c>
      <c r="B453" s="325">
        <f>'Total Analysis'!E62</f>
        <v>108.967</v>
      </c>
      <c r="C453" s="32">
        <f>'Total Analysis'!L62</f>
        <v>655.82600000000002</v>
      </c>
      <c r="D453" s="22">
        <f>'Minitab data'!C453-'Minitab data'!B453</f>
        <v>546.85900000000004</v>
      </c>
      <c r="E453" s="32">
        <f>'Total Analysis'!Z62</f>
        <v>-63.977917010399757</v>
      </c>
      <c r="F453" s="290">
        <f>'Total Analysis'!AG62</f>
        <v>0.47</v>
      </c>
      <c r="G453" s="32">
        <f>'Total Analysis'!AN62</f>
        <v>3.1760000000000002</v>
      </c>
      <c r="H453" s="288">
        <f>'Total Analysis'!AU62</f>
        <v>9.6567193013862032E-2</v>
      </c>
      <c r="I453" s="288">
        <f>'Total Analysis'!BB62</f>
        <v>2.833437416361852E-2</v>
      </c>
      <c r="J453" s="32">
        <f>'Total Analysis'!BI62</f>
        <v>2.4700000000000002</v>
      </c>
      <c r="K453" s="282">
        <f>'Total Analysis'!BP62</f>
        <v>-8.72E-2</v>
      </c>
      <c r="L453" s="172">
        <f>'Total Analysis'!BW62</f>
        <v>-4.0229425429678715E-2</v>
      </c>
      <c r="M453" s="288">
        <f>'Total Analysis'!CD62</f>
        <v>1</v>
      </c>
    </row>
    <row r="454" spans="1:13" x14ac:dyDescent="0.25">
      <c r="A454" s="31">
        <f t="shared" si="7"/>
        <v>453</v>
      </c>
      <c r="B454" s="325">
        <f>'Total Analysis'!E63</f>
        <v>3170.5</v>
      </c>
      <c r="C454" s="32">
        <f>'Total Analysis'!L63</f>
        <v>15874.5</v>
      </c>
      <c r="D454" s="22">
        <f>'Minitab data'!C454-'Minitab data'!B454</f>
        <v>12704</v>
      </c>
      <c r="E454" s="32">
        <f>'Total Analysis'!Z63</f>
        <v>1426.1086852906128</v>
      </c>
      <c r="F454" s="290">
        <f>'Total Analysis'!AG63</f>
        <v>0.31</v>
      </c>
      <c r="G454" s="32"/>
      <c r="H454" s="288">
        <f>'Total Analysis'!AU63</f>
        <v>0.14349335373001254</v>
      </c>
      <c r="I454" s="288"/>
      <c r="J454" s="32">
        <f>'Total Analysis'!BI63</f>
        <v>13.439</v>
      </c>
      <c r="K454" s="282">
        <f>'Total Analysis'!BP63</f>
        <v>0.12089999999999999</v>
      </c>
      <c r="L454" s="172">
        <f>'Total Analysis'!BW63</f>
        <v>0.11663626672983536</v>
      </c>
      <c r="M454" s="288">
        <f>'Total Analysis'!CD63</f>
        <v>0.88888888888888884</v>
      </c>
    </row>
    <row r="455" spans="1:13" x14ac:dyDescent="0.25">
      <c r="A455" s="31">
        <f t="shared" si="7"/>
        <v>454</v>
      </c>
      <c r="B455" s="325">
        <f>'Total Analysis'!E64</f>
        <v>2315.1</v>
      </c>
      <c r="C455" s="32">
        <f>'Total Analysis'!L64</f>
        <v>5642.9</v>
      </c>
      <c r="D455" s="22">
        <f>'Minitab data'!C455-'Minitab data'!B455</f>
        <v>3327.7999999999997</v>
      </c>
      <c r="E455" s="32">
        <f>'Total Analysis'!Z64</f>
        <v>1899.5293538865201</v>
      </c>
      <c r="F455" s="290">
        <f>'Total Analysis'!AG64</f>
        <v>0.24</v>
      </c>
      <c r="G455" s="32">
        <f>'Total Analysis'!AN64</f>
        <v>4.9000000000000004</v>
      </c>
      <c r="H455" s="288">
        <f>'Total Analysis'!AU64</f>
        <v>8.4629219397714561E-2</v>
      </c>
      <c r="I455" s="288">
        <f>'Total Analysis'!BB64</f>
        <v>3.0726782466921677E-3</v>
      </c>
      <c r="J455" s="32">
        <f>'Total Analysis'!BI64</f>
        <v>19.047000000000001</v>
      </c>
      <c r="K455" s="282">
        <f>'Total Analysis'!BP64</f>
        <v>0.10929999999999999</v>
      </c>
      <c r="L455" s="172">
        <f>'Total Analysis'!BW64</f>
        <v>3.4062753270811624E-2</v>
      </c>
      <c r="M455" s="288">
        <f>'Total Analysis'!CD64</f>
        <v>0.88888888888888884</v>
      </c>
    </row>
    <row r="456" spans="1:13" x14ac:dyDescent="0.25">
      <c r="A456" s="31">
        <f t="shared" si="7"/>
        <v>455</v>
      </c>
      <c r="B456" s="325"/>
      <c r="C456" s="32">
        <f>'Total Analysis'!L65</f>
        <v>179.22300000000001</v>
      </c>
      <c r="D456" s="22">
        <f>'Minitab data'!C456-'Minitab data'!B456</f>
        <v>179.22300000000001</v>
      </c>
      <c r="E456" s="32">
        <f>'Total Analysis'!Z65</f>
        <v>-119.4167053883007</v>
      </c>
      <c r="F456" s="290"/>
      <c r="G456" s="32"/>
      <c r="H456" s="288"/>
      <c r="I456" s="288"/>
      <c r="J456" s="32">
        <f>'Total Analysis'!BI65</f>
        <v>8.85</v>
      </c>
      <c r="K456" s="282">
        <f>'Total Analysis'!BP65</f>
        <v>-0.3014</v>
      </c>
      <c r="L456" s="172"/>
      <c r="M456" s="288">
        <f>'Total Analysis'!CD65</f>
        <v>0.55555555555555558</v>
      </c>
    </row>
    <row r="457" spans="1:13" x14ac:dyDescent="0.25">
      <c r="A457" s="31">
        <f t="shared" si="7"/>
        <v>456</v>
      </c>
      <c r="B457" s="325">
        <f>'Total Analysis'!E66</f>
        <v>1805</v>
      </c>
      <c r="C457" s="32">
        <f>'Total Analysis'!L66</f>
        <v>8625</v>
      </c>
      <c r="D457" s="22">
        <f>'Minitab data'!C457-'Minitab data'!B457</f>
        <v>6820</v>
      </c>
      <c r="E457" s="32">
        <f>'Total Analysis'!Z66</f>
        <v>2035.2932083122148</v>
      </c>
      <c r="F457" s="290">
        <f>'Total Analysis'!AG66</f>
        <v>0.48</v>
      </c>
      <c r="G457" s="32"/>
      <c r="H457" s="288">
        <f>'Total Analysis'!AU66</f>
        <v>0.10579684660922573</v>
      </c>
      <c r="I457" s="288"/>
      <c r="J457" s="32">
        <f>'Total Analysis'!BI66</f>
        <v>90.69</v>
      </c>
      <c r="K457" s="282">
        <f>'Total Analysis'!BP66</f>
        <v>0.2452</v>
      </c>
      <c r="L457" s="172">
        <f>'Total Analysis'!BW66</f>
        <v>0.19268644169568871</v>
      </c>
      <c r="M457" s="288">
        <f>'Total Analysis'!CD66</f>
        <v>1</v>
      </c>
    </row>
    <row r="458" spans="1:13" x14ac:dyDescent="0.25">
      <c r="A458" s="31">
        <f t="shared" si="7"/>
        <v>457</v>
      </c>
      <c r="B458" s="325">
        <f>'Total Analysis'!E67</f>
        <v>2106</v>
      </c>
      <c r="C458" s="32">
        <f>'Total Analysis'!L67</f>
        <v>8949</v>
      </c>
      <c r="D458" s="22">
        <f>'Minitab data'!C458-'Minitab data'!B458</f>
        <v>6843</v>
      </c>
      <c r="E458" s="32">
        <f>'Total Analysis'!Z67</f>
        <v>2385.6</v>
      </c>
      <c r="F458" s="290">
        <f>'Total Analysis'!AG67</f>
        <v>0.08</v>
      </c>
      <c r="G458" s="32"/>
      <c r="H458" s="288">
        <f>'Total Analysis'!AU67</f>
        <v>8.2143692955768774E-2</v>
      </c>
      <c r="I458" s="288"/>
      <c r="J458" s="32">
        <f>'Total Analysis'!BI67</f>
        <v>22.28</v>
      </c>
      <c r="K458" s="282">
        <f>'Total Analysis'!BP67</f>
        <v>0.17879999999999999</v>
      </c>
      <c r="L458" s="172">
        <f>'Total Analysis'!BW67</f>
        <v>0.34437840918342427</v>
      </c>
      <c r="M458" s="288">
        <f>'Total Analysis'!CD67</f>
        <v>0.94444444444444442</v>
      </c>
    </row>
    <row r="459" spans="1:13" x14ac:dyDescent="0.25">
      <c r="A459" s="31">
        <f t="shared" si="7"/>
        <v>458</v>
      </c>
      <c r="B459" s="325">
        <f>'Total Analysis'!E68</f>
        <v>10460</v>
      </c>
      <c r="C459" s="32">
        <f>'Total Analysis'!L68</f>
        <v>19853</v>
      </c>
      <c r="D459" s="22">
        <f>'Minitab data'!C459-'Minitab data'!B459</f>
        <v>9393</v>
      </c>
      <c r="E459" s="32">
        <f>'Total Analysis'!Z68</f>
        <v>5028.3535554450518</v>
      </c>
      <c r="F459" s="290">
        <f>'Total Analysis'!AG68</f>
        <v>0.15</v>
      </c>
      <c r="G459" s="32"/>
      <c r="H459" s="288">
        <f>'Total Analysis'!AU68</f>
        <v>0.21178376189512046</v>
      </c>
      <c r="I459" s="288"/>
      <c r="J459" s="32">
        <f>'Total Analysis'!BI68</f>
        <v>82.83</v>
      </c>
      <c r="K459" s="282">
        <f>'Total Analysis'!BP68</f>
        <v>0.2291</v>
      </c>
      <c r="L459" s="172">
        <f>'Total Analysis'!BW68</f>
        <v>0.13528398252415236</v>
      </c>
      <c r="M459" s="288">
        <f>'Total Analysis'!CD68</f>
        <v>1</v>
      </c>
    </row>
    <row r="460" spans="1:13" x14ac:dyDescent="0.25">
      <c r="A460" s="31">
        <f t="shared" si="7"/>
        <v>459</v>
      </c>
      <c r="B460" s="325">
        <f>'Total Analysis'!E69</f>
        <v>12.58</v>
      </c>
      <c r="C460" s="32">
        <f>'Total Analysis'!L69</f>
        <v>3254.5970000000002</v>
      </c>
      <c r="D460" s="22">
        <f>'Minitab data'!C460-'Minitab data'!B460</f>
        <v>3242.0170000000003</v>
      </c>
      <c r="E460" s="32">
        <f>'Total Analysis'!Z69</f>
        <v>3.52319488808596</v>
      </c>
      <c r="F460" s="290">
        <f>'Total Analysis'!AG69</f>
        <v>0.08</v>
      </c>
      <c r="G460" s="32"/>
      <c r="H460" s="288">
        <f>'Total Analysis'!AU69</f>
        <v>2.2477904916318047E-3</v>
      </c>
      <c r="I460" s="288"/>
      <c r="J460" s="32">
        <f>'Total Analysis'!BI69</f>
        <v>42.13</v>
      </c>
      <c r="K460" s="282">
        <f>'Total Analysis'!BP69</f>
        <v>0.10400000000000001</v>
      </c>
      <c r="L460" s="172">
        <f>'Total Analysis'!BW69</f>
        <v>0.11813341688094231</v>
      </c>
      <c r="M460" s="288">
        <f>'Total Analysis'!CD69</f>
        <v>1</v>
      </c>
    </row>
    <row r="461" spans="1:13" x14ac:dyDescent="0.25">
      <c r="A461" s="31">
        <f t="shared" si="7"/>
        <v>460</v>
      </c>
      <c r="B461" s="325">
        <f>'Total Analysis'!E70</f>
        <v>872.077</v>
      </c>
      <c r="C461" s="32">
        <f>'Total Analysis'!L70</f>
        <v>1563.5820000000001</v>
      </c>
      <c r="D461" s="22">
        <f>'Minitab data'!C461-'Minitab data'!B461</f>
        <v>691.50500000000011</v>
      </c>
      <c r="E461" s="32">
        <f>'Total Analysis'!Z70</f>
        <v>191.23727516756091</v>
      </c>
      <c r="F461" s="290">
        <f>'Total Analysis'!AG70</f>
        <v>0.5</v>
      </c>
      <c r="G461" s="32"/>
      <c r="H461" s="288">
        <f>'Total Analysis'!AU70</f>
        <v>0.28679988529017508</v>
      </c>
      <c r="I461" s="288"/>
      <c r="J461" s="32">
        <f>'Total Analysis'!BI70</f>
        <v>5.31</v>
      </c>
      <c r="K461" s="282">
        <f>'Total Analysis'!BP70</f>
        <v>0.15629999999999999</v>
      </c>
      <c r="L461" s="172">
        <f>'Total Analysis'!BW70</f>
        <v>0.12083016480175951</v>
      </c>
      <c r="M461" s="288">
        <f>'Total Analysis'!CD70</f>
        <v>1</v>
      </c>
    </row>
    <row r="462" spans="1:13" x14ac:dyDescent="0.25">
      <c r="A462" s="31">
        <f t="shared" si="7"/>
        <v>461</v>
      </c>
      <c r="B462" s="325">
        <f>'Total Analysis'!E71</f>
        <v>1972.6210000000001</v>
      </c>
      <c r="C462" s="32">
        <f>'Total Analysis'!L71</f>
        <v>2455.0419999999999</v>
      </c>
      <c r="D462" s="22">
        <f>'Minitab data'!C462-'Minitab data'!B462</f>
        <v>482.42099999999982</v>
      </c>
      <c r="E462" s="32">
        <f>'Total Analysis'!Z71</f>
        <v>284.41222562647528</v>
      </c>
      <c r="F462" s="290">
        <f>'Total Analysis'!AG71</f>
        <v>0.39</v>
      </c>
      <c r="G462" s="32"/>
      <c r="H462" s="288">
        <f>'Total Analysis'!AU71</f>
        <v>0.34476020230983029</v>
      </c>
      <c r="I462" s="288"/>
      <c r="J462" s="32">
        <f>'Total Analysis'!BI71</f>
        <v>23.54</v>
      </c>
      <c r="K462" s="282">
        <f>'Total Analysis'!BP71</f>
        <v>0.13880000000000001</v>
      </c>
      <c r="L462" s="172">
        <f>'Total Analysis'!BW71</f>
        <v>0.11746816073368123</v>
      </c>
      <c r="M462" s="288">
        <f>'Total Analysis'!CD71</f>
        <v>0.88888888888888884</v>
      </c>
    </row>
    <row r="463" spans="1:13" x14ac:dyDescent="0.25">
      <c r="A463" s="31">
        <f t="shared" si="7"/>
        <v>462</v>
      </c>
      <c r="B463" s="325">
        <f>'Total Analysis'!E72</f>
        <v>6000</v>
      </c>
      <c r="C463" s="32">
        <f>'Total Analysis'!L72</f>
        <v>42500</v>
      </c>
      <c r="D463" s="22">
        <f>'Minitab data'!C463-'Minitab data'!B463</f>
        <v>36500</v>
      </c>
      <c r="E463" s="32">
        <f>'Total Analysis'!Z72</f>
        <v>6344.2622950819677</v>
      </c>
      <c r="F463" s="290">
        <f>'Total Analysis'!AG72</f>
        <v>-0.01</v>
      </c>
      <c r="G463" s="32"/>
      <c r="H463" s="288">
        <f>'Total Analysis'!AU72</f>
        <v>5.7526366251198467E-2</v>
      </c>
      <c r="I463" s="288"/>
      <c r="J463" s="32">
        <f>'Total Analysis'!BI72</f>
        <v>349.79999999999995</v>
      </c>
      <c r="K463" s="282">
        <f>'Total Analysis'!BP72</f>
        <v>0.18289999999999998</v>
      </c>
      <c r="L463" s="172">
        <f>'Total Analysis'!BW72</f>
        <v>0.31179775280898875</v>
      </c>
      <c r="M463" s="288">
        <f>'Total Analysis'!CD72</f>
        <v>1</v>
      </c>
    </row>
    <row r="464" spans="1:13" x14ac:dyDescent="0.25">
      <c r="A464" s="31">
        <f t="shared" si="7"/>
        <v>463</v>
      </c>
      <c r="B464" s="325">
        <f>'Total Analysis'!E73</f>
        <v>2288</v>
      </c>
      <c r="C464" s="32">
        <f>'Total Analysis'!L73</f>
        <v>6798</v>
      </c>
      <c r="D464" s="22">
        <f>'Minitab data'!C464-'Minitab data'!B464</f>
        <v>4510</v>
      </c>
      <c r="E464" s="32">
        <f>'Total Analysis'!Z73</f>
        <v>2308.4217877094975</v>
      </c>
      <c r="F464" s="290"/>
      <c r="G464" s="32">
        <f>'Total Analysis'!AN73</f>
        <v>338</v>
      </c>
      <c r="H464" s="288">
        <f>'Total Analysis'!AU73</f>
        <v>0.13076527404697949</v>
      </c>
      <c r="I464" s="288">
        <f>'Total Analysis'!BB73</f>
        <v>0.16179990426041169</v>
      </c>
      <c r="J464" s="32">
        <f>'Total Analysis'!BI73</f>
        <v>38.46</v>
      </c>
      <c r="K464" s="282">
        <f>'Total Analysis'!BP73</f>
        <v>0.23469999999999999</v>
      </c>
      <c r="L464" s="172">
        <f>'Total Analysis'!BW73</f>
        <v>0.29843324250681197</v>
      </c>
      <c r="M464" s="288">
        <f>'Total Analysis'!CD73</f>
        <v>0.72222222222222221</v>
      </c>
    </row>
    <row r="465" spans="1:13" x14ac:dyDescent="0.25">
      <c r="A465" s="31">
        <f t="shared" si="7"/>
        <v>464</v>
      </c>
      <c r="B465" s="325">
        <f>'Total Analysis'!E74</f>
        <v>1518</v>
      </c>
      <c r="C465" s="32">
        <f>'Total Analysis'!L74</f>
        <v>3660</v>
      </c>
      <c r="D465" s="22">
        <f>'Minitab data'!C465-'Minitab data'!B465</f>
        <v>2142</v>
      </c>
      <c r="E465" s="32">
        <f>'Total Analysis'!Z74</f>
        <v>224.89243027888446</v>
      </c>
      <c r="F465" s="290">
        <f>'Total Analysis'!AG74</f>
        <v>0</v>
      </c>
      <c r="G465" s="32"/>
      <c r="H465" s="288">
        <f>'Total Analysis'!AU74</f>
        <v>0.23179111314704534</v>
      </c>
      <c r="I465" s="288"/>
      <c r="J465" s="32">
        <f>'Total Analysis'!BI74</f>
        <v>193.76999999999998</v>
      </c>
      <c r="K465" s="282">
        <f>'Total Analysis'!BP74</f>
        <v>7.3700000000000002E-2</v>
      </c>
      <c r="L465" s="172">
        <f>'Total Analysis'!BW74</f>
        <v>0.18082581869957284</v>
      </c>
      <c r="M465" s="288"/>
    </row>
    <row r="466" spans="1:13" x14ac:dyDescent="0.25">
      <c r="A466" s="31">
        <f t="shared" si="7"/>
        <v>465</v>
      </c>
      <c r="B466" s="325">
        <f>'Total Analysis'!E75</f>
        <v>3942</v>
      </c>
      <c r="C466" s="32">
        <f>'Total Analysis'!L75</f>
        <v>13009</v>
      </c>
      <c r="D466" s="22">
        <f>'Minitab data'!C466-'Minitab data'!B466</f>
        <v>9067</v>
      </c>
      <c r="E466" s="32">
        <f>'Total Analysis'!Z75</f>
        <v>1168.152866242038</v>
      </c>
      <c r="F466" s="290">
        <f>'Total Analysis'!AG75</f>
        <v>0.12</v>
      </c>
      <c r="G466" s="32"/>
      <c r="H466" s="288">
        <f>'Total Analysis'!AU75</f>
        <v>0.12857562216641116</v>
      </c>
      <c r="I466" s="288"/>
      <c r="J466" s="32">
        <f>'Total Analysis'!BI75</f>
        <v>32.81</v>
      </c>
      <c r="K466" s="282">
        <f>'Total Analysis'!BP75</f>
        <v>7.9500000000000001E-2</v>
      </c>
      <c r="L466" s="172">
        <f>'Total Analysis'!BW75</f>
        <v>9.2364271351465757E-2</v>
      </c>
      <c r="M466" s="288">
        <f>'Total Analysis'!CD75</f>
        <v>1</v>
      </c>
    </row>
    <row r="467" spans="1:13" x14ac:dyDescent="0.25">
      <c r="A467" s="31">
        <f t="shared" si="7"/>
        <v>466</v>
      </c>
      <c r="B467" s="325">
        <f>'Total Analysis'!E76</f>
        <v>1513.633</v>
      </c>
      <c r="C467" s="32">
        <f>'Total Analysis'!L76</f>
        <v>2685.3009999999999</v>
      </c>
      <c r="D467" s="22">
        <f>'Minitab data'!C467-'Minitab data'!B467</f>
        <v>1171.6679999999999</v>
      </c>
      <c r="E467" s="32">
        <f>'Total Analysis'!Z76</f>
        <v>275.7955785456777</v>
      </c>
      <c r="F467" s="290">
        <f>'Total Analysis'!AG76</f>
        <v>0.17</v>
      </c>
      <c r="G467" s="32">
        <f>'Total Analysis'!AN76</f>
        <v>24.952999999999999</v>
      </c>
      <c r="H467" s="288">
        <f>'Total Analysis'!AU76</f>
        <v>0.23731499366588482</v>
      </c>
      <c r="I467" s="288">
        <f>'Total Analysis'!BB76</f>
        <v>1.9133241831969759E-2</v>
      </c>
      <c r="J467" s="32">
        <f>'Total Analysis'!BI76</f>
        <v>1.627</v>
      </c>
      <c r="K467" s="282">
        <f>'Total Analysis'!BP76</f>
        <v>8.4600000000000009E-2</v>
      </c>
      <c r="L467" s="172">
        <f>'Total Analysis'!BW76</f>
        <v>3.3635145332425759E-2</v>
      </c>
      <c r="M467" s="288">
        <f>'Total Analysis'!CD76</f>
        <v>0.94444444444444442</v>
      </c>
    </row>
    <row r="468" spans="1:13" x14ac:dyDescent="0.25">
      <c r="A468" s="31">
        <f t="shared" si="7"/>
        <v>467</v>
      </c>
      <c r="B468" s="325">
        <f>'Total Analysis'!E77</f>
        <v>133.19300000000001</v>
      </c>
      <c r="C468" s="32">
        <f>'Total Analysis'!L77</f>
        <v>1025.086</v>
      </c>
      <c r="D468" s="22">
        <f>'Minitab data'!C468-'Minitab data'!B468</f>
        <v>891.89300000000003</v>
      </c>
      <c r="E468" s="32">
        <f>'Total Analysis'!Z77</f>
        <v>215.58138006232508</v>
      </c>
      <c r="F468" s="290">
        <f>'Total Analysis'!AG77</f>
        <v>-0.02</v>
      </c>
      <c r="G468" s="32">
        <f>'Total Analysis'!AN77</f>
        <v>1.3</v>
      </c>
      <c r="H468" s="288">
        <f>'Total Analysis'!AU77</f>
        <v>8.083541602688829E-2</v>
      </c>
      <c r="I468" s="288">
        <f>'Total Analysis'!BB77</f>
        <v>9.6658587000163568E-3</v>
      </c>
      <c r="J468" s="32">
        <f>'Total Analysis'!BI77</f>
        <v>20.84</v>
      </c>
      <c r="K468" s="282">
        <f>'Total Analysis'!BP77</f>
        <v>0.20230000000000001</v>
      </c>
      <c r="L468" s="172">
        <f>'Total Analysis'!BW77</f>
        <v>0.1978061039214471</v>
      </c>
      <c r="M468" s="288"/>
    </row>
    <row r="469" spans="1:13" x14ac:dyDescent="0.25">
      <c r="A469" s="31">
        <f t="shared" si="7"/>
        <v>468</v>
      </c>
      <c r="B469" s="325">
        <f>'Total Analysis'!E78</f>
        <v>18.41</v>
      </c>
      <c r="C469" s="32">
        <f>'Total Analysis'!L78</f>
        <v>986.78200000000004</v>
      </c>
      <c r="D469" s="22">
        <f>'Minitab data'!C469-'Minitab data'!B469</f>
        <v>968.37200000000007</v>
      </c>
      <c r="E469" s="32">
        <f>'Total Analysis'!Z78</f>
        <v>151.82638136082511</v>
      </c>
      <c r="F469" s="290">
        <f>'Total Analysis'!AG78</f>
        <v>0.16</v>
      </c>
      <c r="G469" s="32">
        <f>'Total Analysis'!AN78</f>
        <v>5.5</v>
      </c>
      <c r="H469" s="288">
        <f>'Total Analysis'!AU78</f>
        <v>1.2842155194062335E-2</v>
      </c>
      <c r="I469" s="288">
        <f>'Total Analysis'!BB78</f>
        <v>0.23002927645336679</v>
      </c>
      <c r="J469" s="32">
        <f>'Total Analysis'!BI78</f>
        <v>5.52</v>
      </c>
      <c r="K469" s="282">
        <f>'Total Analysis'!BP78</f>
        <v>0.15990000000000001</v>
      </c>
      <c r="L469" s="172">
        <f>'Total Analysis'!BW78</f>
        <v>9.3876152656990078E-2</v>
      </c>
      <c r="M469" s="288">
        <f>'Total Analysis'!CD78</f>
        <v>0.94444444444444442</v>
      </c>
    </row>
    <row r="470" spans="1:13" x14ac:dyDescent="0.25">
      <c r="A470" s="31">
        <f t="shared" si="7"/>
        <v>469</v>
      </c>
      <c r="B470" s="325">
        <f>'Total Analysis'!E79</f>
        <v>172.86600000000001</v>
      </c>
      <c r="C470" s="32">
        <f>'Total Analysis'!L79</f>
        <v>1198.8630000000001</v>
      </c>
      <c r="D470" s="22">
        <f>'Minitab data'!C470-'Minitab data'!B470</f>
        <v>1025.9970000000001</v>
      </c>
      <c r="E470" s="32">
        <f>'Total Analysis'!Z79</f>
        <v>68.0327817240549</v>
      </c>
      <c r="F470" s="290">
        <f>'Total Analysis'!AG79</f>
        <v>-0.05</v>
      </c>
      <c r="G470" s="32"/>
      <c r="H470" s="288">
        <f>'Total Analysis'!AU79</f>
        <v>0.10903427970238952</v>
      </c>
      <c r="I470" s="288"/>
      <c r="J470" s="32">
        <f>'Total Analysis'!BI79</f>
        <v>3.83</v>
      </c>
      <c r="K470" s="282">
        <f>'Total Analysis'!BP79</f>
        <v>6.480000000000001E-2</v>
      </c>
      <c r="L470" s="172">
        <f>'Total Analysis'!BW79</f>
        <v>7.1896037489681722E-2</v>
      </c>
      <c r="M470" s="288">
        <f>'Total Analysis'!CD79</f>
        <v>0.83333333333333337</v>
      </c>
    </row>
    <row r="471" spans="1:13" x14ac:dyDescent="0.25">
      <c r="A471" s="31">
        <f t="shared" si="7"/>
        <v>470</v>
      </c>
      <c r="B471" s="325">
        <f>'Total Analysis'!E80</f>
        <v>342</v>
      </c>
      <c r="C471" s="32">
        <f>'Total Analysis'!L80</f>
        <v>13556</v>
      </c>
      <c r="D471" s="22">
        <f>'Minitab data'!C471-'Minitab data'!B471</f>
        <v>13214</v>
      </c>
      <c r="E471" s="32">
        <f>'Total Analysis'!Z80</f>
        <v>-539.296875</v>
      </c>
      <c r="F471" s="290">
        <f>'Total Analysis'!AG80</f>
        <v>-0.23</v>
      </c>
      <c r="G471" s="32"/>
      <c r="H471" s="288">
        <f>'Total Analysis'!AU80</f>
        <v>1.350071056371388E-2</v>
      </c>
      <c r="I471" s="288"/>
      <c r="J471" s="32">
        <f>'Total Analysis'!BI80</f>
        <v>3.8</v>
      </c>
      <c r="K471" s="282">
        <f>'Total Analysis'!BP80</f>
        <v>2.1499999999999998E-2</v>
      </c>
      <c r="L471" s="172">
        <f>'Total Analysis'!BW80</f>
        <v>4.0112575914679309E-2</v>
      </c>
      <c r="M471" s="288">
        <f>'Total Analysis'!CD80</f>
        <v>0.61111111111111116</v>
      </c>
    </row>
    <row r="472" spans="1:13" x14ac:dyDescent="0.25">
      <c r="A472" s="31">
        <f t="shared" si="7"/>
        <v>471</v>
      </c>
      <c r="B472" s="325">
        <f>'Total Analysis'!E81</f>
        <v>2015</v>
      </c>
      <c r="C472" s="32">
        <f>'Total Analysis'!L81</f>
        <v>19679</v>
      </c>
      <c r="D472" s="22">
        <f>'Minitab data'!C472-'Minitab data'!B472</f>
        <v>17664</v>
      </c>
      <c r="E472" s="32">
        <f>'Total Analysis'!Z81</f>
        <v>2849.9587517934006</v>
      </c>
      <c r="F472" s="290">
        <f>'Total Analysis'!AG81</f>
        <v>0.06</v>
      </c>
      <c r="G472" s="32">
        <f>'Total Analysis'!AN81</f>
        <v>15</v>
      </c>
      <c r="H472" s="288">
        <f>'Total Analysis'!AU81</f>
        <v>4.3783407935335278E-2</v>
      </c>
      <c r="I472" s="288">
        <f>'Total Analysis'!BB81</f>
        <v>8.6206896551724137E-3</v>
      </c>
      <c r="J472" s="32">
        <f>'Total Analysis'!BI81</f>
        <v>86.039999999999992</v>
      </c>
      <c r="K472" s="282">
        <f>'Total Analysis'!BP81</f>
        <v>9.4899999999999998E-2</v>
      </c>
      <c r="L472" s="172">
        <f>'Total Analysis'!BW81</f>
        <v>9.8712188378138763E-2</v>
      </c>
      <c r="M472" s="288">
        <f>'Total Analysis'!CD81</f>
        <v>0.94444444444444442</v>
      </c>
    </row>
    <row r="473" spans="1:13" x14ac:dyDescent="0.25">
      <c r="A473" s="31">
        <f t="shared" si="7"/>
        <v>472</v>
      </c>
      <c r="B473" s="325">
        <f>'Total Analysis'!E82</f>
        <v>4.8620000000000001</v>
      </c>
      <c r="C473" s="32">
        <f>'Total Analysis'!L82</f>
        <v>699.04600000000005</v>
      </c>
      <c r="D473" s="22">
        <f>'Minitab data'!C473-'Minitab data'!B473</f>
        <v>694.18400000000008</v>
      </c>
      <c r="E473" s="32">
        <f>'Total Analysis'!Z82</f>
        <v>53.275304610460012</v>
      </c>
      <c r="F473" s="290">
        <f>'Total Analysis'!AG82</f>
        <v>-0.46</v>
      </c>
      <c r="G473" s="32"/>
      <c r="H473" s="288">
        <f>'Total Analysis'!AU82</f>
        <v>5.9040751719188489E-3</v>
      </c>
      <c r="I473" s="288"/>
      <c r="J473" s="32">
        <f>'Total Analysis'!BI82</f>
        <v>10.120000000000001</v>
      </c>
      <c r="K473" s="282">
        <f>'Total Analysis'!BP82</f>
        <v>8.5699999999999998E-2</v>
      </c>
      <c r="L473" s="172">
        <f>'Total Analysis'!BW82</f>
        <v>0.18809474223831341</v>
      </c>
      <c r="M473" s="288">
        <f>'Total Analysis'!CD82</f>
        <v>0.88888888888888884</v>
      </c>
    </row>
    <row r="474" spans="1:13" x14ac:dyDescent="0.25">
      <c r="A474" s="31">
        <f t="shared" si="7"/>
        <v>473</v>
      </c>
      <c r="B474" s="325">
        <f>'Total Analysis'!E83</f>
        <v>158.95599999999999</v>
      </c>
      <c r="C474" s="32">
        <f>'Total Analysis'!L83</f>
        <v>819.78899999999999</v>
      </c>
      <c r="D474" s="22">
        <f>'Minitab data'!C474-'Minitab data'!B474</f>
        <v>660.83299999999997</v>
      </c>
      <c r="E474" s="32">
        <f>'Total Analysis'!Z83</f>
        <v>129.31506381778289</v>
      </c>
      <c r="F474" s="290">
        <f>'Total Analysis'!AG83</f>
        <v>0.28999999999999998</v>
      </c>
      <c r="G474" s="32"/>
      <c r="H474" s="288">
        <f>'Total Analysis'!AU83</f>
        <v>8.1830672757103096E-2</v>
      </c>
      <c r="I474" s="288"/>
      <c r="J474" s="32">
        <f>'Total Analysis'!BI83</f>
        <v>18.169999999999998</v>
      </c>
      <c r="K474" s="282">
        <f>'Total Analysis'!BP83</f>
        <v>8.9800000000000005E-2</v>
      </c>
      <c r="L474" s="172">
        <f>'Total Analysis'!BW83</f>
        <v>0.13416158456824934</v>
      </c>
      <c r="M474" s="288">
        <f>'Total Analysis'!CD83</f>
        <v>0.88888888888888884</v>
      </c>
    </row>
    <row r="475" spans="1:13" x14ac:dyDescent="0.25">
      <c r="A475" s="31">
        <f t="shared" si="7"/>
        <v>474</v>
      </c>
      <c r="B475" s="325"/>
      <c r="C475" s="32">
        <f>'Total Analysis'!L84</f>
        <v>133.922</v>
      </c>
      <c r="D475" s="22">
        <f>'Minitab data'!C475-'Minitab data'!B475</f>
        <v>133.922</v>
      </c>
      <c r="E475" s="32">
        <f>'Total Analysis'!Z84</f>
        <v>0.98926791051583784</v>
      </c>
      <c r="F475" s="290">
        <f>'Total Analysis'!AG84</f>
        <v>-1</v>
      </c>
      <c r="G475" s="32"/>
      <c r="H475" s="288"/>
      <c r="I475" s="288"/>
      <c r="J475" s="32"/>
      <c r="K475" s="282"/>
      <c r="L475" s="172"/>
      <c r="M475" s="288">
        <f>'Total Analysis'!CD84</f>
        <v>0.88888888888888884</v>
      </c>
    </row>
    <row r="476" spans="1:13" x14ac:dyDescent="0.25">
      <c r="A476" s="31">
        <f t="shared" si="7"/>
        <v>475</v>
      </c>
      <c r="B476" s="325">
        <f>'Total Analysis'!E85</f>
        <v>536.34299999999996</v>
      </c>
      <c r="C476" s="32">
        <f>'Total Analysis'!L85</f>
        <v>3393.2719999999999</v>
      </c>
      <c r="D476" s="22">
        <f>'Minitab data'!C476-'Minitab data'!B476</f>
        <v>2856.9290000000001</v>
      </c>
      <c r="E476" s="32">
        <f>'Total Analysis'!Z85</f>
        <v>367.40471286363493</v>
      </c>
      <c r="F476" s="290">
        <f>'Total Analysis'!AG85</f>
        <v>0.26</v>
      </c>
      <c r="G476" s="32"/>
      <c r="H476" s="288">
        <f>'Total Analysis'!AU85</f>
        <v>7.9386503866580971E-2</v>
      </c>
      <c r="I476" s="288"/>
      <c r="J476" s="32">
        <f>'Total Analysis'!BI85</f>
        <v>25.97</v>
      </c>
      <c r="K476" s="282">
        <f>'Total Analysis'!BP85</f>
        <v>6.5000000000000002E-2</v>
      </c>
      <c r="L476" s="172">
        <f>'Total Analysis'!BW85</f>
        <v>0.10493640271513183</v>
      </c>
      <c r="M476" s="288">
        <f>'Total Analysis'!CD85</f>
        <v>0.94444444444444442</v>
      </c>
    </row>
    <row r="477" spans="1:13" x14ac:dyDescent="0.25">
      <c r="A477" s="31">
        <f t="shared" si="7"/>
        <v>476</v>
      </c>
      <c r="B477" s="325">
        <f>'Total Analysis'!E86</f>
        <v>221.7</v>
      </c>
      <c r="C477" s="32">
        <f>'Total Analysis'!L86</f>
        <v>345.99299999999999</v>
      </c>
      <c r="D477" s="22">
        <f>'Minitab data'!C477-'Minitab data'!B477</f>
        <v>124.29300000000001</v>
      </c>
      <c r="E477" s="32">
        <f>'Total Analysis'!Z86</f>
        <v>88.077712088588129</v>
      </c>
      <c r="F477" s="290">
        <f>'Total Analysis'!AG86</f>
        <v>-0.01</v>
      </c>
      <c r="G477" s="32"/>
      <c r="H477" s="288">
        <f>'Total Analysis'!AU86</f>
        <v>0.3390685937141546</v>
      </c>
      <c r="I477" s="288"/>
      <c r="J477" s="32">
        <f>'Total Analysis'!BI86</f>
        <v>1.24</v>
      </c>
      <c r="K477" s="282">
        <f>'Total Analysis'!BP86</f>
        <v>0.32340000000000002</v>
      </c>
      <c r="L477" s="172">
        <f>'Total Analysis'!BW86</f>
        <v>0.10252794083311911</v>
      </c>
      <c r="M477" s="288">
        <f>'Total Analysis'!CD86</f>
        <v>0.94444444444444442</v>
      </c>
    </row>
    <row r="478" spans="1:13" x14ac:dyDescent="0.25">
      <c r="A478" s="31">
        <f t="shared" si="7"/>
        <v>477</v>
      </c>
      <c r="B478" s="325">
        <f>'Total Analysis'!E87</f>
        <v>12.782999999999999</v>
      </c>
      <c r="C478" s="32">
        <f>'Total Analysis'!L87</f>
        <v>762.53599999999994</v>
      </c>
      <c r="D478" s="22">
        <f>'Minitab data'!C478-'Minitab data'!B478</f>
        <v>749.75299999999993</v>
      </c>
      <c r="E478" s="32">
        <f>'Total Analysis'!Z87</f>
        <v>-189.16990721181057</v>
      </c>
      <c r="F478" s="290">
        <f>'Total Analysis'!AG87</f>
        <v>-0.3</v>
      </c>
      <c r="G478" s="32"/>
      <c r="H478" s="288">
        <f>'Total Analysis'!AU87</f>
        <v>7.5222082562458516E-3</v>
      </c>
      <c r="I478" s="288"/>
      <c r="J478" s="32">
        <f>'Total Analysis'!BI87</f>
        <v>17.34</v>
      </c>
      <c r="K478" s="282">
        <f>'Total Analysis'!BP87</f>
        <v>-0.1497</v>
      </c>
      <c r="L478" s="172">
        <f>'Total Analysis'!BW87</f>
        <v>-0.12687704953896242</v>
      </c>
      <c r="M478" s="288">
        <f>'Total Analysis'!CD87</f>
        <v>0.88888888888888884</v>
      </c>
    </row>
    <row r="479" spans="1:13" x14ac:dyDescent="0.25">
      <c r="A479" s="31">
        <f t="shared" si="7"/>
        <v>478</v>
      </c>
      <c r="B479" s="325">
        <f>'Total Analysis'!E88</f>
        <v>53.671999999999997</v>
      </c>
      <c r="C479" s="32">
        <f>'Total Analysis'!L88</f>
        <v>519.28800000000001</v>
      </c>
      <c r="D479" s="22">
        <f>'Minitab data'!C479-'Minitab data'!B479</f>
        <v>465.61599999999999</v>
      </c>
      <c r="E479" s="32">
        <f>'Total Analysis'!Z88</f>
        <v>-450.05710633459665</v>
      </c>
      <c r="F479" s="290">
        <f>'Total Analysis'!AG88</f>
        <v>-0.09</v>
      </c>
      <c r="G479" s="32">
        <f>'Total Analysis'!AN88</f>
        <v>169.15700000000001</v>
      </c>
      <c r="H479" s="288">
        <f>'Total Analysis'!AU88</f>
        <v>4.1563767843217428E-2</v>
      </c>
      <c r="I479" s="288">
        <f>'Total Analysis'!BB88</f>
        <v>1</v>
      </c>
      <c r="J479" s="32">
        <f>'Total Analysis'!BI88</f>
        <v>0.71</v>
      </c>
      <c r="K479" s="282">
        <f>'Total Analysis'!BP88</f>
        <v>-0.31420000000000003</v>
      </c>
      <c r="L479" s="172">
        <f>'Total Analysis'!BW88</f>
        <v>-0.12424102820329155</v>
      </c>
      <c r="M479" s="288">
        <f>'Total Analysis'!CD88</f>
        <v>0.94444444444444442</v>
      </c>
    </row>
    <row r="480" spans="1:13" x14ac:dyDescent="0.25">
      <c r="A480" s="31">
        <f t="shared" si="7"/>
        <v>479</v>
      </c>
      <c r="B480" s="325">
        <f>'Total Analysis'!E89</f>
        <v>151.33600000000001</v>
      </c>
      <c r="C480" s="32">
        <f>'Total Analysis'!L89</f>
        <v>687.42</v>
      </c>
      <c r="D480" s="22">
        <f>'Minitab data'!C480-'Minitab data'!B480</f>
        <v>536.08399999999995</v>
      </c>
      <c r="E480" s="32">
        <f>'Total Analysis'!Z89</f>
        <v>-62.54355669557058</v>
      </c>
      <c r="F480" s="290">
        <f>'Total Analysis'!AG89</f>
        <v>0.3</v>
      </c>
      <c r="G480" s="32">
        <f>'Total Analysis'!AN89</f>
        <v>78.204999999999998</v>
      </c>
      <c r="H480" s="288">
        <f>'Total Analysis'!AU89</f>
        <v>0.10625162797326719</v>
      </c>
      <c r="I480" s="288">
        <f>'Total Analysis'!BB89</f>
        <v>0.62101468264366999</v>
      </c>
      <c r="J480" s="32"/>
      <c r="K480" s="282">
        <f>'Total Analysis'!BP89</f>
        <v>-5.0599999999999999E-2</v>
      </c>
      <c r="L480" s="172"/>
      <c r="M480" s="288">
        <f>'Total Analysis'!CD89</f>
        <v>0.94444444444444442</v>
      </c>
    </row>
    <row r="481" spans="1:13" x14ac:dyDescent="0.25">
      <c r="A481" s="31">
        <f t="shared" si="7"/>
        <v>480</v>
      </c>
      <c r="B481" s="325">
        <f>'Total Analysis'!E90</f>
        <v>829.49699999999996</v>
      </c>
      <c r="C481" s="32">
        <f>'Total Analysis'!L90</f>
        <v>15801.356</v>
      </c>
      <c r="D481" s="22">
        <f>'Minitab data'!C481-'Minitab data'!B481</f>
        <v>14971.859</v>
      </c>
      <c r="E481" s="32">
        <f>'Total Analysis'!Z90</f>
        <v>-1812.8924643387356</v>
      </c>
      <c r="F481" s="290">
        <f>'Total Analysis'!AG90</f>
        <v>-0.1</v>
      </c>
      <c r="G481" s="32">
        <f>'Total Analysis'!AN90</f>
        <v>445.98200000000003</v>
      </c>
      <c r="H481" s="288">
        <f>'Total Analysis'!AU90</f>
        <v>2.2929331517039915E-2</v>
      </c>
      <c r="I481" s="288">
        <f>'Total Analysis'!BB90</f>
        <v>0.34319428273732344</v>
      </c>
      <c r="J481" s="32">
        <f>'Total Analysis'!BI90</f>
        <v>13.97</v>
      </c>
      <c r="K481" s="282">
        <f>'Total Analysis'!BP90</f>
        <v>-4.6199999999999998E-2</v>
      </c>
      <c r="L481" s="172">
        <f>'Total Analysis'!BW90</f>
        <v>-6.1169538727845876E-2</v>
      </c>
      <c r="M481" s="288">
        <f>'Total Analysis'!CD90</f>
        <v>0.94444444444444442</v>
      </c>
    </row>
    <row r="482" spans="1:13" x14ac:dyDescent="0.25">
      <c r="A482" s="31">
        <f t="shared" si="7"/>
        <v>481</v>
      </c>
      <c r="B482" s="325">
        <f>'Total Analysis'!E91</f>
        <v>1242.7360000000001</v>
      </c>
      <c r="C482" s="32">
        <f>'Total Analysis'!L91</f>
        <v>2129.4</v>
      </c>
      <c r="D482" s="22">
        <f>'Minitab data'!C482-'Minitab data'!B482</f>
        <v>886.66399999999999</v>
      </c>
      <c r="E482" s="32">
        <f>'Total Analysis'!Z91</f>
        <v>485.13470752298809</v>
      </c>
      <c r="F482" s="290">
        <f>'Total Analysis'!AG91</f>
        <v>0.06</v>
      </c>
      <c r="G482" s="32"/>
      <c r="H482" s="288">
        <f>'Total Analysis'!AU91</f>
        <v>0.29377969595970654</v>
      </c>
      <c r="I482" s="288"/>
      <c r="J482" s="32">
        <f>'Total Analysis'!BI91</f>
        <v>109.78</v>
      </c>
      <c r="K482" s="282">
        <f>'Total Analysis'!BP91</f>
        <v>0.22559999999999999</v>
      </c>
      <c r="L482" s="172">
        <f>'Total Analysis'!BW91</f>
        <v>0.13120932927832998</v>
      </c>
      <c r="M482" s="288">
        <f>'Total Analysis'!CD91</f>
        <v>0.88888888888888884</v>
      </c>
    </row>
    <row r="483" spans="1:13" x14ac:dyDescent="0.25">
      <c r="A483" s="31">
        <f t="shared" si="7"/>
        <v>482</v>
      </c>
      <c r="B483" s="325">
        <f>'Total Analysis'!E92</f>
        <v>5424</v>
      </c>
      <c r="C483" s="32">
        <f>'Total Analysis'!L92</f>
        <v>20243</v>
      </c>
      <c r="D483" s="22">
        <f>'Minitab data'!C483-'Minitab data'!B483</f>
        <v>14819</v>
      </c>
      <c r="E483" s="32">
        <f>'Total Analysis'!Z92</f>
        <v>3642.8389398572881</v>
      </c>
      <c r="F483" s="290">
        <f>'Total Analysis'!AG92</f>
        <v>0.08</v>
      </c>
      <c r="G483" s="32">
        <f>'Total Analysis'!AN92</f>
        <v>258</v>
      </c>
      <c r="H483" s="288">
        <f>'Total Analysis'!AU92</f>
        <v>7.7674351997708724E-2</v>
      </c>
      <c r="I483" s="288">
        <f>'Total Analysis'!BB92</f>
        <v>5.141490633718613E-2</v>
      </c>
      <c r="J483" s="32">
        <f>'Total Analysis'!BI92</f>
        <v>14.977</v>
      </c>
      <c r="K483" s="282">
        <f>'Total Analysis'!BP92</f>
        <v>7.980000000000001E-2</v>
      </c>
      <c r="L483" s="172">
        <f>'Total Analysis'!BW92</f>
        <v>7.0972410369460406E-2</v>
      </c>
      <c r="M483" s="288">
        <f>'Total Analysis'!CD92</f>
        <v>0.94444444444444442</v>
      </c>
    </row>
    <row r="484" spans="1:13" x14ac:dyDescent="0.25">
      <c r="A484" s="31">
        <f t="shared" si="7"/>
        <v>483</v>
      </c>
      <c r="B484" s="325">
        <f>'Total Analysis'!E93</f>
        <v>662.93600000000004</v>
      </c>
      <c r="C484" s="32">
        <f>'Total Analysis'!L93</f>
        <v>5050.09</v>
      </c>
      <c r="D484" s="22">
        <f>'Minitab data'!C484-'Minitab data'!B484</f>
        <v>4387.1540000000005</v>
      </c>
      <c r="E484" s="32">
        <f>'Total Analysis'!Z93</f>
        <v>827.80398240156887</v>
      </c>
      <c r="F484" s="290">
        <f>'Total Analysis'!AG93</f>
        <v>0.02</v>
      </c>
      <c r="G484" s="32">
        <f>'Total Analysis'!AN93</f>
        <v>12.935</v>
      </c>
      <c r="H484" s="288">
        <f>'Total Analysis'!AU93</f>
        <v>4.4506883925985494E-2</v>
      </c>
      <c r="I484" s="288">
        <f>'Total Analysis'!BB93</f>
        <v>1.9452999987968768E-2</v>
      </c>
      <c r="J484" s="32">
        <f>'Total Analysis'!BI93</f>
        <v>50.47</v>
      </c>
      <c r="K484" s="282">
        <f>'Total Analysis'!BP93</f>
        <v>7.1099999999999997E-2</v>
      </c>
      <c r="L484" s="172">
        <f>'Total Analysis'!BW93</f>
        <v>0.10944259274058961</v>
      </c>
      <c r="M484" s="288">
        <f>'Total Analysis'!CD93</f>
        <v>0.88888888888888884</v>
      </c>
    </row>
    <row r="485" spans="1:13" x14ac:dyDescent="0.25">
      <c r="A485" s="31">
        <f t="shared" si="7"/>
        <v>484</v>
      </c>
      <c r="B485" s="325">
        <f>'Total Analysis'!E94</f>
        <v>911</v>
      </c>
      <c r="C485" s="32">
        <f>'Total Analysis'!L94</f>
        <v>8862</v>
      </c>
      <c r="D485" s="22">
        <f>'Minitab data'!C485-'Minitab data'!B485</f>
        <v>7951</v>
      </c>
      <c r="E485" s="32">
        <f>'Total Analysis'!Z94</f>
        <v>1398.8370149253731</v>
      </c>
      <c r="F485" s="290">
        <f>'Total Analysis'!AG94</f>
        <v>0.01</v>
      </c>
      <c r="G485" s="32">
        <f>'Total Analysis'!AN94</f>
        <v>5</v>
      </c>
      <c r="H485" s="288">
        <f>'Total Analysis'!AU94</f>
        <v>4.8101800517450763E-2</v>
      </c>
      <c r="I485" s="288">
        <f>'Total Analysis'!BB94</f>
        <v>9.6339113680154135E-3</v>
      </c>
      <c r="J485" s="32">
        <f>'Total Analysis'!BI94</f>
        <v>6.27</v>
      </c>
      <c r="K485" s="282">
        <f>'Total Analysis'!BP94</f>
        <v>0.11650000000000001</v>
      </c>
      <c r="L485" s="172">
        <f>'Total Analysis'!BW94</f>
        <v>0.17095860029571217</v>
      </c>
      <c r="M485" s="288">
        <f>'Total Analysis'!CD94</f>
        <v>0.88888888888888884</v>
      </c>
    </row>
    <row r="486" spans="1:13" x14ac:dyDescent="0.25">
      <c r="A486" s="31">
        <f t="shared" si="7"/>
        <v>485</v>
      </c>
      <c r="B486" s="325">
        <f>'Total Analysis'!E95</f>
        <v>26.361000000000001</v>
      </c>
      <c r="C486" s="32">
        <f>'Total Analysis'!L95</f>
        <v>196.97800000000001</v>
      </c>
      <c r="D486" s="22">
        <f>'Minitab data'!C486-'Minitab data'!B486</f>
        <v>170.61700000000002</v>
      </c>
      <c r="E486" s="32">
        <f>'Total Analysis'!Z95</f>
        <v>31.892389294530336</v>
      </c>
      <c r="F486" s="290">
        <f>'Total Analysis'!AG95</f>
        <v>0.12</v>
      </c>
      <c r="G486" s="32"/>
      <c r="H486" s="288">
        <f>'Total Analysis'!AU95</f>
        <v>6.1869243984641241E-2</v>
      </c>
      <c r="I486" s="288"/>
      <c r="J486" s="32">
        <f>'Total Analysis'!BI95</f>
        <v>1.2</v>
      </c>
      <c r="K486" s="282">
        <f>'Total Analysis'!BP95</f>
        <v>0.11230000000000001</v>
      </c>
      <c r="L486" s="172">
        <f>'Total Analysis'!BW95</f>
        <v>5.3725541254370957E-2</v>
      </c>
      <c r="M486" s="288">
        <f>'Total Analysis'!CD95</f>
        <v>0.88888888888888884</v>
      </c>
    </row>
    <row r="487" spans="1:13" x14ac:dyDescent="0.25">
      <c r="A487" s="31">
        <f t="shared" si="7"/>
        <v>486</v>
      </c>
      <c r="B487" s="325">
        <f>'Total Analysis'!E96</f>
        <v>180</v>
      </c>
      <c r="C487" s="32">
        <f>'Total Analysis'!L96</f>
        <v>75.197000000000003</v>
      </c>
      <c r="D487" s="22">
        <f>'Minitab data'!C487-'Minitab data'!B487</f>
        <v>-104.803</v>
      </c>
      <c r="E487" s="32">
        <f>'Total Analysis'!Z96</f>
        <v>5.8222324794586768</v>
      </c>
      <c r="F487" s="290">
        <f>'Total Analysis'!AG96</f>
        <v>-7.0000000000000007E-2</v>
      </c>
      <c r="G487" s="32"/>
      <c r="H487" s="288">
        <f>'Total Analysis'!AU96</f>
        <v>1.1533729751896657E-3</v>
      </c>
      <c r="I487" s="288"/>
      <c r="J487" s="32">
        <f>'Total Analysis'!BI96</f>
        <v>18.700000000000003</v>
      </c>
      <c r="K487" s="282">
        <f>'Total Analysis'!BP96</f>
        <v>6.3200000000000006E-2</v>
      </c>
      <c r="L487" s="172">
        <f>'Total Analysis'!BW96</f>
        <v>4.0716162320227338E-2</v>
      </c>
      <c r="M487" s="288"/>
    </row>
    <row r="488" spans="1:13" x14ac:dyDescent="0.25">
      <c r="A488" s="31">
        <f t="shared" si="7"/>
        <v>487</v>
      </c>
      <c r="B488" s="325">
        <f>'Total Analysis'!E97</f>
        <v>218.57300000000001</v>
      </c>
      <c r="C488" s="32">
        <f>'Total Analysis'!L97</f>
        <v>660.34</v>
      </c>
      <c r="D488" s="22">
        <f>'Minitab data'!C488-'Minitab data'!B488</f>
        <v>441.76700000000005</v>
      </c>
      <c r="E488" s="32">
        <f>'Total Analysis'!Z97</f>
        <v>146.44355816359695</v>
      </c>
      <c r="F488" s="290">
        <f>'Total Analysis'!AG97</f>
        <v>0.11</v>
      </c>
      <c r="G488" s="32">
        <f>'Total Analysis'!AN97</f>
        <v>99</v>
      </c>
      <c r="H488" s="288">
        <f>'Total Analysis'!AU97</f>
        <v>0.22998872011145202</v>
      </c>
      <c r="I488" s="288">
        <f>'Total Analysis'!BB97</f>
        <v>0.50869665750327575</v>
      </c>
      <c r="J488" s="32">
        <f>'Total Analysis'!BI97</f>
        <v>4.66</v>
      </c>
      <c r="K488" s="282">
        <f>'Total Analysis'!BP97</f>
        <v>0.27300000000000002</v>
      </c>
      <c r="L488" s="172">
        <f>'Total Analysis'!BW97</f>
        <v>0.30237905699371254</v>
      </c>
      <c r="M488" s="288">
        <f>'Total Analysis'!CD97</f>
        <v>0.83333333333333337</v>
      </c>
    </row>
    <row r="489" spans="1:13" x14ac:dyDescent="0.25">
      <c r="A489" s="31">
        <f t="shared" si="7"/>
        <v>488</v>
      </c>
      <c r="B489" s="325">
        <f>'Total Analysis'!E98</f>
        <v>654.32899999999995</v>
      </c>
      <c r="C489" s="32">
        <f>'Total Analysis'!L98</f>
        <v>1919.808</v>
      </c>
      <c r="D489" s="22">
        <f>'Minitab data'!C489-'Minitab data'!B489</f>
        <v>1265.479</v>
      </c>
      <c r="E489" s="32">
        <f>'Total Analysis'!Z98</f>
        <v>178.52540816347684</v>
      </c>
      <c r="F489" s="290">
        <f>'Total Analysis'!AG98</f>
        <v>0.05</v>
      </c>
      <c r="G489" s="32"/>
      <c r="H489" s="288">
        <f>'Total Analysis'!AU98</f>
        <v>0.27512686684205945</v>
      </c>
      <c r="I489" s="288"/>
      <c r="J489" s="32">
        <f>'Total Analysis'!BI98</f>
        <v>2.27</v>
      </c>
      <c r="K489" s="282">
        <f>'Total Analysis'!BP98</f>
        <v>0.18489999999999998</v>
      </c>
      <c r="L489" s="172">
        <f>'Total Analysis'!BW98</f>
        <v>0.27891477323533248</v>
      </c>
      <c r="M489" s="288">
        <f>'Total Analysis'!CD98</f>
        <v>0.88888888888888884</v>
      </c>
    </row>
    <row r="490" spans="1:13" x14ac:dyDescent="0.25">
      <c r="A490" s="31">
        <f t="shared" si="7"/>
        <v>489</v>
      </c>
      <c r="B490" s="325">
        <f>'Total Analysis'!E99</f>
        <v>1046.9000000000001</v>
      </c>
      <c r="C490" s="32">
        <f>'Total Analysis'!L99</f>
        <v>4020.6</v>
      </c>
      <c r="D490" s="22">
        <f>'Minitab data'!C490-'Minitab data'!B490</f>
        <v>2973.7</v>
      </c>
      <c r="E490" s="32">
        <f>'Total Analysis'!Z99</f>
        <v>516.4904918032787</v>
      </c>
      <c r="F490" s="290">
        <f>'Total Analysis'!AG99</f>
        <v>0.06</v>
      </c>
      <c r="G490" s="32"/>
      <c r="H490" s="288">
        <f>'Total Analysis'!AU99</f>
        <v>0.12016482633548357</v>
      </c>
      <c r="I490" s="288"/>
      <c r="J490" s="32">
        <f>'Total Analysis'!BI99</f>
        <v>29.49</v>
      </c>
      <c r="K490" s="282">
        <f>'Total Analysis'!BP99</f>
        <v>9.9399999999999988E-2</v>
      </c>
      <c r="L490" s="172">
        <f>'Total Analysis'!BW99</f>
        <v>0.12302695423127959</v>
      </c>
      <c r="M490" s="288">
        <f>'Total Analysis'!CD99</f>
        <v>0.88888888888888884</v>
      </c>
    </row>
    <row r="491" spans="1:13" x14ac:dyDescent="0.25">
      <c r="A491" s="31">
        <f t="shared" si="7"/>
        <v>490</v>
      </c>
      <c r="B491" s="325">
        <f>'Total Analysis'!E100</f>
        <v>642.4</v>
      </c>
      <c r="C491" s="32">
        <f>'Total Analysis'!L100</f>
        <v>7263.5</v>
      </c>
      <c r="D491" s="22">
        <f>'Minitab data'!C491-'Minitab data'!B491</f>
        <v>6621.1</v>
      </c>
      <c r="E491" s="32">
        <f>'Total Analysis'!Z100</f>
        <v>961.49749092109607</v>
      </c>
      <c r="F491" s="290"/>
      <c r="G491" s="32"/>
      <c r="H491" s="288">
        <f>'Total Analysis'!AU100</f>
        <v>3.575861819436791E-2</v>
      </c>
      <c r="I491" s="288"/>
      <c r="J491" s="32">
        <f>'Total Analysis'!BI100</f>
        <v>12.15</v>
      </c>
      <c r="K491" s="282">
        <f>'Total Analysis'!BP100</f>
        <v>7.4700000000000003E-2</v>
      </c>
      <c r="L491" s="172">
        <f>'Total Analysis'!BW100</f>
        <v>5.7644053326754589E-2</v>
      </c>
      <c r="M491" s="288">
        <f>'Total Analysis'!CD100</f>
        <v>0.88888888888888884</v>
      </c>
    </row>
    <row r="492" spans="1:13" x14ac:dyDescent="0.25">
      <c r="A492" s="31">
        <f t="shared" si="7"/>
        <v>491</v>
      </c>
      <c r="B492" s="325">
        <f>'Total Analysis'!E101</f>
        <v>3734.4</v>
      </c>
      <c r="C492" s="32">
        <f>'Total Analysis'!L101</f>
        <v>9444.5</v>
      </c>
      <c r="D492" s="22">
        <f>'Minitab data'!C492-'Minitab data'!B492</f>
        <v>5710.1</v>
      </c>
      <c r="E492" s="32">
        <f>'Total Analysis'!Z101</f>
        <v>1906.0851555979493</v>
      </c>
      <c r="F492" s="290">
        <f>'Total Analysis'!AG101</f>
        <v>-7.0000000000000007E-2</v>
      </c>
      <c r="G492" s="32"/>
      <c r="H492" s="288">
        <f>'Total Analysis'!AU101</f>
        <v>0.15492992806113559</v>
      </c>
      <c r="I492" s="288"/>
      <c r="J492" s="32">
        <f>'Total Analysis'!BI101</f>
        <v>19.16</v>
      </c>
      <c r="K492" s="282">
        <f>'Total Analysis'!BP101</f>
        <v>0.10779999999999999</v>
      </c>
      <c r="L492" s="172">
        <f>'Total Analysis'!BW101</f>
        <v>0.16108553783132781</v>
      </c>
      <c r="M492" s="288">
        <f>'Total Analysis'!CD101</f>
        <v>0.16666666666666666</v>
      </c>
    </row>
    <row r="493" spans="1:13" x14ac:dyDescent="0.25">
      <c r="A493" s="31">
        <f t="shared" si="7"/>
        <v>492</v>
      </c>
      <c r="B493" s="325">
        <f>'Total Analysis'!E102</f>
        <v>138.71100000000001</v>
      </c>
      <c r="C493" s="32">
        <f>'Total Analysis'!L102</f>
        <v>2822.6239999999998</v>
      </c>
      <c r="D493" s="22">
        <f>'Minitab data'!C493-'Minitab data'!B493</f>
        <v>2683.9129999999996</v>
      </c>
      <c r="E493" s="32">
        <f>'Total Analysis'!Z102</f>
        <v>455.54252456140352</v>
      </c>
      <c r="F493" s="290">
        <f>'Total Analysis'!AG102</f>
        <v>-0.02</v>
      </c>
      <c r="G493" s="32"/>
      <c r="H493" s="288">
        <f>'Total Analysis'!AU102</f>
        <v>3.7517435298375194E-2</v>
      </c>
      <c r="I493" s="288"/>
      <c r="J493" s="32">
        <f>'Total Analysis'!BI102</f>
        <v>10.860000000000001</v>
      </c>
      <c r="K493" s="282">
        <f>'Total Analysis'!BP102</f>
        <v>0.18429999999999999</v>
      </c>
      <c r="L493" s="172">
        <f>'Total Analysis'!BW102</f>
        <v>0.20261984799678623</v>
      </c>
      <c r="M493" s="288">
        <f>'Total Analysis'!CD102</f>
        <v>0.94444444444444442</v>
      </c>
    </row>
    <row r="494" spans="1:13" x14ac:dyDescent="0.25">
      <c r="A494" s="31">
        <f t="shared" si="7"/>
        <v>493</v>
      </c>
      <c r="B494" s="325">
        <f>'Total Analysis'!E103</f>
        <v>92.528000000000006</v>
      </c>
      <c r="C494" s="32">
        <f>'Total Analysis'!L103</f>
        <v>758.58399999999995</v>
      </c>
      <c r="D494" s="22">
        <f>'Minitab data'!C494-'Minitab data'!B494</f>
        <v>666.05599999999993</v>
      </c>
      <c r="E494" s="32">
        <f>'Total Analysis'!Z103</f>
        <v>109.35243372743587</v>
      </c>
      <c r="F494" s="290">
        <f>'Total Analysis'!AG103</f>
        <v>0.28000000000000003</v>
      </c>
      <c r="G494" s="32"/>
      <c r="H494" s="288">
        <f>'Total Analysis'!AU103</f>
        <v>5.3449388348555539E-2</v>
      </c>
      <c r="I494" s="288"/>
      <c r="J494" s="32">
        <f>'Total Analysis'!BI103</f>
        <v>3.48</v>
      </c>
      <c r="K494" s="282">
        <f>'Total Analysis'!BP103</f>
        <v>8.7100000000000011E-2</v>
      </c>
      <c r="L494" s="172">
        <f>'Total Analysis'!BW103</f>
        <v>0.14042184745910419</v>
      </c>
      <c r="M494" s="288">
        <f>'Total Analysis'!CD103</f>
        <v>0.88888888888888884</v>
      </c>
    </row>
    <row r="495" spans="1:13" x14ac:dyDescent="0.25">
      <c r="A495" s="31">
        <f t="shared" si="7"/>
        <v>494</v>
      </c>
      <c r="B495" s="325">
        <f>'Total Analysis'!E104</f>
        <v>255</v>
      </c>
      <c r="C495" s="32">
        <f>'Total Analysis'!L104</f>
        <v>3563</v>
      </c>
      <c r="D495" s="22">
        <f>'Minitab data'!C495-'Minitab data'!B495</f>
        <v>3308</v>
      </c>
      <c r="E495" s="32">
        <f>'Total Analysis'!Z104</f>
        <v>571.15384615384608</v>
      </c>
      <c r="F495" s="290">
        <f>'Total Analysis'!AG104</f>
        <v>-0.02</v>
      </c>
      <c r="G495" s="32"/>
      <c r="H495" s="288">
        <f>'Total Analysis'!AU104</f>
        <v>1.5559216547684423E-2</v>
      </c>
      <c r="I495" s="288"/>
      <c r="J495" s="32">
        <f>'Total Analysis'!BI104</f>
        <v>13.360000000000001</v>
      </c>
      <c r="K495" s="282">
        <f>'Total Analysis'!BP104</f>
        <v>0.1074</v>
      </c>
      <c r="L495" s="172">
        <f>'Total Analysis'!BW104</f>
        <v>0.27060653188180406</v>
      </c>
      <c r="M495" s="288">
        <f>'Total Analysis'!CD104</f>
        <v>1</v>
      </c>
    </row>
    <row r="496" spans="1:13" x14ac:dyDescent="0.25">
      <c r="A496" s="31">
        <f t="shared" si="7"/>
        <v>495</v>
      </c>
      <c r="B496" s="325">
        <f>'Total Analysis'!E105</f>
        <v>18.170000000000002</v>
      </c>
      <c r="C496" s="32">
        <f>'Total Analysis'!L105</f>
        <v>90.643000000000001</v>
      </c>
      <c r="D496" s="22">
        <f>'Minitab data'!C496-'Minitab data'!B496</f>
        <v>72.472999999999999</v>
      </c>
      <c r="E496" s="32">
        <f>'Total Analysis'!Z105</f>
        <v>151.26068855112871</v>
      </c>
      <c r="F496" s="290">
        <f>'Total Analysis'!AG105</f>
        <v>-0.12</v>
      </c>
      <c r="G496" s="32"/>
      <c r="H496" s="288">
        <f>'Total Analysis'!AU105</f>
        <v>0.12794242942746292</v>
      </c>
      <c r="I496" s="288"/>
      <c r="J496" s="32"/>
      <c r="K496" s="282">
        <f>'Total Analysis'!BP105</f>
        <v>0.11779999999999999</v>
      </c>
      <c r="L496" s="172">
        <f>'Total Analysis'!BW105</f>
        <v>2.8283262402426325E-2</v>
      </c>
      <c r="M496" s="288">
        <f>'Total Analysis'!CD105</f>
        <v>0.94444444444444442</v>
      </c>
    </row>
    <row r="497" spans="1:13" x14ac:dyDescent="0.25">
      <c r="A497" s="31">
        <f t="shared" si="7"/>
        <v>496</v>
      </c>
      <c r="B497" s="325">
        <f>'Total Analysis'!E106</f>
        <v>787.32600000000002</v>
      </c>
      <c r="C497" s="32">
        <f>'Total Analysis'!L106</f>
        <v>3832.8420000000001</v>
      </c>
      <c r="D497" s="22">
        <f>'Minitab data'!C497-'Minitab data'!B497</f>
        <v>3045.5160000000001</v>
      </c>
      <c r="E497" s="32">
        <f>'Total Analysis'!Z106</f>
        <v>504.10932162661737</v>
      </c>
      <c r="F497" s="290">
        <f>'Total Analysis'!AG106</f>
        <v>0.09</v>
      </c>
      <c r="G497" s="32"/>
      <c r="H497" s="288">
        <f>'Total Analysis'!AU106</f>
        <v>0.1170461459967541</v>
      </c>
      <c r="I497" s="288"/>
      <c r="J497" s="32">
        <f>'Total Analysis'!BI106</f>
        <v>14.830000000000002</v>
      </c>
      <c r="K497" s="282">
        <f>'Total Analysis'!BP106</f>
        <v>0.12050000000000001</v>
      </c>
      <c r="L497" s="172">
        <f>'Total Analysis'!BW106</f>
        <v>0.13658511228080003</v>
      </c>
      <c r="M497" s="288">
        <f>'Total Analysis'!CD106</f>
        <v>0.94444444444444442</v>
      </c>
    </row>
    <row r="498" spans="1:13" x14ac:dyDescent="0.25">
      <c r="A498" s="31">
        <f t="shared" si="7"/>
        <v>497</v>
      </c>
      <c r="B498" s="325">
        <f>'Total Analysis'!E107</f>
        <v>737</v>
      </c>
      <c r="C498" s="32">
        <f>'Total Analysis'!L107</f>
        <v>7092</v>
      </c>
      <c r="D498" s="22">
        <f>'Minitab data'!C498-'Minitab data'!B498</f>
        <v>6355</v>
      </c>
      <c r="E498" s="32">
        <f>'Total Analysis'!Z107</f>
        <v>70.446232626188731</v>
      </c>
      <c r="F498" s="290"/>
      <c r="G498" s="32">
        <f>'Total Analysis'!AN107</f>
        <v>31</v>
      </c>
      <c r="H498" s="288">
        <f>'Total Analysis'!AU107</f>
        <v>7.4376829145221521E-2</v>
      </c>
      <c r="I498" s="288">
        <f>'Total Analysis'!BB107</f>
        <v>4.7473200612557429E-2</v>
      </c>
      <c r="J498" s="32">
        <f>'Total Analysis'!BI107</f>
        <v>62.21</v>
      </c>
      <c r="K498" s="282">
        <f>'Total Analysis'!BP107</f>
        <v>0.13269999999999998</v>
      </c>
      <c r="L498" s="172">
        <f>'Total Analysis'!BW107</f>
        <v>0.15662084361414641</v>
      </c>
      <c r="M498" s="288">
        <f>'Total Analysis'!CD107</f>
        <v>0.94444444444444442</v>
      </c>
    </row>
    <row r="499" spans="1:13" x14ac:dyDescent="0.25">
      <c r="A499" s="31">
        <f t="shared" si="7"/>
        <v>498</v>
      </c>
      <c r="B499" s="325">
        <f>'Total Analysis'!E108</f>
        <v>217.47200000000001</v>
      </c>
      <c r="C499" s="32">
        <f>'Total Analysis'!L108</f>
        <v>386.41500000000002</v>
      </c>
      <c r="D499" s="22">
        <f>'Minitab data'!C499-'Minitab data'!B499</f>
        <v>168.94300000000001</v>
      </c>
      <c r="E499" s="32">
        <f>'Total Analysis'!Z108</f>
        <v>52.922972158954693</v>
      </c>
      <c r="F499" s="290">
        <f>'Total Analysis'!AG108</f>
        <v>0.09</v>
      </c>
      <c r="G499" s="32"/>
      <c r="H499" s="288">
        <f>'Total Analysis'!AU108</f>
        <v>0.21254831820869557</v>
      </c>
      <c r="I499" s="288"/>
      <c r="J499" s="32">
        <f>'Total Analysis'!BI108</f>
        <v>4.0999999999999996</v>
      </c>
      <c r="K499" s="282">
        <f>'Total Analysis'!BP108</f>
        <v>8.8499999999999995E-2</v>
      </c>
      <c r="L499" s="172">
        <f>'Total Analysis'!BW108</f>
        <v>1.976778159888963E-2</v>
      </c>
      <c r="M499" s="288">
        <f>'Total Analysis'!CD108</f>
        <v>0.77777777777777779</v>
      </c>
    </row>
    <row r="500" spans="1:13" x14ac:dyDescent="0.25">
      <c r="A500" s="31">
        <f t="shared" si="7"/>
        <v>499</v>
      </c>
      <c r="B500" s="325">
        <f>'Total Analysis'!E109</f>
        <v>223.422</v>
      </c>
      <c r="C500" s="32">
        <f>'Total Analysis'!L109</f>
        <v>910.59199999999998</v>
      </c>
      <c r="D500" s="22">
        <f>'Minitab data'!C500-'Minitab data'!B500</f>
        <v>687.17</v>
      </c>
      <c r="E500" s="32">
        <f>'Total Analysis'!Z109</f>
        <v>61.881673494693594</v>
      </c>
      <c r="F500" s="290">
        <f>'Total Analysis'!AG109</f>
        <v>0.13</v>
      </c>
      <c r="G500" s="32"/>
      <c r="H500" s="288">
        <f>'Total Analysis'!AU109</f>
        <v>0.1769033248057541</v>
      </c>
      <c r="I500" s="288"/>
      <c r="J500" s="32">
        <f>'Total Analysis'!BI109</f>
        <v>4.47</v>
      </c>
      <c r="K500" s="282">
        <f>'Total Analysis'!BP109</f>
        <v>8.1600000000000006E-2</v>
      </c>
      <c r="L500" s="172">
        <f>'Total Analysis'!BW109</f>
        <v>0.13532810296332984</v>
      </c>
      <c r="M500" s="288">
        <f>'Total Analysis'!CD109</f>
        <v>0.88888888888888884</v>
      </c>
    </row>
    <row r="501" spans="1:13" x14ac:dyDescent="0.25">
      <c r="A501" s="31">
        <f t="shared" si="7"/>
        <v>500</v>
      </c>
      <c r="B501" s="325">
        <f>'Total Analysis'!E110</f>
        <v>1228.2370000000001</v>
      </c>
      <c r="C501" s="32">
        <f>'Total Analysis'!L110</f>
        <v>2608.5320000000002</v>
      </c>
      <c r="D501" s="22">
        <f>'Minitab data'!C501-'Minitab data'!B501</f>
        <v>1380.2950000000001</v>
      </c>
      <c r="E501" s="32">
        <f>'Total Analysis'!Z110</f>
        <v>269.56102942552883</v>
      </c>
      <c r="F501" s="290">
        <f>'Total Analysis'!AG110</f>
        <v>-0.09</v>
      </c>
      <c r="G501" s="32"/>
      <c r="H501" s="288">
        <f>'Total Analysis'!AU110</f>
        <v>0.1886032813709734</v>
      </c>
      <c r="I501" s="288"/>
      <c r="J501" s="32">
        <f>'Total Analysis'!BI110</f>
        <v>3.43</v>
      </c>
      <c r="K501" s="282">
        <f>'Total Analysis'!BP110</f>
        <v>7.4499999999999997E-2</v>
      </c>
      <c r="L501" s="172">
        <f>'Total Analysis'!BW110</f>
        <v>5.7008070657004785E-2</v>
      </c>
      <c r="M501" s="288"/>
    </row>
    <row r="502" spans="1:13" x14ac:dyDescent="0.25">
      <c r="A502" s="31">
        <f t="shared" si="7"/>
        <v>501</v>
      </c>
      <c r="B502" s="325">
        <f>'Total Analysis'!E111</f>
        <v>6333.2759999999998</v>
      </c>
      <c r="C502" s="32">
        <f>'Total Analysis'!L111</f>
        <v>9301.7929999999997</v>
      </c>
      <c r="D502" s="22">
        <f>'Minitab data'!C502-'Minitab data'!B502</f>
        <v>2968.5169999999998</v>
      </c>
      <c r="E502" s="32">
        <f>'Total Analysis'!Z111</f>
        <v>1447.6056621667003</v>
      </c>
      <c r="F502" s="290">
        <f>'Total Analysis'!AG111</f>
        <v>0.73</v>
      </c>
      <c r="G502" s="32"/>
      <c r="H502" s="288">
        <f>'Total Analysis'!AU111</f>
        <v>0.27780426202384284</v>
      </c>
      <c r="I502" s="288"/>
      <c r="J502" s="32">
        <f>'Total Analysis'!BI111</f>
        <v>40.22</v>
      </c>
      <c r="K502" s="282">
        <f>'Total Analysis'!BP111</f>
        <v>0.12960000000000002</v>
      </c>
      <c r="L502" s="172">
        <f>'Total Analysis'!BW111</f>
        <v>8.0290071190197279E-2</v>
      </c>
      <c r="M502" s="288">
        <f>'Total Analysis'!CD111</f>
        <v>1</v>
      </c>
    </row>
    <row r="503" spans="1:13" x14ac:dyDescent="0.25">
      <c r="A503" s="31">
        <f t="shared" si="7"/>
        <v>502</v>
      </c>
      <c r="B503" s="325">
        <f>'Total Analysis'!E112</f>
        <v>2537.0360000000001</v>
      </c>
      <c r="C503" s="32">
        <f>'Total Analysis'!L112</f>
        <v>19746.080000000002</v>
      </c>
      <c r="D503" s="22">
        <f>'Minitab data'!C503-'Minitab data'!B503</f>
        <v>17209.044000000002</v>
      </c>
      <c r="E503" s="32">
        <f>'Total Analysis'!Z112</f>
        <v>2930.1965889334429</v>
      </c>
      <c r="F503" s="290">
        <f>'Total Analysis'!AG112</f>
        <v>-0.04</v>
      </c>
      <c r="G503" s="32">
        <f>'Total Analysis'!AN112</f>
        <v>52.110999999999997</v>
      </c>
      <c r="H503" s="288">
        <f>'Total Analysis'!AU112</f>
        <v>5.6301952072162056E-2</v>
      </c>
      <c r="I503" s="288">
        <f>'Total Analysis'!BB112</f>
        <v>3.8410022177289773E-3</v>
      </c>
      <c r="J503" s="32">
        <f>'Total Analysis'!BI112</f>
        <v>0.13292999999999999</v>
      </c>
      <c r="K503" s="282">
        <f>'Total Analysis'!BP112</f>
        <v>0.10550000000000001</v>
      </c>
      <c r="L503" s="172">
        <f>'Total Analysis'!BW112</f>
        <v>3.1257007483411578E-2</v>
      </c>
      <c r="M503" s="288">
        <f>'Total Analysis'!CD112</f>
        <v>0.66666666666666663</v>
      </c>
    </row>
    <row r="504" spans="1:13" x14ac:dyDescent="0.25">
      <c r="A504" s="31">
        <f t="shared" si="7"/>
        <v>503</v>
      </c>
      <c r="B504" s="325">
        <f>'Total Analysis'!E113</f>
        <v>23.195</v>
      </c>
      <c r="C504" s="32">
        <f>'Total Analysis'!L113</f>
        <v>522.95399999999995</v>
      </c>
      <c r="D504" s="22">
        <f>'Minitab data'!C504-'Minitab data'!B504</f>
        <v>499.75899999999996</v>
      </c>
      <c r="E504" s="32">
        <f>'Total Analysis'!Z113</f>
        <v>112.41241890129196</v>
      </c>
      <c r="F504" s="290">
        <f>'Total Analysis'!AG113</f>
        <v>0.26</v>
      </c>
      <c r="G504" s="32"/>
      <c r="H504" s="288">
        <f>'Total Analysis'!AU113</f>
        <v>2.6669656151727866E-2</v>
      </c>
      <c r="I504" s="288"/>
      <c r="J504" s="32">
        <f>'Total Analysis'!BI113</f>
        <v>23.889999999999997</v>
      </c>
      <c r="K504" s="282">
        <f>'Total Analysis'!BP113</f>
        <v>0.18940000000000001</v>
      </c>
      <c r="L504" s="172">
        <f>'Total Analysis'!BW113</f>
        <v>0.11671385256509084</v>
      </c>
      <c r="M504" s="288">
        <f>'Total Analysis'!CD113</f>
        <v>0.94444444444444442</v>
      </c>
    </row>
    <row r="505" spans="1:13" x14ac:dyDescent="0.25">
      <c r="A505" s="31">
        <f t="shared" si="7"/>
        <v>504</v>
      </c>
      <c r="B505" s="325">
        <f>'Total Analysis'!E114</f>
        <v>2.3889999999999998</v>
      </c>
      <c r="C505" s="32">
        <f>'Total Analysis'!L114</f>
        <v>148.99600000000001</v>
      </c>
      <c r="D505" s="22">
        <f>'Minitab data'!C505-'Minitab data'!B505</f>
        <v>146.607</v>
      </c>
      <c r="E505" s="32">
        <f>'Total Analysis'!Z114</f>
        <v>53.863894222151934</v>
      </c>
      <c r="F505" s="290"/>
      <c r="G505" s="32"/>
      <c r="H505" s="288">
        <f>'Total Analysis'!AU114</f>
        <v>1.101459699207908E-2</v>
      </c>
      <c r="I505" s="288"/>
      <c r="J505" s="32">
        <f>'Total Analysis'!BI114</f>
        <v>4.62</v>
      </c>
      <c r="K505" s="282">
        <f>'Total Analysis'!BP114</f>
        <v>0.3543</v>
      </c>
      <c r="L505" s="172"/>
      <c r="M505" s="288"/>
    </row>
    <row r="506" spans="1:13" x14ac:dyDescent="0.25">
      <c r="A506" s="31">
        <f t="shared" si="7"/>
        <v>505</v>
      </c>
      <c r="B506" s="325">
        <f>'Total Analysis'!E115</f>
        <v>150</v>
      </c>
      <c r="C506" s="32">
        <f>'Total Analysis'!L115</f>
        <v>14417</v>
      </c>
      <c r="D506" s="22">
        <f>'Minitab data'!C506-'Minitab data'!B506</f>
        <v>14267</v>
      </c>
      <c r="E506" s="32">
        <f>'Total Analysis'!Z115</f>
        <v>-2394.9672611125898</v>
      </c>
      <c r="F506" s="290">
        <f>'Total Analysis'!AG115</f>
        <v>0.01</v>
      </c>
      <c r="G506" s="32"/>
      <c r="H506" s="288">
        <f>'Total Analysis'!AU115</f>
        <v>2.6259584748433177E-3</v>
      </c>
      <c r="I506" s="288"/>
      <c r="J506" s="32">
        <f>'Total Analysis'!BI115</f>
        <v>28.759999999999998</v>
      </c>
      <c r="K506" s="282">
        <f>'Total Analysis'!BP115</f>
        <v>-4.2300000000000004E-2</v>
      </c>
      <c r="L506" s="172">
        <f>'Total Analysis'!BW115</f>
        <v>0.26907073509015256</v>
      </c>
      <c r="M506" s="288">
        <f>'Total Analysis'!CD115</f>
        <v>1</v>
      </c>
    </row>
    <row r="507" spans="1:13" x14ac:dyDescent="0.25">
      <c r="A507" s="31">
        <f t="shared" si="7"/>
        <v>506</v>
      </c>
      <c r="B507" s="325">
        <f>'Total Analysis'!E116</f>
        <v>10.67</v>
      </c>
      <c r="C507" s="32">
        <f>'Total Analysis'!L116</f>
        <v>741.25099999999998</v>
      </c>
      <c r="D507" s="22">
        <f>'Minitab data'!C507-'Minitab data'!B507</f>
        <v>730.58100000000002</v>
      </c>
      <c r="E507" s="32">
        <f>'Total Analysis'!Z116</f>
        <v>75.995651373761703</v>
      </c>
      <c r="F507" s="290">
        <f>'Total Analysis'!AG116</f>
        <v>0.01</v>
      </c>
      <c r="G507" s="32"/>
      <c r="H507" s="288">
        <f>'Total Analysis'!AU116</f>
        <v>7.0434993847665016E-3</v>
      </c>
      <c r="I507" s="288"/>
      <c r="J507" s="32">
        <f>'Total Analysis'!BI116</f>
        <v>3.04</v>
      </c>
      <c r="K507" s="282">
        <f>'Total Analysis'!BP116</f>
        <v>6.8900000000000003E-2</v>
      </c>
      <c r="L507" s="172">
        <f>'Total Analysis'!BW116</f>
        <v>0.10522237786515116</v>
      </c>
      <c r="M507" s="288"/>
    </row>
    <row r="508" spans="1:13" x14ac:dyDescent="0.25">
      <c r="A508" s="31">
        <f t="shared" si="7"/>
        <v>507</v>
      </c>
      <c r="B508" s="325">
        <f>'Total Analysis'!E117</f>
        <v>572.10199999999998</v>
      </c>
      <c r="C508" s="32">
        <f>'Total Analysis'!L117</f>
        <v>-15390.665000000001</v>
      </c>
      <c r="D508" s="22">
        <f>'Minitab data'!C508-'Minitab data'!B508</f>
        <v>-15962.767000000002</v>
      </c>
      <c r="E508" s="32">
        <f>'Total Analysis'!Z117</f>
        <v>674.89021134513246</v>
      </c>
      <c r="F508" s="290">
        <f>'Total Analysis'!AG117</f>
        <v>0.04</v>
      </c>
      <c r="G508" s="32"/>
      <c r="H508" s="288"/>
      <c r="I508" s="288"/>
      <c r="J508" s="32">
        <f>'Total Analysis'!BI117</f>
        <v>120.58999999999999</v>
      </c>
      <c r="K508" s="282">
        <f>'Total Analysis'!BP117</f>
        <v>6.6900000000000001E-2</v>
      </c>
      <c r="L508" s="172">
        <f>'Total Analysis'!BW117</f>
        <v>4.0384693452495617E-2</v>
      </c>
      <c r="M508" s="288"/>
    </row>
    <row r="509" spans="1:13" x14ac:dyDescent="0.25">
      <c r="A509" s="31">
        <f t="shared" si="7"/>
        <v>508</v>
      </c>
      <c r="B509" s="325">
        <f>'Total Analysis'!E118</f>
        <v>472.51499999999999</v>
      </c>
      <c r="C509" s="32">
        <f>'Total Analysis'!L118</f>
        <v>472.68799999999999</v>
      </c>
      <c r="D509" s="22">
        <f>'Minitab data'!C509-'Minitab data'!B509</f>
        <v>0.17300000000000182</v>
      </c>
      <c r="E509" s="32">
        <f>'Total Analysis'!Z118</f>
        <v>89.852012605076212</v>
      </c>
      <c r="F509" s="290">
        <f>'Total Analysis'!AG118</f>
        <v>0.38</v>
      </c>
      <c r="G509" s="32"/>
      <c r="H509" s="288">
        <f>'Total Analysis'!AU118</f>
        <v>0.48971526940739596</v>
      </c>
      <c r="I509" s="288"/>
      <c r="J509" s="32">
        <f>'Total Analysis'!BI118</f>
        <v>12.36</v>
      </c>
      <c r="K509" s="282">
        <f>'Total Analysis'!BP118</f>
        <v>0.42310000000000003</v>
      </c>
      <c r="L509" s="172">
        <f>'Total Analysis'!BW118</f>
        <v>0.20741592960368158</v>
      </c>
      <c r="M509" s="288">
        <f>'Total Analysis'!CD118</f>
        <v>0.94444444444444442</v>
      </c>
    </row>
    <row r="510" spans="1:13" x14ac:dyDescent="0.25">
      <c r="A510" s="31">
        <f t="shared" si="7"/>
        <v>509</v>
      </c>
      <c r="B510" s="325">
        <f>'Total Analysis'!E119</f>
        <v>770</v>
      </c>
      <c r="C510" s="32">
        <f>'Total Analysis'!L119</f>
        <v>2736</v>
      </c>
      <c r="D510" s="22">
        <f>'Minitab data'!C510-'Minitab data'!B510</f>
        <v>1966</v>
      </c>
      <c r="E510" s="32">
        <f>'Total Analysis'!Z119</f>
        <v>782.37623762376234</v>
      </c>
      <c r="F510" s="290">
        <f>'Total Analysis'!AG119</f>
        <v>-0.04</v>
      </c>
      <c r="G510" s="32">
        <f>'Total Analysis'!AN119</f>
        <v>230</v>
      </c>
      <c r="H510" s="288">
        <f>'Total Analysis'!AU119</f>
        <v>5.3298262615075795E-2</v>
      </c>
      <c r="I510" s="288">
        <f>'Total Analysis'!BB119</f>
        <v>0.25109170305676853</v>
      </c>
      <c r="J510" s="32">
        <f>'Total Analysis'!BI119</f>
        <v>5.5</v>
      </c>
      <c r="K510" s="282">
        <f>'Total Analysis'!BP119</f>
        <v>6.5500000000000003E-2</v>
      </c>
      <c r="L510" s="172">
        <f>'Total Analysis'!BW119</f>
        <v>5.753610108303249E-2</v>
      </c>
      <c r="M510" s="288"/>
    </row>
    <row r="511" spans="1:13" x14ac:dyDescent="0.25">
      <c r="A511" s="31">
        <f t="shared" si="7"/>
        <v>510</v>
      </c>
      <c r="B511" s="325">
        <f>'Total Analysis'!E120</f>
        <v>347.846</v>
      </c>
      <c r="C511" s="32">
        <f>'Total Analysis'!L120</f>
        <v>2409.5169999999998</v>
      </c>
      <c r="D511" s="22">
        <f>'Minitab data'!C511-'Minitab data'!B511</f>
        <v>2061.6709999999998</v>
      </c>
      <c r="E511" s="32">
        <f>'Total Analysis'!Z120</f>
        <v>443.53104711956911</v>
      </c>
      <c r="F511" s="290">
        <f>'Total Analysis'!AG120</f>
        <v>0.39</v>
      </c>
      <c r="G511" s="32"/>
      <c r="H511" s="288">
        <f>'Total Analysis'!AU120</f>
        <v>6.9393620262013053E-2</v>
      </c>
      <c r="I511" s="288"/>
      <c r="J511" s="32">
        <f>'Total Analysis'!BI120</f>
        <v>14.71</v>
      </c>
      <c r="K511" s="282">
        <f>'Total Analysis'!BP120</f>
        <v>0.13669999999999999</v>
      </c>
      <c r="L511" s="172">
        <f>'Total Analysis'!BW120</f>
        <v>6.1915746843050116E-2</v>
      </c>
      <c r="M511" s="288">
        <f>'Total Analysis'!CD120</f>
        <v>1</v>
      </c>
    </row>
    <row r="512" spans="1:13" x14ac:dyDescent="0.25">
      <c r="A512" s="31">
        <f t="shared" si="7"/>
        <v>511</v>
      </c>
      <c r="B512" s="325"/>
      <c r="C512" s="32"/>
      <c r="D512" s="22"/>
      <c r="E512" s="32"/>
      <c r="F512" s="290"/>
      <c r="G512" s="32"/>
      <c r="H512" s="288"/>
      <c r="I512" s="288"/>
      <c r="J512" s="32"/>
      <c r="K512" s="282"/>
      <c r="L512" s="172"/>
      <c r="M512" s="288"/>
    </row>
    <row r="513" spans="1:13" x14ac:dyDescent="0.25">
      <c r="A513" s="31">
        <f t="shared" si="7"/>
        <v>512</v>
      </c>
      <c r="B513" s="325">
        <f>'Total Analysis'!E122</f>
        <v>30.332000000000001</v>
      </c>
      <c r="C513" s="32">
        <f>'Total Analysis'!L122</f>
        <v>146.90899999999999</v>
      </c>
      <c r="D513" s="22">
        <f>'Minitab data'!C513-'Minitab data'!B513</f>
        <v>116.577</v>
      </c>
      <c r="E513" s="32">
        <f>'Total Analysis'!Z122</f>
        <v>14.284061433147571</v>
      </c>
      <c r="F513" s="290">
        <f>'Total Analysis'!AG122</f>
        <v>0.32</v>
      </c>
      <c r="G513" s="32"/>
      <c r="H513" s="288">
        <f>'Total Analysis'!AU122</f>
        <v>0.16092015003368862</v>
      </c>
      <c r="I513" s="288"/>
      <c r="J513" s="32">
        <f>'Total Analysis'!BI122</f>
        <v>1.3</v>
      </c>
      <c r="K513" s="282">
        <f>'Total Analysis'!BP122</f>
        <v>0.12210000000000001</v>
      </c>
      <c r="L513" s="172">
        <f>'Total Analysis'!BW122</f>
        <v>0.17777185303680004</v>
      </c>
      <c r="M513" s="288">
        <f>'Total Analysis'!CD122</f>
        <v>0.88888888888888884</v>
      </c>
    </row>
    <row r="514" spans="1:13" x14ac:dyDescent="0.25">
      <c r="A514" s="31">
        <f t="shared" si="7"/>
        <v>513</v>
      </c>
      <c r="B514" s="325">
        <f>'Total Analysis'!E123</f>
        <v>7669.5266599999995</v>
      </c>
      <c r="C514" s="32">
        <f>'Total Analysis'!L123</f>
        <v>14414.983599999998</v>
      </c>
      <c r="D514" s="22">
        <f>'Minitab data'!C514-'Minitab data'!B514</f>
        <v>6745.4569399999982</v>
      </c>
      <c r="E514" s="32">
        <f>'Total Analysis'!Z123</f>
        <v>1023.0887921003233</v>
      </c>
      <c r="F514" s="290"/>
      <c r="G514" s="32"/>
      <c r="H514" s="288">
        <f>'Total Analysis'!AU123</f>
        <v>0.13673808182345426</v>
      </c>
      <c r="I514" s="288"/>
      <c r="J514" s="32">
        <f>'Total Analysis'!BI123</f>
        <v>738.47319999999991</v>
      </c>
      <c r="K514" s="282">
        <f>'Total Analysis'!BP123</f>
        <v>0.67646399999999995</v>
      </c>
      <c r="L514" s="172">
        <f>'Total Analysis'!BW123</f>
        <v>0.42162655841823932</v>
      </c>
      <c r="M514" s="288">
        <f>'Total Analysis'!CD123</f>
        <v>0.88888888888888884</v>
      </c>
    </row>
    <row r="515" spans="1:13" x14ac:dyDescent="0.25">
      <c r="A515" s="31">
        <f t="shared" si="7"/>
        <v>514</v>
      </c>
      <c r="B515" s="325">
        <f>'Total Analysis'!E124</f>
        <v>3894.72</v>
      </c>
      <c r="C515" s="32">
        <f>'Total Analysis'!L124</f>
        <v>6585.8450000000003</v>
      </c>
      <c r="D515" s="22">
        <f>'Minitab data'!C515-'Minitab data'!B515</f>
        <v>2691.1250000000005</v>
      </c>
      <c r="E515" s="32">
        <f>'Total Analysis'!Z124</f>
        <v>995.42489705428022</v>
      </c>
      <c r="F515" s="290">
        <f>'Total Analysis'!AG124</f>
        <v>0.32</v>
      </c>
      <c r="G515" s="32">
        <f>'Total Analysis'!AN124</f>
        <v>18.321000000000002</v>
      </c>
      <c r="H515" s="288">
        <f>'Total Analysis'!AU124</f>
        <v>0.2953091153351059</v>
      </c>
      <c r="I515" s="288">
        <f>'Total Analysis'!BB124</f>
        <v>7.638196066627116E-3</v>
      </c>
      <c r="J515" s="32">
        <f>'Total Analysis'!BI124</f>
        <v>13.986000000000001</v>
      </c>
      <c r="K515" s="282">
        <f>'Total Analysis'!BP124</f>
        <v>0.17610000000000001</v>
      </c>
      <c r="L515" s="172">
        <f>'Total Analysis'!BW124</f>
        <v>0.14098188266397949</v>
      </c>
      <c r="M515" s="288">
        <f>'Total Analysis'!CD124</f>
        <v>1</v>
      </c>
    </row>
    <row r="516" spans="1:13" x14ac:dyDescent="0.25">
      <c r="A516" s="31">
        <f t="shared" ref="A516:A579" si="8">A515+1</f>
        <v>515</v>
      </c>
      <c r="B516" s="325">
        <f>'Total Analysis'!E125</f>
        <v>65.840999999999994</v>
      </c>
      <c r="C516" s="32">
        <f>'Total Analysis'!L125</f>
        <v>231.84899999999999</v>
      </c>
      <c r="D516" s="22">
        <f>'Minitab data'!C516-'Minitab data'!B516</f>
        <v>166.00799999999998</v>
      </c>
      <c r="E516" s="32">
        <f>'Total Analysis'!Z125</f>
        <v>25.095607923858442</v>
      </c>
      <c r="F516" s="290">
        <f>'Total Analysis'!AG125</f>
        <v>-0.04</v>
      </c>
      <c r="G516" s="32"/>
      <c r="H516" s="288">
        <f>'Total Analysis'!AU125</f>
        <v>0.10407011665033351</v>
      </c>
      <c r="I516" s="288"/>
      <c r="J516" s="32">
        <f>'Total Analysis'!BI125</f>
        <v>0.83</v>
      </c>
      <c r="K516" s="282">
        <f>'Total Analysis'!BP125</f>
        <v>7.6600000000000001E-2</v>
      </c>
      <c r="L516" s="172">
        <f>'Total Analysis'!BW125</f>
        <v>5.335069105345349E-2</v>
      </c>
      <c r="M516" s="288">
        <f>'Total Analysis'!CD125</f>
        <v>0.88888888888888884</v>
      </c>
    </row>
    <row r="517" spans="1:13" x14ac:dyDescent="0.25">
      <c r="A517" s="31">
        <f t="shared" si="8"/>
        <v>516</v>
      </c>
      <c r="B517" s="325">
        <f>'Total Analysis'!E126</f>
        <v>48.018000000000001</v>
      </c>
      <c r="C517" s="32">
        <f>'Total Analysis'!L126</f>
        <v>987.33699999999999</v>
      </c>
      <c r="D517" s="22">
        <f>'Minitab data'!C517-'Minitab data'!B517</f>
        <v>939.31899999999996</v>
      </c>
      <c r="E517" s="32">
        <f>'Total Analysis'!Z126</f>
        <v>140.99549934806356</v>
      </c>
      <c r="F517" s="290">
        <f>'Total Analysis'!AG126</f>
        <v>0.02</v>
      </c>
      <c r="G517" s="32"/>
      <c r="H517" s="288">
        <f>'Total Analysis'!AU126</f>
        <v>1.5562177084339364E-2</v>
      </c>
      <c r="I517" s="288"/>
      <c r="J517" s="32">
        <f>'Total Analysis'!BI126</f>
        <v>5.5</v>
      </c>
      <c r="K517" s="282">
        <f>'Total Analysis'!BP126</f>
        <v>6.2600000000000003E-2</v>
      </c>
      <c r="L517" s="172">
        <f>'Total Analysis'!BW126</f>
        <v>4.0104060345133849E-2</v>
      </c>
      <c r="M517" s="288">
        <f>'Total Analysis'!CD126</f>
        <v>0.94444444444444442</v>
      </c>
    </row>
    <row r="518" spans="1:13" x14ac:dyDescent="0.25">
      <c r="A518" s="31">
        <f t="shared" si="8"/>
        <v>517</v>
      </c>
      <c r="B518" s="325">
        <f>'Total Analysis'!E127</f>
        <v>46722.439999999995</v>
      </c>
      <c r="C518" s="32">
        <f>'Total Analysis'!L127</f>
        <v>176643.31999999998</v>
      </c>
      <c r="D518" s="22">
        <f>'Minitab data'!C518-'Minitab data'!B518</f>
        <v>129920.87999999998</v>
      </c>
      <c r="E518" s="32">
        <f>'Total Analysis'!Z127</f>
        <v>2921.8404123711339</v>
      </c>
      <c r="F518" s="290">
        <f>'Total Analysis'!AG127</f>
        <v>0.2</v>
      </c>
      <c r="G518" s="32">
        <f>'Total Analysis'!AN127</f>
        <v>2404.0999999999995</v>
      </c>
      <c r="H518" s="288">
        <f>'Total Analysis'!AU127</f>
        <v>0.16851043473061053</v>
      </c>
      <c r="I518" s="288">
        <f>'Total Analysis'!BB127</f>
        <v>0.10472643317651158</v>
      </c>
      <c r="J518" s="32">
        <f>'Total Analysis'!BI127</f>
        <v>3368.9233599999998</v>
      </c>
      <c r="K518" s="282">
        <f>'Total Analysis'!BP127</f>
        <v>0.31170399999999993</v>
      </c>
      <c r="L518" s="172">
        <f>'Total Analysis'!BW127</f>
        <v>1.5741214165261381</v>
      </c>
      <c r="M518" s="288">
        <f>'Total Analysis'!CD127</f>
        <v>1</v>
      </c>
    </row>
    <row r="519" spans="1:13" x14ac:dyDescent="0.25">
      <c r="A519" s="31">
        <f t="shared" si="8"/>
        <v>518</v>
      </c>
      <c r="B519" s="325">
        <f>'Total Analysis'!E128</f>
        <v>375.61900000000003</v>
      </c>
      <c r="C519" s="32">
        <f>'Total Analysis'!L128</f>
        <v>851.24099999999999</v>
      </c>
      <c r="D519" s="22">
        <f>'Minitab data'!C519-'Minitab data'!B519</f>
        <v>475.62199999999996</v>
      </c>
      <c r="E519" s="32">
        <f>'Total Analysis'!Z128</f>
        <v>-152.90661125476566</v>
      </c>
      <c r="F519" s="290">
        <f>'Total Analysis'!AG128</f>
        <v>0.13</v>
      </c>
      <c r="G519" s="32"/>
      <c r="H519" s="288">
        <f>'Total Analysis'!AU128</f>
        <v>2.9470842328376923E-2</v>
      </c>
      <c r="I519" s="288"/>
      <c r="J519" s="32">
        <f>'Total Analysis'!BI128</f>
        <v>0.92</v>
      </c>
      <c r="K519" s="282">
        <f>'Total Analysis'!BP128</f>
        <v>-1.7299999999999999E-2</v>
      </c>
      <c r="L519" s="172">
        <f>'Total Analysis'!BW128</f>
        <v>-0.22150812829525482</v>
      </c>
      <c r="M519" s="288">
        <f>'Total Analysis'!CD128</f>
        <v>0.16666666666666666</v>
      </c>
    </row>
    <row r="520" spans="1:13" x14ac:dyDescent="0.25">
      <c r="A520" s="31">
        <f t="shared" si="8"/>
        <v>519</v>
      </c>
      <c r="B520" s="325">
        <f>'Total Analysis'!E129</f>
        <v>176.91800000000001</v>
      </c>
      <c r="C520" s="32">
        <f>'Total Analysis'!L129</f>
        <v>766.50800000000004</v>
      </c>
      <c r="D520" s="22">
        <f>'Minitab data'!C520-'Minitab data'!B520</f>
        <v>589.59</v>
      </c>
      <c r="E520" s="32">
        <f>'Total Analysis'!Z129</f>
        <v>158.85165534756493</v>
      </c>
      <c r="F520" s="290">
        <f>'Total Analysis'!AG129</f>
        <v>0.15</v>
      </c>
      <c r="G520" s="32">
        <f>'Total Analysis'!AN129</f>
        <v>78</v>
      </c>
      <c r="H520" s="288">
        <f>'Total Analysis'!AU129</f>
        <v>0.15624423195977805</v>
      </c>
      <c r="I520" s="288">
        <f>'Total Analysis'!BB129</f>
        <v>0.59523355285750257</v>
      </c>
      <c r="J520" s="32">
        <f>'Total Analysis'!BI129</f>
        <v>9.94</v>
      </c>
      <c r="K520" s="282">
        <f>'Total Analysis'!BP129</f>
        <v>0.38969999999999999</v>
      </c>
      <c r="L520" s="172">
        <f>'Total Analysis'!BW129</f>
        <v>0.19390562692171426</v>
      </c>
      <c r="M520" s="288">
        <f>'Total Analysis'!CD129</f>
        <v>0.88888888888888884</v>
      </c>
    </row>
    <row r="521" spans="1:13" x14ac:dyDescent="0.25">
      <c r="A521" s="31">
        <f t="shared" si="8"/>
        <v>520</v>
      </c>
      <c r="B521" s="325">
        <f>'Total Analysis'!E130</f>
        <v>603.44000000000005</v>
      </c>
      <c r="C521" s="32">
        <f>'Total Analysis'!L130</f>
        <v>4519.567</v>
      </c>
      <c r="D521" s="22">
        <f>'Minitab data'!C521-'Minitab data'!B521</f>
        <v>3916.127</v>
      </c>
      <c r="E521" s="32">
        <f>'Total Analysis'!Z130</f>
        <v>795.67780702688037</v>
      </c>
      <c r="F521" s="290">
        <f>'Total Analysis'!AG130</f>
        <v>0.19</v>
      </c>
      <c r="G521" s="32"/>
      <c r="H521" s="288">
        <f>'Total Analysis'!AU130</f>
        <v>8.2595681246698749E-2</v>
      </c>
      <c r="I521" s="288"/>
      <c r="J521" s="32">
        <f>'Total Analysis'!BI130</f>
        <v>16.350000000000001</v>
      </c>
      <c r="K521" s="282">
        <f>'Total Analysis'!BP130</f>
        <v>0.18710000000000002</v>
      </c>
      <c r="L521" s="172">
        <f>'Total Analysis'!BW130</f>
        <v>5.0297614300201313E-2</v>
      </c>
      <c r="M521" s="288">
        <f>'Total Analysis'!CD130</f>
        <v>1</v>
      </c>
    </row>
    <row r="522" spans="1:13" x14ac:dyDescent="0.25">
      <c r="A522" s="31">
        <f t="shared" si="8"/>
        <v>521</v>
      </c>
      <c r="B522" s="325">
        <f>'Total Analysis'!E131</f>
        <v>215.15299999999999</v>
      </c>
      <c r="C522" s="32">
        <f>'Total Analysis'!L131</f>
        <v>259.87599999999998</v>
      </c>
      <c r="D522" s="22">
        <f>'Minitab data'!C522-'Minitab data'!B522</f>
        <v>44.722999999999985</v>
      </c>
      <c r="E522" s="32">
        <f>'Total Analysis'!Z131</f>
        <v>1137.324932038835</v>
      </c>
      <c r="F522" s="290">
        <f>'Total Analysis'!AG131</f>
        <v>0.06</v>
      </c>
      <c r="G522" s="32"/>
      <c r="H522" s="288">
        <f>'Total Analysis'!AU131</f>
        <v>0.64404917635296333</v>
      </c>
      <c r="I522" s="288"/>
      <c r="J522" s="32">
        <f>'Total Analysis'!BI131</f>
        <v>4.2300000000000004</v>
      </c>
      <c r="K522" s="282">
        <f>'Total Analysis'!BP131</f>
        <v>0.1956</v>
      </c>
      <c r="L522" s="172">
        <f>'Total Analysis'!BW131</f>
        <v>0.15054707020695832</v>
      </c>
      <c r="M522" s="288">
        <f>'Total Analysis'!CD131</f>
        <v>1</v>
      </c>
    </row>
    <row r="523" spans="1:13" x14ac:dyDescent="0.25">
      <c r="A523" s="31">
        <f t="shared" si="8"/>
        <v>522</v>
      </c>
      <c r="B523" s="325">
        <f>'Total Analysis'!E132</f>
        <v>22068</v>
      </c>
      <c r="C523" s="32">
        <f>'Total Analysis'!L132</f>
        <v>105231</v>
      </c>
      <c r="D523" s="22">
        <f>'Minitab data'!C523-'Minitab data'!B523</f>
        <v>83163</v>
      </c>
      <c r="E523" s="32">
        <f>'Total Analysis'!Z132</f>
        <v>-9389.4897959183672</v>
      </c>
      <c r="F523" s="290">
        <f>'Total Analysis'!AG132</f>
        <v>0.01</v>
      </c>
      <c r="G523" s="32">
        <f>'Total Analysis'!AN132</f>
        <v>873</v>
      </c>
      <c r="H523" s="288">
        <f>'Total Analysis'!AU132</f>
        <v>8.2128768142910313E-2</v>
      </c>
      <c r="I523" s="288">
        <f>'Total Analysis'!BB132</f>
        <v>3.2059050347030958E-2</v>
      </c>
      <c r="J523" s="32">
        <f>'Total Analysis'!BI132</f>
        <v>119.81</v>
      </c>
      <c r="K523" s="282">
        <f>'Total Analysis'!BP132</f>
        <v>7.1399999999999991E-2</v>
      </c>
      <c r="L523" s="172">
        <f>'Total Analysis'!BW132</f>
        <v>0.28714169821525148</v>
      </c>
      <c r="M523" s="288">
        <f>'Total Analysis'!CD132</f>
        <v>0.72222222222222221</v>
      </c>
    </row>
    <row r="524" spans="1:13" x14ac:dyDescent="0.25">
      <c r="A524" s="31">
        <f t="shared" si="8"/>
        <v>523</v>
      </c>
      <c r="B524" s="325">
        <f>'Total Analysis'!E133</f>
        <v>1213</v>
      </c>
      <c r="C524" s="32">
        <f>'Total Analysis'!L133</f>
        <v>26607</v>
      </c>
      <c r="D524" s="22">
        <f>'Minitab data'!C524-'Minitab data'!B524</f>
        <v>25394</v>
      </c>
      <c r="E524" s="32">
        <f>'Total Analysis'!Z133</f>
        <v>2422.7006896551725</v>
      </c>
      <c r="F524" s="290">
        <f>'Total Analysis'!AG133</f>
        <v>0.18</v>
      </c>
      <c r="G524" s="32"/>
      <c r="H524" s="288">
        <f>'Total Analysis'!AU133</f>
        <v>2.5926005086883107E-2</v>
      </c>
      <c r="I524" s="288"/>
      <c r="J524" s="32">
        <f>'Total Analysis'!BI133</f>
        <v>55.86</v>
      </c>
      <c r="K524" s="282">
        <f>'Total Analysis'!BP133</f>
        <v>7.0099999999999996E-2</v>
      </c>
      <c r="L524" s="172">
        <f>'Total Analysis'!BW133</f>
        <v>0.22274614869390488</v>
      </c>
      <c r="M524" s="288"/>
    </row>
    <row r="525" spans="1:13" x14ac:dyDescent="0.25">
      <c r="A525" s="31">
        <f t="shared" si="8"/>
        <v>524</v>
      </c>
      <c r="B525" s="325">
        <f>'Total Analysis'!E134</f>
        <v>2675</v>
      </c>
      <c r="C525" s="32">
        <f>'Total Analysis'!L134</f>
        <v>23024</v>
      </c>
      <c r="D525" s="22">
        <f>'Minitab data'!C525-'Minitab data'!B525</f>
        <v>20349</v>
      </c>
      <c r="E525" s="32">
        <f>'Total Analysis'!Z134</f>
        <v>14083.574081935896</v>
      </c>
      <c r="F525" s="290">
        <f>'Total Analysis'!AG134</f>
        <v>0.04</v>
      </c>
      <c r="G525" s="32"/>
      <c r="H525" s="288">
        <f>'Total Analysis'!AU134</f>
        <v>3.3988539191644539E-2</v>
      </c>
      <c r="I525" s="288"/>
      <c r="J525" s="32">
        <f>'Total Analysis'!BI134</f>
        <v>151.14000000000001</v>
      </c>
      <c r="K525" s="282">
        <f>'Total Analysis'!BP134</f>
        <v>0.29710000000000003</v>
      </c>
      <c r="L525" s="172">
        <f>'Total Analysis'!BW134</f>
        <v>0.36592279930566829</v>
      </c>
      <c r="M525" s="288">
        <f>'Total Analysis'!CD134</f>
        <v>0.83333333333333337</v>
      </c>
    </row>
    <row r="526" spans="1:13" x14ac:dyDescent="0.25">
      <c r="A526" s="31">
        <f t="shared" si="8"/>
        <v>525</v>
      </c>
      <c r="B526" s="325">
        <f>'Total Analysis'!F4</f>
        <v>1590</v>
      </c>
      <c r="C526" s="32">
        <f>'Total Analysis'!M4</f>
        <v>9042</v>
      </c>
      <c r="D526" s="22">
        <f>'Minitab data'!C526-'Minitab data'!B526</f>
        <v>7452</v>
      </c>
      <c r="E526" s="32">
        <f>'Total Analysis'!AA4</f>
        <v>1138.5853985264569</v>
      </c>
      <c r="F526" s="290">
        <f>'Total Analysis'!AH4</f>
        <v>0.09</v>
      </c>
      <c r="G526" s="32">
        <f>'Total Analysis'!AO4</f>
        <v>4</v>
      </c>
      <c r="H526" s="288">
        <f>'Total Analysis'!AV4</f>
        <v>8.9355962684050799E-2</v>
      </c>
      <c r="I526" s="288">
        <f>'Total Analysis'!BC4</f>
        <v>3.0983733539891559E-3</v>
      </c>
      <c r="J526" s="32">
        <f>'Total Analysis'!BJ4</f>
        <v>87.9</v>
      </c>
      <c r="K526" s="282">
        <f>'Total Analysis'!BQ4</f>
        <v>0.1036</v>
      </c>
      <c r="L526" s="172">
        <f>'Total Analysis'!BX4</f>
        <v>0.12176081535292205</v>
      </c>
      <c r="M526" s="288">
        <f>'Total Analysis'!CE4</f>
        <v>0.44444444444444442</v>
      </c>
    </row>
    <row r="527" spans="1:13" x14ac:dyDescent="0.25">
      <c r="A527" s="31">
        <f t="shared" si="8"/>
        <v>526</v>
      </c>
      <c r="B527" s="325">
        <f>'Total Analysis'!F5</f>
        <v>2170</v>
      </c>
      <c r="C527" s="32">
        <f>'Total Analysis'!M5</f>
        <v>21342</v>
      </c>
      <c r="D527" s="22">
        <f>'Minitab data'!C527-'Minitab data'!B527</f>
        <v>19172</v>
      </c>
      <c r="E527" s="32">
        <f>'Total Analysis'!AA5</f>
        <v>-5207.8848551521824</v>
      </c>
      <c r="F527" s="290">
        <f>'Total Analysis'!AH5</f>
        <v>-0.24</v>
      </c>
      <c r="G527" s="32">
        <f>'Total Analysis'!AO5</f>
        <v>93</v>
      </c>
      <c r="H527" s="288">
        <f>'Total Analysis'!AV5</f>
        <v>4.1720339145982735E-2</v>
      </c>
      <c r="I527" s="288">
        <f>'Total Analysis'!BC5</f>
        <v>3.6427732079905996E-2</v>
      </c>
      <c r="J527" s="32">
        <f>'Total Analysis'!BJ5</f>
        <v>71.64</v>
      </c>
      <c r="K527" s="282">
        <f>'Total Analysis'!BQ5</f>
        <v>-8.2100000000000006E-2</v>
      </c>
      <c r="L527" s="172">
        <f>'Total Analysis'!BX5</f>
        <v>-0.11576631630408213</v>
      </c>
      <c r="M527" s="288">
        <f>'Total Analysis'!CE5</f>
        <v>0.83333333333333337</v>
      </c>
    </row>
    <row r="528" spans="1:13" x14ac:dyDescent="0.25">
      <c r="A528" s="31">
        <f t="shared" si="8"/>
        <v>527</v>
      </c>
      <c r="B528" s="325">
        <f>'Total Analysis'!F6</f>
        <v>126</v>
      </c>
      <c r="C528" s="32">
        <f>'Total Analysis'!M6</f>
        <v>2467</v>
      </c>
      <c r="D528" s="22">
        <f>'Minitab data'!C528-'Minitab data'!B528</f>
        <v>2341</v>
      </c>
      <c r="E528" s="32">
        <f>'Total Analysis'!AA6</f>
        <v>69.089494163424135</v>
      </c>
      <c r="F528" s="290">
        <f>'Total Analysis'!AH6</f>
        <v>-0.19</v>
      </c>
      <c r="G528" s="32">
        <f>'Total Analysis'!AO6</f>
        <v>15</v>
      </c>
      <c r="H528" s="288">
        <f>'Total Analysis'!AV6</f>
        <v>1.729818780889621E-2</v>
      </c>
      <c r="I528" s="288">
        <f>'Total Analysis'!BC6</f>
        <v>0.10563380281690141</v>
      </c>
      <c r="J528" s="32">
        <f>'Total Analysis'!BJ6</f>
        <v>102.61</v>
      </c>
      <c r="K528" s="282"/>
      <c r="L528" s="172">
        <f>'Total Analysis'!BX6</f>
        <v>0.28670842032011135</v>
      </c>
      <c r="M528" s="288">
        <f>'Total Analysis'!CE6</f>
        <v>0.77777777777777779</v>
      </c>
    </row>
    <row r="529" spans="1:13" x14ac:dyDescent="0.25">
      <c r="A529" s="31">
        <f t="shared" si="8"/>
        <v>528</v>
      </c>
      <c r="B529" s="325">
        <f>'Total Analysis'!F7</f>
        <v>3274</v>
      </c>
      <c r="C529" s="32">
        <f>'Total Analysis'!M7</f>
        <v>70545</v>
      </c>
      <c r="D529" s="22">
        <f>'Minitab data'!C529-'Minitab data'!B529</f>
        <v>67271</v>
      </c>
      <c r="E529" s="32">
        <f>'Total Analysis'!AA7</f>
        <v>4416.7018371400209</v>
      </c>
      <c r="F529" s="290">
        <f>'Total Analysis'!AH7</f>
        <v>-0.22</v>
      </c>
      <c r="G529" s="32">
        <f>'Total Analysis'!AO7</f>
        <v>542</v>
      </c>
      <c r="H529" s="288">
        <f>'Total Analysis'!AV7</f>
        <v>2.628030181409536E-2</v>
      </c>
      <c r="I529" s="288">
        <f>'Total Analysis'!BC7</f>
        <v>0.13435795736241943</v>
      </c>
      <c r="J529" s="32">
        <f>'Total Analysis'!BJ7</f>
        <v>256.06</v>
      </c>
      <c r="K529" s="282">
        <f>'Total Analysis'!BQ7</f>
        <v>5.5300000000000002E-2</v>
      </c>
      <c r="L529" s="172">
        <f>'Total Analysis'!BX7</f>
        <v>0.35640078826027893</v>
      </c>
      <c r="M529" s="288"/>
    </row>
    <row r="530" spans="1:13" x14ac:dyDescent="0.25">
      <c r="A530" s="31">
        <f t="shared" si="8"/>
        <v>529</v>
      </c>
      <c r="B530" s="325">
        <f>'Total Analysis'!F8</f>
        <v>5879</v>
      </c>
      <c r="C530" s="32">
        <f>'Total Analysis'!M8</f>
        <v>41343</v>
      </c>
      <c r="D530" s="22">
        <f>'Minitab data'!C530-'Minitab data'!B530</f>
        <v>35464</v>
      </c>
      <c r="E530" s="32">
        <f>'Total Analysis'!AA8</f>
        <v>-6830.4980039920165</v>
      </c>
      <c r="F530" s="290">
        <f>'Total Analysis'!AH8</f>
        <v>-0.23</v>
      </c>
      <c r="G530" s="32">
        <f>'Total Analysis'!AO8</f>
        <v>119</v>
      </c>
      <c r="H530" s="288">
        <f>'Total Analysis'!AV8</f>
        <v>4.5756313966610888E-2</v>
      </c>
      <c r="I530" s="288">
        <f>'Total Analysis'!BC8</f>
        <v>1.9839946648882962E-2</v>
      </c>
      <c r="J530" s="32">
        <f>'Total Analysis'!BJ8</f>
        <v>19.5</v>
      </c>
      <c r="K530" s="282">
        <f>'Total Analysis'!BQ8</f>
        <v>-4.58E-2</v>
      </c>
      <c r="L530" s="172">
        <f>'Total Analysis'!BX8</f>
        <v>-4.4868824671401844E-3</v>
      </c>
      <c r="M530" s="288">
        <f>'Total Analysis'!CE8</f>
        <v>0.83333333333333337</v>
      </c>
    </row>
    <row r="531" spans="1:13" x14ac:dyDescent="0.25">
      <c r="A531" s="31">
        <f t="shared" si="8"/>
        <v>530</v>
      </c>
      <c r="B531" s="325">
        <f>'Total Analysis'!F9</f>
        <v>295.3</v>
      </c>
      <c r="C531" s="32">
        <f>'Total Analysis'!M9</f>
        <v>2768</v>
      </c>
      <c r="D531" s="22">
        <f>'Minitab data'!C531-'Minitab data'!B531</f>
        <v>2472.6999999999998</v>
      </c>
      <c r="E531" s="32">
        <f>'Total Analysis'!AA9</f>
        <v>-4679.4844444444443</v>
      </c>
      <c r="F531" s="290">
        <f>'Total Analysis'!AH9</f>
        <v>-0.11</v>
      </c>
      <c r="G531" s="32"/>
      <c r="H531" s="288">
        <f>'Total Analysis'!AV9</f>
        <v>5.0240740425676708E-2</v>
      </c>
      <c r="I531" s="288"/>
      <c r="J531" s="32">
        <f>'Total Analysis'!BJ9</f>
        <v>40.590000000000003</v>
      </c>
      <c r="K531" s="282"/>
      <c r="L531" s="172">
        <f>'Total Analysis'!BX9</f>
        <v>0.27370943663078495</v>
      </c>
      <c r="M531" s="288">
        <f>'Total Analysis'!CE9</f>
        <v>0.88888888888888884</v>
      </c>
    </row>
    <row r="532" spans="1:13" x14ac:dyDescent="0.25">
      <c r="A532" s="31">
        <f t="shared" si="8"/>
        <v>531</v>
      </c>
      <c r="B532" s="325">
        <f>'Total Analysis'!F10</f>
        <v>846</v>
      </c>
      <c r="C532" s="32">
        <f>'Total Analysis'!M10</f>
        <v>26753</v>
      </c>
      <c r="D532" s="22">
        <f>'Minitab data'!C532-'Minitab data'!B532</f>
        <v>25907</v>
      </c>
      <c r="E532" s="32">
        <f>'Total Analysis'!AA10</f>
        <v>-4484.06106870229</v>
      </c>
      <c r="F532" s="290">
        <f>'Total Analysis'!AH10</f>
        <v>-0.02</v>
      </c>
      <c r="G532" s="32"/>
      <c r="H532" s="288">
        <f>'Total Analysis'!AV10</f>
        <v>2.3410908487146137E-2</v>
      </c>
      <c r="I532" s="288"/>
      <c r="J532" s="32">
        <f>'Total Analysis'!BJ10</f>
        <v>16.399999999999999</v>
      </c>
      <c r="K532" s="282"/>
      <c r="L532" s="172">
        <f>'Total Analysis'!BX10</f>
        <v>-0.17544541626174279</v>
      </c>
      <c r="M532" s="288">
        <f>'Total Analysis'!CE10</f>
        <v>0.72222222222222221</v>
      </c>
    </row>
    <row r="533" spans="1:13" x14ac:dyDescent="0.25">
      <c r="A533" s="31">
        <f t="shared" si="8"/>
        <v>532</v>
      </c>
      <c r="B533" s="325">
        <f>'Total Analysis'!F11</f>
        <v>35.637999999999998</v>
      </c>
      <c r="C533" s="32">
        <f>'Total Analysis'!M11</f>
        <v>131.16300000000001</v>
      </c>
      <c r="D533" s="22">
        <f>'Minitab data'!C533-'Minitab data'!B533</f>
        <v>95.525000000000006</v>
      </c>
      <c r="E533" s="32">
        <f>'Total Analysis'!AA11</f>
        <v>31.003180614105897</v>
      </c>
      <c r="F533" s="290">
        <f>'Total Analysis'!AH11</f>
        <v>0.02</v>
      </c>
      <c r="G533" s="32"/>
      <c r="H533" s="288">
        <f>'Total Analysis'!AV11</f>
        <v>9.3152976540547605E-2</v>
      </c>
      <c r="I533" s="288"/>
      <c r="J533" s="32">
        <f>'Total Analysis'!BJ11</f>
        <v>0.56000000000000005</v>
      </c>
      <c r="K533" s="282">
        <f>'Total Analysis'!BQ11</f>
        <v>0.1188</v>
      </c>
      <c r="L533" s="172">
        <f>'Total Analysis'!BX11</f>
        <v>4.8573301489745473E-2</v>
      </c>
      <c r="M533" s="288"/>
    </row>
    <row r="534" spans="1:13" x14ac:dyDescent="0.25">
      <c r="A534" s="31">
        <f t="shared" si="8"/>
        <v>533</v>
      </c>
      <c r="B534" s="325">
        <f>'Total Analysis'!F12</f>
        <v>590</v>
      </c>
      <c r="C534" s="32">
        <f>'Total Analysis'!M12</f>
        <v>3187</v>
      </c>
      <c r="D534" s="22">
        <f>'Minitab data'!C534-'Minitab data'!B534</f>
        <v>2597</v>
      </c>
      <c r="E534" s="32">
        <f>'Total Analysis'!AA12</f>
        <v>729.2713567839196</v>
      </c>
      <c r="F534" s="290">
        <f>'Total Analysis'!AH12</f>
        <v>7.0000000000000007E-2</v>
      </c>
      <c r="G534" s="32"/>
      <c r="H534" s="288">
        <f>'Total Analysis'!AV12</f>
        <v>9.1204204668418609E-2</v>
      </c>
      <c r="I534" s="288"/>
      <c r="J534" s="32">
        <f>'Total Analysis'!BJ12</f>
        <v>309.94</v>
      </c>
      <c r="K534" s="282">
        <f>'Total Analysis'!BQ12</f>
        <v>0.13150000000000001</v>
      </c>
      <c r="L534" s="172">
        <f>'Total Analysis'!BX12</f>
        <v>0.18551107200469277</v>
      </c>
      <c r="M534" s="288">
        <f>'Total Analysis'!CE12</f>
        <v>1</v>
      </c>
    </row>
    <row r="535" spans="1:13" x14ac:dyDescent="0.25">
      <c r="A535" s="31">
        <f t="shared" si="8"/>
        <v>534</v>
      </c>
      <c r="B535" s="325">
        <f>'Total Analysis'!F13</f>
        <v>333</v>
      </c>
      <c r="C535" s="32">
        <f>'Total Analysis'!M13</f>
        <v>6642</v>
      </c>
      <c r="D535" s="22">
        <f>'Minitab data'!C535-'Minitab data'!B535</f>
        <v>6309</v>
      </c>
      <c r="E535" s="32">
        <f>'Total Analysis'!AA13</f>
        <v>1035.7505634861006</v>
      </c>
      <c r="F535" s="290">
        <f>'Total Analysis'!AH13</f>
        <v>0.04</v>
      </c>
      <c r="G535" s="32"/>
      <c r="H535" s="288">
        <f>'Total Analysis'!AV13</f>
        <v>2.7973790322580645E-2</v>
      </c>
      <c r="I535" s="288"/>
      <c r="J535" s="32">
        <f>'Total Analysis'!BJ13</f>
        <v>179.2</v>
      </c>
      <c r="K535" s="282">
        <f>'Total Analysis'!BQ13</f>
        <v>0.12960000000000002</v>
      </c>
      <c r="L535" s="172">
        <f>'Total Analysis'!BX13</f>
        <v>0.10864270864270864</v>
      </c>
      <c r="M535" s="288">
        <f>'Total Analysis'!CE13</f>
        <v>0.83333333333333337</v>
      </c>
    </row>
    <row r="536" spans="1:13" x14ac:dyDescent="0.25">
      <c r="A536" s="31">
        <f t="shared" si="8"/>
        <v>535</v>
      </c>
      <c r="B536" s="325">
        <f>'Total Analysis'!F14</f>
        <v>21.001000000000001</v>
      </c>
      <c r="C536" s="32">
        <f>'Total Analysis'!M14</f>
        <v>147.16800000000001</v>
      </c>
      <c r="D536" s="22">
        <f>'Minitab data'!C536-'Minitab data'!B536</f>
        <v>126.167</v>
      </c>
      <c r="E536" s="32">
        <f>'Total Analysis'!AA14</f>
        <v>13.296105169904449</v>
      </c>
      <c r="F536" s="290">
        <f>'Total Analysis'!AH14</f>
        <v>-0.09</v>
      </c>
      <c r="G536" s="32"/>
      <c r="H536" s="288">
        <f>'Total Analysis'!AV14</f>
        <v>8.8474436318290592E-2</v>
      </c>
      <c r="I536" s="288"/>
      <c r="J536" s="32">
        <f>'Total Analysis'!BJ14</f>
        <v>2</v>
      </c>
      <c r="K536" s="282"/>
      <c r="L536" s="172">
        <f>'Total Analysis'!BX14</f>
        <v>0.20124471033549055</v>
      </c>
      <c r="M536" s="288">
        <f>'Total Analysis'!CE14</f>
        <v>0.94444444444444442</v>
      </c>
    </row>
    <row r="537" spans="1:13" x14ac:dyDescent="0.25">
      <c r="A537" s="31">
        <f t="shared" si="8"/>
        <v>536</v>
      </c>
      <c r="B537" s="325">
        <f>'Total Analysis'!F15</f>
        <v>4</v>
      </c>
      <c r="C537" s="32">
        <f>'Total Analysis'!M15</f>
        <v>1015</v>
      </c>
      <c r="D537" s="22">
        <f>'Minitab data'!C537-'Minitab data'!B537</f>
        <v>1011</v>
      </c>
      <c r="E537" s="32">
        <f>'Total Analysis'!AA15</f>
        <v>289.51528384279476</v>
      </c>
      <c r="F537" s="290">
        <f>'Total Analysis'!AH15</f>
        <v>-0.11</v>
      </c>
      <c r="G537" s="32"/>
      <c r="H537" s="288">
        <f>'Total Analysis'!AV15</f>
        <v>8.1416649704864645E-4</v>
      </c>
      <c r="I537" s="288"/>
      <c r="J537" s="32">
        <f>'Total Analysis'!BJ15</f>
        <v>41.11</v>
      </c>
      <c r="K537" s="282">
        <f>'Total Analysis'!BQ15</f>
        <v>7.0499999999999993E-2</v>
      </c>
      <c r="L537" s="172">
        <f>'Total Analysis'!BX15</f>
        <v>0.12337662337662338</v>
      </c>
      <c r="M537" s="288">
        <f>'Total Analysis'!CE15</f>
        <v>0.88888888888888884</v>
      </c>
    </row>
    <row r="538" spans="1:13" x14ac:dyDescent="0.25">
      <c r="A538" s="31">
        <f t="shared" si="8"/>
        <v>537</v>
      </c>
      <c r="B538" s="325">
        <f>'Total Analysis'!F16</f>
        <v>145</v>
      </c>
      <c r="C538" s="32">
        <f>'Total Analysis'!M16</f>
        <v>11035</v>
      </c>
      <c r="D538" s="22">
        <f>'Minitab data'!C538-'Minitab data'!B538</f>
        <v>10890</v>
      </c>
      <c r="E538" s="32">
        <f>'Total Analysis'!AA16</f>
        <v>-774.76884422110561</v>
      </c>
      <c r="F538" s="290"/>
      <c r="G538" s="32"/>
      <c r="H538" s="288">
        <f>'Total Analysis'!AV16</f>
        <v>9.3614823423074436E-3</v>
      </c>
      <c r="I538" s="288"/>
      <c r="J538" s="32">
        <f>'Total Analysis'!BJ16</f>
        <v>18.920000000000002</v>
      </c>
      <c r="K538" s="282">
        <f>'Total Analysis'!BQ16</f>
        <v>-1.8000000000000002E-2</v>
      </c>
      <c r="L538" s="172">
        <f>'Total Analysis'!BX16</f>
        <v>4.5523138832997988E-2</v>
      </c>
      <c r="M538" s="288">
        <f>'Total Analysis'!CE16</f>
        <v>0.88888888888888884</v>
      </c>
    </row>
    <row r="539" spans="1:13" x14ac:dyDescent="0.25">
      <c r="A539" s="31">
        <f t="shared" si="8"/>
        <v>538</v>
      </c>
      <c r="B539" s="325">
        <f>'Total Analysis'!F17</f>
        <v>0.437</v>
      </c>
      <c r="C539" s="32">
        <f>'Total Analysis'!M17</f>
        <v>43.902999999999999</v>
      </c>
      <c r="D539" s="22">
        <f>'Minitab data'!C539-'Minitab data'!B539</f>
        <v>43.466000000000001</v>
      </c>
      <c r="E539" s="32">
        <f>'Total Analysis'!AA17</f>
        <v>-0.55064034068912115</v>
      </c>
      <c r="F539" s="290">
        <f>'Total Analysis'!AH17</f>
        <v>0.05</v>
      </c>
      <c r="G539" s="32"/>
      <c r="H539" s="288">
        <f>'Total Analysis'!AV17</f>
        <v>5.45268516669994E-3</v>
      </c>
      <c r="I539" s="288"/>
      <c r="J539" s="32">
        <f>'Total Analysis'!BJ17</f>
        <v>5.0199999999999996</v>
      </c>
      <c r="K539" s="282">
        <f>'Total Analysis'!BQ17</f>
        <v>-1.72E-2</v>
      </c>
      <c r="L539" s="172">
        <f>'Total Analysis'!BX17</f>
        <v>1.0147539889178183E-2</v>
      </c>
      <c r="M539" s="288">
        <f>'Total Analysis'!CE17</f>
        <v>0.72222222222222221</v>
      </c>
    </row>
    <row r="540" spans="1:13" x14ac:dyDescent="0.25">
      <c r="A540" s="31">
        <f t="shared" si="8"/>
        <v>539</v>
      </c>
      <c r="B540" s="325">
        <f>'Total Analysis'!F18</f>
        <v>919</v>
      </c>
      <c r="C540" s="32">
        <f>'Total Analysis'!M18</f>
        <v>178.94800000000001</v>
      </c>
      <c r="D540" s="22">
        <f>'Minitab data'!C540-'Minitab data'!B540</f>
        <v>-740.05200000000002</v>
      </c>
      <c r="E540" s="32">
        <f>'Total Analysis'!AA18</f>
        <v>12.678211171096345</v>
      </c>
      <c r="F540" s="290">
        <f>'Total Analysis'!AH18</f>
        <v>0.03</v>
      </c>
      <c r="G540" s="32">
        <f>'Total Analysis'!AO18</f>
        <v>63</v>
      </c>
      <c r="H540" s="288">
        <f>'Total Analysis'!AV18</f>
        <v>3.0523753059848477E-3</v>
      </c>
      <c r="I540" s="288">
        <f>'Total Analysis'!BC18</f>
        <v>5.2023121387283239E-2</v>
      </c>
      <c r="J540" s="32">
        <f>'Total Analysis'!BJ18</f>
        <v>5</v>
      </c>
      <c r="K540" s="282">
        <f>'Total Analysis'!BQ18</f>
        <v>5.8799999999999998E-2</v>
      </c>
      <c r="L540" s="172">
        <f>'Total Analysis'!BX18</f>
        <v>0.1240811728570155</v>
      </c>
      <c r="M540" s="288">
        <f>'Total Analysis'!CE18</f>
        <v>0.5</v>
      </c>
    </row>
    <row r="541" spans="1:13" x14ac:dyDescent="0.25">
      <c r="A541" s="31">
        <f t="shared" si="8"/>
        <v>540</v>
      </c>
      <c r="B541" s="325">
        <f>'Total Analysis'!F19</f>
        <v>37.427</v>
      </c>
      <c r="C541" s="32">
        <f>'Total Analysis'!M19</f>
        <v>732.01199999999994</v>
      </c>
      <c r="D541" s="22">
        <f>'Minitab data'!C541-'Minitab data'!B541</f>
        <v>694.58499999999992</v>
      </c>
      <c r="E541" s="32">
        <f>'Total Analysis'!AA19</f>
        <v>-218.39794136284252</v>
      </c>
      <c r="F541" s="290">
        <f>'Total Analysis'!AH19</f>
        <v>-0.14000000000000001</v>
      </c>
      <c r="G541" s="32"/>
      <c r="H541" s="288">
        <f>'Total Analysis'!AV19</f>
        <v>2.6274979202280203E-2</v>
      </c>
      <c r="I541" s="288"/>
      <c r="J541" s="32">
        <f>'Total Analysis'!BJ19</f>
        <v>0.16</v>
      </c>
      <c r="K541" s="282">
        <f>'Total Analysis'!BQ19</f>
        <v>-0.1482</v>
      </c>
      <c r="L541" s="172">
        <f>'Total Analysis'!BX19</f>
        <v>-2.581483787621331E-2</v>
      </c>
      <c r="M541" s="288">
        <f>'Total Analysis'!CE19</f>
        <v>1</v>
      </c>
    </row>
    <row r="542" spans="1:13" x14ac:dyDescent="0.25">
      <c r="A542" s="31">
        <f t="shared" si="8"/>
        <v>541</v>
      </c>
      <c r="B542" s="325">
        <f>'Total Analysis'!F20</f>
        <v>73.637</v>
      </c>
      <c r="C542" s="32">
        <f>'Total Analysis'!M20</f>
        <v>279.82100000000003</v>
      </c>
      <c r="D542" s="22">
        <f>'Minitab data'!C542-'Minitab data'!B542</f>
        <v>206.18400000000003</v>
      </c>
      <c r="E542" s="32">
        <f>'Total Analysis'!AA20</f>
        <v>36.101342879486552</v>
      </c>
      <c r="F542" s="290">
        <f>'Total Analysis'!AH20</f>
        <v>0.46</v>
      </c>
      <c r="G542" s="32"/>
      <c r="H542" s="288">
        <f>'Total Analysis'!AV20</f>
        <v>8.9447574346304001E-2</v>
      </c>
      <c r="I542" s="288"/>
      <c r="J542" s="32">
        <f>'Total Analysis'!BJ20</f>
        <v>1.89</v>
      </c>
      <c r="K542" s="282">
        <f>'Total Analysis'!BQ20</f>
        <v>6.4299999999999996E-2</v>
      </c>
      <c r="L542" s="172">
        <f>'Total Analysis'!BX20</f>
        <v>6.3980405787961103E-2</v>
      </c>
      <c r="M542" s="288">
        <f>'Total Analysis'!CE20</f>
        <v>0.94444444444444442</v>
      </c>
    </row>
    <row r="543" spans="1:13" x14ac:dyDescent="0.25">
      <c r="A543" s="31">
        <f t="shared" si="8"/>
        <v>542</v>
      </c>
      <c r="B543" s="325">
        <f>'Total Analysis'!F21</f>
        <v>565.44200000000001</v>
      </c>
      <c r="C543" s="32">
        <f>'Total Analysis'!M21</f>
        <v>1851.8409999999999</v>
      </c>
      <c r="D543" s="22">
        <f>'Minitab data'!C543-'Minitab data'!B543</f>
        <v>1286.3989999999999</v>
      </c>
      <c r="E543" s="32">
        <f>'Total Analysis'!AA21</f>
        <v>141.79411051078057</v>
      </c>
      <c r="F543" s="290">
        <f>'Total Analysis'!AH21</f>
        <v>0.17</v>
      </c>
      <c r="G543" s="32"/>
      <c r="H543" s="288">
        <f>'Total Analysis'!AV21</f>
        <v>0.13889572589611057</v>
      </c>
      <c r="I543" s="288"/>
      <c r="J543" s="32">
        <f>'Total Analysis'!BJ21</f>
        <v>2.62</v>
      </c>
      <c r="K543" s="282">
        <f>'Total Analysis'!BQ21</f>
        <v>5.5E-2</v>
      </c>
      <c r="L543" s="172">
        <f>'Total Analysis'!BX21</f>
        <v>0.16074598110746272</v>
      </c>
      <c r="M543" s="288">
        <f>'Total Analysis'!CE21</f>
        <v>1</v>
      </c>
    </row>
    <row r="544" spans="1:13" x14ac:dyDescent="0.25">
      <c r="A544" s="31">
        <f t="shared" si="8"/>
        <v>543</v>
      </c>
      <c r="B544" s="325">
        <f>'Total Analysis'!F22</f>
        <v>65061</v>
      </c>
      <c r="C544" s="32">
        <f>'Total Analysis'!M22</f>
        <v>45719</v>
      </c>
      <c r="D544" s="22">
        <f>'Minitab data'!C544-'Minitab data'!B544</f>
        <v>-19342</v>
      </c>
      <c r="E544" s="32">
        <f>'Total Analysis'!AA22</f>
        <v>11009.611427654281</v>
      </c>
      <c r="F544" s="290"/>
      <c r="G544" s="32">
        <f>'Total Analysis'!AO22</f>
        <v>38</v>
      </c>
      <c r="H544" s="288">
        <f>'Total Analysis'!AV22</f>
        <v>0.48323987076168901</v>
      </c>
      <c r="I544" s="288"/>
      <c r="J544" s="32"/>
      <c r="K544" s="282">
        <f>'Total Analysis'!BQ22</f>
        <v>0.28620000000000001</v>
      </c>
      <c r="L544" s="172">
        <f>'Total Analysis'!BX22</f>
        <v>0.38941381524630769</v>
      </c>
      <c r="M544" s="288">
        <f>'Total Analysis'!CE22</f>
        <v>1</v>
      </c>
    </row>
    <row r="545" spans="1:13" x14ac:dyDescent="0.25">
      <c r="A545" s="31">
        <f t="shared" si="8"/>
        <v>544</v>
      </c>
      <c r="B545" s="325">
        <f>'Total Analysis'!F23</f>
        <v>136.13499999999999</v>
      </c>
      <c r="C545" s="32">
        <f>'Total Analysis'!M23</f>
        <v>2371.58</v>
      </c>
      <c r="D545" s="22">
        <f>'Minitab data'!C545-'Minitab data'!B545</f>
        <v>2235.4449999999997</v>
      </c>
      <c r="E545" s="32">
        <f>'Total Analysis'!AA23</f>
        <v>784.85287087895495</v>
      </c>
      <c r="F545" s="290">
        <f>'Total Analysis'!AH23</f>
        <v>0.17</v>
      </c>
      <c r="G545" s="32"/>
      <c r="H545" s="288">
        <f>'Total Analysis'!AV23</f>
        <v>2.8280129394549509E-2</v>
      </c>
      <c r="I545" s="288"/>
      <c r="J545" s="32">
        <f>'Total Analysis'!BJ23</f>
        <v>176.43</v>
      </c>
      <c r="K545" s="282">
        <f>'Total Analysis'!BQ23</f>
        <v>0.23600000000000002</v>
      </c>
      <c r="L545" s="172">
        <f>'Total Analysis'!BX23</f>
        <v>0.11127678222241474</v>
      </c>
      <c r="M545" s="288"/>
    </row>
    <row r="546" spans="1:13" x14ac:dyDescent="0.25">
      <c r="A546" s="31">
        <f t="shared" si="8"/>
        <v>545</v>
      </c>
      <c r="B546" s="325">
        <f>'Total Analysis'!F24</f>
        <v>477</v>
      </c>
      <c r="C546" s="32">
        <f>'Total Analysis'!M24</f>
        <v>3940.5</v>
      </c>
      <c r="D546" s="22">
        <f>'Minitab data'!C546-'Minitab data'!B546</f>
        <v>3463.5</v>
      </c>
      <c r="E546" s="32">
        <f>'Total Analysis'!AA24</f>
        <v>1367.1927184727078</v>
      </c>
      <c r="F546" s="290">
        <f>'Total Analysis'!AH24</f>
        <v>0.1</v>
      </c>
      <c r="G546" s="32"/>
      <c r="H546" s="288">
        <f>'Total Analysis'!AV24</f>
        <v>5.9372666168782673E-2</v>
      </c>
      <c r="I546" s="288"/>
      <c r="J546" s="32">
        <f>'Total Analysis'!BJ24</f>
        <v>78.22</v>
      </c>
      <c r="K546" s="282">
        <f>'Total Analysis'!BQ24</f>
        <v>0.27710000000000001</v>
      </c>
      <c r="L546" s="172">
        <f>'Total Analysis'!BX24</f>
        <v>0.19737275096276136</v>
      </c>
      <c r="M546" s="288">
        <f>'Total Analysis'!CE24</f>
        <v>0.94444444444444442</v>
      </c>
    </row>
    <row r="547" spans="1:13" x14ac:dyDescent="0.25">
      <c r="A547" s="31">
        <f t="shared" si="8"/>
        <v>546</v>
      </c>
      <c r="B547" s="325">
        <f>'Total Analysis'!F25</f>
        <v>9842</v>
      </c>
      <c r="C547" s="32">
        <f>'Total Analysis'!M25</f>
        <v>5032</v>
      </c>
      <c r="D547" s="22">
        <f>'Minitab data'!C547-'Minitab data'!B547</f>
        <v>-4810</v>
      </c>
      <c r="E547" s="32">
        <f>'Total Analysis'!AA25</f>
        <v>3965.1491033304865</v>
      </c>
      <c r="F547" s="290">
        <f>'Total Analysis'!AH25</f>
        <v>-0.06</v>
      </c>
      <c r="G547" s="32"/>
      <c r="H547" s="288">
        <f>'Total Analysis'!AV25</f>
        <v>0.31229573219102014</v>
      </c>
      <c r="I547" s="288"/>
      <c r="J547" s="32">
        <f>'Total Analysis'!BJ25</f>
        <v>842.33999999999992</v>
      </c>
      <c r="K547" s="282">
        <f>'Total Analysis'!BQ25</f>
        <v>0.20860000000000001</v>
      </c>
      <c r="L547" s="172">
        <f>'Total Analysis'!BX25</f>
        <v>0.42376373626373626</v>
      </c>
      <c r="M547" s="288">
        <f>'Total Analysis'!CE25</f>
        <v>0.94444444444444442</v>
      </c>
    </row>
    <row r="548" spans="1:13" x14ac:dyDescent="0.25">
      <c r="A548" s="31">
        <f t="shared" si="8"/>
        <v>547</v>
      </c>
      <c r="B548" s="325">
        <f>'Total Analysis'!F26</f>
        <v>320</v>
      </c>
      <c r="C548" s="32">
        <f>'Total Analysis'!M26</f>
        <v>14420</v>
      </c>
      <c r="D548" s="22">
        <f>'Minitab data'!C548-'Minitab data'!B548</f>
        <v>14100</v>
      </c>
      <c r="E548" s="32">
        <f>'Total Analysis'!AA26</f>
        <v>2092.1524926686216</v>
      </c>
      <c r="F548" s="290">
        <f>'Total Analysis'!AH26</f>
        <v>-0.02</v>
      </c>
      <c r="G548" s="32"/>
      <c r="H548" s="288">
        <f>'Total Analysis'!AV26</f>
        <v>1.5647921760391197E-2</v>
      </c>
      <c r="I548" s="288"/>
      <c r="J548" s="32">
        <f>'Total Analysis'!BJ26</f>
        <v>102.07000000000001</v>
      </c>
      <c r="K548" s="282">
        <f>'Total Analysis'!BQ26</f>
        <v>0.121</v>
      </c>
      <c r="L548" s="172">
        <f>'Total Analysis'!BX26</f>
        <v>0.30096061479346781</v>
      </c>
      <c r="M548" s="288">
        <f>'Total Analysis'!CE26</f>
        <v>0.94444444444444442</v>
      </c>
    </row>
    <row r="549" spans="1:13" x14ac:dyDescent="0.25">
      <c r="A549" s="31">
        <f t="shared" si="8"/>
        <v>548</v>
      </c>
      <c r="B549" s="325">
        <f>'Total Analysis'!F27</f>
        <v>643.995</v>
      </c>
      <c r="C549" s="32">
        <f>'Total Analysis'!M27</f>
        <v>6374.5439999999999</v>
      </c>
      <c r="D549" s="22">
        <f>'Minitab data'!C549-'Minitab data'!B549</f>
        <v>5730.549</v>
      </c>
      <c r="E549" s="32">
        <f>'Total Analysis'!AA27</f>
        <v>610.45167200766844</v>
      </c>
      <c r="F549" s="290">
        <f>'Total Analysis'!AH27</f>
        <v>0.06</v>
      </c>
      <c r="G549" s="32"/>
      <c r="H549" s="288">
        <f>'Total Analysis'!AV27</f>
        <v>7.1234760178132531E-2</v>
      </c>
      <c r="I549" s="288"/>
      <c r="J549" s="32">
        <f>'Total Analysis'!BJ27</f>
        <v>24.24</v>
      </c>
      <c r="K549" s="282">
        <f>'Total Analysis'!BQ27</f>
        <v>0.10279999999999999</v>
      </c>
      <c r="L549" s="172">
        <f>'Total Analysis'!BX27</f>
        <v>0.13376033740279153</v>
      </c>
      <c r="M549" s="288">
        <f>'Total Analysis'!CE27</f>
        <v>0.94444444444444442</v>
      </c>
    </row>
    <row r="550" spans="1:13" x14ac:dyDescent="0.25">
      <c r="A550" s="31">
        <f t="shared" si="8"/>
        <v>549</v>
      </c>
      <c r="B550" s="325">
        <f>'Total Analysis'!F28</f>
        <v>29.978000000000002</v>
      </c>
      <c r="C550" s="32">
        <f>'Total Analysis'!M28</f>
        <v>873.65</v>
      </c>
      <c r="D550" s="22">
        <f>'Minitab data'!C550-'Minitab data'!B550</f>
        <v>843.67200000000003</v>
      </c>
      <c r="E550" s="32">
        <f>'Total Analysis'!AA28</f>
        <v>95.623113772165368</v>
      </c>
      <c r="F550" s="290">
        <f>'Total Analysis'!AH28</f>
        <v>0.02</v>
      </c>
      <c r="G550" s="32"/>
      <c r="H550" s="288">
        <f>'Total Analysis'!AV28</f>
        <v>2.4257460192616112E-2</v>
      </c>
      <c r="I550" s="288"/>
      <c r="J550" s="32">
        <f>'Total Analysis'!BJ28</f>
        <v>21.57</v>
      </c>
      <c r="K550" s="282">
        <f>'Total Analysis'!BQ28</f>
        <v>0.1115</v>
      </c>
      <c r="L550" s="172">
        <f>'Total Analysis'!BX28</f>
        <v>6.177636575832237E-2</v>
      </c>
      <c r="M550" s="288">
        <f>'Total Analysis'!CE28</f>
        <v>0.88888888888888884</v>
      </c>
    </row>
    <row r="551" spans="1:13" x14ac:dyDescent="0.25">
      <c r="A551" s="31">
        <f t="shared" si="8"/>
        <v>550</v>
      </c>
      <c r="B551" s="325">
        <f>'Total Analysis'!F29</f>
        <v>3745.8249999999998</v>
      </c>
      <c r="C551" s="32">
        <f>'Total Analysis'!M29</f>
        <v>3564.2860000000001</v>
      </c>
      <c r="D551" s="22">
        <f>'Minitab data'!C551-'Minitab data'!B551</f>
        <v>-181.53899999999976</v>
      </c>
      <c r="E551" s="32">
        <f>'Total Analysis'!AA29</f>
        <v>691.15076800360066</v>
      </c>
      <c r="F551" s="290">
        <f>'Total Analysis'!AH29</f>
        <v>0.22</v>
      </c>
      <c r="G551" s="32"/>
      <c r="H551" s="288">
        <f>'Total Analysis'!AV29</f>
        <v>0.35630193062650434</v>
      </c>
      <c r="I551" s="288"/>
      <c r="J551" s="32">
        <f>'Total Analysis'!BJ29</f>
        <v>93.34</v>
      </c>
      <c r="K551" s="282">
        <f>'Total Analysis'!BQ29</f>
        <v>0.16539999999999999</v>
      </c>
      <c r="L551" s="172">
        <f>'Total Analysis'!BX29</f>
        <v>0.19074688548475655</v>
      </c>
      <c r="M551" s="288">
        <f>'Total Analysis'!CE29</f>
        <v>1</v>
      </c>
    </row>
    <row r="552" spans="1:13" x14ac:dyDescent="0.25">
      <c r="A552" s="31">
        <f t="shared" si="8"/>
        <v>551</v>
      </c>
      <c r="B552" s="325"/>
      <c r="C552" s="32"/>
      <c r="D552" s="22"/>
      <c r="E552" s="32"/>
      <c r="F552" s="290"/>
      <c r="G552" s="32"/>
      <c r="H552" s="288"/>
      <c r="I552" s="288"/>
      <c r="J552" s="32"/>
      <c r="K552" s="282"/>
      <c r="L552" s="172"/>
      <c r="M552" s="288"/>
    </row>
    <row r="553" spans="1:13" x14ac:dyDescent="0.25">
      <c r="A553" s="31">
        <f t="shared" si="8"/>
        <v>552</v>
      </c>
      <c r="B553" s="325"/>
      <c r="C553" s="32">
        <f>'Total Analysis'!M31</f>
        <v>1514.567</v>
      </c>
      <c r="D553" s="22">
        <f>'Minitab data'!C553-'Minitab data'!B553</f>
        <v>1514.567</v>
      </c>
      <c r="E553" s="32">
        <f>'Total Analysis'!AA31</f>
        <v>120.58195964790366</v>
      </c>
      <c r="F553" s="290">
        <f>'Total Analysis'!AH31</f>
        <v>-0.03</v>
      </c>
      <c r="G553" s="32"/>
      <c r="H553" s="288"/>
      <c r="I553" s="288"/>
      <c r="J553" s="32">
        <f>'Total Analysis'!BJ31</f>
        <v>3.28</v>
      </c>
      <c r="K553" s="282">
        <f>'Total Analysis'!BQ31</f>
        <v>7.9299999999999995E-2</v>
      </c>
      <c r="L553" s="172">
        <f>'Total Analysis'!BX31</f>
        <v>6.3527733375774734E-2</v>
      </c>
      <c r="M553" s="288"/>
    </row>
    <row r="554" spans="1:13" x14ac:dyDescent="0.25">
      <c r="A554" s="31">
        <f t="shared" si="8"/>
        <v>553</v>
      </c>
      <c r="B554" s="325">
        <f>'Total Analysis'!F32</f>
        <v>3035.8229999999999</v>
      </c>
      <c r="C554" s="32">
        <f>'Total Analysis'!M32</f>
        <v>10113.499</v>
      </c>
      <c r="D554" s="22">
        <f>'Minitab data'!C554-'Minitab data'!B554</f>
        <v>7077.6759999999995</v>
      </c>
      <c r="E554" s="32">
        <f>'Total Analysis'!AA32</f>
        <v>1036.0848604749158</v>
      </c>
      <c r="F554" s="290">
        <f>'Total Analysis'!AH32</f>
        <v>0.17</v>
      </c>
      <c r="G554" s="32"/>
      <c r="H554" s="288">
        <f>'Total Analysis'!AV32</f>
        <v>0.15415594066884525</v>
      </c>
      <c r="I554" s="288"/>
      <c r="J554" s="32">
        <f>'Total Analysis'!BJ32</f>
        <v>17.29</v>
      </c>
      <c r="K554" s="282">
        <f>'Total Analysis'!BQ32</f>
        <v>0.1036</v>
      </c>
      <c r="L554" s="172">
        <f>'Total Analysis'!BX32</f>
        <v>8.9887966732927246E-2</v>
      </c>
      <c r="M554" s="288">
        <f>'Total Analysis'!CE32</f>
        <v>1</v>
      </c>
    </row>
    <row r="555" spans="1:13" x14ac:dyDescent="0.25">
      <c r="A555" s="31">
        <f t="shared" si="8"/>
        <v>554</v>
      </c>
      <c r="B555" s="325">
        <f>'Total Analysis'!F33</f>
        <v>271.77499999999998</v>
      </c>
      <c r="C555" s="32">
        <f>'Total Analysis'!M33</f>
        <v>1018.157</v>
      </c>
      <c r="D555" s="22">
        <f>'Minitab data'!C555-'Minitab data'!B555</f>
        <v>746.38200000000006</v>
      </c>
      <c r="E555" s="32">
        <f>'Total Analysis'!AA33</f>
        <v>202.88650137311021</v>
      </c>
      <c r="F555" s="290">
        <f>'Total Analysis'!AH33</f>
        <v>0.24</v>
      </c>
      <c r="G555" s="32"/>
      <c r="H555" s="288">
        <f>'Total Analysis'!AV33</f>
        <v>0.10967677887038668</v>
      </c>
      <c r="I555" s="288"/>
      <c r="J555" s="32">
        <f>'Total Analysis'!BJ33</f>
        <v>20.65</v>
      </c>
      <c r="K555" s="282">
        <f>'Total Analysis'!BQ33</f>
        <v>0.1361</v>
      </c>
      <c r="L555" s="172">
        <f>'Total Analysis'!BX33</f>
        <v>1.1496742543846298E-4</v>
      </c>
      <c r="M555" s="288">
        <f>'Total Analysis'!CE33</f>
        <v>0.94444444444444442</v>
      </c>
    </row>
    <row r="556" spans="1:13" x14ac:dyDescent="0.25">
      <c r="A556" s="31">
        <f t="shared" si="8"/>
        <v>555</v>
      </c>
      <c r="B556" s="325"/>
      <c r="C556" s="32"/>
      <c r="D556" s="22"/>
      <c r="E556" s="32"/>
      <c r="F556" s="290"/>
      <c r="G556" s="32"/>
      <c r="H556" s="288"/>
      <c r="I556" s="288"/>
      <c r="J556" s="32"/>
      <c r="K556" s="282"/>
      <c r="L556" s="172"/>
      <c r="M556" s="288"/>
    </row>
    <row r="557" spans="1:13" x14ac:dyDescent="0.25">
      <c r="A557" s="31">
        <f t="shared" si="8"/>
        <v>556</v>
      </c>
      <c r="B557" s="325"/>
      <c r="C557" s="32"/>
      <c r="D557" s="22"/>
      <c r="E557" s="32"/>
      <c r="F557" s="290"/>
      <c r="G557" s="32"/>
      <c r="H557" s="288"/>
      <c r="I557" s="288"/>
      <c r="J557" s="32"/>
      <c r="K557" s="282"/>
      <c r="L557" s="172"/>
      <c r="M557" s="288"/>
    </row>
    <row r="558" spans="1:13" x14ac:dyDescent="0.25">
      <c r="A558" s="31">
        <f t="shared" si="8"/>
        <v>557</v>
      </c>
      <c r="B558" s="325">
        <f>'Total Analysis'!F36</f>
        <v>376</v>
      </c>
      <c r="C558" s="32">
        <f>'Total Analysis'!M36</f>
        <v>13776</v>
      </c>
      <c r="D558" s="22">
        <f>'Minitab data'!C558-'Minitab data'!B558</f>
        <v>13400</v>
      </c>
      <c r="E558" s="32">
        <f>'Total Analysis'!AA36</f>
        <v>1485.858016304348</v>
      </c>
      <c r="F558" s="290">
        <f>'Total Analysis'!AH36</f>
        <v>0.03</v>
      </c>
      <c r="G558" s="32"/>
      <c r="H558" s="288">
        <f>'Total Analysis'!AV36</f>
        <v>1.4165693403157141E-2</v>
      </c>
      <c r="I558" s="288"/>
      <c r="J558" s="32">
        <f>'Total Analysis'!BJ36</f>
        <v>138.35000000000002</v>
      </c>
      <c r="K558" s="282">
        <f>'Total Analysis'!BQ36</f>
        <v>0.08</v>
      </c>
      <c r="L558" s="172">
        <f>'Total Analysis'!BX36</f>
        <v>0.16484060662333644</v>
      </c>
      <c r="M558" s="288">
        <f>'Total Analysis'!CE36</f>
        <v>0.61111111111111116</v>
      </c>
    </row>
    <row r="559" spans="1:13" x14ac:dyDescent="0.25">
      <c r="A559" s="31">
        <f t="shared" si="8"/>
        <v>558</v>
      </c>
      <c r="B559" s="325">
        <f>'Total Analysis'!F37</f>
        <v>1085.3</v>
      </c>
      <c r="C559" s="32">
        <f>'Total Analysis'!M37</f>
        <v>2254.5</v>
      </c>
      <c r="D559" s="22">
        <f>'Minitab data'!C559-'Minitab data'!B559</f>
        <v>1169.2</v>
      </c>
      <c r="E559" s="32">
        <f>'Total Analysis'!AA37</f>
        <v>308.46205112598903</v>
      </c>
      <c r="F559" s="290">
        <f>'Total Analysis'!AH37</f>
        <v>0.4</v>
      </c>
      <c r="G559" s="32"/>
      <c r="H559" s="288">
        <f>'Total Analysis'!AV37</f>
        <v>0.25223696748553232</v>
      </c>
      <c r="I559" s="288"/>
      <c r="J559" s="32">
        <f>'Total Analysis'!BJ37</f>
        <v>13.38</v>
      </c>
      <c r="K559" s="282">
        <f>'Total Analysis'!BQ37</f>
        <v>0.1515</v>
      </c>
      <c r="L559" s="172">
        <f>'Total Analysis'!BX37</f>
        <v>0.20604202828969237</v>
      </c>
      <c r="M559" s="288">
        <f>'Total Analysis'!CE37</f>
        <v>0.94444444444444442</v>
      </c>
    </row>
    <row r="560" spans="1:13" x14ac:dyDescent="0.25">
      <c r="A560" s="31">
        <f t="shared" si="8"/>
        <v>559</v>
      </c>
      <c r="B560" s="325">
        <f>'Total Analysis'!F38</f>
        <v>39.426000000000002</v>
      </c>
      <c r="C560" s="32">
        <f>'Total Analysis'!M38</f>
        <v>201.50399999999999</v>
      </c>
      <c r="D560" s="22">
        <f>'Minitab data'!C560-'Minitab data'!B560</f>
        <v>162.07799999999997</v>
      </c>
      <c r="E560" s="32">
        <f>'Total Analysis'!AA38</f>
        <v>50.696102444881596</v>
      </c>
      <c r="F560" s="290">
        <f>'Total Analysis'!AH38</f>
        <v>0.05</v>
      </c>
      <c r="G560" s="32"/>
      <c r="H560" s="288">
        <f>'Total Analysis'!AV38</f>
        <v>0.1267089608361133</v>
      </c>
      <c r="I560" s="288"/>
      <c r="J560" s="32">
        <f>'Total Analysis'!BJ38</f>
        <v>86.49</v>
      </c>
      <c r="K560" s="282">
        <f>'Total Analysis'!BQ38</f>
        <v>0.25819999999999999</v>
      </c>
      <c r="L560" s="172">
        <f>'Total Analysis'!BX38</f>
        <v>0.2896387321260962</v>
      </c>
      <c r="M560" s="288">
        <f>'Total Analysis'!CE38</f>
        <v>0.22222222222222221</v>
      </c>
    </row>
    <row r="561" spans="1:13" x14ac:dyDescent="0.25">
      <c r="A561" s="31">
        <f t="shared" si="8"/>
        <v>560</v>
      </c>
      <c r="B561" s="325">
        <f>'Total Analysis'!F39</f>
        <v>1085.3</v>
      </c>
      <c r="C561" s="32">
        <f>'Total Analysis'!M39</f>
        <v>2254.5</v>
      </c>
      <c r="D561" s="22">
        <f>'Minitab data'!C561-'Minitab data'!B561</f>
        <v>1169.2</v>
      </c>
      <c r="E561" s="32">
        <f>'Total Analysis'!AA39</f>
        <v>308.46205112598903</v>
      </c>
      <c r="F561" s="290">
        <f>'Total Analysis'!AH39</f>
        <v>0.4</v>
      </c>
      <c r="G561" s="32"/>
      <c r="H561" s="288">
        <f>'Total Analysis'!AV39</f>
        <v>0.25223696748553232</v>
      </c>
      <c r="I561" s="288"/>
      <c r="J561" s="32">
        <f>'Total Analysis'!BJ39</f>
        <v>13.38</v>
      </c>
      <c r="K561" s="282">
        <f>'Total Analysis'!BQ39</f>
        <v>0.1515</v>
      </c>
      <c r="L561" s="172">
        <f>'Total Analysis'!BX39</f>
        <v>0.20604202828969237</v>
      </c>
      <c r="M561" s="288">
        <f>'Total Analysis'!CE39</f>
        <v>0.77777777777777779</v>
      </c>
    </row>
    <row r="562" spans="1:13" x14ac:dyDescent="0.25">
      <c r="A562" s="31">
        <f t="shared" si="8"/>
        <v>561</v>
      </c>
      <c r="B562" s="325"/>
      <c r="C562" s="32"/>
      <c r="D562" s="22"/>
      <c r="E562" s="32"/>
      <c r="F562" s="290"/>
      <c r="G562" s="32"/>
      <c r="H562" s="288"/>
      <c r="I562" s="288"/>
      <c r="J562" s="32"/>
      <c r="K562" s="282"/>
      <c r="L562" s="172"/>
      <c r="M562" s="288"/>
    </row>
    <row r="563" spans="1:13" x14ac:dyDescent="0.25">
      <c r="A563" s="31">
        <f t="shared" si="8"/>
        <v>562</v>
      </c>
      <c r="B563" s="325">
        <f>'Total Analysis'!F41</f>
        <v>1.1519999999999999</v>
      </c>
      <c r="C563" s="32">
        <f>'Total Analysis'!M41</f>
        <v>1362.7449999999999</v>
      </c>
      <c r="D563" s="22">
        <f>'Minitab data'!C563-'Minitab data'!B563</f>
        <v>1361.5929999999998</v>
      </c>
      <c r="E563" s="32">
        <f>'Total Analysis'!AA41</f>
        <v>335.9505672207107</v>
      </c>
      <c r="F563" s="290">
        <f>'Total Analysis'!AH41</f>
        <v>0.13</v>
      </c>
      <c r="G563" s="32"/>
      <c r="H563" s="288">
        <f>'Total Analysis'!AV41</f>
        <v>3.754365427508809E-4</v>
      </c>
      <c r="I563" s="288"/>
      <c r="J563" s="32">
        <f>'Total Analysis'!BJ41</f>
        <v>291.66000000000003</v>
      </c>
      <c r="K563" s="282">
        <f>'Total Analysis'!BQ41</f>
        <v>0.15329999999999999</v>
      </c>
      <c r="L563" s="172">
        <f>'Total Analysis'!BX41</f>
        <v>7.6049775330880948E-2</v>
      </c>
      <c r="M563" s="288">
        <f>'Total Analysis'!CE41</f>
        <v>0.88888888888888884</v>
      </c>
    </row>
    <row r="564" spans="1:13" x14ac:dyDescent="0.25">
      <c r="A564" s="31">
        <f t="shared" si="8"/>
        <v>563</v>
      </c>
      <c r="B564" s="325"/>
      <c r="C564" s="32">
        <f>'Total Analysis'!M42</f>
        <v>5296.76</v>
      </c>
      <c r="D564" s="22">
        <f>'Minitab data'!C564-'Minitab data'!B564</f>
        <v>5296.76</v>
      </c>
      <c r="E564" s="32">
        <f>'Total Analysis'!AA42</f>
        <v>328.50259621379206</v>
      </c>
      <c r="F564" s="290">
        <f>'Total Analysis'!AH42</f>
        <v>0.16</v>
      </c>
      <c r="G564" s="32"/>
      <c r="H564" s="288"/>
      <c r="I564" s="288"/>
      <c r="J564" s="32">
        <f>'Total Analysis'!BJ42</f>
        <v>187.5</v>
      </c>
      <c r="K564" s="282">
        <f>'Total Analysis'!BQ42</f>
        <v>6.7500000000000004E-2</v>
      </c>
      <c r="L564" s="172"/>
      <c r="M564" s="288"/>
    </row>
    <row r="565" spans="1:13" x14ac:dyDescent="0.25">
      <c r="A565" s="31">
        <f t="shared" si="8"/>
        <v>564</v>
      </c>
      <c r="B565" s="325">
        <f>'Total Analysis'!F43</f>
        <v>3.4180000000000001</v>
      </c>
      <c r="C565" s="32">
        <f>'Total Analysis'!M43</f>
        <v>1139.5419999999999</v>
      </c>
      <c r="D565" s="22">
        <f>'Minitab data'!C565-'Minitab data'!B565</f>
        <v>1136.124</v>
      </c>
      <c r="E565" s="32">
        <f>'Total Analysis'!AA43</f>
        <v>370.31770781077932</v>
      </c>
      <c r="F565" s="290">
        <f>'Total Analysis'!AH43</f>
        <v>0.23</v>
      </c>
      <c r="G565" s="32"/>
      <c r="H565" s="288">
        <f>'Total Analysis'!AV43</f>
        <v>1.7101175618266537E-3</v>
      </c>
      <c r="I565" s="288"/>
      <c r="J565" s="32">
        <f>'Total Analysis'!BJ43</f>
        <v>141.82999999999998</v>
      </c>
      <c r="K565" s="282">
        <f>'Total Analysis'!BQ43</f>
        <v>0.26100000000000001</v>
      </c>
      <c r="L565" s="172">
        <f>'Total Analysis'!BX43</f>
        <v>0.46006943378619797</v>
      </c>
      <c r="M565" s="288"/>
    </row>
    <row r="566" spans="1:13" x14ac:dyDescent="0.25">
      <c r="A566" s="31">
        <f t="shared" si="8"/>
        <v>565</v>
      </c>
      <c r="B566" s="325">
        <f>'Total Analysis'!F44</f>
        <v>103.51</v>
      </c>
      <c r="C566" s="32">
        <f>'Total Analysis'!M44</f>
        <v>2012.807</v>
      </c>
      <c r="D566" s="22">
        <f>'Minitab data'!C566-'Minitab data'!B566</f>
        <v>1909.297</v>
      </c>
      <c r="E566" s="32">
        <f>'Total Analysis'!AA44</f>
        <v>995.72928958371574</v>
      </c>
      <c r="F566" s="290">
        <f>'Total Analysis'!AH44</f>
        <v>0.15</v>
      </c>
      <c r="G566" s="32"/>
      <c r="H566" s="288">
        <f>'Total Analysis'!AV44</f>
        <v>1.3699159521954786E-2</v>
      </c>
      <c r="I566" s="288"/>
      <c r="J566" s="32">
        <f>'Total Analysis'!BJ44</f>
        <v>93.919999999999987</v>
      </c>
      <c r="K566" s="282">
        <f>'Total Analysis'!BQ44</f>
        <v>0.19649999999999998</v>
      </c>
      <c r="L566" s="172">
        <f>'Total Analysis'!BX44</f>
        <v>7.4066161572865219E-2</v>
      </c>
      <c r="M566" s="288">
        <f>'Total Analysis'!CE44</f>
        <v>1</v>
      </c>
    </row>
    <row r="567" spans="1:13" x14ac:dyDescent="0.25">
      <c r="A567" s="31">
        <f t="shared" si="8"/>
        <v>566</v>
      </c>
      <c r="B567" s="325">
        <f>'Total Analysis'!F45</f>
        <v>44.972000000000001</v>
      </c>
      <c r="C567" s="32">
        <f>'Total Analysis'!M45</f>
        <v>640.62300000000005</v>
      </c>
      <c r="D567" s="22">
        <f>'Minitab data'!C567-'Minitab data'!B567</f>
        <v>595.65100000000007</v>
      </c>
      <c r="E567" s="32">
        <f>'Total Analysis'!AA45</f>
        <v>220.36775283641381</v>
      </c>
      <c r="F567" s="290"/>
      <c r="G567" s="32">
        <f>'Total Analysis'!AO45</f>
        <v>30</v>
      </c>
      <c r="H567" s="288">
        <f>'Total Analysis'!AV45</f>
        <v>1.6697638412142658E-2</v>
      </c>
      <c r="I567" s="288">
        <f>'Total Analysis'!BC45</f>
        <v>0.40014938910526598</v>
      </c>
      <c r="J567" s="32">
        <f>'Total Analysis'!BJ45</f>
        <v>15.280000000000001</v>
      </c>
      <c r="K567" s="282">
        <f>'Total Analysis'!BQ45</f>
        <v>0.1232</v>
      </c>
      <c r="L567" s="172">
        <f>'Total Analysis'!BX45</f>
        <v>4.3217080079815715E-2</v>
      </c>
      <c r="M567" s="288">
        <f>'Total Analysis'!CE45</f>
        <v>0.83333333333333337</v>
      </c>
    </row>
    <row r="568" spans="1:13" x14ac:dyDescent="0.25">
      <c r="A568" s="31">
        <f t="shared" si="8"/>
        <v>567</v>
      </c>
      <c r="B568" s="325">
        <f>'Total Analysis'!F46</f>
        <v>332.495</v>
      </c>
      <c r="C568" s="32">
        <f>'Total Analysis'!M46</f>
        <v>3080.8310000000001</v>
      </c>
      <c r="D568" s="22">
        <f>'Minitab data'!C568-'Minitab data'!B568</f>
        <v>2748.3360000000002</v>
      </c>
      <c r="E568" s="32">
        <f>'Total Analysis'!AA46</f>
        <v>163.6325302923855</v>
      </c>
      <c r="F568" s="290">
        <f>'Total Analysis'!AH46</f>
        <v>0.38</v>
      </c>
      <c r="G568" s="32">
        <f>'Total Analysis'!AO46</f>
        <v>5.3879999999999999</v>
      </c>
      <c r="H568" s="288">
        <f>'Total Analysis'!AV46</f>
        <v>6.4180368657581296E-2</v>
      </c>
      <c r="I568" s="288">
        <f>'Total Analysis'!BC46</f>
        <v>1.5946348292160305E-2</v>
      </c>
      <c r="J568" s="32">
        <f>'Total Analysis'!BJ46</f>
        <v>51.39</v>
      </c>
      <c r="K568" s="282">
        <f>'Total Analysis'!BQ46</f>
        <v>4.3499999999999997E-2</v>
      </c>
      <c r="L568" s="172">
        <f>'Total Analysis'!BX46</f>
        <v>0.21433594052057506</v>
      </c>
      <c r="M568" s="288">
        <f>'Total Analysis'!CE46</f>
        <v>0.94444444444444442</v>
      </c>
    </row>
    <row r="569" spans="1:13" x14ac:dyDescent="0.25">
      <c r="A569" s="31">
        <f t="shared" si="8"/>
        <v>568</v>
      </c>
      <c r="B569" s="325"/>
      <c r="C569" s="32"/>
      <c r="D569" s="22"/>
      <c r="E569" s="32"/>
      <c r="F569" s="290"/>
      <c r="G569" s="32"/>
      <c r="H569" s="288"/>
      <c r="I569" s="288"/>
      <c r="J569" s="32"/>
      <c r="K569" s="282"/>
      <c r="L569" s="172"/>
      <c r="M569" s="288"/>
    </row>
    <row r="570" spans="1:13" x14ac:dyDescent="0.25">
      <c r="A570" s="31">
        <f t="shared" si="8"/>
        <v>569</v>
      </c>
      <c r="B570" s="325">
        <f>'Total Analysis'!F48</f>
        <v>3737.5279999999998</v>
      </c>
      <c r="C570" s="32">
        <f>'Total Analysis'!M48</f>
        <v>7131.9290000000001</v>
      </c>
      <c r="D570" s="22">
        <f>'Minitab data'!C570-'Minitab data'!B570</f>
        <v>3394.4010000000003</v>
      </c>
      <c r="E570" s="32">
        <f>'Total Analysis'!AA48</f>
        <v>241.35775772991016</v>
      </c>
      <c r="F570" s="290">
        <f>'Total Analysis'!AH48</f>
        <v>0.28999999999999998</v>
      </c>
      <c r="G570" s="32">
        <f>'Total Analysis'!AO48</f>
        <v>132.321</v>
      </c>
      <c r="H570" s="288">
        <f>'Total Analysis'!AV48</f>
        <v>0.41342397214997878</v>
      </c>
      <c r="I570" s="288">
        <f>'Total Analysis'!BC48</f>
        <v>3.5677221727457964E-2</v>
      </c>
      <c r="J570" s="32">
        <f>'Total Analysis'!BJ48</f>
        <v>1.52</v>
      </c>
      <c r="K570" s="282">
        <f>'Total Analysis'!BQ48</f>
        <v>0.1593</v>
      </c>
      <c r="L570" s="172">
        <f>'Total Analysis'!BX48</f>
        <v>0.18049968682900128</v>
      </c>
      <c r="M570" s="288">
        <f>'Total Analysis'!CE48</f>
        <v>1</v>
      </c>
    </row>
    <row r="571" spans="1:13" x14ac:dyDescent="0.25">
      <c r="A571" s="31">
        <f t="shared" si="8"/>
        <v>570</v>
      </c>
      <c r="B571" s="325">
        <f>'Total Analysis'!F49</f>
        <v>494.87799999999999</v>
      </c>
      <c r="C571" s="32">
        <f>'Total Analysis'!M49</f>
        <v>1417.154</v>
      </c>
      <c r="D571" s="22">
        <f>'Minitab data'!C571-'Minitab data'!B571</f>
        <v>922.27600000000007</v>
      </c>
      <c r="E571" s="32">
        <f>'Total Analysis'!AA49</f>
        <v>479.47576934275196</v>
      </c>
      <c r="F571" s="290">
        <f>'Total Analysis'!AH49</f>
        <v>0.16</v>
      </c>
      <c r="G571" s="32"/>
      <c r="H571" s="288">
        <f>'Total Analysis'!AV49</f>
        <v>0.26717523457829895</v>
      </c>
      <c r="I571" s="288"/>
      <c r="J571" s="32">
        <f>'Total Analysis'!BJ49</f>
        <v>112.65</v>
      </c>
      <c r="K571" s="282">
        <f>'Total Analysis'!BQ49</f>
        <v>0.7229000000000001</v>
      </c>
      <c r="L571" s="172">
        <f>'Total Analysis'!BX49</f>
        <v>0.21743485753235575</v>
      </c>
      <c r="M571" s="288">
        <f>'Total Analysis'!CE49</f>
        <v>0.94444444444444442</v>
      </c>
    </row>
    <row r="572" spans="1:13" x14ac:dyDescent="0.25">
      <c r="A572" s="31">
        <f t="shared" si="8"/>
        <v>571</v>
      </c>
      <c r="B572" s="325">
        <f>'Total Analysis'!F50</f>
        <v>6</v>
      </c>
      <c r="C572" s="32">
        <f>'Total Analysis'!M50</f>
        <v>2734</v>
      </c>
      <c r="D572" s="22">
        <f>'Minitab data'!C572-'Minitab data'!B572</f>
        <v>2728</v>
      </c>
      <c r="E572" s="32">
        <f>'Total Analysis'!AA50</f>
        <v>676.43660531697344</v>
      </c>
      <c r="F572" s="290">
        <f>'Total Analysis'!AH50</f>
        <v>0.15</v>
      </c>
      <c r="G572" s="32"/>
      <c r="H572" s="288">
        <f>'Total Analysis'!AV50</f>
        <v>1.9342359767891683E-3</v>
      </c>
      <c r="I572" s="288"/>
      <c r="J572" s="32">
        <f>'Total Analysis'!BJ50</f>
        <v>11.43</v>
      </c>
      <c r="K572" s="282">
        <f>'Total Analysis'!BQ50</f>
        <v>0.2923</v>
      </c>
      <c r="L572" s="172">
        <f>'Total Analysis'!BX50</f>
        <v>0.3130016051364366</v>
      </c>
      <c r="M572" s="288">
        <f>'Total Analysis'!CE50</f>
        <v>0.44444444444444442</v>
      </c>
    </row>
    <row r="573" spans="1:13" x14ac:dyDescent="0.25">
      <c r="A573" s="31">
        <f t="shared" si="8"/>
        <v>572</v>
      </c>
      <c r="B573" s="325"/>
      <c r="C573" s="32"/>
      <c r="D573" s="22"/>
      <c r="E573" s="32"/>
      <c r="F573" s="290"/>
      <c r="G573" s="32"/>
      <c r="H573" s="288"/>
      <c r="I573" s="288"/>
      <c r="J573" s="32"/>
      <c r="K573" s="282"/>
      <c r="L573" s="172"/>
      <c r="M573" s="288"/>
    </row>
    <row r="574" spans="1:13" x14ac:dyDescent="0.25">
      <c r="A574" s="31">
        <f t="shared" si="8"/>
        <v>573</v>
      </c>
      <c r="B574" s="325"/>
      <c r="C574" s="32">
        <f>'Total Analysis'!M52</f>
        <v>5824</v>
      </c>
      <c r="D574" s="22">
        <f>'Minitab data'!C574-'Minitab data'!B574</f>
        <v>5824</v>
      </c>
      <c r="E574" s="32">
        <f>'Total Analysis'!AA52</f>
        <v>855.20385109114238</v>
      </c>
      <c r="F574" s="290">
        <f>'Total Analysis'!AH52</f>
        <v>7.0000000000000007E-2</v>
      </c>
      <c r="G574" s="32"/>
      <c r="H574" s="288"/>
      <c r="I574" s="288"/>
      <c r="J574" s="32"/>
      <c r="K574" s="282">
        <f>'Total Analysis'!BQ52</f>
        <v>0.1426</v>
      </c>
      <c r="L574" s="172"/>
      <c r="M574" s="288"/>
    </row>
    <row r="575" spans="1:13" x14ac:dyDescent="0.25">
      <c r="A575" s="31">
        <f t="shared" si="8"/>
        <v>574</v>
      </c>
      <c r="B575" s="325">
        <f>'Total Analysis'!F53</f>
        <v>2589.4</v>
      </c>
      <c r="C575" s="32">
        <f>'Total Analysis'!M53</f>
        <v>5791.1</v>
      </c>
      <c r="D575" s="22">
        <f>'Minitab data'!C575-'Minitab data'!B575</f>
        <v>3201.7000000000003</v>
      </c>
      <c r="E575" s="32">
        <f>'Total Analysis'!AA53</f>
        <v>1472.8248582174199</v>
      </c>
      <c r="F575" s="290">
        <f>'Total Analysis'!AH53</f>
        <v>0.08</v>
      </c>
      <c r="G575" s="32"/>
      <c r="H575" s="288">
        <f>'Total Analysis'!AV53</f>
        <v>8.4262112638015252E-2</v>
      </c>
      <c r="I575" s="288"/>
      <c r="J575" s="32">
        <f>'Total Analysis'!BJ53</f>
        <v>105.41</v>
      </c>
      <c r="K575" s="282">
        <f>'Total Analysis'!BQ53</f>
        <v>7.6100000000000001E-2</v>
      </c>
      <c r="L575" s="172">
        <f>'Total Analysis'!BX53</f>
        <v>3.6070282939817164E-2</v>
      </c>
      <c r="M575" s="288">
        <f>'Total Analysis'!CE53</f>
        <v>1</v>
      </c>
    </row>
    <row r="576" spans="1:13" x14ac:dyDescent="0.25">
      <c r="A576" s="31">
        <f t="shared" si="8"/>
        <v>575</v>
      </c>
      <c r="B576" s="325">
        <f>'Total Analysis'!F54</f>
        <v>30</v>
      </c>
      <c r="C576" s="32">
        <f>'Total Analysis'!M54</f>
        <v>5021</v>
      </c>
      <c r="D576" s="22">
        <f>'Minitab data'!C576-'Minitab data'!B576</f>
        <v>4991</v>
      </c>
      <c r="E576" s="32">
        <f>'Total Analysis'!AA54</f>
        <v>2222.1498577300031</v>
      </c>
      <c r="F576" s="290">
        <f>'Total Analysis'!AH54</f>
        <v>0.14000000000000001</v>
      </c>
      <c r="G576" s="32"/>
      <c r="H576" s="288">
        <f>'Total Analysis'!AV54</f>
        <v>3.8133977373840089E-3</v>
      </c>
      <c r="I576" s="288"/>
      <c r="J576" s="32">
        <f>'Total Analysis'!BJ54</f>
        <v>256.75</v>
      </c>
      <c r="K576" s="282">
        <f>'Total Analysis'!BQ54</f>
        <v>0.40799999999999997</v>
      </c>
      <c r="L576" s="172">
        <f>'Total Analysis'!BX54</f>
        <v>0.18238854033646104</v>
      </c>
      <c r="M576" s="288">
        <f>'Total Analysis'!CE54</f>
        <v>0.72222222222222221</v>
      </c>
    </row>
    <row r="577" spans="1:13" x14ac:dyDescent="0.25">
      <c r="A577" s="31">
        <f t="shared" si="8"/>
        <v>576</v>
      </c>
      <c r="B577" s="325"/>
      <c r="C577" s="32"/>
      <c r="D577" s="22"/>
      <c r="E577" s="32"/>
      <c r="F577" s="290"/>
      <c r="G577" s="32"/>
      <c r="H577" s="288"/>
      <c r="I577" s="288"/>
      <c r="J577" s="32"/>
      <c r="K577" s="282"/>
      <c r="L577" s="172"/>
      <c r="M577" s="288"/>
    </row>
    <row r="578" spans="1:13" x14ac:dyDescent="0.25">
      <c r="A578" s="31">
        <f t="shared" si="8"/>
        <v>577</v>
      </c>
      <c r="B578" s="325">
        <f>'Total Analysis'!F56</f>
        <v>313.5</v>
      </c>
      <c r="C578" s="32">
        <f>'Total Analysis'!M56</f>
        <v>3130.1</v>
      </c>
      <c r="D578" s="22">
        <f>'Minitab data'!C578-'Minitab data'!B578</f>
        <v>2816.6</v>
      </c>
      <c r="E578" s="32">
        <f>'Total Analysis'!AA56</f>
        <v>894.0888234317955</v>
      </c>
      <c r="F578" s="290">
        <f>'Total Analysis'!AH56</f>
        <v>0.06</v>
      </c>
      <c r="G578" s="32"/>
      <c r="H578" s="288">
        <f>'Total Analysis'!AV56</f>
        <v>2.1317104681603374E-2</v>
      </c>
      <c r="I578" s="288"/>
      <c r="J578" s="32">
        <f>'Total Analysis'!BJ56</f>
        <v>56.45</v>
      </c>
      <c r="K578" s="282">
        <f>'Total Analysis'!BQ56</f>
        <v>9.1300000000000006E-2</v>
      </c>
      <c r="L578" s="172">
        <f>'Total Analysis'!BX56</f>
        <v>3.1669773889765288E-2</v>
      </c>
      <c r="M578" s="288">
        <f>'Total Analysis'!CE56</f>
        <v>1</v>
      </c>
    </row>
    <row r="579" spans="1:13" x14ac:dyDescent="0.25">
      <c r="A579" s="31">
        <f t="shared" si="8"/>
        <v>578</v>
      </c>
      <c r="B579" s="325">
        <f>'Total Analysis'!F57</f>
        <v>265</v>
      </c>
      <c r="C579" s="32">
        <f>'Total Analysis'!M57</f>
        <v>19162</v>
      </c>
      <c r="D579" s="22">
        <f>'Minitab data'!C579-'Minitab data'!B579</f>
        <v>18897</v>
      </c>
      <c r="E579" s="32">
        <f>'Total Analysis'!AA57</f>
        <v>4204.489468405216</v>
      </c>
      <c r="F579" s="290">
        <f>'Total Analysis'!AH57</f>
        <v>0.11</v>
      </c>
      <c r="G579" s="32">
        <f>'Total Analysis'!AO57</f>
        <v>12</v>
      </c>
      <c r="H579" s="288">
        <f>'Total Analysis'!AV57</f>
        <v>6.0336976320582878E-3</v>
      </c>
      <c r="I579" s="288">
        <f>'Total Analysis'!BC57</f>
        <v>4.3478260869565216E-2</v>
      </c>
      <c r="J579" s="32">
        <f>'Total Analysis'!BJ57</f>
        <v>16.173999999999999</v>
      </c>
      <c r="K579" s="282">
        <f>'Total Analysis'!BQ57</f>
        <v>0.14330000000000001</v>
      </c>
      <c r="L579" s="172">
        <f>'Total Analysis'!BX57</f>
        <v>7.0874452477703312E-2</v>
      </c>
      <c r="M579" s="288">
        <f>'Total Analysis'!CE57</f>
        <v>0.83333333333333337</v>
      </c>
    </row>
    <row r="580" spans="1:13" x14ac:dyDescent="0.25">
      <c r="A580" s="31">
        <f t="shared" ref="A580:A643" si="9">A579+1</f>
        <v>579</v>
      </c>
      <c r="B580" s="325">
        <f>'Total Analysis'!F58</f>
        <v>69.98</v>
      </c>
      <c r="C580" s="32">
        <f>'Total Analysis'!M58</f>
        <v>854.09500000000003</v>
      </c>
      <c r="D580" s="22">
        <f>'Minitab data'!C580-'Minitab data'!B580</f>
        <v>784.11500000000001</v>
      </c>
      <c r="E580" s="32">
        <f>'Total Analysis'!AA58</f>
        <v>120.47581315444867</v>
      </c>
      <c r="F580" s="290">
        <f>'Total Analysis'!AH58</f>
        <v>0.04</v>
      </c>
      <c r="G580" s="32"/>
      <c r="H580" s="288">
        <f>'Total Analysis'!AV58</f>
        <v>6.3256812897953874E-2</v>
      </c>
      <c r="I580" s="288"/>
      <c r="J580" s="32">
        <f>'Total Analysis'!BJ58</f>
        <v>34.409999999999997</v>
      </c>
      <c r="K580" s="282">
        <f>'Total Analysis'!BQ58</f>
        <v>0.25280000000000002</v>
      </c>
      <c r="L580" s="172">
        <f>'Total Analysis'!BX58</f>
        <v>0.27677193481032392</v>
      </c>
      <c r="M580" s="288">
        <f>'Total Analysis'!CE58</f>
        <v>1</v>
      </c>
    </row>
    <row r="581" spans="1:13" x14ac:dyDescent="0.25">
      <c r="A581" s="31">
        <f t="shared" si="9"/>
        <v>580</v>
      </c>
      <c r="B581" s="325"/>
      <c r="C581" s="32"/>
      <c r="D581" s="22"/>
      <c r="E581" s="32"/>
      <c r="F581" s="290"/>
      <c r="G581" s="32"/>
      <c r="H581" s="288"/>
      <c r="I581" s="288"/>
      <c r="J581" s="32"/>
      <c r="K581" s="282"/>
      <c r="L581" s="172"/>
      <c r="M581" s="288"/>
    </row>
    <row r="582" spans="1:13" x14ac:dyDescent="0.25">
      <c r="A582" s="31">
        <f t="shared" si="9"/>
        <v>581</v>
      </c>
      <c r="B582" s="325">
        <f>'Total Analysis'!F60</f>
        <v>80502</v>
      </c>
      <c r="C582" s="32">
        <f>'Total Analysis'!M60</f>
        <v>182170</v>
      </c>
      <c r="D582" s="22">
        <f>'Minitab data'!C582-'Minitab data'!B582</f>
        <v>101668</v>
      </c>
      <c r="E582" s="32">
        <f>'Total Analysis'!AA60</f>
        <v>16388.944584685662</v>
      </c>
      <c r="F582" s="290">
        <f>'Total Analysis'!AH60</f>
        <v>0.01</v>
      </c>
      <c r="G582" s="32">
        <f>'Total Analysis'!AO60</f>
        <v>823</v>
      </c>
      <c r="H582" s="288">
        <f>'Total Analysis'!AV60</f>
        <v>0.25675192957836318</v>
      </c>
      <c r="I582" s="288">
        <f>'Total Analysis'!BC60</f>
        <v>2.9593671341244156E-2</v>
      </c>
      <c r="J582" s="32">
        <f>'Total Analysis'!BJ60</f>
        <v>73.680000000000007</v>
      </c>
      <c r="K582" s="282">
        <f>'Total Analysis'!BQ60</f>
        <v>9.9900000000000003E-2</v>
      </c>
      <c r="L582" s="172">
        <f>'Total Analysis'!BX60</f>
        <v>0.15277402586024372</v>
      </c>
      <c r="M582" s="288"/>
    </row>
    <row r="583" spans="1:13" x14ac:dyDescent="0.25">
      <c r="A583" s="31">
        <f t="shared" si="9"/>
        <v>582</v>
      </c>
      <c r="B583" s="325">
        <f>'Total Analysis'!F61</f>
        <v>116</v>
      </c>
      <c r="C583" s="32">
        <f>'Total Analysis'!M61</f>
        <v>2746</v>
      </c>
      <c r="D583" s="22">
        <f>'Minitab data'!C583-'Minitab data'!B583</f>
        <v>2630</v>
      </c>
      <c r="E583" s="32">
        <f>'Total Analysis'!AA61</f>
        <v>1369.2887323943662</v>
      </c>
      <c r="F583" s="290">
        <f>'Total Analysis'!AH61</f>
        <v>0.02</v>
      </c>
      <c r="G583" s="32"/>
      <c r="H583" s="288">
        <f>'Total Analysis'!AV61</f>
        <v>8.069003895381191E-3</v>
      </c>
      <c r="I583" s="288"/>
      <c r="J583" s="32">
        <f>'Total Analysis'!BJ61</f>
        <v>0.11375</v>
      </c>
      <c r="K583" s="282">
        <f>'Total Analysis'!BQ61</f>
        <v>0.1447</v>
      </c>
      <c r="L583" s="172">
        <f>'Total Analysis'!BX61</f>
        <v>0.27191235059760954</v>
      </c>
      <c r="M583" s="288"/>
    </row>
    <row r="584" spans="1:13" x14ac:dyDescent="0.25">
      <c r="A584" s="31">
        <f t="shared" si="9"/>
        <v>583</v>
      </c>
      <c r="B584" s="325">
        <f>'Total Analysis'!F62</f>
        <v>112.09</v>
      </c>
      <c r="C584" s="32">
        <f>'Total Analysis'!M62</f>
        <v>418.04199999999997</v>
      </c>
      <c r="D584" s="22">
        <f>'Minitab data'!C584-'Minitab data'!B584</f>
        <v>305.952</v>
      </c>
      <c r="E584" s="32">
        <f>'Total Analysis'!AA62</f>
        <v>20.467346887268647</v>
      </c>
      <c r="F584" s="290">
        <f>'Total Analysis'!AH62</f>
        <v>0.24</v>
      </c>
      <c r="G584" s="32"/>
      <c r="H584" s="288">
        <f>'Total Analysis'!AV62</f>
        <v>0.14666340428148802</v>
      </c>
      <c r="I584" s="288"/>
      <c r="J584" s="32">
        <f>'Total Analysis'!BJ62</f>
        <v>3.19</v>
      </c>
      <c r="K584" s="282">
        <f>'Total Analysis'!BQ62</f>
        <v>5.6500000000000002E-2</v>
      </c>
      <c r="L584" s="172">
        <f>'Total Analysis'!BX62</f>
        <v>6.4535964239572752E-2</v>
      </c>
      <c r="M584" s="288">
        <f>'Total Analysis'!CE62</f>
        <v>1</v>
      </c>
    </row>
    <row r="585" spans="1:13" x14ac:dyDescent="0.25">
      <c r="A585" s="31">
        <f t="shared" si="9"/>
        <v>584</v>
      </c>
      <c r="B585" s="325">
        <f>'Total Analysis'!F63</f>
        <v>2724.1</v>
      </c>
      <c r="C585" s="32">
        <f>'Total Analysis'!M63</f>
        <v>12625</v>
      </c>
      <c r="D585" s="22">
        <f>'Minitab data'!C585-'Minitab data'!B585</f>
        <v>9900.9</v>
      </c>
      <c r="E585" s="32">
        <f>'Total Analysis'!AA63</f>
        <v>771.38834951456306</v>
      </c>
      <c r="F585" s="290">
        <f>'Total Analysis'!AH63</f>
        <v>0.14000000000000001</v>
      </c>
      <c r="G585" s="32"/>
      <c r="H585" s="288">
        <f>'Total Analysis'!AV63</f>
        <v>0.14698328423279053</v>
      </c>
      <c r="I585" s="288"/>
      <c r="J585" s="32">
        <f>'Total Analysis'!BJ63</f>
        <v>17.481999999999999</v>
      </c>
      <c r="K585" s="282">
        <f>'Total Analysis'!BQ63</f>
        <v>8.1000000000000003E-2</v>
      </c>
      <c r="L585" s="172">
        <f>'Total Analysis'!BX63</f>
        <v>9.7918052455877508E-2</v>
      </c>
      <c r="M585" s="288">
        <f>'Total Analysis'!CE63</f>
        <v>0.83333333333333337</v>
      </c>
    </row>
    <row r="586" spans="1:13" x14ac:dyDescent="0.25">
      <c r="A586" s="31">
        <f t="shared" si="9"/>
        <v>585</v>
      </c>
      <c r="B586" s="325">
        <f>'Total Analysis'!F64</f>
        <v>1594.7</v>
      </c>
      <c r="C586" s="32">
        <f>'Total Analysis'!M64</f>
        <v>3328.4</v>
      </c>
      <c r="D586" s="22">
        <f>'Minitab data'!C586-'Minitab data'!B586</f>
        <v>1733.7</v>
      </c>
      <c r="E586" s="32">
        <f>'Total Analysis'!AA64</f>
        <v>1569.3609028699827</v>
      </c>
      <c r="F586" s="290">
        <f>'Total Analysis'!AH64</f>
        <v>0.34</v>
      </c>
      <c r="G586" s="32">
        <f>'Total Analysis'!AO64</f>
        <v>11.6</v>
      </c>
      <c r="H586" s="288">
        <f>'Total Analysis'!AV64</f>
        <v>8.2497426320336464E-2</v>
      </c>
      <c r="I586" s="288">
        <f>'Total Analysis'!BC64</f>
        <v>1.0641225575635262E-2</v>
      </c>
      <c r="J586" s="32">
        <f>'Total Analysis'!BJ64</f>
        <v>18.489000000000001</v>
      </c>
      <c r="K586" s="282">
        <f>'Total Analysis'!BQ64</f>
        <v>0.1348</v>
      </c>
      <c r="L586" s="172">
        <f>'Total Analysis'!BX64</f>
        <v>3.4206129502530755E-2</v>
      </c>
      <c r="M586" s="288">
        <f>'Total Analysis'!CE64</f>
        <v>0.88888888888888884</v>
      </c>
    </row>
    <row r="587" spans="1:13" x14ac:dyDescent="0.25">
      <c r="A587" s="31">
        <f t="shared" si="9"/>
        <v>586</v>
      </c>
      <c r="B587" s="325"/>
      <c r="C587" s="32">
        <f>'Total Analysis'!M65</f>
        <v>230.416</v>
      </c>
      <c r="D587" s="22">
        <f>'Minitab data'!C587-'Minitab data'!B587</f>
        <v>230.416</v>
      </c>
      <c r="E587" s="32">
        <f>'Total Analysis'!AA65</f>
        <v>26.445343342036551</v>
      </c>
      <c r="F587" s="290"/>
      <c r="G587" s="32">
        <f>'Total Analysis'!AO65</f>
        <v>46</v>
      </c>
      <c r="H587" s="288"/>
      <c r="I587" s="288">
        <f>'Total Analysis'!BC65</f>
        <v>0.93877551020408168</v>
      </c>
      <c r="J587" s="32">
        <f>'Total Analysis'!BJ65</f>
        <v>13.48</v>
      </c>
      <c r="K587" s="282">
        <f>'Total Analysis'!BQ65</f>
        <v>0.10460000000000001</v>
      </c>
      <c r="L587" s="172"/>
      <c r="M587" s="288">
        <f>'Total Analysis'!CE65</f>
        <v>0.55555555555555558</v>
      </c>
    </row>
    <row r="588" spans="1:13" x14ac:dyDescent="0.25">
      <c r="A588" s="31">
        <f t="shared" si="9"/>
        <v>587</v>
      </c>
      <c r="B588" s="325">
        <f>'Total Analysis'!F66</f>
        <v>346</v>
      </c>
      <c r="C588" s="32">
        <f>'Total Analysis'!M66</f>
        <v>7504</v>
      </c>
      <c r="D588" s="22">
        <f>'Minitab data'!C588-'Minitab data'!B588</f>
        <v>7158</v>
      </c>
      <c r="E588" s="32">
        <f>'Total Analysis'!AA66</f>
        <v>1698.4521384928719</v>
      </c>
      <c r="F588" s="290">
        <f>'Total Analysis'!AH66</f>
        <v>0.08</v>
      </c>
      <c r="G588" s="32"/>
      <c r="H588" s="288">
        <f>'Total Analysis'!AV66</f>
        <v>3.7785300862727966E-2</v>
      </c>
      <c r="I588" s="288"/>
      <c r="J588" s="32">
        <f>'Total Analysis'!BJ66</f>
        <v>83.31</v>
      </c>
      <c r="K588" s="282">
        <f>'Total Analysis'!BQ66</f>
        <v>0.27610000000000001</v>
      </c>
      <c r="L588" s="172">
        <f>'Total Analysis'!BX66</f>
        <v>0.23162090345438441</v>
      </c>
      <c r="M588" s="288">
        <f>'Total Analysis'!CE66</f>
        <v>1</v>
      </c>
    </row>
    <row r="589" spans="1:13" x14ac:dyDescent="0.25">
      <c r="A589" s="31">
        <f t="shared" si="9"/>
        <v>588</v>
      </c>
      <c r="B589" s="325">
        <f>'Total Analysis'!F67</f>
        <v>2106</v>
      </c>
      <c r="C589" s="32">
        <f>'Total Analysis'!M67</f>
        <v>7686</v>
      </c>
      <c r="D589" s="22">
        <f>'Minitab data'!C589-'Minitab data'!B589</f>
        <v>5580</v>
      </c>
      <c r="E589" s="32">
        <f>'Total Analysis'!AA67</f>
        <v>2175.0427493713332</v>
      </c>
      <c r="F589" s="290">
        <f>'Total Analysis'!AH67</f>
        <v>0.05</v>
      </c>
      <c r="G589" s="32"/>
      <c r="H589" s="288">
        <f>'Total Analysis'!AV67</f>
        <v>8.54985384865216E-2</v>
      </c>
      <c r="I589" s="288"/>
      <c r="J589" s="32">
        <f>'Total Analysis'!BJ67</f>
        <v>26.65</v>
      </c>
      <c r="K589" s="282">
        <f>'Total Analysis'!BQ67</f>
        <v>0.16870000000000002</v>
      </c>
      <c r="L589" s="172">
        <f>'Total Analysis'!BX67</f>
        <v>0.33280437274089747</v>
      </c>
      <c r="M589" s="288">
        <f>'Total Analysis'!CE67</f>
        <v>0.94444444444444442</v>
      </c>
    </row>
    <row r="590" spans="1:13" x14ac:dyDescent="0.25">
      <c r="A590" s="31">
        <f t="shared" si="9"/>
        <v>589</v>
      </c>
      <c r="B590" s="325">
        <f>'Total Analysis'!F68</f>
        <v>8856</v>
      </c>
      <c r="C590" s="32">
        <f>'Total Analysis'!M68</f>
        <v>14297</v>
      </c>
      <c r="D590" s="22">
        <f>'Minitab data'!C590-'Minitab data'!B590</f>
        <v>5441</v>
      </c>
      <c r="E590" s="32">
        <f>'Total Analysis'!AA68</f>
        <v>3933.0866425992781</v>
      </c>
      <c r="F590" s="290">
        <f>'Total Analysis'!AH68</f>
        <v>0.42</v>
      </c>
      <c r="G590" s="32"/>
      <c r="H590" s="288">
        <f>'Total Analysis'!AV68</f>
        <v>0.21362923652152938</v>
      </c>
      <c r="I590" s="288"/>
      <c r="J590" s="32">
        <f>'Total Analysis'!BJ68</f>
        <v>95.59</v>
      </c>
      <c r="K590" s="282">
        <f>'Total Analysis'!BQ68</f>
        <v>0.21690000000000001</v>
      </c>
      <c r="L590" s="172">
        <f>'Total Analysis'!BX68</f>
        <v>0.12878278412911903</v>
      </c>
      <c r="M590" s="288">
        <f>'Total Analysis'!CE68</f>
        <v>1</v>
      </c>
    </row>
    <row r="591" spans="1:13" x14ac:dyDescent="0.25">
      <c r="A591" s="31">
        <f t="shared" si="9"/>
        <v>590</v>
      </c>
      <c r="B591" s="325">
        <f>'Total Analysis'!F69</f>
        <v>12.58</v>
      </c>
      <c r="C591" s="32">
        <f>'Total Analysis'!M69</f>
        <v>3116.924</v>
      </c>
      <c r="D591" s="22">
        <f>'Minitab data'!C591-'Minitab data'!B591</f>
        <v>3104.3440000000001</v>
      </c>
      <c r="E591" s="32">
        <f>'Total Analysis'!AA69</f>
        <v>11.634047148658192</v>
      </c>
      <c r="F591" s="290">
        <f>'Total Analysis'!AH69</f>
        <v>0.15</v>
      </c>
      <c r="G591" s="32"/>
      <c r="H591" s="288">
        <f>'Total Analysis'!AV69</f>
        <v>2.3048938502940298E-3</v>
      </c>
      <c r="I591" s="288"/>
      <c r="J591" s="32">
        <f>'Total Analysis'!BJ69</f>
        <v>49.76</v>
      </c>
      <c r="K591" s="282">
        <f>'Total Analysis'!BQ69</f>
        <v>7.3099999999999998E-2</v>
      </c>
      <c r="L591" s="172">
        <f>'Total Analysis'!BX69</f>
        <v>0.11127838970227928</v>
      </c>
      <c r="M591" s="288">
        <f>'Total Analysis'!CE69</f>
        <v>1</v>
      </c>
    </row>
    <row r="592" spans="1:13" x14ac:dyDescent="0.25">
      <c r="A592" s="31">
        <f t="shared" si="9"/>
        <v>591</v>
      </c>
      <c r="B592" s="325">
        <f>'Total Analysis'!F70</f>
        <v>398.12299999999999</v>
      </c>
      <c r="C592" s="32">
        <f>'Total Analysis'!M70</f>
        <v>1167.079</v>
      </c>
      <c r="D592" s="22">
        <f>'Minitab data'!C592-'Minitab data'!B592</f>
        <v>768.9559999999999</v>
      </c>
      <c r="E592" s="32">
        <f>'Total Analysis'!AA70</f>
        <v>157.43388290084425</v>
      </c>
      <c r="F592" s="290">
        <f>'Total Analysis'!AH70</f>
        <v>7.0000000000000007E-2</v>
      </c>
      <c r="G592" s="32"/>
      <c r="H592" s="288">
        <f>'Total Analysis'!AV70</f>
        <v>0.25108570477155107</v>
      </c>
      <c r="I592" s="288"/>
      <c r="J592" s="32">
        <f>'Total Analysis'!BJ70</f>
        <v>6.04</v>
      </c>
      <c r="K592" s="282">
        <f>'Total Analysis'!BQ70</f>
        <v>0.28710000000000002</v>
      </c>
      <c r="L592" s="172">
        <f>'Total Analysis'!BX70</f>
        <v>0.15535344600802931</v>
      </c>
      <c r="M592" s="288">
        <f>'Total Analysis'!CE70</f>
        <v>1</v>
      </c>
    </row>
    <row r="593" spans="1:13" x14ac:dyDescent="0.25">
      <c r="A593" s="31">
        <f t="shared" si="9"/>
        <v>592</v>
      </c>
      <c r="B593" s="325">
        <f>'Total Analysis'!F71</f>
        <v>1505.5930000000001</v>
      </c>
      <c r="C593" s="32">
        <f>'Total Analysis'!M71</f>
        <v>1824.2380000000001</v>
      </c>
      <c r="D593" s="22">
        <f>'Minitab data'!C593-'Minitab data'!B593</f>
        <v>318.64499999999998</v>
      </c>
      <c r="E593" s="32">
        <f>'Total Analysis'!AA71</f>
        <v>259.95116159309822</v>
      </c>
      <c r="F593" s="290">
        <f>'Total Analysis'!AH71</f>
        <v>0.74</v>
      </c>
      <c r="G593" s="32"/>
      <c r="H593" s="288">
        <f>'Total Analysis'!AV71</f>
        <v>0.41275053067584649</v>
      </c>
      <c r="I593" s="288"/>
      <c r="J593" s="32">
        <f>'Total Analysis'!BJ71</f>
        <v>14.239999999999998</v>
      </c>
      <c r="K593" s="282">
        <f>'Total Analysis'!BQ71</f>
        <v>0.2273</v>
      </c>
      <c r="L593" s="172">
        <f>'Total Analysis'!BX71</f>
        <v>0.14997672822651334</v>
      </c>
      <c r="M593" s="288">
        <f>'Total Analysis'!CE71</f>
        <v>0.88888888888888884</v>
      </c>
    </row>
    <row r="594" spans="1:13" x14ac:dyDescent="0.25">
      <c r="A594" s="31">
        <f t="shared" si="9"/>
        <v>593</v>
      </c>
      <c r="B594" s="325">
        <f>'Total Analysis'!F72</f>
        <v>5026</v>
      </c>
      <c r="C594" s="32">
        <f>'Total Analysis'!M72</f>
        <v>34161.5</v>
      </c>
      <c r="D594" s="22">
        <f>'Minitab data'!C594-'Minitab data'!B594</f>
        <v>29135.5</v>
      </c>
      <c r="E594" s="32">
        <f>'Total Analysis'!AA72</f>
        <v>6719.8547048026921</v>
      </c>
      <c r="F594" s="290">
        <f>'Total Analysis'!AH72</f>
        <v>0.22</v>
      </c>
      <c r="G594" s="32"/>
      <c r="H594" s="288">
        <f>'Total Analysis'!AV72</f>
        <v>5.6844079156454674E-2</v>
      </c>
      <c r="I594" s="288"/>
      <c r="J594" s="32">
        <f>'Total Analysis'!BJ72</f>
        <v>360.28</v>
      </c>
      <c r="K594" s="282">
        <f>'Total Analysis'!BQ72</f>
        <v>0.1971</v>
      </c>
      <c r="L594" s="172">
        <f>'Total Analysis'!BX72</f>
        <v>0.26773900671527351</v>
      </c>
      <c r="M594" s="288">
        <f>'Total Analysis'!CE72</f>
        <v>1</v>
      </c>
    </row>
    <row r="595" spans="1:13" x14ac:dyDescent="0.25">
      <c r="A595" s="31">
        <f t="shared" si="9"/>
        <v>594</v>
      </c>
      <c r="B595" s="325">
        <f>'Total Analysis'!F73</f>
        <v>2089</v>
      </c>
      <c r="C595" s="32">
        <f>'Total Analysis'!M73</f>
        <v>6448</v>
      </c>
      <c r="D595" s="22">
        <f>'Minitab data'!C595-'Minitab data'!B595</f>
        <v>4359</v>
      </c>
      <c r="E595" s="32">
        <f>'Total Analysis'!AA73</f>
        <v>2527.9781491002573</v>
      </c>
      <c r="F595" s="290">
        <f>'Total Analysis'!AH73</f>
        <v>0.12</v>
      </c>
      <c r="G595" s="32"/>
      <c r="H595" s="288">
        <f>'Total Analysis'!AV73</f>
        <v>0.13109507373705678</v>
      </c>
      <c r="I595" s="288"/>
      <c r="J595" s="32">
        <f>'Total Analysis'!BJ73</f>
        <v>36.51</v>
      </c>
      <c r="K595" s="282">
        <f>'Total Analysis'!BQ73</f>
        <v>0.2722</v>
      </c>
      <c r="L595" s="172">
        <f>'Total Analysis'!BX73</f>
        <v>0.28012562299446986</v>
      </c>
      <c r="M595" s="288">
        <f>'Total Analysis'!CE73</f>
        <v>0.83333333333333337</v>
      </c>
    </row>
    <row r="596" spans="1:13" x14ac:dyDescent="0.25">
      <c r="A596" s="31">
        <f t="shared" si="9"/>
        <v>595</v>
      </c>
      <c r="B596" s="325"/>
      <c r="C596" s="32"/>
      <c r="D596" s="22"/>
      <c r="E596" s="32"/>
      <c r="F596" s="290"/>
      <c r="G596" s="32"/>
      <c r="H596" s="288"/>
      <c r="I596" s="288"/>
      <c r="J596" s="32"/>
      <c r="K596" s="282"/>
      <c r="L596" s="172"/>
      <c r="M596" s="288"/>
    </row>
    <row r="597" spans="1:13" x14ac:dyDescent="0.25">
      <c r="A597" s="31">
        <f t="shared" si="9"/>
        <v>596</v>
      </c>
      <c r="B597" s="325">
        <f>'Total Analysis'!F75</f>
        <v>4482</v>
      </c>
      <c r="C597" s="32">
        <f>'Total Analysis'!M75</f>
        <v>14281</v>
      </c>
      <c r="D597" s="22">
        <f>'Minitab data'!C597-'Minitab data'!B597</f>
        <v>9799</v>
      </c>
      <c r="E597" s="32">
        <f>'Total Analysis'!AA75</f>
        <v>2597.2640000000001</v>
      </c>
      <c r="F597" s="290">
        <f>'Total Analysis'!AH75</f>
        <v>0.06</v>
      </c>
      <c r="G597" s="32"/>
      <c r="H597" s="288">
        <f>'Total Analysis'!AV75</f>
        <v>0.1415487620010106</v>
      </c>
      <c r="I597" s="288"/>
      <c r="J597" s="32">
        <f>'Total Analysis'!BJ75</f>
        <v>37.619999999999997</v>
      </c>
      <c r="K597" s="282">
        <f>'Total Analysis'!BQ75</f>
        <v>0.13419999999999999</v>
      </c>
      <c r="L597" s="172">
        <f>'Total Analysis'!BX75</f>
        <v>0.14378096170389487</v>
      </c>
      <c r="M597" s="288">
        <f>'Total Analysis'!CE75</f>
        <v>1</v>
      </c>
    </row>
    <row r="598" spans="1:13" x14ac:dyDescent="0.25">
      <c r="A598" s="31">
        <f t="shared" si="9"/>
        <v>597</v>
      </c>
      <c r="B598" s="325">
        <f>'Total Analysis'!F76</f>
        <v>1304.17</v>
      </c>
      <c r="C598" s="32">
        <f>'Total Analysis'!M76</f>
        <v>2465.0320000000002</v>
      </c>
      <c r="D598" s="22">
        <f>'Minitab data'!C598-'Minitab data'!B598</f>
        <v>1160.8620000000001</v>
      </c>
      <c r="E598" s="32">
        <f>'Total Analysis'!AA76</f>
        <v>289.30502220715988</v>
      </c>
      <c r="F598" s="290">
        <f>'Total Analysis'!AH76</f>
        <v>0.13</v>
      </c>
      <c r="G598" s="32">
        <f>'Total Analysis'!AO76</f>
        <v>65.013999999999996</v>
      </c>
      <c r="H598" s="288">
        <f>'Total Analysis'!AV76</f>
        <v>0.24401511199656928</v>
      </c>
      <c r="I598" s="288">
        <f>'Total Analysis'!BC76</f>
        <v>4.8689923955226894E-2</v>
      </c>
      <c r="J598" s="32">
        <f>'Total Analysis'!BJ76</f>
        <v>3.1970000000000001</v>
      </c>
      <c r="K598" s="282">
        <f>'Total Analysis'!BQ76</f>
        <v>0.1142</v>
      </c>
      <c r="L598" s="172">
        <f>'Total Analysis'!BX76</f>
        <v>4.2797175103160855E-2</v>
      </c>
      <c r="M598" s="288">
        <f>'Total Analysis'!CE76</f>
        <v>0.94444444444444442</v>
      </c>
    </row>
    <row r="599" spans="1:13" x14ac:dyDescent="0.25">
      <c r="A599" s="31">
        <f t="shared" si="9"/>
        <v>598</v>
      </c>
      <c r="B599" s="325">
        <f>'Total Analysis'!F77</f>
        <v>134.494</v>
      </c>
      <c r="C599" s="32">
        <f>'Total Analysis'!M77</f>
        <v>949.43700000000001</v>
      </c>
      <c r="D599" s="22">
        <f>'Minitab data'!C599-'Minitab data'!B599</f>
        <v>814.94299999999998</v>
      </c>
      <c r="E599" s="32">
        <f>'Total Analysis'!AA77</f>
        <v>205.23005254282546</v>
      </c>
      <c r="F599" s="290">
        <f>'Total Analysis'!AH77</f>
        <v>0.05</v>
      </c>
      <c r="G599" s="32"/>
      <c r="H599" s="288">
        <f>'Total Analysis'!AV77</f>
        <v>8.5792290469295193E-2</v>
      </c>
      <c r="I599" s="288"/>
      <c r="J599" s="32">
        <f>'Total Analysis'!BJ77</f>
        <v>16.240000000000002</v>
      </c>
      <c r="K599" s="282">
        <f>'Total Analysis'!BQ77</f>
        <v>0.19800000000000001</v>
      </c>
      <c r="L599" s="172">
        <f>'Total Analysis'!BX77</f>
        <v>0.17959608919755635</v>
      </c>
      <c r="M599" s="288"/>
    </row>
    <row r="600" spans="1:13" x14ac:dyDescent="0.25">
      <c r="A600" s="31">
        <f t="shared" si="9"/>
        <v>599</v>
      </c>
      <c r="B600" s="325">
        <f>'Total Analysis'!F78</f>
        <v>23.91</v>
      </c>
      <c r="C600" s="32">
        <f>'Total Analysis'!M78</f>
        <v>985.81100000000004</v>
      </c>
      <c r="D600" s="22">
        <f>'Minitab data'!C600-'Minitab data'!B600</f>
        <v>961.90100000000007</v>
      </c>
      <c r="E600" s="32">
        <f>'Total Analysis'!AA78</f>
        <v>142.21360069373887</v>
      </c>
      <c r="F600" s="290">
        <f>'Total Analysis'!AH78</f>
        <v>-0.03</v>
      </c>
      <c r="G600" s="32"/>
      <c r="H600" s="288">
        <f>'Total Analysis'!AV78</f>
        <v>1.8678140716471916E-2</v>
      </c>
      <c r="I600" s="288"/>
      <c r="J600" s="32">
        <f>'Total Analysis'!BJ78</f>
        <v>5.94</v>
      </c>
      <c r="K600" s="282">
        <f>'Total Analysis'!BQ78</f>
        <v>0.1643</v>
      </c>
      <c r="L600" s="172">
        <f>'Total Analysis'!BX78</f>
        <v>9.6718654394438441E-2</v>
      </c>
      <c r="M600" s="288">
        <f>'Total Analysis'!CE78</f>
        <v>0.83333333333333337</v>
      </c>
    </row>
    <row r="601" spans="1:13" x14ac:dyDescent="0.25">
      <c r="A601" s="31">
        <f t="shared" si="9"/>
        <v>600</v>
      </c>
      <c r="B601" s="325">
        <f>'Total Analysis'!F79</f>
        <v>172.86600000000001</v>
      </c>
      <c r="C601" s="32">
        <f>'Total Analysis'!M79</f>
        <v>1160.723</v>
      </c>
      <c r="D601" s="22">
        <f>'Minitab data'!C601-'Minitab data'!B601</f>
        <v>987.85699999999997</v>
      </c>
      <c r="E601" s="32">
        <f>'Total Analysis'!AA79</f>
        <v>44.268938825194624</v>
      </c>
      <c r="F601" s="290">
        <f>'Total Analysis'!AH79</f>
        <v>-0.05</v>
      </c>
      <c r="G601" s="32"/>
      <c r="H601" s="288">
        <f>'Total Analysis'!AV79</f>
        <v>0.10284935050563165</v>
      </c>
      <c r="I601" s="288"/>
      <c r="J601" s="32">
        <f>'Total Analysis'!BJ79</f>
        <v>4.83</v>
      </c>
      <c r="K601" s="282">
        <f>'Total Analysis'!BQ79</f>
        <v>3.8599999999999995E-2</v>
      </c>
      <c r="L601" s="172">
        <f>'Total Analysis'!BX79</f>
        <v>5.1662523176282671E-2</v>
      </c>
      <c r="M601" s="288">
        <f>'Total Analysis'!CE79</f>
        <v>0.83333333333333337</v>
      </c>
    </row>
    <row r="602" spans="1:13" x14ac:dyDescent="0.25">
      <c r="A602" s="31">
        <f t="shared" si="9"/>
        <v>601</v>
      </c>
      <c r="B602" s="325">
        <f>'Total Analysis'!F80</f>
        <v>342</v>
      </c>
      <c r="C602" s="32">
        <f>'Total Analysis'!M80</f>
        <v>12998</v>
      </c>
      <c r="D602" s="22">
        <f>'Minitab data'!C602-'Minitab data'!B602</f>
        <v>12656</v>
      </c>
      <c r="E602" s="32">
        <f>'Total Analysis'!AA80</f>
        <v>-111.1689497716895</v>
      </c>
      <c r="F602" s="290">
        <f>'Total Analysis'!AH80</f>
        <v>-0.17</v>
      </c>
      <c r="G602" s="32">
        <f>'Total Analysis'!AO80</f>
        <v>291</v>
      </c>
      <c r="H602" s="288">
        <f>'Total Analysis'!AV80</f>
        <v>1.2427777172135616E-2</v>
      </c>
      <c r="I602" s="288">
        <f>'Total Analysis'!BC80</f>
        <v>0.43891402714932126</v>
      </c>
      <c r="J602" s="32">
        <f>'Total Analysis'!BJ80</f>
        <v>6.89</v>
      </c>
      <c r="K602" s="282">
        <f>'Total Analysis'!BQ80</f>
        <v>-3.4999999999999996E-3</v>
      </c>
      <c r="L602" s="172">
        <f>'Total Analysis'!BX80</f>
        <v>2.7384475301616206E-2</v>
      </c>
      <c r="M602" s="288">
        <f>'Total Analysis'!CE80</f>
        <v>0.61111111111111116</v>
      </c>
    </row>
    <row r="603" spans="1:13" x14ac:dyDescent="0.25">
      <c r="A603" s="31">
        <f t="shared" si="9"/>
        <v>602</v>
      </c>
      <c r="B603" s="325">
        <f>'Total Analysis'!F81</f>
        <v>1740</v>
      </c>
      <c r="C603" s="32">
        <f>'Total Analysis'!M81</f>
        <v>20042</v>
      </c>
      <c r="D603" s="22">
        <f>'Minitab data'!C603-'Minitab data'!B603</f>
        <v>18302</v>
      </c>
      <c r="E603" s="32">
        <f>'Total Analysis'!AA81</f>
        <v>2437.928841786525</v>
      </c>
      <c r="F603" s="290">
        <f>'Total Analysis'!AH81</f>
        <v>-0.03</v>
      </c>
      <c r="G603" s="32">
        <f>'Total Analysis'!AO81</f>
        <v>33</v>
      </c>
      <c r="H603" s="288">
        <f>'Total Analysis'!AV81</f>
        <v>3.6133319489149621E-2</v>
      </c>
      <c r="I603" s="288">
        <f>'Total Analysis'!BC81</f>
        <v>1.9867549668874173E-2</v>
      </c>
      <c r="J603" s="32">
        <f>'Total Analysis'!BJ81</f>
        <v>81.77</v>
      </c>
      <c r="K603" s="282">
        <f>'Total Analysis'!BQ81</f>
        <v>7.8200000000000006E-2</v>
      </c>
      <c r="L603" s="172">
        <f>'Total Analysis'!BX81</f>
        <v>9.6125637755102036E-2</v>
      </c>
      <c r="M603" s="288">
        <f>'Total Analysis'!CE81</f>
        <v>0.94444444444444442</v>
      </c>
    </row>
    <row r="604" spans="1:13" x14ac:dyDescent="0.25">
      <c r="A604" s="31">
        <f t="shared" si="9"/>
        <v>603</v>
      </c>
      <c r="B604" s="325">
        <f>'Total Analysis'!F82</f>
        <v>4.8620000000000001</v>
      </c>
      <c r="C604" s="32">
        <f>'Total Analysis'!M82</f>
        <v>667.75199999999995</v>
      </c>
      <c r="D604" s="22">
        <f>'Minitab data'!C604-'Minitab data'!B604</f>
        <v>662.89</v>
      </c>
      <c r="E604" s="32">
        <f>'Total Analysis'!AA82</f>
        <v>65.760405626780624</v>
      </c>
      <c r="F604" s="290">
        <f>'Total Analysis'!AH82</f>
        <v>0.28000000000000003</v>
      </c>
      <c r="G604" s="32"/>
      <c r="H604" s="288">
        <f>'Total Analysis'!AV82</f>
        <v>6.3094266363696531E-3</v>
      </c>
      <c r="I604" s="288"/>
      <c r="J604" s="32">
        <f>'Total Analysis'!BJ82</f>
        <v>7.68</v>
      </c>
      <c r="K604" s="282">
        <f>'Total Analysis'!BQ82</f>
        <v>0.1206</v>
      </c>
      <c r="L604" s="172">
        <f>'Total Analysis'!BX82</f>
        <v>0.1260153752612497</v>
      </c>
      <c r="M604" s="288">
        <f>'Total Analysis'!CE82</f>
        <v>0.88888888888888884</v>
      </c>
    </row>
    <row r="605" spans="1:13" x14ac:dyDescent="0.25">
      <c r="A605" s="31">
        <f t="shared" si="9"/>
        <v>604</v>
      </c>
      <c r="B605" s="325">
        <f>'Total Analysis'!F83</f>
        <v>40.704999999999998</v>
      </c>
      <c r="C605" s="32">
        <f>'Total Analysis'!M83</f>
        <v>578.68200000000002</v>
      </c>
      <c r="D605" s="22">
        <f>'Minitab data'!C605-'Minitab data'!B605</f>
        <v>537.97699999999998</v>
      </c>
      <c r="E605" s="32">
        <f>'Total Analysis'!AA83</f>
        <v>72.577629536898826</v>
      </c>
      <c r="F605" s="290">
        <f>'Total Analysis'!AH83</f>
        <v>0.19</v>
      </c>
      <c r="G605" s="32"/>
      <c r="H605" s="288">
        <f>'Total Analysis'!AV83</f>
        <v>3.0594566561315029E-2</v>
      </c>
      <c r="I605" s="288"/>
      <c r="J605" s="32">
        <f>'Total Analysis'!BJ83</f>
        <v>14.02</v>
      </c>
      <c r="K605" s="282">
        <f>'Total Analysis'!BQ83</f>
        <v>6.5000000000000002E-2</v>
      </c>
      <c r="L605" s="172">
        <f>'Total Analysis'!BX83</f>
        <v>9.1677259830187569E-2</v>
      </c>
      <c r="M605" s="288">
        <f>'Total Analysis'!CE83</f>
        <v>0.88888888888888884</v>
      </c>
    </row>
    <row r="606" spans="1:13" x14ac:dyDescent="0.25">
      <c r="A606" s="31">
        <f t="shared" si="9"/>
        <v>605</v>
      </c>
      <c r="B606" s="325">
        <f>'Total Analysis'!F84</f>
        <v>144.26900000000001</v>
      </c>
      <c r="C606" s="32">
        <f>'Total Analysis'!M84</f>
        <v>399.30099999999999</v>
      </c>
      <c r="D606" s="22">
        <f>'Minitab data'!C606-'Minitab data'!B606</f>
        <v>255.03199999999998</v>
      </c>
      <c r="E606" s="32">
        <f>'Total Analysis'!AA84</f>
        <v>211.52309795417807</v>
      </c>
      <c r="F606" s="290"/>
      <c r="G606" s="32"/>
      <c r="H606" s="288">
        <f>'Total Analysis'!AV84</f>
        <v>0.26222240802067692</v>
      </c>
      <c r="I606" s="288"/>
      <c r="J606" s="32"/>
      <c r="K606" s="282">
        <f>'Total Analysis'!BQ84</f>
        <v>0.73640000000000005</v>
      </c>
      <c r="L606" s="172"/>
      <c r="M606" s="288">
        <f>'Total Analysis'!CE84</f>
        <v>0.88888888888888884</v>
      </c>
    </row>
    <row r="607" spans="1:13" x14ac:dyDescent="0.25">
      <c r="A607" s="31">
        <f t="shared" si="9"/>
        <v>606</v>
      </c>
      <c r="B607" s="325">
        <f>'Total Analysis'!F85</f>
        <v>534.27200000000005</v>
      </c>
      <c r="C607" s="32">
        <f>'Total Analysis'!M85</f>
        <v>2675.2440000000001</v>
      </c>
      <c r="D607" s="22">
        <f>'Minitab data'!C607-'Minitab data'!B607</f>
        <v>2140.9720000000002</v>
      </c>
      <c r="E607" s="32">
        <f>'Total Analysis'!AA85</f>
        <v>289.01880250373097</v>
      </c>
      <c r="F607" s="290">
        <f>'Total Analysis'!AH85</f>
        <v>0.37</v>
      </c>
      <c r="G607" s="32"/>
      <c r="H607" s="288">
        <f>'Total Analysis'!AV85</f>
        <v>0.1022164120752167</v>
      </c>
      <c r="I607" s="288"/>
      <c r="J607" s="32">
        <f>'Total Analysis'!BJ85</f>
        <v>31.31</v>
      </c>
      <c r="K607" s="282">
        <f>'Total Analysis'!BQ85</f>
        <v>7.6700000000000004E-2</v>
      </c>
      <c r="L607" s="172">
        <f>'Total Analysis'!BX85</f>
        <v>0.11470210627053128</v>
      </c>
      <c r="M607" s="288">
        <f>'Total Analysis'!CE85</f>
        <v>0.94444444444444442</v>
      </c>
    </row>
    <row r="608" spans="1:13" x14ac:dyDescent="0.25">
      <c r="A608" s="31">
        <f t="shared" si="9"/>
        <v>607</v>
      </c>
      <c r="B608" s="325">
        <f>'Total Analysis'!F86</f>
        <v>127.462</v>
      </c>
      <c r="C608" s="32">
        <f>'Total Analysis'!M86</f>
        <v>317.31299999999999</v>
      </c>
      <c r="D608" s="22">
        <f>'Minitab data'!C608-'Minitab data'!B608</f>
        <v>189.851</v>
      </c>
      <c r="E608" s="32">
        <f>'Total Analysis'!AA86</f>
        <v>83.058742050207385</v>
      </c>
      <c r="F608" s="290">
        <f>'Total Analysis'!AH86</f>
        <v>0.21</v>
      </c>
      <c r="G608" s="32">
        <f>'Total Analysis'!AO86</f>
        <v>0.44</v>
      </c>
      <c r="H608" s="288">
        <f>'Total Analysis'!AV86</f>
        <v>0.27318944638532267</v>
      </c>
      <c r="I608" s="288">
        <f>'Total Analysis'!BC86</f>
        <v>4.7020603573565871E-3</v>
      </c>
      <c r="J608" s="32">
        <f>'Total Analysis'!BJ86</f>
        <v>1.96</v>
      </c>
      <c r="K608" s="282">
        <f>'Total Analysis'!BQ86</f>
        <v>0.33710000000000001</v>
      </c>
      <c r="L608" s="172">
        <f>'Total Analysis'!BX86</f>
        <v>9.5384247108208156E-2</v>
      </c>
      <c r="M608" s="288">
        <f>'Total Analysis'!CE86</f>
        <v>0.94444444444444442</v>
      </c>
    </row>
    <row r="609" spans="1:13" x14ac:dyDescent="0.25">
      <c r="A609" s="31">
        <f t="shared" si="9"/>
        <v>608</v>
      </c>
      <c r="B609" s="325">
        <f>'Total Analysis'!F87</f>
        <v>12.782999999999999</v>
      </c>
      <c r="C609" s="32">
        <f>'Total Analysis'!M87</f>
        <v>986.23900000000003</v>
      </c>
      <c r="D609" s="22">
        <f>'Minitab data'!C609-'Minitab data'!B609</f>
        <v>973.45600000000002</v>
      </c>
      <c r="E609" s="32">
        <f>'Total Analysis'!AA87</f>
        <v>109.65693649082354</v>
      </c>
      <c r="F609" s="290">
        <f>'Total Analysis'!AH87</f>
        <v>0.08</v>
      </c>
      <c r="G609" s="32"/>
      <c r="H609" s="288">
        <f>'Total Analysis'!AV87</f>
        <v>6.673554441701284E-3</v>
      </c>
      <c r="I609" s="288"/>
      <c r="J609" s="32">
        <f>'Total Analysis'!BJ87</f>
        <v>39.159999999999997</v>
      </c>
      <c r="K609" s="282">
        <f>'Total Analysis'!BQ87</f>
        <v>8.2799999999999999E-2</v>
      </c>
      <c r="L609" s="172">
        <f>'Total Analysis'!BX87</f>
        <v>7.2634977130114284E-2</v>
      </c>
      <c r="M609" s="288">
        <f>'Total Analysis'!CE87</f>
        <v>0.94444444444444442</v>
      </c>
    </row>
    <row r="610" spans="1:13" x14ac:dyDescent="0.25">
      <c r="A610" s="31">
        <f t="shared" si="9"/>
        <v>609</v>
      </c>
      <c r="B610" s="325">
        <f>'Total Analysis'!F88</f>
        <v>169.15700000000001</v>
      </c>
      <c r="C610" s="32">
        <f>'Total Analysis'!M88</f>
        <v>855.04700000000003</v>
      </c>
      <c r="D610" s="22">
        <f>'Minitab data'!C610-'Minitab data'!B610</f>
        <v>685.89</v>
      </c>
      <c r="E610" s="32">
        <f>'Total Analysis'!AA88</f>
        <v>-227.60137748921082</v>
      </c>
      <c r="F610" s="290">
        <f>'Total Analysis'!AH88</f>
        <v>-0.14000000000000001</v>
      </c>
      <c r="G610" s="32">
        <f>'Total Analysis'!AO88</f>
        <v>34.427999999999997</v>
      </c>
      <c r="H610" s="288">
        <f>'Total Analysis'!AV88</f>
        <v>9.7580349751804865E-2</v>
      </c>
      <c r="I610" s="288">
        <f>'Total Analysis'!BC88</f>
        <v>0.13605431423535641</v>
      </c>
      <c r="J610" s="32">
        <f>'Total Analysis'!BJ88</f>
        <v>1.2</v>
      </c>
      <c r="K610" s="282">
        <f>'Total Analysis'!BQ88</f>
        <v>-0.16620000000000001</v>
      </c>
      <c r="L610" s="172">
        <f>'Total Analysis'!BX88</f>
        <v>-0.11275933782547209</v>
      </c>
      <c r="M610" s="288">
        <f>'Total Analysis'!CE88</f>
        <v>0.94444444444444442</v>
      </c>
    </row>
    <row r="611" spans="1:13" x14ac:dyDescent="0.25">
      <c r="A611" s="31">
        <f t="shared" si="9"/>
        <v>610</v>
      </c>
      <c r="B611" s="325">
        <f>'Total Analysis'!F89</f>
        <v>125.931</v>
      </c>
      <c r="C611" s="32">
        <f>'Total Analysis'!M89</f>
        <v>461.346</v>
      </c>
      <c r="D611" s="22">
        <f>'Minitab data'!C611-'Minitab data'!B611</f>
        <v>335.41500000000002</v>
      </c>
      <c r="E611" s="32">
        <f>'Total Analysis'!AA89</f>
        <v>23.311901365751165</v>
      </c>
      <c r="F611" s="290">
        <f>'Total Analysis'!AH89</f>
        <v>0.51</v>
      </c>
      <c r="G611" s="32">
        <f>'Total Analysis'!AO89</f>
        <v>10.961</v>
      </c>
      <c r="H611" s="288">
        <f>'Total Analysis'!AV89</f>
        <v>0.14256942180197804</v>
      </c>
      <c r="I611" s="288">
        <f>'Total Analysis'!BC89</f>
        <v>0.1147220128945826</v>
      </c>
      <c r="J611" s="32"/>
      <c r="K611" s="282">
        <f>'Total Analysis'!BQ89</f>
        <v>4.8300000000000003E-2</v>
      </c>
      <c r="L611" s="172"/>
      <c r="M611" s="288">
        <f>'Total Analysis'!CE89</f>
        <v>0.94444444444444442</v>
      </c>
    </row>
    <row r="612" spans="1:13" x14ac:dyDescent="0.25">
      <c r="A612" s="31">
        <f t="shared" si="9"/>
        <v>611</v>
      </c>
      <c r="B612" s="325">
        <f>'Total Analysis'!F90</f>
        <v>1299.5029999999999</v>
      </c>
      <c r="C612" s="32">
        <f>'Total Analysis'!M90</f>
        <v>19139.891</v>
      </c>
      <c r="D612" s="22">
        <f>'Minitab data'!C612-'Minitab data'!B612</f>
        <v>17840.387999999999</v>
      </c>
      <c r="E612" s="32">
        <f>'Total Analysis'!AA90</f>
        <v>-1522.3809262966365</v>
      </c>
      <c r="F612" s="290">
        <f>'Total Analysis'!AH90</f>
        <v>-0.27</v>
      </c>
      <c r="G612" s="32"/>
      <c r="H612" s="288">
        <f>'Total Analysis'!AV90</f>
        <v>3.5645044205101575E-2</v>
      </c>
      <c r="I612" s="288"/>
      <c r="J612" s="32">
        <f>'Total Analysis'!BJ90</f>
        <v>11.459999999999999</v>
      </c>
      <c r="K612" s="282">
        <f>'Total Analysis'!BQ90</f>
        <v>-3.7599999999999995E-2</v>
      </c>
      <c r="L612" s="172">
        <f>'Total Analysis'!BX90</f>
        <v>-6.4925118285266856E-2</v>
      </c>
      <c r="M612" s="288">
        <f>'Total Analysis'!CE90</f>
        <v>0.94444444444444442</v>
      </c>
    </row>
    <row r="613" spans="1:13" x14ac:dyDescent="0.25">
      <c r="A613" s="31">
        <f t="shared" si="9"/>
        <v>612</v>
      </c>
      <c r="B613" s="325">
        <f>'Total Analysis'!F91</f>
        <v>1001.073</v>
      </c>
      <c r="C613" s="32">
        <f>'Total Analysis'!M91</f>
        <v>1895.163</v>
      </c>
      <c r="D613" s="22">
        <f>'Minitab data'!C613-'Minitab data'!B613</f>
        <v>894.09</v>
      </c>
      <c r="E613" s="32">
        <f>'Total Analysis'!AA91</f>
        <v>442.40371540357319</v>
      </c>
      <c r="F613" s="290">
        <f>'Total Analysis'!AH91</f>
        <v>0.17</v>
      </c>
      <c r="G613" s="32"/>
      <c r="H613" s="288">
        <f>'Total Analysis'!AV91</f>
        <v>0.26525348010505495</v>
      </c>
      <c r="I613" s="288"/>
      <c r="J613" s="32">
        <f>'Total Analysis'!BJ91</f>
        <v>106.21000000000001</v>
      </c>
      <c r="K613" s="282">
        <f>'Total Analysis'!BQ91</f>
        <v>0.22309999999999999</v>
      </c>
      <c r="L613" s="172">
        <f>'Total Analysis'!BX91</f>
        <v>0.12865630022626795</v>
      </c>
      <c r="M613" s="288">
        <f>'Total Analysis'!CE91</f>
        <v>0.88888888888888884</v>
      </c>
    </row>
    <row r="614" spans="1:13" x14ac:dyDescent="0.25">
      <c r="A614" s="31">
        <f t="shared" si="9"/>
        <v>613</v>
      </c>
      <c r="B614" s="325">
        <f>'Total Analysis'!F92</f>
        <v>5018</v>
      </c>
      <c r="C614" s="32">
        <f>'Total Analysis'!M92</f>
        <v>19674</v>
      </c>
      <c r="D614" s="22">
        <f>'Minitab data'!C614-'Minitab data'!B614</f>
        <v>14656</v>
      </c>
      <c r="E614" s="32">
        <f>'Total Analysis'!AA92</f>
        <v>3738.1839762611276</v>
      </c>
      <c r="F614" s="290">
        <f>'Total Analysis'!AH92</f>
        <v>7.0000000000000007E-2</v>
      </c>
      <c r="G614" s="32">
        <f>'Total Analysis'!AO92</f>
        <v>67</v>
      </c>
      <c r="H614" s="288">
        <f>'Total Analysis'!AV92</f>
        <v>7.6363525687850015E-2</v>
      </c>
      <c r="I614" s="288">
        <f>'Total Analysis'!BC92</f>
        <v>1.4143972978678488E-2</v>
      </c>
      <c r="J614" s="32">
        <f>'Total Analysis'!BJ92</f>
        <v>18.268000000000001</v>
      </c>
      <c r="K614" s="282">
        <f>'Total Analysis'!BQ92</f>
        <v>8.5900000000000004E-2</v>
      </c>
      <c r="L614" s="172">
        <f>'Total Analysis'!BX92</f>
        <v>7.2985962149393138E-2</v>
      </c>
      <c r="M614" s="288">
        <f>'Total Analysis'!CE92</f>
        <v>0.94444444444444442</v>
      </c>
    </row>
    <row r="615" spans="1:13" x14ac:dyDescent="0.25">
      <c r="A615" s="31">
        <f t="shared" si="9"/>
        <v>614</v>
      </c>
      <c r="B615" s="325">
        <f>'Total Analysis'!F93</f>
        <v>664.93600000000004</v>
      </c>
      <c r="C615" s="32">
        <f>'Total Analysis'!M93</f>
        <v>4635.652</v>
      </c>
      <c r="D615" s="22">
        <f>'Minitab data'!C615-'Minitab data'!B615</f>
        <v>3970.7159999999999</v>
      </c>
      <c r="E615" s="32">
        <f>'Total Analysis'!AA93</f>
        <v>832.77527183953873</v>
      </c>
      <c r="F615" s="290"/>
      <c r="G615" s="32"/>
      <c r="H615" s="288">
        <f>'Total Analysis'!AV93</f>
        <v>4.6527728261989899E-2</v>
      </c>
      <c r="I615" s="288"/>
      <c r="J615" s="32">
        <f>'Total Analysis'!BJ93</f>
        <v>72.739999999999995</v>
      </c>
      <c r="K615" s="282">
        <f>'Total Analysis'!BQ93</f>
        <v>7.5399999999999995E-2</v>
      </c>
      <c r="L615" s="172">
        <f>'Total Analysis'!BX93</f>
        <v>0.10947728524517315</v>
      </c>
      <c r="M615" s="288">
        <f>'Total Analysis'!CE93</f>
        <v>0.88888888888888884</v>
      </c>
    </row>
    <row r="616" spans="1:13" x14ac:dyDescent="0.25">
      <c r="A616" s="31">
        <f t="shared" si="9"/>
        <v>615</v>
      </c>
      <c r="B616" s="325">
        <f>'Total Analysis'!F94</f>
        <v>519</v>
      </c>
      <c r="C616" s="32">
        <f>'Total Analysis'!M94</f>
        <v>7930</v>
      </c>
      <c r="D616" s="22">
        <f>'Minitab data'!C616-'Minitab data'!B616</f>
        <v>7411</v>
      </c>
      <c r="E616" s="32">
        <f>'Total Analysis'!AA94</f>
        <v>1192.2585692995528</v>
      </c>
      <c r="F616" s="290">
        <f>'Total Analysis'!AH94</f>
        <v>0.02</v>
      </c>
      <c r="G616" s="32">
        <f>'Total Analysis'!AO94</f>
        <v>28</v>
      </c>
      <c r="H616" s="288">
        <f>'Total Analysis'!AV94</f>
        <v>3.2592313489073099E-2</v>
      </c>
      <c r="I616" s="288">
        <f>'Total Analysis'!BC94</f>
        <v>0.13658536585365855</v>
      </c>
      <c r="J616" s="32">
        <f>'Total Analysis'!BJ94</f>
        <v>5.81</v>
      </c>
      <c r="K616" s="282">
        <f>'Total Analysis'!BQ94</f>
        <v>0.11380000000000001</v>
      </c>
      <c r="L616" s="172">
        <f>'Total Analysis'!BX94</f>
        <v>0.1521254182674433</v>
      </c>
      <c r="M616" s="288">
        <f>'Total Analysis'!CE94</f>
        <v>0.88888888888888884</v>
      </c>
    </row>
    <row r="617" spans="1:13" x14ac:dyDescent="0.25">
      <c r="A617" s="31">
        <f t="shared" si="9"/>
        <v>616</v>
      </c>
      <c r="B617" s="325">
        <f>'Total Analysis'!F95</f>
        <v>26.361000000000001</v>
      </c>
      <c r="C617" s="32">
        <f>'Total Analysis'!M95</f>
        <v>179.14500000000001</v>
      </c>
      <c r="D617" s="22">
        <f>'Minitab data'!C617-'Minitab data'!B617</f>
        <v>152.78400000000002</v>
      </c>
      <c r="E617" s="32">
        <f>'Total Analysis'!AA95</f>
        <v>36.267294158090841</v>
      </c>
      <c r="F617" s="290">
        <f>'Total Analysis'!AH95</f>
        <v>0.13</v>
      </c>
      <c r="G617" s="32"/>
      <c r="H617" s="288">
        <f>'Total Analysis'!AV95</f>
        <v>6.7865335156050879E-2</v>
      </c>
      <c r="I617" s="288"/>
      <c r="J617" s="32"/>
      <c r="K617" s="282">
        <f>'Total Analysis'!BQ95</f>
        <v>0.1404</v>
      </c>
      <c r="L617" s="172">
        <f>'Total Analysis'!BX95</f>
        <v>6.6370719249382357E-2</v>
      </c>
      <c r="M617" s="288">
        <f>'Total Analysis'!CE95</f>
        <v>0.88888888888888884</v>
      </c>
    </row>
    <row r="618" spans="1:13" x14ac:dyDescent="0.25">
      <c r="A618" s="31">
        <f t="shared" si="9"/>
        <v>617</v>
      </c>
      <c r="B618" s="325">
        <f>'Total Analysis'!F96</f>
        <v>179</v>
      </c>
      <c r="C618" s="32">
        <f>'Total Analysis'!M96</f>
        <v>71.44</v>
      </c>
      <c r="D618" s="22">
        <f>'Minitab data'!C618-'Minitab data'!B618</f>
        <v>-107.56</v>
      </c>
      <c r="E618" s="32">
        <f>'Total Analysis'!AA96</f>
        <v>7.4712837779690187</v>
      </c>
      <c r="F618" s="290">
        <f>'Total Analysis'!AH96</f>
        <v>0.23</v>
      </c>
      <c r="G618" s="32"/>
      <c r="H618" s="288">
        <f>'Total Analysis'!AV96</f>
        <v>1.2164871385368175E-3</v>
      </c>
      <c r="I618" s="288"/>
      <c r="J618" s="32">
        <f>'Total Analysis'!BJ96</f>
        <v>15.489999999999998</v>
      </c>
      <c r="K618" s="282">
        <f>'Total Analysis'!BQ96</f>
        <v>6.1799999999999994E-2</v>
      </c>
      <c r="L618" s="172">
        <f>'Total Analysis'!BX96</f>
        <v>4.3185786373491429E-2</v>
      </c>
      <c r="M618" s="288"/>
    </row>
    <row r="619" spans="1:13" x14ac:dyDescent="0.25">
      <c r="A619" s="31">
        <f t="shared" si="9"/>
        <v>618</v>
      </c>
      <c r="B619" s="325">
        <f>'Total Analysis'!F97</f>
        <v>194.61500000000001</v>
      </c>
      <c r="C619" s="32">
        <f>'Total Analysis'!M97</f>
        <v>630.40700000000004</v>
      </c>
      <c r="D619" s="22">
        <f>'Minitab data'!C619-'Minitab data'!B619</f>
        <v>435.79200000000003</v>
      </c>
      <c r="E619" s="32">
        <f>'Total Analysis'!AA97</f>
        <v>137.06277837265262</v>
      </c>
      <c r="F619" s="290">
        <f>'Total Analysis'!AH97</f>
        <v>0.04</v>
      </c>
      <c r="G619" s="32"/>
      <c r="H619" s="288">
        <f>'Total Analysis'!AV97</f>
        <v>0.20667072330239883</v>
      </c>
      <c r="I619" s="288"/>
      <c r="J619" s="32">
        <f>'Total Analysis'!BJ97</f>
        <v>4.63</v>
      </c>
      <c r="K619" s="282">
        <f>'Total Analysis'!BQ97</f>
        <v>0.25</v>
      </c>
      <c r="L619" s="172">
        <f>'Total Analysis'!BX97</f>
        <v>0.31119336427800048</v>
      </c>
      <c r="M619" s="288">
        <f>'Total Analysis'!CE97</f>
        <v>0.83333333333333337</v>
      </c>
    </row>
    <row r="620" spans="1:13" x14ac:dyDescent="0.25">
      <c r="A620" s="31">
        <f t="shared" si="9"/>
        <v>619</v>
      </c>
      <c r="B620" s="325">
        <f>'Total Analysis'!F98</f>
        <v>621.42600000000004</v>
      </c>
      <c r="C620" s="32">
        <f>'Total Analysis'!M98</f>
        <v>1864.5719999999999</v>
      </c>
      <c r="D620" s="22">
        <f>'Minitab data'!C620-'Minitab data'!B620</f>
        <v>1243.1459999999997</v>
      </c>
      <c r="E620" s="32">
        <f>'Total Analysis'!AA98</f>
        <v>144.32983223132254</v>
      </c>
      <c r="F620" s="290">
        <f>'Total Analysis'!AH98</f>
        <v>0.09</v>
      </c>
      <c r="G620" s="32"/>
      <c r="H620" s="288">
        <f>'Total Analysis'!AV98</f>
        <v>0.27884042415714205</v>
      </c>
      <c r="I620" s="288"/>
      <c r="J620" s="32">
        <f>'Total Analysis'!BJ98</f>
        <v>3.26</v>
      </c>
      <c r="K620" s="282">
        <f>'Total Analysis'!BQ98</f>
        <v>0.15410000000000001</v>
      </c>
      <c r="L620" s="172">
        <f>'Total Analysis'!BX98</f>
        <v>0.23840490002735032</v>
      </c>
      <c r="M620" s="288">
        <f>'Total Analysis'!CE98</f>
        <v>0.88888888888888884</v>
      </c>
    </row>
    <row r="621" spans="1:13" x14ac:dyDescent="0.25">
      <c r="A621" s="31">
        <f t="shared" si="9"/>
        <v>620</v>
      </c>
      <c r="B621" s="325">
        <f>'Total Analysis'!F99</f>
        <v>1023</v>
      </c>
      <c r="C621" s="32">
        <f>'Total Analysis'!M99</f>
        <v>3711.8</v>
      </c>
      <c r="D621" s="22">
        <f>'Minitab data'!C621-'Minitab data'!B621</f>
        <v>2688.8</v>
      </c>
      <c r="E621" s="32">
        <f>'Total Analysis'!AA99</f>
        <v>710.83745887117186</v>
      </c>
      <c r="F621" s="290">
        <f>'Total Analysis'!AH99</f>
        <v>0.11</v>
      </c>
      <c r="G621" s="32"/>
      <c r="H621" s="288">
        <f>'Total Analysis'!AV99</f>
        <v>0.12677836712437415</v>
      </c>
      <c r="I621" s="288"/>
      <c r="J621" s="32">
        <f>'Total Analysis'!BJ99</f>
        <v>45.279999999999994</v>
      </c>
      <c r="K621" s="282">
        <f>'Total Analysis'!BQ99</f>
        <v>0.1298</v>
      </c>
      <c r="L621" s="172">
        <f>'Total Analysis'!BX99</f>
        <v>0.13816940205494516</v>
      </c>
      <c r="M621" s="288">
        <f>'Total Analysis'!CE99</f>
        <v>0.88888888888888884</v>
      </c>
    </row>
    <row r="622" spans="1:13" x14ac:dyDescent="0.25">
      <c r="A622" s="31">
        <f t="shared" si="9"/>
        <v>621</v>
      </c>
      <c r="B622" s="325">
        <f>'Total Analysis'!F100</f>
        <v>635.79999999999995</v>
      </c>
      <c r="C622" s="32">
        <f>'Total Analysis'!M100</f>
        <v>6523</v>
      </c>
      <c r="D622" s="22">
        <f>'Minitab data'!C622-'Minitab data'!B622</f>
        <v>5887.2</v>
      </c>
      <c r="E622" s="32">
        <f>'Total Analysis'!AA100</f>
        <v>918.54917132304195</v>
      </c>
      <c r="F622" s="290">
        <f>'Total Analysis'!AH100</f>
        <v>-0.19</v>
      </c>
      <c r="G622" s="32">
        <f>'Total Analysis'!AO100</f>
        <v>2.2999999999999998</v>
      </c>
      <c r="H622" s="288">
        <f>'Total Analysis'!AV100</f>
        <v>3.3813932957150225E-2</v>
      </c>
      <c r="I622" s="288">
        <f>'Total Analysis'!BC100</f>
        <v>4.7286184210526315E-3</v>
      </c>
      <c r="J622" s="32">
        <f>'Total Analysis'!BJ100</f>
        <v>13.66</v>
      </c>
      <c r="K622" s="282">
        <f>'Total Analysis'!BQ100</f>
        <v>6.2699999999999992E-2</v>
      </c>
      <c r="L622" s="172">
        <f>'Total Analysis'!BX100</f>
        <v>5.6920381926661469E-2</v>
      </c>
      <c r="M622" s="288">
        <f>'Total Analysis'!CE100</f>
        <v>0.88888888888888884</v>
      </c>
    </row>
    <row r="623" spans="1:13" x14ac:dyDescent="0.25">
      <c r="A623" s="31">
        <f t="shared" si="9"/>
        <v>622</v>
      </c>
      <c r="B623" s="325">
        <f>'Total Analysis'!F101</f>
        <v>3769</v>
      </c>
      <c r="C623" s="32">
        <f>'Total Analysis'!M101</f>
        <v>9172.4</v>
      </c>
      <c r="D623" s="22">
        <f>'Minitab data'!C623-'Minitab data'!B623</f>
        <v>5403.4</v>
      </c>
      <c r="E623" s="32">
        <f>'Total Analysis'!AA101</f>
        <v>1750.5266266266267</v>
      </c>
      <c r="F623" s="290">
        <f>'Total Analysis'!AH101</f>
        <v>-0.01</v>
      </c>
      <c r="G623" s="32"/>
      <c r="H623" s="288">
        <f>'Total Analysis'!AV101</f>
        <v>0.15441974802826999</v>
      </c>
      <c r="I623" s="288"/>
      <c r="J623" s="32">
        <f>'Total Analysis'!BJ101</f>
        <v>28.11</v>
      </c>
      <c r="K623" s="282">
        <f>'Total Analysis'!BQ101</f>
        <v>8.2899999999999988E-2</v>
      </c>
      <c r="L623" s="172">
        <f>'Total Analysis'!BX101</f>
        <v>0.12057842046718577</v>
      </c>
      <c r="M623" s="288">
        <f>'Total Analysis'!CE101</f>
        <v>0.5</v>
      </c>
    </row>
    <row r="624" spans="1:13" x14ac:dyDescent="0.25">
      <c r="A624" s="31">
        <f t="shared" si="9"/>
        <v>623</v>
      </c>
      <c r="B624" s="325">
        <f>'Total Analysis'!F102</f>
        <v>132.05199999999999</v>
      </c>
      <c r="C624" s="32">
        <f>'Total Analysis'!M102</f>
        <v>2566.7150000000001</v>
      </c>
      <c r="D624" s="22">
        <f>'Minitab data'!C624-'Minitab data'!B624</f>
        <v>2434.663</v>
      </c>
      <c r="E624" s="32">
        <f>'Total Analysis'!AA102</f>
        <v>404.54781200588542</v>
      </c>
      <c r="F624" s="290"/>
      <c r="G624" s="32"/>
      <c r="H624" s="288">
        <f>'Total Analysis'!AV102</f>
        <v>3.7496589012089875E-2</v>
      </c>
      <c r="I624" s="288"/>
      <c r="J624" s="32">
        <f>'Total Analysis'!BJ102</f>
        <v>16.739999999999998</v>
      </c>
      <c r="K624" s="282">
        <f>'Total Analysis'!BQ102</f>
        <v>0.16699999999999998</v>
      </c>
      <c r="L624" s="172">
        <f>'Total Analysis'!BX102</f>
        <v>0.18009899837709117</v>
      </c>
      <c r="M624" s="288">
        <f>'Total Analysis'!CE102</f>
        <v>0.94444444444444442</v>
      </c>
    </row>
    <row r="625" spans="1:13" x14ac:dyDescent="0.25">
      <c r="A625" s="31">
        <f t="shared" si="9"/>
        <v>624</v>
      </c>
      <c r="B625" s="325">
        <f>'Total Analysis'!F103</f>
        <v>73.863</v>
      </c>
      <c r="C625" s="32">
        <f>'Total Analysis'!M103</f>
        <v>688.41800000000001</v>
      </c>
      <c r="D625" s="22">
        <f>'Minitab data'!C625-'Minitab data'!B625</f>
        <v>614.55500000000006</v>
      </c>
      <c r="E625" s="32">
        <f>'Total Analysis'!AA103</f>
        <v>3.4684139868872954</v>
      </c>
      <c r="F625" s="290">
        <f>'Total Analysis'!AH103</f>
        <v>0.06</v>
      </c>
      <c r="G625" s="32"/>
      <c r="H625" s="288">
        <f>'Total Analysis'!AV103</f>
        <v>5.0978040165143922E-2</v>
      </c>
      <c r="I625" s="288"/>
      <c r="J625" s="32">
        <f>'Total Analysis'!BJ103</f>
        <v>4.92</v>
      </c>
      <c r="K625" s="282">
        <f>'Total Analysis'!BQ103</f>
        <v>3.7000000000000005E-2</v>
      </c>
      <c r="L625" s="172">
        <f>'Total Analysis'!BX103</f>
        <v>9.2396681470293424E-2</v>
      </c>
      <c r="M625" s="288">
        <f>'Total Analysis'!CE103</f>
        <v>0.88888888888888884</v>
      </c>
    </row>
    <row r="626" spans="1:13" x14ac:dyDescent="0.25">
      <c r="A626" s="31">
        <f t="shared" si="9"/>
        <v>625</v>
      </c>
      <c r="B626" s="325">
        <f>'Total Analysis'!F104</f>
        <v>254</v>
      </c>
      <c r="C626" s="32">
        <f>'Total Analysis'!M104</f>
        <v>3164</v>
      </c>
      <c r="D626" s="22">
        <f>'Minitab data'!C626-'Minitab data'!B626</f>
        <v>2910</v>
      </c>
      <c r="E626" s="32">
        <f>'Total Analysis'!AA104</f>
        <v>978.93346007604566</v>
      </c>
      <c r="F626" s="290">
        <f>'Total Analysis'!AH104</f>
        <v>0.02</v>
      </c>
      <c r="G626" s="32">
        <f>'Total Analysis'!AO104</f>
        <v>22</v>
      </c>
      <c r="H626" s="288">
        <f>'Total Analysis'!AV104</f>
        <v>1.6648095955954643E-2</v>
      </c>
      <c r="I626" s="288">
        <f>'Total Analysis'!BC104</f>
        <v>8.2089552238805971E-2</v>
      </c>
      <c r="J626" s="32">
        <f>'Total Analysis'!BJ104</f>
        <v>19.830000000000002</v>
      </c>
      <c r="K626" s="282">
        <f>'Total Analysis'!BQ104</f>
        <v>0.10949999999999999</v>
      </c>
      <c r="L626" s="172">
        <f>'Total Analysis'!BX104</f>
        <v>0.24731765470900618</v>
      </c>
      <c r="M626" s="288">
        <f>'Total Analysis'!CE104</f>
        <v>1</v>
      </c>
    </row>
    <row r="627" spans="1:13" x14ac:dyDescent="0.25">
      <c r="A627" s="31">
        <f t="shared" si="9"/>
        <v>626</v>
      </c>
      <c r="B627" s="325">
        <f>'Total Analysis'!F105</f>
        <v>18.170000000000002</v>
      </c>
      <c r="C627" s="32">
        <f>'Total Analysis'!M105</f>
        <v>81.876999999999995</v>
      </c>
      <c r="D627" s="22">
        <f>'Minitab data'!C627-'Minitab data'!B627</f>
        <v>63.706999999999994</v>
      </c>
      <c r="E627" s="32">
        <f>'Total Analysis'!AA105</f>
        <v>18.43533566633338</v>
      </c>
      <c r="F627" s="290">
        <f>'Total Analysis'!AH105</f>
        <v>0.02</v>
      </c>
      <c r="G627" s="32"/>
      <c r="H627" s="288">
        <f>'Total Analysis'!AV105</f>
        <v>0.12953312469256378</v>
      </c>
      <c r="I627" s="288"/>
      <c r="J627" s="32">
        <f>'Total Analysis'!BJ105</f>
        <v>0.3</v>
      </c>
      <c r="K627" s="282">
        <f>'Total Analysis'!BQ105</f>
        <v>9.6000000000000002E-2</v>
      </c>
      <c r="L627" s="172">
        <f>'Total Analysis'!BX105</f>
        <v>2.1045839990168368E-2</v>
      </c>
      <c r="M627" s="288">
        <f>'Total Analysis'!CE105</f>
        <v>0.94444444444444442</v>
      </c>
    </row>
    <row r="628" spans="1:13" x14ac:dyDescent="0.25">
      <c r="A628" s="31">
        <f t="shared" si="9"/>
        <v>627</v>
      </c>
      <c r="B628" s="325">
        <f>'Total Analysis'!F106</f>
        <v>761.97199999999998</v>
      </c>
      <c r="C628" s="32">
        <f>'Total Analysis'!M106</f>
        <v>3533.4169999999999</v>
      </c>
      <c r="D628" s="22">
        <f>'Minitab data'!C628-'Minitab data'!B628</f>
        <v>2771.4449999999997</v>
      </c>
      <c r="E628" s="32">
        <f>'Total Analysis'!AA106</f>
        <v>439.03558248837442</v>
      </c>
      <c r="F628" s="290">
        <f>'Total Analysis'!AH106</f>
        <v>0.15</v>
      </c>
      <c r="G628" s="32"/>
      <c r="H628" s="288">
        <f>'Total Analysis'!AV106</f>
        <v>0.12146111937707603</v>
      </c>
      <c r="I628" s="288"/>
      <c r="J628" s="32">
        <f>'Total Analysis'!BJ106</f>
        <v>19.61</v>
      </c>
      <c r="K628" s="282">
        <f>'Total Analysis'!BQ106</f>
        <v>0.11359999999999999</v>
      </c>
      <c r="L628" s="172">
        <f>'Total Analysis'!BX106</f>
        <v>0.13210956295696261</v>
      </c>
      <c r="M628" s="288">
        <f>'Total Analysis'!CE106</f>
        <v>0.94444444444444442</v>
      </c>
    </row>
    <row r="629" spans="1:13" x14ac:dyDescent="0.25">
      <c r="A629" s="31">
        <f t="shared" si="9"/>
        <v>628</v>
      </c>
      <c r="B629" s="325">
        <f>'Total Analysis'!F107</f>
        <v>653</v>
      </c>
      <c r="C629" s="32">
        <f>'Total Analysis'!M107</f>
        <v>6725</v>
      </c>
      <c r="D629" s="22">
        <f>'Minitab data'!C629-'Minitab data'!B629</f>
        <v>6072</v>
      </c>
      <c r="E629" s="32">
        <f>'Total Analysis'!AA107</f>
        <v>66.890068233510235</v>
      </c>
      <c r="F629" s="290">
        <f>'Total Analysis'!AH107</f>
        <v>-0.21</v>
      </c>
      <c r="G629" s="32">
        <f>'Total Analysis'!AO107</f>
        <v>25</v>
      </c>
      <c r="H629" s="288">
        <f>'Total Analysis'!AV107</f>
        <v>6.9475476114480267E-2</v>
      </c>
      <c r="I629" s="288">
        <f>'Total Analysis'!BC107</f>
        <v>3.8503003234252271E-2</v>
      </c>
      <c r="J629" s="32">
        <f>'Total Analysis'!BJ107</f>
        <v>63.63</v>
      </c>
      <c r="K629" s="282">
        <f>'Total Analysis'!BQ107</f>
        <v>0.13449999999999998</v>
      </c>
      <c r="L629" s="172">
        <f>'Total Analysis'!BX107</f>
        <v>0.15033368458025992</v>
      </c>
      <c r="M629" s="288">
        <f>'Total Analysis'!CE107</f>
        <v>0.94444444444444442</v>
      </c>
    </row>
    <row r="630" spans="1:13" x14ac:dyDescent="0.25">
      <c r="A630" s="31">
        <f t="shared" si="9"/>
        <v>629</v>
      </c>
      <c r="B630" s="325">
        <f>'Total Analysis'!F108</f>
        <v>118.944</v>
      </c>
      <c r="C630" s="32">
        <f>'Total Analysis'!M108</f>
        <v>230.28899999999999</v>
      </c>
      <c r="D630" s="22">
        <f>'Minitab data'!C630-'Minitab data'!B630</f>
        <v>111.34499999999998</v>
      </c>
      <c r="E630" s="32">
        <f>'Total Analysis'!AA108</f>
        <v>47.077585723737982</v>
      </c>
      <c r="F630" s="290">
        <f>'Total Analysis'!AH108</f>
        <v>7.0000000000000007E-2</v>
      </c>
      <c r="G630" s="32">
        <f>'Total Analysis'!AO108</f>
        <v>3.8919999999999999</v>
      </c>
      <c r="H630" s="288">
        <f>'Total Analysis'!AV108</f>
        <v>0.16216260433055299</v>
      </c>
      <c r="I630" s="288">
        <f>'Total Analysis'!BC108</f>
        <v>3.2212943114193725E-2</v>
      </c>
      <c r="J630" s="32">
        <f>'Total Analysis'!BJ108</f>
        <v>3.67</v>
      </c>
      <c r="K630" s="282">
        <f>'Total Analysis'!BQ108</f>
        <v>0.1009</v>
      </c>
      <c r="L630" s="172">
        <f>'Total Analysis'!BX108</f>
        <v>1.9892618441997093E-2</v>
      </c>
      <c r="M630" s="288">
        <f>'Total Analysis'!CE108</f>
        <v>0.77777777777777779</v>
      </c>
    </row>
    <row r="631" spans="1:13" x14ac:dyDescent="0.25">
      <c r="A631" s="31">
        <f t="shared" si="9"/>
        <v>630</v>
      </c>
      <c r="B631" s="325">
        <f>'Total Analysis'!F109</f>
        <v>223.422</v>
      </c>
      <c r="C631" s="32">
        <f>'Total Analysis'!M109</f>
        <v>844.72</v>
      </c>
      <c r="D631" s="22">
        <f>'Minitab data'!C631-'Minitab data'!B631</f>
        <v>621.298</v>
      </c>
      <c r="E631" s="32">
        <f>'Total Analysis'!AA109</f>
        <v>38.802666814693517</v>
      </c>
      <c r="F631" s="290">
        <f>'Total Analysis'!AH109</f>
        <v>0.36</v>
      </c>
      <c r="G631" s="32"/>
      <c r="H631" s="288">
        <f>'Total Analysis'!AV109</f>
        <v>0.18320952464515874</v>
      </c>
      <c r="I631" s="288"/>
      <c r="J631" s="32">
        <f>'Total Analysis'!BJ109</f>
        <v>8.73</v>
      </c>
      <c r="K631" s="282">
        <f>'Total Analysis'!BQ109</f>
        <v>6.0199999999999997E-2</v>
      </c>
      <c r="L631" s="172">
        <f>'Total Analysis'!BX109</f>
        <v>0.11985169423219524</v>
      </c>
      <c r="M631" s="288">
        <f>'Total Analysis'!CE109</f>
        <v>0.1111111111111111</v>
      </c>
    </row>
    <row r="632" spans="1:13" x14ac:dyDescent="0.25">
      <c r="A632" s="31">
        <f t="shared" si="9"/>
        <v>631</v>
      </c>
      <c r="B632" s="325">
        <f>'Total Analysis'!F110</f>
        <v>1228.2370000000001</v>
      </c>
      <c r="C632" s="32">
        <f>'Total Analysis'!M110</f>
        <v>2399.3339999999998</v>
      </c>
      <c r="D632" s="22">
        <f>'Minitab data'!C632-'Minitab data'!B632</f>
        <v>1171.0969999999998</v>
      </c>
      <c r="E632" s="32">
        <f>'Total Analysis'!AA110</f>
        <v>240.18012662763118</v>
      </c>
      <c r="F632" s="290">
        <f>'Total Analysis'!AH110</f>
        <v>0.13</v>
      </c>
      <c r="G632" s="32">
        <f>'Total Analysis'!AO110</f>
        <v>2.1869999999999998</v>
      </c>
      <c r="H632" s="288">
        <f>'Total Analysis'!AV110</f>
        <v>0.1882812335927628</v>
      </c>
      <c r="I632" s="288">
        <f>'Total Analysis'!BC110</f>
        <v>1.7774360708178645E-3</v>
      </c>
      <c r="J632" s="32">
        <f>'Total Analysis'!BJ110</f>
        <v>5.07</v>
      </c>
      <c r="K632" s="282">
        <f>'Total Analysis'!BQ110</f>
        <v>6.3700000000000007E-2</v>
      </c>
      <c r="L632" s="172">
        <f>'Total Analysis'!BX110</f>
        <v>4.7311621650596644E-2</v>
      </c>
      <c r="M632" s="288"/>
    </row>
    <row r="633" spans="1:13" x14ac:dyDescent="0.25">
      <c r="A633" s="31">
        <f t="shared" si="9"/>
        <v>632</v>
      </c>
      <c r="B633" s="325">
        <f>'Total Analysis'!F111</f>
        <v>2420.989</v>
      </c>
      <c r="C633" s="32">
        <f>'Total Analysis'!M111</f>
        <v>5932.68</v>
      </c>
      <c r="D633" s="22">
        <f>'Minitab data'!C633-'Minitab data'!B633</f>
        <v>3511.6910000000003</v>
      </c>
      <c r="E633" s="32">
        <f>'Total Analysis'!AA111</f>
        <v>1146.0984793899406</v>
      </c>
      <c r="F633" s="290">
        <f>'Total Analysis'!AH111</f>
        <v>0.39</v>
      </c>
      <c r="G633" s="32"/>
      <c r="H633" s="288">
        <f>'Total Analysis'!AV111</f>
        <v>0.15832860993977271</v>
      </c>
      <c r="I633" s="288"/>
      <c r="J633" s="32">
        <f>'Total Analysis'!BJ111</f>
        <v>31.150000000000002</v>
      </c>
      <c r="K633" s="282">
        <f>'Total Analysis'!BQ111</f>
        <v>0.1192</v>
      </c>
      <c r="L633" s="172">
        <f>'Total Analysis'!BX111</f>
        <v>0.10834136688950377</v>
      </c>
      <c r="M633" s="288">
        <f>'Total Analysis'!CE111</f>
        <v>1</v>
      </c>
    </row>
    <row r="634" spans="1:13" x14ac:dyDescent="0.25">
      <c r="A634" s="31">
        <f t="shared" si="9"/>
        <v>633</v>
      </c>
      <c r="B634" s="325">
        <f>'Total Analysis'!F112</f>
        <v>13567.031999999999</v>
      </c>
      <c r="C634" s="32">
        <f>'Total Analysis'!M112</f>
        <v>37710.233999999997</v>
      </c>
      <c r="D634" s="22">
        <f>'Minitab data'!C634-'Minitab data'!B634</f>
        <v>24143.201999999997</v>
      </c>
      <c r="E634" s="32">
        <f>'Total Analysis'!AA112</f>
        <v>6787.2773177273803</v>
      </c>
      <c r="F634" s="290">
        <f>'Total Analysis'!AH112</f>
        <v>0.12</v>
      </c>
      <c r="G634" s="32"/>
      <c r="H634" s="288">
        <f>'Total Analysis'!AV112</f>
        <v>0.15097763099239955</v>
      </c>
      <c r="I634" s="288"/>
      <c r="J634" s="32">
        <f>'Total Analysis'!BJ112</f>
        <v>0.30320000000000003</v>
      </c>
      <c r="K634" s="282">
        <f>'Total Analysis'!BQ112</f>
        <v>0.12529999999999999</v>
      </c>
      <c r="L634" s="172">
        <f>'Total Analysis'!BX112</f>
        <v>5.8308425760467374E-2</v>
      </c>
      <c r="M634" s="288">
        <f>'Total Analysis'!CE112</f>
        <v>0.66666666666666663</v>
      </c>
    </row>
    <row r="635" spans="1:13" x14ac:dyDescent="0.25">
      <c r="A635" s="31">
        <f t="shared" si="9"/>
        <v>634</v>
      </c>
      <c r="B635" s="325">
        <f>'Total Analysis'!F113</f>
        <v>3.2040000000000002</v>
      </c>
      <c r="C635" s="32">
        <f>'Total Analysis'!M113</f>
        <v>455.17599999999999</v>
      </c>
      <c r="D635" s="22">
        <f>'Minitab data'!C635-'Minitab data'!B635</f>
        <v>451.97199999999998</v>
      </c>
      <c r="E635" s="32">
        <f>'Total Analysis'!AA113</f>
        <v>79.117919225228974</v>
      </c>
      <c r="F635" s="290">
        <f>'Total Analysis'!AH113</f>
        <v>0.09</v>
      </c>
      <c r="G635" s="32"/>
      <c r="H635" s="288">
        <f>'Total Analysis'!AV113</f>
        <v>4.3923925515770255E-3</v>
      </c>
      <c r="I635" s="288"/>
      <c r="J635" s="32">
        <f>'Total Analysis'!BJ113</f>
        <v>18.87</v>
      </c>
      <c r="K635" s="282">
        <f>'Total Analysis'!BQ113</f>
        <v>0.15179999999999999</v>
      </c>
      <c r="L635" s="172">
        <f>'Total Analysis'!BX113</f>
        <v>0.10701425121218267</v>
      </c>
      <c r="M635" s="288">
        <f>'Total Analysis'!CE113</f>
        <v>0.83333333333333337</v>
      </c>
    </row>
    <row r="636" spans="1:13" x14ac:dyDescent="0.25">
      <c r="A636" s="31">
        <f t="shared" si="9"/>
        <v>635</v>
      </c>
      <c r="B636" s="325"/>
      <c r="C636" s="32"/>
      <c r="D636" s="22"/>
      <c r="E636" s="32"/>
      <c r="F636" s="290"/>
      <c r="G636" s="32"/>
      <c r="H636" s="288"/>
      <c r="I636" s="288"/>
      <c r="J636" s="32"/>
      <c r="K636" s="282"/>
      <c r="L636" s="172"/>
      <c r="M636" s="288"/>
    </row>
    <row r="637" spans="1:13" x14ac:dyDescent="0.25">
      <c r="A637" s="31">
        <f t="shared" si="9"/>
        <v>636</v>
      </c>
      <c r="B637" s="325">
        <f>'Total Analysis'!F115</f>
        <v>172</v>
      </c>
      <c r="C637" s="32">
        <f>'Total Analysis'!M115</f>
        <v>21259</v>
      </c>
      <c r="D637" s="22">
        <f>'Minitab data'!C637-'Minitab data'!B637</f>
        <v>21087</v>
      </c>
      <c r="E637" s="32">
        <f>'Total Analysis'!AA115</f>
        <v>-16686.75</v>
      </c>
      <c r="F637" s="290">
        <f>'Total Analysis'!AH115</f>
        <v>0.15</v>
      </c>
      <c r="G637" s="32"/>
      <c r="H637" s="288">
        <f>'Total Analysis'!AV115</f>
        <v>2.4365712342933237E-3</v>
      </c>
      <c r="I637" s="288"/>
      <c r="J637" s="32">
        <f>'Total Analysis'!BJ115</f>
        <v>40.949999999999996</v>
      </c>
      <c r="K637" s="282">
        <f>'Total Analysis'!BQ115</f>
        <v>1.67E-2</v>
      </c>
      <c r="L637" s="172">
        <f>'Total Analysis'!BX115</f>
        <v>0.41306456828716182</v>
      </c>
      <c r="M637" s="288">
        <f>'Total Analysis'!CE115</f>
        <v>1</v>
      </c>
    </row>
    <row r="638" spans="1:13" x14ac:dyDescent="0.25">
      <c r="A638" s="31">
        <f t="shared" si="9"/>
        <v>637</v>
      </c>
      <c r="B638" s="325"/>
      <c r="C638" s="32">
        <f>'Total Analysis'!M116</f>
        <v>726.09400000000005</v>
      </c>
      <c r="D638" s="22">
        <f>'Minitab data'!C638-'Minitab data'!B638</f>
        <v>726.09400000000005</v>
      </c>
      <c r="E638" s="32">
        <f>'Total Analysis'!AA116</f>
        <v>88.460156346833372</v>
      </c>
      <c r="F638" s="290">
        <f>'Total Analysis'!AH116</f>
        <v>0.03</v>
      </c>
      <c r="G638" s="32"/>
      <c r="H638" s="288"/>
      <c r="I638" s="288"/>
      <c r="J638" s="32">
        <f>'Total Analysis'!BJ116</f>
        <v>4.7300000000000004</v>
      </c>
      <c r="K638" s="282">
        <f>'Total Analysis'!BQ116</f>
        <v>8.1099999999999992E-2</v>
      </c>
      <c r="L638" s="172">
        <f>'Total Analysis'!BX116</f>
        <v>0.11547509190017627</v>
      </c>
      <c r="M638" s="288"/>
    </row>
    <row r="639" spans="1:13" x14ac:dyDescent="0.25">
      <c r="A639" s="31">
        <f t="shared" si="9"/>
        <v>638</v>
      </c>
      <c r="B639" s="325">
        <f>'Total Analysis'!F117</f>
        <v>498.26600000000002</v>
      </c>
      <c r="C639" s="32">
        <f>'Total Analysis'!M117</f>
        <v>-14369.164000000001</v>
      </c>
      <c r="D639" s="22">
        <f>'Minitab data'!C639-'Minitab data'!B639</f>
        <v>-14867.43</v>
      </c>
      <c r="E639" s="32">
        <f>'Total Analysis'!AA117</f>
        <v>404.65466900551149</v>
      </c>
      <c r="F639" s="290">
        <f>'Total Analysis'!AH117</f>
        <v>0.16</v>
      </c>
      <c r="G639" s="32"/>
      <c r="H639" s="288"/>
      <c r="I639" s="288"/>
      <c r="J639" s="32">
        <f>'Total Analysis'!BJ117</f>
        <v>106.57</v>
      </c>
      <c r="K639" s="282">
        <f>'Total Analysis'!BQ117</f>
        <v>4.3400000000000001E-2</v>
      </c>
      <c r="L639" s="172">
        <f>'Total Analysis'!BX117</f>
        <v>3.4036107526784279E-2</v>
      </c>
      <c r="M639" s="288"/>
    </row>
    <row r="640" spans="1:13" x14ac:dyDescent="0.25">
      <c r="A640" s="31">
        <f t="shared" si="9"/>
        <v>639</v>
      </c>
      <c r="B640" s="325">
        <f>'Total Analysis'!F118</f>
        <v>336.05200000000002</v>
      </c>
      <c r="C640" s="32">
        <f>'Total Analysis'!M118</f>
        <v>326.36200000000002</v>
      </c>
      <c r="D640" s="22">
        <f>'Minitab data'!C640-'Minitab data'!B640</f>
        <v>-9.6899999999999977</v>
      </c>
      <c r="E640" s="32">
        <f>'Total Analysis'!AA118</f>
        <v>63.6113136562021</v>
      </c>
      <c r="F640" s="290">
        <f>'Total Analysis'!AH118</f>
        <v>0.42</v>
      </c>
      <c r="G640" s="32"/>
      <c r="H640" s="288">
        <f>'Total Analysis'!AV118</f>
        <v>0.61545730925607123</v>
      </c>
      <c r="I640" s="288"/>
      <c r="J640" s="32">
        <f>'Total Analysis'!BJ118</f>
        <v>8.57</v>
      </c>
      <c r="K640" s="282">
        <f>'Total Analysis'!BQ118</f>
        <v>0.47119999999999995</v>
      </c>
      <c r="L640" s="172">
        <f>'Total Analysis'!BX118</f>
        <v>0.17795885448894883</v>
      </c>
      <c r="M640" s="288">
        <f>'Total Analysis'!CE118</f>
        <v>0.94444444444444442</v>
      </c>
    </row>
    <row r="641" spans="1:13" x14ac:dyDescent="0.25">
      <c r="A641" s="31">
        <f t="shared" si="9"/>
        <v>640</v>
      </c>
      <c r="B641" s="325">
        <f>'Total Analysis'!F119</f>
        <v>916</v>
      </c>
      <c r="C641" s="32">
        <f>'Total Analysis'!M119</f>
        <v>3762</v>
      </c>
      <c r="D641" s="22">
        <f>'Minitab data'!C641-'Minitab data'!B641</f>
        <v>2846</v>
      </c>
      <c r="E641" s="32">
        <f>'Total Analysis'!AA119</f>
        <v>-100.7865168539326</v>
      </c>
      <c r="F641" s="290">
        <f>'Total Analysis'!AH119</f>
        <v>-0.01</v>
      </c>
      <c r="G641" s="32">
        <f>'Total Analysis'!AO119</f>
        <v>343</v>
      </c>
      <c r="H641" s="288">
        <f>'Total Analysis'!AV119</f>
        <v>6.0334606771176393E-2</v>
      </c>
      <c r="I641" s="288">
        <f>'Total Analysis'!BC119</f>
        <v>0.27506014434643145</v>
      </c>
      <c r="J641" s="32">
        <f>'Total Analysis'!BJ119</f>
        <v>17.88</v>
      </c>
      <c r="K641" s="282">
        <f>'Total Analysis'!BQ119</f>
        <v>2.5000000000000001E-2</v>
      </c>
      <c r="L641" s="172">
        <f>'Total Analysis'!BX119</f>
        <v>4.8655106252036347E-2</v>
      </c>
      <c r="M641" s="288"/>
    </row>
    <row r="642" spans="1:13" x14ac:dyDescent="0.25">
      <c r="A642" s="31">
        <f t="shared" si="9"/>
        <v>641</v>
      </c>
      <c r="B642" s="325">
        <f>'Total Analysis'!F120</f>
        <v>108.166</v>
      </c>
      <c r="C642" s="32">
        <f>'Total Analysis'!M120</f>
        <v>1545.1210000000001</v>
      </c>
      <c r="D642" s="22">
        <f>'Minitab data'!C642-'Minitab data'!B642</f>
        <v>1436.9550000000002</v>
      </c>
      <c r="E642" s="32">
        <f>'Total Analysis'!AA120</f>
        <v>320.2660174801855</v>
      </c>
      <c r="F642" s="290">
        <f>'Total Analysis'!AH120</f>
        <v>0.11</v>
      </c>
      <c r="G642" s="32">
        <f>'Total Analysis'!AO120</f>
        <v>5.5919999999999996</v>
      </c>
      <c r="H642" s="288">
        <f>'Total Analysis'!AV120</f>
        <v>3.0325289091968338E-2</v>
      </c>
      <c r="I642" s="288">
        <f>'Total Analysis'!BC120</f>
        <v>4.7992996730090887E-2</v>
      </c>
      <c r="J642" s="32">
        <f>'Total Analysis'!BJ120</f>
        <v>10.009999999999998</v>
      </c>
      <c r="K642" s="282">
        <f>'Total Analysis'!BQ120</f>
        <v>0.1242</v>
      </c>
      <c r="L642" s="172">
        <f>'Total Analysis'!BX120</f>
        <v>5.8639006020517991E-2</v>
      </c>
      <c r="M642" s="288">
        <f>'Total Analysis'!CE120</f>
        <v>1</v>
      </c>
    </row>
    <row r="643" spans="1:13" x14ac:dyDescent="0.25">
      <c r="A643" s="31">
        <f t="shared" si="9"/>
        <v>642</v>
      </c>
      <c r="B643" s="325"/>
      <c r="C643" s="32"/>
      <c r="D643" s="22"/>
      <c r="E643" s="32"/>
      <c r="F643" s="290"/>
      <c r="G643" s="32"/>
      <c r="H643" s="288"/>
      <c r="I643" s="288"/>
      <c r="J643" s="32"/>
      <c r="K643" s="282"/>
      <c r="L643" s="172"/>
      <c r="M643" s="288"/>
    </row>
    <row r="644" spans="1:13" x14ac:dyDescent="0.25">
      <c r="A644" s="31">
        <f t="shared" ref="A644:A656" si="10">A643+1</f>
        <v>643</v>
      </c>
      <c r="B644" s="325">
        <f>'Total Analysis'!F122</f>
        <v>16.535</v>
      </c>
      <c r="C644" s="32">
        <f>'Total Analysis'!M122</f>
        <v>151.77799999999999</v>
      </c>
      <c r="D644" s="22">
        <f>'Minitab data'!C644-'Minitab data'!B644</f>
        <v>135.24299999999999</v>
      </c>
      <c r="E644" s="32">
        <f>'Total Analysis'!AA122</f>
        <v>21.396055544808906</v>
      </c>
      <c r="F644" s="290">
        <f>'Total Analysis'!AH122</f>
        <v>-0.13</v>
      </c>
      <c r="G644" s="32"/>
      <c r="H644" s="288">
        <f>'Total Analysis'!AV122</f>
        <v>9.0313735771558407E-2</v>
      </c>
      <c r="I644" s="288"/>
      <c r="J644" s="32">
        <f>'Total Analysis'!BJ122</f>
        <v>2.08</v>
      </c>
      <c r="K644" s="282">
        <f>'Total Analysis'!BQ122</f>
        <v>0.18940000000000001</v>
      </c>
      <c r="L644" s="172">
        <f>'Total Analysis'!BX122</f>
        <v>0.32587105891525753</v>
      </c>
      <c r="M644" s="288">
        <f>'Total Analysis'!CE122</f>
        <v>0.61111111111111116</v>
      </c>
    </row>
    <row r="645" spans="1:13" x14ac:dyDescent="0.25">
      <c r="A645" s="31">
        <f t="shared" si="10"/>
        <v>644</v>
      </c>
      <c r="B645" s="325">
        <f>'Total Analysis'!F123</f>
        <v>7475.656719999999</v>
      </c>
      <c r="C645" s="32">
        <f>'Total Analysis'!M123</f>
        <v>15128.404419999999</v>
      </c>
      <c r="D645" s="22">
        <f>'Minitab data'!C645-'Minitab data'!B645</f>
        <v>7652.7476999999999</v>
      </c>
      <c r="E645" s="32">
        <f>'Total Analysis'!AA123</f>
        <v>1649.3149890292661</v>
      </c>
      <c r="F645" s="290">
        <f>'Total Analysis'!AH123</f>
        <v>0.13</v>
      </c>
      <c r="G645" s="32"/>
      <c r="H645" s="288">
        <f>'Total Analysis'!AV123</f>
        <v>0.13769207795071248</v>
      </c>
      <c r="I645" s="288"/>
      <c r="J645" s="32">
        <f>'Total Analysis'!BJ123</f>
        <v>998.61339999999984</v>
      </c>
      <c r="K645" s="282">
        <f>'Total Analysis'!BQ123</f>
        <v>0.84889599999999987</v>
      </c>
      <c r="L645" s="172">
        <f>'Total Analysis'!BX123</f>
        <v>0.52994205976345898</v>
      </c>
      <c r="M645" s="288">
        <f>'Total Analysis'!CE123</f>
        <v>0.88888888888888884</v>
      </c>
    </row>
    <row r="646" spans="1:13" x14ac:dyDescent="0.25">
      <c r="A646" s="31">
        <f t="shared" si="10"/>
        <v>645</v>
      </c>
      <c r="B646" s="325">
        <f>'Total Analysis'!F124</f>
        <v>2398.6030000000001</v>
      </c>
      <c r="C646" s="32">
        <f>'Total Analysis'!M124</f>
        <v>4508.6239999999998</v>
      </c>
      <c r="D646" s="22">
        <f>'Minitab data'!C646-'Minitab data'!B646</f>
        <v>2110.0209999999997</v>
      </c>
      <c r="E646" s="32">
        <f>'Total Analysis'!AA124</f>
        <v>742.89934940351748</v>
      </c>
      <c r="F646" s="290">
        <f>'Total Analysis'!AH124</f>
        <v>0.35</v>
      </c>
      <c r="G646" s="32">
        <f>'Total Analysis'!AO124</f>
        <v>25</v>
      </c>
      <c r="H646" s="288">
        <f>'Total Analysis'!AV124</f>
        <v>0.28647879353714395</v>
      </c>
      <c r="I646" s="288">
        <f>'Total Analysis'!BC124</f>
        <v>1.4165525869649965E-2</v>
      </c>
      <c r="J646" s="32">
        <f>'Total Analysis'!BJ124</f>
        <v>16.288</v>
      </c>
      <c r="K646" s="282">
        <f>'Total Analysis'!BQ124</f>
        <v>0.1898</v>
      </c>
      <c r="L646" s="172">
        <f>'Total Analysis'!BX124</f>
        <v>0.13537172322844215</v>
      </c>
      <c r="M646" s="288">
        <f>'Total Analysis'!CE124</f>
        <v>1</v>
      </c>
    </row>
    <row r="647" spans="1:13" x14ac:dyDescent="0.25">
      <c r="A647" s="31">
        <f t="shared" si="10"/>
        <v>646</v>
      </c>
      <c r="B647" s="325">
        <f>'Total Analysis'!F125</f>
        <v>65.840999999999994</v>
      </c>
      <c r="C647" s="32">
        <f>'Total Analysis'!M125</f>
        <v>213.10300000000001</v>
      </c>
      <c r="D647" s="22">
        <f>'Minitab data'!C647-'Minitab data'!B647</f>
        <v>147.262</v>
      </c>
      <c r="E647" s="32">
        <f>'Total Analysis'!AA125</f>
        <v>-67.303143680416198</v>
      </c>
      <c r="F647" s="290">
        <f>'Total Analysis'!AH125</f>
        <v>0.08</v>
      </c>
      <c r="G647" s="32">
        <f>'Total Analysis'!AO125</f>
        <v>19.356000000000002</v>
      </c>
      <c r="H647" s="288">
        <f>'Total Analysis'!AV125</f>
        <v>8.7855590234086761E-2</v>
      </c>
      <c r="I647" s="288">
        <f>'Total Analysis'!BC125</f>
        <v>0.22719109827810838</v>
      </c>
      <c r="J647" s="32">
        <f>'Total Analysis'!BJ125</f>
        <v>0.56999999999999995</v>
      </c>
      <c r="K647" s="282">
        <f>'Total Analysis'!BQ125</f>
        <v>-0.1082</v>
      </c>
      <c r="L647" s="172">
        <f>'Total Analysis'!BX125</f>
        <v>-1.866334476133202E-2</v>
      </c>
      <c r="M647" s="288">
        <f>'Total Analysis'!CE125</f>
        <v>0.88888888888888884</v>
      </c>
    </row>
    <row r="648" spans="1:13" x14ac:dyDescent="0.25">
      <c r="A648" s="31">
        <f t="shared" si="10"/>
        <v>647</v>
      </c>
      <c r="B648" s="325">
        <f>'Total Analysis'!F126</f>
        <v>48.018000000000001</v>
      </c>
      <c r="C648" s="32">
        <f>'Total Analysis'!M126</f>
        <v>1013.016</v>
      </c>
      <c r="D648" s="22">
        <f>'Minitab data'!C648-'Minitab data'!B648</f>
        <v>964.99799999999993</v>
      </c>
      <c r="E648" s="32">
        <f>'Total Analysis'!AA126</f>
        <v>169.94344252748806</v>
      </c>
      <c r="F648" s="290">
        <f>'Total Analysis'!AH126</f>
        <v>0.11</v>
      </c>
      <c r="G648" s="32"/>
      <c r="H648" s="288">
        <f>'Total Analysis'!AV126</f>
        <v>1.3885326485035638E-2</v>
      </c>
      <c r="I648" s="288"/>
      <c r="J648" s="32">
        <f>'Total Analysis'!BJ126</f>
        <v>8.64</v>
      </c>
      <c r="K648" s="282">
        <f>'Total Analysis'!BQ126</f>
        <v>6.88E-2</v>
      </c>
      <c r="L648" s="172">
        <f>'Total Analysis'!BX126</f>
        <v>4.8143331333371751E-2</v>
      </c>
      <c r="M648" s="288">
        <f>'Total Analysis'!CE126</f>
        <v>0.88888888888888884</v>
      </c>
    </row>
    <row r="649" spans="1:13" x14ac:dyDescent="0.25">
      <c r="A649" s="31">
        <f t="shared" si="10"/>
        <v>648</v>
      </c>
      <c r="B649" s="325">
        <f>'Total Analysis'!F127</f>
        <v>380610.47999999992</v>
      </c>
      <c r="C649" s="32">
        <f>'Total Analysis'!M127</f>
        <v>1389536.6399999997</v>
      </c>
      <c r="D649" s="22">
        <f>'Minitab data'!C649-'Minitab data'!B649</f>
        <v>1008926.1599999997</v>
      </c>
      <c r="E649" s="32">
        <f>'Total Analysis'!AA127</f>
        <v>47625.570251391924</v>
      </c>
      <c r="F649" s="290">
        <f>'Total Analysis'!AH127</f>
        <v>0.17</v>
      </c>
      <c r="G649" s="32">
        <f>'Total Analysis'!AO127</f>
        <v>381.33999999999992</v>
      </c>
      <c r="H649" s="288">
        <f>'Total Analysis'!AV127</f>
        <v>0.14617652490082333</v>
      </c>
      <c r="I649" s="288">
        <f>'Total Analysis'!BC127</f>
        <v>1.477432102591918E-2</v>
      </c>
      <c r="J649" s="32">
        <f>'Total Analysis'!BJ127</f>
        <v>2903.2408999999993</v>
      </c>
      <c r="K649" s="282">
        <f>'Total Analysis'!BQ127</f>
        <v>0.46921399999999996</v>
      </c>
      <c r="L649" s="172">
        <f>'Total Analysis'!BX127</f>
        <v>1.5871813604772065</v>
      </c>
      <c r="M649" s="288">
        <f>'Total Analysis'!CE127</f>
        <v>1</v>
      </c>
    </row>
    <row r="650" spans="1:13" x14ac:dyDescent="0.25">
      <c r="A650" s="31">
        <f t="shared" si="10"/>
        <v>649</v>
      </c>
      <c r="B650" s="325">
        <f>'Total Analysis'!F128</f>
        <v>393.11</v>
      </c>
      <c r="C650" s="32">
        <f>'Total Analysis'!M128</f>
        <v>810.13199999999995</v>
      </c>
      <c r="D650" s="22">
        <f>'Minitab data'!C650-'Minitab data'!B650</f>
        <v>417.02199999999993</v>
      </c>
      <c r="E650" s="32">
        <f>'Total Analysis'!AA128</f>
        <v>-54.035249528253708</v>
      </c>
      <c r="F650" s="290">
        <f>'Total Analysis'!AH128</f>
        <v>0.26</v>
      </c>
      <c r="G650" s="32"/>
      <c r="H650" s="288">
        <f>'Total Analysis'!AV128</f>
        <v>3.4411690608342246E-2</v>
      </c>
      <c r="I650" s="288"/>
      <c r="J650" s="32">
        <f>'Total Analysis'!BJ128</f>
        <v>1.08</v>
      </c>
      <c r="K650" s="282">
        <f>'Total Analysis'!BQ128</f>
        <v>-6.5000000000000006E-3</v>
      </c>
      <c r="L650" s="172">
        <f>'Total Analysis'!BX128</f>
        <v>-7.5004139851015172E-2</v>
      </c>
      <c r="M650" s="288">
        <f>'Total Analysis'!CE128</f>
        <v>1</v>
      </c>
    </row>
    <row r="651" spans="1:13" x14ac:dyDescent="0.25">
      <c r="A651" s="31">
        <f t="shared" si="10"/>
        <v>650</v>
      </c>
      <c r="B651" s="325">
        <f>'Total Analysis'!F129</f>
        <v>131.041</v>
      </c>
      <c r="C651" s="32">
        <f>'Total Analysis'!M129</f>
        <v>671.673</v>
      </c>
      <c r="D651" s="22">
        <f>'Minitab data'!C651-'Minitab data'!B651</f>
        <v>540.63200000000006</v>
      </c>
      <c r="E651" s="32">
        <f>'Total Analysis'!AA129</f>
        <v>122.49410891736861</v>
      </c>
      <c r="F651" s="290">
        <f>'Total Analysis'!AH129</f>
        <v>0.14000000000000001</v>
      </c>
      <c r="G651" s="32"/>
      <c r="H651" s="288">
        <f>'Total Analysis'!AV129</f>
        <v>0.13368693175326055</v>
      </c>
      <c r="I651" s="288"/>
      <c r="J651" s="32">
        <f>'Total Analysis'!BJ129</f>
        <v>18.420000000000002</v>
      </c>
      <c r="K651" s="282">
        <f>'Total Analysis'!BQ129</f>
        <v>0.30280000000000001</v>
      </c>
      <c r="L651" s="172">
        <f>'Total Analysis'!BX129</f>
        <v>0.17208450848377352</v>
      </c>
      <c r="M651" s="288">
        <f>'Total Analysis'!CE129</f>
        <v>0.88888888888888884</v>
      </c>
    </row>
    <row r="652" spans="1:13" x14ac:dyDescent="0.25">
      <c r="A652" s="31">
        <f t="shared" si="10"/>
        <v>651</v>
      </c>
      <c r="B652" s="325">
        <f>'Total Analysis'!F130</f>
        <v>606.60900000000004</v>
      </c>
      <c r="C652" s="32">
        <f>'Total Analysis'!M130</f>
        <v>3917.9810000000002</v>
      </c>
      <c r="D652" s="22">
        <f>'Minitab data'!C652-'Minitab data'!B652</f>
        <v>3311.3720000000003</v>
      </c>
      <c r="E652" s="32">
        <f>'Total Analysis'!AA130</f>
        <v>676.9197134464797</v>
      </c>
      <c r="F652" s="290">
        <f>'Total Analysis'!AH130</f>
        <v>0.14000000000000001</v>
      </c>
      <c r="G652" s="32"/>
      <c r="H652" s="288">
        <f>'Total Analysis'!AV130</f>
        <v>8.6327670269054843E-2</v>
      </c>
      <c r="I652" s="288"/>
      <c r="J652" s="32">
        <f>'Total Analysis'!BJ130</f>
        <v>8.19</v>
      </c>
      <c r="K652" s="282">
        <f>'Total Analysis'!BQ130</f>
        <v>0.1709</v>
      </c>
      <c r="L652" s="172">
        <f>'Total Analysis'!BX130</f>
        <v>5.2112431094188762E-2</v>
      </c>
      <c r="M652" s="288">
        <f>'Total Analysis'!CE130</f>
        <v>1</v>
      </c>
    </row>
    <row r="653" spans="1:13" x14ac:dyDescent="0.25">
      <c r="A653" s="31">
        <f t="shared" si="10"/>
        <v>652</v>
      </c>
      <c r="B653" s="325">
        <f>'Total Analysis'!F131</f>
        <v>215.15299999999999</v>
      </c>
      <c r="C653" s="32">
        <f>'Total Analysis'!M131</f>
        <v>248.32</v>
      </c>
      <c r="D653" s="22">
        <f>'Minitab data'!C653-'Minitab data'!B653</f>
        <v>33.167000000000002</v>
      </c>
      <c r="E653" s="32">
        <f>'Total Analysis'!AA131</f>
        <v>12.604341305865921</v>
      </c>
      <c r="F653" s="290"/>
      <c r="G653" s="32"/>
      <c r="H653" s="288">
        <f>'Total Analysis'!AV131</f>
        <v>0.67344958510575026</v>
      </c>
      <c r="I653" s="288"/>
      <c r="J653" s="32">
        <f>'Total Analysis'!BJ131</f>
        <v>2.09</v>
      </c>
      <c r="K653" s="282">
        <f>'Total Analysis'!BQ131</f>
        <v>0.18870000000000001</v>
      </c>
      <c r="L653" s="172">
        <f>'Total Analysis'!BX131</f>
        <v>0.1390592847122768</v>
      </c>
      <c r="M653" s="288">
        <f>'Total Analysis'!CE131</f>
        <v>1</v>
      </c>
    </row>
    <row r="654" spans="1:13" x14ac:dyDescent="0.25">
      <c r="A654" s="31">
        <f t="shared" si="10"/>
        <v>653</v>
      </c>
      <c r="B654" s="325">
        <f>'Total Analysis'!F132</f>
        <v>27231</v>
      </c>
      <c r="C654" s="32">
        <f>'Total Analysis'!M132</f>
        <v>151838</v>
      </c>
      <c r="D654" s="22">
        <f>'Minitab data'!C654-'Minitab data'!B654</f>
        <v>124607</v>
      </c>
      <c r="E654" s="32">
        <f>'Total Analysis'!AA132</f>
        <v>24775.115212656197</v>
      </c>
      <c r="F654" s="290"/>
      <c r="G654" s="32">
        <f>'Total Analysis'!AO132</f>
        <v>504</v>
      </c>
      <c r="H654" s="288">
        <f>'Total Analysis'!AV132</f>
        <v>8.675967846253349E-2</v>
      </c>
      <c r="I654" s="288">
        <f>'Total Analysis'!BC132</f>
        <v>2.267716535433071E-2</v>
      </c>
      <c r="J654" s="32">
        <f>'Total Analysis'!BJ132</f>
        <v>136.75</v>
      </c>
      <c r="K654" s="282">
        <f>'Total Analysis'!BQ132</f>
        <v>0.14219999999999999</v>
      </c>
      <c r="L654" s="172">
        <f>'Total Analysis'!BX132</f>
        <v>0.41120472178590128</v>
      </c>
      <c r="M654" s="288">
        <f>'Total Analysis'!CE132</f>
        <v>0.44444444444444442</v>
      </c>
    </row>
    <row r="655" spans="1:13" x14ac:dyDescent="0.25">
      <c r="A655" s="31">
        <f t="shared" si="10"/>
        <v>654</v>
      </c>
      <c r="B655" s="325"/>
      <c r="C655" s="32">
        <f>'Total Analysis'!M133</f>
        <v>26039</v>
      </c>
      <c r="D655" s="22">
        <f>'Minitab data'!C655-'Minitab data'!B655</f>
        <v>26039</v>
      </c>
      <c r="E655" s="32">
        <f>'Total Analysis'!AA133</f>
        <v>3183.1025358324146</v>
      </c>
      <c r="F655" s="290">
        <f>'Total Analysis'!AH133</f>
        <v>-0.03</v>
      </c>
      <c r="G655" s="32"/>
      <c r="H655" s="288"/>
      <c r="I655" s="288"/>
      <c r="J655" s="32">
        <f>'Total Analysis'!BJ133</f>
        <v>76.11</v>
      </c>
      <c r="K655" s="282">
        <f>'Total Analysis'!BQ133</f>
        <v>7.6499999999999999E-2</v>
      </c>
      <c r="L655" s="172">
        <f>'Total Analysis'!BX133</f>
        <v>0.26064719810576165</v>
      </c>
      <c r="M655" s="288"/>
    </row>
    <row r="656" spans="1:13" ht="15.75" thickBot="1" x14ac:dyDescent="0.3">
      <c r="A656" s="33">
        <f t="shared" si="10"/>
        <v>655</v>
      </c>
      <c r="B656" s="326">
        <f>'Total Analysis'!F134</f>
        <v>2304</v>
      </c>
      <c r="C656" s="44">
        <f>'Total Analysis'!M134</f>
        <v>21643</v>
      </c>
      <c r="D656" s="28">
        <f>'Minitab data'!C656-'Minitab data'!B656</f>
        <v>19339</v>
      </c>
      <c r="E656" s="44">
        <f>'Total Analysis'!AA134</f>
        <v>13610.958489720464</v>
      </c>
      <c r="F656" s="274">
        <f>'Total Analysis'!AH134</f>
        <v>0.02</v>
      </c>
      <c r="G656" s="44"/>
      <c r="H656" s="289">
        <f>'Total Analysis'!AV134</f>
        <v>3.2310993310614669E-2</v>
      </c>
      <c r="I656" s="289"/>
      <c r="J656" s="44">
        <f>'Total Analysis'!BJ134</f>
        <v>132.13</v>
      </c>
      <c r="K656" s="286">
        <f>'Total Analysis'!BQ134</f>
        <v>0.3049</v>
      </c>
      <c r="L656" s="182">
        <f>'Total Analysis'!BX134</f>
        <v>0.34917822921650526</v>
      </c>
      <c r="M656" s="289">
        <f>'Total Analysis'!CE134</f>
        <v>0.83333333333333337</v>
      </c>
    </row>
    <row r="657" spans="1:13" x14ac:dyDescent="0.25">
      <c r="A657" s="39" t="s">
        <v>12</v>
      </c>
      <c r="B657" s="93">
        <f>SUM(B2:B656)</f>
        <v>2337479.0567199984</v>
      </c>
      <c r="C657" s="93">
        <f t="shared" ref="C657:M657" si="11">SUM(C2:C656)</f>
        <v>8139304.7305199979</v>
      </c>
      <c r="D657" s="93">
        <f t="shared" si="11"/>
        <v>5801825.6737999963</v>
      </c>
      <c r="E657" s="93">
        <f t="shared" si="11"/>
        <v>917465.52822402562</v>
      </c>
      <c r="F657" s="93">
        <f t="shared" si="11"/>
        <v>58.59424999999996</v>
      </c>
      <c r="G657" s="93" t="e">
        <f t="shared" si="11"/>
        <v>#VALUE!</v>
      </c>
      <c r="H657" s="169">
        <f t="shared" si="11"/>
        <v>68.263027988502344</v>
      </c>
      <c r="I657" s="170">
        <f t="shared" si="11"/>
        <v>26.172080154336854</v>
      </c>
      <c r="J657" s="93">
        <f t="shared" si="11"/>
        <v>61538.538529999991</v>
      </c>
      <c r="K657" s="93">
        <f t="shared" si="11"/>
        <v>76.995396</v>
      </c>
      <c r="L657" s="93">
        <f t="shared" si="11"/>
        <v>118.4189932670659</v>
      </c>
      <c r="M657" s="93">
        <f t="shared" si="11"/>
        <v>490.38888888889124</v>
      </c>
    </row>
    <row r="658" spans="1:13" x14ac:dyDescent="0.25">
      <c r="A658" s="31" t="s">
        <v>13</v>
      </c>
      <c r="B658" s="32">
        <f>AVERAGE(B2:B656)</f>
        <v>3782.3285707443338</v>
      </c>
      <c r="C658" s="32">
        <f t="shared" ref="C658:M658" si="12">AVERAGE(C2:C656)</f>
        <v>12838.020079684538</v>
      </c>
      <c r="D658" s="32">
        <f t="shared" si="12"/>
        <v>9151.144595899048</v>
      </c>
      <c r="E658" s="32">
        <f t="shared" si="12"/>
        <v>1447.1065113943621</v>
      </c>
      <c r="F658" s="32">
        <f t="shared" si="12"/>
        <v>9.8976773648648583E-2</v>
      </c>
      <c r="G658" s="32" t="e">
        <f t="shared" si="12"/>
        <v>#VALUE!</v>
      </c>
      <c r="H658" s="125">
        <f t="shared" si="12"/>
        <v>0.11209035794499564</v>
      </c>
      <c r="I658" s="126">
        <f t="shared" si="12"/>
        <v>0.15395341267256973</v>
      </c>
      <c r="J658" s="32">
        <f t="shared" si="12"/>
        <v>101.21470152960525</v>
      </c>
      <c r="K658" s="32">
        <f t="shared" si="12"/>
        <v>0.12560423491027733</v>
      </c>
      <c r="L658" s="32">
        <f t="shared" si="12"/>
        <v>0.20105092235495059</v>
      </c>
      <c r="M658" s="32">
        <f t="shared" si="12"/>
        <v>0.89650619540930754</v>
      </c>
    </row>
    <row r="659" spans="1:13" x14ac:dyDescent="0.25">
      <c r="A659" s="31" t="s">
        <v>14</v>
      </c>
      <c r="B659" s="32">
        <f>_xlfn.STDEV.P(B2:B656)</f>
        <v>19858.233674518207</v>
      </c>
      <c r="C659" s="32">
        <f t="shared" ref="C659:M659" si="13">_xlfn.STDEV.P(C2:C656)</f>
        <v>63531.829179149368</v>
      </c>
      <c r="D659" s="32">
        <f t="shared" si="13"/>
        <v>48658.087300699095</v>
      </c>
      <c r="E659" s="32">
        <f t="shared" si="13"/>
        <v>6932.7220226714362</v>
      </c>
      <c r="F659" s="32">
        <f t="shared" si="13"/>
        <v>0.32379826741085727</v>
      </c>
      <c r="G659" s="32" t="e">
        <f t="shared" si="13"/>
        <v>#VALUE!</v>
      </c>
      <c r="H659" s="125">
        <f t="shared" si="13"/>
        <v>0.12095630288090758</v>
      </c>
      <c r="I659" s="126">
        <f t="shared" si="13"/>
        <v>0.241505652407945</v>
      </c>
      <c r="J659" s="32">
        <f t="shared" si="13"/>
        <v>409.18833121633276</v>
      </c>
      <c r="K659" s="32">
        <f t="shared" si="13"/>
        <v>0.22455058796517882</v>
      </c>
      <c r="L659" s="32">
        <f t="shared" si="13"/>
        <v>0.97416194767167252</v>
      </c>
      <c r="M659" s="32">
        <f t="shared" si="13"/>
        <v>0.14663483664797208</v>
      </c>
    </row>
    <row r="660" spans="1:13" x14ac:dyDescent="0.25">
      <c r="A660" s="31" t="s">
        <v>15</v>
      </c>
      <c r="B660" s="32">
        <f>_xlfn.QUARTILE.EXC(B2:B656,1)</f>
        <v>105.01300000000001</v>
      </c>
      <c r="C660" s="32">
        <f t="shared" ref="C660:M660" si="14">_xlfn.QUARTILE.EXC(C2:C656,1)</f>
        <v>864.10625000000005</v>
      </c>
      <c r="D660" s="32">
        <f t="shared" si="14"/>
        <v>691.54174999999998</v>
      </c>
      <c r="E660" s="32">
        <f t="shared" si="14"/>
        <v>65.229439743577359</v>
      </c>
      <c r="F660" s="32">
        <f t="shared" si="14"/>
        <v>-0.01</v>
      </c>
      <c r="G660" s="32" t="e">
        <f t="shared" si="14"/>
        <v>#VALUE!</v>
      </c>
      <c r="H660" s="125">
        <f t="shared" si="14"/>
        <v>2.5473161160821572E-2</v>
      </c>
      <c r="I660" s="126">
        <f t="shared" si="14"/>
        <v>1.2374934550504245E-2</v>
      </c>
      <c r="J660" s="32">
        <f t="shared" si="14"/>
        <v>5.4777500000000003</v>
      </c>
      <c r="K660" s="32">
        <f t="shared" si="14"/>
        <v>6.5099999999999991E-2</v>
      </c>
      <c r="L660" s="32">
        <f t="shared" si="14"/>
        <v>5.6304006134242052E-2</v>
      </c>
      <c r="M660" s="32">
        <f t="shared" si="14"/>
        <v>0.88888888888888884</v>
      </c>
    </row>
    <row r="661" spans="1:13" x14ac:dyDescent="0.25">
      <c r="A661" s="31" t="s">
        <v>16</v>
      </c>
      <c r="B661" s="32">
        <f>MEDIAN(B2:B656)</f>
        <v>447.95299999999997</v>
      </c>
      <c r="C661" s="32">
        <f t="shared" ref="C661:M661" si="15">MEDIAN(C2:C656)</f>
        <v>2807.9219999999996</v>
      </c>
      <c r="D661" s="32">
        <f t="shared" si="15"/>
        <v>1983.5440000000001</v>
      </c>
      <c r="E661" s="32">
        <f t="shared" si="15"/>
        <v>298.68899760111861</v>
      </c>
      <c r="F661" s="32">
        <f t="shared" si="15"/>
        <v>7.0000000000000007E-2</v>
      </c>
      <c r="G661" s="32" t="e">
        <f t="shared" si="15"/>
        <v>#VALUE!</v>
      </c>
      <c r="H661" s="125">
        <f t="shared" si="15"/>
        <v>7.1303610159663924E-2</v>
      </c>
      <c r="I661" s="126">
        <f t="shared" si="15"/>
        <v>4.0850945494994434E-2</v>
      </c>
      <c r="J661" s="32">
        <f t="shared" si="15"/>
        <v>18.319000000000003</v>
      </c>
      <c r="K661" s="32">
        <f t="shared" si="15"/>
        <v>0.11070000000000001</v>
      </c>
      <c r="L661" s="32">
        <f t="shared" si="15"/>
        <v>0.11812131320505374</v>
      </c>
      <c r="M661" s="32">
        <f t="shared" si="15"/>
        <v>0.94444444444444442</v>
      </c>
    </row>
    <row r="662" spans="1:13" x14ac:dyDescent="0.25">
      <c r="A662" s="31" t="s">
        <v>17</v>
      </c>
      <c r="B662" s="32">
        <f>_xlfn.QUARTILE.EXC(B2:B656,3)</f>
        <v>1507.15525</v>
      </c>
      <c r="C662" s="32">
        <f t="shared" ref="C662:M662" si="16">_xlfn.QUARTILE.EXC(C2:C656,3)</f>
        <v>8767.95075</v>
      </c>
      <c r="D662" s="32">
        <f t="shared" si="16"/>
        <v>6330.25</v>
      </c>
      <c r="E662" s="32">
        <f t="shared" si="16"/>
        <v>1156.3225125893903</v>
      </c>
      <c r="F662" s="32">
        <f t="shared" si="16"/>
        <v>0.16</v>
      </c>
      <c r="G662" s="32" t="e">
        <f t="shared" si="16"/>
        <v>#VALUE!</v>
      </c>
      <c r="H662" s="125">
        <f t="shared" si="16"/>
        <v>0.14641996459115569</v>
      </c>
      <c r="I662" s="126">
        <f t="shared" si="16"/>
        <v>0.15631728579938978</v>
      </c>
      <c r="J662" s="32">
        <f t="shared" si="16"/>
        <v>72.747500000000002</v>
      </c>
      <c r="K662" s="32">
        <f t="shared" si="16"/>
        <v>0.17315</v>
      </c>
      <c r="L662" s="32">
        <f t="shared" si="16"/>
        <v>0.20832191208315076</v>
      </c>
      <c r="M662" s="32">
        <f t="shared" si="16"/>
        <v>1</v>
      </c>
    </row>
    <row r="663" spans="1:13" ht="15.75" thickBot="1" x14ac:dyDescent="0.3">
      <c r="A663" s="319" t="s">
        <v>121</v>
      </c>
      <c r="B663" s="28">
        <f>COUNT(B2:B656)</f>
        <v>618</v>
      </c>
      <c r="C663" s="28">
        <f t="shared" ref="C663:M663" si="17">COUNT(C2:C656)</f>
        <v>634</v>
      </c>
      <c r="D663" s="28">
        <f t="shared" si="17"/>
        <v>634</v>
      </c>
      <c r="E663" s="28">
        <f t="shared" si="17"/>
        <v>634</v>
      </c>
      <c r="F663" s="28">
        <f t="shared" si="17"/>
        <v>592</v>
      </c>
      <c r="G663" s="28">
        <f t="shared" si="17"/>
        <v>170</v>
      </c>
      <c r="H663" s="318">
        <f t="shared" si="17"/>
        <v>609</v>
      </c>
      <c r="I663" s="128">
        <f t="shared" si="17"/>
        <v>170</v>
      </c>
      <c r="J663" s="28">
        <f t="shared" si="17"/>
        <v>608</v>
      </c>
      <c r="K663" s="28">
        <f t="shared" si="17"/>
        <v>613</v>
      </c>
      <c r="L663" s="28">
        <f t="shared" si="17"/>
        <v>589</v>
      </c>
      <c r="M663" s="28">
        <f t="shared" si="17"/>
        <v>547</v>
      </c>
    </row>
    <row r="664" spans="1:13" x14ac:dyDescent="0.25">
      <c r="B664" s="281">
        <f>B663/$A$656</f>
        <v>0.94351145038167938</v>
      </c>
      <c r="C664" s="281">
        <f t="shared" ref="C664:M664" si="18">C663/$A$656</f>
        <v>0.96793893129770991</v>
      </c>
      <c r="D664" s="281">
        <f t="shared" si="18"/>
        <v>0.96793893129770991</v>
      </c>
      <c r="E664" s="281">
        <f t="shared" si="18"/>
        <v>0.96793893129770991</v>
      </c>
      <c r="F664" s="281">
        <f t="shared" si="18"/>
        <v>0.90381679389312974</v>
      </c>
      <c r="G664" s="281">
        <f t="shared" si="18"/>
        <v>0.25954198473282442</v>
      </c>
      <c r="H664" s="281">
        <f t="shared" si="18"/>
        <v>0.92977099236641225</v>
      </c>
      <c r="I664" s="281">
        <f t="shared" si="18"/>
        <v>0.25954198473282442</v>
      </c>
      <c r="J664" s="281">
        <f t="shared" si="18"/>
        <v>0.92824427480916027</v>
      </c>
      <c r="K664" s="281">
        <f t="shared" si="18"/>
        <v>0.93587786259541983</v>
      </c>
      <c r="L664" s="281">
        <f t="shared" si="18"/>
        <v>0.89923664122137403</v>
      </c>
      <c r="M664" s="281">
        <f t="shared" si="18"/>
        <v>0.83511450381679386</v>
      </c>
    </row>
    <row r="665" spans="1:13" x14ac:dyDescent="0.25">
      <c r="A665" t="s">
        <v>300</v>
      </c>
      <c r="F665" s="331">
        <f t="shared" ref="F665" si="19">MAX(F2:F656)</f>
        <v>4.4000000000000004</v>
      </c>
      <c r="G665" s="331"/>
      <c r="H665" s="331">
        <f>MAX(H2:H656)</f>
        <v>0.67344958510575026</v>
      </c>
      <c r="I665" s="331">
        <f>MAX(I2:I656)</f>
        <v>1</v>
      </c>
      <c r="J665" s="331"/>
      <c r="K665" s="331">
        <f t="shared" ref="K665:M665" si="20">MAX(K2:K656)</f>
        <v>4.1400259999999989</v>
      </c>
      <c r="L665" s="331">
        <f t="shared" si="20"/>
        <v>22.191309309309307</v>
      </c>
      <c r="M665" s="331">
        <f t="shared" si="20"/>
        <v>1</v>
      </c>
    </row>
    <row r="666" spans="1:13" x14ac:dyDescent="0.25">
      <c r="A666" t="s">
        <v>301</v>
      </c>
    </row>
  </sheetData>
  <conditionalFormatting sqref="C2:M133 C134:L263 B264:L394 M134:M394 B395:M656">
    <cfRule type="cellIs" dxfId="74" priority="11" operator="equal">
      <formula>0</formula>
    </cfRule>
  </conditionalFormatting>
  <conditionalFormatting sqref="B2:B132">
    <cfRule type="cellIs" dxfId="73" priority="10" operator="equal">
      <formula>0</formula>
    </cfRule>
  </conditionalFormatting>
  <conditionalFormatting sqref="B2:B132">
    <cfRule type="cellIs" dxfId="72" priority="9" operator="equal">
      <formula>0</formula>
    </cfRule>
  </conditionalFormatting>
  <conditionalFormatting sqref="B133:B263">
    <cfRule type="cellIs" dxfId="71" priority="8" operator="equal">
      <formula>0</formula>
    </cfRule>
  </conditionalFormatting>
  <conditionalFormatting sqref="B2:M656">
    <cfRule type="cellIs" dxfId="70" priority="7" operator="equal">
      <formula>0</formula>
    </cfRule>
  </conditionalFormatting>
  <conditionalFormatting sqref="B2:B656">
    <cfRule type="cellIs" dxfId="69" priority="6" operator="lessThan">
      <formula>0</formula>
    </cfRule>
  </conditionalFormatting>
  <conditionalFormatting sqref="H2:H656">
    <cfRule type="cellIs" dxfId="68" priority="5" operator="greaterThan">
      <formula>10</formula>
    </cfRule>
  </conditionalFormatting>
  <conditionalFormatting sqref="I2:I656">
    <cfRule type="cellIs" dxfId="67" priority="4" operator="greaterThan">
      <formula>25.9461</formula>
    </cfRule>
  </conditionalFormatting>
  <conditionalFormatting sqref="F2:F656">
    <cfRule type="cellIs" dxfId="66" priority="3" operator="greaterThan">
      <formula>1</formula>
    </cfRule>
  </conditionalFormatting>
  <conditionalFormatting sqref="H2:I656">
    <cfRule type="cellIs" dxfId="65" priority="2" operator="greaterThan">
      <formula>1</formula>
    </cfRule>
  </conditionalFormatting>
  <conditionalFormatting sqref="K2:L656">
    <cfRule type="cellIs" dxfId="64" priority="1" operator="greaterThan">
      <formula>1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73"/>
  <sheetViews>
    <sheetView tabSelected="1" topLeftCell="AA1" zoomScale="85" zoomScaleNormal="85" workbookViewId="0">
      <selection activeCell="AJ10" sqref="AJ10"/>
    </sheetView>
  </sheetViews>
  <sheetFormatPr defaultRowHeight="15" x14ac:dyDescent="0.25"/>
  <cols>
    <col min="2" max="2" width="67.7109375" bestFit="1" customWidth="1"/>
    <col min="3" max="3" width="20.5703125" bestFit="1" customWidth="1"/>
    <col min="4" max="4" width="25.28515625" bestFit="1" customWidth="1"/>
    <col min="5" max="7" width="14.5703125" bestFit="1" customWidth="1"/>
    <col min="8" max="8" width="24.85546875" bestFit="1" customWidth="1"/>
    <col min="9" max="9" width="20" bestFit="1" customWidth="1"/>
    <col min="10" max="10" width="43.7109375" bestFit="1" customWidth="1"/>
    <col min="11" max="11" width="16" bestFit="1" customWidth="1"/>
    <col min="12" max="12" width="16.28515625" bestFit="1" customWidth="1"/>
    <col min="13" max="13" width="16" bestFit="1" customWidth="1"/>
    <col min="14" max="14" width="15" bestFit="1" customWidth="1"/>
    <col min="15" max="15" width="16" bestFit="1" customWidth="1"/>
    <col min="16" max="16" width="11.7109375" bestFit="1" customWidth="1"/>
    <col min="17" max="17" width="20" bestFit="1" customWidth="1"/>
    <col min="18" max="18" width="13.85546875" bestFit="1" customWidth="1"/>
    <col min="19" max="20" width="15.42578125" bestFit="1" customWidth="1"/>
    <col min="21" max="21" width="15" bestFit="1" customWidth="1"/>
    <col min="22" max="23" width="16" bestFit="1" customWidth="1"/>
    <col min="24" max="24" width="14.140625" bestFit="1" customWidth="1"/>
    <col min="25" max="25" width="20" bestFit="1" customWidth="1"/>
    <col min="26" max="26" width="43.7109375" bestFit="1" customWidth="1"/>
    <col min="27" max="29" width="14.5703125" bestFit="1" customWidth="1"/>
    <col min="30" max="30" width="13.42578125" bestFit="1" customWidth="1"/>
    <col min="31" max="31" width="14.85546875" bestFit="1" customWidth="1"/>
    <col min="90" max="90" width="42.42578125" bestFit="1" customWidth="1"/>
  </cols>
  <sheetData>
    <row r="1" spans="1:95" ht="45.75" thickBot="1" x14ac:dyDescent="0.3">
      <c r="A1" s="1">
        <v>1</v>
      </c>
      <c r="B1" s="2" t="s">
        <v>0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I1" s="7">
        <v>2</v>
      </c>
      <c r="J1" s="6" t="s">
        <v>0</v>
      </c>
      <c r="K1" s="6" t="s">
        <v>2</v>
      </c>
      <c r="L1" s="6" t="s">
        <v>2</v>
      </c>
      <c r="M1" s="6" t="s">
        <v>2</v>
      </c>
      <c r="N1" s="98" t="s">
        <v>2</v>
      </c>
      <c r="O1" s="140" t="s">
        <v>2</v>
      </c>
      <c r="Q1" s="9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9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141">
        <v>5</v>
      </c>
      <c r="AH1" s="4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7">
        <v>6</v>
      </c>
      <c r="AP1" s="98" t="s">
        <v>0</v>
      </c>
      <c r="AQ1" s="6" t="s">
        <v>29</v>
      </c>
      <c r="AR1" s="6" t="s">
        <v>29</v>
      </c>
      <c r="AS1" s="6" t="s">
        <v>29</v>
      </c>
      <c r="AT1" s="6" t="s">
        <v>29</v>
      </c>
      <c r="AU1" s="6" t="s">
        <v>29</v>
      </c>
      <c r="AW1" s="141">
        <v>7</v>
      </c>
      <c r="AX1" s="4" t="s">
        <v>0</v>
      </c>
      <c r="AY1" s="99" t="s">
        <v>124</v>
      </c>
      <c r="AZ1" s="99" t="s">
        <v>124</v>
      </c>
      <c r="BA1" s="99" t="s">
        <v>124</v>
      </c>
      <c r="BB1" s="99" t="s">
        <v>124</v>
      </c>
      <c r="BC1" s="100" t="s">
        <v>124</v>
      </c>
      <c r="BE1" s="7">
        <v>8</v>
      </c>
      <c r="BF1" s="98" t="s">
        <v>0</v>
      </c>
      <c r="BG1" s="99" t="s">
        <v>125</v>
      </c>
      <c r="BH1" s="99" t="s">
        <v>125</v>
      </c>
      <c r="BI1" s="99" t="s">
        <v>125</v>
      </c>
      <c r="BJ1" s="99" t="s">
        <v>125</v>
      </c>
      <c r="BK1" s="100" t="s">
        <v>125</v>
      </c>
      <c r="BM1" s="7">
        <v>9</v>
      </c>
      <c r="BN1" s="6" t="s">
        <v>0</v>
      </c>
      <c r="BO1" s="142" t="s">
        <v>111</v>
      </c>
      <c r="BP1" s="142" t="s">
        <v>111</v>
      </c>
      <c r="BQ1" s="142" t="s">
        <v>111</v>
      </c>
      <c r="BR1" s="142" t="s">
        <v>111</v>
      </c>
      <c r="BS1" s="142" t="s">
        <v>111</v>
      </c>
      <c r="BU1" s="7">
        <v>10</v>
      </c>
      <c r="BV1" s="46" t="s">
        <v>0</v>
      </c>
      <c r="BW1" s="143" t="s">
        <v>142</v>
      </c>
      <c r="BX1" s="143" t="s">
        <v>142</v>
      </c>
      <c r="BY1" s="143" t="s">
        <v>142</v>
      </c>
      <c r="BZ1" s="143" t="s">
        <v>142</v>
      </c>
      <c r="CA1" s="143" t="s">
        <v>142</v>
      </c>
      <c r="CC1" s="7">
        <v>11</v>
      </c>
      <c r="CD1" s="98" t="s">
        <v>0</v>
      </c>
      <c r="CE1" s="139" t="s">
        <v>143</v>
      </c>
      <c r="CF1" s="139" t="s">
        <v>143</v>
      </c>
      <c r="CG1" s="139" t="s">
        <v>143</v>
      </c>
      <c r="CH1" s="139" t="s">
        <v>143</v>
      </c>
      <c r="CI1" s="144" t="s">
        <v>143</v>
      </c>
      <c r="CK1" s="7">
        <v>12</v>
      </c>
      <c r="CL1" s="145" t="s">
        <v>0</v>
      </c>
      <c r="CM1" s="144" t="s">
        <v>144</v>
      </c>
      <c r="CN1" s="143" t="s">
        <v>144</v>
      </c>
      <c r="CO1" s="143" t="s">
        <v>144</v>
      </c>
      <c r="CP1" s="143" t="s">
        <v>144</v>
      </c>
      <c r="CQ1" s="143" t="s">
        <v>144</v>
      </c>
    </row>
    <row r="2" spans="1:95" ht="18.75" thickBot="1" x14ac:dyDescent="0.3">
      <c r="A2" s="7" t="s">
        <v>6</v>
      </c>
      <c r="B2" s="8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I2" s="48" t="s">
        <v>7</v>
      </c>
      <c r="J2" s="50">
        <v>1</v>
      </c>
      <c r="K2" s="50">
        <v>2</v>
      </c>
      <c r="L2" s="50">
        <v>3</v>
      </c>
      <c r="M2" s="50">
        <v>4</v>
      </c>
      <c r="N2" s="146">
        <v>5</v>
      </c>
      <c r="O2" s="147">
        <v>6</v>
      </c>
      <c r="Q2" s="148" t="s">
        <v>7</v>
      </c>
      <c r="R2" s="149">
        <v>1</v>
      </c>
      <c r="S2" s="149">
        <v>2</v>
      </c>
      <c r="T2" s="149">
        <v>3</v>
      </c>
      <c r="U2" s="149">
        <v>4</v>
      </c>
      <c r="V2" s="149">
        <v>5</v>
      </c>
      <c r="W2" s="149">
        <v>6</v>
      </c>
      <c r="Y2" s="148" t="s">
        <v>7</v>
      </c>
      <c r="Z2" s="149">
        <v>1</v>
      </c>
      <c r="AA2" s="149">
        <v>2</v>
      </c>
      <c r="AB2" s="149">
        <v>3</v>
      </c>
      <c r="AC2" s="149">
        <v>4</v>
      </c>
      <c r="AD2" s="149">
        <v>5</v>
      </c>
      <c r="AE2" s="149">
        <v>6</v>
      </c>
      <c r="AG2" s="7" t="s">
        <v>7</v>
      </c>
      <c r="AH2" s="47">
        <v>1</v>
      </c>
      <c r="AI2" s="47">
        <v>2</v>
      </c>
      <c r="AJ2" s="47">
        <v>3</v>
      </c>
      <c r="AK2" s="47">
        <v>4</v>
      </c>
      <c r="AL2" s="47">
        <v>5</v>
      </c>
      <c r="AM2" s="47">
        <v>6</v>
      </c>
      <c r="AO2" s="48" t="s">
        <v>7</v>
      </c>
      <c r="AP2" s="146">
        <v>1</v>
      </c>
      <c r="AQ2" s="150">
        <v>2</v>
      </c>
      <c r="AR2" s="150">
        <v>3</v>
      </c>
      <c r="AS2" s="150">
        <v>4</v>
      </c>
      <c r="AT2" s="150">
        <v>5</v>
      </c>
      <c r="AU2" s="147">
        <v>6</v>
      </c>
      <c r="AW2" s="7" t="s">
        <v>7</v>
      </c>
      <c r="AX2" s="146">
        <v>1</v>
      </c>
      <c r="AY2" s="150">
        <v>2</v>
      </c>
      <c r="AZ2" s="150">
        <v>3</v>
      </c>
      <c r="BA2" s="150">
        <v>4</v>
      </c>
      <c r="BB2" s="150">
        <v>5</v>
      </c>
      <c r="BC2" s="147">
        <v>6</v>
      </c>
      <c r="BE2" s="48" t="s">
        <v>7</v>
      </c>
      <c r="BF2" s="146">
        <v>1</v>
      </c>
      <c r="BG2" s="150">
        <v>2</v>
      </c>
      <c r="BH2" s="150">
        <v>3</v>
      </c>
      <c r="BI2" s="150">
        <v>4</v>
      </c>
      <c r="BJ2" s="150">
        <v>5</v>
      </c>
      <c r="BK2" s="147">
        <v>6</v>
      </c>
      <c r="BM2" s="48" t="s">
        <v>7</v>
      </c>
      <c r="BN2" s="50">
        <v>1</v>
      </c>
      <c r="BO2" s="50">
        <v>2</v>
      </c>
      <c r="BP2" s="50">
        <v>3</v>
      </c>
      <c r="BQ2" s="50">
        <v>4</v>
      </c>
      <c r="BR2" s="50">
        <v>5</v>
      </c>
      <c r="BS2" s="50">
        <v>6</v>
      </c>
      <c r="BU2" s="48" t="s">
        <v>7</v>
      </c>
      <c r="BV2" s="49">
        <v>1</v>
      </c>
      <c r="BW2" s="50">
        <v>2</v>
      </c>
      <c r="BX2" s="50">
        <v>3</v>
      </c>
      <c r="BY2" s="50">
        <v>4</v>
      </c>
      <c r="BZ2" s="50">
        <v>5</v>
      </c>
      <c r="CA2" s="50">
        <v>6</v>
      </c>
      <c r="CC2" s="48" t="s">
        <v>7</v>
      </c>
      <c r="CD2" s="146">
        <v>1</v>
      </c>
      <c r="CE2" s="150">
        <v>2</v>
      </c>
      <c r="CF2" s="150">
        <v>3</v>
      </c>
      <c r="CG2" s="150">
        <v>4</v>
      </c>
      <c r="CH2" s="150">
        <v>5</v>
      </c>
      <c r="CI2" s="147">
        <v>6</v>
      </c>
      <c r="CK2" s="48" t="s">
        <v>7</v>
      </c>
      <c r="CL2" s="151">
        <v>1</v>
      </c>
      <c r="CM2" s="49">
        <v>2</v>
      </c>
      <c r="CN2" s="50">
        <v>3</v>
      </c>
      <c r="CO2" s="50">
        <v>4</v>
      </c>
      <c r="CP2" s="50">
        <v>5</v>
      </c>
      <c r="CQ2" s="50"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48" t="s">
        <v>8</v>
      </c>
      <c r="J3" s="54" t="s">
        <v>9</v>
      </c>
      <c r="K3" s="55">
        <v>2019</v>
      </c>
      <c r="L3" s="55">
        <v>2018</v>
      </c>
      <c r="M3" s="55">
        <v>2017</v>
      </c>
      <c r="N3" s="152">
        <v>2016</v>
      </c>
      <c r="O3" s="153">
        <v>2015</v>
      </c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O3" s="48" t="s">
        <v>8</v>
      </c>
      <c r="AP3" s="154" t="s">
        <v>9</v>
      </c>
      <c r="AQ3" s="155">
        <v>2019</v>
      </c>
      <c r="AR3" s="155">
        <v>2018</v>
      </c>
      <c r="AS3" s="155">
        <v>2017</v>
      </c>
      <c r="AT3" s="155">
        <v>2016</v>
      </c>
      <c r="AU3" s="153">
        <v>2015</v>
      </c>
      <c r="AW3" s="48" t="s">
        <v>8</v>
      </c>
      <c r="AX3" s="154" t="s">
        <v>9</v>
      </c>
      <c r="AY3" s="155">
        <v>2019</v>
      </c>
      <c r="AZ3" s="155">
        <v>2018</v>
      </c>
      <c r="BA3" s="155">
        <v>2017</v>
      </c>
      <c r="BB3" s="155">
        <v>2016</v>
      </c>
      <c r="BC3" s="153">
        <v>2015</v>
      </c>
      <c r="BE3" s="48" t="s">
        <v>8</v>
      </c>
      <c r="BF3" s="154" t="s">
        <v>9</v>
      </c>
      <c r="BG3" s="155">
        <v>2019</v>
      </c>
      <c r="BH3" s="155">
        <v>2018</v>
      </c>
      <c r="BI3" s="155">
        <v>2017</v>
      </c>
      <c r="BJ3" s="155">
        <v>2016</v>
      </c>
      <c r="BK3" s="153">
        <v>2015</v>
      </c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U3" s="51" t="s">
        <v>8</v>
      </c>
      <c r="BV3" s="52" t="s">
        <v>9</v>
      </c>
      <c r="BW3" s="53">
        <v>2019</v>
      </c>
      <c r="BX3" s="53">
        <v>2018</v>
      </c>
      <c r="BY3" s="53">
        <v>2017</v>
      </c>
      <c r="BZ3" s="53">
        <v>2016</v>
      </c>
      <c r="CA3" s="53">
        <v>2015</v>
      </c>
      <c r="CC3" s="48" t="s">
        <v>8</v>
      </c>
      <c r="CD3" s="154" t="s">
        <v>9</v>
      </c>
      <c r="CE3" s="155">
        <v>2019</v>
      </c>
      <c r="CF3" s="155">
        <v>2018</v>
      </c>
      <c r="CG3" s="155">
        <v>2017</v>
      </c>
      <c r="CH3" s="155">
        <v>2016</v>
      </c>
      <c r="CI3" s="153">
        <v>2015</v>
      </c>
      <c r="CK3" s="48" t="s">
        <v>8</v>
      </c>
      <c r="CL3" s="156" t="s">
        <v>9</v>
      </c>
      <c r="CM3" s="157">
        <v>2019</v>
      </c>
      <c r="CN3" s="158">
        <v>2018</v>
      </c>
      <c r="CO3" s="158">
        <v>2017</v>
      </c>
      <c r="CP3" s="158">
        <v>2016</v>
      </c>
      <c r="CQ3" s="158">
        <v>2015</v>
      </c>
    </row>
    <row r="4" spans="1:95" ht="18" x14ac:dyDescent="0.25">
      <c r="A4" s="17">
        <v>1</v>
      </c>
      <c r="B4" s="18" t="s">
        <v>10</v>
      </c>
      <c r="C4" s="19">
        <f>VLOOKUP(C$1,'[1]AECI PTY LTD'!$N$3:$X$74,C2,FALSE)</f>
        <v>3201000</v>
      </c>
      <c r="D4" s="19">
        <f>VLOOKUP(D$1,'[1]AECI PTY LTD'!$N$3:$X$74,D2,FALSE)</f>
        <v>3410000</v>
      </c>
      <c r="E4" s="19">
        <f>VLOOKUP(E$1,'[1]AECI PTY LTD'!$N$3:$X$74,E2,FALSE)</f>
        <v>1524000</v>
      </c>
      <c r="F4" s="19">
        <f>VLOOKUP(F$1,'[1]AECI PTY LTD'!$N$3:$X$74,F2,FALSE)</f>
        <v>1541000</v>
      </c>
      <c r="G4" s="19">
        <f>VLOOKUP(G$1,'[1]AECI PTY LTD'!$N$3:$X$74,G2,FALSE)</f>
        <v>1590000</v>
      </c>
      <c r="I4" s="17">
        <v>1</v>
      </c>
      <c r="J4" s="18" t="str">
        <f>B4</f>
        <v>AECI PTY LTD</v>
      </c>
      <c r="K4" s="19">
        <f>VLOOKUP(K$1,'[1]AECI PTY LTD'!$N$3:$X$74,K2,FALSE)</f>
        <v>11084000</v>
      </c>
      <c r="L4" s="19">
        <f>VLOOKUP(L$1,'[1]AECI PTY LTD'!$N$3:$X$74,L2,FALSE)</f>
        <v>10205000</v>
      </c>
      <c r="M4" s="19">
        <f>VLOOKUP(M$1,'[1]AECI PTY LTD'!$N$3:$X$74,M2,FALSE)</f>
        <v>9356000</v>
      </c>
      <c r="N4" s="19">
        <f>VLOOKUP(N$1,'[1]AECI PTY LTD'!$N$3:$X$74,N2,FALSE)</f>
        <v>9046000</v>
      </c>
      <c r="O4" s="19">
        <f>VLOOKUP(O$1,'[1]AECI PTY LTD'!$N$3:$X$74,O2,FALSE)</f>
        <v>9042000</v>
      </c>
      <c r="Q4" s="17">
        <v>1</v>
      </c>
      <c r="R4" s="18" t="str">
        <f>J4</f>
        <v>AECI PTY LTD</v>
      </c>
      <c r="S4" s="101">
        <f>K4-C4</f>
        <v>7883000</v>
      </c>
      <c r="T4" s="101">
        <f t="shared" ref="T4:W19" si="0">L4-D4</f>
        <v>6795000</v>
      </c>
      <c r="U4" s="101">
        <f t="shared" si="0"/>
        <v>7832000</v>
      </c>
      <c r="V4" s="101">
        <f t="shared" si="0"/>
        <v>7505000</v>
      </c>
      <c r="W4" s="101">
        <f t="shared" si="0"/>
        <v>7452000</v>
      </c>
      <c r="Y4" s="17">
        <v>1</v>
      </c>
      <c r="Z4" s="18" t="str">
        <f>R4</f>
        <v>AECI PTY LTD</v>
      </c>
      <c r="AA4" s="19">
        <f>VLOOKUP(AA$1,'[1]AECI PTY LTD'!$N$3:$X$74,AA2,FALSE)</f>
        <v>1635285.6365614799</v>
      </c>
      <c r="AB4" s="19">
        <f>VLOOKUP(AB$1,'[1]AECI PTY LTD'!$N$3:$X$74,AB2,FALSE)</f>
        <v>1267909.383033419</v>
      </c>
      <c r="AC4" s="19">
        <f>VLOOKUP(AC$1,'[1]AECI PTY LTD'!$N$3:$X$74,AC2,FALSE)</f>
        <v>1099261.3314447594</v>
      </c>
      <c r="AD4" s="19">
        <f>VLOOKUP(AD$1,'[1]AECI PTY LTD'!$N$3:$X$74,AD2,FALSE)</f>
        <v>944268.29268292675</v>
      </c>
      <c r="AE4" s="19">
        <f>VLOOKUP(AE$1,'[1]AECI PTY LTD'!$N$3:$X$74,AE2,FALSE)</f>
        <v>1138585.3985264569</v>
      </c>
      <c r="AG4" s="17">
        <v>1</v>
      </c>
      <c r="AH4" s="18" t="str">
        <f>Z4</f>
        <v>AECI PTY LTD</v>
      </c>
      <c r="AI4" s="19">
        <f>VLOOKUP(AI$1,'[1]AECI PTY LTD'!$N$3:$X$74,AI2,FALSE)</f>
        <v>0.06</v>
      </c>
      <c r="AJ4" s="19">
        <f>VLOOKUP(AJ$1,'[1]AECI PTY LTD'!$N$3:$X$74,AJ2,FALSE)</f>
        <v>0.26</v>
      </c>
      <c r="AK4" s="19">
        <f>VLOOKUP(AK$1,'[1]AECI PTY LTD'!$N$3:$X$74,AK2,FALSE)</f>
        <v>-0.01</v>
      </c>
      <c r="AL4" s="19">
        <f>VLOOKUP(AL$1,'[1]AECI PTY LTD'!$N$3:$X$74,AL2,FALSE)</f>
        <v>0.01</v>
      </c>
      <c r="AM4" s="19">
        <f>VLOOKUP(AM$1,'[1]AECI PTY LTD'!$N$3:$X$74,AM2,FALSE)</f>
        <v>0.09</v>
      </c>
      <c r="AO4" s="17">
        <v>1</v>
      </c>
      <c r="AP4" s="159" t="str">
        <f>AH4</f>
        <v>AECI PTY LTD</v>
      </c>
      <c r="AQ4" s="19">
        <f>VLOOKUP(AQ$1,'[1]AECI PTY LTD'!$N$3:$X$74,AQ2,FALSE)</f>
        <v>147000</v>
      </c>
      <c r="AR4" s="19">
        <f>VLOOKUP(AR$1,'[1]AECI PTY LTD'!$N$3:$X$74,AR2,FALSE)</f>
        <v>31000</v>
      </c>
      <c r="AS4" s="19">
        <f>VLOOKUP(AS$1,'[1]AECI PTY LTD'!$N$3:$X$74,AS2,FALSE)</f>
        <v>3000</v>
      </c>
      <c r="AT4" s="19">
        <f>VLOOKUP(AT$1,'[1]AECI PTY LTD'!$N$3:$X$74,AT2,FALSE)</f>
        <v>28000</v>
      </c>
      <c r="AU4" s="19">
        <f>VLOOKUP(AU$1,'[1]AECI PTY LTD'!$N$3:$X$74,AU2,FALSE)</f>
        <v>4000</v>
      </c>
      <c r="AW4" s="17">
        <v>1</v>
      </c>
      <c r="AX4" s="159" t="str">
        <f>AP4</f>
        <v>AECI PTY LTD</v>
      </c>
      <c r="AY4" s="19">
        <f>VLOOKUP(AY$1,'[1]AECI PTY LTD'!$N$3:$X$74,AY2,FALSE)</f>
        <v>0.13837375178316691</v>
      </c>
      <c r="AZ4" s="19">
        <f>VLOOKUP(AZ$1,'[1]AECI PTY LTD'!$N$3:$X$74,AZ2,FALSE)</f>
        <v>0.15308641975308643</v>
      </c>
      <c r="BA4" s="19">
        <f>VLOOKUP(BA$1,'[1]AECI PTY LTD'!$N$3:$X$74,BA2,FALSE)</f>
        <v>9.5422954104314076E-2</v>
      </c>
      <c r="BB4" s="19">
        <f>VLOOKUP(BB$1,'[1]AECI PTY LTD'!$N$3:$X$74,BB2,FALSE)</f>
        <v>9.7408343868520861E-2</v>
      </c>
      <c r="BC4" s="19">
        <f>VLOOKUP(BC$1,'[1]AECI PTY LTD'!$N$3:$X$74,BC2,FALSE)</f>
        <v>8.9355962684050799E-2</v>
      </c>
      <c r="BE4" s="17">
        <v>1</v>
      </c>
      <c r="BF4" s="159" t="str">
        <f>AX4</f>
        <v>AECI PTY LTD</v>
      </c>
      <c r="BG4" s="19">
        <f>VLOOKUP(BG$1,'[1]AECI PTY LTD'!$N$3:$X$74,BG2,FALSE)</f>
        <v>4.3108504398826977E-2</v>
      </c>
      <c r="BH4" s="19">
        <f>VLOOKUP(BH$1,'[1]AECI PTY LTD'!$N$3:$X$74,BH2,FALSE)</f>
        <v>2.0341207349081365E-2</v>
      </c>
      <c r="BI4" s="19">
        <f>VLOOKUP(BI$1,'[1]AECI PTY LTD'!$N$3:$X$74,BI2,FALSE)</f>
        <v>1.9467878001297859E-3</v>
      </c>
      <c r="BJ4" s="19">
        <f>VLOOKUP(BJ$1,'[1]AECI PTY LTD'!$N$3:$X$74,BJ2,FALSE)</f>
        <v>1.7610062893081761E-2</v>
      </c>
      <c r="BK4" s="19">
        <f>VLOOKUP(BK$1,'[1]AECI PTY LTD'!$N$3:$X$74,BK2,FALSE)</f>
        <v>3.0983733539891559E-3</v>
      </c>
      <c r="BM4" s="17">
        <v>1</v>
      </c>
      <c r="BN4" s="18" t="str">
        <f>BF4</f>
        <v>AECI PTY LTD</v>
      </c>
      <c r="BO4" s="19">
        <f>VLOOKUP(BO$1,'[1]AECI PTY LTD'!$N$3:$X$74,BO2,FALSE)</f>
        <v>107.4</v>
      </c>
      <c r="BP4" s="19">
        <f>VLOOKUP(BP$1,'[1]AECI PTY LTD'!$N$3:$X$74,BP2,FALSE)</f>
        <v>86.61</v>
      </c>
      <c r="BQ4" s="19">
        <f>VLOOKUP(BQ$1,'[1]AECI PTY LTD'!$N$3:$X$74,BQ2,FALSE)</f>
        <v>92.35</v>
      </c>
      <c r="BR4" s="19">
        <f>VLOOKUP(BR$1,'[1]AECI PTY LTD'!$N$3:$X$74,BR2,FALSE)</f>
        <v>99.66</v>
      </c>
      <c r="BS4" s="19">
        <f>VLOOKUP(BS$1,'[1]AECI PTY LTD'!$N$3:$X$74,BS2,FALSE)</f>
        <v>87.9</v>
      </c>
      <c r="BU4" s="17">
        <f>BM4</f>
        <v>1</v>
      </c>
      <c r="BV4" s="21" t="str">
        <f>BN4</f>
        <v>AECI PTY LTD</v>
      </c>
      <c r="BW4" s="19">
        <f>VLOOKUP(BW$1,'[1]AECI PTY LTD'!$N$3:$X$74,BW2,FALSE)</f>
        <v>11.94</v>
      </c>
      <c r="BX4" s="19">
        <f>VLOOKUP(BX$1,'[1]AECI PTY LTD'!$N$3:$X$74,BX2,FALSE)</f>
        <v>10.78</v>
      </c>
      <c r="BY4" s="19">
        <f>VLOOKUP(BY$1,'[1]AECI PTY LTD'!$N$3:$X$74,BY2,FALSE)</f>
        <v>11.07</v>
      </c>
      <c r="BZ4" s="19">
        <f>VLOOKUP(BZ$1,'[1]AECI PTY LTD'!$N$3:$X$74,BZ2,FALSE)</f>
        <v>9.49</v>
      </c>
      <c r="CA4" s="19">
        <f>VLOOKUP(CA$1,'[1]AECI PTY LTD'!$N$3:$X$74,CA2,FALSE)</f>
        <v>10.36</v>
      </c>
      <c r="CC4" s="17">
        <v>1</v>
      </c>
      <c r="CD4" s="159" t="str">
        <f>BV4</f>
        <v>AECI PTY LTD</v>
      </c>
      <c r="CE4" s="19">
        <f>VLOOKUP(CE$1,'[1]AECI PTY LTD'!$N$3:$X$74,CE2,FALSE)</f>
        <v>0.13883624339691117</v>
      </c>
      <c r="CF4" s="19">
        <f>VLOOKUP(CF$1,'[1]AECI PTY LTD'!$N$3:$X$74,CF2,FALSE)</f>
        <v>0.11418032083726516</v>
      </c>
      <c r="CG4" s="19">
        <f>VLOOKUP(CG$1,'[1]AECI PTY LTD'!$N$3:$X$74,CG2,FALSE)</f>
        <v>0.11789849583378423</v>
      </c>
      <c r="CH4" s="19">
        <f>VLOOKUP(CH$1,'[1]AECI PTY LTD'!$N$3:$X$74,CH2,FALSE)</f>
        <v>0.10695848569584857</v>
      </c>
      <c r="CI4" s="19">
        <f>VLOOKUP(CI$1,'[1]AECI PTY LTD'!$N$3:$X$74,CI2,FALSE)</f>
        <v>0.12176081535292205</v>
      </c>
      <c r="CK4" s="17">
        <v>1</v>
      </c>
      <c r="CL4" s="29" t="str">
        <f>CD4</f>
        <v>AECI PTY LTD</v>
      </c>
      <c r="CM4" s="160">
        <v>1</v>
      </c>
      <c r="CN4" s="160">
        <v>1</v>
      </c>
      <c r="CO4" s="160">
        <v>0.55555555555555558</v>
      </c>
      <c r="CP4" s="160">
        <v>0.55555555555555558</v>
      </c>
      <c r="CQ4" s="160">
        <v>0.44444444444444442</v>
      </c>
    </row>
    <row r="5" spans="1:95" ht="18" x14ac:dyDescent="0.25">
      <c r="A5" s="21">
        <f>A4+1</f>
        <v>2</v>
      </c>
      <c r="B5" s="25" t="s">
        <v>145</v>
      </c>
      <c r="C5" s="23">
        <f>VLOOKUP(C$1,'[1]Anglo American PLC'!$N$3:$X$74,C2,FALSE)</f>
        <v>1981000</v>
      </c>
      <c r="D5" s="23">
        <f>VLOOKUP(D$1,'[1]Anglo American PLC'!$N$3:$X$74,D2,FALSE)</f>
        <v>1976000</v>
      </c>
      <c r="E5" s="23">
        <f>VLOOKUP(E$1,'[1]Anglo American PLC'!$N$3:$X$74,E2,FALSE)</f>
        <v>2122000</v>
      </c>
      <c r="F5" s="23">
        <f>VLOOKUP(F$1,'[1]Anglo American PLC'!$N$3:$X$74,F2,FALSE)</f>
        <v>2014000</v>
      </c>
      <c r="G5" s="23">
        <f>VLOOKUP(G$1,'[1]Anglo American PLC'!$N$3:$X$74,G2,FALSE)</f>
        <v>2170000</v>
      </c>
      <c r="H5" s="56"/>
      <c r="I5" s="21">
        <f>I4+1</f>
        <v>2</v>
      </c>
      <c r="J5" s="18" t="str">
        <f t="shared" ref="J5:J21" si="1">B5</f>
        <v>ANGLO (December)</v>
      </c>
      <c r="K5" s="23">
        <f>VLOOKUP(K$1,'[1]Anglo American PLC'!$N$3:$X$74,K2,FALSE)</f>
        <v>31385000</v>
      </c>
      <c r="L5" s="23">
        <f>VLOOKUP(L$1,'[1]Anglo American PLC'!$N$3:$X$74,L2,FALSE)</f>
        <v>29832000</v>
      </c>
      <c r="M5" s="23">
        <f>VLOOKUP(M$1,'[1]Anglo American PLC'!$N$3:$X$74,M2,FALSE)</f>
        <v>28882000</v>
      </c>
      <c r="N5" s="23">
        <f>VLOOKUP(N$1,'[1]Anglo American PLC'!$N$3:$X$74,N2,FALSE)</f>
        <v>24325000</v>
      </c>
      <c r="O5" s="23">
        <f>VLOOKUP(O$1,'[1]Anglo American PLC'!$N$3:$X$74,O2,FALSE)</f>
        <v>21342000</v>
      </c>
      <c r="Q5" s="21">
        <f>Q4+1</f>
        <v>2</v>
      </c>
      <c r="R5" s="18" t="str">
        <f t="shared" ref="R5:R21" si="2">J5</f>
        <v>ANGLO (December)</v>
      </c>
      <c r="S5" s="101">
        <f t="shared" ref="S5:W21" si="3">K5-C5</f>
        <v>29404000</v>
      </c>
      <c r="T5" s="101">
        <f t="shared" si="0"/>
        <v>27856000</v>
      </c>
      <c r="U5" s="101">
        <f t="shared" si="0"/>
        <v>26760000</v>
      </c>
      <c r="V5" s="101">
        <f t="shared" si="0"/>
        <v>22311000</v>
      </c>
      <c r="W5" s="101">
        <f t="shared" si="0"/>
        <v>19172000</v>
      </c>
      <c r="Y5" s="21">
        <f>Y4+1</f>
        <v>2</v>
      </c>
      <c r="Z5" s="18" t="str">
        <f t="shared" ref="Z5:Z21" si="4">R5</f>
        <v>ANGLO (December)</v>
      </c>
      <c r="AA5" s="23">
        <f>VLOOKUP(AA$1,'[1]Anglo American PLC'!$N$3:$X$74,AA2,FALSE)</f>
        <v>4609584.445167589</v>
      </c>
      <c r="AB5" s="23">
        <f>VLOOKUP(AB$1,'[1]Anglo American PLC'!$N$3:$X$74,AB2,FALSE)</f>
        <v>4209074.3254160611</v>
      </c>
      <c r="AC5" s="23">
        <f>VLOOKUP(AC$1,'[1]Anglo American PLC'!$N$3:$X$74,AC2,FALSE)</f>
        <v>4028032.1525885561</v>
      </c>
      <c r="AD5" s="23">
        <f>VLOOKUP(AD$1,'[1]Anglo American PLC'!$N$3:$X$74,AD2,FALSE)</f>
        <v>1890034.2987804879</v>
      </c>
      <c r="AE5" s="23">
        <f>VLOOKUP(AE$1,'[1]Anglo American PLC'!$N$3:$X$74,AE2,FALSE)</f>
        <v>-5207884.8551521823</v>
      </c>
      <c r="AG5" s="21">
        <f>AG4+1</f>
        <v>2</v>
      </c>
      <c r="AH5" s="18" t="str">
        <f t="shared" ref="AH5:AH21" si="5">Z5</f>
        <v>ANGLO (December)</v>
      </c>
      <c r="AI5" s="23">
        <f>VLOOKUP(AI$1,'[1]Anglo American PLC'!$N$3:$X$74,AI2,FALSE)</f>
        <v>0.08</v>
      </c>
      <c r="AJ5" s="23">
        <f>VLOOKUP(AJ$1,'[1]Anglo American PLC'!$N$3:$X$74,AJ2,FALSE)</f>
        <v>0.05</v>
      </c>
      <c r="AK5" s="23">
        <f>VLOOKUP(AK$1,'[1]Anglo American PLC'!$N$3:$X$74,AK2,FALSE)</f>
        <v>0.23</v>
      </c>
      <c r="AL5" s="23">
        <f>VLOOKUP(AL$1,'[1]Anglo American PLC'!$N$3:$X$74,AL2,FALSE)</f>
        <v>0.05</v>
      </c>
      <c r="AM5" s="23">
        <f>VLOOKUP(AM$1,'[1]Anglo American PLC'!$N$3:$X$74,AM2,FALSE)</f>
        <v>-0.24</v>
      </c>
      <c r="AO5" s="21">
        <f>AO4+1</f>
        <v>2</v>
      </c>
      <c r="AP5" s="159" t="str">
        <f t="shared" ref="AP5:AP21" si="6">AH5</f>
        <v>ANGLO (December)</v>
      </c>
      <c r="AQ5" s="23">
        <f>VLOOKUP(AQ$1,'[1]Anglo American PLC'!$N$3:$X$74,AQ2,FALSE)</f>
        <v>68000</v>
      </c>
      <c r="AR5" s="23"/>
      <c r="AS5" s="23">
        <f>VLOOKUP(AS$1,'[1]Anglo American PLC'!$N$3:$X$74,AS2,FALSE)</f>
        <v>8000</v>
      </c>
      <c r="AT5" s="23"/>
      <c r="AU5" s="23">
        <f>VLOOKUP(AU$1,'[1]Anglo American PLC'!$N$3:$X$74,AU2,FALSE)</f>
        <v>93000</v>
      </c>
      <c r="AW5" s="21">
        <f>AW4+1</f>
        <v>2</v>
      </c>
      <c r="AX5" s="159" t="str">
        <f t="shared" ref="AX5:AX21" si="7">AP5</f>
        <v>ANGLO (December)</v>
      </c>
      <c r="AY5" s="23">
        <f>VLOOKUP(AY$1,'[1]Anglo American PLC'!$N$3:$X$74,AY2,FALSE)</f>
        <v>3.5279242057273119E-2</v>
      </c>
      <c r="AZ5" s="23">
        <f>VLOOKUP(AZ$1,'[1]Anglo American PLC'!$N$3:$X$74,AZ2,FALSE)</f>
        <v>3.7857307073338953E-2</v>
      </c>
      <c r="BA5" s="23">
        <f>VLOOKUP(BA$1,'[1]Anglo American PLC'!$N$3:$X$74,BA2,FALSE)</f>
        <v>3.8892249042356261E-2</v>
      </c>
      <c r="BB5" s="23">
        <f>VLOOKUP(BB$1,'[1]Anglo American PLC'!$N$3:$X$74,BB2,FALSE)</f>
        <v>4.016032223972562E-2</v>
      </c>
      <c r="BC5" s="23">
        <f>VLOOKUP(BC$1,'[1]Anglo American PLC'!$N$3:$X$74,BC2,FALSE)</f>
        <v>4.1720339145982735E-2</v>
      </c>
      <c r="BE5" s="21">
        <f>BE4+1</f>
        <v>2</v>
      </c>
      <c r="BF5" s="159" t="str">
        <f t="shared" ref="BF5:BF21" si="8">AX5</f>
        <v>ANGLO (December)</v>
      </c>
      <c r="BG5" s="23">
        <f>VLOOKUP(BG$1,'[1]Anglo American PLC'!$N$3:$X$74,BG2,FALSE)</f>
        <v>3.4412955465587043E-2</v>
      </c>
      <c r="BH5" s="23"/>
      <c r="BI5" s="23">
        <f>VLOOKUP(BI$1,'[1]Anglo American PLC'!$N$3:$X$74,BI2,FALSE)</f>
        <v>3.9721946375372392E-3</v>
      </c>
      <c r="BJ5" s="23">
        <f>VLOOKUP(BJ$1,'[1]Anglo American PLC'!$N$3:$X$74,BJ2,FALSE)</f>
        <v>0</v>
      </c>
      <c r="BK5" s="23">
        <f>VLOOKUP(BK$1,'[1]Anglo American PLC'!$N$3:$X$74,BK2,FALSE)</f>
        <v>3.6427732079905996E-2</v>
      </c>
      <c r="BM5" s="21">
        <f>BM4+1</f>
        <v>2</v>
      </c>
      <c r="BN5" s="18" t="str">
        <f t="shared" ref="BN5:BN21" si="9">BF5</f>
        <v>ANGLO (December)</v>
      </c>
      <c r="BO5" s="23">
        <f>VLOOKUP(BO$1,'[1]Anglo American PLC'!$N$3:$X$74,BO2,FALSE)</f>
        <v>403.13</v>
      </c>
      <c r="BP5" s="23">
        <f>VLOOKUP(BP$1,'[1]Anglo American PLC'!$N$3:$X$74,BP2,FALSE)</f>
        <v>299.64</v>
      </c>
      <c r="BQ5" s="23">
        <f>VLOOKUP(BQ$1,'[1]Anglo American PLC'!$N$3:$X$74,BQ2,FALSE)</f>
        <v>251.76</v>
      </c>
      <c r="BR5" s="23">
        <f>VLOOKUP(BR$1,'[1]Anglo American PLC'!$N$3:$X$74,BR2,FALSE)</f>
        <v>207.5</v>
      </c>
      <c r="BS5" s="23">
        <f>VLOOKUP(BS$1,'[1]Anglo American PLC'!$N$3:$X$74,BS2,FALSE)</f>
        <v>71.64</v>
      </c>
      <c r="BU5" s="17">
        <f t="shared" ref="BU5:BV21" si="10">BM5</f>
        <v>2</v>
      </c>
      <c r="BV5" s="21" t="str">
        <f t="shared" si="10"/>
        <v>ANGLO (December)</v>
      </c>
      <c r="BW5" s="23">
        <f>VLOOKUP(BW$1,'[1]Anglo American PLC'!$N$3:$X$74,BW2,FALSE)</f>
        <v>12.02</v>
      </c>
      <c r="BX5" s="23">
        <f>VLOOKUP(BX$1,'[1]Anglo American PLC'!$N$3:$X$74,BX2,FALSE)</f>
        <v>11.21</v>
      </c>
      <c r="BY5" s="23">
        <f>VLOOKUP(BY$1,'[1]Anglo American PLC'!$N$3:$X$74,BY2,FALSE)</f>
        <v>11.48</v>
      </c>
      <c r="BZ5" s="23">
        <f>VLOOKUP(BZ$1,'[1]Anglo American PLC'!$N$3:$X$74,BZ2,FALSE)</f>
        <v>5.89</v>
      </c>
      <c r="CA5" s="23">
        <f>VLOOKUP(CA$1,'[1]Anglo American PLC'!$N$3:$X$74,CA2,FALSE)</f>
        <v>-8.2100000000000009</v>
      </c>
      <c r="CC5" s="21">
        <f>CC4+1</f>
        <v>2</v>
      </c>
      <c r="CD5" s="159" t="str">
        <f t="shared" ref="CD5:CD21" si="11">BV5</f>
        <v>ANGLO (December)</v>
      </c>
      <c r="CE5" s="23">
        <f>VLOOKUP(CE$1,'[1]Anglo American PLC'!$N$3:$X$74,CE2,FALSE)</f>
        <v>0.30813525276196851</v>
      </c>
      <c r="CF5" s="23">
        <f>VLOOKUP(CF$1,'[1]Anglo American PLC'!$N$3:$X$74,CF2,FALSE)</f>
        <v>0.31452372328866351</v>
      </c>
      <c r="CG5" s="23">
        <f>VLOOKUP(CG$1,'[1]Anglo American PLC'!$N$3:$X$74,CG2,FALSE)</f>
        <v>0.30438593148649162</v>
      </c>
      <c r="CH5" s="23">
        <f>VLOOKUP(CH$1,'[1]Anglo American PLC'!$N$3:$X$74,CH2,FALSE)</f>
        <v>0.22752362241556739</v>
      </c>
      <c r="CI5" s="23">
        <f>VLOOKUP(CI$1,'[1]Anglo American PLC'!$N$3:$X$74,CI2,FALSE)</f>
        <v>-0.11576631630408213</v>
      </c>
      <c r="CK5" s="21">
        <f>CK4+1</f>
        <v>2</v>
      </c>
      <c r="CL5" s="31" t="str">
        <f>CD5</f>
        <v>ANGLO (December)</v>
      </c>
      <c r="CM5" s="107">
        <v>0.83333333333333337</v>
      </c>
      <c r="CN5" s="107">
        <v>0.83333333333333337</v>
      </c>
      <c r="CO5" s="107">
        <v>0.83333333333333337</v>
      </c>
      <c r="CP5" s="107">
        <v>0.83333333333333337</v>
      </c>
      <c r="CQ5" s="107">
        <v>0.83333333333333337</v>
      </c>
    </row>
    <row r="6" spans="1:95" ht="18" x14ac:dyDescent="0.25">
      <c r="A6" s="21">
        <f t="shared" ref="A6:A21" si="12">A5+1</f>
        <v>3</v>
      </c>
      <c r="B6" s="22" t="s">
        <v>146</v>
      </c>
      <c r="C6" s="23">
        <f>VLOOKUP(C$1,'[1]Anglogold Ashanti'!$N$3:$X$74,C2,FALSE)</f>
        <v>116000</v>
      </c>
      <c r="D6" s="23">
        <f>VLOOKUP(D$1,'[1]Anglogold Ashanti'!$N$3:$X$74,D2,FALSE)</f>
        <v>116000</v>
      </c>
      <c r="E6" s="23">
        <f>VLOOKUP(E$1,'[1]Anglogold Ashanti'!$N$3:$X$74,E2,FALSE)</f>
        <v>127000</v>
      </c>
      <c r="F6" s="23">
        <f>VLOOKUP(F$1,'[1]Anglogold Ashanti'!$N$3:$X$74,F2,FALSE)</f>
        <v>126000</v>
      </c>
      <c r="G6" s="23">
        <f>VLOOKUP(G$1,'[1]Anglogold Ashanti'!$N$3:$X$74,G2,FALSE)</f>
        <v>126000</v>
      </c>
      <c r="I6" s="21">
        <f t="shared" ref="I6:I21" si="13">I5+1</f>
        <v>3</v>
      </c>
      <c r="J6" s="18" t="str">
        <f t="shared" si="1"/>
        <v>ANGGOLD (December)</v>
      </c>
      <c r="K6" s="23">
        <f>VLOOKUP(K$1,'[1]Anglogold Ashanti'!$N$3:$X$74,K2,FALSE)</f>
        <v>2676000</v>
      </c>
      <c r="L6" s="23">
        <f>VLOOKUP(L$1,'[1]Anglogold Ashanti'!$N$3:$X$74,L2,FALSE)</f>
        <v>2694000</v>
      </c>
      <c r="M6" s="23">
        <f>VLOOKUP(M$1,'[1]Anglogold Ashanti'!$N$3:$X$74,M2,FALSE)</f>
        <v>2704000</v>
      </c>
      <c r="N6" s="23">
        <f>VLOOKUP(N$1,'[1]Anglogold Ashanti'!$N$3:$X$74,N2,FALSE)</f>
        <v>2754000</v>
      </c>
      <c r="O6" s="23">
        <f>VLOOKUP(O$1,'[1]Anglogold Ashanti'!$N$3:$X$74,O2,FALSE)</f>
        <v>2467000</v>
      </c>
      <c r="Q6" s="21">
        <f t="shared" ref="Q6:Q21" si="14">Q5+1</f>
        <v>3</v>
      </c>
      <c r="R6" s="18" t="str">
        <f t="shared" si="2"/>
        <v>ANGGOLD (December)</v>
      </c>
      <c r="S6" s="101">
        <f t="shared" si="3"/>
        <v>2560000</v>
      </c>
      <c r="T6" s="101">
        <f t="shared" si="0"/>
        <v>2578000</v>
      </c>
      <c r="U6" s="101">
        <f t="shared" si="0"/>
        <v>2577000</v>
      </c>
      <c r="V6" s="101">
        <f t="shared" si="0"/>
        <v>2628000</v>
      </c>
      <c r="W6" s="101">
        <f t="shared" si="0"/>
        <v>2341000</v>
      </c>
      <c r="Y6" s="21">
        <f t="shared" ref="Y6:Y21" si="15">Y5+1</f>
        <v>3</v>
      </c>
      <c r="Z6" s="18" t="str">
        <f t="shared" si="4"/>
        <v>ANGGOLD (December)</v>
      </c>
      <c r="AA6" s="23">
        <f>VLOOKUP(AA$1,'[1]Anglogold Ashanti'!$N$3:$X$74,AA2,FALSE)</f>
        <v>363038.7722132472</v>
      </c>
      <c r="AB6" s="23">
        <f>VLOOKUP(AB$1,'[1]Anglogold Ashanti'!$N$3:$X$74,AB2,FALSE)</f>
        <v>169964.0287769784</v>
      </c>
      <c r="AC6" s="23">
        <f>VLOOKUP(AC$1,'[1]Anglogold Ashanti'!$N$3:$X$74,AC2,FALSE)</f>
        <v>187285.71428571429</v>
      </c>
      <c r="AD6" s="23">
        <f>VLOOKUP(AD$1,'[1]Anglogold Ashanti'!$N$3:$X$74,AD2,FALSE)</f>
        <v>123717.47211895909</v>
      </c>
      <c r="AE6" s="23">
        <f>VLOOKUP(AE$1,'[1]Anglogold Ashanti'!$N$3:$X$74,AE2,FALSE)</f>
        <v>69089.49416342414</v>
      </c>
      <c r="AG6" s="21">
        <f t="shared" ref="AG6:AG21" si="16">AG5+1</f>
        <v>3</v>
      </c>
      <c r="AH6" s="18" t="str">
        <f t="shared" si="5"/>
        <v>ANGGOLD (December)</v>
      </c>
      <c r="AI6" s="23">
        <f>VLOOKUP(AI$1,'[1]Anglogold Ashanti'!$N$3:$X$74,AI2,FALSE)</f>
        <v>0.03</v>
      </c>
      <c r="AJ6" s="23">
        <f>VLOOKUP(AJ$1,'[1]Anglogold Ashanti'!$N$3:$X$74,AJ2,FALSE)</f>
        <v>-0.09</v>
      </c>
      <c r="AK6" s="23">
        <f>VLOOKUP(AK$1,'[1]Anglogold Ashanti'!$N$3:$X$74,AK2,FALSE)</f>
        <v>0.03</v>
      </c>
      <c r="AL6" s="23">
        <f>VLOOKUP(AL$1,'[1]Anglogold Ashanti'!$N$3:$X$74,AL2,FALSE)</f>
        <v>-0.02</v>
      </c>
      <c r="AM6" s="23">
        <f>VLOOKUP(AM$1,'[1]Anglogold Ashanti'!$N$3:$X$74,AM2,FALSE)</f>
        <v>-0.19</v>
      </c>
      <c r="AO6" s="21">
        <f t="shared" ref="AO6:AO21" si="17">AO5+1</f>
        <v>3</v>
      </c>
      <c r="AP6" s="159" t="str">
        <f t="shared" si="6"/>
        <v>ANGGOLD (December)</v>
      </c>
      <c r="AQ6" s="23"/>
      <c r="AR6" s="23"/>
      <c r="AS6" s="23">
        <f>VLOOKUP(AS$1,'[1]Anglogold Ashanti'!$N$3:$X$74,AS2,FALSE)</f>
        <v>9000</v>
      </c>
      <c r="AT6" s="23"/>
      <c r="AU6" s="23">
        <f>VLOOKUP(AU$1,'[1]Anglogold Ashanti'!$N$3:$X$74,AU2,FALSE)</f>
        <v>15000</v>
      </c>
      <c r="AW6" s="21">
        <f t="shared" ref="AW6:AW21" si="18">AW5+1</f>
        <v>3</v>
      </c>
      <c r="AX6" s="159" t="str">
        <f t="shared" si="7"/>
        <v>ANGGOLD (December)</v>
      </c>
      <c r="AY6" s="23">
        <f>VLOOKUP(AY$1,'[1]Anglogold Ashanti'!$N$3:$X$74,AY2,FALSE)</f>
        <v>1.6902229345767156E-2</v>
      </c>
      <c r="AZ6" s="23">
        <f>VLOOKUP(AZ$1,'[1]Anglogold Ashanti'!$N$3:$X$74,AZ2,FALSE)</f>
        <v>1.7461990064729791E-2</v>
      </c>
      <c r="BA6" s="23">
        <f>VLOOKUP(BA$1,'[1]Anglogold Ashanti'!$N$3:$X$74,BA2,FALSE)</f>
        <v>1.7592464330239647E-2</v>
      </c>
      <c r="BB6" s="23">
        <f>VLOOKUP(BB$1,'[1]Anglogold Ashanti'!$N$3:$X$74,BB2,FALSE)</f>
        <v>1.7614986718859221E-2</v>
      </c>
      <c r="BC6" s="23">
        <f>VLOOKUP(BC$1,'[1]Anglogold Ashanti'!$N$3:$X$74,BC2,FALSE)</f>
        <v>1.729818780889621E-2</v>
      </c>
      <c r="BE6" s="21">
        <f t="shared" ref="BE6:BE21" si="19">BE5+1</f>
        <v>3</v>
      </c>
      <c r="BF6" s="159" t="str">
        <f t="shared" si="8"/>
        <v>ANGGOLD (December)</v>
      </c>
      <c r="BG6" s="23"/>
      <c r="BH6" s="23"/>
      <c r="BI6" s="23">
        <f>VLOOKUP(BI$1,'[1]Anglogold Ashanti'!$N$3:$X$74,BI2,FALSE)</f>
        <v>7.1428571428571425E-2</v>
      </c>
      <c r="BJ6" s="23">
        <f>VLOOKUP(BJ$1,'[1]Anglogold Ashanti'!$N$3:$X$74,BJ2,FALSE)</f>
        <v>0</v>
      </c>
      <c r="BK6" s="23">
        <f>VLOOKUP(BK$1,'[1]Anglogold Ashanti'!$N$3:$X$74,BK2,FALSE)</f>
        <v>0.10563380281690141</v>
      </c>
      <c r="BM6" s="21">
        <f t="shared" ref="BM6:BM21" si="20">BM5+1</f>
        <v>3</v>
      </c>
      <c r="BN6" s="18" t="str">
        <f t="shared" si="9"/>
        <v>ANGGOLD (December)</v>
      </c>
      <c r="BO6" s="23"/>
      <c r="BP6" s="23"/>
      <c r="BQ6" s="23"/>
      <c r="BR6" s="23">
        <f>VLOOKUP(BR$1,'[1]Anglogold Ashanti'!$N$3:$X$74,BR2,FALSE)</f>
        <v>143.63</v>
      </c>
      <c r="BS6" s="23">
        <f>VLOOKUP(BS$1,'[1]Anglogold Ashanti'!$N$3:$X$74,BS2,FALSE)</f>
        <v>102.61</v>
      </c>
      <c r="BU6" s="17">
        <f t="shared" si="10"/>
        <v>3</v>
      </c>
      <c r="BV6" s="21" t="str">
        <f t="shared" si="10"/>
        <v>ANGGOLD (December)</v>
      </c>
      <c r="BW6" s="23"/>
      <c r="BX6" s="23"/>
      <c r="BY6" s="23"/>
      <c r="BZ6" s="23"/>
      <c r="CA6" s="23"/>
      <c r="CC6" s="21">
        <f t="shared" ref="CC6:CC21" si="21">CC5+1</f>
        <v>3</v>
      </c>
      <c r="CD6" s="159" t="str">
        <f t="shared" si="11"/>
        <v>ANGGOLD (December)</v>
      </c>
      <c r="CE6" s="23">
        <f>VLOOKUP(CE$1,'[1]Anglogold Ashanti'!$N$3:$X$74,CE2,FALSE)</f>
        <v>0.29215686274509806</v>
      </c>
      <c r="CF6" s="23">
        <f>VLOOKUP(CF$1,'[1]Anglogold Ashanti'!$N$3:$X$74,CF2,FALSE)</f>
        <v>0.23966522952066954</v>
      </c>
      <c r="CG6" s="23">
        <f>VLOOKUP(CG$1,'[1]Anglogold Ashanti'!$N$3:$X$74,CG2,FALSE)</f>
        <v>0.20755586270444598</v>
      </c>
      <c r="CH6" s="23">
        <f>VLOOKUP(CH$1,'[1]Anglogold Ashanti'!$N$3:$X$74,CH2,FALSE)</f>
        <v>0.29007814349988159</v>
      </c>
      <c r="CI6" s="23">
        <f>VLOOKUP(CI$1,'[1]Anglogold Ashanti'!$N$3:$X$74,CI2,FALSE)</f>
        <v>0.28670842032011135</v>
      </c>
      <c r="CK6" s="21">
        <f t="shared" ref="CK6:CK21" si="22">CK5+1</f>
        <v>3</v>
      </c>
      <c r="CL6" s="31" t="str">
        <f t="shared" ref="CL6:CL21" si="23">CD6</f>
        <v>ANGGOLD (December)</v>
      </c>
      <c r="CM6" s="107">
        <v>0.83333333333333337</v>
      </c>
      <c r="CN6" s="107">
        <v>0.83333333333333337</v>
      </c>
      <c r="CO6" s="107">
        <v>0.88888888888888884</v>
      </c>
      <c r="CP6" s="107">
        <v>0.77777777777777779</v>
      </c>
      <c r="CQ6" s="107">
        <v>0.77777777777777779</v>
      </c>
    </row>
    <row r="7" spans="1:95" x14ac:dyDescent="0.25">
      <c r="A7" s="21">
        <f t="shared" si="12"/>
        <v>4</v>
      </c>
      <c r="B7" s="25" t="s">
        <v>147</v>
      </c>
      <c r="C7" s="23">
        <f>VLOOKUP(C$1,'[1]BHP Group'!$N$3:$X$74,C2,FALSE)</f>
        <v>247000</v>
      </c>
      <c r="D7" s="23">
        <f>VLOOKUP(D$1,'[1]BHP Group'!$N$3:$X$74,D2,FALSE)</f>
        <v>247000</v>
      </c>
      <c r="E7" s="23">
        <f>VLOOKUP(E$1,'[1]BHP Group'!$N$3:$X$74,E2,FALSE)</f>
        <v>3269000</v>
      </c>
      <c r="F7" s="23">
        <f>VLOOKUP(F$1,'[1]BHP Group'!$N$3:$X$74,F2,FALSE)</f>
        <v>3273000</v>
      </c>
      <c r="G7" s="23">
        <f>VLOOKUP(G$1,'[1]BHP Group'!$N$3:$X$74,G2,FALSE)</f>
        <v>3274000</v>
      </c>
      <c r="I7" s="21">
        <f t="shared" si="13"/>
        <v>4</v>
      </c>
      <c r="J7" s="18" t="str">
        <f t="shared" si="1"/>
        <v>BHP (June)</v>
      </c>
      <c r="K7" s="23">
        <f>VLOOKUP(K$1,'[1]BHP Group'!$N$3:$X$74,K2,FALSE)</f>
        <v>51824000</v>
      </c>
      <c r="L7" s="23">
        <f>VLOOKUP(L$1,'[1]BHP Group'!$N$3:$X$74,L2,FALSE)</f>
        <v>60670000</v>
      </c>
      <c r="M7" s="23">
        <f>VLOOKUP(M$1,'[1]BHP Group'!$N$3:$X$74,M2,FALSE)</f>
        <v>62726000</v>
      </c>
      <c r="N7" s="23">
        <f>VLOOKUP(N$1,'[1]BHP Group'!$N$3:$X$74,N2,FALSE)</f>
        <v>60071000</v>
      </c>
      <c r="O7" s="23">
        <f>VLOOKUP(O$1,'[1]BHP Group'!$N$3:$X$74,O2,FALSE)</f>
        <v>70545000</v>
      </c>
      <c r="Q7" s="21">
        <f t="shared" si="14"/>
        <v>4</v>
      </c>
      <c r="R7" s="18" t="str">
        <f t="shared" si="2"/>
        <v>BHP (June)</v>
      </c>
      <c r="S7" s="101">
        <f t="shared" si="3"/>
        <v>51577000</v>
      </c>
      <c r="T7" s="101">
        <f t="shared" si="0"/>
        <v>60423000</v>
      </c>
      <c r="U7" s="101">
        <f t="shared" si="0"/>
        <v>59457000</v>
      </c>
      <c r="V7" s="101">
        <f t="shared" si="0"/>
        <v>56798000</v>
      </c>
      <c r="W7" s="101">
        <f t="shared" si="0"/>
        <v>67271000</v>
      </c>
      <c r="Y7" s="21">
        <f t="shared" si="15"/>
        <v>4</v>
      </c>
      <c r="Z7" s="18" t="str">
        <f t="shared" si="4"/>
        <v>BHP (June)</v>
      </c>
      <c r="AA7" s="23">
        <f>VLOOKUP(AA$1,'[1]BHP Group'!$N$3:$X$74,AA2,FALSE)</f>
        <v>10538486.278158017</v>
      </c>
      <c r="AB7" s="23">
        <f>VLOOKUP(AB$1,'[1]BHP Group'!$N$3:$X$74,AB2,FALSE)</f>
        <v>8320429.5302013438</v>
      </c>
      <c r="AC7" s="23">
        <f>VLOOKUP(AC$1,'[1]BHP Group'!$N$3:$X$74,AC2,FALSE)</f>
        <v>6920633.791900794</v>
      </c>
      <c r="AD7" s="23">
        <f>VLOOKUP(AD$1,'[1]BHP Group'!$N$3:$X$74,AD2,FALSE)</f>
        <v>-3532320.8430913351</v>
      </c>
      <c r="AE7" s="23">
        <f>VLOOKUP(AE$1,'[1]BHP Group'!$N$3:$X$74,AE2,FALSE)</f>
        <v>4416701.8371400209</v>
      </c>
      <c r="AG7" s="21">
        <f t="shared" si="16"/>
        <v>4</v>
      </c>
      <c r="AH7" s="18" t="str">
        <f t="shared" si="5"/>
        <v>BHP (June)</v>
      </c>
      <c r="AI7" s="23">
        <f>VLOOKUP(AI$1,'[1]BHP Group'!$N$3:$X$74,AI2,FALSE)</f>
        <v>-0.01</v>
      </c>
      <c r="AJ7" s="23">
        <f>VLOOKUP(AJ$1,'[1]BHP Group'!$N$3:$X$74,AJ2,FALSE)</f>
        <v>0.2</v>
      </c>
      <c r="AK7" s="23">
        <f>VLOOKUP(AK$1,'[1]BHP Group'!$N$3:$X$74,AK2,FALSE)</f>
        <v>0.24</v>
      </c>
      <c r="AL7" s="23">
        <f>VLOOKUP(AL$1,'[1]BHP Group'!$N$3:$X$74,AL2,FALSE)</f>
        <v>-0.41</v>
      </c>
      <c r="AM7" s="23">
        <f>VLOOKUP(AM$1,'[1]BHP Group'!$N$3:$X$74,AM2,FALSE)</f>
        <v>-0.22</v>
      </c>
      <c r="AO7" s="21">
        <f t="shared" si="17"/>
        <v>4</v>
      </c>
      <c r="AP7" s="159" t="str">
        <f t="shared" si="6"/>
        <v>BHP (June)</v>
      </c>
      <c r="AQ7" s="23"/>
      <c r="AR7" s="23">
        <f>VLOOKUP(AR$1,'[1]BHP Group'!$N$3:$X$74,AR2,FALSE)</f>
        <v>2339000</v>
      </c>
      <c r="AS7" s="23"/>
      <c r="AT7" s="23">
        <f>VLOOKUP(AT$1,'[1]BHP Group'!$N$3:$X$74,AT2,FALSE)</f>
        <v>1000</v>
      </c>
      <c r="AU7" s="23">
        <f>VLOOKUP(AU$1,'[1]BHP Group'!$N$3:$X$74,AU2,FALSE)</f>
        <v>542000</v>
      </c>
      <c r="AW7" s="21">
        <f t="shared" si="18"/>
        <v>4</v>
      </c>
      <c r="AX7" s="159" t="str">
        <f t="shared" si="7"/>
        <v>BHP (June)</v>
      </c>
      <c r="AY7" s="23">
        <f>VLOOKUP(AY$1,'[1]BHP Group'!$N$3:$X$74,AY2,FALSE)</f>
        <v>2.4489148432000475E-3</v>
      </c>
      <c r="AZ7" s="23">
        <f>VLOOKUP(AZ$1,'[1]BHP Group'!$N$3:$X$74,AZ2,FALSE)</f>
        <v>2.2054949862937863E-3</v>
      </c>
      <c r="BA7" s="23">
        <f>VLOOKUP(BA$1,'[1]BHP Group'!$N$3:$X$74,BA2,FALSE)</f>
        <v>2.7938738184366613E-2</v>
      </c>
      <c r="BB7" s="23">
        <f>VLOOKUP(BB$1,'[1]BHP Group'!$N$3:$X$74,BB2,FALSE)</f>
        <v>2.7515068976822779E-2</v>
      </c>
      <c r="BC7" s="23">
        <f>VLOOKUP(BC$1,'[1]BHP Group'!$N$3:$X$74,BC2,FALSE)</f>
        <v>2.628030181409536E-2</v>
      </c>
      <c r="BE7" s="21">
        <f t="shared" si="19"/>
        <v>4</v>
      </c>
      <c r="BF7" s="159" t="str">
        <f t="shared" si="8"/>
        <v>BHP (June)</v>
      </c>
      <c r="BG7" s="23"/>
      <c r="BH7" s="23">
        <f>VLOOKUP(BH$1,'[1]BHP Group'!$N$3:$X$74,BH2,FALSE)</f>
        <v>0.71550933007035789</v>
      </c>
      <c r="BI7" s="23"/>
      <c r="BJ7" s="23">
        <f>VLOOKUP(BJ$1,'[1]BHP Group'!$N$3:$X$74,BJ2,FALSE)</f>
        <v>3.0543677458766036E-4</v>
      </c>
      <c r="BK7" s="23">
        <f>VLOOKUP(BK$1,'[1]BHP Group'!$N$3:$X$74,BK2,FALSE)</f>
        <v>0.13435795736241943</v>
      </c>
      <c r="BM7" s="21">
        <f t="shared" si="20"/>
        <v>4</v>
      </c>
      <c r="BN7" s="18" t="str">
        <f t="shared" si="9"/>
        <v>BHP (June)</v>
      </c>
      <c r="BO7" s="23">
        <f>VLOOKUP(BO$1,'[1]BHP Group'!$N$3:$X$74,BO2,FALSE)</f>
        <v>353.19</v>
      </c>
      <c r="BP7" s="23">
        <f>VLOOKUP(BP$1,'[1]BHP Group'!$N$3:$X$74,BP2,FALSE)</f>
        <v>300.20999999999998</v>
      </c>
      <c r="BQ7" s="23">
        <f>VLOOKUP(BQ$1,'[1]BHP Group'!$N$3:$X$74,BQ2,FALSE)</f>
        <v>193.04</v>
      </c>
      <c r="BR7" s="23">
        <f>VLOOKUP(BR$1,'[1]BHP Group'!$N$3:$X$74,BR2,FALSE)</f>
        <v>180.97</v>
      </c>
      <c r="BS7" s="23">
        <f>VLOOKUP(BS$1,'[1]BHP Group'!$N$3:$X$74,BS2,FALSE)</f>
        <v>256.06</v>
      </c>
      <c r="BU7" s="17">
        <f t="shared" si="10"/>
        <v>4</v>
      </c>
      <c r="BV7" s="21" t="str">
        <f t="shared" si="10"/>
        <v>BHP (June)</v>
      </c>
      <c r="BW7" s="23">
        <f>VLOOKUP(BW$1,'[1]BHP Group'!$N$3:$X$74,BW2,FALSE)</f>
        <v>17.16</v>
      </c>
      <c r="BX7" s="23">
        <f>VLOOKUP(BX$1,'[1]BHP Group'!$N$3:$X$74,BX2,FALSE)</f>
        <v>13.17</v>
      </c>
      <c r="BY7" s="23">
        <f>VLOOKUP(BY$1,'[1]BHP Group'!$N$3:$X$74,BY2,FALSE)</f>
        <v>10.93</v>
      </c>
      <c r="BZ7" s="23">
        <f>VLOOKUP(BZ$1,'[1]BHP Group'!$N$3:$X$74,BZ2,FALSE)</f>
        <v>-3.86</v>
      </c>
      <c r="CA7" s="23">
        <f>VLOOKUP(CA$1,'[1]BHP Group'!$N$3:$X$74,CA2,FALSE)</f>
        <v>5.53</v>
      </c>
      <c r="CC7" s="21">
        <f t="shared" si="21"/>
        <v>4</v>
      </c>
      <c r="CD7" s="159" t="str">
        <f t="shared" si="11"/>
        <v>BHP (June)</v>
      </c>
      <c r="CE7" s="23">
        <f>VLOOKUP(CE$1,'[1]BHP Group'!$N$3:$X$74,CE2,FALSE)</f>
        <v>0.49983384656283925</v>
      </c>
      <c r="CF7" s="23">
        <f>VLOOKUP(CF$1,'[1]BHP Group'!$N$3:$X$74,CF2,FALSE)</f>
        <v>0.57071754458730817</v>
      </c>
      <c r="CG7" s="23">
        <f>VLOOKUP(CG$1,'[1]BHP Group'!$N$3:$X$74,CG2,FALSE)</f>
        <v>0.5079012668146794</v>
      </c>
      <c r="CH7" s="23">
        <f>VLOOKUP(CH$1,'[1]BHP Group'!$N$3:$X$74,CH2,FALSE)</f>
        <v>0.14709497929606624</v>
      </c>
      <c r="CI7" s="23">
        <f>VLOOKUP(CI$1,'[1]BHP Group'!$N$3:$X$74,CI2,FALSE)</f>
        <v>0.35640078826027893</v>
      </c>
      <c r="CK7" s="21">
        <f t="shared" si="22"/>
        <v>4</v>
      </c>
      <c r="CL7" s="31" t="str">
        <f t="shared" si="23"/>
        <v>BHP (June)</v>
      </c>
      <c r="CM7" s="107">
        <v>0.94444444444444442</v>
      </c>
      <c r="CN7" s="107">
        <v>0.94444444444444442</v>
      </c>
      <c r="CO7" s="22"/>
      <c r="CP7" s="22"/>
      <c r="CQ7" s="22"/>
    </row>
    <row r="8" spans="1:95" ht="18" x14ac:dyDescent="0.25">
      <c r="A8" s="21">
        <f t="shared" si="12"/>
        <v>5</v>
      </c>
      <c r="B8" s="25" t="s">
        <v>148</v>
      </c>
      <c r="C8" s="23">
        <f>VLOOKUP(C$1,[1]Glencore!$N$3:$X$74,C2,FALSE)</f>
        <v>5000000</v>
      </c>
      <c r="D8" s="23">
        <f>VLOOKUP(D$1,[1]Glencore!$N$3:$X$74,D2,FALSE)</f>
        <v>5050000</v>
      </c>
      <c r="E8" s="23">
        <f>VLOOKUP(E$1,[1]Glencore!$N$3:$X$74,E2,FALSE)</f>
        <v>5050000</v>
      </c>
      <c r="F8" s="23">
        <f>VLOOKUP(F$1,[1]Glencore!$N$3:$X$74,F2,FALSE)</f>
        <v>5050000</v>
      </c>
      <c r="G8" s="23">
        <f>VLOOKUP(G$1,[1]Glencore!$N$3:$X$74,G2,FALSE)</f>
        <v>5879000</v>
      </c>
      <c r="I8" s="21">
        <f t="shared" si="13"/>
        <v>5</v>
      </c>
      <c r="J8" s="18" t="str">
        <f t="shared" si="1"/>
        <v>GLENCORE (December)</v>
      </c>
      <c r="K8" s="23">
        <f>VLOOKUP(K$1,[1]Glencore!$N$3:$X$74,K2,FALSE)</f>
        <v>39236000</v>
      </c>
      <c r="L8" s="23">
        <f>VLOOKUP(L$1,[1]Glencore!$N$3:$X$74,L2,FALSE)</f>
        <v>45383000</v>
      </c>
      <c r="M8" s="23">
        <f>VLOOKUP(M$1,[1]Glencore!$N$3:$X$74,M2,FALSE)</f>
        <v>49455000</v>
      </c>
      <c r="N8" s="23">
        <f>VLOOKUP(N$1,[1]Glencore!$N$3:$X$74,N2,FALSE)</f>
        <v>43781000</v>
      </c>
      <c r="O8" s="23">
        <f>VLOOKUP(O$1,[1]Glencore!$N$3:$X$74,O2,FALSE)</f>
        <v>41343000</v>
      </c>
      <c r="Q8" s="21">
        <f t="shared" si="14"/>
        <v>5</v>
      </c>
      <c r="R8" s="18" t="str">
        <f t="shared" si="2"/>
        <v>GLENCORE (December)</v>
      </c>
      <c r="S8" s="101">
        <f t="shared" si="3"/>
        <v>34236000</v>
      </c>
      <c r="T8" s="101">
        <f t="shared" si="0"/>
        <v>40333000</v>
      </c>
      <c r="U8" s="101">
        <f t="shared" si="0"/>
        <v>44405000</v>
      </c>
      <c r="V8" s="101">
        <f t="shared" si="0"/>
        <v>38731000</v>
      </c>
      <c r="W8" s="101">
        <f t="shared" si="0"/>
        <v>35464000</v>
      </c>
      <c r="Y8" s="21">
        <f t="shared" si="15"/>
        <v>5</v>
      </c>
      <c r="Z8" s="18" t="str">
        <f t="shared" si="4"/>
        <v>GLENCORE (December)</v>
      </c>
      <c r="AA8" s="23">
        <f>VLOOKUP(AA$1,[1]Glencore!$N$3:$X$74,AA2,FALSE)</f>
        <v>1122716.2162162163</v>
      </c>
      <c r="AB8" s="23">
        <f>VLOOKUP(AB$1,[1]Glencore!$N$3:$X$74,AB2,FALSE)</f>
        <v>2867592.2205599486</v>
      </c>
      <c r="AC8" s="23">
        <f>VLOOKUP(AC$1,[1]Glencore!$N$3:$X$74,AC2,FALSE)</f>
        <v>5359649.1836439818</v>
      </c>
      <c r="AD8" s="23">
        <f>VLOOKUP(AD$1,[1]Glencore!$N$3:$X$74,AD2,FALSE)</f>
        <v>2045358.8342440804</v>
      </c>
      <c r="AE8" s="23">
        <f>VLOOKUP(AE$1,[1]Glencore!$N$3:$X$74,AE2,FALSE)</f>
        <v>-6830498.0039920164</v>
      </c>
      <c r="AG8" s="21">
        <f t="shared" si="16"/>
        <v>5</v>
      </c>
      <c r="AH8" s="18" t="str">
        <f t="shared" si="5"/>
        <v>GLENCORE (December)</v>
      </c>
      <c r="AI8" s="23">
        <f>VLOOKUP(AI$1,[1]Glencore!$N$3:$X$74,AI2,FALSE)</f>
        <v>-0.02</v>
      </c>
      <c r="AJ8" s="23">
        <f>VLOOKUP(AJ$1,[1]Glencore!$N$3:$X$74,AJ2,FALSE)</f>
        <v>7.0000000000000007E-2</v>
      </c>
      <c r="AK8" s="23">
        <f>VLOOKUP(AK$1,[1]Glencore!$N$3:$X$74,AK2,FALSE)</f>
        <v>0.34</v>
      </c>
      <c r="AL8" s="23">
        <f>VLOOKUP(AL$1,[1]Glencore!$N$3:$X$74,AL2,FALSE)</f>
        <v>-0.1</v>
      </c>
      <c r="AM8" s="23">
        <f>VLOOKUP(AM$1,[1]Glencore!$N$3:$X$74,AM2,FALSE)</f>
        <v>-0.23</v>
      </c>
      <c r="AO8" s="21">
        <f t="shared" si="17"/>
        <v>5</v>
      </c>
      <c r="AP8" s="159" t="str">
        <f t="shared" si="6"/>
        <v>GLENCORE (December)</v>
      </c>
      <c r="AQ8" s="23"/>
      <c r="AR8" s="23"/>
      <c r="AS8" s="23"/>
      <c r="AT8" s="23"/>
      <c r="AU8" s="23">
        <f>VLOOKUP(AU$1,[1]Glencore!$N$3:$X$74,AU2,FALSE)</f>
        <v>119000</v>
      </c>
      <c r="AW8" s="21">
        <f t="shared" si="18"/>
        <v>5</v>
      </c>
      <c r="AX8" s="159" t="str">
        <f t="shared" si="7"/>
        <v>GLENCORE (December)</v>
      </c>
      <c r="AY8" s="23">
        <f>VLOOKUP(AY$1,[1]Glencore!$N$3:$X$74,AY2,FALSE)</f>
        <v>4.0297881943325058E-2</v>
      </c>
      <c r="AZ8" s="23">
        <f>VLOOKUP(AZ$1,[1]Glencore!$N$3:$X$74,AZ2,FALSE)</f>
        <v>3.9247077841333002E-2</v>
      </c>
      <c r="BA8" s="23">
        <f>VLOOKUP(BA$1,[1]Glencore!$N$3:$X$74,BA2,FALSE)</f>
        <v>3.7243810521192099E-2</v>
      </c>
      <c r="BB8" s="23">
        <f>VLOOKUP(BB$1,[1]Glencore!$N$3:$X$74,BB2,FALSE)</f>
        <v>4.0529695024077043E-2</v>
      </c>
      <c r="BC8" s="23">
        <f>VLOOKUP(BC$1,[1]Glencore!$N$3:$X$74,BC2,FALSE)</f>
        <v>4.5756313966610888E-2</v>
      </c>
      <c r="BE8" s="21">
        <f t="shared" si="19"/>
        <v>5</v>
      </c>
      <c r="BF8" s="159" t="str">
        <f t="shared" si="8"/>
        <v>GLENCORE (December)</v>
      </c>
      <c r="BG8" s="23"/>
      <c r="BH8" s="23"/>
      <c r="BI8" s="23"/>
      <c r="BJ8" s="23"/>
      <c r="BK8" s="23">
        <f>VLOOKUP(BK$1,[1]Glencore!$N$3:$X$74,BK2,FALSE)</f>
        <v>1.9839946648882962E-2</v>
      </c>
      <c r="BM8" s="21">
        <f t="shared" si="20"/>
        <v>5</v>
      </c>
      <c r="BN8" s="18" t="str">
        <f t="shared" si="9"/>
        <v>GLENCORE (December)</v>
      </c>
      <c r="BO8" s="23">
        <f>VLOOKUP(BO$1,[1]Glencore!$N$3:$X$74,BO2,FALSE)</f>
        <v>43.08</v>
      </c>
      <c r="BP8" s="23">
        <f>VLOOKUP(BP$1,[1]Glencore!$N$3:$X$74,BP2,FALSE)</f>
        <v>51.36</v>
      </c>
      <c r="BQ8" s="23">
        <f>VLOOKUP(BQ$1,[1]Glencore!$N$3:$X$74,BQ2,FALSE)</f>
        <v>63.06</v>
      </c>
      <c r="BR8" s="23">
        <f>VLOOKUP(BR$1,[1]Glencore!$N$3:$X$74,BR2,FALSE)</f>
        <v>49.28</v>
      </c>
      <c r="BS8" s="23">
        <f>VLOOKUP(BS$1,[1]Glencore!$N$3:$X$74,BS2,FALSE)</f>
        <v>19.5</v>
      </c>
      <c r="BU8" s="17">
        <f t="shared" si="10"/>
        <v>5</v>
      </c>
      <c r="BV8" s="21" t="str">
        <f t="shared" si="10"/>
        <v>GLENCORE (December)</v>
      </c>
      <c r="BW8" s="23">
        <f>VLOOKUP(BW$1,[1]Glencore!$N$3:$X$74,BW2,FALSE)</f>
        <v>0.57999999999999996</v>
      </c>
      <c r="BX8" s="23">
        <f>VLOOKUP(BX$1,[1]Glencore!$N$3:$X$74,BX2,FALSE)</f>
        <v>3.89</v>
      </c>
      <c r="BY8" s="23">
        <f>VLOOKUP(BY$1,[1]Glencore!$N$3:$X$74,BY2,FALSE)</f>
        <v>6</v>
      </c>
      <c r="BZ8" s="23">
        <f>VLOOKUP(BZ$1,[1]Glencore!$N$3:$X$74,BZ2,FALSE)</f>
        <v>0.86</v>
      </c>
      <c r="CA8" s="23">
        <f>VLOOKUP(CA$1,[1]Glencore!$N$3:$X$74,CA2,FALSE)</f>
        <v>-4.58</v>
      </c>
      <c r="CC8" s="21">
        <f t="shared" si="21"/>
        <v>5</v>
      </c>
      <c r="CD8" s="159" t="str">
        <f t="shared" si="11"/>
        <v>GLENCORE (December)</v>
      </c>
      <c r="CE8" s="23">
        <f>VLOOKUP(CE$1,[1]Glencore!$N$3:$X$74,CE2,FALSE)</f>
        <v>3.8203532129923619E-2</v>
      </c>
      <c r="CF8" s="23">
        <f>VLOOKUP(CF$1,[1]Glencore!$N$3:$X$74,CF2,FALSE)</f>
        <v>5.2121918144834682E-2</v>
      </c>
      <c r="CG8" s="23">
        <f>VLOOKUP(CG$1,[1]Glencore!$N$3:$X$74,CG2,FALSE)</f>
        <v>6.1243162218458602E-2</v>
      </c>
      <c r="CH8" s="23">
        <f>VLOOKUP(CH$1,[1]Glencore!$N$3:$X$74,CH2,FALSE)</f>
        <v>4.3040772027094179E-2</v>
      </c>
      <c r="CI8" s="23">
        <f>VLOOKUP(CI$1,[1]Glencore!$N$3:$X$74,CI2,FALSE)</f>
        <v>-4.4868824671401844E-3</v>
      </c>
      <c r="CK8" s="21">
        <f t="shared" si="22"/>
        <v>5</v>
      </c>
      <c r="CL8" s="31" t="str">
        <f t="shared" si="23"/>
        <v>GLENCORE (December)</v>
      </c>
      <c r="CM8" s="107">
        <v>0.83333333333333337</v>
      </c>
      <c r="CN8" s="107">
        <v>0.83333333333333337</v>
      </c>
      <c r="CO8" s="107">
        <v>0.83333333333333337</v>
      </c>
      <c r="CP8" s="107">
        <v>0.83333333333333337</v>
      </c>
      <c r="CQ8" s="107">
        <v>0.83333333333333337</v>
      </c>
    </row>
    <row r="9" spans="1:95" ht="18" x14ac:dyDescent="0.25">
      <c r="A9" s="21">
        <f t="shared" si="12"/>
        <v>6</v>
      </c>
      <c r="B9" s="25" t="s">
        <v>149</v>
      </c>
      <c r="C9" s="23"/>
      <c r="D9" s="23"/>
      <c r="E9" s="23">
        <f>VLOOKUP(E$1,'[1]Gold Fields'!$N$3:$X$74,E2,FALSE)</f>
        <v>76600</v>
      </c>
      <c r="F9" s="23">
        <f>VLOOKUP(F$1,'[1]Gold Fields'!$N$3:$X$74,F2,FALSE)</f>
        <v>317800</v>
      </c>
      <c r="G9" s="23">
        <f>VLOOKUP(G$1,'[1]Gold Fields'!$N$3:$X$74,G2,FALSE)</f>
        <v>295300</v>
      </c>
      <c r="I9" s="21">
        <f t="shared" si="13"/>
        <v>6</v>
      </c>
      <c r="J9" s="18" t="str">
        <f t="shared" si="1"/>
        <v>GFIELDS (December)</v>
      </c>
      <c r="K9" s="23">
        <f>VLOOKUP(K$1,'[1]Gold Fields'!$N$3:$X$74,K2,FALSE)</f>
        <v>2908700</v>
      </c>
      <c r="L9" s="23">
        <f>VLOOKUP(L$1,'[1]Gold Fields'!$N$3:$X$74,L2,FALSE)</f>
        <v>2706900</v>
      </c>
      <c r="M9" s="23">
        <f>VLOOKUP(M$1,'[1]Gold Fields'!$N$3:$X$74,M2,FALSE)</f>
        <v>3403000</v>
      </c>
      <c r="N9" s="23">
        <f>VLOOKUP(N$1,'[1]Gold Fields'!$N$3:$X$74,N2,FALSE)</f>
        <v>3189600</v>
      </c>
      <c r="O9" s="23">
        <f>VLOOKUP(O$1,'[1]Gold Fields'!$N$3:$X$74,O2,FALSE)</f>
        <v>2768000</v>
      </c>
      <c r="Q9" s="21">
        <f t="shared" si="14"/>
        <v>6</v>
      </c>
      <c r="R9" s="18" t="str">
        <f t="shared" si="2"/>
        <v>GFIELDS (December)</v>
      </c>
      <c r="S9" s="101">
        <f t="shared" si="3"/>
        <v>2908700</v>
      </c>
      <c r="T9" s="101">
        <f t="shared" si="0"/>
        <v>2706900</v>
      </c>
      <c r="U9" s="101">
        <f t="shared" si="0"/>
        <v>3326400</v>
      </c>
      <c r="V9" s="101">
        <f t="shared" si="0"/>
        <v>2871800</v>
      </c>
      <c r="W9" s="101">
        <f t="shared" si="0"/>
        <v>2472700</v>
      </c>
      <c r="Y9" s="21">
        <f t="shared" si="15"/>
        <v>6</v>
      </c>
      <c r="Z9" s="18" t="str">
        <f t="shared" si="4"/>
        <v>GFIELDS (December)</v>
      </c>
      <c r="AA9" s="23">
        <f>VLOOKUP(AA$1,'[1]Gold Fields'!$N$3:$X$74,AA2,FALSE)</f>
        <v>220482.07250927776</v>
      </c>
      <c r="AB9" s="23">
        <f>VLOOKUP(AB$1,'[1]Gold Fields'!$N$3:$X$74,AB2,FALSE)</f>
        <v>-266470.70854638424</v>
      </c>
      <c r="AC9" s="23">
        <f>VLOOKUP(AC$1,'[1]Gold Fields'!$N$3:$X$74,AC2,FALSE)</f>
        <v>-31309.186351706048</v>
      </c>
      <c r="AD9" s="23">
        <f>VLOOKUP(AD$1,'[1]Gold Fields'!$N$3:$X$74,AD2,FALSE)</f>
        <v>208031.6293056315</v>
      </c>
      <c r="AE9" s="23">
        <f>VLOOKUP(AE$1,'[1]Gold Fields'!$N$3:$X$74,AE2,FALSE)</f>
        <v>-4679484.444444444</v>
      </c>
      <c r="AG9" s="21">
        <f t="shared" si="16"/>
        <v>6</v>
      </c>
      <c r="AH9" s="18" t="str">
        <f t="shared" si="5"/>
        <v>GFIELDS (December)</v>
      </c>
      <c r="AI9" s="23">
        <f>VLOOKUP(AI$1,'[1]Gold Fields'!$N$3:$X$74,AI2,FALSE)</f>
        <v>0.15</v>
      </c>
      <c r="AJ9" s="23">
        <f>VLOOKUP(AJ$1,'[1]Gold Fields'!$N$3:$X$74,AJ2,FALSE)</f>
        <v>-0.08</v>
      </c>
      <c r="AK9" s="23">
        <f>VLOOKUP(AK$1,'[1]Gold Fields'!$N$3:$X$74,AK2,FALSE)</f>
        <v>0.02</v>
      </c>
      <c r="AL9" s="23">
        <f>VLOOKUP(AL$1,'[1]Gold Fields'!$N$3:$X$74,AL2,FALSE)</f>
        <v>0.08</v>
      </c>
      <c r="AM9" s="23">
        <f>VLOOKUP(AM$1,'[1]Gold Fields'!$N$3:$X$74,AM2,FALSE)</f>
        <v>-0.11</v>
      </c>
      <c r="AO9" s="21">
        <f t="shared" si="17"/>
        <v>6</v>
      </c>
      <c r="AP9" s="159" t="str">
        <f t="shared" si="6"/>
        <v>GFIELDS (December)</v>
      </c>
      <c r="AQ9" s="23"/>
      <c r="AR9" s="23">
        <f>VLOOKUP(AR$1,'[1]Gold Fields'!$N$3:$X$74,AR2,FALSE)</f>
        <v>71700</v>
      </c>
      <c r="AS9" s="23">
        <f>VLOOKUP(AS$1,'[1]Gold Fields'!$N$3:$X$74,AS2,FALSE)</f>
        <v>277800</v>
      </c>
      <c r="AT9" s="23"/>
      <c r="AU9" s="23"/>
      <c r="AW9" s="21">
        <f t="shared" si="18"/>
        <v>6</v>
      </c>
      <c r="AX9" s="159" t="str">
        <f t="shared" si="7"/>
        <v>GFIELDS (December)</v>
      </c>
      <c r="AY9" s="23"/>
      <c r="AZ9" s="23"/>
      <c r="BA9" s="23">
        <f>VLOOKUP(BA$1,'[1]Gold Fields'!$N$3:$X$74,BA2,FALSE)</f>
        <v>1.1570822193018233E-2</v>
      </c>
      <c r="BB9" s="23">
        <f>VLOOKUP(BB$1,'[1]Gold Fields'!$N$3:$X$74,BB2,FALSE)</f>
        <v>5.0168121615861844E-2</v>
      </c>
      <c r="BC9" s="23">
        <f>VLOOKUP(BC$1,'[1]Gold Fields'!$N$3:$X$74,BC2,FALSE)</f>
        <v>5.0240740425676708E-2</v>
      </c>
      <c r="BE9" s="21">
        <f t="shared" si="19"/>
        <v>6</v>
      </c>
      <c r="BF9" s="159" t="str">
        <f t="shared" si="8"/>
        <v>GFIELDS (December)</v>
      </c>
      <c r="BG9" s="23"/>
      <c r="BH9" s="23">
        <f>VLOOKUP(BH$1,'[1]Gold Fields'!$N$3:$X$74,BH2,FALSE)</f>
        <v>0.93603133159268925</v>
      </c>
      <c r="BI9" s="23">
        <f>VLOOKUP(BI$1,'[1]Gold Fields'!$N$3:$X$74,BI2,FALSE)</f>
        <v>0.87413467589679039</v>
      </c>
      <c r="BJ9" s="23"/>
      <c r="BK9" s="23"/>
      <c r="BM9" s="21">
        <f t="shared" si="20"/>
        <v>6</v>
      </c>
      <c r="BN9" s="18" t="str">
        <f t="shared" si="9"/>
        <v>GFIELDS (December)</v>
      </c>
      <c r="BO9" s="23"/>
      <c r="BP9" s="23"/>
      <c r="BQ9" s="23"/>
      <c r="BR9" s="23">
        <f>VLOOKUP(BR$1,'[1]Gold Fields'!$N$3:$X$74,BR2,FALSE)</f>
        <v>39.979999999999997</v>
      </c>
      <c r="BS9" s="23">
        <f>VLOOKUP(BS$1,'[1]Gold Fields'!$N$3:$X$74,BS2,FALSE)</f>
        <v>40.590000000000003</v>
      </c>
      <c r="BU9" s="17">
        <f t="shared" si="10"/>
        <v>6</v>
      </c>
      <c r="BV9" s="21" t="str">
        <f t="shared" si="10"/>
        <v>GFIELDS (December)</v>
      </c>
      <c r="BW9" s="23"/>
      <c r="BX9" s="23"/>
      <c r="BY9" s="23"/>
      <c r="BZ9" s="23"/>
      <c r="CA9" s="23"/>
      <c r="CC9" s="21">
        <f t="shared" si="21"/>
        <v>6</v>
      </c>
      <c r="CD9" s="159" t="str">
        <f t="shared" si="11"/>
        <v>GFIELDS (December)</v>
      </c>
      <c r="CE9" s="23">
        <f>VLOOKUP(CE$1,'[1]Gold Fields'!$N$3:$X$75,CE2,FALSE)</f>
        <v>0.35458865558963298</v>
      </c>
      <c r="CF9" s="23">
        <f>VLOOKUP(CF$1,'[1]Gold Fields'!$N$3:$X$75,CF2,FALSE)</f>
        <v>0.16397703468073552</v>
      </c>
      <c r="CG9" s="23">
        <f>VLOOKUP(CG$1,'[1]Gold Fields'!$N$3:$X$75,CG2,FALSE)</f>
        <v>0.44784403016934682</v>
      </c>
      <c r="CH9" s="23">
        <f>VLOOKUP(CH$1,'[1]Gold Fields'!$N$3:$X$75,CH2,FALSE)</f>
        <v>0.40636479359883615</v>
      </c>
      <c r="CI9" s="23">
        <f>VLOOKUP(CI$1,'[1]Gold Fields'!$N$3:$X$75,CI2,FALSE)</f>
        <v>0.27370943663078495</v>
      </c>
      <c r="CK9" s="21">
        <f t="shared" si="22"/>
        <v>6</v>
      </c>
      <c r="CL9" s="31" t="str">
        <f t="shared" si="23"/>
        <v>GFIELDS (December)</v>
      </c>
      <c r="CM9" s="107">
        <v>0.88888888888888884</v>
      </c>
      <c r="CN9" s="107">
        <v>0.88888888888888884</v>
      </c>
      <c r="CO9" s="107">
        <v>0.88888888888888884</v>
      </c>
      <c r="CP9" s="107">
        <v>0.88888888888888884</v>
      </c>
      <c r="CQ9" s="107">
        <v>0.88888888888888884</v>
      </c>
    </row>
    <row r="10" spans="1:95" ht="18" x14ac:dyDescent="0.25">
      <c r="A10" s="21">
        <f t="shared" si="12"/>
        <v>7</v>
      </c>
      <c r="B10" s="25" t="s">
        <v>150</v>
      </c>
      <c r="C10" s="23">
        <f>VLOOKUP(C$1,'[1]Harmony Gold Mining'!$N$3:$X$74,C2,FALSE)</f>
        <v>520000</v>
      </c>
      <c r="D10" s="23">
        <f>VLOOKUP(D$1,'[1]Harmony Gold Mining'!$N$3:$X$74,D2,FALSE)</f>
        <v>496000</v>
      </c>
      <c r="E10" s="23">
        <f>VLOOKUP(E$1,'[1]Harmony Gold Mining'!$N$3:$X$74,E2,FALSE)</f>
        <v>591000</v>
      </c>
      <c r="F10" s="23">
        <f>VLOOKUP(F$1,'[1]Harmony Gold Mining'!$N$3:$X$74,F2,FALSE)</f>
        <v>846000</v>
      </c>
      <c r="G10" s="23">
        <f>VLOOKUP(G$1,'[1]Harmony Gold Mining'!$N$3:$X$74,G2,FALSE)</f>
        <v>846000</v>
      </c>
      <c r="I10" s="21">
        <f t="shared" si="13"/>
        <v>7</v>
      </c>
      <c r="J10" s="18" t="str">
        <f t="shared" si="1"/>
        <v>HARMONY (June)</v>
      </c>
      <c r="K10" s="23">
        <f>VLOOKUP(K$1,'[1]Harmony Gold Mining'!$N$3:$X$74,K2,FALSE)</f>
        <v>22614000</v>
      </c>
      <c r="L10" s="23">
        <f>VLOOKUP(L$1,'[1]Harmony Gold Mining'!$N$3:$X$74,L2,FALSE)</f>
        <v>25382000</v>
      </c>
      <c r="M10" s="23">
        <f>VLOOKUP(M$1,'[1]Harmony Gold Mining'!$N$3:$X$74,M2,FALSE)</f>
        <v>29291000</v>
      </c>
      <c r="N10" s="23">
        <f>VLOOKUP(N$1,'[1]Harmony Gold Mining'!$N$3:$X$74,N2,FALSE)</f>
        <v>28179000</v>
      </c>
      <c r="O10" s="23">
        <f>VLOOKUP(O$1,'[1]Harmony Gold Mining'!$N$3:$X$74,O2,FALSE)</f>
        <v>26753000</v>
      </c>
      <c r="Q10" s="21">
        <f t="shared" si="14"/>
        <v>7</v>
      </c>
      <c r="R10" s="18" t="str">
        <f t="shared" si="2"/>
        <v>HARMONY (June)</v>
      </c>
      <c r="S10" s="101">
        <f t="shared" si="3"/>
        <v>22094000</v>
      </c>
      <c r="T10" s="101">
        <f t="shared" si="0"/>
        <v>24886000</v>
      </c>
      <c r="U10" s="101">
        <f t="shared" si="0"/>
        <v>28700000</v>
      </c>
      <c r="V10" s="101">
        <f t="shared" si="0"/>
        <v>27333000</v>
      </c>
      <c r="W10" s="101">
        <f t="shared" si="0"/>
        <v>25907000</v>
      </c>
      <c r="Y10" s="21">
        <f t="shared" si="15"/>
        <v>7</v>
      </c>
      <c r="Z10" s="18" t="str">
        <f t="shared" si="4"/>
        <v>HARMONY (June)</v>
      </c>
      <c r="AA10" s="23">
        <f>VLOOKUP(AA$1,'[1]Harmony Gold Mining'!$N$3:$X$74,AA2,FALSE)</f>
        <v>-2348768.3903860161</v>
      </c>
      <c r="AB10" s="23">
        <f>VLOOKUP(AB$1,'[1]Harmony Gold Mining'!$N$3:$X$74,AB2,FALSE)</f>
        <v>-4521464.6271510515</v>
      </c>
      <c r="AC10" s="23">
        <f>VLOOKUP(AC$1,'[1]Harmony Gold Mining'!$N$3:$X$74,AC2,FALSE)</f>
        <v>391351.35135135136</v>
      </c>
      <c r="AD10" s="23">
        <f>VLOOKUP(AD$1,'[1]Harmony Gold Mining'!$N$3:$X$74,AD2,FALSE)</f>
        <v>964606.57811511715</v>
      </c>
      <c r="AE10" s="23">
        <f>VLOOKUP(AE$1,'[1]Harmony Gold Mining'!$N$3:$X$74,AE2,FALSE)</f>
        <v>-4484061.0687022898</v>
      </c>
      <c r="AG10" s="21">
        <f t="shared" si="16"/>
        <v>7</v>
      </c>
      <c r="AH10" s="18" t="str">
        <f t="shared" si="5"/>
        <v>HARMONY (June)</v>
      </c>
      <c r="AI10" s="23">
        <f>VLOOKUP(AI$1,'[1]Harmony Gold Mining'!$N$3:$X$74,AI2,FALSE)</f>
        <v>0.32</v>
      </c>
      <c r="AJ10" s="23">
        <f>VLOOKUP(AJ$1,'[1]Harmony Gold Mining'!$N$3:$X$74,AJ2,FALSE)</f>
        <v>0.06</v>
      </c>
      <c r="AK10" s="23">
        <f>VLOOKUP(AK$1,'[1]Harmony Gold Mining'!$N$3:$X$74,AK2,FALSE)</f>
        <v>0.05</v>
      </c>
      <c r="AL10" s="23">
        <f>VLOOKUP(AL$1,'[1]Harmony Gold Mining'!$N$3:$X$74,AL2,FALSE)</f>
        <v>0.19</v>
      </c>
      <c r="AM10" s="23">
        <f>VLOOKUP(AM$1,'[1]Harmony Gold Mining'!$N$3:$X$74,AM2,FALSE)</f>
        <v>-0.02</v>
      </c>
      <c r="AO10" s="21">
        <f t="shared" si="17"/>
        <v>7</v>
      </c>
      <c r="AP10" s="159" t="str">
        <f t="shared" si="6"/>
        <v>HARMONY (June)</v>
      </c>
      <c r="AQ10" s="23">
        <f>VLOOKUP(AQ$1,'[1]Harmony Gold Mining'!$N$3:$X$74,AQ2,FALSE)</f>
        <v>6000</v>
      </c>
      <c r="AR10" s="23"/>
      <c r="AS10" s="23"/>
      <c r="AT10" s="23"/>
      <c r="AU10" s="23"/>
      <c r="AW10" s="21">
        <f t="shared" si="18"/>
        <v>7</v>
      </c>
      <c r="AX10" s="159" t="str">
        <f t="shared" si="7"/>
        <v>HARMONY (June)</v>
      </c>
      <c r="AY10" s="23">
        <f>VLOOKUP(AY$1,'[1]Harmony Gold Mining'!$N$3:$X$74,AY2,FALSE)</f>
        <v>1.4155052264808362E-2</v>
      </c>
      <c r="AZ10" s="23">
        <f>VLOOKUP(AZ$1,'[1]Harmony Gold Mining'!$N$3:$X$74,AZ2,FALSE)</f>
        <v>1.2549654631480403E-2</v>
      </c>
      <c r="BA10" s="23">
        <f>VLOOKUP(BA$1,'[1]Harmony Gold Mining'!$N$3:$X$74,BA2,FALSE)</f>
        <v>1.5199444487308079E-2</v>
      </c>
      <c r="BB10" s="23">
        <f>VLOOKUP(BB$1,'[1]Harmony Gold Mining'!$N$3:$X$74,BB2,FALSE)</f>
        <v>2.2846340804752903E-2</v>
      </c>
      <c r="BC10" s="23">
        <f>VLOOKUP(BC$1,'[1]Harmony Gold Mining'!$N$3:$X$74,BC2,FALSE)</f>
        <v>2.3410908487146137E-2</v>
      </c>
      <c r="BE10" s="21">
        <f t="shared" si="19"/>
        <v>7</v>
      </c>
      <c r="BF10" s="159" t="str">
        <f t="shared" si="8"/>
        <v>HARMONY (June)</v>
      </c>
      <c r="BG10" s="23">
        <f>VLOOKUP(BG$1,'[1]Harmony Gold Mining'!$N$3:$X$74,BG2,FALSE)</f>
        <v>1.2096774193548387E-2</v>
      </c>
      <c r="BH10" s="23"/>
      <c r="BI10" s="23"/>
      <c r="BJ10" s="23"/>
      <c r="BK10" s="23"/>
      <c r="BM10" s="21">
        <f t="shared" si="20"/>
        <v>7</v>
      </c>
      <c r="BN10" s="18" t="str">
        <f t="shared" si="9"/>
        <v>HARMONY (June)</v>
      </c>
      <c r="BO10" s="23"/>
      <c r="BP10" s="23"/>
      <c r="BQ10" s="23">
        <f>VLOOKUP(BQ$1,'[1]Harmony Gold Mining'!$N$3:$X$74,BQ2,FALSE)</f>
        <v>23.1</v>
      </c>
      <c r="BR10" s="23">
        <f>VLOOKUP(BR$1,'[1]Harmony Gold Mining'!$N$3:$X$74,BR2,FALSE)</f>
        <v>51.83</v>
      </c>
      <c r="BS10" s="23">
        <f>VLOOKUP(BS$1,'[1]Harmony Gold Mining'!$N$3:$X$74,BS2,FALSE)</f>
        <v>16.399999999999999</v>
      </c>
      <c r="BU10" s="17">
        <f t="shared" si="10"/>
        <v>7</v>
      </c>
      <c r="BV10" s="21" t="str">
        <f t="shared" si="10"/>
        <v>HARMONY (June)</v>
      </c>
      <c r="BW10" s="23"/>
      <c r="BX10" s="23"/>
      <c r="BY10" s="23"/>
      <c r="BZ10" s="23"/>
      <c r="CA10" s="23"/>
      <c r="CC10" s="21">
        <f t="shared" si="21"/>
        <v>7</v>
      </c>
      <c r="CD10" s="159" t="str">
        <f t="shared" si="11"/>
        <v>HARMONY (June)</v>
      </c>
      <c r="CE10" s="23">
        <f>VLOOKUP(CE$1,'[1]Harmony Gold Mining'!$N$3:$X$74,CE2,FALSE)</f>
        <v>6.5472651605231871E-2</v>
      </c>
      <c r="CF10" s="23">
        <f>VLOOKUP(CF$1,'[1]Harmony Gold Mining'!$N$3:$X$74,CF2,FALSE)</f>
        <v>-9.357041112038901E-2</v>
      </c>
      <c r="CG10" s="23">
        <f>VLOOKUP(CG$1,'[1]Harmony Gold Mining'!$N$3:$X$74,CG2,FALSE)</f>
        <v>0.12671303986710963</v>
      </c>
      <c r="CH10" s="23">
        <f>VLOOKUP(CH$1,'[1]Harmony Gold Mining'!$N$3:$X$74,CH2,FALSE)</f>
        <v>0.20699247300098178</v>
      </c>
      <c r="CI10" s="23">
        <f>VLOOKUP(CI$1,'[1]Harmony Gold Mining'!$N$3:$X$74,CI2,FALSE)</f>
        <v>-0.17544541626174279</v>
      </c>
      <c r="CK10" s="21">
        <f t="shared" si="22"/>
        <v>7</v>
      </c>
      <c r="CL10" s="31" t="str">
        <f t="shared" si="23"/>
        <v>HARMONY (June)</v>
      </c>
      <c r="CM10" s="107">
        <v>0.72222222222222221</v>
      </c>
      <c r="CN10" s="107">
        <v>0.72222222222222221</v>
      </c>
      <c r="CO10" s="107">
        <v>0.72222222222222221</v>
      </c>
      <c r="CP10" s="107">
        <v>0.72222222222222221</v>
      </c>
      <c r="CQ10" s="107">
        <v>0.72222222222222221</v>
      </c>
    </row>
    <row r="11" spans="1:95" ht="18" x14ac:dyDescent="0.25">
      <c r="A11" s="21">
        <f t="shared" si="12"/>
        <v>8</v>
      </c>
      <c r="B11" s="25" t="s">
        <v>151</v>
      </c>
      <c r="C11" s="23">
        <f>VLOOKUP(C$1,'[1]Insimbi Industrial Holdings'!$N$3:$X$74,C2,FALSE)</f>
        <v>165048</v>
      </c>
      <c r="D11" s="23">
        <f>VLOOKUP(D$1,'[1]Insimbi Industrial Holdings'!$N$3:$X$74,D2,FALSE)</f>
        <v>107591</v>
      </c>
      <c r="E11" s="23">
        <f>VLOOKUP(E$1,'[1]Insimbi Industrial Holdings'!$N$3:$X$74,E2,FALSE)</f>
        <v>101591</v>
      </c>
      <c r="F11" s="23">
        <f>VLOOKUP(F$1,'[1]Insimbi Industrial Holdings'!$N$3:$X$74,F2,FALSE)</f>
        <v>44560</v>
      </c>
      <c r="G11" s="23">
        <f>VLOOKUP(G$1,'[1]Insimbi Industrial Holdings'!$N$3:$X$74,G2,FALSE)</f>
        <v>35638</v>
      </c>
      <c r="I11" s="21">
        <f t="shared" si="13"/>
        <v>8</v>
      </c>
      <c r="J11" s="18" t="str">
        <f t="shared" si="1"/>
        <v>INSIMBI (February)</v>
      </c>
      <c r="K11" s="23">
        <f>VLOOKUP(K$1,'[1]Insimbi Industrial Holdings'!$N$3:$X$74,K2,FALSE)</f>
        <v>444658</v>
      </c>
      <c r="L11" s="23">
        <f>VLOOKUP(L$1,'[1]Insimbi Industrial Holdings'!$N$3:$X$74,L2,FALSE)</f>
        <v>398302</v>
      </c>
      <c r="M11" s="23">
        <f>VLOOKUP(M$1,'[1]Insimbi Industrial Holdings'!$N$3:$X$74,M2,FALSE)</f>
        <v>311293</v>
      </c>
      <c r="N11" s="23">
        <f>VLOOKUP(N$1,'[1]Insimbi Industrial Holdings'!$N$3:$X$74,N2,FALSE)</f>
        <v>149789</v>
      </c>
      <c r="O11" s="23">
        <f>VLOOKUP(O$1,'[1]Insimbi Industrial Holdings'!$N$3:$X$74,O2,FALSE)</f>
        <v>131163</v>
      </c>
      <c r="Q11" s="21">
        <f t="shared" si="14"/>
        <v>8</v>
      </c>
      <c r="R11" s="18" t="str">
        <f t="shared" si="2"/>
        <v>INSIMBI (February)</v>
      </c>
      <c r="S11" s="101">
        <f t="shared" si="3"/>
        <v>279610</v>
      </c>
      <c r="T11" s="101">
        <f t="shared" si="0"/>
        <v>290711</v>
      </c>
      <c r="U11" s="101">
        <f t="shared" si="0"/>
        <v>209702</v>
      </c>
      <c r="V11" s="101">
        <f t="shared" si="0"/>
        <v>105229</v>
      </c>
      <c r="W11" s="101">
        <f t="shared" si="0"/>
        <v>95525</v>
      </c>
      <c r="Y11" s="21">
        <f t="shared" si="15"/>
        <v>8</v>
      </c>
      <c r="Z11" s="18" t="str">
        <f t="shared" si="4"/>
        <v>INSIMBI (February)</v>
      </c>
      <c r="AA11" s="23">
        <f>VLOOKUP(AA$1,'[1]Insimbi Industrial Holdings'!$N$3:$X$74,AA2,FALSE)</f>
        <v>65234.368552236905</v>
      </c>
      <c r="AB11" s="23">
        <f>VLOOKUP(AB$1,'[1]Insimbi Industrial Holdings'!$N$3:$X$74,AB2,FALSE)</f>
        <v>91029.170310920759</v>
      </c>
      <c r="AC11" s="23">
        <f>VLOOKUP(AC$1,'[1]Insimbi Industrial Holdings'!$N$3:$X$74,AC2,FALSE)</f>
        <v>41219.136240903128</v>
      </c>
      <c r="AD11" s="23">
        <f>VLOOKUP(AD$1,'[1]Insimbi Industrial Holdings'!$N$3:$X$74,AD2,FALSE)</f>
        <v>35454.813542417025</v>
      </c>
      <c r="AE11" s="23">
        <f>VLOOKUP(AE$1,'[1]Insimbi Industrial Holdings'!$N$3:$X$74,AE2,FALSE)</f>
        <v>31003.180614105899</v>
      </c>
      <c r="AG11" s="21">
        <f t="shared" si="16"/>
        <v>8</v>
      </c>
      <c r="AH11" s="18" t="str">
        <f t="shared" si="5"/>
        <v>INSIMBI (February)</v>
      </c>
      <c r="AI11" s="23">
        <f>VLOOKUP(AI$1,'[1]Insimbi Industrial Holdings'!$N$3:$X$74,AI2,FALSE)</f>
        <v>0.3</v>
      </c>
      <c r="AJ11" s="23">
        <f>VLOOKUP(AJ$1,'[1]Insimbi Industrial Holdings'!$N$3:$X$74,AJ2,FALSE)</f>
        <v>1.6</v>
      </c>
      <c r="AK11" s="23">
        <f>VLOOKUP(AK$1,'[1]Insimbi Industrial Holdings'!$N$3:$X$74,AK2,FALSE)</f>
        <v>0.41</v>
      </c>
      <c r="AL11" s="23"/>
      <c r="AM11" s="23">
        <f>VLOOKUP(AM$1,'[1]Insimbi Industrial Holdings'!$N$3:$X$74,AM2,FALSE)</f>
        <v>0.02</v>
      </c>
      <c r="AO11" s="21">
        <f t="shared" si="17"/>
        <v>8</v>
      </c>
      <c r="AP11" s="159" t="str">
        <f t="shared" si="6"/>
        <v>INSIMBI (February)</v>
      </c>
      <c r="AQ11" s="23">
        <f>VLOOKUP(AQ$1,'[1]Insimbi Industrial Holdings'!$N$3:$X$74,AQ2,FALSE)</f>
        <v>8938</v>
      </c>
      <c r="AR11" s="23"/>
      <c r="AS11" s="23"/>
      <c r="AT11" s="23"/>
      <c r="AU11" s="23"/>
      <c r="AW11" s="21">
        <f t="shared" si="18"/>
        <v>8</v>
      </c>
      <c r="AX11" s="159" t="str">
        <f t="shared" si="7"/>
        <v>INSIMBI (February)</v>
      </c>
      <c r="AY11" s="23">
        <f>VLOOKUP(AY$1,'[1]Insimbi Industrial Holdings'!$N$3:$X$74,AY2,FALSE)</f>
        <v>0.14144700193854587</v>
      </c>
      <c r="AZ11" s="23">
        <f>VLOOKUP(AZ$1,'[1]Insimbi Industrial Holdings'!$N$3:$X$74,AZ2,FALSE)</f>
        <v>0.1232566771527617</v>
      </c>
      <c r="BA11" s="23">
        <f>VLOOKUP(BA$1,'[1]Insimbi Industrial Holdings'!$N$3:$X$74,BA2,FALSE)</f>
        <v>0.12356702462923567</v>
      </c>
      <c r="BB11" s="23">
        <f>VLOOKUP(BB$1,'[1]Insimbi Industrial Holdings'!$N$3:$X$74,BB2,FALSE)</f>
        <v>0.1042748963335299</v>
      </c>
      <c r="BC11" s="23">
        <f>VLOOKUP(BC$1,'[1]Insimbi Industrial Holdings'!$N$3:$X$74,BC2,FALSE)</f>
        <v>9.3152976540547605E-2</v>
      </c>
      <c r="BE11" s="21">
        <f t="shared" si="19"/>
        <v>8</v>
      </c>
      <c r="BF11" s="159" t="str">
        <f t="shared" si="8"/>
        <v>INSIMBI (February)</v>
      </c>
      <c r="BG11" s="23">
        <f>VLOOKUP(BG$1,'[1]Insimbi Industrial Holdings'!$N$3:$X$74,BG2,FALSE)</f>
        <v>8.3073863055460023E-2</v>
      </c>
      <c r="BH11" s="23"/>
      <c r="BI11" s="23"/>
      <c r="BJ11" s="23"/>
      <c r="BK11" s="23"/>
      <c r="BM11" s="21">
        <f t="shared" si="20"/>
        <v>8</v>
      </c>
      <c r="BN11" s="18" t="str">
        <f t="shared" si="9"/>
        <v>INSIMBI (February)</v>
      </c>
      <c r="BO11" s="23">
        <f>VLOOKUP(BO$1,'[1]Insimbi Industrial Holdings'!$N$3:$X$74,BO2,FALSE)</f>
        <v>1.1399999999999999</v>
      </c>
      <c r="BP11" s="23">
        <f>VLOOKUP(BP$1,'[1]Insimbi Industrial Holdings'!$N$3:$X$74,BP2,FALSE)</f>
        <v>1.32</v>
      </c>
      <c r="BQ11" s="23">
        <f>VLOOKUP(BQ$1,'[1]Insimbi Industrial Holdings'!$N$3:$X$74,BQ2,FALSE)</f>
        <v>1.03</v>
      </c>
      <c r="BR11" s="23">
        <f>VLOOKUP(BR$1,'[1]Insimbi Industrial Holdings'!$N$3:$X$74,BR2,FALSE)</f>
        <v>1.02</v>
      </c>
      <c r="BS11" s="23">
        <f>VLOOKUP(BS$1,'[1]Insimbi Industrial Holdings'!$N$3:$X$74,BS2,FALSE)</f>
        <v>0.56000000000000005</v>
      </c>
      <c r="BU11" s="17">
        <f t="shared" si="10"/>
        <v>8</v>
      </c>
      <c r="BV11" s="21" t="str">
        <f t="shared" si="10"/>
        <v>INSIMBI (February)</v>
      </c>
      <c r="BW11" s="23">
        <f>VLOOKUP(BW$1,'[1]Insimbi Industrial Holdings'!$N$3:$X$74,BW2,FALSE)</f>
        <v>10.220000000000001</v>
      </c>
      <c r="BX11" s="23">
        <f>VLOOKUP(BX$1,'[1]Insimbi Industrial Holdings'!$N$3:$X$74,BX2,FALSE)</f>
        <v>16.96</v>
      </c>
      <c r="BY11" s="23">
        <f>VLOOKUP(BY$1,'[1]Insimbi Industrial Holdings'!$N$3:$X$74,BY2,FALSE)</f>
        <v>7.68</v>
      </c>
      <c r="BZ11" s="23">
        <f>VLOOKUP(BZ$1,'[1]Insimbi Industrial Holdings'!$N$3:$X$74,BZ2,FALSE)</f>
        <v>11.93</v>
      </c>
      <c r="CA11" s="23">
        <f>VLOOKUP(CA$1,'[1]Insimbi Industrial Holdings'!$N$3:$X$74,CA2,FALSE)</f>
        <v>11.88</v>
      </c>
      <c r="CC11" s="21">
        <f t="shared" si="21"/>
        <v>8</v>
      </c>
      <c r="CD11" s="159" t="str">
        <f t="shared" si="11"/>
        <v>INSIMBI (February)</v>
      </c>
      <c r="CE11" s="23">
        <f>VLOOKUP(CE$1,'[1]Insimbi Industrial Holdings'!$N$3:$X$74,CE2,FALSE)</f>
        <v>2.9020195748759026E-2</v>
      </c>
      <c r="CF11" s="23">
        <f>VLOOKUP(CF$1,'[1]Insimbi Industrial Holdings'!$N$3:$X$74,CF2,FALSE)</f>
        <v>4.2586881333225274E-2</v>
      </c>
      <c r="CG11" s="23">
        <f>VLOOKUP(CG$1,'[1]Insimbi Industrial Holdings'!$N$3:$X$74,CG2,FALSE)</f>
        <v>4.9170742317094791E-2</v>
      </c>
      <c r="CH11" s="23">
        <f>VLOOKUP(CH$1,'[1]Insimbi Industrial Holdings'!$N$3:$X$74,CH2,FALSE)</f>
        <v>5.5543573174077016E-2</v>
      </c>
      <c r="CI11" s="23">
        <f>VLOOKUP(CI$1,'[1]Insimbi Industrial Holdings'!$N$3:$X$74,CI2,FALSE)</f>
        <v>4.8573301489745473E-2</v>
      </c>
      <c r="CK11" s="21">
        <f t="shared" si="22"/>
        <v>8</v>
      </c>
      <c r="CL11" s="31" t="str">
        <f t="shared" si="23"/>
        <v>INSIMBI (February)</v>
      </c>
      <c r="CM11" s="107">
        <f>'[2]Basic Materials Over Analysis'!$C$9</f>
        <v>0.94444444444444442</v>
      </c>
      <c r="CN11" s="22"/>
      <c r="CO11" s="22"/>
      <c r="CP11" s="22"/>
      <c r="CQ11" s="22"/>
    </row>
    <row r="12" spans="1:95" ht="18" x14ac:dyDescent="0.25">
      <c r="A12" s="21">
        <f t="shared" si="12"/>
        <v>9</v>
      </c>
      <c r="B12" s="22" t="s">
        <v>152</v>
      </c>
      <c r="C12" s="23">
        <f>VLOOKUP(C$1,[1]Mondi!$N$3:$X$74,C2,FALSE)</f>
        <v>948000</v>
      </c>
      <c r="D12" s="23">
        <f>VLOOKUP(D$1,[1]Mondi!$N$3:$X$74,D2,FALSE)</f>
        <v>942000</v>
      </c>
      <c r="E12" s="23">
        <f>VLOOKUP(E$1,[1]Mondi!$N$3:$X$74,E2,FALSE)</f>
        <v>698000</v>
      </c>
      <c r="F12" s="23">
        <f>VLOOKUP(F$1,[1]Mondi!$N$3:$X$74,F2,FALSE)</f>
        <v>681000</v>
      </c>
      <c r="G12" s="23">
        <f>VLOOKUP(G$1,[1]Mondi!$N$3:$X$74,G2,FALSE)</f>
        <v>590000</v>
      </c>
      <c r="I12" s="21">
        <f t="shared" si="13"/>
        <v>9</v>
      </c>
      <c r="J12" s="18" t="str">
        <f t="shared" si="1"/>
        <v>Mondplc (December)</v>
      </c>
      <c r="K12" s="23">
        <f>VLOOKUP(K$1,[1]Mondi!$N$3:$X$74,K2,FALSE)</f>
        <v>4385000</v>
      </c>
      <c r="L12" s="23">
        <f>VLOOKUP(L$1,[1]Mondi!$N$3:$X$74,L2,FALSE)</f>
        <v>3825000</v>
      </c>
      <c r="M12" s="23">
        <f>VLOOKUP(M$1,[1]Mondi!$N$3:$X$74,M2,FALSE)</f>
        <v>4039000</v>
      </c>
      <c r="N12" s="23">
        <f>VLOOKUP(N$1,[1]Mondi!$N$3:$X$74,N2,FALSE)</f>
        <v>3696000</v>
      </c>
      <c r="O12" s="23">
        <f>VLOOKUP(O$1,[1]Mondi!$N$3:$X$74,O2,FALSE)</f>
        <v>3187000</v>
      </c>
      <c r="Q12" s="21">
        <f t="shared" si="14"/>
        <v>9</v>
      </c>
      <c r="R12" s="18" t="str">
        <f t="shared" si="2"/>
        <v>Mondplc (December)</v>
      </c>
      <c r="S12" s="101">
        <f t="shared" si="3"/>
        <v>3437000</v>
      </c>
      <c r="T12" s="101">
        <f t="shared" si="0"/>
        <v>2883000</v>
      </c>
      <c r="U12" s="101">
        <f t="shared" si="0"/>
        <v>3341000</v>
      </c>
      <c r="V12" s="101">
        <f t="shared" si="0"/>
        <v>3015000</v>
      </c>
      <c r="W12" s="101">
        <f t="shared" si="0"/>
        <v>2597000</v>
      </c>
      <c r="Y12" s="21">
        <f t="shared" si="15"/>
        <v>9</v>
      </c>
      <c r="Z12" s="18" t="str">
        <f t="shared" si="4"/>
        <v>Mondplc (December)</v>
      </c>
      <c r="AA12" s="23">
        <f>VLOOKUP(AA$1,[1]Mondi!$N$3:$X$74,AA2,FALSE)</f>
        <v>934204.895738894</v>
      </c>
      <c r="AB12" s="23">
        <f>VLOOKUP(AB$1,[1]Mondi!$N$3:$X$74,AB2,FALSE)</f>
        <v>934182.80542986421</v>
      </c>
      <c r="AC12" s="23">
        <f>VLOOKUP(AC$1,[1]Mondi!$N$3:$X$74,AC2,FALSE)</f>
        <v>770347.23788049608</v>
      </c>
      <c r="AD12" s="23">
        <f>VLOOKUP(AD$1,[1]Mondi!$N$3:$X$74,AD2,FALSE)</f>
        <v>767376.03795966785</v>
      </c>
      <c r="AE12" s="23">
        <f>VLOOKUP(AE$1,[1]Mondi!$N$3:$X$74,AE2,FALSE)</f>
        <v>729271.35678391962</v>
      </c>
      <c r="AG12" s="21">
        <f t="shared" si="16"/>
        <v>9</v>
      </c>
      <c r="AH12" s="18" t="str">
        <f t="shared" si="5"/>
        <v>Mondplc (December)</v>
      </c>
      <c r="AI12" s="23">
        <f>VLOOKUP(AI$1,[1]Mondi!$N$3:$X$74,AI2,FALSE)</f>
        <v>-0.03</v>
      </c>
      <c r="AJ12" s="23">
        <f>VLOOKUP(AJ$1,[1]Mondi!$N$3:$X$74,AJ2,FALSE)</f>
        <v>0.05</v>
      </c>
      <c r="AK12" s="23">
        <f>VLOOKUP(AK$1,[1]Mondi!$N$3:$X$74,AK2,FALSE)</f>
        <v>7.0000000000000007E-2</v>
      </c>
      <c r="AL12" s="23">
        <f>VLOOKUP(AL$1,[1]Mondi!$N$3:$X$74,AL2,FALSE)</f>
        <v>-0.02</v>
      </c>
      <c r="AM12" s="23">
        <f>VLOOKUP(AM$1,[1]Mondi!$N$3:$X$74,AM2,FALSE)</f>
        <v>7.0000000000000007E-2</v>
      </c>
      <c r="AO12" s="21">
        <f t="shared" si="17"/>
        <v>9</v>
      </c>
      <c r="AP12" s="159" t="str">
        <f t="shared" si="6"/>
        <v>Mondplc (December)</v>
      </c>
      <c r="AQ12" s="23"/>
      <c r="AR12" s="23"/>
      <c r="AS12" s="23"/>
      <c r="AT12" s="23"/>
      <c r="AU12" s="23"/>
      <c r="AW12" s="21">
        <f t="shared" si="18"/>
        <v>9</v>
      </c>
      <c r="AX12" s="159" t="str">
        <f t="shared" si="7"/>
        <v>Mondplc (December)</v>
      </c>
      <c r="AY12" s="23">
        <f>VLOOKUP(AY$1,[1]Mondi!$N$3:$X$74,AY2,FALSE)</f>
        <v>0.11100702576112412</v>
      </c>
      <c r="AZ12" s="23">
        <f>VLOOKUP(AZ$1,[1]Mondi!$N$3:$X$74,AZ2,FALSE)</f>
        <v>0.11713504103456851</v>
      </c>
      <c r="BA12" s="23">
        <f>VLOOKUP(BA$1,[1]Mondi!$N$3:$X$74,BA2,FALSE)</f>
        <v>9.6823415175475103E-2</v>
      </c>
      <c r="BB12" s="23">
        <f>VLOOKUP(BB$1,[1]Mondi!$N$3:$X$74,BB2,FALSE)</f>
        <v>9.3160054719562249E-2</v>
      </c>
      <c r="BC12" s="23">
        <f>VLOOKUP(BC$1,[1]Mondi!$N$3:$X$74,BC2,FALSE)</f>
        <v>9.1204204668418609E-2</v>
      </c>
      <c r="BE12" s="21">
        <f t="shared" si="19"/>
        <v>9</v>
      </c>
      <c r="BF12" s="159" t="str">
        <f t="shared" si="8"/>
        <v>Mondplc (December)</v>
      </c>
      <c r="BG12" s="23"/>
      <c r="BH12" s="23"/>
      <c r="BI12" s="23"/>
      <c r="BJ12" s="23"/>
      <c r="BK12" s="23"/>
      <c r="BM12" s="21">
        <f t="shared" si="20"/>
        <v>9</v>
      </c>
      <c r="BN12" s="18" t="str">
        <f t="shared" si="9"/>
        <v>Mondplc (December)</v>
      </c>
      <c r="BO12" s="23">
        <f>VLOOKUP(BO$1,[1]Mondi!$N$3:$X$74,BO2,FALSE)</f>
        <v>320.73</v>
      </c>
      <c r="BP12" s="23">
        <f>VLOOKUP(BP$1,[1]Mondi!$N$3:$X$74,BP2,FALSE)</f>
        <v>296.64</v>
      </c>
      <c r="BQ12" s="23">
        <f>VLOOKUP(BQ$1,[1]Mondi!$N$3:$X$74,BQ2,FALSE)</f>
        <v>316.56</v>
      </c>
      <c r="BR12" s="23">
        <f>VLOOKUP(BR$1,[1]Mondi!$N$3:$X$74,BR2,FALSE)</f>
        <v>275.16000000000003</v>
      </c>
      <c r="BS12" s="23">
        <f>VLOOKUP(BS$1,[1]Mondi!$N$3:$X$74,BS2,FALSE)</f>
        <v>309.94</v>
      </c>
      <c r="BU12" s="17">
        <f t="shared" si="10"/>
        <v>9</v>
      </c>
      <c r="BV12" s="21" t="str">
        <f t="shared" si="10"/>
        <v>Mondplc (December)</v>
      </c>
      <c r="BW12" s="23">
        <f>VLOOKUP(BW$1,[1]Mondi!$N$3:$X$74,BW2,FALSE)</f>
        <v>16.59</v>
      </c>
      <c r="BX12" s="23">
        <f>VLOOKUP(BX$1,[1]Mondi!$N$3:$X$74,BX2,FALSE)</f>
        <v>16.13</v>
      </c>
      <c r="BY12" s="23">
        <f>VLOOKUP(BY$1,[1]Mondi!$N$3:$X$74,BY2,FALSE)</f>
        <v>15.17</v>
      </c>
      <c r="BZ12" s="23">
        <f>VLOOKUP(BZ$1,[1]Mondi!$N$3:$X$74,BZ2,FALSE)</f>
        <v>16.32</v>
      </c>
      <c r="CA12" s="23">
        <f>VLOOKUP(CA$1,[1]Mondi!$N$3:$X$74,CA2,FALSE)</f>
        <v>13.15</v>
      </c>
      <c r="CC12" s="21">
        <f t="shared" si="21"/>
        <v>9</v>
      </c>
      <c r="CD12" s="159" t="str">
        <f t="shared" si="11"/>
        <v>Mondplc (December)</v>
      </c>
      <c r="CE12" s="23">
        <f>VLOOKUP(CE$1,[1]Mondi!$N$3:$X$74,CE2,FALSE)</f>
        <v>0.2271601541001651</v>
      </c>
      <c r="CF12" s="23">
        <f>VLOOKUP(CF$1,[1]Mondi!$N$3:$X$74,CF2,FALSE)</f>
        <v>0.22015773292340596</v>
      </c>
      <c r="CG12" s="23">
        <f>VLOOKUP(CG$1,[1]Mondi!$N$3:$X$74,CG2,FALSE)</f>
        <v>0.19475760992108229</v>
      </c>
      <c r="CH12" s="23">
        <f>VLOOKUP(CH$1,[1]Mondi!$N$3:$X$74,CH2,FALSE)</f>
        <v>0.19858901230861603</v>
      </c>
      <c r="CI12" s="23">
        <f>VLOOKUP(CI$1,[1]Mondi!$N$3:$X$74,CI2,FALSE)</f>
        <v>0.18551107200469277</v>
      </c>
      <c r="CK12" s="21">
        <f t="shared" si="22"/>
        <v>9</v>
      </c>
      <c r="CL12" s="31" t="str">
        <f t="shared" si="23"/>
        <v>Mondplc (December)</v>
      </c>
      <c r="CM12" s="107">
        <f>'[2]Basic Materials Over Analysis'!$C$10</f>
        <v>1</v>
      </c>
      <c r="CN12" s="107">
        <f>'[2]Basic Materials Over Analysis'!$C$10</f>
        <v>1</v>
      </c>
      <c r="CO12" s="107">
        <f>'[2]Basic Materials Over Analysis'!$C$10</f>
        <v>1</v>
      </c>
      <c r="CP12" s="107">
        <f>'[2]Basic Materials Over Analysis'!$C$10</f>
        <v>1</v>
      </c>
      <c r="CQ12" s="107">
        <f>'[2]Basic Materials Over Analysis'!$C$10</f>
        <v>1</v>
      </c>
    </row>
    <row r="13" spans="1:95" ht="18" x14ac:dyDescent="0.25">
      <c r="A13" s="21">
        <f t="shared" si="12"/>
        <v>10</v>
      </c>
      <c r="B13" s="22" t="s">
        <v>153</v>
      </c>
      <c r="C13" s="23">
        <f>VLOOKUP(C$1,[1]Omnia!$N$3:$X$74,C2,FALSE)</f>
        <v>597000</v>
      </c>
      <c r="D13" s="23">
        <f>VLOOKUP(D$1,[1]Omnia!$N$3:$X$74,D2,FALSE)</f>
        <v>525000</v>
      </c>
      <c r="E13" s="23">
        <f>VLOOKUP(E$1,[1]Omnia!$N$3:$X$74,E2,FALSE)</f>
        <v>333000</v>
      </c>
      <c r="F13" s="23">
        <f>VLOOKUP(F$1,[1]Omnia!$N$3:$X$74,F2,FALSE)</f>
        <v>333000</v>
      </c>
      <c r="G13" s="23">
        <f>VLOOKUP(G$1,[1]Omnia!$N$3:$X$74,G2,FALSE)</f>
        <v>333000</v>
      </c>
      <c r="I13" s="21">
        <f t="shared" si="13"/>
        <v>10</v>
      </c>
      <c r="J13" s="18" t="str">
        <f t="shared" si="1"/>
        <v>OMNIA (March)</v>
      </c>
      <c r="K13" s="23">
        <f>VLOOKUP(K$1,[1]Omnia!$N$3:$X$74,K2,FALSE)</f>
        <v>7225000</v>
      </c>
      <c r="L13" s="23">
        <f>VLOOKUP(L$1,[1]Omnia!$N$3:$X$74,L2,FALSE)</f>
        <v>7483000</v>
      </c>
      <c r="M13" s="23">
        <f>VLOOKUP(M$1,[1]Omnia!$N$3:$X$74,M2,FALSE)</f>
        <v>7542000</v>
      </c>
      <c r="N13" s="23">
        <f>VLOOKUP(N$1,[1]Omnia!$N$3:$X$74,N2,FALSE)</f>
        <v>7662000</v>
      </c>
      <c r="O13" s="23">
        <f>VLOOKUP(O$1,[1]Omnia!$N$3:$X$74,O2,FALSE)</f>
        <v>6642000</v>
      </c>
      <c r="Q13" s="21">
        <f t="shared" si="14"/>
        <v>10</v>
      </c>
      <c r="R13" s="18" t="str">
        <f t="shared" si="2"/>
        <v>OMNIA (March)</v>
      </c>
      <c r="S13" s="101">
        <f t="shared" si="3"/>
        <v>6628000</v>
      </c>
      <c r="T13" s="101">
        <f t="shared" si="0"/>
        <v>6958000</v>
      </c>
      <c r="U13" s="101">
        <f t="shared" si="0"/>
        <v>7209000</v>
      </c>
      <c r="V13" s="101">
        <f t="shared" si="0"/>
        <v>7329000</v>
      </c>
      <c r="W13" s="101">
        <f t="shared" si="0"/>
        <v>6309000</v>
      </c>
      <c r="Y13" s="21">
        <f t="shared" si="15"/>
        <v>10</v>
      </c>
      <c r="Z13" s="18" t="str">
        <f t="shared" si="4"/>
        <v>OMNIA (March)</v>
      </c>
      <c r="AA13" s="23">
        <f>VLOOKUP(AA$1,[1]Omnia!$N$3:$X$74,AA2,FALSE)</f>
        <v>-2949.2753623188405</v>
      </c>
      <c r="AB13" s="23">
        <f>VLOOKUP(AB$1,[1]Omnia!$N$3:$X$74,AB2,FALSE)</f>
        <v>831873.58916478546</v>
      </c>
      <c r="AC13" s="23">
        <f>VLOOKUP(AC$1,[1]Omnia!$N$3:$X$74,AC2,FALSE)</f>
        <v>719252.33644859819</v>
      </c>
      <c r="AD13" s="23">
        <f>VLOOKUP(AD$1,[1]Omnia!$N$3:$X$74,AD2,FALSE)</f>
        <v>824780.63241106714</v>
      </c>
      <c r="AE13" s="23">
        <f>VLOOKUP(AE$1,[1]Omnia!$N$3:$X$74,AE2,FALSE)</f>
        <v>1035750.5634861006</v>
      </c>
      <c r="AG13" s="21">
        <f t="shared" si="16"/>
        <v>10</v>
      </c>
      <c r="AH13" s="18" t="str">
        <f t="shared" si="5"/>
        <v>OMNIA (March)</v>
      </c>
      <c r="AI13" s="23">
        <f>VLOOKUP(AI$1,[1]Omnia!$N$3:$X$74,AI2,FALSE)</f>
        <v>7.0000000000000007E-2</v>
      </c>
      <c r="AJ13" s="23">
        <f>VLOOKUP(AJ$1,[1]Omnia!$N$3:$X$74,AJ2,FALSE)</f>
        <v>7.0000000000000007E-2</v>
      </c>
      <c r="AK13" s="23">
        <f>VLOOKUP(AK$1,[1]Omnia!$N$3:$X$74,AK2,FALSE)</f>
        <v>-0.03</v>
      </c>
      <c r="AL13" s="23"/>
      <c r="AM13" s="23">
        <f>VLOOKUP(AM$1,[1]Omnia!$N$3:$X$74,AM2,FALSE)</f>
        <v>0.04</v>
      </c>
      <c r="AO13" s="21">
        <f t="shared" si="17"/>
        <v>10</v>
      </c>
      <c r="AP13" s="159" t="str">
        <f t="shared" si="6"/>
        <v>OMNIA (March)</v>
      </c>
      <c r="AQ13" s="23">
        <f>VLOOKUP(AQ$1,[1]Omnia!$N$3:$X$74,AQ2,FALSE)</f>
        <v>324000</v>
      </c>
      <c r="AR13" s="23"/>
      <c r="AS13" s="23"/>
      <c r="AT13" s="23"/>
      <c r="AU13" s="23"/>
      <c r="AW13" s="21">
        <f t="shared" si="18"/>
        <v>10</v>
      </c>
      <c r="AX13" s="159" t="str">
        <f t="shared" si="7"/>
        <v>OMNIA (March)</v>
      </c>
      <c r="AY13" s="23">
        <f>VLOOKUP(AY$1,[1]Omnia!$N$3:$X$74,AY2,FALSE)</f>
        <v>3.5862317534690935E-2</v>
      </c>
      <c r="AZ13" s="23">
        <f>VLOOKUP(AZ$1,[1]Omnia!$N$3:$X$74,AZ2,FALSE)</f>
        <v>3.4086482275029216E-2</v>
      </c>
      <c r="BA13" s="23">
        <f>VLOOKUP(BA$1,[1]Omnia!$N$3:$X$74,BA2,FALSE)</f>
        <v>2.6089000313381384E-2</v>
      </c>
      <c r="BB13" s="23">
        <f>VLOOKUP(BB$1,[1]Omnia!$N$3:$X$74,BB2,FALSE)</f>
        <v>2.6902569074163839E-2</v>
      </c>
      <c r="BC13" s="23">
        <f>VLOOKUP(BC$1,[1]Omnia!$N$3:$X$74,BC2,FALSE)</f>
        <v>2.7973790322580645E-2</v>
      </c>
      <c r="BE13" s="21">
        <f t="shared" si="19"/>
        <v>10</v>
      </c>
      <c r="BF13" s="159" t="str">
        <f t="shared" si="8"/>
        <v>OMNIA (March)</v>
      </c>
      <c r="BG13" s="23">
        <f>VLOOKUP(BG$1,[1]Omnia!$N$3:$X$74,BG2,FALSE)</f>
        <v>0.6171428571428571</v>
      </c>
      <c r="BH13" s="23"/>
      <c r="BI13" s="23"/>
      <c r="BJ13" s="23"/>
      <c r="BK13" s="23"/>
      <c r="BM13" s="21">
        <f t="shared" si="20"/>
        <v>10</v>
      </c>
      <c r="BN13" s="18" t="str">
        <f t="shared" si="9"/>
        <v>OMNIA (March)</v>
      </c>
      <c r="BO13" s="23">
        <f>VLOOKUP(BO$1,[1]Omnia!$N$3:$X$74,BO2,FALSE)</f>
        <v>59.2</v>
      </c>
      <c r="BP13" s="23">
        <f>VLOOKUP(BP$1,[1]Omnia!$N$3:$X$74,BP2,FALSE)</f>
        <v>151.75</v>
      </c>
      <c r="BQ13" s="23">
        <f>VLOOKUP(BQ$1,[1]Omnia!$N$3:$X$74,BQ2,FALSE)</f>
        <v>168.84</v>
      </c>
      <c r="BR13" s="23">
        <f>VLOOKUP(BR$1,[1]Omnia!$N$3:$X$74,BR2,FALSE)</f>
        <v>131.91</v>
      </c>
      <c r="BS13" s="23">
        <f>VLOOKUP(BS$1,[1]Omnia!$N$3:$X$74,BS2,FALSE)</f>
        <v>179.2</v>
      </c>
      <c r="BU13" s="17">
        <f t="shared" si="10"/>
        <v>10</v>
      </c>
      <c r="BV13" s="21" t="str">
        <f t="shared" si="10"/>
        <v>OMNIA (March)</v>
      </c>
      <c r="BW13" s="23">
        <f>VLOOKUP(BW$1,[1]Omnia!$N$3:$X$74,BW2,FALSE)</f>
        <v>-0.02</v>
      </c>
      <c r="BX13" s="23">
        <f>VLOOKUP(BX$1,[1]Omnia!$N$3:$X$74,BX2,FALSE)</f>
        <v>7.91</v>
      </c>
      <c r="BY13" s="23">
        <f>VLOOKUP(BY$1,[1]Omnia!$N$3:$X$74,BY2,FALSE)</f>
        <v>8.58</v>
      </c>
      <c r="BZ13" s="23">
        <f>VLOOKUP(BZ$1,[1]Omnia!$N$3:$X$74,BZ2,FALSE)</f>
        <v>10.050000000000001</v>
      </c>
      <c r="CA13" s="23">
        <f>VLOOKUP(CA$1,[1]Omnia!$N$3:$X$74,CA2,FALSE)</f>
        <v>12.96</v>
      </c>
      <c r="CC13" s="21">
        <f t="shared" si="21"/>
        <v>10</v>
      </c>
      <c r="CD13" s="159" t="str">
        <f t="shared" si="11"/>
        <v>OMNIA (March)</v>
      </c>
      <c r="CE13" s="23">
        <f>VLOOKUP(CE$1,[1]Omnia!$N$3:$X$74,CE2,FALSE)</f>
        <v>5.0246940090186813E-2</v>
      </c>
      <c r="CF13" s="23">
        <f>VLOOKUP(CF$1,[1]Omnia!$N$3:$X$74,CF2,FALSE)</f>
        <v>8.9569422058484921E-2</v>
      </c>
      <c r="CG13" s="23">
        <f>VLOOKUP(CG$1,[1]Omnia!$N$3:$X$74,CG2,FALSE)</f>
        <v>8.9249492900608518E-2</v>
      </c>
      <c r="CH13" s="23">
        <f>VLOOKUP(CH$1,[1]Omnia!$N$3:$X$74,CH2,FALSE)</f>
        <v>9.312030523429117E-2</v>
      </c>
      <c r="CI13" s="23">
        <f>VLOOKUP(CI$1,[1]Omnia!$N$3:$X$74,CI2,FALSE)</f>
        <v>0.10864270864270864</v>
      </c>
      <c r="CK13" s="21">
        <f t="shared" si="22"/>
        <v>10</v>
      </c>
      <c r="CL13" s="31" t="str">
        <f t="shared" si="23"/>
        <v>OMNIA (March)</v>
      </c>
      <c r="CM13" s="107">
        <f>'[2]Basic Materials Over Analysis'!$C$11</f>
        <v>0.83333333333333337</v>
      </c>
      <c r="CN13" s="107">
        <f>'[2]Basic Materials Over Analysis'!$C$11</f>
        <v>0.83333333333333337</v>
      </c>
      <c r="CO13" s="107">
        <f>'[2]Basic Materials Over Analysis'!$C$11</f>
        <v>0.83333333333333337</v>
      </c>
      <c r="CP13" s="107">
        <f>'[2]Basic Materials Over Analysis'!$C$11</f>
        <v>0.83333333333333337</v>
      </c>
      <c r="CQ13" s="107">
        <f>'[2]Basic Materials Over Analysis'!$C$11</f>
        <v>0.83333333333333337</v>
      </c>
    </row>
    <row r="14" spans="1:95" ht="27" x14ac:dyDescent="0.25">
      <c r="A14" s="21">
        <f t="shared" si="12"/>
        <v>11</v>
      </c>
      <c r="B14" s="22" t="s">
        <v>154</v>
      </c>
      <c r="C14" s="23">
        <f>VLOOKUP(C$1,'[1]Pan African Resources'!$N$3:$X$74,C2,FALSE)</f>
        <v>21555</v>
      </c>
      <c r="D14" s="23">
        <f>VLOOKUP(D$1,'[1]Pan African Resources'!$N$3:$X$74,D2,FALSE)</f>
        <v>21001</v>
      </c>
      <c r="E14" s="23">
        <f>VLOOKUP(E$1,'[1]Pan African Resources'!$N$3:$X$74,E2,FALSE)</f>
        <v>21001</v>
      </c>
      <c r="F14" s="23">
        <f>VLOOKUP(F$1,'[1]Pan African Resources'!$N$3:$X$74,F2,FALSE)</f>
        <v>21001</v>
      </c>
      <c r="G14" s="23">
        <f>VLOOKUP(G$1,'[1]Pan African Resources'!$N$3:$X$74,G2,FALSE)</f>
        <v>21001</v>
      </c>
      <c r="I14" s="21">
        <f t="shared" si="13"/>
        <v>11</v>
      </c>
      <c r="J14" s="18" t="str">
        <f t="shared" si="1"/>
        <v>PAN AFRICAN (June)</v>
      </c>
      <c r="K14" s="23">
        <f>VLOOKUP(K$1,'[1]Pan African Resources'!$N$3:$X$74,K2,FALSE)</f>
        <v>183582</v>
      </c>
      <c r="L14" s="23">
        <f>VLOOKUP(L$1,'[1]Pan African Resources'!$N$3:$X$74,L2,FALSE)</f>
        <v>115704</v>
      </c>
      <c r="M14" s="23">
        <f>VLOOKUP(M$1,'[1]Pan African Resources'!$N$3:$X$74,M2,FALSE)</f>
        <v>216581</v>
      </c>
      <c r="N14" s="23">
        <f>VLOOKUP(N$1,'[1]Pan African Resources'!$N$3:$X$74,N2,FALSE)</f>
        <v>150975</v>
      </c>
      <c r="O14" s="23">
        <f>VLOOKUP(O$1,'[1]Pan African Resources'!$N$3:$X$74,O2,FALSE)</f>
        <v>147168</v>
      </c>
      <c r="Q14" s="21">
        <f t="shared" si="14"/>
        <v>11</v>
      </c>
      <c r="R14" s="18" t="str">
        <f t="shared" si="2"/>
        <v>PAN AFRICAN (June)</v>
      </c>
      <c r="S14" s="101">
        <f t="shared" si="3"/>
        <v>162027</v>
      </c>
      <c r="T14" s="101">
        <f t="shared" si="0"/>
        <v>94703</v>
      </c>
      <c r="U14" s="101">
        <f t="shared" si="0"/>
        <v>195580</v>
      </c>
      <c r="V14" s="101">
        <f t="shared" si="0"/>
        <v>129974</v>
      </c>
      <c r="W14" s="101">
        <f t="shared" si="0"/>
        <v>126167</v>
      </c>
      <c r="Y14" s="21">
        <f t="shared" si="15"/>
        <v>11</v>
      </c>
      <c r="Z14" s="18" t="str">
        <f t="shared" si="4"/>
        <v>PAN AFRICAN (June)</v>
      </c>
      <c r="AA14" s="23">
        <f>VLOOKUP(AA$1,'[1]Pan African Resources'!$N$3:$X$74,AA2,FALSE)</f>
        <v>48077.660031158041</v>
      </c>
      <c r="AB14" s="23">
        <f>VLOOKUP(AB$1,'[1]Pan African Resources'!$N$3:$X$74,AB2,FALSE)</f>
        <v>13479.712895637296</v>
      </c>
      <c r="AC14" s="23">
        <f>VLOOKUP(AC$1,'[1]Pan African Resources'!$N$3:$X$74,AC2,FALSE)</f>
        <v>-243764.13913156863</v>
      </c>
      <c r="AD14" s="23">
        <f>VLOOKUP(AD$1,'[1]Pan African Resources'!$N$3:$X$74,AD2,FALSE)</f>
        <v>26228.447178088689</v>
      </c>
      <c r="AE14" s="23">
        <f>VLOOKUP(AE$1,'[1]Pan African Resources'!$N$3:$X$74,AE2,FALSE)</f>
        <v>13296.105169904449</v>
      </c>
      <c r="AG14" s="21">
        <f t="shared" si="16"/>
        <v>11</v>
      </c>
      <c r="AH14" s="18" t="str">
        <f t="shared" si="5"/>
        <v>PAN AFRICAN (June)</v>
      </c>
      <c r="AI14" s="23">
        <f>VLOOKUP(AI$1,'[1]Pan African Resources'!$N$3:$X$74,AI2,FALSE)</f>
        <v>0.64</v>
      </c>
      <c r="AJ14" s="23">
        <f>VLOOKUP(AJ$1,'[1]Pan African Resources'!$N$3:$X$74,AJ2,FALSE)</f>
        <v>-0.46</v>
      </c>
      <c r="AK14" s="23">
        <f>VLOOKUP(AK$1,'[1]Pan African Resources'!$N$3:$X$74,AK2,FALSE)</f>
        <v>0.18</v>
      </c>
      <c r="AL14" s="23">
        <f>VLOOKUP(AL$1,'[1]Pan African Resources'!$N$3:$X$74,AL2,FALSE)</f>
        <v>0.2</v>
      </c>
      <c r="AM14" s="23">
        <f>VLOOKUP(AM$1,'[1]Pan African Resources'!$N$3:$X$74,AM2,FALSE)</f>
        <v>-0.09</v>
      </c>
      <c r="AO14" s="21">
        <f t="shared" si="17"/>
        <v>11</v>
      </c>
      <c r="AP14" s="159" t="str">
        <f t="shared" si="6"/>
        <v>PAN AFRICAN (June)</v>
      </c>
      <c r="AQ14" s="23"/>
      <c r="AR14" s="23"/>
      <c r="AS14" s="23"/>
      <c r="AT14" s="23"/>
      <c r="AU14" s="23"/>
      <c r="AW14" s="21">
        <f t="shared" si="18"/>
        <v>11</v>
      </c>
      <c r="AX14" s="159" t="str">
        <f t="shared" si="7"/>
        <v>PAN AFRICAN (June)</v>
      </c>
      <c r="AY14" s="23">
        <f>VLOOKUP(AY$1,'[1]Pan African Resources'!$N$3:$X$74,AY2,FALSE)</f>
        <v>5.4829191361636102E-2</v>
      </c>
      <c r="AZ14" s="23">
        <f>VLOOKUP(AZ$1,'[1]Pan African Resources'!$N$3:$X$74,AZ2,FALSE)</f>
        <v>7.9146912286784596E-2</v>
      </c>
      <c r="BA14" s="23">
        <f>VLOOKUP(BA$1,'[1]Pan African Resources'!$N$3:$X$74,BA2,FALSE)</f>
        <v>6.7508229182739285E-2</v>
      </c>
      <c r="BB14" s="23">
        <f>VLOOKUP(BB$1,'[1]Pan African Resources'!$N$3:$X$74,BB2,FALSE)</f>
        <v>8.3109410307450601E-2</v>
      </c>
      <c r="BC14" s="23">
        <f>VLOOKUP(BC$1,'[1]Pan African Resources'!$N$3:$X$74,BC2,FALSE)</f>
        <v>8.8474436318290592E-2</v>
      </c>
      <c r="BE14" s="21">
        <f t="shared" si="19"/>
        <v>11</v>
      </c>
      <c r="BF14" s="159" t="str">
        <f t="shared" si="8"/>
        <v>PAN AFRICAN (June)</v>
      </c>
      <c r="BG14" s="23"/>
      <c r="BH14" s="23"/>
      <c r="BI14" s="23"/>
      <c r="BJ14" s="23"/>
      <c r="BK14" s="23"/>
      <c r="BM14" s="21">
        <f t="shared" si="20"/>
        <v>11</v>
      </c>
      <c r="BN14" s="18" t="str">
        <f t="shared" si="9"/>
        <v>PAN AFRICAN (June)</v>
      </c>
      <c r="BO14" s="23"/>
      <c r="BP14" s="23"/>
      <c r="BQ14" s="23">
        <f>VLOOKUP(BQ$1,'[1]Pan African Resources'!$N$3:$X$74,BQ2,FALSE)</f>
        <v>2.56</v>
      </c>
      <c r="BR14" s="23">
        <f>VLOOKUP(BR$1,'[1]Pan African Resources'!$N$3:$X$74,BR2,FALSE)</f>
        <v>3.54</v>
      </c>
      <c r="BS14" s="23">
        <f>VLOOKUP(BS$1,'[1]Pan African Resources'!$N$3:$X$74,BS2,FALSE)</f>
        <v>2</v>
      </c>
      <c r="BU14" s="17">
        <f t="shared" si="10"/>
        <v>11</v>
      </c>
      <c r="BV14" s="21" t="str">
        <f t="shared" si="10"/>
        <v>PAN AFRICAN (June)</v>
      </c>
      <c r="BW14" s="23"/>
      <c r="BX14" s="23"/>
      <c r="BY14" s="23"/>
      <c r="BZ14" s="23"/>
      <c r="CA14" s="23"/>
      <c r="CC14" s="21">
        <f t="shared" si="21"/>
        <v>11</v>
      </c>
      <c r="CD14" s="159" t="str">
        <f t="shared" si="11"/>
        <v>PAN AFRICAN (June)</v>
      </c>
      <c r="CE14" s="23">
        <f>VLOOKUP(CE$1,'[1]Pan African Resources'!$N$3:$X$74,CE2,FALSE)</f>
        <v>0.34375618171362854</v>
      </c>
      <c r="CF14" s="23">
        <f>VLOOKUP(CF$1,'[1]Pan African Resources'!$N$3:$X$74,CF2,FALSE)</f>
        <v>0.20420990544301698</v>
      </c>
      <c r="CG14" s="23">
        <f>VLOOKUP(CG$1,'[1]Pan African Resources'!$N$3:$X$74,CG2,FALSE)</f>
        <v>0.18863222707467373</v>
      </c>
      <c r="CH14" s="23">
        <f>VLOOKUP(CH$1,'[1]Pan African Resources'!$N$3:$X$74,CH2,FALSE)</f>
        <v>0.26711580588210981</v>
      </c>
      <c r="CI14" s="23">
        <f>VLOOKUP(CI$1,'[1]Pan African Resources'!$N$3:$X$74,CI2,FALSE)</f>
        <v>0.20124471033549055</v>
      </c>
      <c r="CK14" s="21">
        <f t="shared" si="22"/>
        <v>11</v>
      </c>
      <c r="CL14" s="31" t="str">
        <f t="shared" si="23"/>
        <v>PAN AFRICAN (June)</v>
      </c>
      <c r="CM14" s="107">
        <f>'[2]Basic Materials Over Analysis'!$C$12</f>
        <v>0.94444444444444442</v>
      </c>
      <c r="CN14" s="107">
        <f>'[2]Basic Materials Over Analysis'!$C$12</f>
        <v>0.94444444444444442</v>
      </c>
      <c r="CO14" s="107">
        <f>'[2]Basic Materials Over Analysis'!$C$12</f>
        <v>0.94444444444444442</v>
      </c>
      <c r="CP14" s="107">
        <f>'[2]Basic Materials Over Analysis'!$C$12</f>
        <v>0.94444444444444442</v>
      </c>
      <c r="CQ14" s="107">
        <f>'[2]Basic Materials Over Analysis'!$C$12</f>
        <v>0.94444444444444442</v>
      </c>
    </row>
    <row r="15" spans="1:95" ht="18" x14ac:dyDescent="0.25">
      <c r="A15" s="21">
        <f t="shared" si="12"/>
        <v>12</v>
      </c>
      <c r="B15" s="22" t="s">
        <v>155</v>
      </c>
      <c r="C15" s="23">
        <f>VLOOKUP(C$1,[1]Sappi!$N$3:$X$74,C2,FALSE)</f>
        <v>7000</v>
      </c>
      <c r="D15" s="23">
        <f>VLOOKUP(D$1,[1]Sappi!$N$3:$X$74,D2,FALSE)</f>
        <v>8000</v>
      </c>
      <c r="E15" s="23">
        <f>VLOOKUP(E$1,[1]Sappi!$N$3:$X$74,E2,FALSE)</f>
        <v>7000</v>
      </c>
      <c r="F15" s="23">
        <f>VLOOKUP(F$1,[1]Sappi!$N$3:$X$74,F2,FALSE)</f>
        <v>3000</v>
      </c>
      <c r="G15" s="23">
        <f>VLOOKUP(G$1,[1]Sappi!$N$3:$X$74,G2,FALSE)</f>
        <v>4000</v>
      </c>
      <c r="I15" s="21">
        <f t="shared" si="13"/>
        <v>12</v>
      </c>
      <c r="J15" s="18" t="str">
        <f t="shared" si="1"/>
        <v>SAPPI (September)</v>
      </c>
      <c r="K15" s="23">
        <f>VLOOKUP(K$1,[1]Sappi!$N$3:$X$74,K2,FALSE)</f>
        <v>1948000</v>
      </c>
      <c r="L15" s="23">
        <f>VLOOKUP(L$1,[1]Sappi!$N$3:$X$74,L2,FALSE)</f>
        <v>1947000</v>
      </c>
      <c r="M15" s="23">
        <f>VLOOKUP(M$1,[1]Sappi!$N$3:$X$74,M2,FALSE)</f>
        <v>1747000</v>
      </c>
      <c r="N15" s="23">
        <f>VLOOKUP(N$1,[1]Sappi!$N$3:$X$74,N2,FALSE)</f>
        <v>1378000</v>
      </c>
      <c r="O15" s="23">
        <f>VLOOKUP(O$1,[1]Sappi!$N$3:$X$74,O2,FALSE)</f>
        <v>1015000</v>
      </c>
      <c r="Q15" s="21">
        <f t="shared" si="14"/>
        <v>12</v>
      </c>
      <c r="R15" s="18" t="str">
        <f t="shared" si="2"/>
        <v>SAPPI (September)</v>
      </c>
      <c r="S15" s="101">
        <f t="shared" si="3"/>
        <v>1941000</v>
      </c>
      <c r="T15" s="101">
        <f t="shared" si="0"/>
        <v>1939000</v>
      </c>
      <c r="U15" s="101">
        <f t="shared" si="0"/>
        <v>1740000</v>
      </c>
      <c r="V15" s="101">
        <f t="shared" si="0"/>
        <v>1375000</v>
      </c>
      <c r="W15" s="101">
        <f t="shared" si="0"/>
        <v>1011000</v>
      </c>
      <c r="Y15" s="21">
        <f t="shared" si="15"/>
        <v>12</v>
      </c>
      <c r="Z15" s="18" t="str">
        <f t="shared" si="4"/>
        <v>SAPPI (September)</v>
      </c>
      <c r="AA15" s="23">
        <f>VLOOKUP(AA$1,[1]Sappi!$N$3:$X$74,AA2,FALSE)</f>
        <v>276848.99328859063</v>
      </c>
      <c r="AB15" s="23">
        <f>VLOOKUP(AB$1,[1]Sappi!$N$3:$X$74,AB2,FALSE)</f>
        <v>382076.00950118765</v>
      </c>
      <c r="AC15" s="23">
        <f>VLOOKUP(AC$1,[1]Sappi!$N$3:$X$74,AC2,FALSE)</f>
        <v>413026.90582959639</v>
      </c>
      <c r="AD15" s="23">
        <f>VLOOKUP(AD$1,[1]Sappi!$N$3:$X$74,AD2,FALSE)</f>
        <v>419300.23640661937</v>
      </c>
      <c r="AE15" s="23">
        <f>VLOOKUP(AE$1,[1]Sappi!$N$3:$X$74,AE2,FALSE)</f>
        <v>289515.28384279477</v>
      </c>
      <c r="AG15" s="21">
        <f t="shared" si="16"/>
        <v>12</v>
      </c>
      <c r="AH15" s="18" t="str">
        <f t="shared" si="5"/>
        <v>SAPPI (September)</v>
      </c>
      <c r="AI15" s="23">
        <f>VLOOKUP(AI$1,[1]Sappi!$N$3:$X$74,AI2,FALSE)</f>
        <v>-0.01</v>
      </c>
      <c r="AJ15" s="23">
        <f>VLOOKUP(AJ$1,[1]Sappi!$N$3:$X$74,AJ2,FALSE)</f>
        <v>0.1</v>
      </c>
      <c r="AK15" s="23">
        <f>VLOOKUP(AK$1,[1]Sappi!$N$3:$X$74,AK2,FALSE)</f>
        <v>0.03</v>
      </c>
      <c r="AL15" s="23">
        <f>VLOOKUP(AL$1,[1]Sappi!$N$3:$X$74,AL2,FALSE)</f>
        <v>-0.05</v>
      </c>
      <c r="AM15" s="23">
        <f>VLOOKUP(AM$1,[1]Sappi!$N$3:$X$74,AM2,FALSE)</f>
        <v>-0.11</v>
      </c>
      <c r="AO15" s="21">
        <f t="shared" si="17"/>
        <v>12</v>
      </c>
      <c r="AP15" s="159" t="str">
        <f t="shared" si="6"/>
        <v>SAPPI (September)</v>
      </c>
      <c r="AQ15" s="23"/>
      <c r="AR15" s="23"/>
      <c r="AS15" s="23"/>
      <c r="AT15" s="23"/>
      <c r="AU15" s="23"/>
      <c r="AW15" s="21">
        <f t="shared" si="18"/>
        <v>12</v>
      </c>
      <c r="AX15" s="159" t="str">
        <f t="shared" si="7"/>
        <v>SAPPI (September)</v>
      </c>
      <c r="AY15" s="23">
        <f>VLOOKUP(AY$1,[1]Sappi!$N$3:$X$74,AY2,FALSE)</f>
        <v>1.2448870709585631E-3</v>
      </c>
      <c r="AZ15" s="23">
        <f>VLOOKUP(AZ$1,[1]Sappi!$N$3:$X$74,AZ2,FALSE)</f>
        <v>1.4109347442680777E-3</v>
      </c>
      <c r="BA15" s="23">
        <f>VLOOKUP(BA$1,[1]Sappi!$N$3:$X$74,BA2,FALSE)</f>
        <v>1.3340956737183153E-3</v>
      </c>
      <c r="BB15" s="23">
        <f>VLOOKUP(BB$1,[1]Sappi!$N$3:$X$74,BB2,FALSE)</f>
        <v>5.7948618891249756E-4</v>
      </c>
      <c r="BC15" s="23">
        <f>VLOOKUP(BC$1,[1]Sappi!$N$3:$X$74,BC2,FALSE)</f>
        <v>8.1416649704864645E-4</v>
      </c>
      <c r="BE15" s="21">
        <f t="shared" si="19"/>
        <v>12</v>
      </c>
      <c r="BF15" s="159" t="str">
        <f t="shared" si="8"/>
        <v>SAPPI (September)</v>
      </c>
      <c r="BG15" s="23"/>
      <c r="BH15" s="23"/>
      <c r="BI15" s="23"/>
      <c r="BJ15" s="23"/>
      <c r="BK15" s="23"/>
      <c r="BM15" s="21">
        <f t="shared" si="20"/>
        <v>12</v>
      </c>
      <c r="BN15" s="18" t="str">
        <f t="shared" si="9"/>
        <v>SAPPI (September)</v>
      </c>
      <c r="BO15" s="23">
        <f>VLOOKUP(BO$1,[1]Sappi!$N$3:$X$74,BO2,FALSE)</f>
        <v>40.380000000000003</v>
      </c>
      <c r="BP15" s="23">
        <f>VLOOKUP(BP$1,[1]Sappi!$N$3:$X$74,BP2,FALSE)</f>
        <v>95.39</v>
      </c>
      <c r="BQ15" s="23">
        <f>VLOOKUP(BQ$1,[1]Sappi!$N$3:$X$74,BQ2,FALSE)</f>
        <v>86.11</v>
      </c>
      <c r="BR15" s="23">
        <f>VLOOKUP(BR$1,[1]Sappi!$N$3:$X$74,BR2,FALSE)</f>
        <v>70.91</v>
      </c>
      <c r="BS15" s="23">
        <f>VLOOKUP(BS$1,[1]Sappi!$N$3:$X$74,BS2,FALSE)</f>
        <v>41.11</v>
      </c>
      <c r="BU15" s="17">
        <f t="shared" si="10"/>
        <v>12</v>
      </c>
      <c r="BV15" s="21" t="str">
        <f t="shared" si="10"/>
        <v>SAPPI (September)</v>
      </c>
      <c r="BW15" s="23">
        <f>VLOOKUP(BW$1,[1]Sappi!$N$3:$X$74,BW2,FALSE)</f>
        <v>6.66</v>
      </c>
      <c r="BX15" s="23">
        <f>VLOOKUP(BX$1,[1]Sappi!$N$3:$X$74,BX2,FALSE)</f>
        <v>8.2200000000000006</v>
      </c>
      <c r="BY15" s="23">
        <f>VLOOKUP(BY$1,[1]Sappi!$N$3:$X$74,BY2,FALSE)</f>
        <v>10.33</v>
      </c>
      <c r="BZ15" s="23">
        <f>VLOOKUP(BZ$1,[1]Sappi!$N$3:$X$74,BZ2,FALSE)</f>
        <v>11.61</v>
      </c>
      <c r="CA15" s="23">
        <f>VLOOKUP(CA$1,[1]Sappi!$N$3:$X$74,CA2,FALSE)</f>
        <v>7.05</v>
      </c>
      <c r="CC15" s="21">
        <f t="shared" si="21"/>
        <v>12</v>
      </c>
      <c r="CD15" s="159" t="str">
        <f t="shared" si="11"/>
        <v>SAPPI (September)</v>
      </c>
      <c r="CE15" s="23">
        <f>VLOOKUP(CE$1,[1]Sappi!$N$3:$X$74,CE2,FALSE)</f>
        <v>0.11764705882352941</v>
      </c>
      <c r="CF15" s="23">
        <f>VLOOKUP(CF$1,[1]Sappi!$N$3:$X$74,CF2,FALSE)</f>
        <v>0.13434378229417843</v>
      </c>
      <c r="CG15" s="23">
        <f>VLOOKUP(CG$1,[1]Sappi!$N$3:$X$74,CG2,FALSE)</f>
        <v>0.15237915407854985</v>
      </c>
      <c r="CH15" s="23">
        <f>VLOOKUP(CH$1,[1]Sappi!$N$3:$X$74,CH2,FALSE)</f>
        <v>0.1575568955456137</v>
      </c>
      <c r="CI15" s="23">
        <f>VLOOKUP(CI$1,[1]Sappi!$N$3:$X$74,CI2,FALSE)</f>
        <v>0.12337662337662338</v>
      </c>
      <c r="CK15" s="21">
        <f t="shared" si="22"/>
        <v>12</v>
      </c>
      <c r="CL15" s="31" t="str">
        <f t="shared" si="23"/>
        <v>SAPPI (September)</v>
      </c>
      <c r="CM15" s="107">
        <f>'[2]Basic Materials Over Analysis'!$C$14</f>
        <v>0.88888888888888884</v>
      </c>
      <c r="CN15" s="107">
        <f>'[2]Basic Materials Over Analysis'!$C$14</f>
        <v>0.88888888888888884</v>
      </c>
      <c r="CO15" s="107">
        <f>'[2]Basic Materials Over Analysis'!$C$14</f>
        <v>0.88888888888888884</v>
      </c>
      <c r="CP15" s="107">
        <f>'[2]Basic Materials Over Analysis'!$C$14</f>
        <v>0.88888888888888884</v>
      </c>
      <c r="CQ15" s="107">
        <f>'[2]Basic Materials Over Analysis'!$C$14</f>
        <v>0.88888888888888884</v>
      </c>
    </row>
    <row r="16" spans="1:95" ht="18" x14ac:dyDescent="0.25">
      <c r="A16" s="21">
        <f t="shared" si="12"/>
        <v>13</v>
      </c>
      <c r="B16" s="22" t="s">
        <v>156</v>
      </c>
      <c r="C16" s="23">
        <f>VLOOKUP(C$1,[1]South32!$N$3:$X$74,C2,FALSE)</f>
        <v>139000</v>
      </c>
      <c r="D16" s="23">
        <f>VLOOKUP(D$1,[1]South32!$N$3:$X$74,D2,FALSE)</f>
        <v>139000</v>
      </c>
      <c r="E16" s="23">
        <f>VLOOKUP(E$1,[1]South32!$N$3:$X$74,E2,FALSE)</f>
        <v>139000</v>
      </c>
      <c r="F16" s="23">
        <f>VLOOKUP(F$1,[1]South32!$N$3:$X$74,F2,FALSE)</f>
        <v>139000</v>
      </c>
      <c r="G16" s="23">
        <f>VLOOKUP(G$1,[1]South32!$N$3:$X$74,G2,FALSE)</f>
        <v>145000</v>
      </c>
      <c r="I16" s="21">
        <f t="shared" si="13"/>
        <v>13</v>
      </c>
      <c r="J16" s="18" t="str">
        <f t="shared" si="1"/>
        <v>SOUTH 32 (June)</v>
      </c>
      <c r="K16" s="23">
        <f>VLOOKUP(K$1,[1]South32!$N$3:$X$74,K2,FALSE)</f>
        <v>10168000</v>
      </c>
      <c r="L16" s="23">
        <f>VLOOKUP(L$1,[1]South32!$N$3:$X$74,L2,FALSE)</f>
        <v>10709000</v>
      </c>
      <c r="M16" s="23">
        <f>VLOOKUP(M$1,[1]South32!$N$3:$X$74,M2,FALSE)</f>
        <v>10235000</v>
      </c>
      <c r="N16" s="23">
        <f>VLOOKUP(N$1,[1]South32!$N$3:$X$74,N2,FALSE)</f>
        <v>9422000</v>
      </c>
      <c r="O16" s="23">
        <f>VLOOKUP(O$1,[1]South32!$N$3:$X$74,O2,FALSE)</f>
        <v>11035000</v>
      </c>
      <c r="Q16" s="21">
        <f t="shared" si="14"/>
        <v>13</v>
      </c>
      <c r="R16" s="18" t="str">
        <f t="shared" si="2"/>
        <v>SOUTH 32 (June)</v>
      </c>
      <c r="S16" s="101">
        <f t="shared" si="3"/>
        <v>10029000</v>
      </c>
      <c r="T16" s="101">
        <f t="shared" si="0"/>
        <v>10570000</v>
      </c>
      <c r="U16" s="101">
        <f t="shared" si="0"/>
        <v>10096000</v>
      </c>
      <c r="V16" s="101">
        <f t="shared" si="0"/>
        <v>9283000</v>
      </c>
      <c r="W16" s="101">
        <f t="shared" si="0"/>
        <v>10890000</v>
      </c>
      <c r="Y16" s="21">
        <f t="shared" si="15"/>
        <v>13</v>
      </c>
      <c r="Z16" s="18" t="str">
        <f t="shared" si="4"/>
        <v>SOUTH 32 (June)</v>
      </c>
      <c r="AA16" s="23">
        <f>VLOOKUP(AA$1,[1]South32!$N$3:$X$74,AA2,FALSE)</f>
        <v>203462.01743462018</v>
      </c>
      <c r="AB16" s="23">
        <f>VLOOKUP(AB$1,[1]South32!$N$3:$X$74,AB2,FALSE)</f>
        <v>979871.52563310682</v>
      </c>
      <c r="AC16" s="23">
        <f>VLOOKUP(AC$1,[1]South32!$N$3:$X$74,AC2,FALSE)</f>
        <v>1106687.1921182266</v>
      </c>
      <c r="AD16" s="23">
        <f>VLOOKUP(AD$1,[1]South32!$N$3:$X$74,AD2,FALSE)</f>
        <v>-1518831.7152103558</v>
      </c>
      <c r="AE16" s="23">
        <f>VLOOKUP(AE$1,[1]South32!$N$3:$X$74,AE2,FALSE)</f>
        <v>-774768.84422110557</v>
      </c>
      <c r="AG16" s="21">
        <f t="shared" si="16"/>
        <v>13</v>
      </c>
      <c r="AH16" s="18" t="str">
        <f t="shared" si="5"/>
        <v>SOUTH 32 (June)</v>
      </c>
      <c r="AI16" s="23">
        <f>VLOOKUP(AI$1,[1]South32!$N$3:$X$74,AI2,FALSE)</f>
        <v>-0.04</v>
      </c>
      <c r="AJ16" s="23">
        <f>VLOOKUP(AJ$1,[1]South32!$N$3:$X$74,AJ2,FALSE)</f>
        <v>0.09</v>
      </c>
      <c r="AK16" s="23">
        <f>VLOOKUP(AK$1,[1]South32!$N$3:$X$74,AK2,FALSE)</f>
        <v>0.2</v>
      </c>
      <c r="AL16" s="23">
        <f>VLOOKUP(AL$1,[1]South32!$N$3:$X$74,AL2,FALSE)</f>
        <v>0.46</v>
      </c>
      <c r="AM16" s="23"/>
      <c r="AO16" s="21">
        <f t="shared" si="17"/>
        <v>13</v>
      </c>
      <c r="AP16" s="159" t="str">
        <f t="shared" si="6"/>
        <v>SOUTH 32 (June)</v>
      </c>
      <c r="AQ16" s="23"/>
      <c r="AR16" s="23"/>
      <c r="AS16" s="23"/>
      <c r="AT16" s="23">
        <f>VLOOKUP(AT$1,[1]South32!$N$3:$X$74,AT2,FALSE)</f>
        <v>6000</v>
      </c>
      <c r="AU16" s="23"/>
      <c r="AW16" s="21">
        <f t="shared" si="18"/>
        <v>13</v>
      </c>
      <c r="AX16" s="159" t="str">
        <f t="shared" si="7"/>
        <v>SOUTH 32 (June)</v>
      </c>
      <c r="AY16" s="23">
        <f>VLOOKUP(AY$1,[1]South32!$N$3:$X$74,AY2,FALSE)</f>
        <v>9.4461433910975195E-3</v>
      </c>
      <c r="AZ16" s="23">
        <f>VLOOKUP(AZ$1,[1]South32!$N$3:$X$74,AZ2,FALSE)</f>
        <v>9.1852243441485487E-3</v>
      </c>
      <c r="BA16" s="23">
        <f>VLOOKUP(BA$1,[1]South32!$N$3:$X$74,BA2,FALSE)</f>
        <v>9.4346025928188429E-3</v>
      </c>
      <c r="BB16" s="23">
        <f>VLOOKUP(BB$1,[1]South32!$N$3:$X$74,BB2,FALSE)</f>
        <v>1.0393300433677284E-2</v>
      </c>
      <c r="BC16" s="23">
        <f>VLOOKUP(BC$1,[1]South32!$N$3:$X$74,BC2,FALSE)</f>
        <v>9.3614823423074436E-3</v>
      </c>
      <c r="BE16" s="21">
        <f t="shared" si="19"/>
        <v>13</v>
      </c>
      <c r="BF16" s="159" t="str">
        <f t="shared" si="8"/>
        <v>SOUTH 32 (June)</v>
      </c>
      <c r="BG16" s="23"/>
      <c r="BH16" s="23"/>
      <c r="BI16" s="23"/>
      <c r="BJ16" s="23">
        <f>VLOOKUP(BJ$1,[1]South32!$N$3:$X$74,BJ2,FALSE)</f>
        <v>4.1379310344827586E-2</v>
      </c>
      <c r="BK16" s="23"/>
      <c r="BM16" s="21">
        <f t="shared" si="20"/>
        <v>13</v>
      </c>
      <c r="BN16" s="18" t="str">
        <f t="shared" si="9"/>
        <v>SOUTH 32 (June)</v>
      </c>
      <c r="BO16" s="23">
        <f>VLOOKUP(BO$1,[1]South32!$N$3:$X$74,BO2,FALSE)</f>
        <v>32.44</v>
      </c>
      <c r="BP16" s="23">
        <f>VLOOKUP(BP$1,[1]South32!$N$3:$X$74,BP2,FALSE)</f>
        <v>37.15</v>
      </c>
      <c r="BQ16" s="23">
        <f>VLOOKUP(BQ$1,[1]South32!$N$3:$X$74,BQ2,FALSE)</f>
        <v>25.75</v>
      </c>
      <c r="BR16" s="23">
        <f>VLOOKUP(BR$1,[1]South32!$N$3:$X$74,BR2,FALSE)</f>
        <v>17.649999999999999</v>
      </c>
      <c r="BS16" s="23">
        <f>VLOOKUP(BS$1,[1]South32!$N$3:$X$74,BS2,FALSE)</f>
        <v>18.920000000000002</v>
      </c>
      <c r="BU16" s="17">
        <f t="shared" si="10"/>
        <v>13</v>
      </c>
      <c r="BV16" s="21" t="str">
        <f t="shared" si="10"/>
        <v>SOUTH 32 (June)</v>
      </c>
      <c r="BW16" s="23">
        <f>VLOOKUP(BW$1,[1]South32!$N$3:$X$74,BW2,FALSE)</f>
        <v>2.99</v>
      </c>
      <c r="BX16" s="23">
        <f>VLOOKUP(BX$1,[1]South32!$N$3:$X$74,BX2,FALSE)</f>
        <v>7.38</v>
      </c>
      <c r="BY16" s="23">
        <f>VLOOKUP(BY$1,[1]South32!$N$3:$X$74,BY2,FALSE)</f>
        <v>10.85</v>
      </c>
      <c r="BZ16" s="23">
        <f>VLOOKUP(BZ$1,[1]South32!$N$3:$X$74,BZ2,FALSE)</f>
        <v>-11.92</v>
      </c>
      <c r="CA16" s="23">
        <f>VLOOKUP(CA$1,[1]South32!$N$3:$X$74,CA2,FALSE)</f>
        <v>-1.8</v>
      </c>
      <c r="CC16" s="21">
        <f t="shared" si="21"/>
        <v>13</v>
      </c>
      <c r="CD16" s="159" t="str">
        <f t="shared" si="11"/>
        <v>SOUTH 32 (June)</v>
      </c>
      <c r="CE16" s="23">
        <f>VLOOKUP(CE$1,[1]South32!$N$3:$X$74,CE2,FALSE)</f>
        <v>0.16180918339290623</v>
      </c>
      <c r="CF16" s="23">
        <f>VLOOKUP(CF$1,[1]South32!$N$3:$X$74,CF2,FALSE)</f>
        <v>0.25606040535170221</v>
      </c>
      <c r="CG16" s="23">
        <f>VLOOKUP(CG$1,[1]South32!$N$3:$X$74,CG2,FALSE)</f>
        <v>0.31985611510791367</v>
      </c>
      <c r="CH16" s="23">
        <f>VLOOKUP(CH$1,[1]South32!$N$3:$X$74,CH2,FALSE)</f>
        <v>-0.11562284927735719</v>
      </c>
      <c r="CI16" s="23">
        <f>VLOOKUP(CI$1,[1]South32!$N$3:$X$74,CI2,FALSE)</f>
        <v>4.5523138832997988E-2</v>
      </c>
      <c r="CK16" s="21">
        <f t="shared" si="22"/>
        <v>13</v>
      </c>
      <c r="CL16" s="31" t="str">
        <f t="shared" si="23"/>
        <v>SOUTH 32 (June)</v>
      </c>
      <c r="CM16" s="107">
        <f>'[2]Basic Materials Over Analysis'!$C$16</f>
        <v>0.88888888888888884</v>
      </c>
      <c r="CN16" s="107">
        <f>'[2]Basic Materials Over Analysis'!$C$16</f>
        <v>0.88888888888888884</v>
      </c>
      <c r="CO16" s="107">
        <f>'[2]Basic Materials Over Analysis'!$C$16</f>
        <v>0.88888888888888884</v>
      </c>
      <c r="CP16" s="107">
        <f>'[2]Basic Materials Over Analysis'!$C$16</f>
        <v>0.88888888888888884</v>
      </c>
      <c r="CQ16" s="107">
        <f>'[2]Basic Materials Over Analysis'!$C$16</f>
        <v>0.88888888888888884</v>
      </c>
    </row>
    <row r="17" spans="1:95" ht="18" x14ac:dyDescent="0.25">
      <c r="A17" s="21">
        <f t="shared" si="12"/>
        <v>14</v>
      </c>
      <c r="B17" s="22" t="s">
        <v>157</v>
      </c>
      <c r="C17" s="23">
        <f>VLOOKUP(C$1,'[1]Spanjaard LTD'!$N$3:$X$74,C2,FALSE)</f>
        <v>437</v>
      </c>
      <c r="D17" s="23">
        <f>VLOOKUP(D$1,'[1]Spanjaard LTD'!$N$3:$X$74,D2,FALSE)</f>
        <v>437</v>
      </c>
      <c r="E17" s="23">
        <f>VLOOKUP(E$1,'[1]Spanjaard LTD'!$N$3:$X$74,E2,FALSE)</f>
        <v>437</v>
      </c>
      <c r="F17" s="23">
        <f>VLOOKUP(F$1,'[1]Spanjaard LTD'!$N$3:$X$74,F2,FALSE)</f>
        <v>437</v>
      </c>
      <c r="G17" s="23">
        <f>VLOOKUP(G$1,'[1]Spanjaard LTD'!$N$3:$X$74,G2,FALSE)</f>
        <v>437</v>
      </c>
      <c r="I17" s="21">
        <f t="shared" si="13"/>
        <v>14</v>
      </c>
      <c r="J17" s="18" t="str">
        <f t="shared" si="1"/>
        <v>SPANJAARD (February)</v>
      </c>
      <c r="K17" s="23">
        <f>VLOOKUP(K$1,'[1]Spanjaard LTD'!$N$3:$X$74,K2,FALSE)</f>
        <v>44301</v>
      </c>
      <c r="L17" s="23">
        <f>VLOOKUP(L$1,'[1]Spanjaard LTD'!$N$3:$X$74,L2,FALSE)</f>
        <v>40936</v>
      </c>
      <c r="M17" s="23">
        <f>VLOOKUP(M$1,'[1]Spanjaard LTD'!$N$3:$X$74,M2,FALSE)</f>
        <v>45485</v>
      </c>
      <c r="N17" s="23">
        <f>VLOOKUP(N$1,'[1]Spanjaard LTD'!$N$3:$X$74,N2,FALSE)</f>
        <v>42866</v>
      </c>
      <c r="O17" s="23">
        <f>VLOOKUP(O$1,'[1]Spanjaard LTD'!$N$3:$X$74,O2,FALSE)</f>
        <v>43903</v>
      </c>
      <c r="Q17" s="21">
        <f t="shared" si="14"/>
        <v>14</v>
      </c>
      <c r="R17" s="18" t="str">
        <f t="shared" si="2"/>
        <v>SPANJAARD (February)</v>
      </c>
      <c r="S17" s="101">
        <f t="shared" si="3"/>
        <v>43864</v>
      </c>
      <c r="T17" s="101">
        <f t="shared" si="0"/>
        <v>40499</v>
      </c>
      <c r="U17" s="101">
        <f t="shared" si="0"/>
        <v>45048</v>
      </c>
      <c r="V17" s="101">
        <f t="shared" si="0"/>
        <v>42429</v>
      </c>
      <c r="W17" s="101">
        <f t="shared" si="0"/>
        <v>43466</v>
      </c>
      <c r="Y17" s="21">
        <f t="shared" si="15"/>
        <v>14</v>
      </c>
      <c r="Z17" s="18" t="str">
        <f t="shared" si="4"/>
        <v>SPANJAARD (February)</v>
      </c>
      <c r="AA17" s="23">
        <f>VLOOKUP(AA$1,'[1]Spanjaard LTD'!$N$3:$X$74,AA2,FALSE)</f>
        <v>3281.5143154606976</v>
      </c>
      <c r="AB17" s="23">
        <f>VLOOKUP(AB$1,'[1]Spanjaard LTD'!$N$3:$X$74,AB2,FALSE)</f>
        <v>722645.3209353711</v>
      </c>
      <c r="AC17" s="23">
        <f>VLOOKUP(AC$1,'[1]Spanjaard LTD'!$N$3:$X$74,AC2,FALSE)</f>
        <v>8778651.1627906971</v>
      </c>
      <c r="AD17" s="23">
        <f>VLOOKUP(AD$1,'[1]Spanjaard LTD'!$N$3:$X$74,AD2,FALSE)</f>
        <v>6036.8355199999996</v>
      </c>
      <c r="AE17" s="23">
        <f>VLOOKUP(AE$1,'[1]Spanjaard LTD'!$N$3:$X$74,AE2,FALSE)</f>
        <v>-550.6403406891211</v>
      </c>
      <c r="AG17" s="21">
        <f t="shared" si="16"/>
        <v>14</v>
      </c>
      <c r="AH17" s="18" t="str">
        <f t="shared" si="5"/>
        <v>SPANJAARD (February)</v>
      </c>
      <c r="AI17" s="23">
        <f>VLOOKUP(AI$1,'[1]Spanjaard LTD'!$N$3:$X$74,AI2,FALSE)</f>
        <v>7.0000000000000007E-2</v>
      </c>
      <c r="AJ17" s="23">
        <f>VLOOKUP(AJ$1,'[1]Spanjaard LTD'!$N$3:$X$74,AJ2,FALSE)</f>
        <v>-0.02</v>
      </c>
      <c r="AK17" s="23">
        <f>VLOOKUP(AK$1,'[1]Spanjaard LTD'!$N$3:$X$74,AK2,FALSE)</f>
        <v>-0.05</v>
      </c>
      <c r="AL17" s="23">
        <f>VLOOKUP(AL$1,'[1]Spanjaard LTD'!$N$3:$X$74,AL2,FALSE)</f>
        <v>0.05</v>
      </c>
      <c r="AM17" s="23">
        <f>VLOOKUP(AM$1,'[1]Spanjaard LTD'!$N$3:$X$74,AM2,FALSE)</f>
        <v>0.05</v>
      </c>
      <c r="AO17" s="21">
        <f t="shared" si="17"/>
        <v>14</v>
      </c>
      <c r="AP17" s="159" t="str">
        <f t="shared" si="6"/>
        <v>SPANJAARD (February)</v>
      </c>
      <c r="AQ17" s="23"/>
      <c r="AR17" s="23"/>
      <c r="AS17" s="23"/>
      <c r="AT17" s="23"/>
      <c r="AU17" s="23"/>
      <c r="AW17" s="21">
        <f t="shared" si="18"/>
        <v>14</v>
      </c>
      <c r="AX17" s="159" t="str">
        <f t="shared" si="7"/>
        <v>SPANJAARD (February)</v>
      </c>
      <c r="AY17" s="23">
        <f>VLOOKUP(AY$1,'[1]Spanjaard LTD'!$N$3:$X$74,AY2,FALSE)</f>
        <v>6.1959449879483907E-3</v>
      </c>
      <c r="AZ17" s="23">
        <f>VLOOKUP(AZ$1,'[1]Spanjaard LTD'!$N$3:$X$74,AZ2,FALSE)</f>
        <v>6.7903536577786066E-3</v>
      </c>
      <c r="BA17" s="23">
        <f>VLOOKUP(BA$1,'[1]Spanjaard LTD'!$N$3:$X$74,BA2,FALSE)</f>
        <v>6.3561787293460554E-3</v>
      </c>
      <c r="BB17" s="23">
        <f>VLOOKUP(BB$1,'[1]Spanjaard LTD'!$N$3:$X$74,BB2,FALSE)</f>
        <v>6.0411684200340071E-3</v>
      </c>
      <c r="BC17" s="23">
        <f>VLOOKUP(BC$1,'[1]Spanjaard LTD'!$N$3:$X$74,BC2,FALSE)</f>
        <v>5.45268516669994E-3</v>
      </c>
      <c r="BE17" s="21">
        <f t="shared" si="19"/>
        <v>14</v>
      </c>
      <c r="BF17" s="159" t="str">
        <f t="shared" si="8"/>
        <v>SPANJAARD (February)</v>
      </c>
      <c r="BG17" s="23"/>
      <c r="BH17" s="23"/>
      <c r="BI17" s="23"/>
      <c r="BJ17" s="23"/>
      <c r="BK17" s="23"/>
      <c r="BM17" s="21">
        <f t="shared" si="20"/>
        <v>14</v>
      </c>
      <c r="BN17" s="18" t="str">
        <f t="shared" si="9"/>
        <v>SPANJAARD (February)</v>
      </c>
      <c r="BO17" s="23">
        <f>VLOOKUP(BO$1,'[1]Spanjaard LTD'!$N$3:$X$74,BO2,FALSE)</f>
        <v>2.5099999999999998</v>
      </c>
      <c r="BP17" s="23">
        <f>VLOOKUP(BP$1,'[1]Spanjaard LTD'!$N$3:$X$74,BP2,FALSE)</f>
        <v>2.0099999999999998</v>
      </c>
      <c r="BQ17" s="23">
        <f>VLOOKUP(BQ$1,'[1]Spanjaard LTD'!$N$3:$X$74,BQ2,FALSE)</f>
        <v>2.5</v>
      </c>
      <c r="BR17" s="23">
        <f>VLOOKUP(BR$1,'[1]Spanjaard LTD'!$N$3:$X$74,BR2,FALSE)</f>
        <v>3.75</v>
      </c>
      <c r="BS17" s="23">
        <f>VLOOKUP(BS$1,'[1]Spanjaard LTD'!$N$3:$X$74,BS2,FALSE)</f>
        <v>5.0199999999999996</v>
      </c>
      <c r="BU17" s="17">
        <f t="shared" si="10"/>
        <v>14</v>
      </c>
      <c r="BV17" s="21" t="str">
        <f t="shared" si="10"/>
        <v>SPANJAARD (February)</v>
      </c>
      <c r="BW17" s="23">
        <f>VLOOKUP(BW$1,'[1]Spanjaard LTD'!$N$3:$X$74,BW2,FALSE)</f>
        <v>7.39</v>
      </c>
      <c r="BX17" s="23">
        <f>VLOOKUP(BX$1,'[1]Spanjaard LTD'!$N$3:$X$74,BX2,FALSE)</f>
        <v>-7.01</v>
      </c>
      <c r="BY17" s="23">
        <f>VLOOKUP(BY$1,'[1]Spanjaard LTD'!$N$3:$X$74,BY2,FALSE)</f>
        <v>1.37</v>
      </c>
      <c r="BZ17" s="23">
        <f>VLOOKUP(BZ$1,'[1]Spanjaard LTD'!$N$3:$X$74,BZ2,FALSE)</f>
        <v>10.81</v>
      </c>
      <c r="CA17" s="23">
        <f>VLOOKUP(CA$1,'[1]Spanjaard LTD'!$N$3:$X$74,CA2,FALSE)</f>
        <v>-1.72</v>
      </c>
      <c r="CC17" s="21">
        <f t="shared" si="21"/>
        <v>14</v>
      </c>
      <c r="CD17" s="159" t="str">
        <f t="shared" si="11"/>
        <v>SPANJAARD (February)</v>
      </c>
      <c r="CE17" s="23">
        <f>VLOOKUP(CE$1,'[1]Spanjaard LTD'!$N$3:$X$74,CE2,FALSE)</f>
        <v>5.8656252970438201E-2</v>
      </c>
      <c r="CF17" s="23">
        <f>VLOOKUP(CF$1,'[1]Spanjaard LTD'!$N$3:$X$74,CF2,FALSE)</f>
        <v>-1.3562433080099934E-2</v>
      </c>
      <c r="CG17" s="23">
        <f>VLOOKUP(CG$1,'[1]Spanjaard LTD'!$N$3:$X$74,CG2,FALSE)</f>
        <v>3.1119070426054725E-2</v>
      </c>
      <c r="CH17" s="23">
        <f>VLOOKUP(CH$1,'[1]Spanjaard LTD'!$N$3:$X$74,CH2,FALSE)</f>
        <v>8.7907808464136691E-2</v>
      </c>
      <c r="CI17" s="23">
        <f>VLOOKUP(CI$1,'[1]Spanjaard LTD'!$N$3:$X$74,CI2,FALSE)</f>
        <v>1.0147539889178183E-2</v>
      </c>
      <c r="CK17" s="21">
        <f t="shared" si="22"/>
        <v>14</v>
      </c>
      <c r="CL17" s="31" t="str">
        <f t="shared" si="23"/>
        <v>SPANJAARD (February)</v>
      </c>
      <c r="CM17" s="107">
        <f>'[2]Basic Materials Over Analysis'!$C$17</f>
        <v>0.72222222222222221</v>
      </c>
      <c r="CN17" s="107">
        <f>'[2]Basic Materials Over Analysis'!$C$17</f>
        <v>0.72222222222222221</v>
      </c>
      <c r="CO17" s="107">
        <f>'[2]Basic Materials Over Analysis'!$C$17</f>
        <v>0.72222222222222221</v>
      </c>
      <c r="CP17" s="107">
        <f>'[2]Basic Materials Over Analysis'!$C$17</f>
        <v>0.72222222222222221</v>
      </c>
      <c r="CQ17" s="107">
        <f>'[2]Basic Materials Over Analysis'!$C$17</f>
        <v>0.72222222222222221</v>
      </c>
    </row>
    <row r="18" spans="1:95" ht="18" x14ac:dyDescent="0.25">
      <c r="A18" s="21">
        <f t="shared" si="12"/>
        <v>15</v>
      </c>
      <c r="B18" s="22" t="s">
        <v>158</v>
      </c>
      <c r="C18" s="23">
        <f>VLOOKUP(C$1,'[1]Tharisa PLC'!$N$3:$X$74,C2,FALSE)</f>
        <v>750000</v>
      </c>
      <c r="D18" s="23">
        <f>VLOOKUP(D$1,'[1]Tharisa PLC'!$N$3:$X$74,D2,FALSE)</f>
        <v>804000</v>
      </c>
      <c r="E18" s="23">
        <f>VLOOKUP(E$1,'[1]Tharisa PLC'!$N$3:$X$74,E2,FALSE)</f>
        <v>838000</v>
      </c>
      <c r="F18" s="23">
        <f>VLOOKUP(F$1,'[1]Tharisa PLC'!$N$3:$X$74,F2,FALSE)</f>
        <v>883000</v>
      </c>
      <c r="G18" s="23">
        <f>VLOOKUP(G$1,'[1]Tharisa PLC'!$N$3:$X$74,G2,FALSE)</f>
        <v>919000</v>
      </c>
      <c r="I18" s="21">
        <f t="shared" si="13"/>
        <v>15</v>
      </c>
      <c r="J18" s="18" t="str">
        <f t="shared" si="1"/>
        <v>THARISA (September)</v>
      </c>
      <c r="K18" s="23">
        <f>VLOOKUP(K$1,'[1]Tharisa PLC'!$N$3:$X$74,K2,FALSE)</f>
        <v>288789</v>
      </c>
      <c r="L18" s="23">
        <f>VLOOKUP(L$1,'[1]Tharisa PLC'!$N$3:$X$74,L2,FALSE)</f>
        <v>298334</v>
      </c>
      <c r="M18" s="23">
        <f>VLOOKUP(M$1,'[1]Tharisa PLC'!$N$3:$X$74,M2,FALSE)</f>
        <v>271846</v>
      </c>
      <c r="N18" s="23">
        <f>VLOOKUP(N$1,'[1]Tharisa PLC'!$N$3:$X$74,N2,FALSE)</f>
        <v>201859</v>
      </c>
      <c r="O18" s="23">
        <f>VLOOKUP(O$1,'[1]Tharisa PLC'!$N$3:$X$74,O2,FALSE)</f>
        <v>178948</v>
      </c>
      <c r="Q18" s="21">
        <f t="shared" si="14"/>
        <v>15</v>
      </c>
      <c r="R18" s="18" t="str">
        <f t="shared" si="2"/>
        <v>THARISA (September)</v>
      </c>
      <c r="S18" s="101">
        <f t="shared" si="3"/>
        <v>-461211</v>
      </c>
      <c r="T18" s="101">
        <f t="shared" si="0"/>
        <v>-505666</v>
      </c>
      <c r="U18" s="101">
        <f t="shared" si="0"/>
        <v>-566154</v>
      </c>
      <c r="V18" s="101">
        <f t="shared" si="0"/>
        <v>-681141</v>
      </c>
      <c r="W18" s="101">
        <f t="shared" si="0"/>
        <v>-740052</v>
      </c>
      <c r="Y18" s="21">
        <f t="shared" si="15"/>
        <v>15</v>
      </c>
      <c r="Z18" s="18" t="str">
        <f t="shared" si="4"/>
        <v>THARISA (September)</v>
      </c>
      <c r="AA18" s="23">
        <f>VLOOKUP(AA$1,'[1]Tharisa PLC'!$N$3:$X$74,AA2,FALSE)</f>
        <v>15154.14002689377</v>
      </c>
      <c r="AB18" s="23">
        <f>VLOOKUP(AB$1,'[1]Tharisa PLC'!$N$3:$X$74,AB2,FALSE)</f>
        <v>58009.544957912069</v>
      </c>
      <c r="AC18" s="23">
        <f>VLOOKUP(AC$1,'[1]Tharisa PLC'!$N$3:$X$74,AC2,FALSE)</f>
        <v>72557.201288067794</v>
      </c>
      <c r="AD18" s="23">
        <f>VLOOKUP(AD$1,'[1]Tharisa PLC'!$N$3:$X$74,AD2,FALSE)</f>
        <v>23734.437969496925</v>
      </c>
      <c r="AE18" s="23">
        <f>VLOOKUP(AE$1,'[1]Tharisa PLC'!$N$3:$X$74,AE2,FALSE)</f>
        <v>12678.211171096345</v>
      </c>
      <c r="AG18" s="21">
        <f t="shared" si="16"/>
        <v>15</v>
      </c>
      <c r="AH18" s="18" t="str">
        <f t="shared" si="5"/>
        <v>THARISA (September)</v>
      </c>
      <c r="AI18" s="23">
        <f>VLOOKUP(AI$1,'[1]Tharisa PLC'!$N$3:$X$74,AI2,FALSE)</f>
        <v>-0.16</v>
      </c>
      <c r="AJ18" s="23">
        <f>VLOOKUP(AJ$1,'[1]Tharisa PLC'!$N$3:$X$74,AJ2,FALSE)</f>
        <v>0.16</v>
      </c>
      <c r="AK18" s="23">
        <f>VLOOKUP(AK$1,'[1]Tharisa PLC'!$N$3:$X$74,AK2,FALSE)</f>
        <v>0.59</v>
      </c>
      <c r="AL18" s="23">
        <f>VLOOKUP(AL$1,'[1]Tharisa PLC'!$N$3:$X$74,AL2,FALSE)</f>
        <v>-0.11</v>
      </c>
      <c r="AM18" s="23">
        <f>VLOOKUP(AM$1,'[1]Tharisa PLC'!$N$3:$X$74,AM2,FALSE)</f>
        <v>0.03</v>
      </c>
      <c r="AO18" s="21">
        <f t="shared" si="17"/>
        <v>15</v>
      </c>
      <c r="AP18" s="159" t="str">
        <f t="shared" si="6"/>
        <v>THARISA (September)</v>
      </c>
      <c r="AQ18" s="23"/>
      <c r="AR18" s="23"/>
      <c r="AS18" s="23">
        <f>VLOOKUP(AS$1,'[1]Tharisa PLC'!$N$3:$X$74,AS2,FALSE)</f>
        <v>57000</v>
      </c>
      <c r="AT18" s="23">
        <f>VLOOKUP(AT$1,'[1]Tharisa PLC'!$N$3:$X$74,AT2,FALSE)</f>
        <v>51000</v>
      </c>
      <c r="AU18" s="23">
        <f>VLOOKUP(AU$1,'[1]Tharisa PLC'!$N$3:$X$74,AU2,FALSE)</f>
        <v>63000</v>
      </c>
      <c r="AW18" s="21">
        <f t="shared" si="18"/>
        <v>15</v>
      </c>
      <c r="AX18" s="159" t="str">
        <f t="shared" si="7"/>
        <v>THARISA (September)</v>
      </c>
      <c r="AY18" s="23">
        <f>VLOOKUP(AY$1,'[1]Tharisa PLC'!$N$3:$X$74,AY2,FALSE)</f>
        <v>1.6543472938186968E-3</v>
      </c>
      <c r="AZ18" s="23">
        <f>VLOOKUP(AZ$1,'[1]Tharisa PLC'!$N$3:$X$74,AZ2,FALSE)</f>
        <v>1.7634518033707372E-3</v>
      </c>
      <c r="BA18" s="23">
        <f>VLOOKUP(BA$1,'[1]Tharisa PLC'!$N$3:$X$74,BA2,FALSE)</f>
        <v>2.1782075275525057E-3</v>
      </c>
      <c r="BB18" s="23">
        <f>VLOOKUP(BB$1,'[1]Tharisa PLC'!$N$3:$X$74,BB2,FALSE)</f>
        <v>2.7651472448736738E-3</v>
      </c>
      <c r="BC18" s="23">
        <f>VLOOKUP(BC$1,'[1]Tharisa PLC'!$N$3:$X$74,BC2,FALSE)</f>
        <v>3.0523753059848477E-3</v>
      </c>
      <c r="BE18" s="21">
        <f t="shared" si="19"/>
        <v>15</v>
      </c>
      <c r="BF18" s="159" t="str">
        <f t="shared" si="8"/>
        <v>THARISA (September)</v>
      </c>
      <c r="BG18" s="23"/>
      <c r="BH18" s="23"/>
      <c r="BI18" s="23">
        <f>VLOOKUP(BI$1,'[1]Tharisa PLC'!$N$3:$X$74,BI2,FALSE)</f>
        <v>6.4552661381653456E-2</v>
      </c>
      <c r="BJ18" s="23">
        <f>VLOOKUP(BJ$1,'[1]Tharisa PLC'!$N$3:$X$74,BJ2,FALSE)</f>
        <v>5.5495103373231776E-2</v>
      </c>
      <c r="BK18" s="23">
        <f>VLOOKUP(BK$1,'[1]Tharisa PLC'!$N$3:$X$74,BK2,FALSE)</f>
        <v>5.2023121387283239E-2</v>
      </c>
      <c r="BM18" s="21">
        <f t="shared" si="20"/>
        <v>15</v>
      </c>
      <c r="BN18" s="18" t="str">
        <f t="shared" si="9"/>
        <v>THARISA (September)</v>
      </c>
      <c r="BO18" s="23">
        <f>VLOOKUP(BO$1,'[1]Tharisa PLC'!$N$3:$X$74,BO2,FALSE)</f>
        <v>21.64</v>
      </c>
      <c r="BP18" s="23">
        <f>VLOOKUP(BP$1,'[1]Tharisa PLC'!$N$3:$X$74,BP2,FALSE)</f>
        <v>17.510000000000002</v>
      </c>
      <c r="BQ18" s="23">
        <f>VLOOKUP(BQ$1,'[1]Tharisa PLC'!$N$3:$X$74,BQ2,FALSE)</f>
        <v>17.61</v>
      </c>
      <c r="BR18" s="23">
        <f>VLOOKUP(BR$1,'[1]Tharisa PLC'!$N$3:$X$74,BR2,FALSE)</f>
        <v>14.15</v>
      </c>
      <c r="BS18" s="23">
        <f>VLOOKUP(BS$1,'[1]Tharisa PLC'!$N$3:$X$74,BS2,FALSE)</f>
        <v>5</v>
      </c>
      <c r="BU18" s="17">
        <f t="shared" si="10"/>
        <v>15</v>
      </c>
      <c r="BV18" s="21" t="str">
        <f t="shared" si="10"/>
        <v>THARISA (September)</v>
      </c>
      <c r="BW18" s="23">
        <f>VLOOKUP(BW$1,'[1]Tharisa PLC'!$N$3:$X$74,BW2,FALSE)</f>
        <v>4.2300000000000004</v>
      </c>
      <c r="BX18" s="23">
        <f>VLOOKUP(BX$1,'[1]Tharisa PLC'!$N$3:$X$74,BX2,FALSE)</f>
        <v>15.03</v>
      </c>
      <c r="BY18" s="23">
        <f>VLOOKUP(BY$1,'[1]Tharisa PLC'!$N$3:$X$74,BY2,FALSE)</f>
        <v>25.09</v>
      </c>
      <c r="BZ18" s="23">
        <f>VLOOKUP(BZ$1,'[1]Tharisa PLC'!$N$3:$X$74,BZ2,FALSE)</f>
        <v>11.17</v>
      </c>
      <c r="CA18" s="23">
        <f>VLOOKUP(CA$1,'[1]Tharisa PLC'!$N$3:$X$74,CA2,FALSE)</f>
        <v>5.88</v>
      </c>
      <c r="CC18" s="21">
        <f t="shared" si="21"/>
        <v>15</v>
      </c>
      <c r="CD18" s="159" t="str">
        <f t="shared" si="11"/>
        <v>THARISA (September)</v>
      </c>
      <c r="CE18" s="23">
        <f>VLOOKUP(CE$1,'[1]Tharisa PLC'!$N$3:$X$74,CE2,FALSE)</f>
        <v>0.13829126383481341</v>
      </c>
      <c r="CF18" s="23">
        <f>VLOOKUP(CF$1,'[1]Tharisa PLC'!$N$3:$X$74,CF2,FALSE)</f>
        <v>0.25552837043527915</v>
      </c>
      <c r="CG18" s="23">
        <f>VLOOKUP(CG$1,'[1]Tharisa PLC'!$N$3:$X$74,CG2,FALSE)</f>
        <v>0.32778450276583021</v>
      </c>
      <c r="CH18" s="23">
        <f>VLOOKUP(CH$1,'[1]Tharisa PLC'!$N$3:$X$74,CH2,FALSE)</f>
        <v>0.19680131844318083</v>
      </c>
      <c r="CI18" s="23">
        <f>VLOOKUP(CI$1,'[1]Tharisa PLC'!$N$3:$X$74,CI2,FALSE)</f>
        <v>0.1240811728570155</v>
      </c>
      <c r="CK18" s="21">
        <f t="shared" si="22"/>
        <v>15</v>
      </c>
      <c r="CL18" s="31" t="str">
        <f t="shared" si="23"/>
        <v>THARISA (September)</v>
      </c>
      <c r="CM18" s="107">
        <f>'[2]Basic Materials Over Analysis'!$C$18</f>
        <v>0.5</v>
      </c>
      <c r="CN18" s="107">
        <f>'[2]Basic Materials Over Analysis'!$C$18</f>
        <v>0.5</v>
      </c>
      <c r="CO18" s="107">
        <f>'[2]Basic Materials Over Analysis'!$C$18</f>
        <v>0.5</v>
      </c>
      <c r="CP18" s="107">
        <f>'[2]Basic Materials Over Analysis'!$C$18</f>
        <v>0.5</v>
      </c>
      <c r="CQ18" s="107">
        <f>'[2]Basic Materials Over Analysis'!$C$18</f>
        <v>0.5</v>
      </c>
    </row>
    <row r="19" spans="1:95" ht="18" x14ac:dyDescent="0.25">
      <c r="A19" s="21">
        <f t="shared" si="12"/>
        <v>16</v>
      </c>
      <c r="B19" s="22" t="s">
        <v>159</v>
      </c>
      <c r="C19" s="23">
        <f>VLOOKUP(C$1,'[1]Unicorn Capital Partners'!$N$3:$X$74,C2,FALSE)</f>
        <v>37427</v>
      </c>
      <c r="D19" s="23">
        <f>VLOOKUP(D$1,'[1]Unicorn Capital Partners'!$N$3:$X$74,D2,FALSE)</f>
        <v>37427</v>
      </c>
      <c r="E19" s="23">
        <f>VLOOKUP(E$1,'[1]Unicorn Capital Partners'!$N$3:$X$74,E2,FALSE)</f>
        <v>37427</v>
      </c>
      <c r="F19" s="23">
        <f>VLOOKUP(F$1,'[1]Unicorn Capital Partners'!$N$3:$X$74,F2,FALSE)</f>
        <v>37427</v>
      </c>
      <c r="G19" s="23">
        <f>VLOOKUP(G$1,'[1]Unicorn Capital Partners'!$N$3:$X$74,G2,FALSE)</f>
        <v>37427</v>
      </c>
      <c r="I19" s="21">
        <f t="shared" si="13"/>
        <v>16</v>
      </c>
      <c r="J19" s="18" t="str">
        <f t="shared" si="1"/>
        <v>UNICORN (June)</v>
      </c>
      <c r="K19" s="23">
        <f>VLOOKUP(K$1,'[1]Unicorn Capital Partners'!$N$3:$X$74,K2,FALSE)</f>
        <v>429905</v>
      </c>
      <c r="L19" s="23">
        <f>VLOOKUP(L$1,'[1]Unicorn Capital Partners'!$N$3:$X$74,L2,FALSE)</f>
        <v>182169</v>
      </c>
      <c r="M19" s="23">
        <f>VLOOKUP(M$1,'[1]Unicorn Capital Partners'!$N$3:$X$74,M2,FALSE)</f>
        <v>200004</v>
      </c>
      <c r="N19" s="23">
        <f>VLOOKUP(N$1,'[1]Unicorn Capital Partners'!$N$3:$X$74,N2,FALSE)</f>
        <v>343461</v>
      </c>
      <c r="O19" s="23">
        <f>VLOOKUP(O$1,'[1]Unicorn Capital Partners'!$N$3:$X$74,O2,FALSE)</f>
        <v>732012</v>
      </c>
      <c r="Q19" s="21">
        <f t="shared" si="14"/>
        <v>16</v>
      </c>
      <c r="R19" s="18" t="str">
        <f t="shared" si="2"/>
        <v>UNICORN (June)</v>
      </c>
      <c r="S19" s="101">
        <f t="shared" si="3"/>
        <v>392478</v>
      </c>
      <c r="T19" s="101">
        <f t="shared" si="0"/>
        <v>144742</v>
      </c>
      <c r="U19" s="101">
        <f t="shared" si="0"/>
        <v>162577</v>
      </c>
      <c r="V19" s="101">
        <f t="shared" si="0"/>
        <v>306034</v>
      </c>
      <c r="W19" s="101">
        <f t="shared" si="0"/>
        <v>694585</v>
      </c>
      <c r="Y19" s="21">
        <f t="shared" si="15"/>
        <v>16</v>
      </c>
      <c r="Z19" s="18" t="str">
        <f t="shared" si="4"/>
        <v>UNICORN (June)</v>
      </c>
      <c r="AA19" s="23">
        <f>VLOOKUP(AA$1,'[1]Unicorn Capital Partners'!$N$3:$X$74,AA2,FALSE)</f>
        <v>21357.945463709675</v>
      </c>
      <c r="AB19" s="23">
        <f>VLOOKUP(AB$1,'[1]Unicorn Capital Partners'!$N$3:$X$74,AB2,FALSE)</f>
        <v>-12343.360947376843</v>
      </c>
      <c r="AC19" s="23">
        <f>VLOOKUP(AC$1,'[1]Unicorn Capital Partners'!$N$3:$X$74,AC2,FALSE)</f>
        <v>-49201.195565889284</v>
      </c>
      <c r="AD19" s="23">
        <f>VLOOKUP(AD$1,'[1]Unicorn Capital Partners'!$N$3:$X$74,AD2,FALSE)</f>
        <v>-425545.31750357884</v>
      </c>
      <c r="AE19" s="23">
        <f>VLOOKUP(AE$1,'[1]Unicorn Capital Partners'!$N$3:$X$74,AE2,FALSE)</f>
        <v>-218397.94136284251</v>
      </c>
      <c r="AG19" s="21">
        <f t="shared" si="16"/>
        <v>16</v>
      </c>
      <c r="AH19" s="18" t="str">
        <f t="shared" si="5"/>
        <v>UNICORN (June)</v>
      </c>
      <c r="AI19" s="23">
        <f>VLOOKUP(AI$1,'[1]Unicorn Capital Partners'!$N$3:$X$74,AI2,FALSE)</f>
        <v>-0.06</v>
      </c>
      <c r="AJ19" s="23">
        <f>VLOOKUP(AJ$1,'[1]Unicorn Capital Partners'!$N$3:$X$74,AJ2,FALSE)</f>
        <v>-0.05</v>
      </c>
      <c r="AK19" s="23">
        <f>VLOOKUP(AK$1,'[1]Unicorn Capital Partners'!$N$3:$X$74,AK2,FALSE)</f>
        <v>-0.27</v>
      </c>
      <c r="AL19" s="23">
        <f>VLOOKUP(AL$1,'[1]Unicorn Capital Partners'!$N$3:$X$74,AL2,FALSE)</f>
        <v>0.12</v>
      </c>
      <c r="AM19" s="23">
        <f>VLOOKUP(AM$1,'[1]Unicorn Capital Partners'!$N$3:$X$74,AM2,FALSE)</f>
        <v>-0.14000000000000001</v>
      </c>
      <c r="AO19" s="21">
        <f t="shared" si="17"/>
        <v>16</v>
      </c>
      <c r="AP19" s="159" t="str">
        <f t="shared" si="6"/>
        <v>UNICORN (June)</v>
      </c>
      <c r="AQ19" s="23"/>
      <c r="AR19" s="23"/>
      <c r="AS19" s="23"/>
      <c r="AT19" s="23"/>
      <c r="AU19" s="23"/>
      <c r="AW19" s="21">
        <f t="shared" si="18"/>
        <v>16</v>
      </c>
      <c r="AX19" s="159" t="str">
        <f t="shared" si="7"/>
        <v>UNICORN (June)</v>
      </c>
      <c r="AY19" s="23">
        <f>VLOOKUP(AY$1,'[1]Unicorn Capital Partners'!$N$3:$X$74,AY2,FALSE)</f>
        <v>2.779440443320268E-2</v>
      </c>
      <c r="AZ19" s="23">
        <f>VLOOKUP(AZ$1,'[1]Unicorn Capital Partners'!$N$3:$X$74,AZ2,FALSE)</f>
        <v>4.0027121805353991E-2</v>
      </c>
      <c r="BA19" s="23">
        <f>VLOOKUP(BA$1,'[1]Unicorn Capital Partners'!$N$3:$X$74,BA2,FALSE)</f>
        <v>4.374019769396003E-2</v>
      </c>
      <c r="BB19" s="23">
        <f>VLOOKUP(BB$1,'[1]Unicorn Capital Partners'!$N$3:$X$74,BB2,FALSE)</f>
        <v>3.5885261509756336E-2</v>
      </c>
      <c r="BC19" s="23">
        <f>VLOOKUP(BC$1,'[1]Unicorn Capital Partners'!$N$3:$X$74,BC2,FALSE)</f>
        <v>2.6274979202280203E-2</v>
      </c>
      <c r="BE19" s="21">
        <f t="shared" si="19"/>
        <v>16</v>
      </c>
      <c r="BF19" s="159" t="str">
        <f t="shared" si="8"/>
        <v>UNICORN (June)</v>
      </c>
      <c r="BG19" s="23"/>
      <c r="BH19" s="23"/>
      <c r="BI19" s="23"/>
      <c r="BJ19" s="23"/>
      <c r="BK19" s="23"/>
      <c r="BM19" s="21">
        <f t="shared" si="20"/>
        <v>16</v>
      </c>
      <c r="BN19" s="18" t="str">
        <f t="shared" si="9"/>
        <v>UNICORN (June)</v>
      </c>
      <c r="BO19" s="23">
        <f>VLOOKUP(BO$1,'[1]Unicorn Capital Partners'!$N$3:$X$74,BO2,FALSE)</f>
        <v>0.15</v>
      </c>
      <c r="BP19" s="23">
        <f>VLOOKUP(BP$1,'[1]Unicorn Capital Partners'!$N$3:$X$74,BP2,FALSE)</f>
        <v>0.23</v>
      </c>
      <c r="BQ19" s="23">
        <f>VLOOKUP(BQ$1,'[1]Unicorn Capital Partners'!$N$3:$X$74,BQ2,FALSE)</f>
        <v>0.28000000000000003</v>
      </c>
      <c r="BR19" s="23">
        <f>VLOOKUP(BR$1,'[1]Unicorn Capital Partners'!$N$3:$X$74,BR2,FALSE)</f>
        <v>0.16</v>
      </c>
      <c r="BS19" s="23">
        <f>VLOOKUP(BS$1,'[1]Unicorn Capital Partners'!$N$3:$X$74,BS2,FALSE)</f>
        <v>0.16</v>
      </c>
      <c r="BU19" s="17">
        <f t="shared" si="10"/>
        <v>16</v>
      </c>
      <c r="BV19" s="21" t="str">
        <f t="shared" si="10"/>
        <v>UNICORN (June)</v>
      </c>
      <c r="BW19" s="23">
        <f>VLOOKUP(BW$1,'[1]Unicorn Capital Partners'!$N$3:$X$74,BW2,FALSE)</f>
        <v>3.22</v>
      </c>
      <c r="BX19" s="23">
        <f>VLOOKUP(BX$1,'[1]Unicorn Capital Partners'!$N$3:$X$74,BX2,FALSE)</f>
        <v>-1.33</v>
      </c>
      <c r="BY19" s="23">
        <f>VLOOKUP(BY$1,'[1]Unicorn Capital Partners'!$N$3:$X$74,BY2,FALSE)</f>
        <v>-5.23</v>
      </c>
      <c r="BZ19" s="23">
        <f>VLOOKUP(BZ$1,'[1]Unicorn Capital Partners'!$N$3:$X$74,BZ2,FALSE)</f>
        <v>-35.119999999999997</v>
      </c>
      <c r="CA19" s="23">
        <f>VLOOKUP(CA$1,'[1]Unicorn Capital Partners'!$N$3:$X$74,CA2,FALSE)</f>
        <v>-14.82</v>
      </c>
      <c r="CC19" s="21">
        <f t="shared" si="21"/>
        <v>16</v>
      </c>
      <c r="CD19" s="159" t="str">
        <f t="shared" si="11"/>
        <v>UNICORN (June)</v>
      </c>
      <c r="CE19" s="23">
        <f>VLOOKUP(CE$1,'[1]Unicorn Capital Partners'!$N$3:$X$74,CE2,FALSE)</f>
        <v>9.4401589702879346E-2</v>
      </c>
      <c r="CF19" s="23">
        <f>VLOOKUP(CF$1,'[1]Unicorn Capital Partners'!$N$3:$X$74,CF2,FALSE)</f>
        <v>3.5175751544928732E-2</v>
      </c>
      <c r="CG19" s="23">
        <f>VLOOKUP(CG$1,'[1]Unicorn Capital Partners'!$N$3:$X$74,CG2,FALSE)</f>
        <v>1.5939023976788712E-2</v>
      </c>
      <c r="CH19" s="23">
        <f>VLOOKUP(CH$1,'[1]Unicorn Capital Partners'!$N$3:$X$74,CH2,FALSE)</f>
        <v>-0.1925168442308306</v>
      </c>
      <c r="CI19" s="23">
        <f>VLOOKUP(CI$1,'[1]Unicorn Capital Partners'!$N$3:$X$74,CI2,FALSE)</f>
        <v>-2.581483787621331E-2</v>
      </c>
      <c r="CK19" s="21">
        <f t="shared" si="22"/>
        <v>16</v>
      </c>
      <c r="CL19" s="31" t="str">
        <f t="shared" si="23"/>
        <v>UNICORN (June)</v>
      </c>
      <c r="CM19" s="107">
        <f>'[2]Basic Materials Over Analysis'!$C$19</f>
        <v>1</v>
      </c>
      <c r="CN19" s="107">
        <f>'[2]Basic Materials Over Analysis'!$C$19</f>
        <v>1</v>
      </c>
      <c r="CO19" s="107">
        <f>'[2]Basic Materials Over Analysis'!$C$19</f>
        <v>1</v>
      </c>
      <c r="CP19" s="107">
        <f>'[2]Basic Materials Over Analysis'!$C$19</f>
        <v>1</v>
      </c>
      <c r="CQ19" s="107">
        <f>'[2]Basic Materials Over Analysis'!$C$19</f>
        <v>1</v>
      </c>
    </row>
    <row r="20" spans="1:95" ht="18" x14ac:dyDescent="0.25">
      <c r="A20" s="21">
        <f t="shared" si="12"/>
        <v>17</v>
      </c>
      <c r="B20" s="22" t="s">
        <v>160</v>
      </c>
      <c r="C20" s="23">
        <f>VLOOKUP(C$1,'[1]Wescoal Hold LTD'!$N$3:$X$74,C2,FALSE)</f>
        <v>73637</v>
      </c>
      <c r="D20" s="23">
        <f>VLOOKUP(D$1,'[1]Wescoal Hold LTD'!$N$3:$X$74,D2,FALSE)</f>
        <v>73637</v>
      </c>
      <c r="E20" s="23">
        <f>VLOOKUP(E$1,'[1]Wescoal Hold LTD'!$N$3:$X$74,E2,FALSE)</f>
        <v>73637</v>
      </c>
      <c r="F20" s="23">
        <f>VLOOKUP(F$1,'[1]Wescoal Hold LTD'!$N$3:$X$74,F2,FALSE)</f>
        <v>73637</v>
      </c>
      <c r="G20" s="23">
        <f>VLOOKUP(G$1,'[1]Wescoal Hold LTD'!$N$3:$X$74,G2,FALSE)</f>
        <v>73637</v>
      </c>
      <c r="I20" s="21">
        <f t="shared" si="13"/>
        <v>17</v>
      </c>
      <c r="J20" s="18" t="str">
        <f t="shared" si="1"/>
        <v>WESCOAL (March)</v>
      </c>
      <c r="K20" s="23">
        <f>VLOOKUP(K$1,'[1]Wescoal Hold LTD'!$N$3:$X$74,K2,FALSE)</f>
        <v>1091596</v>
      </c>
      <c r="L20" s="23">
        <f>VLOOKUP(L$1,'[1]Wescoal Hold LTD'!$N$3:$X$74,L2,FALSE)</f>
        <v>1047174</v>
      </c>
      <c r="M20" s="23">
        <f>VLOOKUP(M$1,'[1]Wescoal Hold LTD'!$N$3:$X$74,M2,FALSE)</f>
        <v>684632</v>
      </c>
      <c r="N20" s="23">
        <f>VLOOKUP(N$1,'[1]Wescoal Hold LTD'!$N$3:$X$74,N2,FALSE)</f>
        <v>385061</v>
      </c>
      <c r="O20" s="23">
        <f>VLOOKUP(O$1,'[1]Wescoal Hold LTD'!$N$3:$X$74,O2,FALSE)</f>
        <v>279821</v>
      </c>
      <c r="Q20" s="21">
        <f t="shared" si="14"/>
        <v>17</v>
      </c>
      <c r="R20" s="18" t="str">
        <f t="shared" si="2"/>
        <v>WESCOAL (March)</v>
      </c>
      <c r="S20" s="101">
        <f t="shared" si="3"/>
        <v>1017959</v>
      </c>
      <c r="T20" s="101">
        <f t="shared" si="3"/>
        <v>973537</v>
      </c>
      <c r="U20" s="101">
        <f t="shared" si="3"/>
        <v>610995</v>
      </c>
      <c r="V20" s="101">
        <f t="shared" si="3"/>
        <v>311424</v>
      </c>
      <c r="W20" s="101">
        <f t="shared" si="3"/>
        <v>206184</v>
      </c>
      <c r="Y20" s="21">
        <f t="shared" si="15"/>
        <v>17</v>
      </c>
      <c r="Z20" s="18" t="str">
        <f t="shared" si="4"/>
        <v>WESCOAL (March)</v>
      </c>
      <c r="AA20" s="23">
        <f>VLOOKUP(AA$1,'[1]Wescoal Hold LTD'!$N$3:$X$74,AA2,FALSE)</f>
        <v>134227.25287972688</v>
      </c>
      <c r="AB20" s="23">
        <f>VLOOKUP(AB$1,'[1]Wescoal Hold LTD'!$N$3:$X$74,AB2,FALSE)</f>
        <v>238648.19287696417</v>
      </c>
      <c r="AC20" s="23">
        <f>VLOOKUP(AC$1,'[1]Wescoal Hold LTD'!$N$3:$X$74,AC2,FALSE)</f>
        <v>37108.022503854088</v>
      </c>
      <c r="AD20" s="23">
        <f>VLOOKUP(AD$1,'[1]Wescoal Hold LTD'!$N$3:$X$74,AD2,FALSE)</f>
        <v>65300.223676316178</v>
      </c>
      <c r="AE20" s="23">
        <f>VLOOKUP(AE$1,'[1]Wescoal Hold LTD'!$N$3:$X$74,AE2,FALSE)</f>
        <v>36101.342879486554</v>
      </c>
      <c r="AG20" s="21">
        <f t="shared" si="16"/>
        <v>17</v>
      </c>
      <c r="AH20" s="18" t="str">
        <f t="shared" si="5"/>
        <v>WESCOAL (March)</v>
      </c>
      <c r="AI20" s="23">
        <f>VLOOKUP(AI$1,'[1]Wescoal Hold LTD'!$N$3:$X$74,AI2,FALSE)</f>
        <v>0.12</v>
      </c>
      <c r="AJ20" s="23">
        <f>VLOOKUP(AJ$1,'[1]Wescoal Hold LTD'!$N$3:$X$74,AJ2,FALSE)</f>
        <v>0.67</v>
      </c>
      <c r="AK20" s="23">
        <f>VLOOKUP(AK$1,'[1]Wescoal Hold LTD'!$N$3:$X$74,AK2,FALSE)</f>
        <v>0.33</v>
      </c>
      <c r="AL20" s="23">
        <f>VLOOKUP(AL$1,'[1]Wescoal Hold LTD'!$N$3:$X$74,AL2,FALSE)</f>
        <v>-0.05</v>
      </c>
      <c r="AM20" s="23">
        <f>VLOOKUP(AM$1,'[1]Wescoal Hold LTD'!$N$3:$X$74,AM2,FALSE)</f>
        <v>0.46</v>
      </c>
      <c r="AO20" s="21">
        <f t="shared" si="17"/>
        <v>17</v>
      </c>
      <c r="AP20" s="159" t="str">
        <f t="shared" si="6"/>
        <v>WESCOAL (March)</v>
      </c>
      <c r="AQ20" s="23"/>
      <c r="AR20" s="23"/>
      <c r="AS20" s="23"/>
      <c r="AT20" s="23"/>
      <c r="AU20" s="23"/>
      <c r="AW20" s="21">
        <f t="shared" si="18"/>
        <v>17</v>
      </c>
      <c r="AX20" s="159" t="str">
        <f t="shared" si="7"/>
        <v>WESCOAL (March)</v>
      </c>
      <c r="AY20" s="23">
        <f>VLOOKUP(AY$1,'[1]Wescoal Hold LTD'!$N$3:$X$74,AY2,FALSE)</f>
        <v>2.1967606901045086E-2</v>
      </c>
      <c r="AZ20" s="23">
        <f>VLOOKUP(AZ$1,'[1]Wescoal Hold LTD'!$N$3:$X$74,AZ2,FALSE)</f>
        <v>2.4544038578774276E-2</v>
      </c>
      <c r="BA20" s="23">
        <f>VLOOKUP(BA$1,'[1]Wescoal Hold LTD'!$N$3:$X$74,BA2,FALSE)</f>
        <v>4.6258552118689053E-2</v>
      </c>
      <c r="BB20" s="23">
        <f>VLOOKUP(BB$1,'[1]Wescoal Hold LTD'!$N$3:$X$74,BB2,FALSE)</f>
        <v>7.2195331426739437E-2</v>
      </c>
      <c r="BC20" s="23">
        <f>VLOOKUP(BC$1,'[1]Wescoal Hold LTD'!$N$3:$X$74,BC2,FALSE)</f>
        <v>8.9447574346304001E-2</v>
      </c>
      <c r="BE20" s="21">
        <f t="shared" si="19"/>
        <v>17</v>
      </c>
      <c r="BF20" s="159" t="str">
        <f t="shared" si="8"/>
        <v>WESCOAL (March)</v>
      </c>
      <c r="BG20" s="23"/>
      <c r="BH20" s="23"/>
      <c r="BI20" s="23"/>
      <c r="BJ20" s="23"/>
      <c r="BK20" s="23"/>
      <c r="BM20" s="21">
        <f t="shared" si="20"/>
        <v>17</v>
      </c>
      <c r="BN20" s="18" t="str">
        <f t="shared" si="9"/>
        <v>WESCOAL (March)</v>
      </c>
      <c r="BO20" s="23">
        <f>VLOOKUP(BO$1,'[1]Wescoal Hold LTD'!$N$3:$X$74,BO2,FALSE)</f>
        <v>1.54</v>
      </c>
      <c r="BP20" s="23">
        <f>VLOOKUP(BP$1,'[1]Wescoal Hold LTD'!$N$3:$X$74,BP2,FALSE)</f>
        <v>1.7</v>
      </c>
      <c r="BQ20" s="23">
        <f>VLOOKUP(BQ$1,'[1]Wescoal Hold LTD'!$N$3:$X$74,BQ2,FALSE)</f>
        <v>2.38</v>
      </c>
      <c r="BR20" s="23">
        <f>VLOOKUP(BR$1,'[1]Wescoal Hold LTD'!$N$3:$X$74,BR2,FALSE)</f>
        <v>1.1599999999999999</v>
      </c>
      <c r="BS20" s="23">
        <f>VLOOKUP(BS$1,'[1]Wescoal Hold LTD'!$N$3:$X$74,BS2,FALSE)</f>
        <v>1.89</v>
      </c>
      <c r="BU20" s="17">
        <f t="shared" si="10"/>
        <v>17</v>
      </c>
      <c r="BV20" s="21" t="str">
        <f t="shared" si="10"/>
        <v>WESCOAL (March)</v>
      </c>
      <c r="BW20" s="23">
        <f>VLOOKUP(BW$1,'[1]Wescoal Hold LTD'!$N$3:$X$74,BW2,FALSE)</f>
        <v>6.86</v>
      </c>
      <c r="BX20" s="23">
        <f>VLOOKUP(BX$1,'[1]Wescoal Hold LTD'!$N$3:$X$74,BX2,FALSE)</f>
        <v>11.84</v>
      </c>
      <c r="BY20" s="23">
        <f>VLOOKUP(BY$1,'[1]Wescoal Hold LTD'!$N$3:$X$74,BY2,FALSE)</f>
        <v>8.2100000000000009</v>
      </c>
      <c r="BZ20" s="23">
        <f>VLOOKUP(BZ$1,'[1]Wescoal Hold LTD'!$N$3:$X$74,BZ2,FALSE)</f>
        <v>10.93</v>
      </c>
      <c r="CA20" s="23">
        <f>VLOOKUP(CA$1,'[1]Wescoal Hold LTD'!$N$3:$X$74,CA2,FALSE)</f>
        <v>6.43</v>
      </c>
      <c r="CC20" s="21">
        <f t="shared" si="21"/>
        <v>17</v>
      </c>
      <c r="CD20" s="159" t="str">
        <f t="shared" si="11"/>
        <v>WESCOAL (March)</v>
      </c>
      <c r="CE20" s="23">
        <f>VLOOKUP(CE$1,'[1]Wescoal Hold LTD'!$N$3:$X$74,CE2,FALSE)</f>
        <v>0.11512948059197325</v>
      </c>
      <c r="CF20" s="23">
        <f>VLOOKUP(CF$1,'[1]Wescoal Hold LTD'!$N$3:$X$74,CF2,FALSE)</f>
        <v>0.15269103958342606</v>
      </c>
      <c r="CG20" s="23">
        <f>VLOOKUP(CG$1,'[1]Wescoal Hold LTD'!$N$3:$X$74,CG2,FALSE)</f>
        <v>9.6529305672278826E-2</v>
      </c>
      <c r="CH20" s="23">
        <f>VLOOKUP(CH$1,'[1]Wescoal Hold LTD'!$N$3:$X$74,CH2,FALSE)</f>
        <v>9.4488857579550528E-2</v>
      </c>
      <c r="CI20" s="23">
        <f>VLOOKUP(CI$1,'[1]Wescoal Hold LTD'!$N$3:$X$74,CI2,FALSE)</f>
        <v>6.3980405787961103E-2</v>
      </c>
      <c r="CK20" s="21">
        <f t="shared" si="22"/>
        <v>17</v>
      </c>
      <c r="CL20" s="31" t="str">
        <f t="shared" si="23"/>
        <v>WESCOAL (March)</v>
      </c>
      <c r="CM20" s="107">
        <f>'[2]Basic Materials Over Analysis'!$C$20</f>
        <v>0.94444444444444442</v>
      </c>
      <c r="CN20" s="107">
        <f>'[2]Basic Materials Over Analysis'!$C$20</f>
        <v>0.94444444444444442</v>
      </c>
      <c r="CO20" s="107">
        <f>'[2]Basic Materials Over Analysis'!$C$20</f>
        <v>0.94444444444444442</v>
      </c>
      <c r="CP20" s="107">
        <f>'[2]Basic Materials Over Analysis'!$C$20</f>
        <v>0.94444444444444442</v>
      </c>
      <c r="CQ20" s="107">
        <f>'[2]Basic Materials Over Analysis'!$C$20</f>
        <v>0.94444444444444442</v>
      </c>
    </row>
    <row r="21" spans="1:95" ht="15.75" thickBot="1" x14ac:dyDescent="0.3">
      <c r="A21" s="21">
        <f t="shared" si="12"/>
        <v>18</v>
      </c>
      <c r="B21" s="28" t="s">
        <v>161</v>
      </c>
      <c r="C21" s="109">
        <f>VLOOKUP(C$1,'[1]York Timber Holdings'!$N$3:$X$74,C2,FALSE)</f>
        <v>357630</v>
      </c>
      <c r="D21" s="109">
        <f>VLOOKUP(D$1,'[1]York Timber Holdings'!$N$3:$X$74,D2,FALSE)</f>
        <v>565442</v>
      </c>
      <c r="E21" s="109">
        <f>VLOOKUP(E$1,'[1]York Timber Holdings'!$N$3:$X$74,E2,FALSE)</f>
        <v>565442</v>
      </c>
      <c r="F21" s="109">
        <f>VLOOKUP(F$1,'[1]York Timber Holdings'!$N$3:$X$74,F2,FALSE)</f>
        <v>565442</v>
      </c>
      <c r="G21" s="109">
        <f>VLOOKUP(G$1,'[1]York Timber Holdings'!$N$3:$X$74,G2,FALSE)</f>
        <v>565442</v>
      </c>
      <c r="I21" s="21">
        <f t="shared" si="13"/>
        <v>18</v>
      </c>
      <c r="J21" s="18" t="str">
        <f t="shared" si="1"/>
        <v>YORK (June)</v>
      </c>
      <c r="K21" s="109">
        <f>VLOOKUP(K$1,'[1]York Timber Holdings'!$N$3:$X$74,K2,FALSE)</f>
        <v>2735471</v>
      </c>
      <c r="L21" s="109">
        <f>VLOOKUP(L$1,'[1]York Timber Holdings'!$N$3:$X$74,L2,FALSE)</f>
        <v>2566530</v>
      </c>
      <c r="M21" s="109">
        <f>VLOOKUP(M$1,'[1]York Timber Holdings'!$N$3:$X$74,M2,FALSE)</f>
        <v>2426215</v>
      </c>
      <c r="N21" s="109">
        <f>VLOOKUP(N$1,'[1]York Timber Holdings'!$N$3:$X$74,N2,FALSE)</f>
        <v>2065499</v>
      </c>
      <c r="O21" s="109">
        <f>VLOOKUP(O$1,'[1]York Timber Holdings'!$N$3:$X$74,O2,FALSE)</f>
        <v>1851841</v>
      </c>
      <c r="Q21" s="21">
        <f t="shared" si="14"/>
        <v>18</v>
      </c>
      <c r="R21" s="18" t="str">
        <f t="shared" si="2"/>
        <v>YORK (June)</v>
      </c>
      <c r="S21" s="101">
        <f t="shared" si="3"/>
        <v>2377841</v>
      </c>
      <c r="T21" s="101">
        <f t="shared" si="3"/>
        <v>2001088</v>
      </c>
      <c r="U21" s="101">
        <f t="shared" si="3"/>
        <v>1860773</v>
      </c>
      <c r="V21" s="101">
        <f t="shared" si="3"/>
        <v>1500057</v>
      </c>
      <c r="W21" s="101">
        <f t="shared" si="3"/>
        <v>1286399</v>
      </c>
      <c r="Y21" s="21">
        <f t="shared" si="15"/>
        <v>18</v>
      </c>
      <c r="Z21" s="18" t="str">
        <f t="shared" si="4"/>
        <v>YORK (June)</v>
      </c>
      <c r="AA21" s="109">
        <f>VLOOKUP(AA$1,'[1]York Timber Holdings'!$N$3:$X$74,AA2,FALSE)</f>
        <v>-125664.49455984173</v>
      </c>
      <c r="AB21" s="109">
        <f>VLOOKUP(AB$1,'[1]York Timber Holdings'!$N$3:$X$74,AB2,FALSE)</f>
        <v>196292.61475220008</v>
      </c>
      <c r="AC21" s="109">
        <f>VLOOKUP(AC$1,'[1]York Timber Holdings'!$N$3:$X$74,AC2,FALSE)</f>
        <v>422993.0664501228</v>
      </c>
      <c r="AD21" s="109">
        <f>VLOOKUP(AD$1,'[1]York Timber Holdings'!$N$3:$X$74,AD2,FALSE)</f>
        <v>270271.3054589082</v>
      </c>
      <c r="AE21" s="109">
        <f>VLOOKUP(AE$1,'[1]York Timber Holdings'!$N$3:$X$74,AE2,FALSE)</f>
        <v>141794.11051078056</v>
      </c>
      <c r="AG21" s="21">
        <f t="shared" si="16"/>
        <v>18</v>
      </c>
      <c r="AH21" s="18" t="str">
        <f t="shared" si="5"/>
        <v>YORK (June)</v>
      </c>
      <c r="AI21" s="109">
        <f>VLOOKUP(AI$1,'[1]York Timber Holdings'!$N$3:$X$74,AI2,FALSE)</f>
        <v>-0.12</v>
      </c>
      <c r="AJ21" s="109">
        <f>VLOOKUP(AJ$1,'[1]York Timber Holdings'!$N$3:$X$74,AJ2,FALSE)</f>
        <v>-0.01</v>
      </c>
      <c r="AK21" s="109">
        <f>VLOOKUP(AK$1,'[1]York Timber Holdings'!$N$3:$X$74,AK2,FALSE)</f>
        <v>0.03</v>
      </c>
      <c r="AL21" s="109">
        <f>VLOOKUP(AL$1,'[1]York Timber Holdings'!$N$3:$X$74,AL2,FALSE)</f>
        <v>0.15</v>
      </c>
      <c r="AM21" s="109">
        <f>VLOOKUP(AM$1,'[1]York Timber Holdings'!$N$3:$X$74,AM2,FALSE)</f>
        <v>0.17</v>
      </c>
      <c r="AO21" s="21">
        <f t="shared" si="17"/>
        <v>18</v>
      </c>
      <c r="AP21" s="159" t="str">
        <f t="shared" si="6"/>
        <v>YORK (June)</v>
      </c>
      <c r="AQ21" s="109">
        <f>VLOOKUP(AQ$1,'[1]York Timber Holdings'!$N$3:$X$74,AQ2,FALSE)</f>
        <v>207812</v>
      </c>
      <c r="AR21" s="109"/>
      <c r="AS21" s="109"/>
      <c r="AT21" s="109"/>
      <c r="AU21" s="109"/>
      <c r="AW21" s="21">
        <f t="shared" si="18"/>
        <v>18</v>
      </c>
      <c r="AX21" s="159" t="str">
        <f t="shared" si="7"/>
        <v>YORK (June)</v>
      </c>
      <c r="AY21" s="109">
        <f>VLOOKUP(AY$1,'[1]York Timber Holdings'!$N$3:$X$74,AY2,FALSE)</f>
        <v>6.869527385044473E-2</v>
      </c>
      <c r="AZ21" s="109">
        <f>VLOOKUP(AZ$1,'[1]York Timber Holdings'!$N$3:$X$74,AZ2,FALSE)</f>
        <v>0.1094243899569263</v>
      </c>
      <c r="BA21" s="109">
        <f>VLOOKUP(BA$1,'[1]York Timber Holdings'!$N$3:$X$74,BA2,FALSE)</f>
        <v>0.11126474851882673</v>
      </c>
      <c r="BB21" s="109">
        <f>VLOOKUP(BB$1,'[1]York Timber Holdings'!$N$3:$X$74,BB2,FALSE)</f>
        <v>0.12396085811197126</v>
      </c>
      <c r="BC21" s="109">
        <f>VLOOKUP(BC$1,'[1]York Timber Holdings'!$N$3:$X$74,BC2,FALSE)</f>
        <v>0.13889572589611057</v>
      </c>
      <c r="BE21" s="21">
        <f t="shared" si="19"/>
        <v>18</v>
      </c>
      <c r="BF21" s="159" t="str">
        <f t="shared" si="8"/>
        <v>YORK (June)</v>
      </c>
      <c r="BG21" s="109">
        <f>VLOOKUP(BG$1,'[1]York Timber Holdings'!$N$3:$X$74,BG2,FALSE)</f>
        <v>0.36752133729011993</v>
      </c>
      <c r="BH21" s="109"/>
      <c r="BI21" s="109"/>
      <c r="BJ21" s="109"/>
      <c r="BK21" s="109"/>
      <c r="BM21" s="21">
        <f t="shared" si="20"/>
        <v>18</v>
      </c>
      <c r="BN21" s="18" t="str">
        <f t="shared" si="9"/>
        <v>YORK (June)</v>
      </c>
      <c r="BO21" s="109">
        <f>VLOOKUP(BO$1,'[1]York Timber Holdings'!$N$3:$X$74,BO2,FALSE)</f>
        <v>1.95</v>
      </c>
      <c r="BP21" s="109">
        <f>VLOOKUP(BP$1,'[1]York Timber Holdings'!$N$3:$X$74,BP2,FALSE)</f>
        <v>2.2400000000000002</v>
      </c>
      <c r="BQ21" s="109">
        <f>VLOOKUP(BQ$1,'[1]York Timber Holdings'!$N$3:$X$74,BQ2,FALSE)</f>
        <v>2.62</v>
      </c>
      <c r="BR21" s="109">
        <f>VLOOKUP(BR$1,'[1]York Timber Holdings'!$N$3:$X$74,BR2,FALSE)</f>
        <v>2.75</v>
      </c>
      <c r="BS21" s="109">
        <f>VLOOKUP(BS$1,'[1]York Timber Holdings'!$N$3:$X$74,BS2,FALSE)</f>
        <v>2.62</v>
      </c>
      <c r="BU21" s="17">
        <f t="shared" si="10"/>
        <v>18</v>
      </c>
      <c r="BV21" s="21" t="str">
        <f t="shared" si="10"/>
        <v>YORK (June)</v>
      </c>
      <c r="BW21" s="109">
        <f>VLOOKUP(BW$1,'[1]York Timber Holdings'!$N$3:$X$74,BW2,FALSE)</f>
        <v>2.1</v>
      </c>
      <c r="BX21" s="109">
        <f>VLOOKUP(BX$1,'[1]York Timber Holdings'!$N$3:$X$74,BX2,FALSE)</f>
        <v>5.8</v>
      </c>
      <c r="BY21" s="109">
        <f>VLOOKUP(BY$1,'[1]York Timber Holdings'!$N$3:$X$74,BY2,FALSE)</f>
        <v>13.02</v>
      </c>
      <c r="BZ21" s="109">
        <f>VLOOKUP(BZ$1,'[1]York Timber Holdings'!$N$3:$X$74,BZ2,FALSE)</f>
        <v>9.4700000000000006</v>
      </c>
      <c r="CA21" s="109">
        <f>VLOOKUP(CA$1,'[1]York Timber Holdings'!$N$3:$X$74,CA2,FALSE)</f>
        <v>5.5</v>
      </c>
      <c r="CC21" s="21">
        <f t="shared" si="21"/>
        <v>18</v>
      </c>
      <c r="CD21" s="159" t="str">
        <f t="shared" si="11"/>
        <v>YORK (June)</v>
      </c>
      <c r="CE21" s="109">
        <f>VLOOKUP(CE$1,'[1]York Timber Holdings'!$N$3:$X$75,CE2,FALSE)</f>
        <v>0.25519236848978022</v>
      </c>
      <c r="CF21" s="109">
        <f>VLOOKUP(CF$1,'[1]York Timber Holdings'!$N$3:$X$75,CF2,FALSE)</f>
        <v>0.19162482139998208</v>
      </c>
      <c r="CG21" s="109">
        <f>VLOOKUP(CG$1,'[1]York Timber Holdings'!$N$3:$X$75,CG2,FALSE)</f>
        <v>0.37152288432211827</v>
      </c>
      <c r="CH21" s="109">
        <f>VLOOKUP(CH$1,'[1]York Timber Holdings'!$N$3:$X$75,CH2,FALSE)</f>
        <v>0.24600843906633865</v>
      </c>
      <c r="CI21" s="109">
        <f>VLOOKUP(CI$1,'[1]York Timber Holdings'!$N$3:$X$75,CI2,FALSE)</f>
        <v>0.16074598110746272</v>
      </c>
      <c r="CK21" s="271">
        <f t="shared" si="22"/>
        <v>18</v>
      </c>
      <c r="CL21" s="206" t="str">
        <f t="shared" si="23"/>
        <v>YORK (June)</v>
      </c>
      <c r="CM21" s="272">
        <f>'[2]Basic Materials Over Analysis'!$C$21</f>
        <v>1</v>
      </c>
      <c r="CN21" s="272">
        <f>'[2]Basic Materials Over Analysis'!$C$21</f>
        <v>1</v>
      </c>
      <c r="CO21" s="272">
        <f>'[2]Basic Materials Over Analysis'!$C$21</f>
        <v>1</v>
      </c>
      <c r="CP21" s="272">
        <f>'[2]Basic Materials Over Analysis'!$C$21</f>
        <v>1</v>
      </c>
      <c r="CQ21" s="272">
        <f>'[2]Basic Materials Over Analysis'!$C$21</f>
        <v>1</v>
      </c>
    </row>
    <row r="22" spans="1:95" x14ac:dyDescent="0.25">
      <c r="A22" s="396" t="s">
        <v>11</v>
      </c>
      <c r="B22" s="29" t="s">
        <v>12</v>
      </c>
      <c r="C22" s="30">
        <f>SUM(C4:C21)</f>
        <v>14161734</v>
      </c>
      <c r="D22" s="30">
        <f t="shared" ref="D22" si="24">SUM(D4:D21)</f>
        <v>14518535</v>
      </c>
      <c r="E22" s="30">
        <f t="shared" ref="E22" si="25">SUM(E4:E21)</f>
        <v>15574135</v>
      </c>
      <c r="F22" s="30">
        <f t="shared" ref="F22" si="26">SUM(F4:F21)</f>
        <v>15949304</v>
      </c>
      <c r="G22" s="30">
        <f t="shared" ref="G22" si="27">SUM(G4:G21)</f>
        <v>16904882</v>
      </c>
      <c r="I22" s="396" t="s">
        <v>11</v>
      </c>
      <c r="J22" s="59" t="s">
        <v>12</v>
      </c>
      <c r="K22" s="30">
        <f>SUM(K4:K21)</f>
        <v>190672002</v>
      </c>
      <c r="L22" s="30">
        <f t="shared" ref="L22" si="28">SUM(L4:L21)</f>
        <v>205486049</v>
      </c>
      <c r="M22" s="30">
        <f t="shared" ref="M22" si="29">SUM(M4:M21)</f>
        <v>213536056</v>
      </c>
      <c r="N22" s="30">
        <f t="shared" ref="N22" si="30">SUM(N4:N21)</f>
        <v>196843110</v>
      </c>
      <c r="O22" s="30">
        <f t="shared" ref="O22" si="31">SUM(O4:O21)</f>
        <v>199503856</v>
      </c>
      <c r="Q22" s="396" t="s">
        <v>11</v>
      </c>
      <c r="R22" s="59" t="s">
        <v>12</v>
      </c>
      <c r="S22" s="30">
        <f>SUM(S4:S21)</f>
        <v>176510268</v>
      </c>
      <c r="T22" s="30">
        <f t="shared" ref="T22" si="32">SUM(T4:T21)</f>
        <v>190967514</v>
      </c>
      <c r="U22" s="30">
        <f t="shared" ref="U22" si="33">SUM(U4:U21)</f>
        <v>197961921</v>
      </c>
      <c r="V22" s="30">
        <f t="shared" ref="V22" si="34">SUM(V4:V21)</f>
        <v>180893806</v>
      </c>
      <c r="W22" s="30">
        <f t="shared" ref="W22" si="35">SUM(W4:W21)</f>
        <v>182598974</v>
      </c>
      <c r="Y22" s="396" t="s">
        <v>11</v>
      </c>
      <c r="Z22" s="59" t="s">
        <v>12</v>
      </c>
      <c r="AA22" s="30">
        <f>SUM(AA4:AA21)</f>
        <v>17714060.048248939</v>
      </c>
      <c r="AB22" s="30">
        <f t="shared" ref="AB22" si="36">SUM(AB4:AB21)</f>
        <v>16482799.277800884</v>
      </c>
      <c r="AC22" s="30">
        <f t="shared" ref="AC22" si="37">SUM(AC4:AC21)</f>
        <v>30023781.265716553</v>
      </c>
      <c r="AD22" s="30">
        <f t="shared" ref="AD22" si="38">SUM(AD4:AD21)</f>
        <v>3137802.1995645147</v>
      </c>
      <c r="AE22" s="30">
        <f t="shared" ref="AE22" si="39">SUM(AE4:AE21)</f>
        <v>-14281858.913927477</v>
      </c>
      <c r="AG22" s="396" t="s">
        <v>11</v>
      </c>
      <c r="AH22" s="59" t="s">
        <v>12</v>
      </c>
      <c r="AI22" s="30">
        <f>SUM(AI4:AI21)</f>
        <v>1.3900000000000001</v>
      </c>
      <c r="AJ22" s="30">
        <f t="shared" ref="AJ22" si="40">SUM(AJ4:AJ21)</f>
        <v>2.6700000000000004</v>
      </c>
      <c r="AK22" s="30">
        <f t="shared" ref="AK22" si="41">SUM(AK4:AK21)</f>
        <v>2.3899999999999997</v>
      </c>
      <c r="AL22" s="30">
        <f t="shared" ref="AL22" si="42">SUM(AL4:AL21)</f>
        <v>0.55000000000000004</v>
      </c>
      <c r="AM22" s="30">
        <f t="shared" ref="AM22" si="43">SUM(AM4:AM21)</f>
        <v>-0.41999999999999982</v>
      </c>
      <c r="AO22" s="396" t="s">
        <v>11</v>
      </c>
      <c r="AP22" s="59" t="s">
        <v>12</v>
      </c>
      <c r="AQ22" s="30">
        <f>SUM(AQ4:AQ21)</f>
        <v>761750</v>
      </c>
      <c r="AR22" s="30">
        <f t="shared" ref="AR22" si="44">SUM(AR4:AR21)</f>
        <v>2441700</v>
      </c>
      <c r="AS22" s="30">
        <f t="shared" ref="AS22" si="45">SUM(AS4:AS21)</f>
        <v>354800</v>
      </c>
      <c r="AT22" s="30">
        <f t="shared" ref="AT22" si="46">SUM(AT4:AT21)</f>
        <v>86000</v>
      </c>
      <c r="AU22" s="30">
        <f t="shared" ref="AU22" si="47">SUM(AU4:AU21)</f>
        <v>836000</v>
      </c>
      <c r="AW22" s="396" t="s">
        <v>11</v>
      </c>
      <c r="AX22" s="59" t="s">
        <v>12</v>
      </c>
      <c r="AY22" s="30">
        <f>SUM(AY4:AY21)</f>
        <v>0.72760121676205336</v>
      </c>
      <c r="AZ22" s="30">
        <f t="shared" ref="AZ22" si="48">SUM(AZ4:AZ21)</f>
        <v>0.80917857199002696</v>
      </c>
      <c r="BA22" s="30">
        <f t="shared" ref="BA22" si="49">SUM(BA4:BA21)</f>
        <v>0.77841473501853786</v>
      </c>
      <c r="BB22" s="30">
        <f t="shared" ref="BB22" si="50">SUM(BB4:BB21)</f>
        <v>0.85551036301929118</v>
      </c>
      <c r="BC22" s="30">
        <f t="shared" ref="BC22" si="51">SUM(BC4:BC21)</f>
        <v>0.86816715093903207</v>
      </c>
      <c r="BE22" s="396" t="s">
        <v>11</v>
      </c>
      <c r="BF22" s="59" t="s">
        <v>12</v>
      </c>
      <c r="BG22" s="30">
        <f>SUM(BG4:BG21)</f>
        <v>1.1573562915463995</v>
      </c>
      <c r="BH22" s="30">
        <f t="shared" ref="BH22" si="52">SUM(BH4:BH21)</f>
        <v>1.6718818690121284</v>
      </c>
      <c r="BI22" s="30">
        <f t="shared" ref="BI22" si="53">SUM(BI4:BI21)</f>
        <v>1.0160348911446824</v>
      </c>
      <c r="BJ22" s="30">
        <f t="shared" ref="BJ22" si="54">SUM(BJ4:BJ21)</f>
        <v>0.11478991338572878</v>
      </c>
      <c r="BK22" s="30">
        <f t="shared" ref="BK22" si="55">SUM(BK4:BK21)</f>
        <v>0.35138093364938217</v>
      </c>
      <c r="BM22" s="396" t="s">
        <v>11</v>
      </c>
      <c r="BN22" s="59" t="s">
        <v>12</v>
      </c>
      <c r="BO22" s="30">
        <f>SUM(BO4:BO21)</f>
        <v>1388.4800000000005</v>
      </c>
      <c r="BP22" s="30">
        <f t="shared" ref="BP22" si="56">SUM(BP4:BP21)</f>
        <v>1343.7600000000004</v>
      </c>
      <c r="BQ22" s="30">
        <f t="shared" ref="BQ22" si="57">SUM(BQ4:BQ21)</f>
        <v>1249.5499999999997</v>
      </c>
      <c r="BR22" s="30">
        <f t="shared" ref="BR22" si="58">SUM(BR4:BR21)</f>
        <v>1295.0100000000004</v>
      </c>
      <c r="BS22" s="30">
        <f t="shared" ref="BS22" si="59">SUM(BS4:BS21)</f>
        <v>1161.1200000000001</v>
      </c>
      <c r="BU22" s="396" t="s">
        <v>11</v>
      </c>
      <c r="BV22" s="29" t="s">
        <v>12</v>
      </c>
      <c r="BW22" s="30">
        <f>SUM(BW4:BW21)</f>
        <v>101.94</v>
      </c>
      <c r="BX22" s="30">
        <f t="shared" ref="BX22:CA22" si="60">SUM(BX4:BX21)</f>
        <v>119.97999999999999</v>
      </c>
      <c r="BY22" s="30">
        <f t="shared" si="60"/>
        <v>134.55000000000001</v>
      </c>
      <c r="BZ22" s="30">
        <f t="shared" si="60"/>
        <v>57.629999999999995</v>
      </c>
      <c r="CA22" s="30">
        <f t="shared" si="60"/>
        <v>47.610000000000007</v>
      </c>
      <c r="CC22" s="396" t="s">
        <v>11</v>
      </c>
      <c r="CD22" s="59" t="s">
        <v>12</v>
      </c>
      <c r="CE22" s="30">
        <f>SUM(CE4:CE21)</f>
        <v>3.2885377142506647</v>
      </c>
      <c r="CF22" s="30">
        <f t="shared" ref="CF22" si="61">SUM(CF4:CF21)</f>
        <v>2.9300010392266178</v>
      </c>
      <c r="CG22" s="30">
        <f t="shared" ref="CG22" si="62">SUM(CG4:CG21)</f>
        <v>3.6104819176573102</v>
      </c>
      <c r="CH22" s="30">
        <f t="shared" ref="CH22" si="63">SUM(CH4:CH21)</f>
        <v>2.5170455917240031</v>
      </c>
      <c r="CI22" s="30">
        <f t="shared" ref="CI22" si="64">SUM(CI4:CI21)</f>
        <v>1.7888926619787953</v>
      </c>
      <c r="CK22" s="396" t="s">
        <v>11</v>
      </c>
      <c r="CL22" s="59" t="s">
        <v>12</v>
      </c>
      <c r="CM22" s="30">
        <f>SUM(CM4:CM21)</f>
        <v>15.722222222222223</v>
      </c>
      <c r="CN22" s="30">
        <f t="shared" ref="CN22" si="65">SUM(CN4:CN21)</f>
        <v>14.777777777777779</v>
      </c>
      <c r="CO22" s="30">
        <f t="shared" ref="CO22" si="66">SUM(CO4:CO21)</f>
        <v>13.444444444444445</v>
      </c>
      <c r="CP22" s="30">
        <f t="shared" ref="CP22" si="67">SUM(CP4:CP21)</f>
        <v>13.333333333333332</v>
      </c>
      <c r="CQ22" s="30">
        <f t="shared" ref="CQ22" si="68">SUM(CQ4:CQ21)</f>
        <v>13.222222222222221</v>
      </c>
    </row>
    <row r="23" spans="1:95" x14ac:dyDescent="0.25">
      <c r="A23" s="397"/>
      <c r="B23" s="31" t="s">
        <v>13</v>
      </c>
      <c r="C23" s="278">
        <f>AVERAGE(C4:C21)</f>
        <v>833043.17647058819</v>
      </c>
      <c r="D23" s="278">
        <f t="shared" ref="D23:F23" si="69">AVERAGE(D4:D21)</f>
        <v>854031.4705882353</v>
      </c>
      <c r="E23" s="278">
        <f t="shared" si="69"/>
        <v>865229.72222222225</v>
      </c>
      <c r="F23" s="278">
        <f t="shared" si="69"/>
        <v>886072.4444444445</v>
      </c>
      <c r="G23" s="278">
        <f>AVERAGE(G4:G21)</f>
        <v>939160.11111111112</v>
      </c>
      <c r="I23" s="397"/>
      <c r="J23" s="22" t="s">
        <v>13</v>
      </c>
      <c r="K23" s="278">
        <f t="shared" ref="K23:N23" si="70">AVERAGE(K4:K21)</f>
        <v>10592889</v>
      </c>
      <c r="L23" s="278">
        <f t="shared" si="70"/>
        <v>11415891.611111112</v>
      </c>
      <c r="M23" s="278">
        <f t="shared" si="70"/>
        <v>11863114.222222222</v>
      </c>
      <c r="N23" s="278">
        <f t="shared" si="70"/>
        <v>10935728.333333334</v>
      </c>
      <c r="O23" s="278">
        <f>AVERAGE(O4:O21)</f>
        <v>11083547.555555556</v>
      </c>
      <c r="Q23" s="397"/>
      <c r="R23" s="22" t="s">
        <v>13</v>
      </c>
      <c r="S23" s="278">
        <f t="shared" ref="S23:V23" si="71">AVERAGE(S4:S21)</f>
        <v>9806126</v>
      </c>
      <c r="T23" s="278">
        <f t="shared" si="71"/>
        <v>10609306.333333334</v>
      </c>
      <c r="U23" s="278">
        <f t="shared" si="71"/>
        <v>10997884.5</v>
      </c>
      <c r="V23" s="278">
        <f t="shared" si="71"/>
        <v>10049655.888888888</v>
      </c>
      <c r="W23" s="278">
        <f>AVERAGE(W4:W21)</f>
        <v>10144387.444444444</v>
      </c>
      <c r="Y23" s="397"/>
      <c r="Z23" s="22" t="s">
        <v>13</v>
      </c>
      <c r="AA23" s="278">
        <f t="shared" ref="AA23:AD23" si="72">AVERAGE(AA4:AA21)</f>
        <v>984114.44712494104</v>
      </c>
      <c r="AB23" s="278">
        <f t="shared" si="72"/>
        <v>915711.07098893798</v>
      </c>
      <c r="AC23" s="278">
        <f t="shared" si="72"/>
        <v>1667987.8480953639</v>
      </c>
      <c r="AD23" s="278">
        <f t="shared" si="72"/>
        <v>174322.34442025083</v>
      </c>
      <c r="AE23" s="278">
        <f>AVERAGE(AE4:AE21)</f>
        <v>-793436.60632930428</v>
      </c>
      <c r="AG23" s="397"/>
      <c r="AH23" s="22" t="s">
        <v>13</v>
      </c>
      <c r="AI23" s="172">
        <f t="shared" ref="AI23:AL23" si="73">AVERAGE(AI4:AI21)</f>
        <v>7.7222222222222234E-2</v>
      </c>
      <c r="AJ23" s="172">
        <f t="shared" si="73"/>
        <v>0.14833333333333334</v>
      </c>
      <c r="AK23" s="172">
        <f t="shared" si="73"/>
        <v>0.13277777777777777</v>
      </c>
      <c r="AL23" s="172">
        <f t="shared" si="73"/>
        <v>3.4375000000000003E-2</v>
      </c>
      <c r="AM23" s="172">
        <f>AVERAGE(AM4:AM21)</f>
        <v>-2.4705882352941164E-2</v>
      </c>
      <c r="AO23" s="397"/>
      <c r="AP23" s="22" t="s">
        <v>13</v>
      </c>
      <c r="AQ23" s="172">
        <f t="shared" ref="AQ23:AT23" si="74">AVERAGE(AQ4:AQ21)</f>
        <v>126958.33333333333</v>
      </c>
      <c r="AR23" s="172">
        <f t="shared" si="74"/>
        <v>813900</v>
      </c>
      <c r="AS23" s="172">
        <f t="shared" si="74"/>
        <v>70960</v>
      </c>
      <c r="AT23" s="172">
        <f t="shared" si="74"/>
        <v>21500</v>
      </c>
      <c r="AU23" s="172">
        <f>AVERAGE(AU4:AU21)</f>
        <v>139333.33333333334</v>
      </c>
      <c r="AW23" s="397"/>
      <c r="AX23" s="22" t="s">
        <v>13</v>
      </c>
      <c r="AY23" s="172">
        <f t="shared" ref="AY23:BB23" si="75">AVERAGE(AY4:AY21)</f>
        <v>4.280007157423843E-2</v>
      </c>
      <c r="AZ23" s="172">
        <f t="shared" si="75"/>
        <v>4.7598739528825117E-2</v>
      </c>
      <c r="BA23" s="172">
        <f t="shared" si="75"/>
        <v>4.3245263056585437E-2</v>
      </c>
      <c r="BB23" s="172">
        <f t="shared" si="75"/>
        <v>4.7528353501071735E-2</v>
      </c>
      <c r="BC23" s="172">
        <f>AVERAGE(BC4:BC21)</f>
        <v>4.8231508385501783E-2</v>
      </c>
      <c r="BE23" s="397"/>
      <c r="BF23" s="22" t="s">
        <v>13</v>
      </c>
      <c r="BG23" s="172">
        <f t="shared" ref="BG23:BJ23" si="76">AVERAGE(BG4:BG21)</f>
        <v>0.19289271525773324</v>
      </c>
      <c r="BH23" s="172">
        <f t="shared" si="76"/>
        <v>0.55729395633737611</v>
      </c>
      <c r="BI23" s="172">
        <f t="shared" si="76"/>
        <v>0.20320697822893646</v>
      </c>
      <c r="BJ23" s="172">
        <f t="shared" si="76"/>
        <v>1.9131652230954796E-2</v>
      </c>
      <c r="BK23" s="172">
        <f>AVERAGE(BK4:BK21)</f>
        <v>5.8563488941563692E-2</v>
      </c>
      <c r="BM23" s="397"/>
      <c r="BN23" s="22" t="s">
        <v>13</v>
      </c>
      <c r="BO23" s="278">
        <f t="shared" ref="BO23:BR23" si="77">AVERAGE(BO4:BO21)</f>
        <v>99.177142857142897</v>
      </c>
      <c r="BP23" s="278">
        <f t="shared" si="77"/>
        <v>95.982857142857171</v>
      </c>
      <c r="BQ23" s="278">
        <f t="shared" si="77"/>
        <v>78.096874999999983</v>
      </c>
      <c r="BR23" s="278">
        <f t="shared" si="77"/>
        <v>71.945000000000022</v>
      </c>
      <c r="BS23" s="278">
        <f>AVERAGE(BS4:BS21)</f>
        <v>64.506666666666675</v>
      </c>
      <c r="BU23" s="397"/>
      <c r="BV23" s="31" t="s">
        <v>13</v>
      </c>
      <c r="BW23" s="172">
        <f>AVERAGE(BW4:BW21)/100</f>
        <v>7.2814285714285706E-2</v>
      </c>
      <c r="BX23" s="172">
        <f>AVERAGE(BX4:BX21)/100</f>
        <v>8.5699999999999985E-2</v>
      </c>
      <c r="BY23" s="172">
        <f>AVERAGE(BY4:BY21)/100</f>
        <v>9.6107142857142863E-2</v>
      </c>
      <c r="BZ23" s="172">
        <f>AVERAGE(BZ4:BZ21)/100</f>
        <v>4.1164285714285709E-2</v>
      </c>
      <c r="CA23" s="172">
        <f>AVERAGE(CA4:CA21)/100</f>
        <v>3.4007142857142861E-2</v>
      </c>
      <c r="CC23" s="397"/>
      <c r="CD23" s="22" t="s">
        <v>13</v>
      </c>
      <c r="CE23" s="172">
        <f t="shared" ref="CE23:CH23" si="78">AVERAGE(CE4:CE21)</f>
        <v>0.18269653968059249</v>
      </c>
      <c r="CF23" s="172">
        <f t="shared" si="78"/>
        <v>0.16277783551258987</v>
      </c>
      <c r="CG23" s="172">
        <f t="shared" si="78"/>
        <v>0.20058232875873946</v>
      </c>
      <c r="CH23" s="172">
        <f t="shared" si="78"/>
        <v>0.13983586620688906</v>
      </c>
      <c r="CI23" s="172">
        <f>AVERAGE(CI4:CI21)</f>
        <v>9.938292566548862E-2</v>
      </c>
      <c r="CK23" s="397"/>
      <c r="CL23" s="22" t="s">
        <v>13</v>
      </c>
      <c r="CM23" s="172">
        <f t="shared" ref="CM23:CP23" si="79">AVERAGE(CM4:CM21)</f>
        <v>0.87345679012345689</v>
      </c>
      <c r="CN23" s="172">
        <f t="shared" si="79"/>
        <v>0.86928104575163401</v>
      </c>
      <c r="CO23" s="172">
        <f t="shared" si="79"/>
        <v>0.84027777777777779</v>
      </c>
      <c r="CP23" s="172">
        <f t="shared" si="79"/>
        <v>0.83333333333333326</v>
      </c>
      <c r="CQ23" s="172">
        <f>AVERAGE(CQ4:CQ21)</f>
        <v>0.82638888888888884</v>
      </c>
    </row>
    <row r="24" spans="1:95" x14ac:dyDescent="0.25">
      <c r="A24" s="397"/>
      <c r="B24" s="31" t="s">
        <v>14</v>
      </c>
      <c r="C24" s="32">
        <f>_xlfn.STDEV.P(C4:C21)</f>
        <v>1322157.3765141771</v>
      </c>
      <c r="D24" s="32">
        <f t="shared" ref="D24:G24" si="80">_xlfn.STDEV.P(D4:D21)</f>
        <v>1353073.3231485458</v>
      </c>
      <c r="E24" s="32">
        <f t="shared" si="80"/>
        <v>1324290.3942156178</v>
      </c>
      <c r="F24" s="32">
        <f t="shared" si="80"/>
        <v>1313369.2830859036</v>
      </c>
      <c r="G24" s="32">
        <f t="shared" si="80"/>
        <v>1474109.3426961957</v>
      </c>
      <c r="I24" s="397"/>
      <c r="J24" s="22" t="s">
        <v>14</v>
      </c>
      <c r="K24" s="32">
        <f>_xlfn.STDEV.P(K4:K21)</f>
        <v>14959387.377119713</v>
      </c>
      <c r="L24" s="32">
        <f t="shared" ref="L24:O24" si="81">_xlfn.STDEV.P(L4:L21)</f>
        <v>17069562.242373511</v>
      </c>
      <c r="M24" s="32">
        <f t="shared" si="81"/>
        <v>18002040.601469439</v>
      </c>
      <c r="N24" s="32">
        <f t="shared" si="81"/>
        <v>16709425.216538679</v>
      </c>
      <c r="O24" s="32">
        <f t="shared" si="81"/>
        <v>18139169.863355048</v>
      </c>
      <c r="Q24" s="397"/>
      <c r="R24" s="22" t="s">
        <v>14</v>
      </c>
      <c r="S24" s="32">
        <f>_xlfn.STDEV.P(S4:S21)</f>
        <v>14334418.040067689</v>
      </c>
      <c r="T24" s="32">
        <f t="shared" ref="T24:W24" si="82">_xlfn.STDEV.P(T4:T21)</f>
        <v>16473220.831947295</v>
      </c>
      <c r="U24" s="32">
        <f t="shared" si="82"/>
        <v>16867071.81310441</v>
      </c>
      <c r="V24" s="32">
        <f t="shared" si="82"/>
        <v>15596186.551158722</v>
      </c>
      <c r="W24" s="32">
        <f t="shared" si="82"/>
        <v>17005733.614840709</v>
      </c>
      <c r="Y24" s="397"/>
      <c r="Z24" s="22" t="s">
        <v>14</v>
      </c>
      <c r="AA24" s="32">
        <f>_xlfn.STDEV.P(AA4:AA21)</f>
        <v>2640906.1404582732</v>
      </c>
      <c r="AB24" s="32">
        <f t="shared" ref="AB24:AE24" si="83">_xlfn.STDEV.P(AB4:AB21)</f>
        <v>2421284.2729798048</v>
      </c>
      <c r="AC24" s="32">
        <f t="shared" si="83"/>
        <v>2624502.7882692604</v>
      </c>
      <c r="AD24" s="32">
        <f t="shared" si="83"/>
        <v>1192090.8649367485</v>
      </c>
      <c r="AE24" s="32">
        <f t="shared" si="83"/>
        <v>2662683.575962821</v>
      </c>
      <c r="AG24" s="397"/>
      <c r="AH24" s="22" t="s">
        <v>14</v>
      </c>
      <c r="AI24" s="32">
        <f>_xlfn.STDEV.P(AI4:AI21)</f>
        <v>0.18241605544455405</v>
      </c>
      <c r="AJ24" s="32">
        <f t="shared" ref="AJ24:AM24" si="84">_xlfn.STDEV.P(AJ4:AJ21)</f>
        <v>0.40904020448959405</v>
      </c>
      <c r="AK24" s="32">
        <f t="shared" si="84"/>
        <v>0.19623697566280407</v>
      </c>
      <c r="AL24" s="32">
        <f t="shared" si="84"/>
        <v>0.1790938563295793</v>
      </c>
      <c r="AM24" s="32">
        <f t="shared" si="84"/>
        <v>0.17078082434921646</v>
      </c>
      <c r="AO24" s="397"/>
      <c r="AP24" s="22" t="s">
        <v>14</v>
      </c>
      <c r="AQ24" s="32">
        <f>_xlfn.STDEV.P(AQ4:AQ21)</f>
        <v>113871.42220602244</v>
      </c>
      <c r="AR24" s="32">
        <f t="shared" ref="AR24:AU24" si="85">_xlfn.STDEV.P(AR4:AR21)</f>
        <v>1078536.5486003091</v>
      </c>
      <c r="AS24" s="32">
        <f t="shared" si="85"/>
        <v>105260.84932205325</v>
      </c>
      <c r="AT24" s="32">
        <f t="shared" si="85"/>
        <v>19830.53201505194</v>
      </c>
      <c r="AU24" s="32">
        <f t="shared" si="85"/>
        <v>184527.02301349313</v>
      </c>
      <c r="AW24" s="397"/>
      <c r="AX24" s="22" t="s">
        <v>14</v>
      </c>
      <c r="AY24" s="32">
        <f>_xlfn.STDEV.P(AY4:AY21)</f>
        <v>4.4783606993239369E-2</v>
      </c>
      <c r="AZ24" s="32">
        <f t="shared" ref="AZ24:BC24" si="86">_xlfn.STDEV.P(AZ4:AZ21)</f>
        <v>4.7905030597636067E-2</v>
      </c>
      <c r="BA24" s="32">
        <f t="shared" si="86"/>
        <v>3.8186598694733835E-2</v>
      </c>
      <c r="BB24" s="32">
        <f t="shared" si="86"/>
        <v>3.7557910268490709E-2</v>
      </c>
      <c r="BC24" s="32">
        <f t="shared" si="86"/>
        <v>3.9245909607780682E-2</v>
      </c>
      <c r="BE24" s="397"/>
      <c r="BF24" s="22" t="s">
        <v>14</v>
      </c>
      <c r="BG24" s="32">
        <f>_xlfn.STDEV.P(BG4:BG21)</f>
        <v>0.22464113426128812</v>
      </c>
      <c r="BH24" s="32">
        <f t="shared" ref="BH24:BK24" si="87">_xlfn.STDEV.P(BH4:BH21)</f>
        <v>0.39021035290675277</v>
      </c>
      <c r="BI24" s="32">
        <f t="shared" si="87"/>
        <v>0.33672977498916479</v>
      </c>
      <c r="BJ24" s="32">
        <f t="shared" si="87"/>
        <v>2.2007728669809067E-2</v>
      </c>
      <c r="BK24" s="32">
        <f t="shared" si="87"/>
        <v>4.6670968502811341E-2</v>
      </c>
      <c r="BM24" s="397"/>
      <c r="BN24" s="22" t="s">
        <v>14</v>
      </c>
      <c r="BO24" s="32">
        <f>_xlfn.STDEV.P(BO4:BO21)</f>
        <v>139.50921548816211</v>
      </c>
      <c r="BP24" s="32">
        <f t="shared" ref="BP24:BS24" si="88">_xlfn.STDEV.P(BP4:BP21)</f>
        <v>114.29737563719918</v>
      </c>
      <c r="BQ24" s="32">
        <f t="shared" si="88"/>
        <v>97.862161592131088</v>
      </c>
      <c r="BR24" s="32">
        <f t="shared" si="88"/>
        <v>81.172543130872342</v>
      </c>
      <c r="BS24" s="32">
        <f t="shared" si="88"/>
        <v>90.258711737119555</v>
      </c>
      <c r="BU24" s="397"/>
      <c r="BV24" s="31" t="s">
        <v>14</v>
      </c>
      <c r="BW24" s="172">
        <f>_xlfn.STDEV.P(BW4:BW21)/100</f>
        <v>5.3910823948215746E-2</v>
      </c>
      <c r="BX24" s="172">
        <f>_xlfn.STDEV.P(BX4:BX21)/100</f>
        <v>6.4657327504313078E-2</v>
      </c>
      <c r="BY24" s="172">
        <f>_xlfn.STDEV.P(BY4:BY21)/100</f>
        <v>6.5438089217275897E-2</v>
      </c>
      <c r="BZ24" s="172">
        <f>_xlfn.STDEV.P(BZ4:BZ21)/100</f>
        <v>0.13021671829872614</v>
      </c>
      <c r="CA24" s="172">
        <f>_xlfn.STDEV.P(CA4:CA21)/100</f>
        <v>8.1420605186768247E-2</v>
      </c>
      <c r="CC24" s="397"/>
      <c r="CD24" s="22" t="s">
        <v>14</v>
      </c>
      <c r="CE24" s="32">
        <f>_xlfn.STDEV.P(CE4:CE21)</f>
        <v>0.12976513482430094</v>
      </c>
      <c r="CF24" s="32">
        <f t="shared" ref="CF24:CI24" si="89">_xlfn.STDEV.P(CF4:CF21)</f>
        <v>0.14277310663976209</v>
      </c>
      <c r="CG24" s="32">
        <f t="shared" si="89"/>
        <v>0.14321735920997483</v>
      </c>
      <c r="CH24" s="32">
        <f t="shared" si="89"/>
        <v>0.13754881694652968</v>
      </c>
      <c r="CI24" s="32">
        <f t="shared" si="89"/>
        <v>0.13288514104658511</v>
      </c>
      <c r="CK24" s="397"/>
      <c r="CL24" s="22" t="s">
        <v>14</v>
      </c>
      <c r="CM24" s="32">
        <f>_xlfn.STDEV.P(CM4:CM21)</f>
        <v>0.12395731869150103</v>
      </c>
      <c r="CN24" s="32">
        <f t="shared" ref="CN24:CQ24" si="90">_xlfn.STDEV.P(CN4:CN21)</f>
        <v>0.12631469339926599</v>
      </c>
      <c r="CO24" s="32">
        <f t="shared" si="90"/>
        <v>0.14417041313907425</v>
      </c>
      <c r="CP24" s="32">
        <f t="shared" si="90"/>
        <v>0.14433756729740696</v>
      </c>
      <c r="CQ24" s="32">
        <f t="shared" si="90"/>
        <v>0.15942000393401426</v>
      </c>
    </row>
    <row r="25" spans="1:95" x14ac:dyDescent="0.25">
      <c r="A25" s="397"/>
      <c r="B25" s="31" t="s">
        <v>15</v>
      </c>
      <c r="C25" s="278">
        <f>_xlfn.QUARTILE.EXC(C4:C21,1)</f>
        <v>55532</v>
      </c>
      <c r="D25" s="278">
        <f t="shared" ref="D25:G25" si="91">_xlfn.QUARTILE.EXC(D4:D21,1)</f>
        <v>55532</v>
      </c>
      <c r="E25" s="278">
        <f t="shared" si="91"/>
        <v>64584.5</v>
      </c>
      <c r="F25" s="278">
        <f t="shared" si="91"/>
        <v>42776.75</v>
      </c>
      <c r="G25" s="278">
        <f t="shared" si="91"/>
        <v>36979.75</v>
      </c>
      <c r="I25" s="397"/>
      <c r="J25" s="22" t="s">
        <v>15</v>
      </c>
      <c r="K25" s="278">
        <f>_xlfn.QUARTILE.EXC(K4:K21,1)</f>
        <v>440969.75</v>
      </c>
      <c r="L25" s="278">
        <f t="shared" ref="L25:O25" si="92">_xlfn.QUARTILE.EXC(L4:L21,1)</f>
        <v>373310</v>
      </c>
      <c r="M25" s="278">
        <f t="shared" si="92"/>
        <v>301431.25</v>
      </c>
      <c r="N25" s="278">
        <f t="shared" si="92"/>
        <v>308060.5</v>
      </c>
      <c r="O25" s="278">
        <f t="shared" si="92"/>
        <v>254602.75</v>
      </c>
      <c r="Q25" s="397"/>
      <c r="R25" s="22" t="s">
        <v>15</v>
      </c>
      <c r="S25" s="172">
        <f>_xlfn.QUARTILE.EXC(S4:S21,1)</f>
        <v>364261</v>
      </c>
      <c r="T25" s="172">
        <f t="shared" ref="T25:W25" si="93">_xlfn.QUARTILE.EXC(T4:T21,1)</f>
        <v>254218.75</v>
      </c>
      <c r="U25" s="172">
        <f t="shared" si="93"/>
        <v>206171.5</v>
      </c>
      <c r="V25" s="172">
        <f t="shared" si="93"/>
        <v>262019</v>
      </c>
      <c r="W25" s="172">
        <f t="shared" si="93"/>
        <v>186179.75</v>
      </c>
      <c r="Y25" s="397"/>
      <c r="Z25" s="22" t="s">
        <v>15</v>
      </c>
      <c r="AA25" s="278">
        <f>_xlfn.QUARTILE.EXC(AA4:AA21,1)</f>
        <v>12185.983599035502</v>
      </c>
      <c r="AB25" s="278">
        <f t="shared" ref="AB25:AE25" si="94">_xlfn.QUARTILE.EXC(AB4:AB21,1)</f>
        <v>46877.086942343376</v>
      </c>
      <c r="AC25" s="278">
        <f t="shared" si="94"/>
        <v>40191.357806640866</v>
      </c>
      <c r="AD25" s="278">
        <f t="shared" si="94"/>
        <v>19310.037357122692</v>
      </c>
      <c r="AE25" s="278">
        <f t="shared" si="94"/>
        <v>-1702091.9003414018</v>
      </c>
      <c r="AG25" s="397"/>
      <c r="AH25" s="22" t="s">
        <v>15</v>
      </c>
      <c r="AI25" s="172">
        <f>_xlfn.QUARTILE.EXC(AI4:AI21,1)</f>
        <v>-3.2500000000000001E-2</v>
      </c>
      <c r="AJ25" s="172">
        <f t="shared" ref="AJ25:AM25" si="95">_xlfn.QUARTILE.EXC(AJ4:AJ21,1)</f>
        <v>-2.75E-2</v>
      </c>
      <c r="AK25" s="172">
        <f t="shared" si="95"/>
        <v>1.2499999999999999E-2</v>
      </c>
      <c r="AL25" s="172">
        <f t="shared" si="95"/>
        <v>-0.05</v>
      </c>
      <c r="AM25" s="172">
        <f t="shared" si="95"/>
        <v>-0.16500000000000001</v>
      </c>
      <c r="AO25" s="397"/>
      <c r="AP25" s="22" t="s">
        <v>15</v>
      </c>
      <c r="AQ25" s="172">
        <f>_xlfn.QUARTILE.EXC(AQ4:AQ21,1)</f>
        <v>8203.5</v>
      </c>
      <c r="AR25" s="172">
        <f t="shared" ref="AR25:AU25" si="96">_xlfn.QUARTILE.EXC(AR4:AR21,1)</f>
        <v>31000</v>
      </c>
      <c r="AS25" s="172">
        <f t="shared" si="96"/>
        <v>5500</v>
      </c>
      <c r="AT25" s="172">
        <f t="shared" si="96"/>
        <v>2250</v>
      </c>
      <c r="AU25" s="172">
        <f t="shared" si="96"/>
        <v>12250</v>
      </c>
      <c r="AW25" s="397"/>
      <c r="AX25" s="22" t="s">
        <v>15</v>
      </c>
      <c r="AY25" s="172">
        <f>_xlfn.QUARTILE.EXC(AY4:AY21,1)</f>
        <v>7.8210441895229556E-3</v>
      </c>
      <c r="AZ25" s="172">
        <f t="shared" ref="AZ25:BC25" si="97">_xlfn.QUARTILE.EXC(AZ4:AZ21,1)</f>
        <v>7.9877890009635785E-3</v>
      </c>
      <c r="BA25" s="172">
        <f t="shared" si="97"/>
        <v>1.1036767292968385E-2</v>
      </c>
      <c r="BB25" s="172">
        <f t="shared" si="97"/>
        <v>1.5809565147563737E-2</v>
      </c>
      <c r="BC25" s="172">
        <f t="shared" si="97"/>
        <v>1.5314011442249018E-2</v>
      </c>
      <c r="BE25" s="397"/>
      <c r="BF25" s="22" t="s">
        <v>15</v>
      </c>
      <c r="BG25" s="172">
        <f>_xlfn.QUARTILE.EXC(BG4:BG21,1)</f>
        <v>2.8833910147577378E-2</v>
      </c>
      <c r="BH25" s="172">
        <f t="shared" ref="BH25:BK25" si="98">_xlfn.QUARTILE.EXC(BH4:BH21,1)</f>
        <v>2.0341207349081365E-2</v>
      </c>
      <c r="BI25" s="172">
        <f t="shared" si="98"/>
        <v>2.9594912188335128E-3</v>
      </c>
      <c r="BJ25" s="172">
        <f t="shared" si="98"/>
        <v>0</v>
      </c>
      <c r="BK25" s="172">
        <f t="shared" si="98"/>
        <v>1.5654553325159512E-2</v>
      </c>
      <c r="BM25" s="397"/>
      <c r="BN25" s="22" t="s">
        <v>15</v>
      </c>
      <c r="BO25" s="278">
        <f>_xlfn.QUARTILE.EXC(BO4:BO21,1)</f>
        <v>1.8474999999999999</v>
      </c>
      <c r="BP25" s="278">
        <f t="shared" ref="BP25:BS25" si="99">_xlfn.QUARTILE.EXC(BP4:BP21,1)</f>
        <v>1.9324999999999999</v>
      </c>
      <c r="BQ25" s="278">
        <f t="shared" si="99"/>
        <v>2.5150000000000001</v>
      </c>
      <c r="BR25" s="278">
        <f t="shared" si="99"/>
        <v>3.3425000000000002</v>
      </c>
      <c r="BS25" s="278">
        <f t="shared" si="99"/>
        <v>2.4649999999999999</v>
      </c>
      <c r="BU25" s="397"/>
      <c r="BV25" s="31" t="s">
        <v>15</v>
      </c>
      <c r="BW25" s="172">
        <f>_xlfn.QUARTILE.EXC(BW4:BW21,1)/100</f>
        <v>2.7675000000000002E-2</v>
      </c>
      <c r="BX25" s="172">
        <f>_xlfn.QUARTILE.EXC(BX4:BX21,1)/100</f>
        <v>5.3224999999999995E-2</v>
      </c>
      <c r="BY25" s="172">
        <f>_xlfn.QUARTILE.EXC(BY4:BY21,1)/100</f>
        <v>7.2599999999999998E-2</v>
      </c>
      <c r="BZ25" s="172">
        <f>_xlfn.QUARTILE.EXC(BZ4:BZ21,1)/100</f>
        <v>-3.1999999999999984E-3</v>
      </c>
      <c r="CA25" s="172">
        <f>_xlfn.QUARTILE.EXC(CA4:CA21,1)/100</f>
        <v>-2.495E-2</v>
      </c>
      <c r="CC25" s="397"/>
      <c r="CD25" s="22" t="s">
        <v>15</v>
      </c>
      <c r="CE25" s="172">
        <f>_xlfn.QUARTILE.EXC(CE4:CE21,1)</f>
        <v>6.3768551946533455E-2</v>
      </c>
      <c r="CF25" s="172">
        <f t="shared" ref="CF25:CI25" si="100">_xlfn.QUARTILE.EXC(CF4:CF21,1)</f>
        <v>4.9738158941932328E-2</v>
      </c>
      <c r="CG25" s="172">
        <f t="shared" si="100"/>
        <v>8.2247910230071039E-2</v>
      </c>
      <c r="CH25" s="172">
        <f t="shared" si="100"/>
        <v>7.9816749641621776E-2</v>
      </c>
      <c r="CI25" s="172">
        <f t="shared" si="100"/>
        <v>6.488934300098591E-3</v>
      </c>
      <c r="CK25" s="397"/>
      <c r="CL25" s="22" t="s">
        <v>15</v>
      </c>
      <c r="CM25" s="172">
        <f>_xlfn.QUARTILE.EXC(CM4:CM21,1)</f>
        <v>0.83333333333333337</v>
      </c>
      <c r="CN25" s="172">
        <f t="shared" ref="CN25:CQ25" si="101">_xlfn.QUARTILE.EXC(CN4:CN21,1)</f>
        <v>0.83333333333333337</v>
      </c>
      <c r="CO25" s="172">
        <f t="shared" si="101"/>
        <v>0.75</v>
      </c>
      <c r="CP25" s="172">
        <f t="shared" si="101"/>
        <v>0.73611111111111116</v>
      </c>
      <c r="CQ25" s="172">
        <f t="shared" si="101"/>
        <v>0.73611111111111116</v>
      </c>
    </row>
    <row r="26" spans="1:95" x14ac:dyDescent="0.25">
      <c r="A26" s="397"/>
      <c r="B26" s="31" t="s">
        <v>16</v>
      </c>
      <c r="C26" s="278">
        <f>MEDIAN(C4:C21)</f>
        <v>247000</v>
      </c>
      <c r="D26" s="278">
        <f t="shared" ref="D26:G26" si="102">MEDIAN(D4:D21)</f>
        <v>247000</v>
      </c>
      <c r="E26" s="278">
        <f t="shared" si="102"/>
        <v>236000</v>
      </c>
      <c r="F26" s="278">
        <f t="shared" si="102"/>
        <v>325400</v>
      </c>
      <c r="G26" s="278">
        <f t="shared" si="102"/>
        <v>314150</v>
      </c>
      <c r="I26" s="397"/>
      <c r="J26" s="22" t="s">
        <v>16</v>
      </c>
      <c r="K26" s="278">
        <f>MEDIAN(K4:K21)</f>
        <v>2822085.5</v>
      </c>
      <c r="L26" s="278">
        <f t="shared" ref="L26:O26" si="103">MEDIAN(L4:L21)</f>
        <v>2700450</v>
      </c>
      <c r="M26" s="278">
        <f t="shared" si="103"/>
        <v>3053500</v>
      </c>
      <c r="N26" s="278">
        <f t="shared" si="103"/>
        <v>2971800</v>
      </c>
      <c r="O26" s="278">
        <f t="shared" si="103"/>
        <v>2617500</v>
      </c>
      <c r="Q26" s="397"/>
      <c r="R26" s="22" t="s">
        <v>16</v>
      </c>
      <c r="S26" s="278">
        <f>MEDIAN(S4:S21)</f>
        <v>2734350</v>
      </c>
      <c r="T26" s="278">
        <f t="shared" ref="T26:W26" si="104">MEDIAN(T4:T21)</f>
        <v>2642450</v>
      </c>
      <c r="U26" s="278">
        <f t="shared" si="104"/>
        <v>2951700</v>
      </c>
      <c r="V26" s="278">
        <f t="shared" si="104"/>
        <v>2749900</v>
      </c>
      <c r="W26" s="278">
        <f t="shared" si="104"/>
        <v>2406850</v>
      </c>
      <c r="Y26" s="397"/>
      <c r="Z26" s="22" t="s">
        <v>16</v>
      </c>
      <c r="AA26" s="278">
        <f>MEDIAN(AA4:AA21)</f>
        <v>168844.63515717353</v>
      </c>
      <c r="AB26" s="278">
        <f t="shared" ref="AB26:AE26" si="105">MEDIAN(AB4:AB21)</f>
        <v>310362.10118907591</v>
      </c>
      <c r="AC26" s="278">
        <f t="shared" si="105"/>
        <v>418009.9861398596</v>
      </c>
      <c r="AD26" s="278">
        <f t="shared" si="105"/>
        <v>165874.55071229528</v>
      </c>
      <c r="AE26" s="278">
        <f t="shared" si="105"/>
        <v>22149.642892005177</v>
      </c>
      <c r="AG26" s="397"/>
      <c r="AH26" s="22" t="s">
        <v>16</v>
      </c>
      <c r="AI26" s="172">
        <f>MEDIAN(AI4:AI21)</f>
        <v>4.4999999999999998E-2</v>
      </c>
      <c r="AJ26" s="172">
        <f t="shared" ref="AJ26:AM26" si="106">MEDIAN(AJ4:AJ21)</f>
        <v>6.5000000000000002E-2</v>
      </c>
      <c r="AK26" s="172">
        <f t="shared" si="106"/>
        <v>6.0000000000000005E-2</v>
      </c>
      <c r="AL26" s="172">
        <f t="shared" si="106"/>
        <v>0.03</v>
      </c>
      <c r="AM26" s="172">
        <f t="shared" si="106"/>
        <v>-0.02</v>
      </c>
      <c r="AO26" s="397"/>
      <c r="AP26" s="22" t="s">
        <v>16</v>
      </c>
      <c r="AQ26" s="172">
        <f>MEDIAN(AQ4:AQ21)</f>
        <v>107500</v>
      </c>
      <c r="AR26" s="172">
        <f t="shared" ref="AR26:AU26" si="107">MEDIAN(AR4:AR21)</f>
        <v>71700</v>
      </c>
      <c r="AS26" s="172">
        <f t="shared" si="107"/>
        <v>9000</v>
      </c>
      <c r="AT26" s="172">
        <f t="shared" si="107"/>
        <v>17000</v>
      </c>
      <c r="AU26" s="172">
        <f t="shared" si="107"/>
        <v>78000</v>
      </c>
      <c r="AW26" s="397"/>
      <c r="AX26" s="22" t="s">
        <v>16</v>
      </c>
      <c r="AY26" s="172">
        <f>MEDIAN(AY4:AY21)</f>
        <v>2.779440443320268E-2</v>
      </c>
      <c r="AZ26" s="172">
        <f t="shared" ref="AZ26:BC26" si="108">MEDIAN(AZ4:AZ21)</f>
        <v>3.4086482275029216E-2</v>
      </c>
      <c r="BA26" s="172">
        <f t="shared" si="108"/>
        <v>3.2591274352779358E-2</v>
      </c>
      <c r="BB26" s="172">
        <f t="shared" si="108"/>
        <v>3.8022791874740974E-2</v>
      </c>
      <c r="BC26" s="172">
        <f t="shared" si="108"/>
        <v>3.4847064734281688E-2</v>
      </c>
      <c r="BE26" s="397"/>
      <c r="BF26" s="22" t="s">
        <v>16</v>
      </c>
      <c r="BG26" s="172">
        <f>MEDIAN(BG4:BG21)</f>
        <v>6.3091183727143507E-2</v>
      </c>
      <c r="BH26" s="172">
        <f t="shared" ref="BH26:BK26" si="109">MEDIAN(BH4:BH21)</f>
        <v>0.71550933007035789</v>
      </c>
      <c r="BI26" s="172">
        <f t="shared" si="109"/>
        <v>6.4552661381653456E-2</v>
      </c>
      <c r="BJ26" s="172">
        <f t="shared" si="109"/>
        <v>8.9577498338347106E-3</v>
      </c>
      <c r="BK26" s="172">
        <f t="shared" si="109"/>
        <v>4.4225426733594614E-2</v>
      </c>
      <c r="BM26" s="397"/>
      <c r="BN26" s="22" t="s">
        <v>16</v>
      </c>
      <c r="BO26" s="278">
        <f>MEDIAN(BO4:BO21)</f>
        <v>36.409999999999997</v>
      </c>
      <c r="BP26" s="278">
        <f t="shared" ref="BP26:BS26" si="110">MEDIAN(BP4:BP21)</f>
        <v>44.254999999999995</v>
      </c>
      <c r="BQ26" s="278">
        <f t="shared" si="110"/>
        <v>24.425000000000001</v>
      </c>
      <c r="BR26" s="278">
        <f t="shared" si="110"/>
        <v>44.629999999999995</v>
      </c>
      <c r="BS26" s="278">
        <f t="shared" si="110"/>
        <v>19.21</v>
      </c>
      <c r="BU26" s="397"/>
      <c r="BV26" s="31" t="s">
        <v>16</v>
      </c>
      <c r="BW26" s="172">
        <f>MEDIAN(BW4:BW21)/100</f>
        <v>6.7599999999999993E-2</v>
      </c>
      <c r="BX26" s="172">
        <f>MEDIAN(BX4:BX21)/100</f>
        <v>9.5000000000000001E-2</v>
      </c>
      <c r="BY26" s="172">
        <f>MEDIAN(BY4:BY21)/100</f>
        <v>0.10589999999999999</v>
      </c>
      <c r="BZ26" s="172">
        <f>MEDIAN(BZ4:BZ21)/100</f>
        <v>9.7699999999999995E-2</v>
      </c>
      <c r="CA26" s="172">
        <f>MEDIAN(CA4:CA21)/100</f>
        <v>5.7050000000000003E-2</v>
      </c>
      <c r="CC26" s="397"/>
      <c r="CD26" s="22" t="s">
        <v>16</v>
      </c>
      <c r="CE26" s="172">
        <f>MEDIAN(CE4:CE21)</f>
        <v>0.13856375361586229</v>
      </c>
      <c r="CF26" s="172">
        <f t="shared" ref="CF26:CI26" si="111">MEDIAN(CF4:CF21)</f>
        <v>0.15833403713208077</v>
      </c>
      <c r="CG26" s="172">
        <f t="shared" si="111"/>
        <v>0.1705056905766118</v>
      </c>
      <c r="CH26" s="172">
        <f t="shared" si="111"/>
        <v>0.15232593742083997</v>
      </c>
      <c r="CI26" s="172">
        <f t="shared" si="111"/>
        <v>0.11520176199781534</v>
      </c>
      <c r="CK26" s="397"/>
      <c r="CL26" s="22" t="s">
        <v>16</v>
      </c>
      <c r="CM26" s="172">
        <f>MEDIAN(CM4:CM21)</f>
        <v>0.88888888888888884</v>
      </c>
      <c r="CN26" s="172">
        <f t="shared" ref="CN26:CQ26" si="112">MEDIAN(CN4:CN21)</f>
        <v>0.88888888888888884</v>
      </c>
      <c r="CO26" s="172">
        <f t="shared" si="112"/>
        <v>0.88888888888888884</v>
      </c>
      <c r="CP26" s="172">
        <f t="shared" si="112"/>
        <v>0.86111111111111116</v>
      </c>
      <c r="CQ26" s="172">
        <f t="shared" si="112"/>
        <v>0.86111111111111116</v>
      </c>
    </row>
    <row r="27" spans="1:95" ht="15.75" thickBot="1" x14ac:dyDescent="0.3">
      <c r="A27" s="397"/>
      <c r="B27" s="33" t="s">
        <v>17</v>
      </c>
      <c r="C27" s="279">
        <f>_xlfn.QUARTILE.EXC(C4:C21,3)</f>
        <v>849000</v>
      </c>
      <c r="D27" s="279">
        <f t="shared" ref="D27:G27" si="113">_xlfn.QUARTILE.EXC(D4:D21,3)</f>
        <v>873000</v>
      </c>
      <c r="E27" s="279">
        <f t="shared" si="113"/>
        <v>1009500</v>
      </c>
      <c r="F27" s="279">
        <f t="shared" si="113"/>
        <v>1047500</v>
      </c>
      <c r="G27" s="279">
        <f t="shared" si="113"/>
        <v>1086750</v>
      </c>
      <c r="I27" s="397"/>
      <c r="J27" s="28" t="s">
        <v>17</v>
      </c>
      <c r="K27" s="279">
        <f>_xlfn.QUARTILE.EXC(K4:K21,3)</f>
        <v>13966500</v>
      </c>
      <c r="L27" s="279">
        <f t="shared" ref="L27:O27" si="114">_xlfn.QUARTILE.EXC(L4:L21,3)</f>
        <v>14377250</v>
      </c>
      <c r="M27" s="279">
        <f t="shared" si="114"/>
        <v>14896750</v>
      </c>
      <c r="N27" s="279">
        <f t="shared" si="114"/>
        <v>13147750</v>
      </c>
      <c r="O27" s="279">
        <f t="shared" si="114"/>
        <v>13611750</v>
      </c>
      <c r="Q27" s="397"/>
      <c r="R27" s="28" t="s">
        <v>17</v>
      </c>
      <c r="S27" s="279">
        <f>_xlfn.QUARTILE.EXC(S4:S21,3)</f>
        <v>13045250</v>
      </c>
      <c r="T27" s="279">
        <f t="shared" ref="T27:W27" si="115">_xlfn.QUARTILE.EXC(T4:T21,3)</f>
        <v>14149000</v>
      </c>
      <c r="U27" s="279">
        <f t="shared" si="115"/>
        <v>14262000</v>
      </c>
      <c r="V27" s="279">
        <f t="shared" si="115"/>
        <v>12540000</v>
      </c>
      <c r="W27" s="279">
        <f t="shared" si="115"/>
        <v>12960500</v>
      </c>
      <c r="Y27" s="397"/>
      <c r="Z27" s="28" t="s">
        <v>17</v>
      </c>
      <c r="AA27" s="279">
        <f>_xlfn.QUARTILE.EXC(AA4:AA21,3)</f>
        <v>981332.72585822456</v>
      </c>
      <c r="AB27" s="279">
        <f t="shared" ref="AB27:AE27" si="116">_xlfn.QUARTILE.EXC(AB4:AB21,3)</f>
        <v>1051880.989983185</v>
      </c>
      <c r="AC27" s="279">
        <f t="shared" si="116"/>
        <v>1837023.432235809</v>
      </c>
      <c r="AD27" s="279">
        <f t="shared" si="116"/>
        <v>854652.54747903207</v>
      </c>
      <c r="AE27" s="279">
        <f t="shared" si="116"/>
        <v>399454.302078076</v>
      </c>
      <c r="AG27" s="397"/>
      <c r="AH27" s="28" t="s">
        <v>17</v>
      </c>
      <c r="AI27" s="269">
        <f>_xlfn.QUARTILE.EXC(AI4:AI21,3)</f>
        <v>0.1275</v>
      </c>
      <c r="AJ27" s="269">
        <f t="shared" ref="AJ27:AM27" si="117">_xlfn.QUARTILE.EXC(AJ4:AJ21,3)</f>
        <v>0.17</v>
      </c>
      <c r="AK27" s="269">
        <f t="shared" si="117"/>
        <v>0.26250000000000001</v>
      </c>
      <c r="AL27" s="269">
        <f t="shared" si="117"/>
        <v>0.14249999999999999</v>
      </c>
      <c r="AM27" s="269">
        <f t="shared" si="117"/>
        <v>6.0000000000000005E-2</v>
      </c>
      <c r="AO27" s="397"/>
      <c r="AP27" s="28" t="s">
        <v>17</v>
      </c>
      <c r="AQ27" s="269">
        <f>_xlfn.QUARTILE.EXC(AQ4:AQ21,3)</f>
        <v>236859</v>
      </c>
      <c r="AR27" s="269">
        <f t="shared" ref="AR27:AU27" si="118">_xlfn.QUARTILE.EXC(AR4:AR21,3)</f>
        <v>2339000</v>
      </c>
      <c r="AS27" s="269">
        <f t="shared" si="118"/>
        <v>167400</v>
      </c>
      <c r="AT27" s="269">
        <f t="shared" si="118"/>
        <v>45250</v>
      </c>
      <c r="AU27" s="269">
        <f t="shared" si="118"/>
        <v>224750</v>
      </c>
      <c r="AW27" s="397"/>
      <c r="AX27" s="28" t="s">
        <v>17</v>
      </c>
      <c r="AY27" s="269">
        <f>_xlfn.QUARTILE.EXC(AY4:AY21,3)</f>
        <v>6.1762232606040413E-2</v>
      </c>
      <c r="AZ27" s="269">
        <f t="shared" ref="AZ27:BC27" si="119">_xlfn.QUARTILE.EXC(AZ4:AZ21,3)</f>
        <v>9.4285651121855441E-2</v>
      </c>
      <c r="BA27" s="269">
        <f t="shared" si="119"/>
        <v>7.448691041313299E-2</v>
      </c>
      <c r="BB27" s="269">
        <f t="shared" si="119"/>
        <v>8.5622071410478506E-2</v>
      </c>
      <c r="BC27" s="269">
        <f t="shared" si="119"/>
        <v>8.9378865599614096E-2</v>
      </c>
      <c r="BE27" s="397"/>
      <c r="BF27" s="28" t="s">
        <v>17</v>
      </c>
      <c r="BG27" s="269">
        <f>_xlfn.QUARTILE.EXC(BG4:BG21,3)</f>
        <v>0.42992671725330422</v>
      </c>
      <c r="BH27" s="269">
        <f t="shared" ref="BH27:BK27" si="120">_xlfn.QUARTILE.EXC(BH4:BH21,3)</f>
        <v>0.93603133159268925</v>
      </c>
      <c r="BI27" s="269">
        <f t="shared" si="120"/>
        <v>0.47278162366268095</v>
      </c>
      <c r="BJ27" s="269">
        <f t="shared" si="120"/>
        <v>4.4908258601928631E-2</v>
      </c>
      <c r="BK27" s="269">
        <f t="shared" si="120"/>
        <v>0.11281484145328091</v>
      </c>
      <c r="BM27" s="397"/>
      <c r="BN27" s="28" t="s">
        <v>17</v>
      </c>
      <c r="BO27" s="279">
        <f>_xlfn.QUARTILE.EXC(BO4:BO21,3)</f>
        <v>160.73250000000002</v>
      </c>
      <c r="BP27" s="279">
        <f t="shared" ref="BP27:BS27" si="121">_xlfn.QUARTILE.EXC(BP4:BP21,3)</f>
        <v>187.9725</v>
      </c>
      <c r="BQ27" s="279">
        <f t="shared" si="121"/>
        <v>149.7175</v>
      </c>
      <c r="BR27" s="279">
        <f t="shared" si="121"/>
        <v>134.84</v>
      </c>
      <c r="BS27" s="279">
        <f t="shared" si="121"/>
        <v>91.577500000000001</v>
      </c>
      <c r="BU27" s="397"/>
      <c r="BV27" s="33" t="s">
        <v>17</v>
      </c>
      <c r="BW27" s="269">
        <f>_xlfn.QUARTILE.EXC(BW4:BW21,3)/100</f>
        <v>0.11959999999999998</v>
      </c>
      <c r="BX27" s="269">
        <f>_xlfn.QUARTILE.EXC(BX4:BX21,3)/100</f>
        <v>0.13635</v>
      </c>
      <c r="BY27" s="269">
        <f>_xlfn.QUARTILE.EXC(BY4:BY21,3)/100</f>
        <v>0.11865000000000001</v>
      </c>
      <c r="BZ27" s="269">
        <f>_xlfn.QUARTILE.EXC(BZ4:BZ21,3)/100</f>
        <v>0.1128</v>
      </c>
      <c r="CA27" s="269">
        <f>_xlfn.QUARTILE.EXC(CA4:CA21,3)/100</f>
        <v>0.1074</v>
      </c>
      <c r="CC27" s="397"/>
      <c r="CD27" s="28" t="s">
        <v>17</v>
      </c>
      <c r="CE27" s="269">
        <f>_xlfn.QUARTILE.EXC(CE4:CE21,3)</f>
        <v>0.29615146024931566</v>
      </c>
      <c r="CF27" s="269">
        <f t="shared" ref="CF27:CI27" si="122">_xlfn.QUARTILE.EXC(CF4:CF21,3)</f>
        <v>0.24363101474932194</v>
      </c>
      <c r="CG27" s="269">
        <f t="shared" si="122"/>
        <v>0.32183821202239282</v>
      </c>
      <c r="CH27" s="269">
        <f t="shared" si="122"/>
        <v>0.23214482657826022</v>
      </c>
      <c r="CI27" s="269">
        <f t="shared" si="122"/>
        <v>0.18944448158739222</v>
      </c>
      <c r="CK27" s="397"/>
      <c r="CL27" s="28" t="s">
        <v>17</v>
      </c>
      <c r="CM27" s="269">
        <f>_xlfn.QUARTILE.EXC(CM4:CM21,3)</f>
        <v>0.95833333333333326</v>
      </c>
      <c r="CN27" s="269">
        <f t="shared" ref="CN27:CQ27" si="123">_xlfn.QUARTILE.EXC(CN4:CN21,3)</f>
        <v>0.97222222222222221</v>
      </c>
      <c r="CO27" s="269">
        <f t="shared" si="123"/>
        <v>0.94444444444444442</v>
      </c>
      <c r="CP27" s="269">
        <f t="shared" si="123"/>
        <v>0.94444444444444442</v>
      </c>
      <c r="CQ27" s="269">
        <f t="shared" si="123"/>
        <v>0.94444444444444442</v>
      </c>
    </row>
    <row r="28" spans="1:95" ht="15.75" thickBot="1" x14ac:dyDescent="0.3">
      <c r="A28" s="398"/>
      <c r="B28" s="35" t="s">
        <v>18</v>
      </c>
      <c r="C28" s="103">
        <f t="shared" ref="C28" si="124">(C23/D23)-1</f>
        <v>-2.4575551183366739E-2</v>
      </c>
      <c r="D28" s="103">
        <f t="shared" ref="D28" si="125">(D23/E23)-1</f>
        <v>-1.2942518439179151E-2</v>
      </c>
      <c r="E28" s="103">
        <f t="shared" ref="E28" si="126">(E23/F23)-1</f>
        <v>-2.3522593838577577E-2</v>
      </c>
      <c r="F28" s="103">
        <f>(F23/G23)-1</f>
        <v>-5.6526747717020376E-2</v>
      </c>
      <c r="G28" s="103">
        <v>0</v>
      </c>
      <c r="I28" s="398"/>
      <c r="J28" s="37" t="s">
        <v>18</v>
      </c>
      <c r="K28" s="103">
        <f t="shared" ref="K28" si="127">(K23/L23)-1</f>
        <v>-7.2092714187132034E-2</v>
      </c>
      <c r="L28" s="103">
        <f t="shared" ref="L28" si="128">(L23/M23)-1</f>
        <v>-3.769858426157302E-2</v>
      </c>
      <c r="M28" s="103">
        <f t="shared" ref="M28" si="129">(M23/N23)-1</f>
        <v>8.4803303503993455E-2</v>
      </c>
      <c r="N28" s="103">
        <f>(N23/O23)-1</f>
        <v>-1.3336814903467276E-2</v>
      </c>
      <c r="O28" s="103">
        <v>0</v>
      </c>
      <c r="Q28" s="398"/>
      <c r="R28" s="37" t="s">
        <v>18</v>
      </c>
      <c r="S28" s="103">
        <f t="shared" ref="S28" si="130">(S23/T23)-1</f>
        <v>-7.5705263671181355E-2</v>
      </c>
      <c r="T28" s="103">
        <f t="shared" ref="T28" si="131">(T23/U23)-1</f>
        <v>-3.5332082880727311E-2</v>
      </c>
      <c r="U28" s="103">
        <f t="shared" ref="U28" si="132">(U23/V23)-1</f>
        <v>9.4354336267323591E-2</v>
      </c>
      <c r="V28" s="103">
        <f>(V23/W23)-1</f>
        <v>-9.3383219119292926E-3</v>
      </c>
      <c r="W28" s="103">
        <v>0</v>
      </c>
      <c r="Y28" s="398"/>
      <c r="Z28" s="37" t="s">
        <v>18</v>
      </c>
      <c r="AA28" s="103">
        <f t="shared" ref="AA28" si="133">(AA23/AB23)-1</f>
        <v>7.4699736961932439E-2</v>
      </c>
      <c r="AB28" s="103">
        <f t="shared" ref="AB28" si="134">(AB23/AC23)-1</f>
        <v>-0.45100854779333865</v>
      </c>
      <c r="AC28" s="103">
        <f t="shared" ref="AC28" si="135">(AC23/AD23)-1</f>
        <v>8.5684110585056796</v>
      </c>
      <c r="AD28" s="103">
        <f>(AD23/AE23)-1</f>
        <v>-1.2197054472022946</v>
      </c>
      <c r="AE28" s="103">
        <v>0</v>
      </c>
      <c r="AG28" s="398"/>
      <c r="AH28" s="37" t="s">
        <v>18</v>
      </c>
      <c r="AI28" s="103">
        <f t="shared" ref="AI28" si="136">(AI23/AJ23)-1</f>
        <v>-0.47940074906367036</v>
      </c>
      <c r="AJ28" s="103">
        <f t="shared" ref="AJ28" si="137">(AJ23/AK23)-1</f>
        <v>0.11715481171548126</v>
      </c>
      <c r="AK28" s="103">
        <f t="shared" ref="AK28" si="138">(AK23/AL23)-1</f>
        <v>2.8626262626262622</v>
      </c>
      <c r="AL28" s="103">
        <f>(AL23/AM23)-1</f>
        <v>-2.3913690476190483</v>
      </c>
      <c r="AM28" s="103">
        <v>0</v>
      </c>
      <c r="AO28" s="398"/>
      <c r="AP28" s="37" t="s">
        <v>18</v>
      </c>
      <c r="AQ28" s="103">
        <f t="shared" ref="AQ28" si="139">(AQ23/AR23)-1</f>
        <v>-0.84401236843183025</v>
      </c>
      <c r="AR28" s="103">
        <f t="shared" ref="AR28" si="140">(AR23/AS23)-1</f>
        <v>10.469842164599774</v>
      </c>
      <c r="AS28" s="103">
        <f t="shared" ref="AS28" si="141">(AS23/AT23)-1</f>
        <v>2.3004651162790699</v>
      </c>
      <c r="AT28" s="103">
        <f>(AT23/AU23)-1</f>
        <v>-0.84569377990430628</v>
      </c>
      <c r="AU28" s="103">
        <v>0</v>
      </c>
      <c r="AW28" s="398"/>
      <c r="AX28" s="37" t="s">
        <v>18</v>
      </c>
      <c r="AY28" s="103">
        <f t="shared" ref="AY28" si="142">(AY23/AZ23)-1</f>
        <v>-0.10081502161797129</v>
      </c>
      <c r="AZ28" s="103">
        <f t="shared" ref="AZ28" si="143">(AZ23/BA23)-1</f>
        <v>0.10066944133380007</v>
      </c>
      <c r="BA28" s="103">
        <f t="shared" ref="BA28" si="144">(BA23/BB23)-1</f>
        <v>-9.0116533163508761E-2</v>
      </c>
      <c r="BB28" s="103">
        <f>(BB23/BC23)-1</f>
        <v>-1.4578745470904986E-2</v>
      </c>
      <c r="BC28" s="103">
        <v>0</v>
      </c>
      <c r="BE28" s="398"/>
      <c r="BF28" s="37" t="s">
        <v>18</v>
      </c>
      <c r="BG28" s="103">
        <f t="shared" ref="BG28" si="145">(BG23/BH23)-1</f>
        <v>-0.65387617600331671</v>
      </c>
      <c r="BH28" s="103">
        <f t="shared" ref="BH28" si="146">(BH23/BI23)-1</f>
        <v>1.7424941859502443</v>
      </c>
      <c r="BI28" s="103">
        <f t="shared" ref="BI28" si="147">(BI23/BJ23)-1</f>
        <v>9.6215070071235083</v>
      </c>
      <c r="BJ28" s="103">
        <f>(BJ23/BK23)-1</f>
        <v>-0.67331775178140596</v>
      </c>
      <c r="BK28" s="103">
        <v>0</v>
      </c>
      <c r="BM28" s="398"/>
      <c r="BN28" s="37" t="s">
        <v>18</v>
      </c>
      <c r="BO28" s="103">
        <f t="shared" ref="BO28" si="148">(BO23/BP23)-1</f>
        <v>3.3279752336726975E-2</v>
      </c>
      <c r="BP28" s="103">
        <f t="shared" ref="BP28" si="149">(BP23/BQ23)-1</f>
        <v>0.22902301971566974</v>
      </c>
      <c r="BQ28" s="103">
        <f t="shared" ref="BQ28" si="150">(BQ23/BR23)-1</f>
        <v>8.5508026965042117E-2</v>
      </c>
      <c r="BR28" s="103">
        <f>(BR23/BS23)-1</f>
        <v>0.11531107895824744</v>
      </c>
      <c r="BS28" s="103">
        <v>0</v>
      </c>
      <c r="BU28" s="398"/>
      <c r="BV28" s="35" t="s">
        <v>18</v>
      </c>
      <c r="BW28" s="103">
        <f t="shared" ref="BW28:BY28" si="151">(BW23/BX23)-1</f>
        <v>-0.15035839306551091</v>
      </c>
      <c r="BX28" s="103">
        <f t="shared" si="151"/>
        <v>-0.10828688219992588</v>
      </c>
      <c r="BY28" s="103">
        <f t="shared" si="151"/>
        <v>1.3347214992191572</v>
      </c>
      <c r="BZ28" s="103">
        <f>(BZ23/CA23)-1</f>
        <v>0.21045998739760519</v>
      </c>
      <c r="CA28" s="103">
        <v>0</v>
      </c>
      <c r="CC28" s="398"/>
      <c r="CD28" s="37" t="s">
        <v>18</v>
      </c>
      <c r="CE28" s="103">
        <f t="shared" ref="CE28" si="152">(CE23/CF23)-1</f>
        <v>0.12236742247664312</v>
      </c>
      <c r="CF28" s="103">
        <f t="shared" ref="CF28" si="153">(CF23/CG23)-1</f>
        <v>-0.18847369795781388</v>
      </c>
      <c r="CG28" s="103">
        <f t="shared" ref="CG28" si="154">(CG23/CH23)-1</f>
        <v>0.43441260242901625</v>
      </c>
      <c r="CH28" s="103">
        <f>(CH23/CI23)-1</f>
        <v>0.40704115189323709</v>
      </c>
      <c r="CI28" s="103">
        <v>0</v>
      </c>
      <c r="CK28" s="398"/>
      <c r="CL28" s="37" t="s">
        <v>18</v>
      </c>
      <c r="CM28" s="103">
        <f t="shared" ref="CM28" si="155">(CM23/CN23)-1</f>
        <v>4.8036758563074766E-3</v>
      </c>
      <c r="CN28" s="103">
        <f t="shared" ref="CN28" si="156">(CN23/CO23)-1</f>
        <v>3.4516285853184225E-2</v>
      </c>
      <c r="CO28" s="103">
        <f t="shared" ref="CO28" si="157">(CO23/CP23)-1</f>
        <v>8.3333333333335258E-3</v>
      </c>
      <c r="CP28" s="103">
        <f>(CP23/CQ23)-1</f>
        <v>8.4033613445377853E-3</v>
      </c>
      <c r="CQ28" s="103">
        <v>0</v>
      </c>
    </row>
    <row r="29" spans="1:95" ht="15.75" thickBot="1" x14ac:dyDescent="0.3">
      <c r="AH29" s="370" t="s">
        <v>301</v>
      </c>
      <c r="AX29" s="356" t="s">
        <v>300</v>
      </c>
      <c r="AY29" s="328">
        <f>MAX(AY4:AY21)</f>
        <v>0.14144700193854587</v>
      </c>
      <c r="AZ29" s="328">
        <f t="shared" ref="AZ29:BC29" si="158">MAX(AZ4:AZ21)</f>
        <v>0.15308641975308643</v>
      </c>
      <c r="BA29" s="328">
        <f t="shared" si="158"/>
        <v>0.12356702462923567</v>
      </c>
      <c r="BB29" s="328">
        <f t="shared" si="158"/>
        <v>0.12396085811197126</v>
      </c>
      <c r="BC29" s="328">
        <f t="shared" si="158"/>
        <v>0.13889572589611057</v>
      </c>
      <c r="BF29" s="356" t="s">
        <v>300</v>
      </c>
      <c r="BG29" s="328">
        <f>MAX(BG4:BG21)</f>
        <v>0.6171428571428571</v>
      </c>
      <c r="BH29" s="328">
        <f t="shared" ref="BH29:BK29" si="159">MAX(BH4:BH21)</f>
        <v>0.93603133159268925</v>
      </c>
      <c r="BI29" s="328">
        <f t="shared" si="159"/>
        <v>0.87413467589679039</v>
      </c>
      <c r="BJ29" s="328">
        <f t="shared" si="159"/>
        <v>5.5495103373231776E-2</v>
      </c>
      <c r="BK29" s="328">
        <f t="shared" si="159"/>
        <v>0.13435795736241943</v>
      </c>
    </row>
    <row r="30" spans="1:95" ht="15" customHeight="1" thickBot="1" x14ac:dyDescent="0.3">
      <c r="B30" s="133" t="s">
        <v>35</v>
      </c>
      <c r="C30" s="134" t="s">
        <v>35</v>
      </c>
      <c r="D30" s="135" t="s">
        <v>35</v>
      </c>
      <c r="E30" s="38"/>
      <c r="F30" s="38"/>
      <c r="G30" s="38"/>
      <c r="H30" s="38"/>
      <c r="I30" s="38"/>
    </row>
    <row r="31" spans="1:95" ht="15.75" thickBot="1" x14ac:dyDescent="0.3">
      <c r="A31" s="399" t="s">
        <v>19</v>
      </c>
      <c r="B31" s="35" t="s">
        <v>20</v>
      </c>
      <c r="C31" s="37" t="s">
        <v>21</v>
      </c>
      <c r="D31" s="37" t="s">
        <v>22</v>
      </c>
    </row>
    <row r="32" spans="1:95" ht="14.45" customHeight="1" x14ac:dyDescent="0.25">
      <c r="A32" s="400"/>
      <c r="B32" s="39" t="s">
        <v>23</v>
      </c>
      <c r="C32" s="40">
        <f>COUNTA('[1]Basic Materials Overview'!C4:C43)</f>
        <v>40</v>
      </c>
      <c r="D32" s="40">
        <f>C32*5</f>
        <v>200</v>
      </c>
    </row>
    <row r="33" spans="1:8" ht="14.45" customHeight="1" thickBot="1" x14ac:dyDescent="0.3">
      <c r="A33" s="400"/>
      <c r="B33" s="31" t="s">
        <v>162</v>
      </c>
      <c r="C33" s="22">
        <f>A21</f>
        <v>18</v>
      </c>
      <c r="D33" s="41">
        <f>SUM('[1]Basic Materials Overview'!O4,'[1]Basic Materials Overview'!O8,'[1]Basic Materials Overview'!O9,'[1]Basic Materials Overview'!O12,'[1]Basic Materials Overview'!O17,'[1]Basic Materials Overview'!O18,'[1]Basic Materials Overview'!O19,'[1]Basic Materials Overview'!O22,'[1]Basic Materials Overview'!O27,'[1]Basic Materials Overview'!O29,'[1]Basic Materials Overview'!O35,'[1]Basic Materials Overview'!O31,'[1]Basic Materials Overview'!O37,'[1]Basic Materials Overview'!O38,'[1]Basic Materials Overview'!O39,'[1]Basic Materials Overview'!O40,'[1]Basic Materials Overview'!O41,'[1]Basic Materials Overview'!O43)</f>
        <v>88</v>
      </c>
    </row>
    <row r="34" spans="1:8" ht="14.45" customHeight="1" thickBot="1" x14ac:dyDescent="0.3">
      <c r="A34" s="400"/>
      <c r="B34" s="358" t="s">
        <v>291</v>
      </c>
      <c r="C34" s="34">
        <f>C33-(COUNTIFS(C4:C21,"&gt;0"))</f>
        <v>1</v>
      </c>
      <c r="D34" s="357">
        <f>COUNTIFS(C4:G21,"&gt;0")</f>
        <v>88</v>
      </c>
    </row>
    <row r="35" spans="1:8" ht="15.75" thickBot="1" x14ac:dyDescent="0.3">
      <c r="A35" s="401"/>
      <c r="B35" s="33" t="s">
        <v>24</v>
      </c>
      <c r="C35" s="104">
        <f>C33/C32</f>
        <v>0.45</v>
      </c>
      <c r="D35" s="104">
        <f>D33/D32</f>
        <v>0.44</v>
      </c>
    </row>
    <row r="36" spans="1:8" ht="15.75" thickBot="1" x14ac:dyDescent="0.3">
      <c r="A36" s="110"/>
      <c r="B36" s="111" t="s">
        <v>163</v>
      </c>
      <c r="C36" s="112" t="s">
        <v>13</v>
      </c>
      <c r="D36" s="112" t="s">
        <v>14</v>
      </c>
      <c r="E36" s="112" t="s">
        <v>15</v>
      </c>
      <c r="F36" s="112" t="s">
        <v>16</v>
      </c>
      <c r="G36" s="112" t="s">
        <v>17</v>
      </c>
      <c r="H36" s="111" t="s">
        <v>25</v>
      </c>
    </row>
    <row r="37" spans="1:8" x14ac:dyDescent="0.25">
      <c r="A37" s="399" t="s">
        <v>26</v>
      </c>
      <c r="B37" s="29" t="s">
        <v>1</v>
      </c>
      <c r="C37" s="30">
        <f>AVERAGE(C4:G21)</f>
        <v>876233.97727272729</v>
      </c>
      <c r="D37" s="30">
        <f>_xlfn.STDEV.P(C4:G21)</f>
        <v>1359674.9217503406</v>
      </c>
      <c r="E37" s="30">
        <f>_xlfn.QUARTILE.EXC(C4:G21,1)</f>
        <v>51829.25</v>
      </c>
      <c r="F37" s="30">
        <f>MEDIAN(C4:G21)</f>
        <v>306550</v>
      </c>
      <c r="G37" s="30">
        <f>QUARTILE(C3:G21,3)</f>
        <v>846000</v>
      </c>
      <c r="H37" s="161">
        <f>AVERAGE(C28:G28)</f>
        <v>-2.3513482235628769E-2</v>
      </c>
    </row>
    <row r="38" spans="1:8" ht="14.45" customHeight="1" x14ac:dyDescent="0.25">
      <c r="A38" s="400"/>
      <c r="B38" s="31" t="s">
        <v>2</v>
      </c>
      <c r="C38" s="32">
        <f>AVERAGE($K$4:$O$21)</f>
        <v>11178234.144444445</v>
      </c>
      <c r="D38" s="32">
        <f>_xlfn.STDEV.P($K$4:$O$21)</f>
        <v>17019970.689808801</v>
      </c>
      <c r="E38" s="32">
        <f>_xlfn.QUARTILE.EXC($K$4:$O$21,1)</f>
        <v>374661</v>
      </c>
      <c r="F38" s="32">
        <f>MEDIAN($K$4:$O$21)</f>
        <v>2744735.5</v>
      </c>
      <c r="G38" s="32">
        <f>_xlfn.QUARTILE.EXC($K$4:$O$21,3)</f>
        <v>10790500</v>
      </c>
      <c r="H38" s="162">
        <f>AVERAGE(K28:O28)</f>
        <v>-7.664961969635775E-3</v>
      </c>
    </row>
    <row r="39" spans="1:8" x14ac:dyDescent="0.25">
      <c r="A39" s="400"/>
      <c r="B39" s="31" t="s">
        <v>27</v>
      </c>
      <c r="C39" s="32">
        <f>AVERAGE($S$4:$W$21)</f>
        <v>10321472.033333333</v>
      </c>
      <c r="D39" s="32">
        <f>_xlfn.STDEV.P($S$4:$W$21)</f>
        <v>16091537.367839046</v>
      </c>
      <c r="E39" s="32">
        <f>_xlfn.QUARTILE.EXC($S$4:$W$21,1)</f>
        <v>287935.75</v>
      </c>
      <c r="F39" s="32">
        <f>MEDIAN($S$4:$W$21)</f>
        <v>2587500</v>
      </c>
      <c r="G39" s="32">
        <f>_xlfn.QUARTILE.EXC($S$4:$W$21,3)</f>
        <v>10214500</v>
      </c>
      <c r="H39" s="162">
        <f>AVERAGE(S28:W28)</f>
        <v>-5.2042664393028735E-3</v>
      </c>
    </row>
    <row r="40" spans="1:8" x14ac:dyDescent="0.25">
      <c r="A40" s="400"/>
      <c r="B40" s="31" t="s">
        <v>4</v>
      </c>
      <c r="C40" s="32">
        <f>AVERAGE($AA$4:$AE$21)</f>
        <v>589739.82086003816</v>
      </c>
      <c r="D40" s="32">
        <f>_xlfn.STDEV.P($AA$4:$AE$21)</f>
        <v>2519767.3794754706</v>
      </c>
      <c r="E40" s="32">
        <f>_xlfn.QUARTILE.EXC($AA$4:$AE$21,1)</f>
        <v>13141.631670202423</v>
      </c>
      <c r="F40" s="32">
        <f>MEDIAN($AA$4:$AE$21)</f>
        <v>191789.1645189572</v>
      </c>
      <c r="G40" s="32">
        <f>_xlfn.QUARTILE.EXC($AA$4:$AE$21,3)</f>
        <v>936720.74497490213</v>
      </c>
      <c r="H40" s="162">
        <f>AVERAGE(AA28:AE28)</f>
        <v>1.3944793600943961</v>
      </c>
    </row>
    <row r="41" spans="1:8" x14ac:dyDescent="0.25">
      <c r="A41" s="400"/>
      <c r="B41" s="31" t="s">
        <v>28</v>
      </c>
      <c r="C41" s="32">
        <f>AVERAGE($AI$4:$AM$21)</f>
        <v>7.5632183908046005E-2</v>
      </c>
      <c r="D41" s="32">
        <f>_xlfn.STDEV.P($AI$4:$AM$21)</f>
        <v>0.255179455220233</v>
      </c>
      <c r="E41" s="32">
        <f>_xlfn.QUARTILE.EXC($AI$4:$AM$21,1)</f>
        <v>-0.05</v>
      </c>
      <c r="F41" s="32">
        <f>MEDIAN($AI$4:$AM$21)</f>
        <v>0.05</v>
      </c>
      <c r="G41" s="32">
        <f>_xlfn.QUARTILE.EXC($AI$4:$AM$21,3)</f>
        <v>0.15</v>
      </c>
      <c r="H41" s="162">
        <f>AVERAGE(AI28:AM28)</f>
        <v>2.1802255531804971E-2</v>
      </c>
    </row>
    <row r="42" spans="1:8" x14ac:dyDescent="0.25">
      <c r="A42" s="400"/>
      <c r="B42" s="31" t="s">
        <v>29</v>
      </c>
      <c r="C42" s="32">
        <f>AVERAGE($AQ$4:$AU$21)</f>
        <v>186677.08333333334</v>
      </c>
      <c r="D42" s="32">
        <f>_xlfn.STDEV.P($AQ$4:$AU$21)</f>
        <v>466366.96221001016</v>
      </c>
      <c r="E42" s="32">
        <f>_xlfn.QUARTILE.EXC($AQ$4:$AU$21,1)</f>
        <v>8234.5</v>
      </c>
      <c r="F42" s="32">
        <f>MEDIAN($AQ$4:$AU$21)</f>
        <v>54000</v>
      </c>
      <c r="G42" s="32">
        <f>_xlfn.QUARTILE.EXC($AQ$4:$AU$21,3)</f>
        <v>140000</v>
      </c>
      <c r="H42" s="162">
        <f>AVERAGE(AQ28:AU28)</f>
        <v>2.2161202265085413</v>
      </c>
    </row>
    <row r="43" spans="1:8" x14ac:dyDescent="0.25">
      <c r="A43" s="400"/>
      <c r="B43" s="31" t="s">
        <v>126</v>
      </c>
      <c r="C43" s="32">
        <f>AVERAGE($AY$4:$BC$21)</f>
        <v>4.5896273156010706E-2</v>
      </c>
      <c r="D43" s="32">
        <f>_xlfn.STDEV.P($AY$4:$BC$21)</f>
        <v>4.1690922637812981E-2</v>
      </c>
      <c r="E43" s="32">
        <f>_xlfn.QUARTILE.EXC($AY$4:$BC$21,1)</f>
        <v>1.0687680873512521E-2</v>
      </c>
      <c r="F43" s="32">
        <f>MEDIAN($AY$4:$BC$21)</f>
        <v>3.4682862166151171E-2</v>
      </c>
      <c r="G43" s="32">
        <f>_xlfn.QUARTILE.EXC($AY$4:$BC$21,3)</f>
        <v>8.21187858022841E-2</v>
      </c>
      <c r="H43" s="162">
        <f>AVERAGE(AY28:BC28)</f>
        <v>-2.0968171783716995E-2</v>
      </c>
    </row>
    <row r="44" spans="1:8" ht="14.45" customHeight="1" x14ac:dyDescent="0.25">
      <c r="A44" s="400"/>
      <c r="B44" s="31" t="s">
        <v>127</v>
      </c>
      <c r="C44" s="32">
        <f>AVERAGE($BG$4:$BK$21)</f>
        <v>0.16582476533608931</v>
      </c>
      <c r="D44" s="32">
        <f>_xlfn.STDEV.P($BG$4:$BK$21)</f>
        <v>0.27816394566619362</v>
      </c>
      <c r="E44" s="32">
        <f>_xlfn.QUARTILE.EXC($BG$4:$BK$21,1)</f>
        <v>1.00656293045456E-2</v>
      </c>
      <c r="F44" s="32">
        <f>MEDIAN($BG$4:$BK$21)</f>
        <v>4.2243907371827281E-2</v>
      </c>
      <c r="G44" s="32">
        <f>_xlfn.QUARTILE.EXC($BG$4:$BK$21,3)</f>
        <v>0.11281484145328091</v>
      </c>
      <c r="H44" s="162">
        <f>AVERAGE(BG28:BK28)</f>
        <v>2.0073614530578059</v>
      </c>
    </row>
    <row r="45" spans="1:8" x14ac:dyDescent="0.25">
      <c r="A45" s="400"/>
      <c r="B45" s="31" t="s">
        <v>111</v>
      </c>
      <c r="C45" s="32">
        <f>AVERAGE($BO$4:$BS$21)</f>
        <v>80.473999999999961</v>
      </c>
      <c r="D45" s="32">
        <f>_xlfn.STDEV.P($BO$4:$BS$21)</f>
        <v>105.36251455807231</v>
      </c>
      <c r="E45" s="32">
        <f>_xlfn.QUARTILE.EXC($BO$4:$BS$21,1)</f>
        <v>2.5024999999999999</v>
      </c>
      <c r="F45" s="32">
        <f>MEDIAN($BO$4:$BS$21)</f>
        <v>34.795000000000002</v>
      </c>
      <c r="G45" s="32">
        <f>_xlfn.QUARTILE.EXC($BO$4:$BS$21,3)</f>
        <v>106.2025</v>
      </c>
      <c r="H45" s="162">
        <f>AVERAGE(BO28:BS28)</f>
        <v>9.2624375595137254E-2</v>
      </c>
    </row>
    <row r="46" spans="1:8" x14ac:dyDescent="0.25">
      <c r="A46" s="400"/>
      <c r="B46" s="31" t="s">
        <v>164</v>
      </c>
      <c r="C46" s="32">
        <f>AVERAGE($BW$4:$CA$21)</f>
        <v>6.5958571428571435</v>
      </c>
      <c r="D46" s="32">
        <f>_xlfn.STDEV.P($BW$4:$CA$21)</f>
        <v>8.7104661992434842</v>
      </c>
      <c r="E46" s="32">
        <f>_xlfn.QUARTILE.EXC($BW$4:$CA$21,1)</f>
        <v>3.1625000000000001</v>
      </c>
      <c r="F46" s="32">
        <f>MEDIAN($BW$4:$CA$21)</f>
        <v>8.2149999999999999</v>
      </c>
      <c r="G46" s="32">
        <f>_xlfn.QUARTILE.EXC($BW$4:$CA$21,3)</f>
        <v>11.6675</v>
      </c>
      <c r="H46" s="162">
        <f>AVERAGE(BW28:CA28)</f>
        <v>0.25730724227026514</v>
      </c>
    </row>
    <row r="47" spans="1:8" ht="15.75" thickBot="1" x14ac:dyDescent="0.3">
      <c r="A47" s="400"/>
      <c r="B47" s="33" t="s">
        <v>165</v>
      </c>
      <c r="C47" s="44">
        <f>AVERAGE($CE$4:$CI$21)</f>
        <v>0.15705509916485988</v>
      </c>
      <c r="D47" s="44">
        <f>_xlfn.STDEV.P($CE$4:$CI$21)</f>
        <v>0.14178852873764214</v>
      </c>
      <c r="E47" s="44">
        <f>_xlfn.QUARTILE.EXC($CE$4:$CI$21,1)</f>
        <v>5.7878083021347906E-2</v>
      </c>
      <c r="F47" s="44">
        <f>MEDIAN($CE$4:$CI$21)</f>
        <v>0.13856375361586229</v>
      </c>
      <c r="G47" s="44">
        <f>_xlfn.QUARTILE.EXC($CE$4:$CI$21,3)</f>
        <v>0.24830442142219905</v>
      </c>
      <c r="H47" s="163">
        <f>AVERAGE(CE28:CI28)</f>
        <v>0.15506949576821652</v>
      </c>
    </row>
    <row r="48" spans="1:8" ht="15.75" thickBot="1" x14ac:dyDescent="0.3">
      <c r="A48" s="401"/>
      <c r="B48" s="35" t="s">
        <v>166</v>
      </c>
      <c r="C48" s="164">
        <f>AVERAGE($CM$4:$CQ$21)</f>
        <v>0.84939759036144524</v>
      </c>
      <c r="D48" s="164">
        <f>_xlfn.STDEV.P($CM$4:$CQ$21)</f>
        <v>0.14105542347457561</v>
      </c>
      <c r="E48" s="164">
        <f>_xlfn.QUARTILE.EXC($CM$4:$CQ$21,1)</f>
        <v>0.83333333333333337</v>
      </c>
      <c r="F48" s="164">
        <f>MEDIAN($CM$4:$CQ$21)</f>
        <v>0.88888888888888884</v>
      </c>
      <c r="G48" s="164">
        <f>_xlfn.QUARTILE.EXC($CM$4:$CQ$21,1)</f>
        <v>0.83333333333333337</v>
      </c>
      <c r="H48" s="165">
        <f>AVERAGE(CM28:CQ28)</f>
        <v>1.1211331277472602E-2</v>
      </c>
    </row>
    <row r="49" spans="1:27" ht="15.75" thickBot="1" x14ac:dyDescent="0.3"/>
    <row r="50" spans="1:27" ht="15.75" thickBot="1" x14ac:dyDescent="0.3">
      <c r="B50" s="35" t="s">
        <v>167</v>
      </c>
      <c r="C50" s="223" t="s">
        <v>13</v>
      </c>
      <c r="D50" s="224"/>
      <c r="E50" s="224"/>
      <c r="F50" s="224"/>
      <c r="G50" s="225"/>
      <c r="H50" s="223" t="s">
        <v>14</v>
      </c>
      <c r="I50" s="224"/>
      <c r="J50" s="224"/>
      <c r="K50" s="224"/>
      <c r="L50" s="224"/>
      <c r="M50" s="226" t="s">
        <v>15</v>
      </c>
      <c r="N50" s="227"/>
      <c r="O50" s="227"/>
      <c r="P50" s="227"/>
      <c r="Q50" s="228"/>
      <c r="R50" s="226" t="s">
        <v>16</v>
      </c>
      <c r="S50" s="227"/>
      <c r="T50" s="227"/>
      <c r="U50" s="227"/>
      <c r="V50" s="228"/>
      <c r="W50" s="226" t="s">
        <v>17</v>
      </c>
      <c r="X50" s="227"/>
      <c r="Y50" s="227"/>
      <c r="Z50" s="227"/>
      <c r="AA50" s="229"/>
    </row>
    <row r="51" spans="1:27" ht="15.75" thickBot="1" x14ac:dyDescent="0.3">
      <c r="A51" s="35" t="s">
        <v>8</v>
      </c>
      <c r="B51" s="166" t="s">
        <v>163</v>
      </c>
      <c r="C51" s="167">
        <v>2019</v>
      </c>
      <c r="D51" s="11">
        <v>2018</v>
      </c>
      <c r="E51" s="11">
        <v>2017</v>
      </c>
      <c r="F51" s="11">
        <v>2016</v>
      </c>
      <c r="G51" s="11">
        <v>2015</v>
      </c>
      <c r="H51" s="167">
        <v>2019</v>
      </c>
      <c r="I51" s="11">
        <v>2018</v>
      </c>
      <c r="J51" s="11">
        <v>2017</v>
      </c>
      <c r="K51" s="11">
        <v>2016</v>
      </c>
      <c r="L51" s="13">
        <v>2015</v>
      </c>
      <c r="M51" s="167">
        <v>2019</v>
      </c>
      <c r="N51" s="11">
        <v>2018</v>
      </c>
      <c r="O51" s="11">
        <v>2017</v>
      </c>
      <c r="P51" s="11">
        <v>2016</v>
      </c>
      <c r="Q51" s="11">
        <v>2015</v>
      </c>
      <c r="R51" s="167">
        <v>2019</v>
      </c>
      <c r="S51" s="11">
        <v>2018</v>
      </c>
      <c r="T51" s="12">
        <v>2017</v>
      </c>
      <c r="U51" s="14">
        <v>2016</v>
      </c>
      <c r="V51" s="11">
        <v>2015</v>
      </c>
      <c r="W51" s="167">
        <v>2019</v>
      </c>
      <c r="X51" s="11">
        <v>2018</v>
      </c>
      <c r="Y51" s="11">
        <v>2017</v>
      </c>
      <c r="Z51" s="11">
        <v>2016</v>
      </c>
      <c r="AA51" s="11">
        <v>2015</v>
      </c>
    </row>
    <row r="52" spans="1:27" x14ac:dyDescent="0.25">
      <c r="A52" s="39">
        <v>1</v>
      </c>
      <c r="B52" s="91" t="s">
        <v>29</v>
      </c>
      <c r="C52" s="92">
        <f>AQ23</f>
        <v>126958.33333333333</v>
      </c>
      <c r="D52" s="93">
        <f>AR23</f>
        <v>813900</v>
      </c>
      <c r="E52" s="93">
        <f>AS23</f>
        <v>70960</v>
      </c>
      <c r="F52" s="93">
        <f>AT23</f>
        <v>21500</v>
      </c>
      <c r="G52" s="93">
        <f>AU23</f>
        <v>139333.33333333334</v>
      </c>
      <c r="H52" s="92">
        <f>AQ24</f>
        <v>113871.42220602244</v>
      </c>
      <c r="I52" s="93">
        <f>AR24</f>
        <v>1078536.5486003091</v>
      </c>
      <c r="J52" s="93">
        <f>AS24</f>
        <v>105260.84932205325</v>
      </c>
      <c r="K52" s="93">
        <f>AT24</f>
        <v>19830.53201505194</v>
      </c>
      <c r="L52" s="168">
        <f>AU24</f>
        <v>184527.02301349313</v>
      </c>
      <c r="M52" s="92">
        <f>AQ25</f>
        <v>8203.5</v>
      </c>
      <c r="N52" s="93">
        <f>AR25</f>
        <v>31000</v>
      </c>
      <c r="O52" s="93">
        <f>AS25</f>
        <v>5500</v>
      </c>
      <c r="P52" s="93">
        <f>AT25</f>
        <v>2250</v>
      </c>
      <c r="Q52" s="93">
        <f>AU25</f>
        <v>12250</v>
      </c>
      <c r="R52" s="92">
        <f>AQ26</f>
        <v>107500</v>
      </c>
      <c r="S52" s="93">
        <f>AR26</f>
        <v>71700</v>
      </c>
      <c r="T52" s="169">
        <f>AS26</f>
        <v>9000</v>
      </c>
      <c r="U52" s="170">
        <f>AT26</f>
        <v>17000</v>
      </c>
      <c r="V52" s="93">
        <f>AU26</f>
        <v>78000</v>
      </c>
      <c r="W52" s="92">
        <f>AQ27</f>
        <v>236859</v>
      </c>
      <c r="X52" s="93">
        <f>AR27</f>
        <v>2339000</v>
      </c>
      <c r="Y52" s="93">
        <f>AS27</f>
        <v>167400</v>
      </c>
      <c r="Z52" s="93">
        <f>AT27</f>
        <v>45250</v>
      </c>
      <c r="AA52" s="93">
        <f>AU27</f>
        <v>224750</v>
      </c>
    </row>
    <row r="53" spans="1:27" x14ac:dyDescent="0.25">
      <c r="A53" s="31">
        <f>A52+1</f>
        <v>2</v>
      </c>
      <c r="B53" s="88" t="s">
        <v>164</v>
      </c>
      <c r="C53" s="171">
        <f>BW23</f>
        <v>7.2814285714285706E-2</v>
      </c>
      <c r="D53" s="171">
        <f t="shared" ref="D53:F53" si="160">BX23</f>
        <v>8.5699999999999985E-2</v>
      </c>
      <c r="E53" s="171">
        <f t="shared" si="160"/>
        <v>9.6107142857142863E-2</v>
      </c>
      <c r="F53" s="171">
        <f t="shared" si="160"/>
        <v>4.1164285714285709E-2</v>
      </c>
      <c r="G53" s="171">
        <f>CA23</f>
        <v>3.4007142857142861E-2</v>
      </c>
      <c r="H53" s="171">
        <f>BW24/100</f>
        <v>5.3910823948215747E-4</v>
      </c>
      <c r="I53" s="171">
        <f>BX24/100</f>
        <v>6.4657327504313074E-4</v>
      </c>
      <c r="J53" s="171">
        <f>BY24/100</f>
        <v>6.5438089217275894E-4</v>
      </c>
      <c r="K53" s="171">
        <f>BZ24/100</f>
        <v>1.3021671829872613E-3</v>
      </c>
      <c r="L53" s="171">
        <f>CA24/100</f>
        <v>8.142060518676825E-4</v>
      </c>
      <c r="M53" s="171">
        <f>BW25/100</f>
        <v>2.7675000000000003E-4</v>
      </c>
      <c r="N53" s="172">
        <f>BX25/100</f>
        <v>5.3224999999999995E-4</v>
      </c>
      <c r="O53" s="172">
        <f>BY25/100</f>
        <v>7.2599999999999997E-4</v>
      </c>
      <c r="P53" s="172">
        <f>BZ25/100</f>
        <v>-3.1999999999999985E-5</v>
      </c>
      <c r="Q53" s="172">
        <f>CA25/100</f>
        <v>-2.4949999999999999E-4</v>
      </c>
      <c r="R53" s="171">
        <f>BW26/100</f>
        <v>6.7599999999999995E-4</v>
      </c>
      <c r="S53" s="172">
        <f>BX26/100</f>
        <v>9.5E-4</v>
      </c>
      <c r="T53" s="173">
        <f>BY26/100</f>
        <v>1.059E-3</v>
      </c>
      <c r="U53" s="171">
        <f>BZ26/100</f>
        <v>9.77E-4</v>
      </c>
      <c r="V53" s="172">
        <f>CA26/100</f>
        <v>5.7050000000000004E-4</v>
      </c>
      <c r="W53" s="171">
        <f>BW27/100</f>
        <v>1.1959999999999998E-3</v>
      </c>
      <c r="X53" s="172">
        <f>BX27/100</f>
        <v>1.3634999999999999E-3</v>
      </c>
      <c r="Y53" s="172">
        <f>BY27/100</f>
        <v>1.1865000000000001E-3</v>
      </c>
      <c r="Z53" s="172">
        <f>BZ27/100</f>
        <v>1.1279999999999999E-3</v>
      </c>
      <c r="AA53" s="172">
        <f>CA27/100</f>
        <v>1.0739999999999999E-3</v>
      </c>
    </row>
    <row r="54" spans="1:27" x14ac:dyDescent="0.25">
      <c r="A54" s="31">
        <f>A53+1</f>
        <v>3</v>
      </c>
      <c r="B54" s="88" t="s">
        <v>126</v>
      </c>
      <c r="C54" s="171">
        <f>AY23</f>
        <v>4.280007157423843E-2</v>
      </c>
      <c r="D54" s="171">
        <f>AZ23</f>
        <v>4.7598739528825117E-2</v>
      </c>
      <c r="E54" s="171">
        <f>BA23</f>
        <v>4.3245263056585437E-2</v>
      </c>
      <c r="F54" s="171">
        <f>BB23</f>
        <v>4.7528353501071735E-2</v>
      </c>
      <c r="G54" s="171">
        <f>BC23</f>
        <v>4.8231508385501783E-2</v>
      </c>
      <c r="H54" s="174">
        <f>AY24</f>
        <v>4.4783606993239369E-2</v>
      </c>
      <c r="I54" s="174">
        <f>AZ24</f>
        <v>4.7905030597636067E-2</v>
      </c>
      <c r="J54" s="174">
        <f>BA24</f>
        <v>3.8186598694733835E-2</v>
      </c>
      <c r="K54" s="174">
        <f>BB24</f>
        <v>3.7557910268490709E-2</v>
      </c>
      <c r="L54" s="174">
        <f>BC24</f>
        <v>3.9245909607780682E-2</v>
      </c>
      <c r="M54" s="174">
        <f>AY25</f>
        <v>7.8210441895229556E-3</v>
      </c>
      <c r="N54" s="106">
        <f>AZ25</f>
        <v>7.9877890009635785E-3</v>
      </c>
      <c r="O54" s="106">
        <f>BA25</f>
        <v>1.1036767292968385E-2</v>
      </c>
      <c r="P54" s="106">
        <f>BB25</f>
        <v>1.5809565147563737E-2</v>
      </c>
      <c r="Q54" s="106">
        <f>BC25</f>
        <v>1.5314011442249018E-2</v>
      </c>
      <c r="R54" s="174">
        <f>AY26</f>
        <v>2.779440443320268E-2</v>
      </c>
      <c r="S54" s="106">
        <f>AZ26</f>
        <v>3.4086482275029216E-2</v>
      </c>
      <c r="T54" s="175">
        <f>BA26</f>
        <v>3.2591274352779358E-2</v>
      </c>
      <c r="U54" s="174">
        <f>BB26</f>
        <v>3.8022791874740974E-2</v>
      </c>
      <c r="V54" s="106">
        <f>BC26</f>
        <v>3.4847064734281688E-2</v>
      </c>
      <c r="W54" s="174">
        <f>AY27</f>
        <v>6.1762232606040413E-2</v>
      </c>
      <c r="X54" s="106">
        <f>AZ27</f>
        <v>9.4285651121855441E-2</v>
      </c>
      <c r="Y54" s="106">
        <f>BA27</f>
        <v>7.448691041313299E-2</v>
      </c>
      <c r="Z54" s="106">
        <f>BB27</f>
        <v>8.5622071410478506E-2</v>
      </c>
      <c r="AA54" s="106">
        <f>BC27</f>
        <v>8.9378865599614096E-2</v>
      </c>
    </row>
    <row r="55" spans="1:27" ht="15.75" thickBot="1" x14ac:dyDescent="0.3">
      <c r="A55" s="33">
        <f>A54+1</f>
        <v>4</v>
      </c>
      <c r="B55" s="90" t="s">
        <v>165</v>
      </c>
      <c r="C55" s="176">
        <f>CE23</f>
        <v>0.18269653968059249</v>
      </c>
      <c r="D55" s="176">
        <f>CF23</f>
        <v>0.16277783551258987</v>
      </c>
      <c r="E55" s="176">
        <f>CG23</f>
        <v>0.20058232875873946</v>
      </c>
      <c r="F55" s="176">
        <f>CH23</f>
        <v>0.13983586620688906</v>
      </c>
      <c r="G55" s="176">
        <f>CI23</f>
        <v>9.938292566548862E-2</v>
      </c>
      <c r="H55" s="177">
        <f>BW24</f>
        <v>5.3910823948215746E-2</v>
      </c>
      <c r="I55" s="177">
        <f>BX24</f>
        <v>6.4657327504313078E-2</v>
      </c>
      <c r="J55" s="177">
        <f>BY24</f>
        <v>6.5438089217275897E-2</v>
      </c>
      <c r="K55" s="177">
        <f>BZ24</f>
        <v>0.13021671829872614</v>
      </c>
      <c r="L55" s="177">
        <f>CA24</f>
        <v>8.1420605186768247E-2</v>
      </c>
      <c r="M55" s="177">
        <f>CE25</f>
        <v>6.3768551946533455E-2</v>
      </c>
      <c r="N55" s="42">
        <f>CF25</f>
        <v>4.9738158941932328E-2</v>
      </c>
      <c r="O55" s="42">
        <f>CG25</f>
        <v>8.2247910230071039E-2</v>
      </c>
      <c r="P55" s="42">
        <f>CH25</f>
        <v>7.9816749641621776E-2</v>
      </c>
      <c r="Q55" s="42">
        <f>CI25</f>
        <v>6.488934300098591E-3</v>
      </c>
      <c r="R55" s="177">
        <f>CE26</f>
        <v>0.13856375361586229</v>
      </c>
      <c r="S55" s="42">
        <f>CF26</f>
        <v>0.15833403713208077</v>
      </c>
      <c r="T55" s="178">
        <f>CG26</f>
        <v>0.1705056905766118</v>
      </c>
      <c r="U55" s="177">
        <f>CH26</f>
        <v>0.15232593742083997</v>
      </c>
      <c r="V55" s="42">
        <f>CI26</f>
        <v>0.11520176199781534</v>
      </c>
      <c r="W55" s="177">
        <f>CE27</f>
        <v>0.29615146024931566</v>
      </c>
      <c r="X55" s="42">
        <f>CF27</f>
        <v>0.24363101474932194</v>
      </c>
      <c r="Y55" s="42">
        <f>CG27</f>
        <v>0.32183821202239282</v>
      </c>
      <c r="Z55" s="42">
        <f>CH27</f>
        <v>0.23214482657826022</v>
      </c>
      <c r="AA55" s="42">
        <f>CI27</f>
        <v>0.18944448158739222</v>
      </c>
    </row>
    <row r="56" spans="1:27" ht="15.75" thickBot="1" x14ac:dyDescent="0.3">
      <c r="C56" s="179"/>
      <c r="D56" s="179"/>
      <c r="E56" s="179"/>
      <c r="F56" s="179"/>
      <c r="G56" s="179"/>
      <c r="H56" s="179"/>
      <c r="I56" s="179"/>
      <c r="J56" s="179"/>
      <c r="K56" s="179"/>
      <c r="L56" s="179"/>
    </row>
    <row r="57" spans="1:27" ht="15.75" thickBot="1" x14ac:dyDescent="0.3">
      <c r="B57" s="35" t="s">
        <v>168</v>
      </c>
      <c r="C57" s="388" t="s">
        <v>13</v>
      </c>
      <c r="D57" s="389"/>
      <c r="E57" s="389"/>
      <c r="F57" s="389"/>
      <c r="G57" s="390"/>
      <c r="H57" s="388" t="s">
        <v>14</v>
      </c>
      <c r="I57" s="389"/>
      <c r="J57" s="389"/>
      <c r="K57" s="389"/>
      <c r="L57" s="389"/>
      <c r="M57" s="391" t="s">
        <v>15</v>
      </c>
      <c r="N57" s="392"/>
      <c r="O57" s="392"/>
      <c r="P57" s="392"/>
      <c r="Q57" s="394"/>
      <c r="R57" s="391" t="s">
        <v>16</v>
      </c>
      <c r="S57" s="392"/>
      <c r="T57" s="392"/>
      <c r="U57" s="392"/>
      <c r="V57" s="394"/>
      <c r="W57" s="395" t="s">
        <v>17</v>
      </c>
      <c r="X57" s="392"/>
      <c r="Y57" s="392"/>
      <c r="Z57" s="392"/>
      <c r="AA57" s="394"/>
    </row>
    <row r="58" spans="1:27" ht="15.75" thickBot="1" x14ac:dyDescent="0.3">
      <c r="A58" s="35" t="s">
        <v>8</v>
      </c>
      <c r="B58" s="37" t="s">
        <v>163</v>
      </c>
      <c r="C58" s="11">
        <v>2019</v>
      </c>
      <c r="D58" s="11">
        <v>2018</v>
      </c>
      <c r="E58" s="11">
        <v>2017</v>
      </c>
      <c r="F58" s="11">
        <v>2016</v>
      </c>
      <c r="G58" s="11">
        <v>2015</v>
      </c>
      <c r="H58" s="11">
        <v>2019</v>
      </c>
      <c r="I58" s="11">
        <v>2018</v>
      </c>
      <c r="J58" s="11">
        <v>2017</v>
      </c>
      <c r="K58" s="11">
        <v>2016</v>
      </c>
      <c r="L58" s="13">
        <v>2015</v>
      </c>
      <c r="M58" s="167">
        <v>2019</v>
      </c>
      <c r="N58" s="11">
        <v>2018</v>
      </c>
      <c r="O58" s="11">
        <v>2017</v>
      </c>
      <c r="P58" s="11">
        <v>2016</v>
      </c>
      <c r="Q58" s="11">
        <v>2015</v>
      </c>
      <c r="R58" s="167">
        <v>2019</v>
      </c>
      <c r="S58" s="11">
        <v>2018</v>
      </c>
      <c r="T58" s="11">
        <v>2017</v>
      </c>
      <c r="U58" s="11">
        <v>2016</v>
      </c>
      <c r="V58" s="11">
        <v>2015</v>
      </c>
      <c r="W58" s="11">
        <v>2019</v>
      </c>
      <c r="X58" s="11">
        <v>2018</v>
      </c>
      <c r="Y58" s="11">
        <v>2017</v>
      </c>
      <c r="Z58" s="11">
        <v>2016</v>
      </c>
      <c r="AA58" s="11">
        <v>2015</v>
      </c>
    </row>
    <row r="59" spans="1:27" x14ac:dyDescent="0.25">
      <c r="A59" s="180">
        <v>1</v>
      </c>
      <c r="B59" s="40" t="s">
        <v>169</v>
      </c>
      <c r="C59" s="93">
        <f>CM23</f>
        <v>0.87345679012345689</v>
      </c>
      <c r="D59" s="93">
        <f>CN23</f>
        <v>0.86928104575163401</v>
      </c>
      <c r="E59" s="93">
        <f>CO23</f>
        <v>0.84027777777777779</v>
      </c>
      <c r="F59" s="93">
        <f>CP23</f>
        <v>0.83333333333333326</v>
      </c>
      <c r="G59" s="93">
        <f>CQ23</f>
        <v>0.82638888888888884</v>
      </c>
      <c r="H59" s="93">
        <f>CM24</f>
        <v>0.12395731869150103</v>
      </c>
      <c r="I59" s="93">
        <f>CN24</f>
        <v>0.12631469339926599</v>
      </c>
      <c r="J59" s="93">
        <f>CO24</f>
        <v>0.14417041313907425</v>
      </c>
      <c r="K59" s="93">
        <f>CP24</f>
        <v>0.14433756729740696</v>
      </c>
      <c r="L59" s="93">
        <f>CQ24</f>
        <v>0.15942000393401426</v>
      </c>
      <c r="M59" s="92">
        <f>CM25</f>
        <v>0.83333333333333337</v>
      </c>
      <c r="N59" s="92">
        <f>CN25</f>
        <v>0.83333333333333337</v>
      </c>
      <c r="O59" s="92">
        <f>CO25</f>
        <v>0.75</v>
      </c>
      <c r="P59" s="92">
        <f>CP25</f>
        <v>0.73611111111111116</v>
      </c>
      <c r="Q59" s="92">
        <f>CQ25</f>
        <v>0.73611111111111116</v>
      </c>
      <c r="R59" s="92">
        <f>CM26</f>
        <v>0.88888888888888884</v>
      </c>
      <c r="S59" s="92">
        <f>CN26</f>
        <v>0.88888888888888884</v>
      </c>
      <c r="T59" s="92">
        <f>CO26</f>
        <v>0.88888888888888884</v>
      </c>
      <c r="U59" s="92">
        <f>CP26</f>
        <v>0.86111111111111116</v>
      </c>
      <c r="V59" s="92">
        <f>CQ26</f>
        <v>0.86111111111111116</v>
      </c>
      <c r="W59" s="93">
        <f>AI27</f>
        <v>0.1275</v>
      </c>
      <c r="X59" s="93">
        <f>AJ27</f>
        <v>0.17</v>
      </c>
      <c r="Y59" s="93">
        <f>AK27</f>
        <v>0.26250000000000001</v>
      </c>
      <c r="Z59" s="93">
        <f>AL27</f>
        <v>0.14249999999999999</v>
      </c>
      <c r="AA59" s="93">
        <f>AM27</f>
        <v>6.0000000000000005E-2</v>
      </c>
    </row>
    <row r="60" spans="1:27" x14ac:dyDescent="0.25">
      <c r="A60" s="180">
        <f>A59+1</f>
        <v>2</v>
      </c>
      <c r="B60" s="22" t="s">
        <v>29</v>
      </c>
      <c r="C60" s="32">
        <f>C52</f>
        <v>126958.33333333333</v>
      </c>
      <c r="D60" s="32">
        <f t="shared" ref="D60:AA60" si="161">D52</f>
        <v>813900</v>
      </c>
      <c r="E60" s="125">
        <f t="shared" si="161"/>
        <v>70960</v>
      </c>
      <c r="F60" s="126">
        <f t="shared" si="161"/>
        <v>21500</v>
      </c>
      <c r="G60" s="32">
        <f t="shared" si="161"/>
        <v>139333.33333333334</v>
      </c>
      <c r="H60" s="32">
        <f t="shared" si="161"/>
        <v>113871.42220602244</v>
      </c>
      <c r="I60" s="32">
        <f t="shared" si="161"/>
        <v>1078536.5486003091</v>
      </c>
      <c r="J60" s="32">
        <f t="shared" si="161"/>
        <v>105260.84932205325</v>
      </c>
      <c r="K60" s="32">
        <f t="shared" si="161"/>
        <v>19830.53201505194</v>
      </c>
      <c r="L60" s="43">
        <f t="shared" si="161"/>
        <v>184527.02301349313</v>
      </c>
      <c r="M60" s="61">
        <f t="shared" si="161"/>
        <v>8203.5</v>
      </c>
      <c r="N60" s="32">
        <f t="shared" si="161"/>
        <v>31000</v>
      </c>
      <c r="O60" s="125">
        <f t="shared" si="161"/>
        <v>5500</v>
      </c>
      <c r="P60" s="126">
        <f t="shared" si="161"/>
        <v>2250</v>
      </c>
      <c r="Q60" s="32">
        <f t="shared" si="161"/>
        <v>12250</v>
      </c>
      <c r="R60" s="61">
        <f t="shared" si="161"/>
        <v>107500</v>
      </c>
      <c r="S60" s="32">
        <f t="shared" si="161"/>
        <v>71700</v>
      </c>
      <c r="T60" s="32">
        <f t="shared" si="161"/>
        <v>9000</v>
      </c>
      <c r="U60" s="32">
        <f t="shared" si="161"/>
        <v>17000</v>
      </c>
      <c r="V60" s="32">
        <f t="shared" si="161"/>
        <v>78000</v>
      </c>
      <c r="W60" s="32">
        <f t="shared" si="161"/>
        <v>236859</v>
      </c>
      <c r="X60" s="32">
        <f t="shared" si="161"/>
        <v>2339000</v>
      </c>
      <c r="Y60" s="32">
        <f t="shared" si="161"/>
        <v>167400</v>
      </c>
      <c r="Z60" s="32">
        <f t="shared" si="161"/>
        <v>45250</v>
      </c>
      <c r="AA60" s="32">
        <f t="shared" si="161"/>
        <v>224750</v>
      </c>
    </row>
    <row r="61" spans="1:27" ht="15.75" thickBot="1" x14ac:dyDescent="0.3">
      <c r="A61" s="181">
        <f>A60+1</f>
        <v>3</v>
      </c>
      <c r="B61" s="28" t="s">
        <v>127</v>
      </c>
      <c r="C61" s="182">
        <f>BG23</f>
        <v>0.19289271525773324</v>
      </c>
      <c r="D61" s="182">
        <f>BH23</f>
        <v>0.55729395633737611</v>
      </c>
      <c r="E61" s="183">
        <f>BI23</f>
        <v>0.20320697822893646</v>
      </c>
      <c r="F61" s="184">
        <f>BJ23</f>
        <v>1.9131652230954796E-2</v>
      </c>
      <c r="G61" s="182">
        <f>BK23</f>
        <v>5.8563488941563692E-2</v>
      </c>
      <c r="H61" s="182">
        <f>BG24</f>
        <v>0.22464113426128812</v>
      </c>
      <c r="I61" s="182">
        <f>BH24</f>
        <v>0.39021035290675277</v>
      </c>
      <c r="J61" s="182">
        <f>BI24</f>
        <v>0.33672977498916479</v>
      </c>
      <c r="K61" s="182">
        <f>BJ24</f>
        <v>2.2007728669809067E-2</v>
      </c>
      <c r="L61" s="185">
        <f>BK24</f>
        <v>4.6670968502811341E-2</v>
      </c>
      <c r="M61" s="176">
        <f>BG25</f>
        <v>2.8833910147577378E-2</v>
      </c>
      <c r="N61" s="182">
        <f>BH25</f>
        <v>2.0341207349081365E-2</v>
      </c>
      <c r="O61" s="183">
        <f>BI25</f>
        <v>2.9594912188335128E-3</v>
      </c>
      <c r="P61" s="184">
        <f>BJ25</f>
        <v>0</v>
      </c>
      <c r="Q61" s="182">
        <f>BK25</f>
        <v>1.5654553325159512E-2</v>
      </c>
      <c r="R61" s="176">
        <f>BG26</f>
        <v>6.3091183727143507E-2</v>
      </c>
      <c r="S61" s="182">
        <f>BH26</f>
        <v>0.71550933007035789</v>
      </c>
      <c r="T61" s="182">
        <f>BI26</f>
        <v>6.4552661381653456E-2</v>
      </c>
      <c r="U61" s="182">
        <f>BJ26</f>
        <v>8.9577498338347106E-3</v>
      </c>
      <c r="V61" s="182">
        <f>BK26</f>
        <v>4.4225426733594614E-2</v>
      </c>
      <c r="W61" s="182">
        <f>BG27</f>
        <v>0.42992671725330422</v>
      </c>
      <c r="X61" s="182">
        <f>BH27</f>
        <v>0.93603133159268925</v>
      </c>
      <c r="Y61" s="182">
        <f>BI27</f>
        <v>0.47278162366268095</v>
      </c>
      <c r="Z61" s="182">
        <f>BJ27</f>
        <v>4.4908258601928631E-2</v>
      </c>
      <c r="AA61" s="182">
        <f>BK27</f>
        <v>0.11281484145328091</v>
      </c>
    </row>
    <row r="62" spans="1:27" ht="15.75" thickBot="1" x14ac:dyDescent="0.3">
      <c r="C62" s="186"/>
      <c r="D62" s="186"/>
      <c r="E62" s="186"/>
      <c r="F62" s="186"/>
      <c r="G62" s="186"/>
    </row>
    <row r="63" spans="1:27" ht="15.75" thickBot="1" x14ac:dyDescent="0.3">
      <c r="B63" s="35" t="s">
        <v>170</v>
      </c>
      <c r="C63" s="378" t="s">
        <v>13</v>
      </c>
      <c r="D63" s="379"/>
      <c r="E63" s="379"/>
      <c r="F63" s="379"/>
      <c r="G63" s="380"/>
      <c r="H63" s="378" t="s">
        <v>14</v>
      </c>
      <c r="I63" s="379"/>
      <c r="J63" s="379"/>
      <c r="K63" s="379"/>
      <c r="L63" s="379"/>
      <c r="M63" s="381" t="s">
        <v>15</v>
      </c>
      <c r="N63" s="382"/>
      <c r="O63" s="382"/>
      <c r="P63" s="382"/>
      <c r="Q63" s="383"/>
      <c r="R63" s="381" t="s">
        <v>16</v>
      </c>
      <c r="S63" s="382"/>
      <c r="T63" s="382"/>
      <c r="U63" s="382"/>
      <c r="V63" s="383"/>
      <c r="W63" s="384" t="s">
        <v>17</v>
      </c>
      <c r="X63" s="382"/>
      <c r="Y63" s="382"/>
      <c r="Z63" s="382"/>
      <c r="AA63" s="383"/>
    </row>
    <row r="64" spans="1:27" ht="15.75" thickBot="1" x14ac:dyDescent="0.3">
      <c r="A64" s="35" t="s">
        <v>8</v>
      </c>
      <c r="B64" s="37" t="s">
        <v>163</v>
      </c>
      <c r="C64" s="11">
        <v>2019</v>
      </c>
      <c r="D64" s="11">
        <v>2018</v>
      </c>
      <c r="E64" s="11">
        <v>2017</v>
      </c>
      <c r="F64" s="12">
        <v>2016</v>
      </c>
      <c r="G64" s="14">
        <v>2015</v>
      </c>
      <c r="H64" s="11">
        <v>2019</v>
      </c>
      <c r="I64" s="12">
        <v>2018</v>
      </c>
      <c r="J64" s="14">
        <v>2017</v>
      </c>
      <c r="K64" s="11">
        <v>2016</v>
      </c>
      <c r="L64" s="11">
        <v>2015</v>
      </c>
      <c r="M64" s="11">
        <v>2019</v>
      </c>
      <c r="N64" s="11">
        <v>2018</v>
      </c>
      <c r="O64" s="11">
        <v>2017</v>
      </c>
      <c r="P64" s="11">
        <v>2016</v>
      </c>
      <c r="Q64" s="12">
        <v>2015</v>
      </c>
      <c r="R64" s="14">
        <v>2019</v>
      </c>
      <c r="S64" s="11">
        <v>2018</v>
      </c>
      <c r="T64" s="11">
        <v>2017</v>
      </c>
      <c r="U64" s="11">
        <v>2016</v>
      </c>
      <c r="V64" s="12">
        <v>2015</v>
      </c>
      <c r="W64" s="14">
        <v>2019</v>
      </c>
      <c r="X64" s="11">
        <v>2018</v>
      </c>
      <c r="Y64" s="11">
        <v>2017</v>
      </c>
      <c r="Z64" s="11">
        <v>2016</v>
      </c>
      <c r="AA64" s="11">
        <v>2015</v>
      </c>
    </row>
    <row r="65" spans="1:27" x14ac:dyDescent="0.25">
      <c r="A65" s="39">
        <v>1</v>
      </c>
      <c r="B65" s="40" t="s">
        <v>111</v>
      </c>
      <c r="C65" s="93">
        <f>BO23</f>
        <v>99.177142857142897</v>
      </c>
      <c r="D65" s="93">
        <f>BP23</f>
        <v>95.982857142857171</v>
      </c>
      <c r="E65" s="93">
        <f>BQ23</f>
        <v>78.096874999999983</v>
      </c>
      <c r="F65" s="169">
        <f>BR23</f>
        <v>71.945000000000022</v>
      </c>
      <c r="G65" s="170">
        <f>BS23</f>
        <v>64.506666666666675</v>
      </c>
      <c r="H65" s="93">
        <f>BO24</f>
        <v>139.50921548816211</v>
      </c>
      <c r="I65" s="169">
        <f>BP24</f>
        <v>114.29737563719918</v>
      </c>
      <c r="J65" s="170">
        <f>BQ24</f>
        <v>97.862161592131088</v>
      </c>
      <c r="K65" s="93">
        <f>BR24</f>
        <v>81.172543130872342</v>
      </c>
      <c r="L65" s="93">
        <f>BS24</f>
        <v>90.258711737119555</v>
      </c>
      <c r="M65" s="93">
        <f>BO25</f>
        <v>1.8474999999999999</v>
      </c>
      <c r="N65" s="93">
        <f>BP25</f>
        <v>1.9324999999999999</v>
      </c>
      <c r="O65" s="93">
        <f>BQ25</f>
        <v>2.5150000000000001</v>
      </c>
      <c r="P65" s="93">
        <f>BR25</f>
        <v>3.3425000000000002</v>
      </c>
      <c r="Q65" s="169">
        <f>BS25</f>
        <v>2.4649999999999999</v>
      </c>
      <c r="R65" s="170">
        <f>BO26</f>
        <v>36.409999999999997</v>
      </c>
      <c r="S65" s="93">
        <f>BP26</f>
        <v>44.254999999999995</v>
      </c>
      <c r="T65" s="93">
        <f>BQ26</f>
        <v>24.425000000000001</v>
      </c>
      <c r="U65" s="93">
        <f>BR26</f>
        <v>44.629999999999995</v>
      </c>
      <c r="V65" s="169">
        <f>BS26</f>
        <v>19.21</v>
      </c>
      <c r="W65" s="170">
        <f>BO27</f>
        <v>160.73250000000002</v>
      </c>
      <c r="X65" s="93">
        <f>BP27</f>
        <v>187.9725</v>
      </c>
      <c r="Y65" s="93">
        <f>BQ27</f>
        <v>149.7175</v>
      </c>
      <c r="Z65" s="93">
        <f>BR27</f>
        <v>134.84</v>
      </c>
      <c r="AA65" s="93">
        <f>BS27</f>
        <v>91.577500000000001</v>
      </c>
    </row>
    <row r="66" spans="1:27" x14ac:dyDescent="0.25">
      <c r="A66" s="31">
        <f t="shared" ref="A66:A73" si="162">A65+1</f>
        <v>2</v>
      </c>
      <c r="B66" s="22" t="s">
        <v>27</v>
      </c>
      <c r="C66" s="32">
        <f>S23</f>
        <v>9806126</v>
      </c>
      <c r="D66" s="32">
        <f>T23</f>
        <v>10609306.333333334</v>
      </c>
      <c r="E66" s="32">
        <f>U23</f>
        <v>10997884.5</v>
      </c>
      <c r="F66" s="125">
        <f>V23</f>
        <v>10049655.888888888</v>
      </c>
      <c r="G66" s="126">
        <f>W23</f>
        <v>10144387.444444444</v>
      </c>
      <c r="H66" s="32">
        <f>S24</f>
        <v>14334418.040067689</v>
      </c>
      <c r="I66" s="125">
        <f>T24</f>
        <v>16473220.831947295</v>
      </c>
      <c r="J66" s="126">
        <f>U24</f>
        <v>16867071.81310441</v>
      </c>
      <c r="K66" s="32">
        <f>V24</f>
        <v>15596186.551158722</v>
      </c>
      <c r="L66" s="32">
        <f>W24</f>
        <v>17005733.614840709</v>
      </c>
      <c r="M66" s="32">
        <f>S25</f>
        <v>364261</v>
      </c>
      <c r="N66" s="32">
        <f>T25</f>
        <v>254218.75</v>
      </c>
      <c r="O66" s="32">
        <f>U25</f>
        <v>206171.5</v>
      </c>
      <c r="P66" s="32">
        <f>V25</f>
        <v>262019</v>
      </c>
      <c r="Q66" s="125">
        <f>W25</f>
        <v>186179.75</v>
      </c>
      <c r="R66" s="126">
        <f>S26</f>
        <v>2734350</v>
      </c>
      <c r="S66" s="32">
        <f>T26</f>
        <v>2642450</v>
      </c>
      <c r="T66" s="32">
        <f>U26</f>
        <v>2951700</v>
      </c>
      <c r="U66" s="32">
        <f>V26</f>
        <v>2749900</v>
      </c>
      <c r="V66" s="125">
        <f>W26</f>
        <v>2406850</v>
      </c>
      <c r="W66" s="126">
        <f>S27</f>
        <v>13045250</v>
      </c>
      <c r="X66" s="32">
        <f>T27</f>
        <v>14149000</v>
      </c>
      <c r="Y66" s="32">
        <f>U27</f>
        <v>14262000</v>
      </c>
      <c r="Z66" s="32">
        <f>V27</f>
        <v>12540000</v>
      </c>
      <c r="AA66" s="32">
        <f>W27</f>
        <v>12960500</v>
      </c>
    </row>
    <row r="67" spans="1:27" x14ac:dyDescent="0.25">
      <c r="A67" s="31">
        <f t="shared" si="162"/>
        <v>3</v>
      </c>
      <c r="B67" s="22" t="s">
        <v>1</v>
      </c>
      <c r="C67" s="32">
        <f>C23</f>
        <v>833043.17647058819</v>
      </c>
      <c r="D67" s="32">
        <f>D23</f>
        <v>854031.4705882353</v>
      </c>
      <c r="E67" s="32">
        <f>E23</f>
        <v>865229.72222222225</v>
      </c>
      <c r="F67" s="125">
        <f>F23</f>
        <v>886072.4444444445</v>
      </c>
      <c r="G67" s="126">
        <f>G23</f>
        <v>939160.11111111112</v>
      </c>
      <c r="H67" s="32">
        <f>C24</f>
        <v>1322157.3765141771</v>
      </c>
      <c r="I67" s="125">
        <f>D24</f>
        <v>1353073.3231485458</v>
      </c>
      <c r="J67" s="126">
        <f>E24</f>
        <v>1324290.3942156178</v>
      </c>
      <c r="K67" s="32">
        <f>F24</f>
        <v>1313369.2830859036</v>
      </c>
      <c r="L67" s="32">
        <f>G24</f>
        <v>1474109.3426961957</v>
      </c>
      <c r="M67" s="32">
        <f>C25</f>
        <v>55532</v>
      </c>
      <c r="N67" s="32">
        <f>D25</f>
        <v>55532</v>
      </c>
      <c r="O67" s="32">
        <f>E25</f>
        <v>64584.5</v>
      </c>
      <c r="P67" s="32">
        <f>F25</f>
        <v>42776.75</v>
      </c>
      <c r="Q67" s="125">
        <f>G25</f>
        <v>36979.75</v>
      </c>
      <c r="R67" s="126">
        <f>C26</f>
        <v>247000</v>
      </c>
      <c r="S67" s="32">
        <f>D26</f>
        <v>247000</v>
      </c>
      <c r="T67" s="32">
        <f>E26</f>
        <v>236000</v>
      </c>
      <c r="U67" s="32">
        <f>F26</f>
        <v>325400</v>
      </c>
      <c r="V67" s="125">
        <f>G26</f>
        <v>314150</v>
      </c>
      <c r="W67" s="126">
        <f>C27</f>
        <v>849000</v>
      </c>
      <c r="X67" s="32">
        <f>D27</f>
        <v>873000</v>
      </c>
      <c r="Y67" s="32">
        <f>E27</f>
        <v>1009500</v>
      </c>
      <c r="Z67" s="32">
        <f>F27</f>
        <v>1047500</v>
      </c>
      <c r="AA67" s="32">
        <f>G27</f>
        <v>1086750</v>
      </c>
    </row>
    <row r="68" spans="1:27" x14ac:dyDescent="0.25">
      <c r="A68" s="31">
        <f t="shared" si="162"/>
        <v>4</v>
      </c>
      <c r="B68" s="22" t="s">
        <v>4</v>
      </c>
      <c r="C68" s="32">
        <f>AA23</f>
        <v>984114.44712494104</v>
      </c>
      <c r="D68" s="32">
        <f>AB23</f>
        <v>915711.07098893798</v>
      </c>
      <c r="E68" s="32">
        <f>AC23</f>
        <v>1667987.8480953639</v>
      </c>
      <c r="F68" s="125">
        <f>AD23</f>
        <v>174322.34442025083</v>
      </c>
      <c r="G68" s="126">
        <f>AE23</f>
        <v>-793436.60632930428</v>
      </c>
      <c r="H68" s="32">
        <f>AA24</f>
        <v>2640906.1404582732</v>
      </c>
      <c r="I68" s="125">
        <f>AB24</f>
        <v>2421284.2729798048</v>
      </c>
      <c r="J68" s="126">
        <f>AC24</f>
        <v>2624502.7882692604</v>
      </c>
      <c r="K68" s="32">
        <f>AD24</f>
        <v>1192090.8649367485</v>
      </c>
      <c r="L68" s="32">
        <f>AE24</f>
        <v>2662683.575962821</v>
      </c>
      <c r="M68" s="32">
        <f>AA25</f>
        <v>12185.983599035502</v>
      </c>
      <c r="N68" s="32">
        <f>AB25</f>
        <v>46877.086942343376</v>
      </c>
      <c r="O68" s="32">
        <f>AC25</f>
        <v>40191.357806640866</v>
      </c>
      <c r="P68" s="32">
        <f>AD25</f>
        <v>19310.037357122692</v>
      </c>
      <c r="Q68" s="125">
        <f>AE25</f>
        <v>-1702091.9003414018</v>
      </c>
      <c r="R68" s="126">
        <f>AA26</f>
        <v>168844.63515717353</v>
      </c>
      <c r="S68" s="32">
        <f>AB26</f>
        <v>310362.10118907591</v>
      </c>
      <c r="T68" s="32">
        <f>AC26</f>
        <v>418009.9861398596</v>
      </c>
      <c r="U68" s="32">
        <f>AD26</f>
        <v>165874.55071229528</v>
      </c>
      <c r="V68" s="125">
        <f>AE26</f>
        <v>22149.642892005177</v>
      </c>
      <c r="W68" s="126">
        <f>AA27</f>
        <v>981332.72585822456</v>
      </c>
      <c r="X68" s="32">
        <f>AB27</f>
        <v>1051880.989983185</v>
      </c>
      <c r="Y68" s="32">
        <f>AC27</f>
        <v>1837023.432235809</v>
      </c>
      <c r="Z68" s="32">
        <f>AD27</f>
        <v>854652.54747903207</v>
      </c>
      <c r="AA68" s="32">
        <f>AE27</f>
        <v>399454.302078076</v>
      </c>
    </row>
    <row r="69" spans="1:27" x14ac:dyDescent="0.25">
      <c r="A69" s="31">
        <f t="shared" si="162"/>
        <v>5</v>
      </c>
      <c r="B69" s="22" t="s">
        <v>28</v>
      </c>
      <c r="C69" s="32">
        <f>AI23</f>
        <v>7.7222222222222234E-2</v>
      </c>
      <c r="D69" s="32">
        <f>AJ23</f>
        <v>0.14833333333333334</v>
      </c>
      <c r="E69" s="32">
        <f>AK23</f>
        <v>0.13277777777777777</v>
      </c>
      <c r="F69" s="125">
        <f>AL23</f>
        <v>3.4375000000000003E-2</v>
      </c>
      <c r="G69" s="126">
        <f>AM23</f>
        <v>-2.4705882352941164E-2</v>
      </c>
      <c r="H69" s="32">
        <f>AI24</f>
        <v>0.18241605544455405</v>
      </c>
      <c r="I69" s="125">
        <f>AJ24</f>
        <v>0.40904020448959405</v>
      </c>
      <c r="J69" s="126">
        <f>AK24</f>
        <v>0.19623697566280407</v>
      </c>
      <c r="K69" s="32">
        <f>AL24</f>
        <v>0.1790938563295793</v>
      </c>
      <c r="L69" s="32">
        <f>AM24</f>
        <v>0.17078082434921646</v>
      </c>
      <c r="M69" s="32">
        <f>AI25</f>
        <v>-3.2500000000000001E-2</v>
      </c>
      <c r="N69" s="32">
        <f>AJ25</f>
        <v>-2.75E-2</v>
      </c>
      <c r="O69" s="32">
        <f>AK25</f>
        <v>1.2499999999999999E-2</v>
      </c>
      <c r="P69" s="32">
        <f>AL25</f>
        <v>-0.05</v>
      </c>
      <c r="Q69" s="125">
        <f>AM25</f>
        <v>-0.16500000000000001</v>
      </c>
      <c r="R69" s="126">
        <f>AI26</f>
        <v>4.4999999999999998E-2</v>
      </c>
      <c r="S69" s="32">
        <f>AJ26</f>
        <v>6.5000000000000002E-2</v>
      </c>
      <c r="T69" s="32">
        <f>AK26</f>
        <v>6.0000000000000005E-2</v>
      </c>
      <c r="U69" s="32">
        <f>AL26</f>
        <v>0.03</v>
      </c>
      <c r="V69" s="125">
        <f>AM26</f>
        <v>-0.02</v>
      </c>
      <c r="W69" s="126">
        <f>AI27</f>
        <v>0.1275</v>
      </c>
      <c r="X69" s="32">
        <f>AJ27</f>
        <v>0.17</v>
      </c>
      <c r="Y69" s="32">
        <f>AK27</f>
        <v>0.26250000000000001</v>
      </c>
      <c r="Z69" s="32">
        <f>AL27</f>
        <v>0.14249999999999999</v>
      </c>
      <c r="AA69" s="32">
        <f>AM27</f>
        <v>6.0000000000000005E-2</v>
      </c>
    </row>
    <row r="70" spans="1:27" x14ac:dyDescent="0.25">
      <c r="A70" s="31">
        <f t="shared" si="162"/>
        <v>6</v>
      </c>
      <c r="B70" s="22" t="s">
        <v>29</v>
      </c>
      <c r="C70" s="32">
        <f>C52</f>
        <v>126958.33333333333</v>
      </c>
      <c r="D70" s="32">
        <f t="shared" ref="D70:AA70" si="163">D52</f>
        <v>813900</v>
      </c>
      <c r="E70" s="32">
        <f t="shared" si="163"/>
        <v>70960</v>
      </c>
      <c r="F70" s="125">
        <f t="shared" si="163"/>
        <v>21500</v>
      </c>
      <c r="G70" s="126">
        <f t="shared" si="163"/>
        <v>139333.33333333334</v>
      </c>
      <c r="H70" s="32">
        <f t="shared" si="163"/>
        <v>113871.42220602244</v>
      </c>
      <c r="I70" s="125">
        <f t="shared" si="163"/>
        <v>1078536.5486003091</v>
      </c>
      <c r="J70" s="126">
        <f t="shared" si="163"/>
        <v>105260.84932205325</v>
      </c>
      <c r="K70" s="32">
        <f t="shared" si="163"/>
        <v>19830.53201505194</v>
      </c>
      <c r="L70" s="32">
        <f t="shared" si="163"/>
        <v>184527.02301349313</v>
      </c>
      <c r="M70" s="32">
        <f t="shared" si="163"/>
        <v>8203.5</v>
      </c>
      <c r="N70" s="32">
        <f t="shared" si="163"/>
        <v>31000</v>
      </c>
      <c r="O70" s="32">
        <f t="shared" si="163"/>
        <v>5500</v>
      </c>
      <c r="P70" s="32">
        <f t="shared" si="163"/>
        <v>2250</v>
      </c>
      <c r="Q70" s="125">
        <f t="shared" si="163"/>
        <v>12250</v>
      </c>
      <c r="R70" s="126">
        <f t="shared" si="163"/>
        <v>107500</v>
      </c>
      <c r="S70" s="32">
        <f t="shared" si="163"/>
        <v>71700</v>
      </c>
      <c r="T70" s="32">
        <f t="shared" si="163"/>
        <v>9000</v>
      </c>
      <c r="U70" s="32">
        <f t="shared" si="163"/>
        <v>17000</v>
      </c>
      <c r="V70" s="125">
        <f t="shared" si="163"/>
        <v>78000</v>
      </c>
      <c r="W70" s="126">
        <f t="shared" si="163"/>
        <v>236859</v>
      </c>
      <c r="X70" s="32">
        <f t="shared" si="163"/>
        <v>2339000</v>
      </c>
      <c r="Y70" s="32">
        <f t="shared" si="163"/>
        <v>167400</v>
      </c>
      <c r="Z70" s="32">
        <f t="shared" si="163"/>
        <v>45250</v>
      </c>
      <c r="AA70" s="32">
        <f t="shared" si="163"/>
        <v>224750</v>
      </c>
    </row>
    <row r="71" spans="1:27" x14ac:dyDescent="0.25">
      <c r="A71" s="31">
        <f t="shared" si="162"/>
        <v>7</v>
      </c>
      <c r="B71" s="22" t="s">
        <v>126</v>
      </c>
      <c r="C71" s="172">
        <f>C54</f>
        <v>4.280007157423843E-2</v>
      </c>
      <c r="D71" s="172">
        <f t="shared" ref="D71:AA71" si="164">D54</f>
        <v>4.7598739528825117E-2</v>
      </c>
      <c r="E71" s="172">
        <f t="shared" si="164"/>
        <v>4.3245263056585437E-2</v>
      </c>
      <c r="F71" s="173">
        <f t="shared" si="164"/>
        <v>4.7528353501071735E-2</v>
      </c>
      <c r="G71" s="187">
        <f t="shared" si="164"/>
        <v>4.8231508385501783E-2</v>
      </c>
      <c r="H71" s="172">
        <f t="shared" si="164"/>
        <v>4.4783606993239369E-2</v>
      </c>
      <c r="I71" s="173">
        <f t="shared" si="164"/>
        <v>4.7905030597636067E-2</v>
      </c>
      <c r="J71" s="187">
        <f t="shared" si="164"/>
        <v>3.8186598694733835E-2</v>
      </c>
      <c r="K71" s="172">
        <f t="shared" si="164"/>
        <v>3.7557910268490709E-2</v>
      </c>
      <c r="L71" s="172">
        <f t="shared" si="164"/>
        <v>3.9245909607780682E-2</v>
      </c>
      <c r="M71" s="172">
        <f t="shared" si="164"/>
        <v>7.8210441895229556E-3</v>
      </c>
      <c r="N71" s="172">
        <f t="shared" si="164"/>
        <v>7.9877890009635785E-3</v>
      </c>
      <c r="O71" s="172">
        <f t="shared" si="164"/>
        <v>1.1036767292968385E-2</v>
      </c>
      <c r="P71" s="172">
        <f t="shared" si="164"/>
        <v>1.5809565147563737E-2</v>
      </c>
      <c r="Q71" s="173">
        <f t="shared" si="164"/>
        <v>1.5314011442249018E-2</v>
      </c>
      <c r="R71" s="187">
        <f t="shared" si="164"/>
        <v>2.779440443320268E-2</v>
      </c>
      <c r="S71" s="172">
        <f t="shared" si="164"/>
        <v>3.4086482275029216E-2</v>
      </c>
      <c r="T71" s="172">
        <f t="shared" si="164"/>
        <v>3.2591274352779358E-2</v>
      </c>
      <c r="U71" s="172">
        <f t="shared" si="164"/>
        <v>3.8022791874740974E-2</v>
      </c>
      <c r="V71" s="173">
        <f t="shared" si="164"/>
        <v>3.4847064734281688E-2</v>
      </c>
      <c r="W71" s="187">
        <f t="shared" si="164"/>
        <v>6.1762232606040413E-2</v>
      </c>
      <c r="X71" s="172">
        <f t="shared" si="164"/>
        <v>9.4285651121855441E-2</v>
      </c>
      <c r="Y71" s="172">
        <f t="shared" si="164"/>
        <v>7.448691041313299E-2</v>
      </c>
      <c r="Z71" s="172">
        <f t="shared" si="164"/>
        <v>8.5622071410478506E-2</v>
      </c>
      <c r="AA71" s="172">
        <f t="shared" si="164"/>
        <v>8.9378865599614096E-2</v>
      </c>
    </row>
    <row r="72" spans="1:27" x14ac:dyDescent="0.25">
      <c r="A72" s="31">
        <f t="shared" si="162"/>
        <v>8</v>
      </c>
      <c r="B72" s="22" t="s">
        <v>127</v>
      </c>
      <c r="C72" s="172">
        <f>C61</f>
        <v>0.19289271525773324</v>
      </c>
      <c r="D72" s="172">
        <f t="shared" ref="D72:AA72" si="165">D61</f>
        <v>0.55729395633737611</v>
      </c>
      <c r="E72" s="172">
        <f t="shared" si="165"/>
        <v>0.20320697822893646</v>
      </c>
      <c r="F72" s="173">
        <f t="shared" si="165"/>
        <v>1.9131652230954796E-2</v>
      </c>
      <c r="G72" s="187">
        <f t="shared" si="165"/>
        <v>5.8563488941563692E-2</v>
      </c>
      <c r="H72" s="172">
        <f t="shared" si="165"/>
        <v>0.22464113426128812</v>
      </c>
      <c r="I72" s="173">
        <f t="shared" si="165"/>
        <v>0.39021035290675277</v>
      </c>
      <c r="J72" s="187">
        <f t="shared" si="165"/>
        <v>0.33672977498916479</v>
      </c>
      <c r="K72" s="172">
        <f t="shared" si="165"/>
        <v>2.2007728669809067E-2</v>
      </c>
      <c r="L72" s="172">
        <f t="shared" si="165"/>
        <v>4.6670968502811341E-2</v>
      </c>
      <c r="M72" s="172">
        <f t="shared" si="165"/>
        <v>2.8833910147577378E-2</v>
      </c>
      <c r="N72" s="172">
        <f t="shared" si="165"/>
        <v>2.0341207349081365E-2</v>
      </c>
      <c r="O72" s="172">
        <f t="shared" si="165"/>
        <v>2.9594912188335128E-3</v>
      </c>
      <c r="P72" s="172">
        <f t="shared" si="165"/>
        <v>0</v>
      </c>
      <c r="Q72" s="173">
        <f t="shared" si="165"/>
        <v>1.5654553325159512E-2</v>
      </c>
      <c r="R72" s="187">
        <f t="shared" si="165"/>
        <v>6.3091183727143507E-2</v>
      </c>
      <c r="S72" s="172">
        <f t="shared" si="165"/>
        <v>0.71550933007035789</v>
      </c>
      <c r="T72" s="172">
        <f t="shared" si="165"/>
        <v>6.4552661381653456E-2</v>
      </c>
      <c r="U72" s="172">
        <f t="shared" si="165"/>
        <v>8.9577498338347106E-3</v>
      </c>
      <c r="V72" s="173">
        <f t="shared" si="165"/>
        <v>4.4225426733594614E-2</v>
      </c>
      <c r="W72" s="187">
        <f t="shared" si="165"/>
        <v>0.42992671725330422</v>
      </c>
      <c r="X72" s="172">
        <f t="shared" si="165"/>
        <v>0.93603133159268925</v>
      </c>
      <c r="Y72" s="172">
        <f t="shared" si="165"/>
        <v>0.47278162366268095</v>
      </c>
      <c r="Z72" s="172">
        <f t="shared" si="165"/>
        <v>4.4908258601928631E-2</v>
      </c>
      <c r="AA72" s="172">
        <f t="shared" si="165"/>
        <v>0.11281484145328091</v>
      </c>
    </row>
    <row r="73" spans="1:27" ht="15.75" thickBot="1" x14ac:dyDescent="0.3">
      <c r="A73" s="33">
        <f t="shared" si="162"/>
        <v>9</v>
      </c>
      <c r="B73" s="28" t="s">
        <v>169</v>
      </c>
      <c r="C73" s="44">
        <f>C59</f>
        <v>0.87345679012345689</v>
      </c>
      <c r="D73" s="44">
        <f t="shared" ref="D73:AA73" si="166">D59</f>
        <v>0.86928104575163401</v>
      </c>
      <c r="E73" s="44">
        <f t="shared" si="166"/>
        <v>0.84027777777777779</v>
      </c>
      <c r="F73" s="44">
        <f t="shared" si="166"/>
        <v>0.83333333333333326</v>
      </c>
      <c r="G73" s="44">
        <f t="shared" si="166"/>
        <v>0.82638888888888884</v>
      </c>
      <c r="H73" s="44">
        <f t="shared" si="166"/>
        <v>0.12395731869150103</v>
      </c>
      <c r="I73" s="44">
        <f t="shared" si="166"/>
        <v>0.12631469339926599</v>
      </c>
      <c r="J73" s="44">
        <f t="shared" si="166"/>
        <v>0.14417041313907425</v>
      </c>
      <c r="K73" s="44">
        <f t="shared" si="166"/>
        <v>0.14433756729740696</v>
      </c>
      <c r="L73" s="44">
        <f t="shared" si="166"/>
        <v>0.15942000393401426</v>
      </c>
      <c r="M73" s="44">
        <f t="shared" si="166"/>
        <v>0.83333333333333337</v>
      </c>
      <c r="N73" s="44">
        <f t="shared" si="166"/>
        <v>0.83333333333333337</v>
      </c>
      <c r="O73" s="44">
        <f t="shared" si="166"/>
        <v>0.75</v>
      </c>
      <c r="P73" s="44">
        <f t="shared" si="166"/>
        <v>0.73611111111111116</v>
      </c>
      <c r="Q73" s="44">
        <f t="shared" si="166"/>
        <v>0.73611111111111116</v>
      </c>
      <c r="R73" s="44">
        <f t="shared" si="166"/>
        <v>0.88888888888888884</v>
      </c>
      <c r="S73" s="44">
        <f t="shared" si="166"/>
        <v>0.88888888888888884</v>
      </c>
      <c r="T73" s="44">
        <f t="shared" si="166"/>
        <v>0.88888888888888884</v>
      </c>
      <c r="U73" s="44">
        <f t="shared" si="166"/>
        <v>0.86111111111111116</v>
      </c>
      <c r="V73" s="44">
        <f t="shared" si="166"/>
        <v>0.86111111111111116</v>
      </c>
      <c r="W73" s="44">
        <f t="shared" si="166"/>
        <v>0.1275</v>
      </c>
      <c r="X73" s="44">
        <f t="shared" si="166"/>
        <v>0.17</v>
      </c>
      <c r="Y73" s="44">
        <f t="shared" si="166"/>
        <v>0.26250000000000001</v>
      </c>
      <c r="Z73" s="44">
        <f t="shared" si="166"/>
        <v>0.14249999999999999</v>
      </c>
      <c r="AA73" s="44">
        <f t="shared" si="166"/>
        <v>6.0000000000000005E-2</v>
      </c>
    </row>
  </sheetData>
  <mergeCells count="24">
    <mergeCell ref="H57:L57"/>
    <mergeCell ref="M57:Q57"/>
    <mergeCell ref="R57:V57"/>
    <mergeCell ref="W57:AA57"/>
    <mergeCell ref="C63:G63"/>
    <mergeCell ref="H63:L63"/>
    <mergeCell ref="M63:Q63"/>
    <mergeCell ref="R63:V63"/>
    <mergeCell ref="W63:AA63"/>
    <mergeCell ref="C57:G57"/>
    <mergeCell ref="CC22:CC28"/>
    <mergeCell ref="CK22:CK28"/>
    <mergeCell ref="A31:A35"/>
    <mergeCell ref="A37:A48"/>
    <mergeCell ref="AO22:AO28"/>
    <mergeCell ref="AW22:AW28"/>
    <mergeCell ref="BE22:BE28"/>
    <mergeCell ref="BM22:BM28"/>
    <mergeCell ref="BU22:BU28"/>
    <mergeCell ref="A22:A28"/>
    <mergeCell ref="I22:I28"/>
    <mergeCell ref="Q22:Q28"/>
    <mergeCell ref="Y22:Y28"/>
    <mergeCell ref="AG22:AG28"/>
  </mergeCells>
  <conditionalFormatting sqref="CE4:CI8 CE10:CI20 K4:O21 C4:G21 AA4:AE21 AI4:AM21 AQ4:AU21 AY4:BC21 BG4:BK21 BO4:BS21 BW4:CA21">
    <cfRule type="cellIs" dxfId="63" priority="3" operator="equal">
      <formula>0</formula>
    </cfRule>
  </conditionalFormatting>
  <conditionalFormatting sqref="CE21:CI21">
    <cfRule type="cellIs" dxfId="62" priority="2" operator="equal">
      <formula>0</formula>
    </cfRule>
  </conditionalFormatting>
  <conditionalFormatting sqref="CE9:CI9">
    <cfRule type="cellIs" dxfId="61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69"/>
  <sheetViews>
    <sheetView topLeftCell="AV1" workbookViewId="0">
      <selection activeCell="BF26" sqref="BF26:BK26"/>
    </sheetView>
  </sheetViews>
  <sheetFormatPr defaultColWidth="8.85546875" defaultRowHeight="9" x14ac:dyDescent="0.25"/>
  <cols>
    <col min="1" max="1" width="8.85546875" style="189"/>
    <col min="2" max="2" width="67.7109375" style="189" bestFit="1" customWidth="1"/>
    <col min="3" max="3" width="20.5703125" style="189" bestFit="1" customWidth="1"/>
    <col min="4" max="4" width="23.85546875" style="189" bestFit="1" customWidth="1"/>
    <col min="5" max="6" width="11.85546875" style="189" bestFit="1" customWidth="1"/>
    <col min="7" max="7" width="14.140625" style="189" bestFit="1" customWidth="1"/>
    <col min="8" max="8" width="24.85546875" style="189" bestFit="1" customWidth="1"/>
    <col min="9" max="9" width="18.85546875" style="189" bestFit="1" customWidth="1"/>
    <col min="10" max="10" width="41.28515625" style="189" bestFit="1" customWidth="1"/>
    <col min="11" max="15" width="16.28515625" style="189" bestFit="1" customWidth="1"/>
    <col min="16" max="16" width="8.85546875" style="189"/>
    <col min="17" max="17" width="18.85546875" style="189" bestFit="1" customWidth="1"/>
    <col min="18" max="18" width="41.28515625" style="189" bestFit="1" customWidth="1"/>
    <col min="19" max="23" width="27.28515625" style="189" bestFit="1" customWidth="1"/>
    <col min="24" max="24" width="11.42578125" style="189" bestFit="1" customWidth="1"/>
    <col min="25" max="25" width="18.85546875" style="189" bestFit="1" customWidth="1"/>
    <col min="26" max="26" width="41.28515625" style="189" bestFit="1" customWidth="1"/>
    <col min="27" max="31" width="23.42578125" style="189" bestFit="1" customWidth="1"/>
    <col min="32" max="33" width="8.85546875" style="189"/>
    <col min="34" max="34" width="38.7109375" style="189" bestFit="1" customWidth="1"/>
    <col min="35" max="42" width="8.85546875" style="189"/>
    <col min="43" max="43" width="17.42578125" style="189" bestFit="1" customWidth="1"/>
    <col min="44" max="44" width="8.85546875" style="189"/>
    <col min="45" max="46" width="17.42578125" style="189" bestFit="1" customWidth="1"/>
    <col min="47" max="49" width="8.85546875" style="189"/>
    <col min="50" max="50" width="41.28515625" style="189" bestFit="1" customWidth="1"/>
    <col min="51" max="58" width="8.85546875" style="189"/>
    <col min="59" max="60" width="35.28515625" style="189" bestFit="1" customWidth="1"/>
    <col min="61" max="87" width="8.85546875" style="189"/>
    <col min="88" max="89" width="8.85546875" style="203"/>
    <col min="90" max="90" width="41.28515625" style="203" bestFit="1" customWidth="1"/>
    <col min="91" max="95" width="13.42578125" style="203" bestFit="1" customWidth="1"/>
    <col min="96" max="100" width="8.85546875" style="203"/>
    <col min="101" max="16384" width="8.85546875" style="189"/>
  </cols>
  <sheetData>
    <row r="1" spans="1:100" ht="14.45" customHeight="1" thickBot="1" x14ac:dyDescent="0.3">
      <c r="A1" s="1">
        <v>1</v>
      </c>
      <c r="B1" s="45" t="s">
        <v>0</v>
      </c>
      <c r="C1" s="45" t="s">
        <v>1</v>
      </c>
      <c r="D1" s="45" t="s">
        <v>1</v>
      </c>
      <c r="E1" s="45" t="s">
        <v>1</v>
      </c>
      <c r="F1" s="45" t="s">
        <v>1</v>
      </c>
      <c r="G1" s="45" t="s">
        <v>1</v>
      </c>
      <c r="H1"/>
      <c r="I1" s="7">
        <v>2</v>
      </c>
      <c r="J1" s="46" t="s">
        <v>0</v>
      </c>
      <c r="K1" s="6" t="s">
        <v>2</v>
      </c>
      <c r="L1" s="6" t="s">
        <v>2</v>
      </c>
      <c r="M1" s="6" t="s">
        <v>2</v>
      </c>
      <c r="N1" s="6" t="s">
        <v>2</v>
      </c>
      <c r="O1" s="6" t="s">
        <v>2</v>
      </c>
      <c r="P1"/>
      <c r="Q1" s="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X1"/>
      <c r="Y1" s="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F1"/>
      <c r="AG1" s="7">
        <v>5</v>
      </c>
      <c r="AH1" s="6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N1"/>
      <c r="AO1" s="7">
        <v>6</v>
      </c>
      <c r="AP1" s="6" t="s">
        <v>0</v>
      </c>
      <c r="AQ1" s="6" t="s">
        <v>29</v>
      </c>
      <c r="AR1" s="6" t="s">
        <v>29</v>
      </c>
      <c r="AS1" s="6" t="s">
        <v>29</v>
      </c>
      <c r="AT1" s="6" t="s">
        <v>29</v>
      </c>
      <c r="AU1" s="6" t="s">
        <v>29</v>
      </c>
      <c r="AV1"/>
      <c r="AW1" s="7">
        <v>7</v>
      </c>
      <c r="AX1" s="6" t="s">
        <v>0</v>
      </c>
      <c r="AY1" s="96" t="s">
        <v>124</v>
      </c>
      <c r="AZ1" s="96" t="s">
        <v>124</v>
      </c>
      <c r="BA1" s="96" t="s">
        <v>124</v>
      </c>
      <c r="BB1" s="96" t="s">
        <v>124</v>
      </c>
      <c r="BC1" s="96" t="s">
        <v>124</v>
      </c>
      <c r="BD1"/>
      <c r="BE1" s="7">
        <v>8</v>
      </c>
      <c r="BF1" s="6" t="s">
        <v>0</v>
      </c>
      <c r="BG1" s="99" t="s">
        <v>125</v>
      </c>
      <c r="BH1" s="99" t="s">
        <v>125</v>
      </c>
      <c r="BI1" s="99" t="s">
        <v>125</v>
      </c>
      <c r="BJ1" s="99" t="s">
        <v>125</v>
      </c>
      <c r="BK1" s="99" t="s">
        <v>125</v>
      </c>
      <c r="BL1"/>
      <c r="BM1" s="7">
        <v>9</v>
      </c>
      <c r="BN1" s="6" t="s">
        <v>0</v>
      </c>
      <c r="BO1" s="188" t="s">
        <v>111</v>
      </c>
      <c r="BP1" s="188" t="s">
        <v>111</v>
      </c>
      <c r="BQ1" s="188" t="s">
        <v>111</v>
      </c>
      <c r="BR1" s="188" t="s">
        <v>111</v>
      </c>
      <c r="BS1" s="188" t="s">
        <v>111</v>
      </c>
      <c r="BT1"/>
      <c r="BU1" s="7">
        <v>10</v>
      </c>
      <c r="BV1" s="6" t="s">
        <v>0</v>
      </c>
      <c r="BW1" s="138" t="s">
        <v>142</v>
      </c>
      <c r="BX1" s="138" t="s">
        <v>142</v>
      </c>
      <c r="BY1" s="138" t="s">
        <v>142</v>
      </c>
      <c r="BZ1" s="138" t="s">
        <v>142</v>
      </c>
      <c r="CA1" s="138" t="s">
        <v>142</v>
      </c>
      <c r="CB1"/>
      <c r="CC1" s="7">
        <v>11</v>
      </c>
      <c r="CD1" s="6" t="s">
        <v>0</v>
      </c>
      <c r="CE1" s="144" t="s">
        <v>143</v>
      </c>
      <c r="CF1" s="144" t="s">
        <v>143</v>
      </c>
      <c r="CG1" s="144" t="s">
        <v>143</v>
      </c>
      <c r="CH1" s="144" t="s">
        <v>143</v>
      </c>
      <c r="CI1" s="144" t="s">
        <v>143</v>
      </c>
      <c r="CJ1" s="189"/>
      <c r="CK1" s="7">
        <v>11</v>
      </c>
      <c r="CL1" s="6" t="s">
        <v>0</v>
      </c>
      <c r="CM1" s="144" t="s">
        <v>144</v>
      </c>
      <c r="CN1" s="144" t="s">
        <v>144</v>
      </c>
      <c r="CO1" s="144" t="s">
        <v>144</v>
      </c>
      <c r="CP1" s="144" t="s">
        <v>144</v>
      </c>
      <c r="CQ1" s="144" t="s">
        <v>144</v>
      </c>
      <c r="CR1" s="189"/>
      <c r="CS1" s="189"/>
      <c r="CT1" s="189"/>
      <c r="CU1" s="189"/>
      <c r="CV1" s="189"/>
    </row>
    <row r="2" spans="1:100" ht="14.45" customHeight="1" thickBot="1" x14ac:dyDescent="0.3">
      <c r="A2" s="7" t="s">
        <v>6</v>
      </c>
      <c r="B2" s="47">
        <v>1</v>
      </c>
      <c r="C2" s="47">
        <v>2</v>
      </c>
      <c r="D2" s="47">
        <v>3</v>
      </c>
      <c r="E2" s="47">
        <v>4</v>
      </c>
      <c r="F2" s="47">
        <v>5</v>
      </c>
      <c r="G2" s="47">
        <v>6</v>
      </c>
      <c r="H2"/>
      <c r="I2" s="48" t="s">
        <v>7</v>
      </c>
      <c r="J2" s="49">
        <v>1</v>
      </c>
      <c r="K2" s="50">
        <v>2</v>
      </c>
      <c r="L2" s="50">
        <v>3</v>
      </c>
      <c r="M2" s="50">
        <v>4</v>
      </c>
      <c r="N2" s="50">
        <v>5</v>
      </c>
      <c r="O2" s="50">
        <v>6</v>
      </c>
      <c r="P2"/>
      <c r="Q2" s="48" t="s">
        <v>7</v>
      </c>
      <c r="R2" s="50">
        <v>1</v>
      </c>
      <c r="S2" s="50">
        <v>2</v>
      </c>
      <c r="T2" s="50">
        <v>3</v>
      </c>
      <c r="U2" s="50">
        <v>4</v>
      </c>
      <c r="V2" s="50">
        <v>5</v>
      </c>
      <c r="W2" s="50">
        <v>6</v>
      </c>
      <c r="X2"/>
      <c r="Y2" s="48" t="s">
        <v>7</v>
      </c>
      <c r="Z2" s="50">
        <v>1</v>
      </c>
      <c r="AA2" s="50">
        <v>2</v>
      </c>
      <c r="AB2" s="50">
        <v>3</v>
      </c>
      <c r="AC2" s="50">
        <v>4</v>
      </c>
      <c r="AD2" s="50">
        <v>5</v>
      </c>
      <c r="AE2" s="50">
        <v>6</v>
      </c>
      <c r="AF2"/>
      <c r="AG2" s="48" t="s">
        <v>7</v>
      </c>
      <c r="AH2" s="50">
        <v>1</v>
      </c>
      <c r="AI2" s="50">
        <v>2</v>
      </c>
      <c r="AJ2" s="50">
        <v>3</v>
      </c>
      <c r="AK2" s="50">
        <v>4</v>
      </c>
      <c r="AL2" s="50">
        <v>5</v>
      </c>
      <c r="AM2" s="50">
        <v>6</v>
      </c>
      <c r="AN2"/>
      <c r="AO2" s="48" t="s">
        <v>7</v>
      </c>
      <c r="AP2" s="50">
        <v>1</v>
      </c>
      <c r="AQ2" s="50">
        <v>2</v>
      </c>
      <c r="AR2" s="50">
        <v>3</v>
      </c>
      <c r="AS2" s="50">
        <v>4</v>
      </c>
      <c r="AT2" s="50">
        <v>5</v>
      </c>
      <c r="AU2" s="50">
        <v>6</v>
      </c>
      <c r="AV2"/>
      <c r="AW2" s="48" t="s">
        <v>7</v>
      </c>
      <c r="AX2" s="50">
        <v>1</v>
      </c>
      <c r="AY2" s="50">
        <v>2</v>
      </c>
      <c r="AZ2" s="50">
        <v>3</v>
      </c>
      <c r="BA2" s="50">
        <v>4</v>
      </c>
      <c r="BB2" s="50">
        <v>5</v>
      </c>
      <c r="BC2" s="50">
        <v>6</v>
      </c>
      <c r="BD2"/>
      <c r="BE2" s="48" t="s">
        <v>7</v>
      </c>
      <c r="BF2" s="50">
        <v>1</v>
      </c>
      <c r="BG2" s="50">
        <v>2</v>
      </c>
      <c r="BH2" s="50">
        <v>3</v>
      </c>
      <c r="BI2" s="50">
        <v>4</v>
      </c>
      <c r="BJ2" s="50">
        <v>5</v>
      </c>
      <c r="BK2" s="50">
        <v>6</v>
      </c>
      <c r="BL2"/>
      <c r="BM2" s="48" t="s">
        <v>7</v>
      </c>
      <c r="BN2" s="50">
        <v>1</v>
      </c>
      <c r="BO2" s="50">
        <v>2</v>
      </c>
      <c r="BP2" s="50">
        <v>3</v>
      </c>
      <c r="BQ2" s="50">
        <v>4</v>
      </c>
      <c r="BR2" s="50">
        <v>5</v>
      </c>
      <c r="BS2" s="50">
        <v>6</v>
      </c>
      <c r="BT2"/>
      <c r="BU2" s="48" t="s">
        <v>7</v>
      </c>
      <c r="BV2" s="50">
        <v>1</v>
      </c>
      <c r="BW2" s="50">
        <v>2</v>
      </c>
      <c r="BX2" s="50">
        <v>3</v>
      </c>
      <c r="BY2" s="50">
        <v>4</v>
      </c>
      <c r="BZ2" s="50">
        <v>5</v>
      </c>
      <c r="CA2" s="50">
        <v>6</v>
      </c>
      <c r="CB2"/>
      <c r="CC2" s="48" t="s">
        <v>7</v>
      </c>
      <c r="CD2" s="50">
        <v>1</v>
      </c>
      <c r="CE2" s="50">
        <v>2</v>
      </c>
      <c r="CF2" s="50">
        <v>3</v>
      </c>
      <c r="CG2" s="50">
        <v>4</v>
      </c>
      <c r="CH2" s="50">
        <v>5</v>
      </c>
      <c r="CI2" s="50">
        <v>6</v>
      </c>
      <c r="CJ2" s="189"/>
      <c r="CK2" s="48" t="s">
        <v>7</v>
      </c>
      <c r="CL2" s="50">
        <v>1</v>
      </c>
      <c r="CM2" s="50">
        <v>2</v>
      </c>
      <c r="CN2" s="50">
        <v>3</v>
      </c>
      <c r="CO2" s="50">
        <v>4</v>
      </c>
      <c r="CP2" s="50">
        <v>5</v>
      </c>
      <c r="CQ2" s="50">
        <v>6</v>
      </c>
      <c r="CR2" s="189"/>
      <c r="CS2" s="189"/>
      <c r="CT2" s="189"/>
      <c r="CU2" s="189"/>
      <c r="CV2" s="189"/>
    </row>
    <row r="3" spans="1:100" ht="14.45" customHeight="1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H3"/>
      <c r="I3" s="51" t="s">
        <v>8</v>
      </c>
      <c r="J3" s="52" t="s">
        <v>9</v>
      </c>
      <c r="K3" s="53">
        <v>2019</v>
      </c>
      <c r="L3" s="53">
        <v>2018</v>
      </c>
      <c r="M3" s="53">
        <v>2017</v>
      </c>
      <c r="N3" s="53">
        <v>2016</v>
      </c>
      <c r="O3" s="53">
        <v>2015</v>
      </c>
      <c r="P3"/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X3"/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F3"/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N3"/>
      <c r="AO3" s="48" t="s">
        <v>8</v>
      </c>
      <c r="AP3" s="54" t="s">
        <v>9</v>
      </c>
      <c r="AQ3" s="55">
        <v>2019</v>
      </c>
      <c r="AR3" s="55">
        <v>2018</v>
      </c>
      <c r="AS3" s="55">
        <v>2017</v>
      </c>
      <c r="AT3" s="55">
        <v>2016</v>
      </c>
      <c r="AU3" s="55">
        <v>2015</v>
      </c>
      <c r="AV3"/>
      <c r="AW3" s="48" t="s">
        <v>8</v>
      </c>
      <c r="AX3" s="54" t="s">
        <v>9</v>
      </c>
      <c r="AY3" s="55">
        <v>2019</v>
      </c>
      <c r="AZ3" s="55">
        <v>2018</v>
      </c>
      <c r="BA3" s="55">
        <v>2017</v>
      </c>
      <c r="BB3" s="55">
        <v>2016</v>
      </c>
      <c r="BC3" s="55">
        <v>2015</v>
      </c>
      <c r="BD3"/>
      <c r="BE3" s="48" t="s">
        <v>8</v>
      </c>
      <c r="BF3" s="54" t="s">
        <v>9</v>
      </c>
      <c r="BG3" s="55">
        <v>2019</v>
      </c>
      <c r="BH3" s="55">
        <v>2018</v>
      </c>
      <c r="BI3" s="55">
        <v>2017</v>
      </c>
      <c r="BJ3" s="55">
        <v>2016</v>
      </c>
      <c r="BK3" s="55">
        <v>2015</v>
      </c>
      <c r="BL3"/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T3"/>
      <c r="BU3" s="48" t="s">
        <v>8</v>
      </c>
      <c r="BV3" s="54" t="s">
        <v>9</v>
      </c>
      <c r="BW3" s="55">
        <v>2019</v>
      </c>
      <c r="BX3" s="55">
        <v>2018</v>
      </c>
      <c r="BY3" s="55">
        <v>2017</v>
      </c>
      <c r="BZ3" s="55">
        <v>2016</v>
      </c>
      <c r="CA3" s="55">
        <v>2015</v>
      </c>
      <c r="CB3"/>
      <c r="CC3" s="48" t="s">
        <v>8</v>
      </c>
      <c r="CD3" s="54" t="s">
        <v>9</v>
      </c>
      <c r="CE3" s="55">
        <v>2019</v>
      </c>
      <c r="CF3" s="55">
        <v>2018</v>
      </c>
      <c r="CG3" s="55">
        <v>2017</v>
      </c>
      <c r="CH3" s="55">
        <v>2016</v>
      </c>
      <c r="CI3" s="55">
        <v>2015</v>
      </c>
      <c r="CJ3" s="189"/>
      <c r="CK3" s="7" t="s">
        <v>8</v>
      </c>
      <c r="CL3" s="10" t="s">
        <v>9</v>
      </c>
      <c r="CM3" s="11">
        <v>2019</v>
      </c>
      <c r="CN3" s="11">
        <v>2018</v>
      </c>
      <c r="CO3" s="11">
        <v>2017</v>
      </c>
      <c r="CP3" s="11">
        <v>2016</v>
      </c>
      <c r="CQ3" s="11">
        <v>2015</v>
      </c>
      <c r="CR3" s="189"/>
      <c r="CS3" s="189"/>
      <c r="CT3" s="189"/>
      <c r="CU3" s="189"/>
      <c r="CV3" s="189"/>
    </row>
    <row r="4" spans="1:100" ht="18" x14ac:dyDescent="0.25">
      <c r="A4" s="17">
        <v>1</v>
      </c>
      <c r="B4" s="18" t="s">
        <v>171</v>
      </c>
      <c r="C4" s="19">
        <v>128114000</v>
      </c>
      <c r="D4" s="19">
        <v>133311000</v>
      </c>
      <c r="E4" s="19">
        <v>140940000</v>
      </c>
      <c r="F4" s="19">
        <v>136533000</v>
      </c>
      <c r="G4" s="19">
        <v>65061000</v>
      </c>
      <c r="H4"/>
      <c r="I4" s="17">
        <v>1</v>
      </c>
      <c r="J4" s="21" t="s">
        <v>171</v>
      </c>
      <c r="K4" s="19">
        <v>84553000</v>
      </c>
      <c r="L4" s="19">
        <v>71904000</v>
      </c>
      <c r="M4" s="19">
        <v>80220000</v>
      </c>
      <c r="N4" s="19">
        <v>81425000</v>
      </c>
      <c r="O4" s="19">
        <v>45719000</v>
      </c>
      <c r="P4"/>
      <c r="Q4" s="17">
        <v>1</v>
      </c>
      <c r="R4" s="18" t="s">
        <v>171</v>
      </c>
      <c r="S4" s="19">
        <v>-43561000</v>
      </c>
      <c r="T4" s="19">
        <v>-61407000</v>
      </c>
      <c r="U4" s="19">
        <v>-60720000</v>
      </c>
      <c r="V4" s="19">
        <v>-55108000</v>
      </c>
      <c r="W4" s="19">
        <v>-19342000</v>
      </c>
      <c r="X4"/>
      <c r="Y4" s="17">
        <v>1</v>
      </c>
      <c r="Z4" s="18" t="s">
        <v>171</v>
      </c>
      <c r="AA4" s="19">
        <v>12587862.409016201</v>
      </c>
      <c r="AB4" s="19">
        <v>11412022.86049238</v>
      </c>
      <c r="AC4" s="19">
        <v>14178470.428893905</v>
      </c>
      <c r="AD4" s="19">
        <v>8144793.0318412548</v>
      </c>
      <c r="AE4" s="19">
        <v>11009611.427654281</v>
      </c>
      <c r="AF4"/>
      <c r="AG4" s="17">
        <v>1</v>
      </c>
      <c r="AH4" s="18" t="s">
        <v>171</v>
      </c>
      <c r="AI4" s="19">
        <v>-0.02</v>
      </c>
      <c r="AJ4" s="19">
        <v>-0.03</v>
      </c>
      <c r="AK4" s="19">
        <v>0.24</v>
      </c>
      <c r="AL4" s="19">
        <v>0.04</v>
      </c>
      <c r="AM4" s="19"/>
      <c r="AN4"/>
      <c r="AO4" s="17">
        <v>1</v>
      </c>
      <c r="AP4" s="18" t="s">
        <v>171</v>
      </c>
      <c r="AQ4" s="19"/>
      <c r="AR4" s="19"/>
      <c r="AS4" s="19">
        <v>6000</v>
      </c>
      <c r="AT4" s="19"/>
      <c r="AU4" s="19">
        <v>38000</v>
      </c>
      <c r="AV4"/>
      <c r="AW4" s="17">
        <v>1</v>
      </c>
      <c r="AX4" s="18" t="s">
        <v>171</v>
      </c>
      <c r="AY4" s="19">
        <v>0.5413694601264325</v>
      </c>
      <c r="AZ4" s="19">
        <v>0.57436138266200787</v>
      </c>
      <c r="BA4" s="19">
        <v>0.57263352916798715</v>
      </c>
      <c r="BB4" s="19">
        <v>0.52841733718810591</v>
      </c>
      <c r="BC4" s="19">
        <v>0.48323987076168901</v>
      </c>
      <c r="BD4"/>
      <c r="BE4" s="17">
        <v>1</v>
      </c>
      <c r="BF4" s="18" t="s">
        <v>171</v>
      </c>
      <c r="BG4" s="190"/>
      <c r="BH4" s="190"/>
      <c r="BI4" s="190">
        <v>4.3945419788622531E-5</v>
      </c>
      <c r="BJ4" s="190"/>
      <c r="BK4" s="190"/>
      <c r="BL4"/>
      <c r="BM4" s="17">
        <v>1</v>
      </c>
      <c r="BN4" s="18" t="s">
        <v>171</v>
      </c>
      <c r="BO4" s="19">
        <f>'[3]Consumer goods analysis'!DG4</f>
        <v>1149.79</v>
      </c>
      <c r="BP4" s="19">
        <f>'[3]Consumer goods analysis'!DH4</f>
        <v>995.43999999999994</v>
      </c>
      <c r="BQ4" s="19">
        <f>'[3]Consumer goods analysis'!DI4</f>
        <v>1487.32</v>
      </c>
      <c r="BR4" s="19">
        <f>'[3]Consumer goods analysis'!DJ4</f>
        <v>1430.94</v>
      </c>
      <c r="BS4" s="19"/>
      <c r="BT4"/>
      <c r="BU4" s="17">
        <v>1</v>
      </c>
      <c r="BV4" s="18" t="s">
        <v>171</v>
      </c>
      <c r="BW4" s="19">
        <v>25.14</v>
      </c>
      <c r="BX4" s="19">
        <v>29.29</v>
      </c>
      <c r="BY4" s="19">
        <v>31.13</v>
      </c>
      <c r="BZ4" s="19">
        <v>18.02</v>
      </c>
      <c r="CA4" s="19">
        <v>28.62</v>
      </c>
      <c r="CB4"/>
      <c r="CC4" s="17">
        <v>1</v>
      </c>
      <c r="CD4" s="18" t="s">
        <v>171</v>
      </c>
      <c r="CE4" s="19">
        <v>0.38305753587848779</v>
      </c>
      <c r="CF4" s="19">
        <v>0.38689833208224245</v>
      </c>
      <c r="CG4" s="19">
        <v>0.37600099213379634</v>
      </c>
      <c r="CH4" s="19">
        <v>0.36048069951886108</v>
      </c>
      <c r="CI4" s="19">
        <v>0.38941381524630769</v>
      </c>
      <c r="CJ4" s="189"/>
      <c r="CK4" s="17">
        <v>1</v>
      </c>
      <c r="CL4" s="18" t="str">
        <f>CD4</f>
        <v>ABInBev (December)</v>
      </c>
      <c r="CM4" s="191">
        <v>1</v>
      </c>
      <c r="CN4" s="191">
        <v>1</v>
      </c>
      <c r="CO4" s="191">
        <v>1</v>
      </c>
      <c r="CP4" s="191">
        <v>1</v>
      </c>
      <c r="CQ4" s="191">
        <v>1</v>
      </c>
      <c r="CR4" s="189"/>
      <c r="CS4" s="189"/>
      <c r="CT4" s="189"/>
      <c r="CU4" s="189"/>
      <c r="CV4" s="189"/>
    </row>
    <row r="5" spans="1:100" ht="14.45" customHeight="1" x14ac:dyDescent="0.25">
      <c r="A5" s="21">
        <f>A4+1</f>
        <v>2</v>
      </c>
      <c r="B5" s="22" t="s">
        <v>172</v>
      </c>
      <c r="C5" s="23">
        <f>'[3]Consumer goods analysis'!D5</f>
        <v>136135</v>
      </c>
      <c r="D5" s="23">
        <v>136135</v>
      </c>
      <c r="E5" s="23">
        <v>136135</v>
      </c>
      <c r="F5" s="23">
        <v>136135</v>
      </c>
      <c r="G5" s="23">
        <v>136135</v>
      </c>
      <c r="H5"/>
      <c r="I5" s="21">
        <f>I4+1</f>
        <v>2</v>
      </c>
      <c r="J5" s="21" t="s">
        <v>172</v>
      </c>
      <c r="K5" s="23">
        <v>3795635</v>
      </c>
      <c r="L5" s="23">
        <v>3737418</v>
      </c>
      <c r="M5" s="23">
        <v>3032988</v>
      </c>
      <c r="N5" s="23">
        <v>2372534</v>
      </c>
      <c r="O5" s="23">
        <v>2371580</v>
      </c>
      <c r="P5"/>
      <c r="Q5" s="21">
        <f>Q4+1</f>
        <v>2</v>
      </c>
      <c r="R5" s="24" t="s">
        <v>172</v>
      </c>
      <c r="S5" s="19">
        <v>3659500</v>
      </c>
      <c r="T5" s="19">
        <v>3601283</v>
      </c>
      <c r="U5" s="19">
        <v>2896853</v>
      </c>
      <c r="V5" s="19">
        <v>2236399</v>
      </c>
      <c r="W5" s="19">
        <v>2235445</v>
      </c>
      <c r="X5"/>
      <c r="Y5" s="21">
        <f>Y4+1</f>
        <v>2</v>
      </c>
      <c r="Z5" s="24" t="s">
        <v>172</v>
      </c>
      <c r="AA5" s="23">
        <v>625985.76264640037</v>
      </c>
      <c r="AB5" s="23">
        <v>1396567.263004441</v>
      </c>
      <c r="AC5" s="23">
        <v>765445.08189281542</v>
      </c>
      <c r="AD5" s="23">
        <v>388177.14110065694</v>
      </c>
      <c r="AE5" s="23">
        <v>784852.870878955</v>
      </c>
      <c r="AF5"/>
      <c r="AG5" s="21">
        <f>AG4+1</f>
        <v>2</v>
      </c>
      <c r="AH5" s="18" t="s">
        <v>172</v>
      </c>
      <c r="AI5" s="23">
        <v>0.04</v>
      </c>
      <c r="AJ5" s="23">
        <v>0.05</v>
      </c>
      <c r="AK5" s="23">
        <v>0.03</v>
      </c>
      <c r="AL5" s="23">
        <v>0.06</v>
      </c>
      <c r="AM5" s="23">
        <v>0.17</v>
      </c>
      <c r="AN5"/>
      <c r="AO5" s="21">
        <f>AO4+1</f>
        <v>2</v>
      </c>
      <c r="AP5" s="18" t="s">
        <v>172</v>
      </c>
      <c r="AQ5" s="23"/>
      <c r="AR5" s="23"/>
      <c r="AS5" s="23"/>
      <c r="AT5" s="23"/>
      <c r="AU5" s="23"/>
      <c r="AV5"/>
      <c r="AW5" s="21">
        <f>AW4+1</f>
        <v>2</v>
      </c>
      <c r="AX5" s="18" t="s">
        <v>172</v>
      </c>
      <c r="AY5" s="23">
        <v>2.1819587028232671E-2</v>
      </c>
      <c r="AZ5" s="23">
        <v>2.2048960402085187E-2</v>
      </c>
      <c r="BA5" s="23">
        <v>2.5416045742347928E-2</v>
      </c>
      <c r="BB5" s="23">
        <v>2.7341094386876437E-2</v>
      </c>
      <c r="BC5" s="23">
        <v>2.8280129394549509E-2</v>
      </c>
      <c r="BD5"/>
      <c r="BE5" s="21">
        <f>BE4+1</f>
        <v>2</v>
      </c>
      <c r="BF5" s="18" t="s">
        <v>172</v>
      </c>
      <c r="BG5" s="192"/>
      <c r="BH5" s="192"/>
      <c r="BI5" s="192"/>
      <c r="BJ5" s="192"/>
      <c r="BK5" s="192"/>
      <c r="BL5"/>
      <c r="BM5" s="21">
        <f>BM4+1</f>
        <v>2</v>
      </c>
      <c r="BN5" s="18" t="s">
        <v>172</v>
      </c>
      <c r="BO5" s="19">
        <f>'[3]Consumer goods analysis'!DG5</f>
        <v>154.25</v>
      </c>
      <c r="BP5" s="19">
        <f>'[3]Consumer goods analysis'!DH5</f>
        <v>252.23</v>
      </c>
      <c r="BQ5" s="19">
        <f>'[3]Consumer goods analysis'!DI5</f>
        <v>162.54999999999998</v>
      </c>
      <c r="BR5" s="19">
        <f>'[3]Consumer goods analysis'!DJ5</f>
        <v>124.33</v>
      </c>
      <c r="BS5" s="19">
        <f>'[3]Consumer goods analysis'!DK5</f>
        <v>176.43</v>
      </c>
      <c r="BT5"/>
      <c r="BU5" s="21">
        <f>BU4+1</f>
        <v>2</v>
      </c>
      <c r="BV5" s="18" t="s">
        <v>172</v>
      </c>
      <c r="BW5" s="23">
        <v>14.6</v>
      </c>
      <c r="BX5" s="23">
        <v>32.479999999999997</v>
      </c>
      <c r="BY5" s="23">
        <v>20.88</v>
      </c>
      <c r="BZ5" s="23">
        <v>11.42</v>
      </c>
      <c r="CA5" s="23">
        <v>23.6</v>
      </c>
      <c r="CB5"/>
      <c r="CC5" s="21">
        <f>CC4+1</f>
        <v>2</v>
      </c>
      <c r="CD5" s="18" t="s">
        <v>172</v>
      </c>
      <c r="CE5" s="23">
        <v>7.8492526218023467E-2</v>
      </c>
      <c r="CF5" s="23">
        <v>0.16129083956225965</v>
      </c>
      <c r="CG5" s="23">
        <v>9.9358884312157794E-2</v>
      </c>
      <c r="CH5" s="23">
        <v>5.7934125099235649E-5</v>
      </c>
      <c r="CI5" s="23">
        <v>0.11127678222241474</v>
      </c>
      <c r="CJ5" s="189"/>
      <c r="CK5" s="21">
        <f>CK4+1</f>
        <v>2</v>
      </c>
      <c r="CL5" s="24" t="str">
        <f t="shared" ref="CL5:CL18" si="0">CD5</f>
        <v>ASTRAL (September)</v>
      </c>
      <c r="CM5" s="24"/>
      <c r="CN5" s="24"/>
      <c r="CO5" s="24"/>
      <c r="CP5" s="24"/>
      <c r="CQ5" s="24"/>
      <c r="CR5" s="189"/>
      <c r="CS5" s="189"/>
      <c r="CT5" s="189"/>
      <c r="CU5" s="189"/>
      <c r="CV5" s="189"/>
    </row>
    <row r="6" spans="1:100" ht="14.45" customHeight="1" x14ac:dyDescent="0.25">
      <c r="A6" s="21">
        <f t="shared" ref="A6:A18" si="1">A5+1</f>
        <v>3</v>
      </c>
      <c r="B6" s="24" t="s">
        <v>173</v>
      </c>
      <c r="C6" s="23">
        <v>477000</v>
      </c>
      <c r="D6" s="23">
        <v>477000</v>
      </c>
      <c r="E6" s="23">
        <v>477000</v>
      </c>
      <c r="F6" s="23">
        <v>477000</v>
      </c>
      <c r="G6" s="23">
        <v>477000</v>
      </c>
      <c r="H6"/>
      <c r="I6" s="21">
        <f t="shared" ref="I6:I18" si="2">I5+1</f>
        <v>3</v>
      </c>
      <c r="J6" s="21" t="s">
        <v>173</v>
      </c>
      <c r="K6" s="23">
        <v>4539300</v>
      </c>
      <c r="L6" s="23">
        <v>5146400</v>
      </c>
      <c r="M6" s="23">
        <v>4851700</v>
      </c>
      <c r="N6" s="23">
        <v>4489500</v>
      </c>
      <c r="O6" s="23">
        <v>3940500</v>
      </c>
      <c r="P6"/>
      <c r="Q6" s="21">
        <f t="shared" ref="Q6:Q18" si="3">Q5+1</f>
        <v>3</v>
      </c>
      <c r="R6" s="24" t="s">
        <v>173</v>
      </c>
      <c r="S6" s="19">
        <v>4062300</v>
      </c>
      <c r="T6" s="19">
        <v>4669400</v>
      </c>
      <c r="U6" s="19">
        <v>4374700</v>
      </c>
      <c r="V6" s="19">
        <v>4012500</v>
      </c>
      <c r="W6" s="19">
        <v>3463500</v>
      </c>
      <c r="X6"/>
      <c r="Y6" s="21">
        <f t="shared" ref="Y6:Y18" si="4">Y5+1</f>
        <v>3</v>
      </c>
      <c r="Z6" s="24" t="s">
        <v>173</v>
      </c>
      <c r="AA6" s="23">
        <v>1713704.1835778956</v>
      </c>
      <c r="AB6" s="23">
        <v>1726099.0066083991</v>
      </c>
      <c r="AC6" s="23">
        <v>1617087.0423314583</v>
      </c>
      <c r="AD6" s="23">
        <v>1532243.7699371676</v>
      </c>
      <c r="AE6" s="23">
        <v>1367192.7184727078</v>
      </c>
      <c r="AF6"/>
      <c r="AG6" s="21">
        <f t="shared" ref="AG6:AG18" si="5">AG5+1</f>
        <v>3</v>
      </c>
      <c r="AH6" s="18" t="s">
        <v>173</v>
      </c>
      <c r="AI6" s="23">
        <v>-0.02</v>
      </c>
      <c r="AJ6" s="23">
        <v>0.02</v>
      </c>
      <c r="AK6" s="23">
        <v>0.08</v>
      </c>
      <c r="AL6" s="23">
        <v>0.08</v>
      </c>
      <c r="AM6" s="23">
        <v>0.1</v>
      </c>
      <c r="AN6"/>
      <c r="AO6" s="21">
        <f t="shared" ref="AO6:AO18" si="6">AO5+1</f>
        <v>3</v>
      </c>
      <c r="AP6" s="18" t="s">
        <v>173</v>
      </c>
      <c r="AQ6" s="23"/>
      <c r="AR6" s="23"/>
      <c r="AS6" s="23"/>
      <c r="AT6" s="23"/>
      <c r="AU6" s="23"/>
      <c r="AV6"/>
      <c r="AW6" s="21">
        <f t="shared" ref="AW6:AW18" si="7">AW5+1</f>
        <v>3</v>
      </c>
      <c r="AX6" s="18" t="s">
        <v>173</v>
      </c>
      <c r="AY6" s="23">
        <v>4.8696823987014179E-2</v>
      </c>
      <c r="AZ6" s="23">
        <v>4.9355379425946234E-2</v>
      </c>
      <c r="BA6" s="23">
        <v>5.147741253156634E-2</v>
      </c>
      <c r="BB6" s="23">
        <v>5.2817486241986025E-2</v>
      </c>
      <c r="BC6" s="23">
        <v>5.9372666168782673E-2</v>
      </c>
      <c r="BD6"/>
      <c r="BE6" s="21">
        <f t="shared" ref="BE6:BE18" si="8">BE5+1</f>
        <v>3</v>
      </c>
      <c r="BF6" s="18" t="s">
        <v>173</v>
      </c>
      <c r="BG6" s="192"/>
      <c r="BH6" s="192"/>
      <c r="BI6" s="192"/>
      <c r="BJ6" s="192"/>
      <c r="BK6" s="192"/>
      <c r="BL6"/>
      <c r="BM6" s="21">
        <f t="shared" ref="BM6:BM18" si="9">BM5+1</f>
        <v>3</v>
      </c>
      <c r="BN6" s="18" t="s">
        <v>173</v>
      </c>
      <c r="BO6" s="19">
        <f>'[3]Consumer goods analysis'!DG6</f>
        <v>92.16</v>
      </c>
      <c r="BP6" s="19">
        <f>'[3]Consumer goods analysis'!DH6</f>
        <v>106.05000000000001</v>
      </c>
      <c r="BQ6" s="19">
        <f>'[3]Consumer goods analysis'!DI6</f>
        <v>95.63000000000001</v>
      </c>
      <c r="BR6" s="19">
        <f>'[3]Consumer goods analysis'!DJ6</f>
        <v>84.58</v>
      </c>
      <c r="BS6" s="19">
        <f>'[3]Consumer goods analysis'!DK6</f>
        <v>78.22</v>
      </c>
      <c r="BT6"/>
      <c r="BU6" s="21">
        <f t="shared" ref="BU6:BU18" si="10">BU5+1</f>
        <v>3</v>
      </c>
      <c r="BV6" s="18" t="s">
        <v>173</v>
      </c>
      <c r="BW6" s="23">
        <v>26.67</v>
      </c>
      <c r="BX6" s="23">
        <v>27.65</v>
      </c>
      <c r="BY6" s="23">
        <v>27.29</v>
      </c>
      <c r="BZ6" s="23">
        <v>27.14</v>
      </c>
      <c r="CA6" s="23">
        <v>27.71</v>
      </c>
      <c r="CB6"/>
      <c r="CC6" s="21">
        <f t="shared" ref="CC6:CC18" si="11">CC5+1</f>
        <v>3</v>
      </c>
      <c r="CD6" s="18" t="s">
        <v>173</v>
      </c>
      <c r="CE6" s="23">
        <v>0.23485084671011108</v>
      </c>
      <c r="CF6" s="23">
        <v>0.22167813953488372</v>
      </c>
      <c r="CG6" s="23">
        <v>0.21276337545318022</v>
      </c>
      <c r="CH6" s="23">
        <v>0.2043252467408872</v>
      </c>
      <c r="CI6" s="23">
        <v>0.19737275096276136</v>
      </c>
      <c r="CJ6" s="189"/>
      <c r="CK6" s="21">
        <f t="shared" ref="CK6:CK18" si="12">CK5+1</f>
        <v>3</v>
      </c>
      <c r="CL6" s="24" t="str">
        <f t="shared" si="0"/>
        <v>A V I (June)</v>
      </c>
      <c r="CM6" s="193">
        <v>1</v>
      </c>
      <c r="CN6" s="193">
        <v>1</v>
      </c>
      <c r="CO6" s="193">
        <v>1</v>
      </c>
      <c r="CP6" s="193">
        <v>0.94444444444444442</v>
      </c>
      <c r="CQ6" s="193">
        <v>0.94444444444444442</v>
      </c>
      <c r="CR6" s="189"/>
      <c r="CS6" s="189"/>
      <c r="CT6" s="189"/>
      <c r="CU6" s="189"/>
      <c r="CV6" s="189"/>
    </row>
    <row r="7" spans="1:100" ht="14.45" customHeight="1" x14ac:dyDescent="0.25">
      <c r="A7" s="21">
        <f t="shared" si="1"/>
        <v>4</v>
      </c>
      <c r="B7" s="24" t="s">
        <v>174</v>
      </c>
      <c r="C7" s="23">
        <v>44316000</v>
      </c>
      <c r="D7" s="23">
        <v>46163000</v>
      </c>
      <c r="E7" s="23">
        <v>44147000</v>
      </c>
      <c r="F7" s="23">
        <v>11023000</v>
      </c>
      <c r="G7" s="23">
        <v>9842000</v>
      </c>
      <c r="H7"/>
      <c r="I7" s="21">
        <f t="shared" si="2"/>
        <v>4</v>
      </c>
      <c r="J7" s="21" t="s">
        <v>174</v>
      </c>
      <c r="K7" s="23">
        <v>64160000</v>
      </c>
      <c r="L7" s="23">
        <v>65688000</v>
      </c>
      <c r="M7" s="23">
        <v>61026000</v>
      </c>
      <c r="N7" s="23">
        <v>8406000</v>
      </c>
      <c r="O7" s="23">
        <v>5032000</v>
      </c>
      <c r="P7"/>
      <c r="Q7" s="21">
        <f t="shared" si="3"/>
        <v>4</v>
      </c>
      <c r="R7" s="24" t="s">
        <v>174</v>
      </c>
      <c r="S7" s="19">
        <v>19844000</v>
      </c>
      <c r="T7" s="19">
        <v>19525000</v>
      </c>
      <c r="U7" s="19">
        <v>16879000</v>
      </c>
      <c r="V7" s="19">
        <v>-2617000</v>
      </c>
      <c r="W7" s="19">
        <v>-4810000</v>
      </c>
      <c r="X7"/>
      <c r="Y7" s="21">
        <f t="shared" si="4"/>
        <v>4</v>
      </c>
      <c r="Z7" s="24" t="s">
        <v>174</v>
      </c>
      <c r="AA7" s="23">
        <v>6665139.5348837217</v>
      </c>
      <c r="AB7" s="23">
        <v>6951392.6475871149</v>
      </c>
      <c r="AC7" s="23">
        <v>8275741.9485654421</v>
      </c>
      <c r="AD7" s="23">
        <v>3588376.1409127302</v>
      </c>
      <c r="AE7" s="23">
        <v>3965149.1033304865</v>
      </c>
      <c r="AF7"/>
      <c r="AG7" s="21">
        <f t="shared" si="5"/>
        <v>4</v>
      </c>
      <c r="AH7" s="18" t="s">
        <v>174</v>
      </c>
      <c r="AI7" s="23">
        <v>0.06</v>
      </c>
      <c r="AJ7" s="23">
        <v>0.21</v>
      </c>
      <c r="AK7" s="23">
        <v>0.38</v>
      </c>
      <c r="AL7" s="23">
        <v>0.13</v>
      </c>
      <c r="AM7" s="23">
        <v>-0.06</v>
      </c>
      <c r="AN7"/>
      <c r="AO7" s="21">
        <f t="shared" si="6"/>
        <v>4</v>
      </c>
      <c r="AP7" s="18" t="s">
        <v>174</v>
      </c>
      <c r="AQ7" s="23">
        <v>194000</v>
      </c>
      <c r="AR7" s="23"/>
      <c r="AS7" s="23"/>
      <c r="AT7" s="23"/>
      <c r="AU7" s="23"/>
      <c r="AV7"/>
      <c r="AW7" s="21">
        <f t="shared" si="7"/>
        <v>4</v>
      </c>
      <c r="AX7" s="18" t="s">
        <v>174</v>
      </c>
      <c r="AY7" s="23">
        <v>0.31428672742101343</v>
      </c>
      <c r="AZ7" s="23">
        <v>0.31544601003129658</v>
      </c>
      <c r="BA7" s="23">
        <v>0.3130149321459465</v>
      </c>
      <c r="BB7" s="23">
        <v>0.27714781384356224</v>
      </c>
      <c r="BC7" s="23">
        <v>0.31229573219102014</v>
      </c>
      <c r="BD7"/>
      <c r="BE7" s="21">
        <f t="shared" si="8"/>
        <v>4</v>
      </c>
      <c r="BF7" s="18" t="s">
        <v>174</v>
      </c>
      <c r="BG7" s="192">
        <v>4.2024998375322226E-3</v>
      </c>
      <c r="BH7" s="192"/>
      <c r="BI7" s="192"/>
      <c r="BJ7" s="192"/>
      <c r="BK7" s="192"/>
      <c r="BL7"/>
      <c r="BM7" s="21">
        <f t="shared" si="9"/>
        <v>4</v>
      </c>
      <c r="BN7" s="18" t="s">
        <v>174</v>
      </c>
      <c r="BO7" s="23">
        <f>'[3]Consumer goods analysis'!DG7</f>
        <v>591.18000000000006</v>
      </c>
      <c r="BP7" s="23">
        <f>'[3]Consumer goods analysis'!DH7</f>
        <v>478.05</v>
      </c>
      <c r="BQ7" s="23">
        <f>'[3]Consumer goods analysis'!DI7</f>
        <v>867.33999999999992</v>
      </c>
      <c r="BR7" s="23">
        <f>'[3]Consumer goods analysis'!DJ7</f>
        <v>770.36</v>
      </c>
      <c r="BS7" s="23">
        <f>'[3]Consumer goods analysis'!DK7</f>
        <v>842.33999999999992</v>
      </c>
      <c r="BT7"/>
      <c r="BU7" s="21">
        <f t="shared" si="10"/>
        <v>4</v>
      </c>
      <c r="BV7" s="18" t="s">
        <v>174</v>
      </c>
      <c r="BW7" s="23">
        <v>40.32</v>
      </c>
      <c r="BX7" s="23">
        <v>40.35</v>
      </c>
      <c r="BY7" s="23">
        <v>28.7</v>
      </c>
      <c r="BZ7" s="23">
        <v>19.78</v>
      </c>
      <c r="CA7" s="23">
        <v>20.86</v>
      </c>
      <c r="CB7"/>
      <c r="CC7" s="21">
        <f t="shared" si="11"/>
        <v>4</v>
      </c>
      <c r="CD7" s="18" t="s">
        <v>174</v>
      </c>
      <c r="CE7" s="23">
        <v>0.39985315144723116</v>
      </c>
      <c r="CF7" s="23">
        <v>0.41642168871468233</v>
      </c>
      <c r="CG7" s="23">
        <v>0.36497141730731325</v>
      </c>
      <c r="CH7" s="23">
        <v>0.3529252254084469</v>
      </c>
      <c r="CI7" s="23">
        <v>0.42376373626373626</v>
      </c>
      <c r="CJ7" s="189"/>
      <c r="CK7" s="21">
        <f t="shared" si="12"/>
        <v>4</v>
      </c>
      <c r="CL7" s="24" t="str">
        <f t="shared" si="0"/>
        <v>BATS (December)</v>
      </c>
      <c r="CM7" s="193">
        <v>1</v>
      </c>
      <c r="CN7" s="193">
        <v>1</v>
      </c>
      <c r="CO7" s="193">
        <v>1</v>
      </c>
      <c r="CP7" s="193">
        <v>1</v>
      </c>
      <c r="CQ7" s="193">
        <v>0.94444444444444442</v>
      </c>
      <c r="CR7" s="189"/>
      <c r="CS7" s="189"/>
      <c r="CT7" s="189"/>
      <c r="CU7" s="189"/>
      <c r="CV7" s="189"/>
    </row>
    <row r="8" spans="1:100" ht="14.45" customHeight="1" x14ac:dyDescent="0.25">
      <c r="A8" s="21">
        <f t="shared" si="1"/>
        <v>5</v>
      </c>
      <c r="B8" s="25" t="s">
        <v>175</v>
      </c>
      <c r="C8" s="23">
        <v>3354000</v>
      </c>
      <c r="D8" s="23">
        <v>297000</v>
      </c>
      <c r="E8" s="23">
        <v>298000</v>
      </c>
      <c r="F8" s="23">
        <v>291000</v>
      </c>
      <c r="G8" s="23">
        <v>320000</v>
      </c>
      <c r="H8"/>
      <c r="I8" s="21">
        <f t="shared" si="2"/>
        <v>5</v>
      </c>
      <c r="J8" s="21" t="s">
        <v>175</v>
      </c>
      <c r="K8" s="23">
        <v>17039000</v>
      </c>
      <c r="L8" s="23">
        <v>14638000</v>
      </c>
      <c r="M8" s="23">
        <v>15529000</v>
      </c>
      <c r="N8" s="23">
        <v>15047000</v>
      </c>
      <c r="O8" s="23">
        <v>14420000</v>
      </c>
      <c r="P8"/>
      <c r="Q8" s="21">
        <f t="shared" si="3"/>
        <v>5</v>
      </c>
      <c r="R8" s="24" t="s">
        <v>175</v>
      </c>
      <c r="S8" s="19">
        <v>13685000</v>
      </c>
      <c r="T8" s="19">
        <v>14341000</v>
      </c>
      <c r="U8" s="19">
        <v>15231000</v>
      </c>
      <c r="V8" s="19">
        <v>14756000</v>
      </c>
      <c r="W8" s="19">
        <v>14100000</v>
      </c>
      <c r="X8"/>
      <c r="Y8" s="21">
        <f t="shared" si="4"/>
        <v>5</v>
      </c>
      <c r="Z8" s="24" t="s">
        <v>175</v>
      </c>
      <c r="AA8" s="23">
        <v>1709324.8106060605</v>
      </c>
      <c r="AB8" s="23">
        <v>1447767.6950998185</v>
      </c>
      <c r="AC8" s="23">
        <v>1359515.923566879</v>
      </c>
      <c r="AD8" s="23">
        <v>1784785.2283770652</v>
      </c>
      <c r="AE8" s="23">
        <v>2092152.4926686217</v>
      </c>
      <c r="AF8"/>
      <c r="AG8" s="21">
        <f t="shared" si="5"/>
        <v>5</v>
      </c>
      <c r="AH8" s="18" t="s">
        <v>175</v>
      </c>
      <c r="AI8" s="23">
        <v>0.27</v>
      </c>
      <c r="AJ8" s="23">
        <v>0.03</v>
      </c>
      <c r="AK8" s="23">
        <v>-0.08</v>
      </c>
      <c r="AL8" s="23">
        <v>0.11</v>
      </c>
      <c r="AM8" s="23">
        <v>-0.02</v>
      </c>
      <c r="AN8"/>
      <c r="AO8" s="21">
        <f t="shared" si="6"/>
        <v>5</v>
      </c>
      <c r="AP8" s="18" t="s">
        <v>175</v>
      </c>
      <c r="AQ8" s="23"/>
      <c r="AR8" s="23"/>
      <c r="AS8" s="23"/>
      <c r="AT8" s="23">
        <v>16000</v>
      </c>
      <c r="AU8" s="23"/>
      <c r="AV8"/>
      <c r="AW8" s="21">
        <f t="shared" si="7"/>
        <v>5</v>
      </c>
      <c r="AX8" s="18" t="s">
        <v>175</v>
      </c>
      <c r="AY8" s="23">
        <v>0.11961910196512002</v>
      </c>
      <c r="AZ8" s="23">
        <v>1.162062759214336E-2</v>
      </c>
      <c r="BA8" s="23">
        <v>1.4781746031746031E-2</v>
      </c>
      <c r="BB8" s="23">
        <v>1.4459627329192547E-2</v>
      </c>
      <c r="BC8" s="23">
        <v>1.5647921760391197E-2</v>
      </c>
      <c r="BD8"/>
      <c r="BE8" s="21">
        <f t="shared" si="8"/>
        <v>5</v>
      </c>
      <c r="BF8" s="18" t="s">
        <v>175</v>
      </c>
      <c r="BG8" s="192"/>
      <c r="BH8" s="192"/>
      <c r="BI8" s="192"/>
      <c r="BJ8" s="192">
        <v>0.05</v>
      </c>
      <c r="BK8" s="192"/>
      <c r="BL8"/>
      <c r="BM8" s="21">
        <f t="shared" si="9"/>
        <v>5</v>
      </c>
      <c r="BN8" s="18" t="s">
        <v>175</v>
      </c>
      <c r="BO8" s="23">
        <f>'[3]Consumer goods analysis'!DG8</f>
        <v>105</v>
      </c>
      <c r="BP8" s="23">
        <f>'[3]Consumer goods analysis'!DH8</f>
        <v>105.22</v>
      </c>
      <c r="BQ8" s="23">
        <f>'[3]Consumer goods analysis'!DI8</f>
        <v>99.22</v>
      </c>
      <c r="BR8" s="23">
        <f>'[3]Consumer goods analysis'!DJ8</f>
        <v>101.83</v>
      </c>
      <c r="BS8" s="23">
        <f>'[3]Consumer goods analysis'!DK8</f>
        <v>102.07000000000001</v>
      </c>
      <c r="BT8"/>
      <c r="BU8" s="21">
        <f t="shared" si="10"/>
        <v>5</v>
      </c>
      <c r="BV8" s="18" t="s">
        <v>175</v>
      </c>
      <c r="BW8" s="23">
        <v>8.66</v>
      </c>
      <c r="BX8" s="23">
        <v>7.46</v>
      </c>
      <c r="BY8" s="23">
        <v>8.36</v>
      </c>
      <c r="BZ8" s="23">
        <v>11.93</v>
      </c>
      <c r="CA8" s="23">
        <v>12.1</v>
      </c>
      <c r="CB8"/>
      <c r="CC8" s="21">
        <f t="shared" si="11"/>
        <v>5</v>
      </c>
      <c r="CD8" s="18" t="s">
        <v>175</v>
      </c>
      <c r="CE8" s="23">
        <v>0.19694045321323897</v>
      </c>
      <c r="CF8" s="23">
        <v>0.22761635850259587</v>
      </c>
      <c r="CG8" s="23">
        <v>0.21837137221752606</v>
      </c>
      <c r="CH8" s="23">
        <v>0.23633217993079586</v>
      </c>
      <c r="CI8" s="23">
        <v>0.30096061479346781</v>
      </c>
      <c r="CJ8" s="189"/>
      <c r="CK8" s="21">
        <f t="shared" si="12"/>
        <v>5</v>
      </c>
      <c r="CL8" s="24" t="str">
        <f t="shared" si="0"/>
        <v>RICHEMONT (March)</v>
      </c>
      <c r="CM8" s="193">
        <v>1</v>
      </c>
      <c r="CN8" s="193">
        <v>0.94444444444444442</v>
      </c>
      <c r="CO8" s="193">
        <v>0.94444444444444442</v>
      </c>
      <c r="CP8" s="193">
        <v>0.94444444444444442</v>
      </c>
      <c r="CQ8" s="193">
        <v>0.94444444444444442</v>
      </c>
      <c r="CR8" s="189"/>
      <c r="CS8" s="189"/>
      <c r="CT8" s="189"/>
      <c r="CU8" s="189"/>
      <c r="CV8" s="189"/>
    </row>
    <row r="9" spans="1:100" ht="14.45" customHeight="1" x14ac:dyDescent="0.25">
      <c r="A9" s="21">
        <f t="shared" si="1"/>
        <v>6</v>
      </c>
      <c r="B9" s="25" t="s">
        <v>176</v>
      </c>
      <c r="C9" s="23">
        <v>248376</v>
      </c>
      <c r="D9" s="23">
        <v>298425</v>
      </c>
      <c r="E9" s="23">
        <v>367758</v>
      </c>
      <c r="F9" s="23">
        <v>451049</v>
      </c>
      <c r="G9" s="23">
        <v>643995</v>
      </c>
      <c r="H9"/>
      <c r="I9" s="21">
        <f t="shared" si="2"/>
        <v>6</v>
      </c>
      <c r="J9" s="21" t="s">
        <v>176</v>
      </c>
      <c r="K9" s="23">
        <v>5150786</v>
      </c>
      <c r="L9" s="23">
        <v>5127721</v>
      </c>
      <c r="M9" s="23">
        <v>4475537</v>
      </c>
      <c r="N9" s="23">
        <v>4739573</v>
      </c>
      <c r="O9" s="23">
        <v>6374544</v>
      </c>
      <c r="P9"/>
      <c r="Q9" s="21">
        <f t="shared" si="3"/>
        <v>6</v>
      </c>
      <c r="R9" s="24" t="s">
        <v>176</v>
      </c>
      <c r="S9" s="19">
        <v>4902410</v>
      </c>
      <c r="T9" s="19">
        <v>4829296</v>
      </c>
      <c r="U9" s="19">
        <v>4107779</v>
      </c>
      <c r="V9" s="19">
        <v>4288524</v>
      </c>
      <c r="W9" s="19">
        <v>5730549</v>
      </c>
      <c r="X9"/>
      <c r="Y9" s="21">
        <f t="shared" si="4"/>
        <v>6</v>
      </c>
      <c r="Z9" s="24" t="s">
        <v>176</v>
      </c>
      <c r="AA9" s="23">
        <v>784809.49556336994</v>
      </c>
      <c r="AB9" s="23">
        <v>798157.68189998285</v>
      </c>
      <c r="AC9" s="23">
        <v>663697.25853735534</v>
      </c>
      <c r="AD9" s="23">
        <v>588636.42136022286</v>
      </c>
      <c r="AE9" s="23">
        <v>610451.67200766841</v>
      </c>
      <c r="AF9"/>
      <c r="AG9" s="21">
        <f t="shared" si="5"/>
        <v>6</v>
      </c>
      <c r="AH9" s="18" t="s">
        <v>176</v>
      </c>
      <c r="AI9" s="23">
        <v>0.09</v>
      </c>
      <c r="AJ9" s="23">
        <v>0.08</v>
      </c>
      <c r="AK9" s="23">
        <v>0.06</v>
      </c>
      <c r="AL9" s="23">
        <v>0.16</v>
      </c>
      <c r="AM9" s="23">
        <v>0.06</v>
      </c>
      <c r="AN9"/>
      <c r="AO9" s="21">
        <f t="shared" si="6"/>
        <v>6</v>
      </c>
      <c r="AP9" s="18" t="s">
        <v>176</v>
      </c>
      <c r="AQ9" s="23"/>
      <c r="AR9" s="23"/>
      <c r="AS9" s="23"/>
      <c r="AT9" s="23"/>
      <c r="AU9" s="23"/>
      <c r="AV9"/>
      <c r="AW9" s="21">
        <f t="shared" si="7"/>
        <v>6</v>
      </c>
      <c r="AX9" s="18" t="s">
        <v>176</v>
      </c>
      <c r="AY9" s="23">
        <v>2.7697861181722329E-2</v>
      </c>
      <c r="AZ9" s="23">
        <v>3.5433982426976963E-2</v>
      </c>
      <c r="BA9" s="23">
        <v>4.537299305213012E-2</v>
      </c>
      <c r="BB9" s="23">
        <v>5.6162442489556291E-2</v>
      </c>
      <c r="BC9" s="23">
        <v>7.1234760178132531E-2</v>
      </c>
      <c r="BD9"/>
      <c r="BE9" s="21">
        <f t="shared" si="8"/>
        <v>6</v>
      </c>
      <c r="BF9" s="18" t="s">
        <v>176</v>
      </c>
      <c r="BG9" s="192"/>
      <c r="BH9" s="192"/>
      <c r="BI9" s="192"/>
      <c r="BJ9" s="192"/>
      <c r="BK9" s="192"/>
      <c r="BL9"/>
      <c r="BM9" s="21">
        <f t="shared" si="9"/>
        <v>6</v>
      </c>
      <c r="BN9" s="18" t="s">
        <v>176</v>
      </c>
      <c r="BO9" s="23">
        <f>'[3]Consumer goods analysis'!DG12</f>
        <v>23.580000000000002</v>
      </c>
      <c r="BP9" s="23">
        <f>'[3]Consumer goods analysis'!DH12</f>
        <v>18.990000000000002</v>
      </c>
      <c r="BQ9" s="23">
        <f>'[3]Consumer goods analysis'!DI12</f>
        <v>20.7</v>
      </c>
      <c r="BR9" s="23">
        <f>'[3]Consumer goods analysis'!DJ12</f>
        <v>21.65</v>
      </c>
      <c r="BS9" s="23">
        <f>'[3]Consumer goods analysis'!DK12</f>
        <v>24.24</v>
      </c>
      <c r="BT9"/>
      <c r="BU9" s="21">
        <f t="shared" si="10"/>
        <v>6</v>
      </c>
      <c r="BV9" s="18" t="s">
        <v>176</v>
      </c>
      <c r="BW9" s="23">
        <v>12.18</v>
      </c>
      <c r="BX9" s="23">
        <v>13.08</v>
      </c>
      <c r="BY9" s="23">
        <v>11.66</v>
      </c>
      <c r="BZ9" s="23">
        <v>10.41</v>
      </c>
      <c r="CA9" s="23">
        <v>10.28</v>
      </c>
      <c r="CB9"/>
      <c r="CC9" s="21">
        <f t="shared" si="11"/>
        <v>6</v>
      </c>
      <c r="CD9" s="18" t="s">
        <v>176</v>
      </c>
      <c r="CE9" s="23">
        <v>0.11689051294292264</v>
      </c>
      <c r="CF9" s="23">
        <v>0.12193968531179339</v>
      </c>
      <c r="CG9" s="23">
        <v>0.11698351637555078</v>
      </c>
      <c r="CH9" s="23">
        <v>0.1121726077793451</v>
      </c>
      <c r="CI9" s="23">
        <v>0.13376033740279153</v>
      </c>
      <c r="CJ9" s="189"/>
      <c r="CK9" s="21">
        <f t="shared" si="12"/>
        <v>6</v>
      </c>
      <c r="CL9" s="24" t="str">
        <f t="shared" si="0"/>
        <v>METAIR (December)</v>
      </c>
      <c r="CM9" s="193">
        <v>1</v>
      </c>
      <c r="CN9" s="193">
        <v>1</v>
      </c>
      <c r="CO9" s="193">
        <v>1</v>
      </c>
      <c r="CP9" s="193">
        <v>1</v>
      </c>
      <c r="CQ9" s="193">
        <v>0.94444444444444442</v>
      </c>
      <c r="CR9" s="189"/>
      <c r="CS9" s="189"/>
      <c r="CT9" s="189"/>
      <c r="CU9" s="189"/>
      <c r="CV9" s="189"/>
    </row>
    <row r="10" spans="1:100" ht="14.45" customHeight="1" x14ac:dyDescent="0.25">
      <c r="A10" s="21">
        <f t="shared" si="1"/>
        <v>7</v>
      </c>
      <c r="B10" s="25" t="s">
        <v>177</v>
      </c>
      <c r="C10" s="23">
        <v>31432</v>
      </c>
      <c r="D10" s="23">
        <v>32060.000000000004</v>
      </c>
      <c r="E10" s="23">
        <v>31522</v>
      </c>
      <c r="F10" s="23">
        <v>32758.000000000004</v>
      </c>
      <c r="G10" s="23">
        <v>29978</v>
      </c>
      <c r="H10"/>
      <c r="I10" s="21">
        <f t="shared" si="2"/>
        <v>7</v>
      </c>
      <c r="J10" s="21" t="s">
        <v>177</v>
      </c>
      <c r="K10" s="23">
        <v>1237320</v>
      </c>
      <c r="L10" s="23">
        <v>1146035</v>
      </c>
      <c r="M10" s="23">
        <v>1014246</v>
      </c>
      <c r="N10" s="23">
        <v>924475</v>
      </c>
      <c r="O10" s="23">
        <v>873650</v>
      </c>
      <c r="P10"/>
      <c r="Q10" s="21">
        <f t="shared" si="3"/>
        <v>7</v>
      </c>
      <c r="R10" s="24" t="s">
        <v>177</v>
      </c>
      <c r="S10" s="19">
        <v>1205888</v>
      </c>
      <c r="T10" s="19">
        <v>1113975</v>
      </c>
      <c r="U10" s="19">
        <v>982724</v>
      </c>
      <c r="V10" s="19">
        <v>891717</v>
      </c>
      <c r="W10" s="19">
        <v>843672</v>
      </c>
      <c r="X10"/>
      <c r="Y10" s="21">
        <f t="shared" si="4"/>
        <v>7</v>
      </c>
      <c r="Z10" s="24" t="s">
        <v>177</v>
      </c>
      <c r="AA10" s="23">
        <v>172908.6679430021</v>
      </c>
      <c r="AB10" s="23">
        <v>208044.81068138281</v>
      </c>
      <c r="AC10" s="23">
        <v>184453.64962308636</v>
      </c>
      <c r="AD10" s="23">
        <v>91299.026563925785</v>
      </c>
      <c r="AE10" s="23">
        <v>95623.113772165365</v>
      </c>
      <c r="AF10"/>
      <c r="AG10" s="21">
        <f t="shared" si="5"/>
        <v>7</v>
      </c>
      <c r="AH10" s="18" t="s">
        <v>177</v>
      </c>
      <c r="AI10" s="23">
        <v>0.01</v>
      </c>
      <c r="AJ10" s="23">
        <v>0.02</v>
      </c>
      <c r="AK10" s="23">
        <v>0.14000000000000001</v>
      </c>
      <c r="AL10" s="23">
        <v>0.2</v>
      </c>
      <c r="AM10" s="23">
        <v>0.02</v>
      </c>
      <c r="AN10"/>
      <c r="AO10" s="21">
        <f t="shared" si="6"/>
        <v>7</v>
      </c>
      <c r="AP10" s="18" t="s">
        <v>177</v>
      </c>
      <c r="AQ10" s="23"/>
      <c r="AR10" s="23"/>
      <c r="AS10" s="23"/>
      <c r="AT10" s="23"/>
      <c r="AU10" s="23"/>
      <c r="AV10"/>
      <c r="AW10" s="21">
        <f t="shared" si="7"/>
        <v>7</v>
      </c>
      <c r="AX10" s="18" t="s">
        <v>177</v>
      </c>
      <c r="AY10" s="23">
        <v>1.8178463794887335E-2</v>
      </c>
      <c r="AZ10" s="23">
        <v>2.016679436034275E-2</v>
      </c>
      <c r="BA10" s="23">
        <v>2.3002244619771919E-2</v>
      </c>
      <c r="BB10" s="23">
        <v>2.5530276579295214E-2</v>
      </c>
      <c r="BC10" s="23">
        <v>2.4257460192616112E-2</v>
      </c>
      <c r="BD10"/>
      <c r="BE10" s="21">
        <f t="shared" si="8"/>
        <v>7</v>
      </c>
      <c r="BF10" s="18" t="s">
        <v>177</v>
      </c>
      <c r="BG10" s="192"/>
      <c r="BH10" s="192"/>
      <c r="BI10" s="192"/>
      <c r="BJ10" s="192"/>
      <c r="BK10" s="192"/>
      <c r="BL10"/>
      <c r="BM10" s="21">
        <f t="shared" si="9"/>
        <v>7</v>
      </c>
      <c r="BN10" s="18" t="s">
        <v>177</v>
      </c>
      <c r="BO10" s="23">
        <f>'[3]Consumer goods analysis'!DG13</f>
        <v>40.29</v>
      </c>
      <c r="BP10" s="23">
        <f>'[3]Consumer goods analysis'!DH13</f>
        <v>37.58</v>
      </c>
      <c r="BQ10" s="23">
        <f>'[3]Consumer goods analysis'!DI13</f>
        <v>39.75</v>
      </c>
      <c r="BR10" s="23">
        <f>'[3]Consumer goods analysis'!DJ13</f>
        <v>26.080000000000002</v>
      </c>
      <c r="BS10" s="23">
        <f>'[3]Consumer goods analysis'!DK13</f>
        <v>21.57</v>
      </c>
      <c r="BT10"/>
      <c r="BU10" s="21">
        <f t="shared" si="10"/>
        <v>7</v>
      </c>
      <c r="BV10" s="18" t="s">
        <v>177</v>
      </c>
      <c r="BW10" s="23">
        <v>13.39</v>
      </c>
      <c r="BX10" s="23">
        <v>17.649999999999999</v>
      </c>
      <c r="BY10" s="23">
        <v>18.14</v>
      </c>
      <c r="BZ10" s="23">
        <v>9.2799999999999994</v>
      </c>
      <c r="CA10" s="23">
        <v>11.15</v>
      </c>
      <c r="CB10"/>
      <c r="CC10" s="21">
        <f t="shared" si="11"/>
        <v>7</v>
      </c>
      <c r="CD10" s="18" t="s">
        <v>177</v>
      </c>
      <c r="CE10" s="23">
        <v>7.4498565445153958E-2</v>
      </c>
      <c r="CF10" s="23">
        <v>9.0579040798182034E-2</v>
      </c>
      <c r="CG10" s="23">
        <v>8.208885609857447E-2</v>
      </c>
      <c r="CH10" s="23">
        <v>4.4731425377236705E-2</v>
      </c>
      <c r="CI10" s="23">
        <v>6.177636575832237E-2</v>
      </c>
      <c r="CJ10" s="189"/>
      <c r="CK10" s="21">
        <f t="shared" si="12"/>
        <v>7</v>
      </c>
      <c r="CL10" s="24" t="str">
        <f t="shared" si="0"/>
        <v>NUWORLD (August)</v>
      </c>
      <c r="CM10" s="193">
        <v>0.88888888888888884</v>
      </c>
      <c r="CN10" s="193">
        <v>0.88888888888888884</v>
      </c>
      <c r="CO10" s="193">
        <v>0.88888888888888884</v>
      </c>
      <c r="CP10" s="193">
        <v>0.88888888888888884</v>
      </c>
      <c r="CQ10" s="193">
        <v>0.88888888888888884</v>
      </c>
      <c r="CR10" s="189"/>
      <c r="CS10" s="189"/>
      <c r="CT10" s="189"/>
      <c r="CU10" s="189"/>
      <c r="CV10" s="189"/>
    </row>
    <row r="11" spans="1:100" ht="14.45" customHeight="1" x14ac:dyDescent="0.25">
      <c r="A11" s="21">
        <f t="shared" si="1"/>
        <v>8</v>
      </c>
      <c r="B11" s="25" t="s">
        <v>178</v>
      </c>
      <c r="C11" s="23">
        <v>3549998</v>
      </c>
      <c r="D11" s="23">
        <v>3341782</v>
      </c>
      <c r="E11" s="23">
        <v>3185425</v>
      </c>
      <c r="F11" s="23">
        <v>3296706</v>
      </c>
      <c r="G11" s="23">
        <v>3745825</v>
      </c>
      <c r="H11"/>
      <c r="I11" s="21">
        <f t="shared" si="2"/>
        <v>8</v>
      </c>
      <c r="J11" s="21" t="s">
        <v>178</v>
      </c>
      <c r="K11" s="23">
        <v>5121727</v>
      </c>
      <c r="L11" s="23">
        <v>4721969</v>
      </c>
      <c r="M11" s="23">
        <v>3756629</v>
      </c>
      <c r="N11" s="23">
        <v>4007699</v>
      </c>
      <c r="O11" s="23">
        <v>3564286</v>
      </c>
      <c r="P11"/>
      <c r="Q11" s="21">
        <f t="shared" si="3"/>
        <v>8</v>
      </c>
      <c r="R11" s="24" t="s">
        <v>178</v>
      </c>
      <c r="S11" s="19">
        <v>1571729</v>
      </c>
      <c r="T11" s="19">
        <v>1380187</v>
      </c>
      <c r="U11" s="19">
        <v>571204</v>
      </c>
      <c r="V11" s="19">
        <v>710993</v>
      </c>
      <c r="W11" s="19">
        <v>-181539</v>
      </c>
      <c r="X11"/>
      <c r="Y11" s="21">
        <f t="shared" si="4"/>
        <v>8</v>
      </c>
      <c r="Z11" s="24" t="s">
        <v>178</v>
      </c>
      <c r="AA11" s="23">
        <v>841152.77043116477</v>
      </c>
      <c r="AB11" s="23">
        <v>97638.066672253393</v>
      </c>
      <c r="AC11" s="23">
        <v>721401.72713397257</v>
      </c>
      <c r="AD11" s="23">
        <v>1179566.4441962147</v>
      </c>
      <c r="AE11" s="23">
        <v>691150.76800360065</v>
      </c>
      <c r="AF11"/>
      <c r="AG11" s="21">
        <f t="shared" si="5"/>
        <v>8</v>
      </c>
      <c r="AH11" s="18" t="s">
        <v>178</v>
      </c>
      <c r="AI11" s="23">
        <v>-0.01</v>
      </c>
      <c r="AJ11" s="23">
        <v>0.14000000000000001</v>
      </c>
      <c r="AK11" s="23">
        <v>-0.17</v>
      </c>
      <c r="AL11" s="23">
        <v>0.34</v>
      </c>
      <c r="AM11" s="23">
        <v>0.22</v>
      </c>
      <c r="AN11"/>
      <c r="AO11" s="21">
        <f t="shared" si="6"/>
        <v>8</v>
      </c>
      <c r="AP11" s="18" t="s">
        <v>178</v>
      </c>
      <c r="AQ11" s="23">
        <v>1276</v>
      </c>
      <c r="AR11" s="23"/>
      <c r="AS11" s="23"/>
      <c r="AT11" s="23"/>
      <c r="AU11" s="23"/>
      <c r="AV11"/>
      <c r="AW11" s="21">
        <f t="shared" si="7"/>
        <v>8</v>
      </c>
      <c r="AX11" s="18" t="s">
        <v>178</v>
      </c>
      <c r="AY11" s="23">
        <v>0.32869746196343236</v>
      </c>
      <c r="AZ11" s="23">
        <v>0.31233122429022492</v>
      </c>
      <c r="BA11" s="23">
        <v>0.31717152607852556</v>
      </c>
      <c r="BB11" s="23">
        <v>0.29681867893374519</v>
      </c>
      <c r="BC11" s="23">
        <v>0.35630193062650434</v>
      </c>
      <c r="BD11"/>
      <c r="BE11" s="21">
        <f t="shared" si="8"/>
        <v>8</v>
      </c>
      <c r="BF11" s="18" t="s">
        <v>178</v>
      </c>
      <c r="BG11" s="192">
        <v>3.8183220808538678E-4</v>
      </c>
      <c r="BH11" s="192"/>
      <c r="BI11" s="192"/>
      <c r="BJ11" s="192"/>
      <c r="BK11" s="192"/>
      <c r="BL11"/>
      <c r="BM11" s="21">
        <f t="shared" si="9"/>
        <v>8</v>
      </c>
      <c r="BN11" s="18" t="s">
        <v>178</v>
      </c>
      <c r="BO11" s="23">
        <f>'[3]Consumer goods analysis'!DG14</f>
        <v>70.08</v>
      </c>
      <c r="BP11" s="23">
        <f>'[3]Consumer goods analysis'!DH14</f>
        <v>83.91</v>
      </c>
      <c r="BQ11" s="23">
        <f>'[3]Consumer goods analysis'!DI14</f>
        <v>80.45</v>
      </c>
      <c r="BR11" s="23">
        <f>'[3]Consumer goods analysis'!DJ14</f>
        <v>113.27</v>
      </c>
      <c r="BS11" s="23">
        <f>'[3]Consumer goods analysis'!DK14</f>
        <v>93.34</v>
      </c>
      <c r="BT11"/>
      <c r="BU11" s="21">
        <f t="shared" si="10"/>
        <v>8</v>
      </c>
      <c r="BV11" s="18" t="s">
        <v>178</v>
      </c>
      <c r="BW11" s="23">
        <v>19.68</v>
      </c>
      <c r="BX11" s="23">
        <v>19.41</v>
      </c>
      <c r="BY11" s="23">
        <v>17.899999999999999</v>
      </c>
      <c r="BZ11" s="23">
        <v>25.87</v>
      </c>
      <c r="CA11" s="23">
        <v>16.54</v>
      </c>
      <c r="CB11"/>
      <c r="CC11" s="21">
        <f t="shared" si="11"/>
        <v>8</v>
      </c>
      <c r="CD11" s="18" t="s">
        <v>178</v>
      </c>
      <c r="CE11" s="23">
        <v>0.17985149230164701</v>
      </c>
      <c r="CF11" s="23">
        <v>0.18738222083590036</v>
      </c>
      <c r="CG11" s="23">
        <v>0.18208229906107984</v>
      </c>
      <c r="CH11" s="23">
        <v>0.23562649533211352</v>
      </c>
      <c r="CI11" s="23">
        <v>0.19074688548475655</v>
      </c>
      <c r="CJ11" s="189"/>
      <c r="CK11" s="21">
        <f t="shared" si="12"/>
        <v>8</v>
      </c>
      <c r="CL11" s="24" t="str">
        <f t="shared" si="0"/>
        <v>OCEANA (September)</v>
      </c>
      <c r="CM11" s="193">
        <v>1</v>
      </c>
      <c r="CN11" s="193">
        <v>1</v>
      </c>
      <c r="CO11" s="193">
        <v>1</v>
      </c>
      <c r="CP11" s="193">
        <v>1</v>
      </c>
      <c r="CQ11" s="193">
        <v>1</v>
      </c>
      <c r="CR11" s="189"/>
      <c r="CS11" s="189"/>
      <c r="CT11" s="189"/>
      <c r="CU11" s="189"/>
      <c r="CV11" s="189"/>
    </row>
    <row r="12" spans="1:100" ht="14.45" customHeight="1" x14ac:dyDescent="0.25">
      <c r="A12" s="21">
        <f t="shared" si="1"/>
        <v>9</v>
      </c>
      <c r="B12" s="25" t="s">
        <v>179</v>
      </c>
      <c r="C12" s="23">
        <v>70129</v>
      </c>
      <c r="D12" s="23">
        <v>70129</v>
      </c>
      <c r="E12" s="23">
        <v>18165</v>
      </c>
      <c r="F12" s="23"/>
      <c r="G12" s="23"/>
      <c r="H12"/>
      <c r="I12" s="21">
        <f t="shared" si="2"/>
        <v>9</v>
      </c>
      <c r="J12" s="21" t="s">
        <v>179</v>
      </c>
      <c r="K12" s="23">
        <v>814008</v>
      </c>
      <c r="L12" s="23">
        <v>862436</v>
      </c>
      <c r="M12" s="23">
        <v>771097</v>
      </c>
      <c r="N12" s="23"/>
      <c r="O12" s="23"/>
      <c r="P12"/>
      <c r="Q12" s="21">
        <f t="shared" si="3"/>
        <v>9</v>
      </c>
      <c r="R12" s="24" t="s">
        <v>179</v>
      </c>
      <c r="S12" s="19">
        <v>743879</v>
      </c>
      <c r="T12" s="19">
        <v>792307</v>
      </c>
      <c r="U12" s="19">
        <v>752932</v>
      </c>
      <c r="V12" s="19"/>
      <c r="W12" s="19"/>
      <c r="X12"/>
      <c r="Y12" s="21">
        <f t="shared" si="4"/>
        <v>9</v>
      </c>
      <c r="Z12" s="24" t="s">
        <v>179</v>
      </c>
      <c r="AA12" s="23">
        <v>58111.205074117956</v>
      </c>
      <c r="AB12" s="23">
        <v>67678.637974467681</v>
      </c>
      <c r="AC12" s="23">
        <v>46780.290585493916</v>
      </c>
      <c r="AD12" s="23"/>
      <c r="AE12" s="23"/>
      <c r="AF12"/>
      <c r="AG12" s="21">
        <f t="shared" si="5"/>
        <v>9</v>
      </c>
      <c r="AH12" s="18" t="s">
        <v>179</v>
      </c>
      <c r="AI12" s="23">
        <v>0.17</v>
      </c>
      <c r="AJ12" s="23">
        <v>0.2</v>
      </c>
      <c r="AK12" s="23"/>
      <c r="AL12" s="23"/>
      <c r="AM12" s="23"/>
      <c r="AN12"/>
      <c r="AO12" s="21">
        <f t="shared" si="6"/>
        <v>9</v>
      </c>
      <c r="AP12" s="18" t="s">
        <v>179</v>
      </c>
      <c r="AQ12" s="23"/>
      <c r="AR12" s="23"/>
      <c r="AS12" s="23"/>
      <c r="AT12" s="23"/>
      <c r="AU12" s="23"/>
      <c r="AV12"/>
      <c r="AW12" s="21">
        <f t="shared" si="7"/>
        <v>9</v>
      </c>
      <c r="AX12" s="18" t="s">
        <v>179</v>
      </c>
      <c r="AY12" s="23">
        <v>6.8231548857813074E-2</v>
      </c>
      <c r="AZ12" s="23">
        <v>6.3231402462390174E-2</v>
      </c>
      <c r="BA12" s="23">
        <v>1.8902913015381446E-2</v>
      </c>
      <c r="BB12" s="23"/>
      <c r="BC12" s="23"/>
      <c r="BD12"/>
      <c r="BE12" s="21">
        <f t="shared" si="8"/>
        <v>9</v>
      </c>
      <c r="BF12" s="18" t="s">
        <v>179</v>
      </c>
      <c r="BG12" s="192"/>
      <c r="BH12" s="192"/>
      <c r="BI12" s="192"/>
      <c r="BJ12" s="192"/>
      <c r="BK12" s="192"/>
      <c r="BL12"/>
      <c r="BM12" s="21">
        <f t="shared" si="9"/>
        <v>9</v>
      </c>
      <c r="BN12" s="18" t="s">
        <v>179</v>
      </c>
      <c r="BO12" s="23">
        <f>'[3]Consumer goods analysis'!DG15</f>
        <v>1.75</v>
      </c>
      <c r="BP12" s="23">
        <f>'[3]Consumer goods analysis'!DH15</f>
        <v>3.9</v>
      </c>
      <c r="BQ12" s="23">
        <f>'[3]Consumer goods analysis'!DI15</f>
        <v>4.0199999999999996</v>
      </c>
      <c r="BR12" s="23"/>
      <c r="BS12" s="23"/>
      <c r="BT12"/>
      <c r="BU12" s="21">
        <f t="shared" si="10"/>
        <v>9</v>
      </c>
      <c r="BV12" s="18" t="s">
        <v>179</v>
      </c>
      <c r="BW12" s="23">
        <v>8.98</v>
      </c>
      <c r="BX12" s="23">
        <v>9.16</v>
      </c>
      <c r="BY12" s="23">
        <v>6.91</v>
      </c>
      <c r="BZ12" s="23"/>
      <c r="CA12" s="23"/>
      <c r="CB12"/>
      <c r="CC12" s="21">
        <f t="shared" si="11"/>
        <v>9</v>
      </c>
      <c r="CD12" s="18" t="s">
        <v>179</v>
      </c>
      <c r="CE12" s="23">
        <v>0.19462057787223092</v>
      </c>
      <c r="CF12" s="23">
        <v>0.22218917432314056</v>
      </c>
      <c r="CG12" s="23">
        <v>0.19334214684478726</v>
      </c>
      <c r="CH12" s="23"/>
      <c r="CI12" s="23"/>
      <c r="CJ12" s="189"/>
      <c r="CK12" s="21">
        <f t="shared" si="12"/>
        <v>9</v>
      </c>
      <c r="CL12" s="24" t="str">
        <f t="shared" si="0"/>
        <v>PFB (August)</v>
      </c>
      <c r="CM12" s="24"/>
      <c r="CN12" s="24"/>
      <c r="CO12" s="24"/>
      <c r="CP12" s="24"/>
      <c r="CQ12" s="24"/>
      <c r="CR12" s="189"/>
      <c r="CS12" s="189"/>
      <c r="CT12" s="189"/>
      <c r="CU12" s="189"/>
      <c r="CV12" s="189"/>
    </row>
    <row r="13" spans="1:100" ht="36" customHeight="1" x14ac:dyDescent="0.25">
      <c r="A13" s="21">
        <f t="shared" si="1"/>
        <v>10</v>
      </c>
      <c r="B13" s="25" t="s">
        <v>180</v>
      </c>
      <c r="C13" s="23">
        <v>5428</v>
      </c>
      <c r="D13" s="23">
        <v>5428</v>
      </c>
      <c r="E13" s="23">
        <v>5428</v>
      </c>
      <c r="F13" s="23">
        <v>5428</v>
      </c>
      <c r="G13" s="23"/>
      <c r="H13"/>
      <c r="I13" s="21">
        <f t="shared" si="2"/>
        <v>10</v>
      </c>
      <c r="J13" s="21" t="s">
        <v>180</v>
      </c>
      <c r="K13" s="23">
        <v>1837412</v>
      </c>
      <c r="L13" s="23">
        <v>1854391</v>
      </c>
      <c r="M13" s="23">
        <v>1691645</v>
      </c>
      <c r="N13" s="23">
        <v>1596148</v>
      </c>
      <c r="O13" s="23">
        <v>1514567</v>
      </c>
      <c r="P13"/>
      <c r="Q13" s="21">
        <f t="shared" si="3"/>
        <v>10</v>
      </c>
      <c r="R13" s="24" t="s">
        <v>180</v>
      </c>
      <c r="S13" s="19">
        <v>1831984</v>
      </c>
      <c r="T13" s="19">
        <v>1848963</v>
      </c>
      <c r="U13" s="19">
        <v>1686217</v>
      </c>
      <c r="V13" s="19">
        <v>1590720</v>
      </c>
      <c r="W13" s="19">
        <v>1514567</v>
      </c>
      <c r="X13"/>
      <c r="Y13" s="21">
        <f t="shared" si="4"/>
        <v>10</v>
      </c>
      <c r="Z13" s="24" t="s">
        <v>180</v>
      </c>
      <c r="AA13" s="23">
        <v>180824.51209150962</v>
      </c>
      <c r="AB13" s="23">
        <v>344392.45689530484</v>
      </c>
      <c r="AC13" s="23">
        <v>122230.97643163994</v>
      </c>
      <c r="AD13" s="23">
        <v>86435.928250028548</v>
      </c>
      <c r="AE13" s="23">
        <v>120581.95964790366</v>
      </c>
      <c r="AF13"/>
      <c r="AG13" s="21">
        <f t="shared" si="5"/>
        <v>10</v>
      </c>
      <c r="AH13" s="18" t="s">
        <v>180</v>
      </c>
      <c r="AI13" s="23">
        <v>7.0000000000000007E-2</v>
      </c>
      <c r="AJ13" s="23">
        <v>0.02</v>
      </c>
      <c r="AK13" s="23">
        <v>0.04</v>
      </c>
      <c r="AL13" s="23">
        <v>0.13</v>
      </c>
      <c r="AM13" s="23">
        <v>-0.03</v>
      </c>
      <c r="AN13"/>
      <c r="AO13" s="21">
        <f t="shared" si="6"/>
        <v>10</v>
      </c>
      <c r="AP13" s="18" t="s">
        <v>180</v>
      </c>
      <c r="AQ13" s="23"/>
      <c r="AR13" s="23"/>
      <c r="AS13" s="23"/>
      <c r="AT13" s="23"/>
      <c r="AU13" s="23"/>
      <c r="AV13"/>
      <c r="AW13" s="21">
        <f t="shared" si="7"/>
        <v>10</v>
      </c>
      <c r="AX13" s="18" t="s">
        <v>180</v>
      </c>
      <c r="AY13" s="23"/>
      <c r="AZ13" s="23"/>
      <c r="BA13" s="23"/>
      <c r="BB13" s="23"/>
      <c r="BC13" s="23"/>
      <c r="BD13"/>
      <c r="BE13" s="21">
        <f t="shared" si="8"/>
        <v>10</v>
      </c>
      <c r="BF13" s="18" t="s">
        <v>180</v>
      </c>
      <c r="BG13" s="192"/>
      <c r="BH13" s="192"/>
      <c r="BI13" s="192"/>
      <c r="BJ13" s="192"/>
      <c r="BK13" s="192"/>
      <c r="BL13"/>
      <c r="BM13" s="21">
        <f t="shared" si="9"/>
        <v>10</v>
      </c>
      <c r="BN13" s="18" t="s">
        <v>180</v>
      </c>
      <c r="BO13" s="23">
        <f>'[3]Consumer goods analysis'!DG16</f>
        <v>3.75</v>
      </c>
      <c r="BP13" s="23">
        <f>'[3]Consumer goods analysis'!DH16</f>
        <v>4.09</v>
      </c>
      <c r="BQ13" s="23">
        <f>'[3]Consumer goods analysis'!DI16</f>
        <v>3.12</v>
      </c>
      <c r="BR13" s="23">
        <f>'[3]Consumer goods analysis'!DJ16</f>
        <v>2.63</v>
      </c>
      <c r="BS13" s="23">
        <f>'[3]Consumer goods analysis'!DK16</f>
        <v>3.28</v>
      </c>
      <c r="BT13"/>
      <c r="BU13" s="21">
        <f t="shared" si="10"/>
        <v>10</v>
      </c>
      <c r="BV13" s="18" t="s">
        <v>180</v>
      </c>
      <c r="BW13" s="23">
        <v>9.7799999999999994</v>
      </c>
      <c r="BX13" s="23">
        <v>18.899999999999999</v>
      </c>
      <c r="BY13" s="23">
        <v>7.59</v>
      </c>
      <c r="BZ13" s="23">
        <v>5.52</v>
      </c>
      <c r="CA13" s="23">
        <v>7.93</v>
      </c>
      <c r="CB13"/>
      <c r="CC13" s="21">
        <f t="shared" si="11"/>
        <v>10</v>
      </c>
      <c r="CD13" s="18" t="s">
        <v>180</v>
      </c>
      <c r="CE13" s="23">
        <v>7.2144979462042694E-2</v>
      </c>
      <c r="CF13" s="23">
        <v>0.13201821198519809</v>
      </c>
      <c r="CG13" s="23">
        <v>5.7303875475395435E-2</v>
      </c>
      <c r="CH13" s="23">
        <v>4.5802051479679168E-2</v>
      </c>
      <c r="CI13" s="23">
        <v>6.3527733375774734E-2</v>
      </c>
      <c r="CJ13" s="189"/>
      <c r="CK13" s="21">
        <f t="shared" si="12"/>
        <v>10</v>
      </c>
      <c r="CL13" s="24" t="str">
        <f t="shared" si="0"/>
        <v>QUANTUMFOODS (September)</v>
      </c>
      <c r="CM13" s="24"/>
      <c r="CN13" s="24"/>
      <c r="CO13" s="24"/>
      <c r="CP13" s="24"/>
      <c r="CQ13" s="24"/>
      <c r="CR13" s="189"/>
      <c r="CS13" s="189"/>
      <c r="CT13" s="189"/>
      <c r="CU13" s="189"/>
      <c r="CV13" s="189"/>
    </row>
    <row r="14" spans="1:100" ht="14.45" customHeight="1" x14ac:dyDescent="0.25">
      <c r="A14" s="21">
        <f t="shared" si="1"/>
        <v>11</v>
      </c>
      <c r="B14" s="25" t="s">
        <v>181</v>
      </c>
      <c r="C14" s="23">
        <v>2537076</v>
      </c>
      <c r="D14" s="23">
        <v>2533162</v>
      </c>
      <c r="E14" s="23">
        <v>2658493</v>
      </c>
      <c r="F14" s="23">
        <v>2658494</v>
      </c>
      <c r="G14" s="23">
        <v>3035823</v>
      </c>
      <c r="H14" s="56"/>
      <c r="I14" s="21">
        <f t="shared" si="2"/>
        <v>11</v>
      </c>
      <c r="J14" s="21" t="s">
        <v>181</v>
      </c>
      <c r="K14" s="23">
        <v>10834026</v>
      </c>
      <c r="L14" s="23">
        <v>11179703</v>
      </c>
      <c r="M14" s="23">
        <v>10386753</v>
      </c>
      <c r="N14" s="23">
        <v>10090210</v>
      </c>
      <c r="O14" s="23">
        <v>10113499</v>
      </c>
      <c r="P14"/>
      <c r="Q14" s="21">
        <f t="shared" si="3"/>
        <v>11</v>
      </c>
      <c r="R14" s="24" t="s">
        <v>181</v>
      </c>
      <c r="S14" s="19">
        <v>8296950</v>
      </c>
      <c r="T14" s="19">
        <v>8646541</v>
      </c>
      <c r="U14" s="19">
        <v>7728260</v>
      </c>
      <c r="V14" s="19">
        <v>7431716</v>
      </c>
      <c r="W14" s="19">
        <v>7077676</v>
      </c>
      <c r="X14"/>
      <c r="Y14" s="21">
        <f t="shared" si="4"/>
        <v>11</v>
      </c>
      <c r="Z14" s="24" t="s">
        <v>181</v>
      </c>
      <c r="AA14" s="23">
        <v>-30291.931443779409</v>
      </c>
      <c r="AB14" s="23">
        <v>1016280.0593898172</v>
      </c>
      <c r="AC14" s="23">
        <v>614522.99617684539</v>
      </c>
      <c r="AD14" s="23">
        <v>533289.20265956444</v>
      </c>
      <c r="AE14" s="23">
        <v>1036084.8604749158</v>
      </c>
      <c r="AF14"/>
      <c r="AG14" s="21">
        <f t="shared" si="5"/>
        <v>11</v>
      </c>
      <c r="AH14" s="18" t="s">
        <v>181</v>
      </c>
      <c r="AI14" s="23">
        <v>0.06</v>
      </c>
      <c r="AJ14" s="23">
        <v>-0.02</v>
      </c>
      <c r="AK14" s="23"/>
      <c r="AL14" s="23">
        <v>0.05</v>
      </c>
      <c r="AM14" s="23">
        <v>0.17</v>
      </c>
      <c r="AN14"/>
      <c r="AO14" s="21">
        <f t="shared" si="6"/>
        <v>11</v>
      </c>
      <c r="AP14" s="18" t="s">
        <v>181</v>
      </c>
      <c r="AQ14" s="23">
        <v>17978</v>
      </c>
      <c r="AR14" s="23"/>
      <c r="AS14" s="23"/>
      <c r="AT14" s="23">
        <v>377329</v>
      </c>
      <c r="AU14" s="23"/>
      <c r="AV14"/>
      <c r="AW14" s="21">
        <f t="shared" si="7"/>
        <v>11</v>
      </c>
      <c r="AX14" s="18" t="s">
        <v>181</v>
      </c>
      <c r="AY14" s="23">
        <v>0.12432461463464163</v>
      </c>
      <c r="AZ14" s="23">
        <v>0.12067677380773566</v>
      </c>
      <c r="BA14" s="23">
        <v>0.13627487234417079</v>
      </c>
      <c r="BB14" s="23">
        <v>0.13101951897074263</v>
      </c>
      <c r="BC14" s="23">
        <v>0.15415594066884525</v>
      </c>
      <c r="BD14"/>
      <c r="BE14" s="21">
        <f t="shared" si="8"/>
        <v>11</v>
      </c>
      <c r="BF14" s="18" t="s">
        <v>181</v>
      </c>
      <c r="BG14" s="192">
        <v>7.0970589326699203E-3</v>
      </c>
      <c r="BH14" s="192"/>
      <c r="BI14" s="192"/>
      <c r="BJ14" s="192">
        <v>0.12429216064309415</v>
      </c>
      <c r="BK14" s="192"/>
      <c r="BL14"/>
      <c r="BM14" s="21">
        <f t="shared" si="9"/>
        <v>11</v>
      </c>
      <c r="BN14" s="18" t="s">
        <v>181</v>
      </c>
      <c r="BO14" s="23">
        <f>'[3]Consumer goods analysis'!DG17</f>
        <v>12.34</v>
      </c>
      <c r="BP14" s="23">
        <f>'[3]Consumer goods analysis'!DH17</f>
        <v>17.740000000000002</v>
      </c>
      <c r="BQ14" s="23">
        <f>'[3]Consumer goods analysis'!DI17</f>
        <v>15.069999999999999</v>
      </c>
      <c r="BR14" s="23">
        <f>'[3]Consumer goods analysis'!DJ17</f>
        <v>14.030000000000001</v>
      </c>
      <c r="BS14" s="23">
        <f>'[3]Consumer goods analysis'!DK17</f>
        <v>17.29</v>
      </c>
      <c r="BT14"/>
      <c r="BU14" s="21">
        <f t="shared" si="10"/>
        <v>11</v>
      </c>
      <c r="BV14" s="18" t="s">
        <v>181</v>
      </c>
      <c r="BW14" s="23">
        <v>-0.19</v>
      </c>
      <c r="BX14" s="23">
        <v>7.8</v>
      </c>
      <c r="BY14" s="23">
        <v>5.31</v>
      </c>
      <c r="BZ14" s="23">
        <v>2.46</v>
      </c>
      <c r="CA14" s="23">
        <v>10.36</v>
      </c>
      <c r="CB14"/>
      <c r="CC14" s="21">
        <f t="shared" si="11"/>
        <v>11</v>
      </c>
      <c r="CD14" s="18" t="s">
        <v>181</v>
      </c>
      <c r="CE14" s="23">
        <v>3.0127506295894245E-2</v>
      </c>
      <c r="CF14" s="23">
        <v>8.3415308837355082E-2</v>
      </c>
      <c r="CG14" s="23">
        <v>6.0754076395990404E-2</v>
      </c>
      <c r="CH14" s="23">
        <v>6.9799476598730106E-2</v>
      </c>
      <c r="CI14" s="23">
        <v>8.9887966732927246E-2</v>
      </c>
      <c r="CJ14" s="189"/>
      <c r="CK14" s="21">
        <f t="shared" si="12"/>
        <v>11</v>
      </c>
      <c r="CL14" s="24" t="str">
        <f t="shared" si="0"/>
        <v>RCL (June)</v>
      </c>
      <c r="CM14" s="193">
        <v>1</v>
      </c>
      <c r="CN14" s="193">
        <v>1</v>
      </c>
      <c r="CO14" s="193">
        <v>1</v>
      </c>
      <c r="CP14" s="193">
        <v>1</v>
      </c>
      <c r="CQ14" s="193">
        <v>1</v>
      </c>
      <c r="CR14" s="189"/>
      <c r="CS14" s="189"/>
      <c r="CT14" s="189"/>
      <c r="CU14" s="189"/>
      <c r="CV14" s="189"/>
    </row>
    <row r="15" spans="1:100" ht="14.45" customHeight="1" x14ac:dyDescent="0.25">
      <c r="A15" s="21">
        <f t="shared" si="1"/>
        <v>12</v>
      </c>
      <c r="B15" s="25" t="s">
        <v>182</v>
      </c>
      <c r="C15" s="23">
        <v>444857</v>
      </c>
      <c r="D15" s="23">
        <v>444857</v>
      </c>
      <c r="E15" s="23">
        <v>457183</v>
      </c>
      <c r="F15" s="23">
        <v>287607</v>
      </c>
      <c r="G15" s="23">
        <v>271775</v>
      </c>
      <c r="H15"/>
      <c r="I15" s="21">
        <f t="shared" si="2"/>
        <v>12</v>
      </c>
      <c r="J15" s="21" t="s">
        <v>182</v>
      </c>
      <c r="K15" s="23">
        <v>2477583</v>
      </c>
      <c r="L15" s="23">
        <v>2317840</v>
      </c>
      <c r="M15" s="23">
        <v>2235865</v>
      </c>
      <c r="N15" s="23">
        <v>1253382</v>
      </c>
      <c r="O15" s="23">
        <v>1018157</v>
      </c>
      <c r="P15"/>
      <c r="Q15" s="21">
        <f t="shared" si="3"/>
        <v>12</v>
      </c>
      <c r="R15" s="24" t="s">
        <v>182</v>
      </c>
      <c r="S15" s="19">
        <v>2032726</v>
      </c>
      <c r="T15" s="19">
        <v>1872983</v>
      </c>
      <c r="U15" s="19">
        <v>1778682</v>
      </c>
      <c r="V15" s="19">
        <v>965775</v>
      </c>
      <c r="W15" s="19">
        <v>746382</v>
      </c>
      <c r="X15"/>
      <c r="Y15" s="21">
        <f t="shared" si="4"/>
        <v>12</v>
      </c>
      <c r="Z15" s="24" t="s">
        <v>182</v>
      </c>
      <c r="AA15" s="23">
        <v>307183.91331057774</v>
      </c>
      <c r="AB15" s="23">
        <v>241002.61534483102</v>
      </c>
      <c r="AC15" s="23">
        <v>296300.75455783494</v>
      </c>
      <c r="AD15" s="23">
        <v>353655.67442665511</v>
      </c>
      <c r="AE15" s="23">
        <v>202886.50137311019</v>
      </c>
      <c r="AF15"/>
      <c r="AG15" s="21">
        <f t="shared" si="5"/>
        <v>12</v>
      </c>
      <c r="AH15" s="18" t="s">
        <v>182</v>
      </c>
      <c r="AI15" s="23">
        <v>0.06</v>
      </c>
      <c r="AJ15" s="23">
        <v>0.11</v>
      </c>
      <c r="AK15" s="23">
        <v>0.11</v>
      </c>
      <c r="AL15" s="23">
        <v>0.37</v>
      </c>
      <c r="AM15" s="23">
        <v>0.24</v>
      </c>
      <c r="AN15"/>
      <c r="AO15" s="21">
        <f t="shared" si="6"/>
        <v>12</v>
      </c>
      <c r="AP15" s="18" t="s">
        <v>182</v>
      </c>
      <c r="AQ15" s="23"/>
      <c r="AR15" s="23"/>
      <c r="AS15" s="23"/>
      <c r="AT15" s="23"/>
      <c r="AU15" s="23"/>
      <c r="AV15"/>
      <c r="AW15" s="21">
        <f t="shared" si="7"/>
        <v>12</v>
      </c>
      <c r="AX15" s="18" t="s">
        <v>182</v>
      </c>
      <c r="AY15" s="23">
        <v>9.4376592851761809E-2</v>
      </c>
      <c r="AZ15" s="23">
        <v>9.7055226904066608E-2</v>
      </c>
      <c r="BA15" s="23">
        <v>0.11123433093541284</v>
      </c>
      <c r="BB15" s="23">
        <v>9.2635138203688627E-2</v>
      </c>
      <c r="BC15" s="23">
        <v>0.10967677887038668</v>
      </c>
      <c r="BD15"/>
      <c r="BE15" s="21">
        <f t="shared" si="8"/>
        <v>12</v>
      </c>
      <c r="BF15" s="18" t="s">
        <v>182</v>
      </c>
      <c r="BG15" s="192"/>
      <c r="BH15" s="192"/>
      <c r="BI15" s="192"/>
      <c r="BJ15" s="192"/>
      <c r="BK15" s="192"/>
      <c r="BL15"/>
      <c r="BM15" s="21">
        <f t="shared" si="9"/>
        <v>12</v>
      </c>
      <c r="BN15" s="18" t="s">
        <v>182</v>
      </c>
      <c r="BO15" s="23">
        <f>'[3]Consumer goods analysis'!DG18</f>
        <v>16.36</v>
      </c>
      <c r="BP15" s="23">
        <f>'[3]Consumer goods analysis'!DH18</f>
        <v>17.21</v>
      </c>
      <c r="BQ15" s="23">
        <f>'[3]Consumer goods analysis'!DI18</f>
        <v>19.38</v>
      </c>
      <c r="BR15" s="23">
        <f>'[3]Consumer goods analysis'!DJ18</f>
        <v>27.040000000000003</v>
      </c>
      <c r="BS15" s="23">
        <f>'[3]Consumer goods analysis'!DK18</f>
        <v>20.65</v>
      </c>
      <c r="BT15"/>
      <c r="BU15" s="21">
        <f t="shared" si="10"/>
        <v>12</v>
      </c>
      <c r="BV15" s="18" t="s">
        <v>182</v>
      </c>
      <c r="BW15" s="23">
        <v>9.68</v>
      </c>
      <c r="BX15" s="23">
        <v>7.97</v>
      </c>
      <c r="BY15" s="23">
        <v>11.81</v>
      </c>
      <c r="BZ15" s="23">
        <v>18.04</v>
      </c>
      <c r="CA15" s="23">
        <v>13.61</v>
      </c>
      <c r="CB15"/>
      <c r="CC15" s="21">
        <f t="shared" si="11"/>
        <v>12</v>
      </c>
      <c r="CD15" s="18" t="s">
        <v>182</v>
      </c>
      <c r="CE15" s="23">
        <v>1.0466055554272783E-4</v>
      </c>
      <c r="CF15" s="23">
        <v>9.0207897611864704E-5</v>
      </c>
      <c r="CG15" s="23">
        <v>1.1405570310083106E-4</v>
      </c>
      <c r="CH15" s="23">
        <v>1.3947459443083799E-4</v>
      </c>
      <c r="CI15" s="23">
        <v>1.1496742543846298E-4</v>
      </c>
      <c r="CJ15" s="189"/>
      <c r="CK15" s="21">
        <f t="shared" si="12"/>
        <v>12</v>
      </c>
      <c r="CL15" s="24" t="str">
        <f t="shared" si="0"/>
        <v>RHODES (September)</v>
      </c>
      <c r="CM15" s="193">
        <v>1</v>
      </c>
      <c r="CN15" s="193">
        <v>0.94444444444444442</v>
      </c>
      <c r="CO15" s="193">
        <v>0.94444444444444442</v>
      </c>
      <c r="CP15" s="193">
        <v>0.94444444444444442</v>
      </c>
      <c r="CQ15" s="193">
        <v>0.94444444444444442</v>
      </c>
      <c r="CR15" s="189"/>
      <c r="CS15" s="189"/>
      <c r="CT15" s="189"/>
      <c r="CU15" s="189"/>
      <c r="CV15" s="189"/>
    </row>
    <row r="16" spans="1:100" ht="14.45" customHeight="1" x14ac:dyDescent="0.25">
      <c r="A16" s="21">
        <f t="shared" si="1"/>
        <v>13</v>
      </c>
      <c r="B16" s="25" t="s">
        <v>183</v>
      </c>
      <c r="C16" s="23">
        <v>849615</v>
      </c>
      <c r="D16" s="23">
        <v>621549</v>
      </c>
      <c r="E16" s="23">
        <v>84220</v>
      </c>
      <c r="F16" s="23"/>
      <c r="G16" s="23"/>
      <c r="H16"/>
      <c r="I16" s="21">
        <f t="shared" si="2"/>
        <v>13</v>
      </c>
      <c r="J16" s="21" t="s">
        <v>183</v>
      </c>
      <c r="K16" s="23">
        <v>2513774</v>
      </c>
      <c r="L16" s="23">
        <v>2069327</v>
      </c>
      <c r="M16" s="23">
        <v>1565979</v>
      </c>
      <c r="N16" s="23"/>
      <c r="O16" s="23"/>
      <c r="P16"/>
      <c r="Q16" s="21">
        <f t="shared" si="3"/>
        <v>13</v>
      </c>
      <c r="R16" s="24" t="s">
        <v>183</v>
      </c>
      <c r="S16" s="19">
        <v>1664159</v>
      </c>
      <c r="T16" s="19">
        <v>1447778</v>
      </c>
      <c r="U16" s="19">
        <v>1481759</v>
      </c>
      <c r="V16" s="19"/>
      <c r="W16" s="19"/>
      <c r="X16"/>
      <c r="Y16" s="21">
        <f t="shared" si="4"/>
        <v>13</v>
      </c>
      <c r="Z16" s="24" t="s">
        <v>183</v>
      </c>
      <c r="AA16" s="23">
        <v>470010.04794156406</v>
      </c>
      <c r="AB16" s="23">
        <v>325390.69437366119</v>
      </c>
      <c r="AC16" s="23">
        <v>284588.3154385633</v>
      </c>
      <c r="AD16" s="23"/>
      <c r="AE16" s="23"/>
      <c r="AF16"/>
      <c r="AG16" s="21">
        <f t="shared" si="5"/>
        <v>13</v>
      </c>
      <c r="AH16" s="18" t="s">
        <v>183</v>
      </c>
      <c r="AI16" s="23">
        <v>0.54</v>
      </c>
      <c r="AJ16" s="23">
        <v>0.21</v>
      </c>
      <c r="AK16" s="23"/>
      <c r="AL16" s="23"/>
      <c r="AM16" s="23"/>
      <c r="AN16"/>
      <c r="AO16" s="21">
        <f t="shared" si="6"/>
        <v>13</v>
      </c>
      <c r="AP16" s="18" t="s">
        <v>183</v>
      </c>
      <c r="AQ16" s="23"/>
      <c r="AR16" s="23"/>
      <c r="AS16" s="23"/>
      <c r="AT16" s="23"/>
      <c r="AU16" s="23"/>
      <c r="AV16"/>
      <c r="AW16" s="21">
        <f t="shared" si="7"/>
        <v>13</v>
      </c>
      <c r="AX16" s="18" t="s">
        <v>183</v>
      </c>
      <c r="AY16" s="23">
        <v>0.15402031052600379</v>
      </c>
      <c r="AZ16" s="23">
        <v>0.12819979192638056</v>
      </c>
      <c r="BA16" s="23">
        <v>3.2789323341583222E-2</v>
      </c>
      <c r="BB16" s="23"/>
      <c r="BC16" s="23"/>
      <c r="BD16"/>
      <c r="BE16" s="21">
        <f t="shared" si="8"/>
        <v>13</v>
      </c>
      <c r="BF16" s="18" t="s">
        <v>183</v>
      </c>
      <c r="BG16" s="192"/>
      <c r="BH16" s="192"/>
      <c r="BI16" s="192"/>
      <c r="BJ16" s="192"/>
      <c r="BK16" s="192"/>
      <c r="BL16"/>
      <c r="BM16" s="21">
        <f t="shared" si="9"/>
        <v>13</v>
      </c>
      <c r="BN16" s="18" t="s">
        <v>183</v>
      </c>
      <c r="BO16" s="23">
        <f>'[3]Consumer goods analysis'!DG19</f>
        <v>14.64</v>
      </c>
      <c r="BP16" s="23">
        <f>'[3]Consumer goods analysis'!DH19</f>
        <v>13.91</v>
      </c>
      <c r="BQ16" s="23">
        <f>'[3]Consumer goods analysis'!DI19</f>
        <v>12.350000000000001</v>
      </c>
      <c r="BR16" s="23"/>
      <c r="BS16" s="23"/>
      <c r="BT16"/>
      <c r="BU16" s="21">
        <f t="shared" si="10"/>
        <v>13</v>
      </c>
      <c r="BV16" s="18" t="s">
        <v>183</v>
      </c>
      <c r="BW16" s="23">
        <v>15.76</v>
      </c>
      <c r="BX16" s="23">
        <v>12.11</v>
      </c>
      <c r="BY16" s="23">
        <v>19.14</v>
      </c>
      <c r="BZ16" s="23"/>
      <c r="CA16" s="23"/>
      <c r="CB16"/>
      <c r="CC16" s="21">
        <f t="shared" si="11"/>
        <v>13</v>
      </c>
      <c r="CD16" s="18" t="s">
        <v>183</v>
      </c>
      <c r="CE16" s="23">
        <v>2.0630376971661322E-4</v>
      </c>
      <c r="CF16" s="23">
        <v>2.144943311781139E-4</v>
      </c>
      <c r="CG16" s="23">
        <v>2.2751934019503965E-4</v>
      </c>
      <c r="CH16" s="23"/>
      <c r="CI16" s="23"/>
      <c r="CJ16" s="189"/>
      <c r="CK16" s="21">
        <f t="shared" si="12"/>
        <v>13</v>
      </c>
      <c r="CL16" s="24" t="str">
        <f t="shared" si="0"/>
        <v>Sea Harvest (December)</v>
      </c>
      <c r="CM16" s="193">
        <v>1</v>
      </c>
      <c r="CN16" s="193">
        <v>1</v>
      </c>
      <c r="CO16" s="193">
        <v>0.88888888888888884</v>
      </c>
      <c r="CP16" s="193"/>
      <c r="CQ16" s="193"/>
      <c r="CR16" s="189"/>
      <c r="CS16" s="189"/>
      <c r="CT16" s="189"/>
      <c r="CU16" s="189"/>
      <c r="CV16" s="189"/>
    </row>
    <row r="17" spans="1:100" ht="14.45" customHeight="1" x14ac:dyDescent="0.25">
      <c r="A17" s="21">
        <f t="shared" si="1"/>
        <v>14</v>
      </c>
      <c r="B17" s="25" t="s">
        <v>184</v>
      </c>
      <c r="C17" s="23">
        <v>849615</v>
      </c>
      <c r="D17" s="23">
        <v>621549</v>
      </c>
      <c r="E17" s="23">
        <v>84220</v>
      </c>
      <c r="F17" s="23"/>
      <c r="G17" s="23"/>
      <c r="H17"/>
      <c r="I17" s="21">
        <f t="shared" si="2"/>
        <v>14</v>
      </c>
      <c r="J17" s="21" t="s">
        <v>184</v>
      </c>
      <c r="K17" s="23">
        <v>2513774</v>
      </c>
      <c r="L17" s="23">
        <v>2069327</v>
      </c>
      <c r="M17" s="23">
        <v>1565979</v>
      </c>
      <c r="N17" s="23"/>
      <c r="O17" s="23"/>
      <c r="P17"/>
      <c r="Q17" s="21">
        <f t="shared" si="3"/>
        <v>14</v>
      </c>
      <c r="R17" s="24" t="s">
        <v>184</v>
      </c>
      <c r="S17" s="19">
        <v>1664159</v>
      </c>
      <c r="T17" s="19">
        <v>1447778</v>
      </c>
      <c r="U17" s="19">
        <v>1481759</v>
      </c>
      <c r="V17" s="19"/>
      <c r="W17" s="19"/>
      <c r="X17"/>
      <c r="Y17" s="21">
        <f t="shared" si="4"/>
        <v>14</v>
      </c>
      <c r="Z17" s="24" t="s">
        <v>184</v>
      </c>
      <c r="AA17" s="23">
        <v>470010.04794156406</v>
      </c>
      <c r="AB17" s="23">
        <v>325390.69437366119</v>
      </c>
      <c r="AC17" s="23">
        <v>284588.3154385633</v>
      </c>
      <c r="AD17" s="23"/>
      <c r="AE17" s="23"/>
      <c r="AF17"/>
      <c r="AG17" s="21">
        <f t="shared" si="5"/>
        <v>14</v>
      </c>
      <c r="AH17" s="18" t="s">
        <v>184</v>
      </c>
      <c r="AI17" s="23">
        <v>0.54</v>
      </c>
      <c r="AJ17" s="23">
        <v>0.21</v>
      </c>
      <c r="AK17" s="23"/>
      <c r="AL17" s="23"/>
      <c r="AM17" s="23"/>
      <c r="AN17"/>
      <c r="AO17" s="21">
        <f t="shared" si="6"/>
        <v>14</v>
      </c>
      <c r="AP17" s="18" t="s">
        <v>184</v>
      </c>
      <c r="AQ17" s="23"/>
      <c r="AR17" s="23"/>
      <c r="AS17" s="23"/>
      <c r="AT17" s="23"/>
      <c r="AU17" s="23"/>
      <c r="AV17"/>
      <c r="AW17" s="21">
        <f t="shared" si="7"/>
        <v>14</v>
      </c>
      <c r="AX17" s="18" t="s">
        <v>184</v>
      </c>
      <c r="AY17" s="23">
        <v>0.15402031052600379</v>
      </c>
      <c r="AZ17" s="23">
        <v>0.12819979192638056</v>
      </c>
      <c r="BA17" s="23">
        <v>3.2789323341583222E-2</v>
      </c>
      <c r="BB17" s="23"/>
      <c r="BC17" s="23"/>
      <c r="BD17"/>
      <c r="BE17" s="21">
        <f t="shared" si="8"/>
        <v>14</v>
      </c>
      <c r="BF17" s="18" t="s">
        <v>184</v>
      </c>
      <c r="BG17" s="192"/>
      <c r="BH17" s="192"/>
      <c r="BI17" s="192"/>
      <c r="BJ17" s="192"/>
      <c r="BK17" s="192"/>
      <c r="BL17"/>
      <c r="BM17" s="21">
        <f t="shared" si="9"/>
        <v>14</v>
      </c>
      <c r="BN17" s="18" t="s">
        <v>184</v>
      </c>
      <c r="BO17" s="23">
        <f>'[3]Consumer goods analysis'!DG20</f>
        <v>14.64</v>
      </c>
      <c r="BP17" s="23">
        <f>'[3]Consumer goods analysis'!DH20</f>
        <v>13.91</v>
      </c>
      <c r="BQ17" s="23">
        <f>'[3]Consumer goods analysis'!DI20</f>
        <v>12.350000000000001</v>
      </c>
      <c r="BR17" s="23"/>
      <c r="BS17" s="23"/>
      <c r="BT17"/>
      <c r="BU17" s="21">
        <f t="shared" si="10"/>
        <v>14</v>
      </c>
      <c r="BV17" s="18" t="s">
        <v>184</v>
      </c>
      <c r="BW17" s="23">
        <v>15.76</v>
      </c>
      <c r="BX17" s="23">
        <v>12.11</v>
      </c>
      <c r="BY17" s="23">
        <v>19.14</v>
      </c>
      <c r="BZ17" s="23"/>
      <c r="CA17" s="23"/>
      <c r="CB17"/>
      <c r="CC17" s="21">
        <f t="shared" si="11"/>
        <v>14</v>
      </c>
      <c r="CD17" s="18" t="s">
        <v>184</v>
      </c>
      <c r="CE17" s="23">
        <v>2.0630376971661322E-4</v>
      </c>
      <c r="CF17" s="23">
        <v>2.144943311781139E-4</v>
      </c>
      <c r="CG17" s="23">
        <v>2.2751934019503965E-4</v>
      </c>
      <c r="CH17" s="23"/>
      <c r="CI17" s="23"/>
      <c r="CJ17" s="189"/>
      <c r="CK17" s="21">
        <f t="shared" si="12"/>
        <v>14</v>
      </c>
      <c r="CL17" s="24" t="str">
        <f t="shared" si="0"/>
        <v>TIGBRANDS (September)</v>
      </c>
      <c r="CM17" s="24"/>
      <c r="CN17" s="24"/>
      <c r="CO17" s="24"/>
      <c r="CP17" s="24"/>
      <c r="CQ17" s="24"/>
      <c r="CR17" s="189"/>
      <c r="CS17" s="189"/>
      <c r="CT17" s="189"/>
      <c r="CU17" s="189"/>
      <c r="CV17" s="189"/>
    </row>
    <row r="18" spans="1:100" ht="14.45" customHeight="1" thickBot="1" x14ac:dyDescent="0.3">
      <c r="A18" s="21">
        <f t="shared" si="1"/>
        <v>15</v>
      </c>
      <c r="B18" s="57" t="s">
        <v>185</v>
      </c>
      <c r="C18" s="58">
        <v>48000</v>
      </c>
      <c r="D18" s="58">
        <v>346000</v>
      </c>
      <c r="E18" s="58">
        <v>382000</v>
      </c>
      <c r="F18" s="58">
        <v>438000</v>
      </c>
      <c r="G18" s="58">
        <v>376000</v>
      </c>
      <c r="H18"/>
      <c r="I18" s="21">
        <f t="shared" si="2"/>
        <v>15</v>
      </c>
      <c r="J18" s="21" t="s">
        <v>185</v>
      </c>
      <c r="K18" s="58">
        <v>-2972000</v>
      </c>
      <c r="L18" s="58">
        <v>12009000</v>
      </c>
      <c r="M18" s="58">
        <v>12738000</v>
      </c>
      <c r="N18" s="58">
        <v>15530000</v>
      </c>
      <c r="O18" s="58">
        <v>13776000</v>
      </c>
      <c r="P18"/>
      <c r="Q18" s="21">
        <f t="shared" si="3"/>
        <v>15</v>
      </c>
      <c r="R18" s="24" t="s">
        <v>185</v>
      </c>
      <c r="S18" s="19">
        <v>-3020000</v>
      </c>
      <c r="T18" s="19">
        <v>11663000</v>
      </c>
      <c r="U18" s="19">
        <v>12356000</v>
      </c>
      <c r="V18" s="19">
        <v>15092000</v>
      </c>
      <c r="W18" s="19">
        <v>13400000</v>
      </c>
      <c r="X18"/>
      <c r="Y18" s="21">
        <f t="shared" si="4"/>
        <v>15</v>
      </c>
      <c r="Z18" s="24" t="s">
        <v>185</v>
      </c>
      <c r="AA18" s="58">
        <v>6289105.2631578948</v>
      </c>
      <c r="AB18" s="58">
        <v>1506572.222222222</v>
      </c>
      <c r="AC18" s="58">
        <v>1677370.3217334209</v>
      </c>
      <c r="AD18" s="58">
        <v>1234184.3971631208</v>
      </c>
      <c r="AE18" s="58">
        <v>1485858.0163043479</v>
      </c>
      <c r="AF18"/>
      <c r="AG18" s="21">
        <f t="shared" si="5"/>
        <v>15</v>
      </c>
      <c r="AH18" s="18" t="s">
        <v>185</v>
      </c>
      <c r="AI18" s="58">
        <v>0.01</v>
      </c>
      <c r="AJ18" s="58">
        <v>-0.05</v>
      </c>
      <c r="AK18" s="58">
        <v>7.0000000000000007E-2</v>
      </c>
      <c r="AL18" s="58">
        <v>0.03</v>
      </c>
      <c r="AM18" s="58">
        <v>0.03</v>
      </c>
      <c r="AN18"/>
      <c r="AO18" s="21">
        <f t="shared" si="6"/>
        <v>15</v>
      </c>
      <c r="AP18" s="18" t="s">
        <v>185</v>
      </c>
      <c r="AQ18" s="58"/>
      <c r="AR18" s="58"/>
      <c r="AS18" s="58"/>
      <c r="AT18" s="58"/>
      <c r="AU18" s="58"/>
      <c r="AV18"/>
      <c r="AW18" s="21">
        <f t="shared" si="7"/>
        <v>15</v>
      </c>
      <c r="AX18" s="18" t="s">
        <v>185</v>
      </c>
      <c r="AY18" s="58">
        <v>3.1929754540011976E-3</v>
      </c>
      <c r="AZ18" s="58">
        <v>1.1883908638159024E-2</v>
      </c>
      <c r="BA18" s="58">
        <v>1.3665307290548758E-2</v>
      </c>
      <c r="BB18" s="58">
        <v>1.420740212137922E-2</v>
      </c>
      <c r="BC18" s="58">
        <v>1.4165693403157141E-2</v>
      </c>
      <c r="BD18"/>
      <c r="BE18" s="21">
        <f t="shared" si="8"/>
        <v>15</v>
      </c>
      <c r="BF18" s="18" t="s">
        <v>185</v>
      </c>
      <c r="BG18" s="194"/>
      <c r="BH18" s="194"/>
      <c r="BI18" s="194"/>
      <c r="BJ18" s="194"/>
      <c r="BK18" s="194"/>
      <c r="BL18"/>
      <c r="BM18" s="21">
        <f t="shared" si="9"/>
        <v>15</v>
      </c>
      <c r="BN18" s="18" t="s">
        <v>185</v>
      </c>
      <c r="BO18" s="23">
        <f>'[3]Consumer goods analysis'!DG21</f>
        <v>20</v>
      </c>
      <c r="BP18" s="23">
        <f>'[3]Consumer goods analysis'!DH21</f>
        <v>102.52000000000001</v>
      </c>
      <c r="BQ18" s="23">
        <f>'[3]Consumer goods analysis'!DI21</f>
        <v>128.29000000000002</v>
      </c>
      <c r="BR18" s="23">
        <f>'[3]Consumer goods analysis'!DJ21</f>
        <v>98.93</v>
      </c>
      <c r="BS18" s="23">
        <f>'[3]Consumer goods analysis'!DK21</f>
        <v>138.35000000000002</v>
      </c>
      <c r="BT18"/>
      <c r="BU18" s="21">
        <f t="shared" si="10"/>
        <v>15</v>
      </c>
      <c r="BV18" s="18" t="s">
        <v>185</v>
      </c>
      <c r="BW18" s="58">
        <v>8.27</v>
      </c>
      <c r="BX18" s="58">
        <v>6.91</v>
      </c>
      <c r="BY18" s="58">
        <v>8.58</v>
      </c>
      <c r="BZ18" s="58">
        <v>5.99</v>
      </c>
      <c r="CA18" s="58">
        <v>8</v>
      </c>
      <c r="CB18"/>
      <c r="CC18" s="21">
        <f t="shared" si="11"/>
        <v>15</v>
      </c>
      <c r="CD18" s="18" t="s">
        <v>185</v>
      </c>
      <c r="CE18" s="58">
        <v>0.10955533423164801</v>
      </c>
      <c r="CF18" s="58">
        <v>0.1755976916735367</v>
      </c>
      <c r="CG18" s="58">
        <v>0.18799888361708067</v>
      </c>
      <c r="CH18" s="58">
        <v>0.14409930438954185</v>
      </c>
      <c r="CI18" s="58">
        <v>0.16484060662333644</v>
      </c>
      <c r="CJ18" s="189"/>
      <c r="CK18" s="21">
        <f t="shared" si="12"/>
        <v>15</v>
      </c>
      <c r="CL18" s="195" t="str">
        <f t="shared" si="0"/>
        <v>TONGAAT (March)</v>
      </c>
      <c r="CM18" s="196">
        <v>1</v>
      </c>
      <c r="CN18" s="196">
        <v>0.94444444444444442</v>
      </c>
      <c r="CO18" s="196">
        <v>0.61111111111111116</v>
      </c>
      <c r="CP18" s="196">
        <v>0.61111111111111116</v>
      </c>
      <c r="CQ18" s="196">
        <v>0.61111111111111116</v>
      </c>
      <c r="CR18" s="189"/>
      <c r="CS18" s="189"/>
      <c r="CT18" s="189"/>
      <c r="CU18" s="189"/>
      <c r="CV18" s="189"/>
    </row>
    <row r="19" spans="1:100" customFormat="1" ht="15" x14ac:dyDescent="0.25">
      <c r="A19" s="396" t="s">
        <v>11</v>
      </c>
      <c r="B19" s="29" t="s">
        <v>12</v>
      </c>
      <c r="C19" s="30">
        <f>SUM(C4:C18)</f>
        <v>185031661</v>
      </c>
      <c r="D19" s="30">
        <f t="shared" ref="D19:G19" si="13">SUM(D4:D18)</f>
        <v>188699076</v>
      </c>
      <c r="E19" s="30">
        <f t="shared" si="13"/>
        <v>193272549</v>
      </c>
      <c r="F19" s="30">
        <f t="shared" si="13"/>
        <v>155630177</v>
      </c>
      <c r="G19" s="30">
        <f t="shared" si="13"/>
        <v>83939531</v>
      </c>
      <c r="I19" s="396" t="s">
        <v>11</v>
      </c>
      <c r="J19" s="29" t="s">
        <v>12</v>
      </c>
      <c r="K19" s="30">
        <f>SUM(K4:K18)</f>
        <v>203615345</v>
      </c>
      <c r="L19" s="30">
        <f t="shared" ref="L19:O19" si="14">SUM(L4:L18)</f>
        <v>204471567</v>
      </c>
      <c r="M19" s="30">
        <f t="shared" si="14"/>
        <v>204861418</v>
      </c>
      <c r="N19" s="30">
        <f t="shared" si="14"/>
        <v>149881521</v>
      </c>
      <c r="O19" s="30">
        <f t="shared" si="14"/>
        <v>108717783</v>
      </c>
      <c r="Q19" s="396" t="s">
        <v>11</v>
      </c>
      <c r="R19" s="29" t="s">
        <v>12</v>
      </c>
      <c r="S19" s="30">
        <f>SUM(S4:S18)</f>
        <v>18583684</v>
      </c>
      <c r="T19" s="30">
        <f t="shared" ref="T19:W19" si="15">SUM(T4:T18)</f>
        <v>15772491</v>
      </c>
      <c r="U19" s="30">
        <f t="shared" si="15"/>
        <v>11588869</v>
      </c>
      <c r="V19" s="30">
        <f t="shared" si="15"/>
        <v>-5748656</v>
      </c>
      <c r="W19" s="30">
        <f t="shared" si="15"/>
        <v>24778252</v>
      </c>
      <c r="Y19" s="396" t="s">
        <v>11</v>
      </c>
      <c r="Z19" s="29" t="s">
        <v>12</v>
      </c>
      <c r="AA19" s="30">
        <f>SUM(AA4:AA18)</f>
        <v>32845840.69274126</v>
      </c>
      <c r="AB19" s="30">
        <f t="shared" ref="AB19:AE19" si="16">SUM(AB4:AB18)</f>
        <v>27864397.412619732</v>
      </c>
      <c r="AC19" s="30">
        <f t="shared" si="16"/>
        <v>31092195.030907288</v>
      </c>
      <c r="AD19" s="30">
        <f t="shared" si="16"/>
        <v>19505442.406788606</v>
      </c>
      <c r="AE19" s="30">
        <f t="shared" si="16"/>
        <v>23461595.504588764</v>
      </c>
      <c r="AG19" s="396" t="s">
        <v>11</v>
      </c>
      <c r="AH19" s="29" t="s">
        <v>12</v>
      </c>
      <c r="AI19" s="30">
        <f>SUM(AI4:AI18)</f>
        <v>1.8700000000000003</v>
      </c>
      <c r="AJ19" s="30">
        <f t="shared" ref="AJ19:AM19" si="17">SUM(AJ4:AJ18)</f>
        <v>1.2</v>
      </c>
      <c r="AK19" s="30">
        <f t="shared" si="17"/>
        <v>0.89999999999999991</v>
      </c>
      <c r="AL19" s="30">
        <f t="shared" si="17"/>
        <v>1.7</v>
      </c>
      <c r="AM19" s="30">
        <f t="shared" si="17"/>
        <v>0.9</v>
      </c>
      <c r="AO19" s="396" t="s">
        <v>11</v>
      </c>
      <c r="AP19" s="29" t="s">
        <v>12</v>
      </c>
      <c r="AQ19" s="30">
        <f>SUM(AQ4:AQ18)</f>
        <v>213254</v>
      </c>
      <c r="AR19" s="30"/>
      <c r="AS19" s="30">
        <f t="shared" ref="AS19:AU19" si="18">SUM(AS4:AS18)</f>
        <v>6000</v>
      </c>
      <c r="AT19" s="30">
        <f>SUM(AT4:AT18)</f>
        <v>393329</v>
      </c>
      <c r="AU19" s="30">
        <f t="shared" si="18"/>
        <v>38000</v>
      </c>
      <c r="AW19" s="396" t="s">
        <v>11</v>
      </c>
      <c r="AX19" s="29" t="s">
        <v>12</v>
      </c>
      <c r="AY19" s="30">
        <f>SUM(AY4:AY18)</f>
        <v>2.0185318403180803</v>
      </c>
      <c r="AZ19" s="30">
        <f t="shared" ref="AZ19:BC19" si="19">SUM(AZ4:AZ18)</f>
        <v>1.8900112568561365</v>
      </c>
      <c r="BA19" s="30">
        <f t="shared" si="19"/>
        <v>1.7085264996387022</v>
      </c>
      <c r="BB19" s="30">
        <f t="shared" si="19"/>
        <v>1.5165568162881304</v>
      </c>
      <c r="BC19" s="30">
        <f t="shared" si="19"/>
        <v>1.6286288842160748</v>
      </c>
      <c r="BE19" s="396" t="s">
        <v>11</v>
      </c>
      <c r="BF19" s="29" t="s">
        <v>12</v>
      </c>
      <c r="BG19" s="197">
        <f>SUM(BG4:BG18)</f>
        <v>1.1681390978287531E-2</v>
      </c>
      <c r="BH19" s="197"/>
      <c r="BI19" s="197">
        <f t="shared" ref="BI19:BJ19" si="20">SUM(BI4:BI18)</f>
        <v>4.3945419788622531E-5</v>
      </c>
      <c r="BJ19" s="197">
        <f t="shared" si="20"/>
        <v>0.17429216064309416</v>
      </c>
      <c r="BK19" s="197"/>
      <c r="BM19" s="396" t="s">
        <v>11</v>
      </c>
      <c r="BN19" s="29" t="s">
        <v>12</v>
      </c>
      <c r="BO19" s="30">
        <f>SUM(BO4:BO18)</f>
        <v>2309.81</v>
      </c>
      <c r="BP19" s="30">
        <f t="shared" ref="BP19:BS19" si="21">SUM(BP4:BP18)</f>
        <v>2250.7499999999995</v>
      </c>
      <c r="BQ19" s="30">
        <f t="shared" si="21"/>
        <v>3047.5399999999995</v>
      </c>
      <c r="BR19" s="30">
        <f t="shared" si="21"/>
        <v>2815.67</v>
      </c>
      <c r="BS19" s="30">
        <f t="shared" si="21"/>
        <v>1517.7799999999997</v>
      </c>
      <c r="BU19" s="396" t="s">
        <v>11</v>
      </c>
      <c r="BV19" s="29" t="s">
        <v>12</v>
      </c>
      <c r="BW19" s="30">
        <f>SUM(BW4:BW18)</f>
        <v>228.67999999999998</v>
      </c>
      <c r="BX19" s="30">
        <f t="shared" ref="BX19:CA19" si="22">SUM(BX4:BX18)</f>
        <v>262.33000000000004</v>
      </c>
      <c r="BY19" s="30">
        <f t="shared" si="22"/>
        <v>242.54000000000005</v>
      </c>
      <c r="BZ19" s="30">
        <f t="shared" si="22"/>
        <v>165.86</v>
      </c>
      <c r="CA19" s="30">
        <f t="shared" si="22"/>
        <v>190.76</v>
      </c>
      <c r="CC19" s="396" t="s">
        <v>11</v>
      </c>
      <c r="CD19" s="29" t="s">
        <v>12</v>
      </c>
      <c r="CE19" s="30">
        <f>SUM(CE4:CE18)</f>
        <v>2.0714007501136087</v>
      </c>
      <c r="CF19" s="30">
        <f t="shared" ref="CF19:CI19" si="23">SUM(CF4:CF18)</f>
        <v>2.4275458887217383</v>
      </c>
      <c r="CG19" s="30">
        <f t="shared" si="23"/>
        <v>2.152588789675923</v>
      </c>
      <c r="CH19" s="30">
        <f t="shared" si="23"/>
        <v>1.8064921212751672</v>
      </c>
      <c r="CI19" s="30">
        <f t="shared" si="23"/>
        <v>2.127442562292035</v>
      </c>
      <c r="CK19" s="396" t="s">
        <v>11</v>
      </c>
      <c r="CL19" s="29" t="s">
        <v>12</v>
      </c>
      <c r="CM19" s="30">
        <f>SUM(CM4:CM18)</f>
        <v>10.888888888888889</v>
      </c>
      <c r="CN19" s="30">
        <f t="shared" ref="CN19:CQ19" si="24">SUM(CN4:CN18)</f>
        <v>10.722222222222223</v>
      </c>
      <c r="CO19" s="30">
        <f t="shared" si="24"/>
        <v>10.277777777777779</v>
      </c>
      <c r="CP19" s="30">
        <f t="shared" si="24"/>
        <v>9.3333333333333339</v>
      </c>
      <c r="CQ19" s="30">
        <f t="shared" si="24"/>
        <v>9.2222222222222214</v>
      </c>
    </row>
    <row r="20" spans="1:100" customFormat="1" ht="15" x14ac:dyDescent="0.25">
      <c r="A20" s="397"/>
      <c r="B20" s="31" t="s">
        <v>13</v>
      </c>
      <c r="C20" s="32">
        <f>AVERAGE(C4:C18)</f>
        <v>12335444.066666666</v>
      </c>
      <c r="D20" s="32">
        <f t="shared" ref="D20:G20" si="25">AVERAGE(D4:D18)</f>
        <v>12579938.4</v>
      </c>
      <c r="E20" s="32">
        <f t="shared" si="25"/>
        <v>12884836.6</v>
      </c>
      <c r="F20" s="32">
        <f t="shared" si="25"/>
        <v>12969181.416666666</v>
      </c>
      <c r="G20" s="32">
        <f t="shared" si="25"/>
        <v>7630866.4545454541</v>
      </c>
      <c r="I20" s="397"/>
      <c r="J20" s="31" t="s">
        <v>13</v>
      </c>
      <c r="K20" s="32">
        <f>AVERAGE(K4:K18)</f>
        <v>13574356.333333334</v>
      </c>
      <c r="L20" s="32">
        <f t="shared" ref="L20:O20" si="26">AVERAGE(L4:L18)</f>
        <v>13631437.800000001</v>
      </c>
      <c r="M20" s="32">
        <f t="shared" si="26"/>
        <v>13657427.866666667</v>
      </c>
      <c r="N20" s="32">
        <f t="shared" si="26"/>
        <v>12490126.75</v>
      </c>
      <c r="O20" s="32">
        <f t="shared" si="26"/>
        <v>9059815.25</v>
      </c>
      <c r="Q20" s="397"/>
      <c r="R20" s="31" t="s">
        <v>13</v>
      </c>
      <c r="S20" s="32">
        <f>AVERAGE(S4:S18)</f>
        <v>1238912.2666666666</v>
      </c>
      <c r="T20" s="32">
        <f t="shared" ref="T20:W20" si="27">AVERAGE(T4:T18)</f>
        <v>1051499.3999999999</v>
      </c>
      <c r="U20" s="32">
        <f t="shared" si="27"/>
        <v>772591.26666666672</v>
      </c>
      <c r="V20" s="32">
        <f t="shared" si="27"/>
        <v>-479054.66666666669</v>
      </c>
      <c r="W20" s="32">
        <f t="shared" si="27"/>
        <v>2064854.3333333333</v>
      </c>
      <c r="Y20" s="397"/>
      <c r="Z20" s="31" t="s">
        <v>13</v>
      </c>
      <c r="AA20" s="32">
        <f>AVERAGE(AA4:AA18)</f>
        <v>2189722.7128494172</v>
      </c>
      <c r="AB20" s="32">
        <f t="shared" ref="AB20:AE20" si="28">AVERAGE(AB4:AB18)</f>
        <v>1857626.4941746488</v>
      </c>
      <c r="AC20" s="32">
        <f t="shared" si="28"/>
        <v>2072813.0020604858</v>
      </c>
      <c r="AD20" s="32">
        <f t="shared" si="28"/>
        <v>1625453.5338990504</v>
      </c>
      <c r="AE20" s="32">
        <f t="shared" si="28"/>
        <v>1955132.9587157303</v>
      </c>
      <c r="AG20" s="397"/>
      <c r="AH20" s="31" t="s">
        <v>13</v>
      </c>
      <c r="AI20" s="32">
        <f>AVERAGE(AI4:AI18)</f>
        <v>0.12466666666666669</v>
      </c>
      <c r="AJ20" s="32">
        <f t="shared" ref="AJ20:AM20" si="29">AVERAGE(AJ4:AJ18)</f>
        <v>0.08</v>
      </c>
      <c r="AK20" s="32">
        <f t="shared" si="29"/>
        <v>8.1818181818181804E-2</v>
      </c>
      <c r="AL20" s="32">
        <f t="shared" si="29"/>
        <v>0.14166666666666666</v>
      </c>
      <c r="AM20" s="32">
        <f t="shared" si="29"/>
        <v>8.1818181818181818E-2</v>
      </c>
      <c r="AO20" s="397"/>
      <c r="AP20" s="31" t="s">
        <v>13</v>
      </c>
      <c r="AQ20" s="32">
        <f>AVERAGE(AQ4:AQ18)</f>
        <v>71084.666666666672</v>
      </c>
      <c r="AR20" s="32"/>
      <c r="AS20" s="32">
        <f t="shared" ref="AS20:AU20" si="30">AVERAGE(AS4:AS18)</f>
        <v>6000</v>
      </c>
      <c r="AT20" s="32">
        <f t="shared" si="30"/>
        <v>196664.5</v>
      </c>
      <c r="AU20" s="32">
        <f t="shared" si="30"/>
        <v>38000</v>
      </c>
      <c r="AW20" s="397"/>
      <c r="AX20" s="31" t="s">
        <v>13</v>
      </c>
      <c r="AY20" s="32">
        <f>AVERAGE(AY4:AY18)</f>
        <v>0.14418084573700574</v>
      </c>
      <c r="AZ20" s="32">
        <f t="shared" ref="AZ20:BC20" si="31">AVERAGE(AZ4:AZ18)</f>
        <v>0.13500080406115261</v>
      </c>
      <c r="BA20" s="32">
        <f t="shared" si="31"/>
        <v>0.12203760711705015</v>
      </c>
      <c r="BB20" s="32">
        <f t="shared" si="31"/>
        <v>0.13786880148073913</v>
      </c>
      <c r="BC20" s="32">
        <f t="shared" si="31"/>
        <v>0.14805717129237042</v>
      </c>
      <c r="BE20" s="397"/>
      <c r="BF20" s="31" t="s">
        <v>13</v>
      </c>
      <c r="BG20" s="198">
        <f>AVERAGE(BG4:BG18)</f>
        <v>3.8937969927625104E-3</v>
      </c>
      <c r="BH20" s="198"/>
      <c r="BI20" s="198">
        <f t="shared" ref="BI20:BJ20" si="32">AVERAGE(BI4:BI18)</f>
        <v>4.3945419788622531E-5</v>
      </c>
      <c r="BJ20" s="198">
        <f t="shared" si="32"/>
        <v>8.7146080321547081E-2</v>
      </c>
      <c r="BK20" s="198"/>
      <c r="BM20" s="397"/>
      <c r="BN20" s="31" t="s">
        <v>13</v>
      </c>
      <c r="BO20" s="32">
        <f>AVERAGE(BO4:BO18)</f>
        <v>153.98733333333334</v>
      </c>
      <c r="BP20" s="32">
        <f t="shared" ref="BP20:BS20" si="33">AVERAGE(BP4:BP18)</f>
        <v>150.04999999999998</v>
      </c>
      <c r="BQ20" s="32">
        <f t="shared" si="33"/>
        <v>203.1693333333333</v>
      </c>
      <c r="BR20" s="32">
        <f t="shared" si="33"/>
        <v>234.63916666666668</v>
      </c>
      <c r="BS20" s="32">
        <f t="shared" si="33"/>
        <v>137.97999999999999</v>
      </c>
      <c r="BU20" s="397"/>
      <c r="BV20" s="31" t="s">
        <v>13</v>
      </c>
      <c r="BW20" s="32">
        <f>AVERAGE(BW4:BW18)</f>
        <v>15.245333333333331</v>
      </c>
      <c r="BX20" s="32">
        <f t="shared" ref="BX20:CA20" si="34">AVERAGE(BX4:BX18)</f>
        <v>17.488666666666671</v>
      </c>
      <c r="BY20" s="32">
        <f t="shared" si="34"/>
        <v>16.169333333333338</v>
      </c>
      <c r="BZ20" s="32">
        <f t="shared" si="34"/>
        <v>13.821666666666667</v>
      </c>
      <c r="CA20" s="32">
        <f t="shared" si="34"/>
        <v>15.896666666666667</v>
      </c>
      <c r="CC20" s="397"/>
      <c r="CD20" s="31" t="s">
        <v>13</v>
      </c>
      <c r="CE20" s="32">
        <f>AVERAGE(CE4:CE18)</f>
        <v>0.13809338334090723</v>
      </c>
      <c r="CF20" s="32">
        <f t="shared" ref="CF20:CI20" si="35">AVERAGE(CF4:CF18)</f>
        <v>0.16183639258144922</v>
      </c>
      <c r="CG20" s="32">
        <f t="shared" si="35"/>
        <v>0.14350591931172821</v>
      </c>
      <c r="CH20" s="32">
        <f t="shared" si="35"/>
        <v>0.15054101010626394</v>
      </c>
      <c r="CI20" s="32">
        <f t="shared" si="35"/>
        <v>0.17728688019100292</v>
      </c>
      <c r="CK20" s="397"/>
      <c r="CL20" s="31" t="s">
        <v>13</v>
      </c>
      <c r="CM20" s="32">
        <f>AVERAGE(CM4:CM18)</f>
        <v>0.98989898989898994</v>
      </c>
      <c r="CN20" s="32">
        <f t="shared" ref="CN20:CQ20" si="36">AVERAGE(CN4:CN18)</f>
        <v>0.97474747474747481</v>
      </c>
      <c r="CO20" s="32">
        <f t="shared" si="36"/>
        <v>0.93434343434343436</v>
      </c>
      <c r="CP20" s="32">
        <f t="shared" si="36"/>
        <v>0.93333333333333335</v>
      </c>
      <c r="CQ20" s="32">
        <f t="shared" si="36"/>
        <v>0.92222222222222217</v>
      </c>
    </row>
    <row r="21" spans="1:100" customFormat="1" ht="15" x14ac:dyDescent="0.25">
      <c r="A21" s="397"/>
      <c r="B21" s="31" t="s">
        <v>14</v>
      </c>
      <c r="C21" s="32">
        <f>_xlfn.STDEV.P(C4:C18)</f>
        <v>32789127.552218482</v>
      </c>
      <c r="D21" s="32">
        <f t="shared" ref="D21:G21" si="37">_xlfn.STDEV.P(D4:D18)</f>
        <v>34203436.979450248</v>
      </c>
      <c r="E21" s="32">
        <f t="shared" si="37"/>
        <v>35908040.979141101</v>
      </c>
      <c r="F21" s="32">
        <f t="shared" si="37"/>
        <v>37375478.070133485</v>
      </c>
      <c r="G21" s="32">
        <f t="shared" si="37"/>
        <v>18373632.50948374</v>
      </c>
      <c r="I21" s="397"/>
      <c r="J21" s="31" t="s">
        <v>14</v>
      </c>
      <c r="K21" s="32">
        <f>_xlfn.STDEV.P(K4:K18)</f>
        <v>24536266.421306331</v>
      </c>
      <c r="L21" s="32">
        <f t="shared" ref="L21:O21" si="38">_xlfn.STDEV.P(L4:L18)</f>
        <v>22045115.56737585</v>
      </c>
      <c r="M21" s="32">
        <f t="shared" si="38"/>
        <v>23027666.668536153</v>
      </c>
      <c r="N21" s="32">
        <f t="shared" si="38"/>
        <v>21345063.350614298</v>
      </c>
      <c r="O21" s="32">
        <f t="shared" si="38"/>
        <v>11934428.815036843</v>
      </c>
      <c r="Q21" s="397"/>
      <c r="R21" s="31" t="s">
        <v>14</v>
      </c>
      <c r="S21" s="32">
        <f>_xlfn.STDEV.P(S4:S18)</f>
        <v>13178247.726688763</v>
      </c>
      <c r="T21" s="32">
        <f t="shared" ref="T21:W21" si="39">_xlfn.STDEV.P(T4:T18)</f>
        <v>17559233.325156786</v>
      </c>
      <c r="U21" s="32">
        <f t="shared" si="39"/>
        <v>17250906.200964049</v>
      </c>
      <c r="V21" s="32">
        <f t="shared" si="39"/>
        <v>17286752.374240547</v>
      </c>
      <c r="W21" s="32">
        <f t="shared" si="39"/>
        <v>8306508.7788898749</v>
      </c>
      <c r="Y21" s="397"/>
      <c r="Z21" s="31" t="s">
        <v>14</v>
      </c>
      <c r="AA21" s="32">
        <f>_xlfn.STDEV.P(AA4:AA18)</f>
        <v>3451423.7871994618</v>
      </c>
      <c r="AB21" s="32">
        <f t="shared" ref="AB21:AE21" si="40">_xlfn.STDEV.P(AB4:AB18)</f>
        <v>3035411.1792031643</v>
      </c>
      <c r="AC21" s="32">
        <f t="shared" si="40"/>
        <v>3782158.4130901732</v>
      </c>
      <c r="AD21" s="32">
        <f t="shared" si="40"/>
        <v>2177138.310859344</v>
      </c>
      <c r="AE21" s="32">
        <f t="shared" si="40"/>
        <v>2917221.2492864514</v>
      </c>
      <c r="AG21" s="397"/>
      <c r="AH21" s="31" t="s">
        <v>14</v>
      </c>
      <c r="AI21" s="32">
        <f>_xlfn.STDEV.P(AI4:AI18)</f>
        <v>0.17858206952422617</v>
      </c>
      <c r="AJ21" s="32">
        <f t="shared" ref="AJ21:AM21" si="41">_xlfn.STDEV.P(AJ4:AJ18)</f>
        <v>9.0480200412392256E-2</v>
      </c>
      <c r="AK21" s="32">
        <f t="shared" si="41"/>
        <v>0.13907605387100461</v>
      </c>
      <c r="AL21" s="32">
        <f t="shared" si="41"/>
        <v>0.10730279068546582</v>
      </c>
      <c r="AM21" s="32">
        <f t="shared" si="41"/>
        <v>9.9983469708127395E-2</v>
      </c>
      <c r="AO21" s="397"/>
      <c r="AP21" s="31" t="s">
        <v>14</v>
      </c>
      <c r="AQ21" s="32">
        <f>_xlfn.STDEV.P(AQ4:AQ18)</f>
        <v>87181.31901324325</v>
      </c>
      <c r="AR21" s="32"/>
      <c r="AS21" s="32">
        <f t="shared" ref="AS21:AU21" si="42">_xlfn.STDEV.P(AS4:AS18)</f>
        <v>0</v>
      </c>
      <c r="AT21" s="32">
        <f t="shared" si="42"/>
        <v>180664.5</v>
      </c>
      <c r="AU21" s="32">
        <f t="shared" si="42"/>
        <v>0</v>
      </c>
      <c r="AW21" s="397"/>
      <c r="AX21" s="31" t="s">
        <v>14</v>
      </c>
      <c r="AY21" s="32">
        <f>_xlfn.STDEV.P(AY4:AY18)</f>
        <v>0.14725902063329754</v>
      </c>
      <c r="AZ21" s="32">
        <f t="shared" ref="AZ21:BC21" si="43">_xlfn.STDEV.P(AZ4:AZ18)</f>
        <v>0.15526630692286042</v>
      </c>
      <c r="BA21" s="32">
        <f t="shared" si="43"/>
        <v>0.15984842513990827</v>
      </c>
      <c r="BB21" s="32">
        <f t="shared" si="43"/>
        <v>0.15624945149774255</v>
      </c>
      <c r="BC21" s="32">
        <f t="shared" si="43"/>
        <v>0.15465402618151453</v>
      </c>
      <c r="BE21" s="397"/>
      <c r="BF21" s="31" t="s">
        <v>14</v>
      </c>
      <c r="BG21" s="198">
        <f>_xlfn.STDEV.P(BG4:BG18)</f>
        <v>2.7501564289351813E-3</v>
      </c>
      <c r="BH21" s="198"/>
      <c r="BI21" s="198">
        <f t="shared" ref="BI21:BJ21" si="44">_xlfn.STDEV.P(BI4:BI18)</f>
        <v>0</v>
      </c>
      <c r="BJ21" s="198">
        <f t="shared" si="44"/>
        <v>3.7146080321547044E-2</v>
      </c>
      <c r="BK21" s="198"/>
      <c r="BM21" s="397"/>
      <c r="BN21" s="31" t="s">
        <v>14</v>
      </c>
      <c r="BO21" s="32">
        <f>_xlfn.STDEV.P(BO4:BO18)</f>
        <v>301.9378631985212</v>
      </c>
      <c r="BP21" s="32">
        <f t="shared" ref="BP21:BS21" si="45">_xlfn.STDEV.P(BP4:BP18)</f>
        <v>256.64493025709015</v>
      </c>
      <c r="BQ21" s="32">
        <f t="shared" si="45"/>
        <v>401.37411508411395</v>
      </c>
      <c r="BR21" s="32">
        <f t="shared" si="45"/>
        <v>412.1144128244473</v>
      </c>
      <c r="BS21" s="32">
        <f t="shared" si="45"/>
        <v>229.1128413924219</v>
      </c>
      <c r="BU21" s="397"/>
      <c r="BV21" s="31" t="s">
        <v>14</v>
      </c>
      <c r="BW21" s="32">
        <f>_xlfn.STDEV.P(BW4:BW18)</f>
        <v>9.3843343693389158</v>
      </c>
      <c r="BX21" s="32">
        <f t="shared" ref="BX21:CA21" si="46">_xlfn.STDEV.P(BX4:BX18)</f>
        <v>10.12993903678047</v>
      </c>
      <c r="BY21" s="32">
        <f t="shared" si="46"/>
        <v>8.1093119039506316</v>
      </c>
      <c r="BZ21" s="32">
        <f t="shared" si="46"/>
        <v>7.6070973804438431</v>
      </c>
      <c r="CA21" s="32">
        <f t="shared" si="46"/>
        <v>7.1648974560390988</v>
      </c>
      <c r="CC21" s="397"/>
      <c r="CD21" s="31" t="s">
        <v>14</v>
      </c>
      <c r="CE21" s="32">
        <f>_xlfn.STDEV.P(CE4:CE18)</f>
        <v>0.12334845184216774</v>
      </c>
      <c r="CF21" s="32">
        <f t="shared" ref="CF21:CI21" si="47">_xlfn.STDEV.P(CF4:CF18)</f>
        <v>0.12109851602495916</v>
      </c>
      <c r="CG21" s="32">
        <f t="shared" si="47"/>
        <v>0.11598146630816503</v>
      </c>
      <c r="CH21" s="32">
        <f t="shared" si="47"/>
        <v>0.12178908453383575</v>
      </c>
      <c r="CI21" s="32">
        <f t="shared" si="47"/>
        <v>0.12693422364722171</v>
      </c>
      <c r="CK21" s="397"/>
      <c r="CL21" s="31" t="s">
        <v>14</v>
      </c>
      <c r="CM21" s="32">
        <f>_xlfn.STDEV.P(CM4:CM18)</f>
        <v>3.1942198587559395E-2</v>
      </c>
      <c r="CN21" s="32">
        <f t="shared" ref="CN21:CQ21" si="48">_xlfn.STDEV.P(CN4:CN18)</f>
        <v>3.6419709853171625E-2</v>
      </c>
      <c r="CO21" s="32">
        <f t="shared" si="48"/>
        <v>0.11065102171821482</v>
      </c>
      <c r="CP21" s="32">
        <f t="shared" si="48"/>
        <v>0.11331154474650564</v>
      </c>
      <c r="CQ21" s="32">
        <f t="shared" si="48"/>
        <v>0.10886621079036436</v>
      </c>
    </row>
    <row r="22" spans="1:100" customFormat="1" ht="15" x14ac:dyDescent="0.25">
      <c r="A22" s="397"/>
      <c r="B22" s="31" t="s">
        <v>15</v>
      </c>
      <c r="C22" s="32">
        <f>_xlfn.QUARTILE.EXC(C4:C18,1)</f>
        <v>70129</v>
      </c>
      <c r="D22" s="32">
        <f t="shared" ref="D22:G22" si="49">_xlfn.QUARTILE.EXC(D4:D18,1)</f>
        <v>136135</v>
      </c>
      <c r="E22" s="32">
        <f t="shared" si="49"/>
        <v>84220</v>
      </c>
      <c r="F22" s="32">
        <f t="shared" si="49"/>
        <v>174003</v>
      </c>
      <c r="G22" s="32">
        <f t="shared" si="49"/>
        <v>271775</v>
      </c>
      <c r="I22" s="397"/>
      <c r="J22" s="31" t="s">
        <v>15</v>
      </c>
      <c r="K22" s="32">
        <f>_xlfn.QUARTILE.EXC(K4:K18,1)</f>
        <v>1837412</v>
      </c>
      <c r="L22" s="32">
        <f t="shared" ref="L22:O22" si="50">_xlfn.QUARTILE.EXC(L4:L18,1)</f>
        <v>2069327</v>
      </c>
      <c r="M22" s="32">
        <f t="shared" si="50"/>
        <v>1565979</v>
      </c>
      <c r="N22" s="32">
        <f t="shared" si="50"/>
        <v>1790244.5</v>
      </c>
      <c r="O22" s="32">
        <f t="shared" si="50"/>
        <v>1728820.25</v>
      </c>
      <c r="Q22" s="397"/>
      <c r="R22" s="31" t="s">
        <v>15</v>
      </c>
      <c r="S22" s="32">
        <f>_xlfn.QUARTILE.EXC(S4:S18,1)</f>
        <v>1205888</v>
      </c>
      <c r="T22" s="32">
        <f t="shared" ref="T22:W22" si="51">_xlfn.QUARTILE.EXC(T4:T18,1)</f>
        <v>1380187</v>
      </c>
      <c r="U22" s="32">
        <f t="shared" si="51"/>
        <v>982724</v>
      </c>
      <c r="V22" s="32">
        <f t="shared" si="51"/>
        <v>756174</v>
      </c>
      <c r="W22" s="32">
        <f t="shared" si="51"/>
        <v>50441.25</v>
      </c>
      <c r="Y22" s="397"/>
      <c r="Z22" s="31" t="s">
        <v>15</v>
      </c>
      <c r="AA22" s="32">
        <f>_xlfn.QUARTILE.EXC(AA4:AA18,1)</f>
        <v>180824.51209150962</v>
      </c>
      <c r="AB22" s="32">
        <f t="shared" ref="AB22:AE22" si="52">_xlfn.QUARTILE.EXC(AB4:AB18,1)</f>
        <v>241002.61534483102</v>
      </c>
      <c r="AC22" s="32">
        <f t="shared" si="52"/>
        <v>284588.3154385633</v>
      </c>
      <c r="AD22" s="32">
        <f t="shared" si="52"/>
        <v>362286.04109515558</v>
      </c>
      <c r="AE22" s="32">
        <f t="shared" si="52"/>
        <v>304777.79403174971</v>
      </c>
      <c r="AG22" s="397"/>
      <c r="AH22" s="31" t="s">
        <v>15</v>
      </c>
      <c r="AI22" s="32">
        <f>_xlfn.QUARTILE.EXC(AI4:AI18,1)</f>
        <v>0.01</v>
      </c>
      <c r="AJ22" s="32">
        <f t="shared" ref="AJ22:AM22" si="53">_xlfn.QUARTILE.EXC(AJ4:AJ18,1)</f>
        <v>0.02</v>
      </c>
      <c r="AK22" s="32">
        <f t="shared" si="53"/>
        <v>0.03</v>
      </c>
      <c r="AL22" s="32">
        <f t="shared" si="53"/>
        <v>5.2500000000000005E-2</v>
      </c>
      <c r="AM22" s="32">
        <f t="shared" si="53"/>
        <v>-0.02</v>
      </c>
      <c r="AO22" s="397"/>
      <c r="AP22" s="31" t="s">
        <v>15</v>
      </c>
      <c r="AQ22" s="32">
        <f>_xlfn.QUARTILE.EXC(AQ4:AQ18,1)</f>
        <v>1276</v>
      </c>
      <c r="AR22" s="32"/>
      <c r="AS22" s="32" t="e">
        <f>_xlfn.QUARTILE.EXC(AS4:AS18,1)</f>
        <v>#NUM!</v>
      </c>
      <c r="AT22" s="32" t="e">
        <f>_xlfn.QUARTILE.EXC(AT4:AT18,1)</f>
        <v>#NUM!</v>
      </c>
      <c r="AU22" s="32" t="e">
        <f>_xlfn.QUARTILE.EXC(AU4:AU18,1)</f>
        <v>#NUM!</v>
      </c>
      <c r="AW22" s="397"/>
      <c r="AX22" s="31" t="s">
        <v>15</v>
      </c>
      <c r="AY22" s="32">
        <f>_xlfn.QUARTILE.EXC(AY4:AY18,1)</f>
        <v>2.6228292643349915E-2</v>
      </c>
      <c r="AZ22" s="32">
        <f t="shared" ref="AZ22:BC22" si="54">_xlfn.QUARTILE.EXC(AZ4:AZ18,1)</f>
        <v>2.1578418891649579E-2</v>
      </c>
      <c r="BA22" s="32">
        <f t="shared" si="54"/>
        <v>2.1977411718674303E-2</v>
      </c>
      <c r="BB22" s="32">
        <f t="shared" si="54"/>
        <v>2.5530276579295214E-2</v>
      </c>
      <c r="BC22" s="32">
        <f t="shared" si="54"/>
        <v>2.4257460192616112E-2</v>
      </c>
      <c r="BE22" s="397"/>
      <c r="BF22" s="31" t="s">
        <v>15</v>
      </c>
      <c r="BG22" s="198">
        <f>_xlfn.QUARTILE.EXC(BG4:BG18,1)</f>
        <v>3.8183220808538678E-4</v>
      </c>
      <c r="BH22" s="198"/>
      <c r="BI22" s="198" t="e">
        <f t="shared" ref="BI22:BJ22" si="55">_xlfn.QUARTILE.EXC(BI4:BI18,1)</f>
        <v>#NUM!</v>
      </c>
      <c r="BJ22" s="198" t="e">
        <f t="shared" si="55"/>
        <v>#NUM!</v>
      </c>
      <c r="BK22" s="198"/>
      <c r="BM22" s="397"/>
      <c r="BN22" s="31" t="s">
        <v>15</v>
      </c>
      <c r="BO22" s="32">
        <f>_xlfn.QUARTILE.EXC(BO4:BO18,1)</f>
        <v>14.64</v>
      </c>
      <c r="BP22" s="32">
        <f t="shared" ref="BP22:BS22" si="56">_xlfn.QUARTILE.EXC(BP4:BP18,1)</f>
        <v>13.91</v>
      </c>
      <c r="BQ22" s="32">
        <f t="shared" si="56"/>
        <v>12.350000000000001</v>
      </c>
      <c r="BR22" s="32">
        <f t="shared" si="56"/>
        <v>22.7575</v>
      </c>
      <c r="BS22" s="32">
        <f t="shared" si="56"/>
        <v>20.65</v>
      </c>
      <c r="BU22" s="397"/>
      <c r="BV22" s="31" t="s">
        <v>15</v>
      </c>
      <c r="BW22" s="32">
        <f>_xlfn.QUARTILE.EXC(BW4:BW18,1)</f>
        <v>8.98</v>
      </c>
      <c r="BX22" s="32">
        <f t="shared" ref="BX22:CA22" si="57">_xlfn.QUARTILE.EXC(BX4:BX18,1)</f>
        <v>7.97</v>
      </c>
      <c r="BY22" s="32">
        <f t="shared" si="57"/>
        <v>8.36</v>
      </c>
      <c r="BZ22" s="32">
        <f t="shared" si="57"/>
        <v>6.8125</v>
      </c>
      <c r="CA22" s="32">
        <f t="shared" si="57"/>
        <v>10.299999999999999</v>
      </c>
      <c r="CC22" s="397"/>
      <c r="CD22" s="31" t="s">
        <v>15</v>
      </c>
      <c r="CE22" s="32">
        <f>_xlfn.QUARTILE.EXC(CE4:CE18,1)</f>
        <v>3.0127506295894245E-2</v>
      </c>
      <c r="CF22" s="32">
        <f t="shared" ref="CF22:CI22" si="58">_xlfn.QUARTILE.EXC(CF4:CF18,1)</f>
        <v>8.3415308837355082E-2</v>
      </c>
      <c r="CG22" s="32">
        <f t="shared" si="58"/>
        <v>5.7303875475395435E-2</v>
      </c>
      <c r="CH22" s="32">
        <f t="shared" si="58"/>
        <v>4.4999081902847321E-2</v>
      </c>
      <c r="CI22" s="32">
        <f t="shared" si="58"/>
        <v>7.0117791715062855E-2</v>
      </c>
      <c r="CK22" s="397"/>
      <c r="CL22" s="31" t="s">
        <v>15</v>
      </c>
      <c r="CM22" s="32">
        <f>_xlfn.QUARTILE.EXC(CM4:CM18,1)</f>
        <v>1</v>
      </c>
      <c r="CN22" s="32">
        <f t="shared" ref="CN22:CQ22" si="59">_xlfn.QUARTILE.EXC(CN4:CN18,1)</f>
        <v>0.94444444444444442</v>
      </c>
      <c r="CO22" s="32">
        <f t="shared" si="59"/>
        <v>0.88888888888888884</v>
      </c>
      <c r="CP22" s="32">
        <f t="shared" si="59"/>
        <v>0.93055555555555558</v>
      </c>
      <c r="CQ22" s="32">
        <f t="shared" si="59"/>
        <v>0.93055555555555558</v>
      </c>
    </row>
    <row r="23" spans="1:100" customFormat="1" ht="15" x14ac:dyDescent="0.25">
      <c r="A23" s="397"/>
      <c r="B23" s="31" t="s">
        <v>16</v>
      </c>
      <c r="C23" s="32">
        <f>MEDIAN(C4:C18)</f>
        <v>477000</v>
      </c>
      <c r="D23" s="32">
        <f t="shared" ref="D23:F23" si="60">MEDIAN(D1:D18)</f>
        <v>346000</v>
      </c>
      <c r="E23" s="32">
        <f t="shared" si="60"/>
        <v>298000</v>
      </c>
      <c r="F23" s="32">
        <f t="shared" si="60"/>
        <v>364500</v>
      </c>
      <c r="G23" s="32">
        <f>MEDIAN(G1:G18)</f>
        <v>376000</v>
      </c>
      <c r="I23" s="397"/>
      <c r="J23" s="31" t="s">
        <v>16</v>
      </c>
      <c r="K23" s="32">
        <f>MEDIAN(K4:K18)</f>
        <v>3795635</v>
      </c>
      <c r="L23" s="32">
        <f t="shared" ref="L23:N23" si="61">MEDIAN(L1:L18)</f>
        <v>3737418</v>
      </c>
      <c r="M23" s="32">
        <f t="shared" si="61"/>
        <v>3032988</v>
      </c>
      <c r="N23" s="32">
        <f t="shared" si="61"/>
        <v>4248599.5</v>
      </c>
      <c r="O23" s="32">
        <f>MEDIAN(O1:O18)</f>
        <v>3752393</v>
      </c>
      <c r="Q23" s="397"/>
      <c r="R23" s="31" t="s">
        <v>16</v>
      </c>
      <c r="S23" s="32">
        <f>MEDIAN(S4:S18)</f>
        <v>1831984</v>
      </c>
      <c r="T23" s="32">
        <f t="shared" ref="T23:V23" si="62">MEDIAN(T1:T18)</f>
        <v>1848963</v>
      </c>
      <c r="U23" s="32">
        <f t="shared" si="62"/>
        <v>1686217</v>
      </c>
      <c r="V23" s="32">
        <f t="shared" si="62"/>
        <v>1278247.5</v>
      </c>
      <c r="W23" s="32">
        <f>MEDIAN(W1:W18)</f>
        <v>1179119.5</v>
      </c>
      <c r="Y23" s="397"/>
      <c r="Z23" s="31" t="s">
        <v>16</v>
      </c>
      <c r="AA23" s="32">
        <f>MEDIAN(AA4:AA18)</f>
        <v>625985.76264640037</v>
      </c>
      <c r="AB23" s="32">
        <f t="shared" ref="AB23:AD23" si="63">MEDIAN(AB1:AB18)</f>
        <v>344392.45689530484</v>
      </c>
      <c r="AC23" s="32">
        <f t="shared" si="63"/>
        <v>614522.99617684539</v>
      </c>
      <c r="AD23" s="32">
        <f t="shared" si="63"/>
        <v>560962.81200989359</v>
      </c>
      <c r="AE23" s="32">
        <f>MEDIAN(AE1:AE18)</f>
        <v>738001.81944127777</v>
      </c>
      <c r="AG23" s="397"/>
      <c r="AH23" s="31" t="s">
        <v>16</v>
      </c>
      <c r="AI23" s="32">
        <f>MEDIAN(AI4:AI18)</f>
        <v>0.06</v>
      </c>
      <c r="AJ23" s="32">
        <f t="shared" ref="AJ23:AL23" si="64">MEDIAN(AJ1:AJ18)</f>
        <v>0.08</v>
      </c>
      <c r="AK23" s="32">
        <f t="shared" si="64"/>
        <v>0.08</v>
      </c>
      <c r="AL23" s="32">
        <f t="shared" si="64"/>
        <v>0.13</v>
      </c>
      <c r="AM23" s="32">
        <f>MEDIAN(AM1:AM18)</f>
        <v>0.1</v>
      </c>
      <c r="AO23" s="397"/>
      <c r="AP23" s="31" t="s">
        <v>16</v>
      </c>
      <c r="AQ23" s="32">
        <f>MEDIAN(AQ4:AQ18)</f>
        <v>17978</v>
      </c>
      <c r="AR23" s="32"/>
      <c r="AS23" s="32">
        <f t="shared" ref="AS23:AT23" si="65">MEDIAN(AS1:AS18)</f>
        <v>2017</v>
      </c>
      <c r="AT23" s="32">
        <f t="shared" si="65"/>
        <v>9008</v>
      </c>
      <c r="AU23" s="32">
        <f>MEDIAN(AU1:AU18)</f>
        <v>2015</v>
      </c>
      <c r="AW23" s="397"/>
      <c r="AX23" s="31" t="s">
        <v>16</v>
      </c>
      <c r="AY23" s="32">
        <f>MEDIAN(AY4:AY18)</f>
        <v>0.10699784740844091</v>
      </c>
      <c r="AZ23" s="32">
        <f t="shared" ref="AZ23:BB23" si="66">MEDIAN(AZ1:AZ18)</f>
        <v>0.10886600035590113</v>
      </c>
      <c r="BA23" s="32">
        <f t="shared" si="66"/>
        <v>4.8425202791848226E-2</v>
      </c>
      <c r="BB23" s="32">
        <f t="shared" si="66"/>
        <v>9.2635138203688627E-2</v>
      </c>
      <c r="BC23" s="32">
        <f>MEDIAN(BC1:BC18)</f>
        <v>0.10967677887038668</v>
      </c>
      <c r="BE23" s="397"/>
      <c r="BF23" s="31" t="s">
        <v>16</v>
      </c>
      <c r="BG23" s="198">
        <f>MEDIAN(BG4:BG18)</f>
        <v>4.2024998375322226E-3</v>
      </c>
      <c r="BH23" s="198"/>
      <c r="BI23" s="198">
        <f t="shared" ref="BI23:BJ23" si="67">MEDIAN(BI1:BI18)</f>
        <v>4</v>
      </c>
      <c r="BJ23" s="198">
        <f t="shared" si="67"/>
        <v>2.562146080321547</v>
      </c>
      <c r="BK23" s="198"/>
      <c r="BM23" s="397"/>
      <c r="BN23" s="31" t="s">
        <v>16</v>
      </c>
      <c r="BO23" s="32">
        <f>MEDIAN(BO4:BO18)</f>
        <v>23.580000000000002</v>
      </c>
      <c r="BP23" s="32">
        <f t="shared" ref="BP23:BR23" si="68">MEDIAN(BP1:BP18)</f>
        <v>37.58</v>
      </c>
      <c r="BQ23" s="32">
        <f t="shared" si="68"/>
        <v>39.75</v>
      </c>
      <c r="BR23" s="32">
        <f t="shared" si="68"/>
        <v>91.754999999999995</v>
      </c>
      <c r="BS23" s="32">
        <f>MEDIAN(BS1:BS18)</f>
        <v>78.22</v>
      </c>
      <c r="BU23" s="397"/>
      <c r="BV23" s="31" t="s">
        <v>16</v>
      </c>
      <c r="BW23" s="32">
        <f>MEDIAN(BW4:BW18)</f>
        <v>13.39</v>
      </c>
      <c r="BX23" s="32">
        <f t="shared" ref="BX23:BZ23" si="69">MEDIAN(BX1:BX18)</f>
        <v>13.08</v>
      </c>
      <c r="BY23" s="32">
        <f t="shared" si="69"/>
        <v>17.899999999999999</v>
      </c>
      <c r="BZ23" s="32">
        <f t="shared" si="69"/>
        <v>11.675000000000001</v>
      </c>
      <c r="CA23" s="32">
        <f>MEDIAN(CA1:CA18)</f>
        <v>12.855</v>
      </c>
      <c r="CC23" s="397"/>
      <c r="CD23" s="31" t="s">
        <v>16</v>
      </c>
      <c r="CE23" s="32">
        <f>MEDIAN(CE4:CE18)</f>
        <v>0.10955533423164801</v>
      </c>
      <c r="CF23" s="32">
        <f t="shared" ref="CF23:CH23" si="70">MEDIAN(CF1:CF18)</f>
        <v>0.1755976916735367</v>
      </c>
      <c r="CG23" s="32">
        <f t="shared" si="70"/>
        <v>0.18208229906107984</v>
      </c>
      <c r="CH23" s="32">
        <f t="shared" si="70"/>
        <v>0.17421227556521451</v>
      </c>
      <c r="CI23" s="32">
        <f>MEDIAN(CI1:CI18)</f>
        <v>0.17779374605404649</v>
      </c>
      <c r="CK23" s="397"/>
      <c r="CL23" s="31" t="s">
        <v>16</v>
      </c>
      <c r="CM23" s="32">
        <f>MEDIAN(CM4:CM18)</f>
        <v>1</v>
      </c>
      <c r="CN23" s="32">
        <f t="shared" ref="CN23:CP23" si="71">MEDIAN(CN1:CN18)</f>
        <v>1</v>
      </c>
      <c r="CO23" s="32">
        <f t="shared" si="71"/>
        <v>1</v>
      </c>
      <c r="CP23" s="32">
        <f t="shared" si="71"/>
        <v>1</v>
      </c>
      <c r="CQ23" s="32">
        <f>MEDIAN(CQ1:CQ18)</f>
        <v>0.94444444444444442</v>
      </c>
    </row>
    <row r="24" spans="1:100" customFormat="1" ht="15.75" thickBot="1" x14ac:dyDescent="0.3">
      <c r="A24" s="397"/>
      <c r="B24" s="33" t="s">
        <v>17</v>
      </c>
      <c r="C24" s="34">
        <f>_xlfn.QUARTILE.EXC(C4:C18,3)</f>
        <v>3354000</v>
      </c>
      <c r="D24" s="34">
        <f t="shared" ref="D24:G24" si="72">_xlfn.QUARTILE.EXC(D4:D18,3)</f>
        <v>2533162</v>
      </c>
      <c r="E24" s="34">
        <f t="shared" si="72"/>
        <v>2658493</v>
      </c>
      <c r="F24" s="34">
        <f t="shared" si="72"/>
        <v>3137153</v>
      </c>
      <c r="G24" s="34">
        <f t="shared" si="72"/>
        <v>3745825</v>
      </c>
      <c r="I24" s="397"/>
      <c r="J24" s="33" t="s">
        <v>17</v>
      </c>
      <c r="K24" s="34">
        <f>_xlfn.QUARTILE.EXC(K4:K18,3)</f>
        <v>10834026</v>
      </c>
      <c r="L24" s="34">
        <f t="shared" ref="L24:O24" si="73">_xlfn.QUARTILE.EXC(L4:L18,3)</f>
        <v>12009000</v>
      </c>
      <c r="M24" s="34">
        <f t="shared" si="73"/>
        <v>12738000</v>
      </c>
      <c r="N24" s="34">
        <f t="shared" si="73"/>
        <v>13807802.5</v>
      </c>
      <c r="O24" s="34">
        <f t="shared" si="73"/>
        <v>12860374.75</v>
      </c>
      <c r="Q24" s="397"/>
      <c r="R24" s="33" t="s">
        <v>17</v>
      </c>
      <c r="S24" s="34">
        <f>_xlfn.QUARTILE.EXC(S4:S18,3)</f>
        <v>4902410</v>
      </c>
      <c r="T24" s="34">
        <f t="shared" ref="T24:W24" si="74">_xlfn.QUARTILE.EXC(T4:T18,3)</f>
        <v>8646541</v>
      </c>
      <c r="U24" s="34">
        <f t="shared" si="74"/>
        <v>7728260</v>
      </c>
      <c r="V24" s="34">
        <f t="shared" si="74"/>
        <v>6645918</v>
      </c>
      <c r="W24" s="34">
        <f t="shared" si="74"/>
        <v>6740894.25</v>
      </c>
      <c r="Y24" s="397"/>
      <c r="Z24" s="33" t="s">
        <v>17</v>
      </c>
      <c r="AA24" s="34">
        <f>_xlfn.QUARTILE.EXC(AA4:AA18,3)</f>
        <v>1713704.1835778956</v>
      </c>
      <c r="AB24" s="34">
        <f t="shared" ref="AB24:AE24" si="75">_xlfn.QUARTILE.EXC(AB4:AB18,3)</f>
        <v>1506572.222222222</v>
      </c>
      <c r="AC24" s="34">
        <f t="shared" si="75"/>
        <v>1617087.0423314583</v>
      </c>
      <c r="AD24" s="34">
        <f t="shared" si="75"/>
        <v>1721649.8637670907</v>
      </c>
      <c r="AE24" s="34">
        <f t="shared" si="75"/>
        <v>1940578.8735775533</v>
      </c>
      <c r="AG24" s="397"/>
      <c r="AH24" s="33" t="s">
        <v>17</v>
      </c>
      <c r="AI24" s="34">
        <f>_xlfn.QUARTILE.EXC(AI4:AI18,3)</f>
        <v>0.17</v>
      </c>
      <c r="AJ24" s="34">
        <f t="shared" ref="AJ24:AM24" si="76">_xlfn.QUARTILE.EXC(AJ4:AJ18,3)</f>
        <v>0.2</v>
      </c>
      <c r="AK24" s="34">
        <f t="shared" si="76"/>
        <v>0.14000000000000001</v>
      </c>
      <c r="AL24" s="34">
        <f t="shared" si="76"/>
        <v>0.19</v>
      </c>
      <c r="AM24" s="34">
        <f t="shared" si="76"/>
        <v>0.17</v>
      </c>
      <c r="AO24" s="397"/>
      <c r="AP24" s="33" t="s">
        <v>17</v>
      </c>
      <c r="AQ24" s="34">
        <f>_xlfn.QUARTILE.EXC(AQ4:AQ18,3)</f>
        <v>194000</v>
      </c>
      <c r="AR24" s="34"/>
      <c r="AS24" s="34" t="e">
        <f t="shared" ref="AS24:AU24" si="77">_xlfn.QUARTILE.EXC(AS4:AS18,3)</f>
        <v>#NUM!</v>
      </c>
      <c r="AT24" s="34" t="e">
        <f t="shared" si="77"/>
        <v>#NUM!</v>
      </c>
      <c r="AU24" s="34" t="e">
        <f t="shared" si="77"/>
        <v>#NUM!</v>
      </c>
      <c r="AW24" s="397"/>
      <c r="AX24" s="33" t="s">
        <v>17</v>
      </c>
      <c r="AY24" s="34">
        <f>_xlfn.QUARTILE.EXC(AY4:AY18,3)</f>
        <v>0.1940869147497562</v>
      </c>
      <c r="AZ24" s="34">
        <f t="shared" ref="AZ24:BC24" si="78">_xlfn.QUARTILE.EXC(AZ4:AZ18,3)</f>
        <v>0.17423265001734164</v>
      </c>
      <c r="BA24" s="34">
        <f t="shared" si="78"/>
        <v>0.18045988729461471</v>
      </c>
      <c r="BB24" s="34">
        <f t="shared" si="78"/>
        <v>0.27714781384356224</v>
      </c>
      <c r="BC24" s="34">
        <f t="shared" si="78"/>
        <v>0.31229573219102014</v>
      </c>
      <c r="BE24" s="397"/>
      <c r="BF24" s="33" t="s">
        <v>17</v>
      </c>
      <c r="BG24" s="199">
        <f>_xlfn.QUARTILE.EXC(BG4:BG18,3)</f>
        <v>7.0970589326699203E-3</v>
      </c>
      <c r="BH24" s="199"/>
      <c r="BI24" s="199" t="e">
        <f t="shared" ref="BI24:BJ24" si="79">_xlfn.QUARTILE.EXC(BI4:BI18,3)</f>
        <v>#NUM!</v>
      </c>
      <c r="BJ24" s="199" t="e">
        <f t="shared" si="79"/>
        <v>#NUM!</v>
      </c>
      <c r="BK24" s="199"/>
      <c r="BM24" s="397"/>
      <c r="BN24" s="33" t="s">
        <v>17</v>
      </c>
      <c r="BO24" s="34">
        <f>_xlfn.QUARTILE.EXC(BO4:BO18,3)</f>
        <v>105</v>
      </c>
      <c r="BP24" s="34">
        <f t="shared" ref="BP24:BS24" si="80">_xlfn.QUARTILE.EXC(BP4:BP18,3)</f>
        <v>106.05000000000001</v>
      </c>
      <c r="BQ24" s="34">
        <f t="shared" si="80"/>
        <v>128.29000000000002</v>
      </c>
      <c r="BR24" s="34">
        <f t="shared" si="80"/>
        <v>121.565</v>
      </c>
      <c r="BS24" s="34">
        <f t="shared" si="80"/>
        <v>138.35000000000002</v>
      </c>
      <c r="BU24" s="397"/>
      <c r="BV24" s="33" t="s">
        <v>17</v>
      </c>
      <c r="BW24" s="34">
        <f>_xlfn.QUARTILE.EXC(BW4:BW18,3)</f>
        <v>19.68</v>
      </c>
      <c r="BX24" s="34">
        <f t="shared" ref="BX24:CA24" si="81">_xlfn.QUARTILE.EXC(BX4:BX18,3)</f>
        <v>27.65</v>
      </c>
      <c r="BY24" s="34">
        <f t="shared" si="81"/>
        <v>20.88</v>
      </c>
      <c r="BZ24" s="34">
        <f t="shared" si="81"/>
        <v>19.344999999999999</v>
      </c>
      <c r="CA24" s="34">
        <f t="shared" si="81"/>
        <v>22.914999999999999</v>
      </c>
      <c r="CC24" s="397"/>
      <c r="CD24" s="33" t="s">
        <v>17</v>
      </c>
      <c r="CE24" s="34">
        <f>_xlfn.QUARTILE.EXC(CE4:CE18,3)</f>
        <v>0.19694045321323897</v>
      </c>
      <c r="CF24" s="34">
        <f t="shared" ref="CF24:CI24" si="82">_xlfn.QUARTILE.EXC(CF4:CF18,3)</f>
        <v>0.22218917432314056</v>
      </c>
      <c r="CG24" s="34">
        <f t="shared" si="82"/>
        <v>0.21276337545318022</v>
      </c>
      <c r="CH24" s="34">
        <f t="shared" si="82"/>
        <v>0.23615575878112527</v>
      </c>
      <c r="CI24" s="34">
        <f t="shared" si="82"/>
        <v>0.27506364883579121</v>
      </c>
      <c r="CK24" s="397"/>
      <c r="CL24" s="33" t="s">
        <v>17</v>
      </c>
      <c r="CM24" s="34">
        <f>_xlfn.QUARTILE.EXC(CM4:CM18,3)</f>
        <v>1</v>
      </c>
      <c r="CN24" s="34">
        <f t="shared" ref="CN24:CQ24" si="83">_xlfn.QUARTILE.EXC(CN4:CN18,3)</f>
        <v>1</v>
      </c>
      <c r="CO24" s="34">
        <f t="shared" si="83"/>
        <v>1</v>
      </c>
      <c r="CP24" s="34">
        <f t="shared" si="83"/>
        <v>1</v>
      </c>
      <c r="CQ24" s="34">
        <f t="shared" si="83"/>
        <v>1</v>
      </c>
    </row>
    <row r="25" spans="1:100" customFormat="1" ht="15.75" thickBot="1" x14ac:dyDescent="0.3">
      <c r="A25" s="398"/>
      <c r="B25" s="35" t="s">
        <v>18</v>
      </c>
      <c r="C25" s="103">
        <f>(C20/D20)-1</f>
        <v>-1.9435256800091616E-2</v>
      </c>
      <c r="D25" s="103">
        <f>(D20/E20)-1</f>
        <v>-2.3663334620789733E-2</v>
      </c>
      <c r="E25" s="103">
        <f>(E20/F20)-1</f>
        <v>-6.5034803629375748E-3</v>
      </c>
      <c r="F25" s="103">
        <f>(F20/G20)-1</f>
        <v>0.69956865238302712</v>
      </c>
      <c r="G25" s="103">
        <v>0</v>
      </c>
      <c r="I25" s="398"/>
      <c r="J25" s="35" t="s">
        <v>18</v>
      </c>
      <c r="K25" s="103">
        <f>(K20/L20)-1</f>
        <v>-4.1874868597255865E-3</v>
      </c>
      <c r="L25" s="103">
        <f>(L20/M20)-1</f>
        <v>-1.902998640768927E-3</v>
      </c>
      <c r="M25" s="103">
        <f>(M20/N20)-1</f>
        <v>9.3457907996543632E-2</v>
      </c>
      <c r="N25" s="103">
        <f>(N20/O20)-1</f>
        <v>0.37862929931159472</v>
      </c>
      <c r="O25" s="103">
        <v>0</v>
      </c>
      <c r="Q25" s="398"/>
      <c r="R25" s="35" t="s">
        <v>18</v>
      </c>
      <c r="S25" s="103">
        <f>(S20/T20)-1</f>
        <v>0.17823392639754876</v>
      </c>
      <c r="T25" s="103">
        <f>(T20/U20)-1</f>
        <v>0.36100347669820043</v>
      </c>
      <c r="U25" s="103">
        <f>(U20/V20)-1</f>
        <v>-2.6127413433679108</v>
      </c>
      <c r="V25" s="103">
        <f>(V20/W20)-1</f>
        <v>-1.2320040977870432</v>
      </c>
      <c r="W25" s="103">
        <v>0</v>
      </c>
      <c r="Y25" s="398"/>
      <c r="Z25" s="35" t="s">
        <v>18</v>
      </c>
      <c r="AA25" s="103">
        <f>(AA20/AB20)-1</f>
        <v>0.17877448438434351</v>
      </c>
      <c r="AB25" s="103">
        <f>(AB20/AC20)-1</f>
        <v>-0.10381375824636874</v>
      </c>
      <c r="AC25" s="103">
        <f>(AC20/AD20)-1</f>
        <v>0.2752213205924956</v>
      </c>
      <c r="AD25" s="103">
        <f>(AD20/AE20)-1</f>
        <v>-0.16862250894345143</v>
      </c>
      <c r="AE25" s="103">
        <v>0</v>
      </c>
      <c r="AG25" s="398"/>
      <c r="AH25" s="35" t="s">
        <v>18</v>
      </c>
      <c r="AI25" s="103">
        <f>(AI20/AJ20)-1</f>
        <v>0.55833333333333357</v>
      </c>
      <c r="AJ25" s="103">
        <f>(AJ20/AK20)-1</f>
        <v>-2.2222222222222032E-2</v>
      </c>
      <c r="AK25" s="103">
        <f>(AK20/AL20)-1</f>
        <v>-0.42245989304812848</v>
      </c>
      <c r="AL25" s="103">
        <f>(AL20/AM20)-1</f>
        <v>0.7314814814814814</v>
      </c>
      <c r="AM25" s="103">
        <v>0</v>
      </c>
      <c r="AO25" s="398"/>
      <c r="AP25" s="35" t="s">
        <v>18</v>
      </c>
      <c r="AQ25" s="103">
        <f>((1+AQ20)/(1+AR20))-1</f>
        <v>71084.666666666672</v>
      </c>
      <c r="AR25" s="103">
        <f>(AR20/AS20)-1</f>
        <v>-1</v>
      </c>
      <c r="AS25" s="103">
        <f>(AS20/AT20)-1</f>
        <v>-0.96949118930971279</v>
      </c>
      <c r="AT25" s="103">
        <f>(AT20/AU20)-1</f>
        <v>4.1753815789473681</v>
      </c>
      <c r="AU25" s="103">
        <v>0</v>
      </c>
      <c r="AW25" s="398"/>
      <c r="AX25" s="35" t="s">
        <v>18</v>
      </c>
      <c r="AY25" s="103">
        <f>(AY20/AZ20)-1</f>
        <v>6.7999903702016029E-2</v>
      </c>
      <c r="AZ25" s="103">
        <f>(AZ20/BA20)-1</f>
        <v>0.10622296888916427</v>
      </c>
      <c r="BA25" s="103">
        <f>(BA20/BB20)-1</f>
        <v>-0.1148279682833151</v>
      </c>
      <c r="BB25" s="103">
        <f>(BB20/BC20)-1</f>
        <v>-6.8813754326780829E-2</v>
      </c>
      <c r="BC25" s="103">
        <v>0</v>
      </c>
      <c r="BE25" s="398"/>
      <c r="BF25" s="35" t="s">
        <v>18</v>
      </c>
      <c r="BG25" s="275">
        <f>(1+BG20)/(1+BH20)-1</f>
        <v>3.8937969927625993E-3</v>
      </c>
      <c r="BH25" s="103">
        <f>(BH20/BI20)-1</f>
        <v>-1</v>
      </c>
      <c r="BI25" s="103">
        <f>(BI20/BJ20)-1</f>
        <v>-0.99949572694920441</v>
      </c>
      <c r="BJ25" s="103">
        <f>((1+BJ20)/(1+BK20))-1</f>
        <v>8.7146080321547137E-2</v>
      </c>
      <c r="BK25" s="103">
        <v>0</v>
      </c>
      <c r="BM25" s="398"/>
      <c r="BN25" s="35" t="s">
        <v>18</v>
      </c>
      <c r="BO25" s="103">
        <f>(BO20/BP20)-1</f>
        <v>2.6240142174830838E-2</v>
      </c>
      <c r="BP25" s="103">
        <f>(BP20/BQ20)-1</f>
        <v>-0.26145350020016145</v>
      </c>
      <c r="BQ25" s="103">
        <f>(BQ20/BR20)-1</f>
        <v>-0.1341201206107252</v>
      </c>
      <c r="BR25" s="103">
        <f>(BR20/BS20)-1</f>
        <v>0.7005302700874525</v>
      </c>
      <c r="BS25" s="103">
        <v>0</v>
      </c>
      <c r="BU25" s="398"/>
      <c r="BV25" s="35" t="s">
        <v>18</v>
      </c>
      <c r="BW25" s="103">
        <f>(BW20/BX20)-1</f>
        <v>-0.1282735485838451</v>
      </c>
      <c r="BX25" s="103">
        <f>(BX20/BY20)-1</f>
        <v>8.1594788488496661E-2</v>
      </c>
      <c r="BY25" s="103">
        <f>(BY20/BZ20)-1</f>
        <v>0.16985409381406025</v>
      </c>
      <c r="BZ25" s="103">
        <f>(BZ20/CA20)-1</f>
        <v>-0.13053050954078416</v>
      </c>
      <c r="CA25" s="103">
        <v>0</v>
      </c>
      <c r="CC25" s="398"/>
      <c r="CD25" s="35" t="s">
        <v>18</v>
      </c>
      <c r="CE25" s="103">
        <f>(CE20/CF20)-1</f>
        <v>-0.1467099510920733</v>
      </c>
      <c r="CF25" s="103">
        <f>(CF20/CG20)-1</f>
        <v>0.12773322074543114</v>
      </c>
      <c r="CG25" s="103">
        <f>(CG20/CH20)-1</f>
        <v>-4.6732055202564404E-2</v>
      </c>
      <c r="CH25" s="103">
        <f>(CH20/CI20)-1</f>
        <v>-0.15086209456629773</v>
      </c>
      <c r="CI25" s="103">
        <v>0</v>
      </c>
      <c r="CK25" s="398"/>
      <c r="CL25" s="35" t="s">
        <v>18</v>
      </c>
      <c r="CM25" s="103">
        <f>(CM20/CN20)-1</f>
        <v>1.5544041450777257E-2</v>
      </c>
      <c r="CN25" s="103">
        <f>(CN20/CO20)-1</f>
        <v>4.3243243243243246E-2</v>
      </c>
      <c r="CO25" s="103">
        <f>(CO20/CP20)-1</f>
        <v>1.0822510822510178E-3</v>
      </c>
      <c r="CP25" s="103">
        <f>(CP20/CQ20)-1</f>
        <v>1.2048192771084487E-2</v>
      </c>
      <c r="CQ25" s="103">
        <v>0</v>
      </c>
    </row>
    <row r="26" spans="1:100" customFormat="1" ht="15.75" thickBot="1" x14ac:dyDescent="0.3">
      <c r="AX26" s="356" t="s">
        <v>300</v>
      </c>
      <c r="AY26" s="328">
        <f>MAX(AY4:AY18)</f>
        <v>0.5413694601264325</v>
      </c>
      <c r="AZ26" s="328">
        <f t="shared" ref="AZ26:BC26" si="84">MAX(AZ4:AZ18)</f>
        <v>0.57436138266200787</v>
      </c>
      <c r="BA26" s="328">
        <f t="shared" si="84"/>
        <v>0.57263352916798715</v>
      </c>
      <c r="BB26" s="328">
        <f t="shared" si="84"/>
        <v>0.52841733718810591</v>
      </c>
      <c r="BC26" s="328">
        <f t="shared" si="84"/>
        <v>0.48323987076168901</v>
      </c>
      <c r="BF26" s="356" t="s">
        <v>300</v>
      </c>
      <c r="BG26" s="328">
        <f>MAX(BG4:BG18)</f>
        <v>7.0970589326699203E-3</v>
      </c>
      <c r="BH26" s="328">
        <f t="shared" ref="BH26:BK26" si="85">MAX(BH4:BH18)</f>
        <v>0</v>
      </c>
      <c r="BI26" s="328">
        <f t="shared" si="85"/>
        <v>4.3945419788622531E-5</v>
      </c>
      <c r="BJ26" s="328">
        <f t="shared" si="85"/>
        <v>0.12429216064309415</v>
      </c>
      <c r="BK26" s="328">
        <f t="shared" si="85"/>
        <v>0</v>
      </c>
    </row>
    <row r="27" spans="1:100" customFormat="1" ht="15.75" thickBot="1" x14ac:dyDescent="0.3">
      <c r="B27" s="29" t="s">
        <v>36</v>
      </c>
      <c r="C27" s="59" t="s">
        <v>36</v>
      </c>
      <c r="D27" s="59" t="s">
        <v>36</v>
      </c>
      <c r="E27" s="38"/>
      <c r="F27" s="38"/>
      <c r="G27" s="38"/>
      <c r="H27" s="38"/>
      <c r="I27" s="38"/>
    </row>
    <row r="28" spans="1:100" customFormat="1" ht="15.75" thickBot="1" x14ac:dyDescent="0.3">
      <c r="A28" s="404" t="s">
        <v>19</v>
      </c>
      <c r="B28" s="35" t="s">
        <v>20</v>
      </c>
      <c r="C28" s="37" t="s">
        <v>21</v>
      </c>
      <c r="D28" s="37" t="s">
        <v>22</v>
      </c>
    </row>
    <row r="29" spans="1:100" customFormat="1" ht="15" x14ac:dyDescent="0.25">
      <c r="A29" s="405"/>
      <c r="B29" s="39" t="s">
        <v>23</v>
      </c>
      <c r="C29" s="40">
        <f>COUNTA('[3]Consumer goods analysis'!C4:C21)</f>
        <v>18</v>
      </c>
      <c r="D29" s="40">
        <f>C29*5</f>
        <v>90</v>
      </c>
    </row>
    <row r="30" spans="1:100" customFormat="1" ht="15" x14ac:dyDescent="0.25">
      <c r="A30" s="405"/>
      <c r="B30" s="31" t="s">
        <v>162</v>
      </c>
      <c r="C30" s="22" t="e">
        <f>COUNTIFS('[3]Consumer goods analysis'!N1:N21,"&lt;=2")</f>
        <v>#VALUE!</v>
      </c>
      <c r="D30" s="41">
        <f>SUM('[3]Consumer goods analysis'!O4,'[3]Consumer goods analysis'!O5,'[3]Consumer goods analysis'!O6,'[3]Consumer goods analysis'!O7,'[3]Consumer goods analysis'!O8,'[3]Consumer goods analysis'!O9,'[3]Consumer goods analysis'!O10,'[3]Consumer goods analysis'!O11,'[3]Consumer goods analysis'!O12,'[3]Consumer goods analysis'!O13,'[3]Consumer goods analysis'!O14,'[3]Consumer goods analysis'!O15,'[3]Consumer goods analysis'!O16,'[3]Consumer goods analysis'!O17,'[3]Consumer goods analysis'!O18,'[3]Consumer goods analysis'!O19,'[3]Consumer goods analysis'!O20,'[3]Consumer goods analysis'!O21)</f>
        <v>72</v>
      </c>
    </row>
    <row r="31" spans="1:100" customFormat="1" ht="15.75" thickBot="1" x14ac:dyDescent="0.3">
      <c r="A31" s="406"/>
      <c r="B31" s="33" t="s">
        <v>24</v>
      </c>
      <c r="C31" s="104" t="e">
        <f>C30/C29</f>
        <v>#VALUE!</v>
      </c>
      <c r="D31" s="104">
        <f>D30/D29</f>
        <v>0.8</v>
      </c>
    </row>
    <row r="32" spans="1:100" customFormat="1" ht="15.75" thickBot="1" x14ac:dyDescent="0.3">
      <c r="A32" s="110"/>
      <c r="B32" s="111" t="s">
        <v>163</v>
      </c>
      <c r="C32" s="112" t="s">
        <v>13</v>
      </c>
      <c r="D32" s="112" t="s">
        <v>14</v>
      </c>
      <c r="E32" s="112" t="s">
        <v>15</v>
      </c>
      <c r="F32" s="112" t="s">
        <v>16</v>
      </c>
      <c r="G32" s="112" t="s">
        <v>17</v>
      </c>
      <c r="H32" s="111" t="s">
        <v>25</v>
      </c>
    </row>
    <row r="33" spans="1:27" customFormat="1" ht="15" x14ac:dyDescent="0.25">
      <c r="A33" s="402" t="s">
        <v>26</v>
      </c>
      <c r="B33" s="29" t="s">
        <v>1</v>
      </c>
      <c r="C33" s="30">
        <f>AVERAGE(C1:G18)</f>
        <v>10340808.961538462</v>
      </c>
      <c r="D33" s="30">
        <f>_xlfn.STDEV.P(C1:G18)</f>
        <v>30999837.185079288</v>
      </c>
      <c r="E33" s="30">
        <f>_xlfn.QUARTILE.EXC(C1:G18,1)</f>
        <v>32583.500000000004</v>
      </c>
      <c r="F33" s="30">
        <f>MEDIAN(C1:G18)</f>
        <v>356879</v>
      </c>
      <c r="G33" s="30">
        <f>QUARTILE(C4:G18,3)</f>
        <v>2752826.25</v>
      </c>
      <c r="H33" s="200">
        <f>AVERAGE(C25:G25)</f>
        <v>0.12999331611984163</v>
      </c>
    </row>
    <row r="34" spans="1:27" customFormat="1" ht="15" x14ac:dyDescent="0.25">
      <c r="A34" s="403"/>
      <c r="B34" s="31" t="s">
        <v>2</v>
      </c>
      <c r="C34" s="32">
        <f>AVERAGE($K$4:$O$21)</f>
        <v>22719011.581224635</v>
      </c>
      <c r="D34" s="32">
        <f>_xlfn.STDEV.P($K$4:$O$21)</f>
        <v>43892603.882878937</v>
      </c>
      <c r="E34" s="32">
        <f>_xlfn.QUARTILE.EXC($K$4:$O$21,1)</f>
        <v>2256358.75</v>
      </c>
      <c r="F34" s="32">
        <f>MEDIAN($K$4:$O$21)</f>
        <v>5124724</v>
      </c>
      <c r="G34" s="32">
        <f>_xlfn.QUARTILE.EXC($K$4:$O$21,3)</f>
        <v>14944750</v>
      </c>
      <c r="H34" s="174">
        <f>AVERAGE(K25:O25)</f>
        <v>9.3199344361528769E-2</v>
      </c>
    </row>
    <row r="35" spans="1:27" customFormat="1" ht="15" x14ac:dyDescent="0.25">
      <c r="A35" s="403"/>
      <c r="B35" s="31" t="s">
        <v>27</v>
      </c>
      <c r="C35" s="32">
        <f>AVERAGE($S$4:$W$21)</f>
        <v>2478330.1310230955</v>
      </c>
      <c r="D35" s="32">
        <f>_xlfn.STDEV.P($S$4:$W$21)</f>
        <v>14729659.996951621</v>
      </c>
      <c r="E35" s="32">
        <f>_xlfn.QUARTILE.EXC($S$4:$W$21,1)</f>
        <v>970012.25</v>
      </c>
      <c r="F35" s="32">
        <f>MEDIAN($S$4:$W$21)</f>
        <v>2048790.1666666665</v>
      </c>
      <c r="G35" s="32">
        <f>_xlfn.QUARTILE.EXC($S$4:$W$21,3)</f>
        <v>8561532.944722468</v>
      </c>
      <c r="H35" s="201">
        <f>AVERAGE(S25:W25)</f>
        <v>-0.661101607611841</v>
      </c>
    </row>
    <row r="36" spans="1:27" customFormat="1" ht="15" x14ac:dyDescent="0.25">
      <c r="A36" s="403"/>
      <c r="B36" s="31" t="s">
        <v>4</v>
      </c>
      <c r="C36" s="32">
        <f>AVERAGE($AA$4:$AE$21)</f>
        <v>3507179.0921027292</v>
      </c>
      <c r="D36" s="32">
        <f>_xlfn.STDEV.P($AA$4:$AE$21)</f>
        <v>6675774.5877038846</v>
      </c>
      <c r="E36" s="32">
        <f>_xlfn.QUARTILE.EXC($AA$4:$AE$21,1)</f>
        <v>325390.69437366119</v>
      </c>
      <c r="F36" s="32">
        <f>MEDIAN($AA$4:$AE$21)</f>
        <v>1107825.6523355653</v>
      </c>
      <c r="G36" s="32">
        <f>_xlfn.QUARTILE.EXC($AA$4:$AE$21,3)</f>
        <v>2186576.612351899</v>
      </c>
      <c r="H36" s="201">
        <f>AVERAGE(AA25:AE25)</f>
        <v>3.6311907557403787E-2</v>
      </c>
    </row>
    <row r="37" spans="1:27" customFormat="1" ht="15" x14ac:dyDescent="0.25">
      <c r="A37" s="403"/>
      <c r="B37" s="31" t="s">
        <v>28</v>
      </c>
      <c r="C37" s="32">
        <f>AVERAGE($AI$4:$AM$21)</f>
        <v>0.18057461115406223</v>
      </c>
      <c r="D37" s="32">
        <f>_xlfn.STDEV.P($AI$4:$AM$21)</f>
        <v>0.33350009167779626</v>
      </c>
      <c r="E37" s="32">
        <f>_xlfn.QUARTILE.EXC($AI$4:$AM$21,1)</f>
        <v>0.03</v>
      </c>
      <c r="F37" s="32">
        <f>MEDIAN($AI$4:$AM$21)</f>
        <v>8.1818181818181818E-2</v>
      </c>
      <c r="G37" s="32">
        <f>_xlfn.QUARTILE.EXC($AI$4:$AM$21,3)</f>
        <v>0.17858206952422617</v>
      </c>
      <c r="H37" s="201">
        <f>AVERAGE(AI25:AM25)</f>
        <v>0.16902653990889288</v>
      </c>
    </row>
    <row r="38" spans="1:27" customFormat="1" ht="15" x14ac:dyDescent="0.25">
      <c r="A38" s="403"/>
      <c r="B38" s="31" t="s">
        <v>29</v>
      </c>
      <c r="C38" s="32">
        <f>AVERAGE($AQ$4:$AU$21)</f>
        <v>98987.420298942641</v>
      </c>
      <c r="D38" s="32">
        <f>_xlfn.STDEV.P($AQ$4:$AU$21)</f>
        <v>122047.76951478532</v>
      </c>
      <c r="E38" s="32">
        <f>_xlfn.QUARTILE.EXC($AQ$4:$AU$21,1)</f>
        <v>6000</v>
      </c>
      <c r="F38" s="32">
        <f>MEDIAN($AQ$4:$AU$21)</f>
        <v>38000</v>
      </c>
      <c r="G38" s="32">
        <f>_xlfn.QUARTILE.EXC($AQ$4:$AU$21,3)</f>
        <v>194000</v>
      </c>
      <c r="H38" s="201">
        <f>AVERAGE(AQ25:AU25)</f>
        <v>14217.374511411259</v>
      </c>
    </row>
    <row r="39" spans="1:27" customFormat="1" ht="15" x14ac:dyDescent="0.25">
      <c r="A39" s="403"/>
      <c r="B39" s="31" t="s">
        <v>126</v>
      </c>
      <c r="C39" s="32">
        <f>AVERAGE($AY$4:$BC$21)</f>
        <v>0.24031560828731507</v>
      </c>
      <c r="D39" s="32">
        <f>_xlfn.STDEV.P($AY$4:$BC$21)</f>
        <v>0.41954716469249193</v>
      </c>
      <c r="E39" s="32">
        <f>_xlfn.QUARTILE.EXC($AY$4:$BC$21,1)</f>
        <v>2.7697861181722329E-2</v>
      </c>
      <c r="F39" s="32">
        <f>MEDIAN($AY$4:$BC$21)</f>
        <v>0.11961910196512002</v>
      </c>
      <c r="G39" s="32">
        <f>_xlfn.QUARTILE.EXC($AY$4:$BC$21,3)</f>
        <v>0.27714781384356224</v>
      </c>
      <c r="H39" s="201">
        <f>AVERAGE(AY25:BC25)</f>
        <v>-1.8837700037831252E-3</v>
      </c>
    </row>
    <row r="40" spans="1:27" customFormat="1" ht="15" x14ac:dyDescent="0.25">
      <c r="A40" s="403"/>
      <c r="B40" s="31" t="s">
        <v>127</v>
      </c>
      <c r="C40" s="32">
        <f>AVERAGE($BG$4:$BK$21)</f>
        <v>3.3534336904461406E-2</v>
      </c>
      <c r="D40" s="32">
        <f>_xlfn.STDEV.P($BG$4:$BK$21)</f>
        <v>5.2063841280814468E-2</v>
      </c>
      <c r="E40" s="32">
        <f>_xlfn.QUARTILE.EXC($BG$4:$BK$21,1)</f>
        <v>4.3945419788622531E-5</v>
      </c>
      <c r="F40" s="32">
        <f>MEDIAN($BG$4:$BK$21)</f>
        <v>4.2024998375322226E-3</v>
      </c>
      <c r="G40" s="32">
        <f>_xlfn.QUARTILE.EXC($BG$4:$BK$21,3)</f>
        <v>0.05</v>
      </c>
      <c r="H40" s="201">
        <f>AVERAGE(BG25:BK25)</f>
        <v>-0.38169116992697893</v>
      </c>
    </row>
    <row r="41" spans="1:27" customFormat="1" ht="15" x14ac:dyDescent="0.25">
      <c r="A41" s="403"/>
      <c r="B41" s="31" t="s">
        <v>111</v>
      </c>
      <c r="C41" s="32">
        <f>AVERAGE($BO$4:$BS$21)</f>
        <v>317.63987947096302</v>
      </c>
      <c r="D41" s="32">
        <f>_xlfn.STDEV.P($BO$4:$BS$21)</f>
        <v>619.15390295337227</v>
      </c>
      <c r="E41" s="32">
        <f>_xlfn.QUARTILE.EXC($BO$4:$BS$21,1)</f>
        <v>17.740000000000002</v>
      </c>
      <c r="F41" s="32">
        <f>MEDIAN($BO$4:$BS$21)</f>
        <v>93.34</v>
      </c>
      <c r="G41" s="32">
        <f>_xlfn.QUARTILE.EXC($BO$4:$BS$21,3)</f>
        <v>229.1128413924219</v>
      </c>
      <c r="H41" s="201">
        <f>AVERAGE(BO25:BS25)</f>
        <v>6.623935829027934E-2</v>
      </c>
    </row>
    <row r="42" spans="1:27" customFormat="1" ht="15" x14ac:dyDescent="0.25">
      <c r="A42" s="403"/>
      <c r="B42" s="31" t="s">
        <v>164</v>
      </c>
      <c r="C42" s="32">
        <f>AVERAGE($BW$4:$CA$21)</f>
        <v>27.397110081109741</v>
      </c>
      <c r="D42" s="32">
        <f>_xlfn.STDEV.P($BW$4:$CA$21)</f>
        <v>49.385812940949705</v>
      </c>
      <c r="E42" s="32">
        <f>_xlfn.QUARTILE.EXC($BW$4:$CA$21,1)</f>
        <v>9.0250000000000004</v>
      </c>
      <c r="F42" s="32">
        <f>MEDIAN($BW$4:$CA$21)</f>
        <v>13.715833333333332</v>
      </c>
      <c r="G42" s="32">
        <f>_xlfn.QUARTILE.EXC($BW$4:$CA$21,3)</f>
        <v>20.875</v>
      </c>
      <c r="H42" s="201">
        <f>AVERAGE(BW25:CA25)</f>
        <v>-1.4710351644144693E-3</v>
      </c>
    </row>
    <row r="43" spans="1:27" customFormat="1" ht="15.75" thickBot="1" x14ac:dyDescent="0.3">
      <c r="A43" s="403"/>
      <c r="B43" s="33" t="s">
        <v>165</v>
      </c>
      <c r="C43" s="44">
        <f>AVERAGE($CE$4:$CI$21)</f>
        <v>0.26846851847672193</v>
      </c>
      <c r="D43" s="44">
        <f>_xlfn.STDEV.P($CE$4:$CI$21)</f>
        <v>0.48063560277622586</v>
      </c>
      <c r="E43" s="44">
        <f>_xlfn.QUARTILE.EXC($CE$4:$CI$21,1)</f>
        <v>7.2733375957820506E-2</v>
      </c>
      <c r="F43" s="44">
        <f>MEDIAN($CE$4:$CI$21)</f>
        <v>0.14079965132631772</v>
      </c>
      <c r="G43" s="44">
        <f>_xlfn.QUARTILE.EXC($CE$4:$CI$21,3)</f>
        <v>0.22206141562607634</v>
      </c>
      <c r="H43" s="202">
        <f>AVERAGE(CE25:CI25)</f>
        <v>-4.3314176023100857E-2</v>
      </c>
    </row>
    <row r="44" spans="1:27" customFormat="1" ht="15.75" thickBot="1" x14ac:dyDescent="0.3">
      <c r="A44" s="403"/>
      <c r="B44" s="35" t="s">
        <v>144</v>
      </c>
      <c r="C44" s="164">
        <f>AVERAGE($CM$4:$CQ$18)</f>
        <v>0.95178197064989511</v>
      </c>
      <c r="D44" s="164">
        <f>_xlfn.STDEV.P($CM$4:$CQ$18)</f>
        <v>9.1597703458924429E-2</v>
      </c>
      <c r="E44" s="164">
        <f>_xlfn.QUARTILE.EXC($CM$4:$CQ$18,1)</f>
        <v>0.94444444444444442</v>
      </c>
      <c r="F44" s="164">
        <f>MEDIAN($CM$4:$CQ$18,3)</f>
        <v>1</v>
      </c>
      <c r="G44" s="164">
        <f>_xlfn.QUARTILE.EXC($CM$4:$CQ$18,3)</f>
        <v>1</v>
      </c>
      <c r="H44" s="36">
        <f>AVERAGE(CM25:CQ25)</f>
        <v>1.4383545709471202E-2</v>
      </c>
    </row>
    <row r="45" spans="1:27" customFormat="1" ht="15.75" thickBot="1" x14ac:dyDescent="0.3"/>
    <row r="46" spans="1:27" customFormat="1" ht="15.75" thickBot="1" x14ac:dyDescent="0.3">
      <c r="B46" s="35" t="s">
        <v>167</v>
      </c>
      <c r="C46" s="388" t="s">
        <v>13</v>
      </c>
      <c r="D46" s="389"/>
      <c r="E46" s="389"/>
      <c r="F46" s="389"/>
      <c r="G46" s="390"/>
      <c r="H46" s="388" t="s">
        <v>14</v>
      </c>
      <c r="I46" s="389"/>
      <c r="J46" s="389"/>
      <c r="K46" s="389"/>
      <c r="L46" s="389"/>
      <c r="M46" s="391" t="s">
        <v>15</v>
      </c>
      <c r="N46" s="392"/>
      <c r="O46" s="392"/>
      <c r="P46" s="392"/>
      <c r="Q46" s="393"/>
      <c r="R46" s="391" t="s">
        <v>16</v>
      </c>
      <c r="S46" s="392"/>
      <c r="T46" s="392"/>
      <c r="U46" s="392"/>
      <c r="V46" s="393"/>
      <c r="W46" s="391" t="s">
        <v>17</v>
      </c>
      <c r="X46" s="392"/>
      <c r="Y46" s="392"/>
      <c r="Z46" s="392"/>
      <c r="AA46" s="394"/>
    </row>
    <row r="47" spans="1:27" customFormat="1" ht="15.75" thickBot="1" x14ac:dyDescent="0.3">
      <c r="A47" s="35" t="s">
        <v>8</v>
      </c>
      <c r="B47" s="166" t="s">
        <v>163</v>
      </c>
      <c r="C47" s="167">
        <v>2019</v>
      </c>
      <c r="D47" s="11">
        <v>2018</v>
      </c>
      <c r="E47" s="11">
        <v>2017</v>
      </c>
      <c r="F47" s="11">
        <v>2016</v>
      </c>
      <c r="G47" s="11">
        <v>2015</v>
      </c>
      <c r="H47" s="167">
        <v>2019</v>
      </c>
      <c r="I47" s="11">
        <v>2018</v>
      </c>
      <c r="J47" s="11">
        <v>2017</v>
      </c>
      <c r="K47" s="11">
        <v>2016</v>
      </c>
      <c r="L47" s="13">
        <v>2015</v>
      </c>
      <c r="M47" s="167">
        <v>2019</v>
      </c>
      <c r="N47" s="11">
        <v>2018</v>
      </c>
      <c r="O47" s="11">
        <v>2017</v>
      </c>
      <c r="P47" s="11">
        <v>2016</v>
      </c>
      <c r="Q47" s="11">
        <v>2015</v>
      </c>
      <c r="R47" s="167">
        <v>2019</v>
      </c>
      <c r="S47" s="11">
        <v>2018</v>
      </c>
      <c r="T47" s="12">
        <v>2017</v>
      </c>
      <c r="U47" s="14">
        <v>2016</v>
      </c>
      <c r="V47" s="11">
        <v>2015</v>
      </c>
      <c r="W47" s="167">
        <v>2019</v>
      </c>
      <c r="X47" s="11">
        <v>2018</v>
      </c>
      <c r="Y47" s="11">
        <v>2017</v>
      </c>
      <c r="Z47" s="11">
        <v>2016</v>
      </c>
      <c r="AA47" s="11">
        <v>2015</v>
      </c>
    </row>
    <row r="48" spans="1:27" customFormat="1" ht="15" x14ac:dyDescent="0.25">
      <c r="A48" s="39">
        <v>1</v>
      </c>
      <c r="B48" s="91" t="s">
        <v>29</v>
      </c>
      <c r="C48" s="92">
        <f>AQ20</f>
        <v>71084.666666666672</v>
      </c>
      <c r="D48" s="93">
        <f t="shared" ref="D48:G48" si="86">AR20</f>
        <v>0</v>
      </c>
      <c r="E48" s="93">
        <f t="shared" si="86"/>
        <v>6000</v>
      </c>
      <c r="F48" s="93">
        <f t="shared" si="86"/>
        <v>196664.5</v>
      </c>
      <c r="G48" s="93">
        <f t="shared" si="86"/>
        <v>38000</v>
      </c>
      <c r="H48" s="92">
        <f>AQ21</f>
        <v>87181.31901324325</v>
      </c>
      <c r="I48" s="93">
        <f t="shared" ref="I48:L48" si="87">AR21</f>
        <v>0</v>
      </c>
      <c r="J48" s="93">
        <f t="shared" si="87"/>
        <v>0</v>
      </c>
      <c r="K48" s="93">
        <f t="shared" si="87"/>
        <v>180664.5</v>
      </c>
      <c r="L48" s="168">
        <f t="shared" si="87"/>
        <v>0</v>
      </c>
      <c r="M48" s="92">
        <f>AQ22</f>
        <v>1276</v>
      </c>
      <c r="N48" s="93">
        <f t="shared" ref="N48:Q48" si="88">AR22</f>
        <v>0</v>
      </c>
      <c r="O48" s="93" t="e">
        <f t="shared" si="88"/>
        <v>#NUM!</v>
      </c>
      <c r="P48" s="93" t="e">
        <f t="shared" si="88"/>
        <v>#NUM!</v>
      </c>
      <c r="Q48" s="93" t="e">
        <f t="shared" si="88"/>
        <v>#NUM!</v>
      </c>
      <c r="R48" s="92">
        <f>AQ23</f>
        <v>17978</v>
      </c>
      <c r="S48" s="93">
        <f t="shared" ref="S48:V48" si="89">AR23</f>
        <v>0</v>
      </c>
      <c r="T48" s="169">
        <f t="shared" si="89"/>
        <v>2017</v>
      </c>
      <c r="U48" s="170">
        <f t="shared" si="89"/>
        <v>9008</v>
      </c>
      <c r="V48" s="93">
        <f t="shared" si="89"/>
        <v>2015</v>
      </c>
      <c r="W48" s="92">
        <f>AQ24</f>
        <v>194000</v>
      </c>
      <c r="X48" s="93">
        <f t="shared" ref="X48:AA48" si="90">AR24</f>
        <v>0</v>
      </c>
      <c r="Y48" s="93" t="e">
        <f t="shared" si="90"/>
        <v>#NUM!</v>
      </c>
      <c r="Z48" s="93" t="e">
        <f t="shared" si="90"/>
        <v>#NUM!</v>
      </c>
      <c r="AA48" s="93" t="e">
        <f t="shared" si="90"/>
        <v>#NUM!</v>
      </c>
    </row>
    <row r="49" spans="1:27" customFormat="1" ht="15" x14ac:dyDescent="0.25">
      <c r="A49" s="31">
        <f>A48+1</f>
        <v>2</v>
      </c>
      <c r="B49" s="88" t="s">
        <v>164</v>
      </c>
      <c r="C49" s="171">
        <f>BW20/100</f>
        <v>0.1524533333333333</v>
      </c>
      <c r="D49" s="171">
        <f t="shared" ref="D49:G49" si="91">BX20/100</f>
        <v>0.17488666666666672</v>
      </c>
      <c r="E49" s="171">
        <f t="shared" si="91"/>
        <v>0.16169333333333338</v>
      </c>
      <c r="F49" s="171">
        <f t="shared" si="91"/>
        <v>0.13821666666666668</v>
      </c>
      <c r="G49" s="171">
        <f t="shared" si="91"/>
        <v>0.15896666666666667</v>
      </c>
      <c r="H49" s="171">
        <f>BW21/100</f>
        <v>9.3843343693389161E-2</v>
      </c>
      <c r="I49" s="171">
        <f t="shared" ref="I49:L49" si="92">BX21/100</f>
        <v>0.10129939036780471</v>
      </c>
      <c r="J49" s="171">
        <f t="shared" si="92"/>
        <v>8.109311903950632E-2</v>
      </c>
      <c r="K49" s="171">
        <f t="shared" si="92"/>
        <v>7.6070973804438433E-2</v>
      </c>
      <c r="L49" s="171">
        <f t="shared" si="92"/>
        <v>7.1648974560390988E-2</v>
      </c>
      <c r="M49" s="171">
        <f>BW22/100</f>
        <v>8.9800000000000005E-2</v>
      </c>
      <c r="N49" s="172">
        <f t="shared" ref="N49:Q49" si="93">BX22/100</f>
        <v>7.9699999999999993E-2</v>
      </c>
      <c r="O49" s="172">
        <f t="shared" si="93"/>
        <v>8.3599999999999994E-2</v>
      </c>
      <c r="P49" s="172">
        <f t="shared" si="93"/>
        <v>6.8125000000000005E-2</v>
      </c>
      <c r="Q49" s="172">
        <f t="shared" si="93"/>
        <v>0.10299999999999999</v>
      </c>
      <c r="R49" s="171">
        <f>BW23/100</f>
        <v>0.13390000000000002</v>
      </c>
      <c r="S49" s="172">
        <f t="shared" ref="S49:V49" si="94">BX23/100</f>
        <v>0.1308</v>
      </c>
      <c r="T49" s="173">
        <f t="shared" si="94"/>
        <v>0.17899999999999999</v>
      </c>
      <c r="U49" s="171">
        <f t="shared" si="94"/>
        <v>0.11675000000000001</v>
      </c>
      <c r="V49" s="172">
        <f t="shared" si="94"/>
        <v>0.12855</v>
      </c>
      <c r="W49" s="171">
        <f>BW24/100</f>
        <v>0.1968</v>
      </c>
      <c r="X49" s="172">
        <f t="shared" ref="X49:AA49" si="95">BX24/100</f>
        <v>0.27649999999999997</v>
      </c>
      <c r="Y49" s="172">
        <f t="shared" si="95"/>
        <v>0.20879999999999999</v>
      </c>
      <c r="Z49" s="172">
        <f t="shared" si="95"/>
        <v>0.19344999999999998</v>
      </c>
      <c r="AA49" s="172">
        <f t="shared" si="95"/>
        <v>0.22914999999999999</v>
      </c>
    </row>
    <row r="50" spans="1:27" customFormat="1" ht="15" x14ac:dyDescent="0.25">
      <c r="A50" s="31">
        <f>A49+1</f>
        <v>3</v>
      </c>
      <c r="B50" s="88" t="s">
        <v>126</v>
      </c>
      <c r="C50" s="171">
        <f>AY20</f>
        <v>0.14418084573700574</v>
      </c>
      <c r="D50" s="171">
        <f t="shared" ref="D50:G50" si="96">AZ20</f>
        <v>0.13500080406115261</v>
      </c>
      <c r="E50" s="171">
        <f t="shared" si="96"/>
        <v>0.12203760711705015</v>
      </c>
      <c r="F50" s="171">
        <f t="shared" si="96"/>
        <v>0.13786880148073913</v>
      </c>
      <c r="G50" s="171">
        <f t="shared" si="96"/>
        <v>0.14805717129237042</v>
      </c>
      <c r="H50" s="174">
        <f>AY21</f>
        <v>0.14725902063329754</v>
      </c>
      <c r="I50" s="174">
        <f t="shared" ref="I50:L50" si="97">AZ21</f>
        <v>0.15526630692286042</v>
      </c>
      <c r="J50" s="174">
        <f t="shared" si="97"/>
        <v>0.15984842513990827</v>
      </c>
      <c r="K50" s="174">
        <f t="shared" si="97"/>
        <v>0.15624945149774255</v>
      </c>
      <c r="L50" s="174">
        <f t="shared" si="97"/>
        <v>0.15465402618151453</v>
      </c>
      <c r="M50" s="174">
        <f>AY22</f>
        <v>2.6228292643349915E-2</v>
      </c>
      <c r="N50" s="106">
        <f t="shared" ref="N50:Q50" si="98">AZ22</f>
        <v>2.1578418891649579E-2</v>
      </c>
      <c r="O50" s="106">
        <f t="shared" si="98"/>
        <v>2.1977411718674303E-2</v>
      </c>
      <c r="P50" s="106">
        <f t="shared" si="98"/>
        <v>2.5530276579295214E-2</v>
      </c>
      <c r="Q50" s="106">
        <f t="shared" si="98"/>
        <v>2.4257460192616112E-2</v>
      </c>
      <c r="R50" s="174">
        <f>AY23</f>
        <v>0.10699784740844091</v>
      </c>
      <c r="S50" s="106">
        <f t="shared" ref="S50:V50" si="99">AZ23</f>
        <v>0.10886600035590113</v>
      </c>
      <c r="T50" s="175">
        <f t="shared" si="99"/>
        <v>4.8425202791848226E-2</v>
      </c>
      <c r="U50" s="174">
        <f t="shared" si="99"/>
        <v>9.2635138203688627E-2</v>
      </c>
      <c r="V50" s="106">
        <f t="shared" si="99"/>
        <v>0.10967677887038668</v>
      </c>
      <c r="W50" s="174">
        <f>AY24</f>
        <v>0.1940869147497562</v>
      </c>
      <c r="X50" s="106">
        <f t="shared" ref="X50:AA50" si="100">AZ24</f>
        <v>0.17423265001734164</v>
      </c>
      <c r="Y50" s="106">
        <f t="shared" si="100"/>
        <v>0.18045988729461471</v>
      </c>
      <c r="Z50" s="106">
        <f t="shared" si="100"/>
        <v>0.27714781384356224</v>
      </c>
      <c r="AA50" s="106">
        <f t="shared" si="100"/>
        <v>0.31229573219102014</v>
      </c>
    </row>
    <row r="51" spans="1:27" customFormat="1" ht="15.75" thickBot="1" x14ac:dyDescent="0.3">
      <c r="A51" s="33">
        <f>A50+1</f>
        <v>4</v>
      </c>
      <c r="B51" s="90" t="s">
        <v>165</v>
      </c>
      <c r="C51" s="176">
        <f>CE20</f>
        <v>0.13809338334090723</v>
      </c>
      <c r="D51" s="176">
        <f t="shared" ref="D51:G51" si="101">CF20</f>
        <v>0.16183639258144922</v>
      </c>
      <c r="E51" s="176">
        <f t="shared" si="101"/>
        <v>0.14350591931172821</v>
      </c>
      <c r="F51" s="176">
        <f t="shared" si="101"/>
        <v>0.15054101010626394</v>
      </c>
      <c r="G51" s="176">
        <f t="shared" si="101"/>
        <v>0.17728688019100292</v>
      </c>
      <c r="H51" s="177">
        <f>BW21</f>
        <v>9.3843343693389158</v>
      </c>
      <c r="I51" s="177">
        <f t="shared" ref="I51:L51" si="102">BX21</f>
        <v>10.12993903678047</v>
      </c>
      <c r="J51" s="177">
        <f t="shared" si="102"/>
        <v>8.1093119039506316</v>
      </c>
      <c r="K51" s="177">
        <f t="shared" si="102"/>
        <v>7.6070973804438431</v>
      </c>
      <c r="L51" s="177">
        <f t="shared" si="102"/>
        <v>7.1648974560390988</v>
      </c>
      <c r="M51" s="177">
        <f>CE22</f>
        <v>3.0127506295894245E-2</v>
      </c>
      <c r="N51" s="42">
        <f t="shared" ref="N51:Q51" si="103">CF22</f>
        <v>8.3415308837355082E-2</v>
      </c>
      <c r="O51" s="42">
        <f t="shared" si="103"/>
        <v>5.7303875475395435E-2</v>
      </c>
      <c r="P51" s="42">
        <f t="shared" si="103"/>
        <v>4.4999081902847321E-2</v>
      </c>
      <c r="Q51" s="42">
        <f t="shared" si="103"/>
        <v>7.0117791715062855E-2</v>
      </c>
      <c r="R51" s="177">
        <f>CE23</f>
        <v>0.10955533423164801</v>
      </c>
      <c r="S51" s="42">
        <f t="shared" ref="S51:V51" si="104">CF23</f>
        <v>0.1755976916735367</v>
      </c>
      <c r="T51" s="178">
        <f t="shared" si="104"/>
        <v>0.18208229906107984</v>
      </c>
      <c r="U51" s="177">
        <f t="shared" si="104"/>
        <v>0.17421227556521451</v>
      </c>
      <c r="V51" s="42">
        <f t="shared" si="104"/>
        <v>0.17779374605404649</v>
      </c>
      <c r="W51" s="177">
        <f>CE24</f>
        <v>0.19694045321323897</v>
      </c>
      <c r="X51" s="42">
        <f t="shared" ref="X51:AA51" si="105">CF24</f>
        <v>0.22218917432314056</v>
      </c>
      <c r="Y51" s="42">
        <f t="shared" si="105"/>
        <v>0.21276337545318022</v>
      </c>
      <c r="Z51" s="42">
        <f t="shared" si="105"/>
        <v>0.23615575878112527</v>
      </c>
      <c r="AA51" s="42">
        <f t="shared" si="105"/>
        <v>0.27506364883579121</v>
      </c>
    </row>
    <row r="52" spans="1:27" customFormat="1" ht="15.75" thickBot="1" x14ac:dyDescent="0.3">
      <c r="C52" s="179"/>
      <c r="D52" s="179"/>
      <c r="E52" s="179"/>
      <c r="F52" s="179"/>
      <c r="G52" s="179"/>
      <c r="H52" s="179"/>
      <c r="I52" s="179"/>
      <c r="J52" s="179"/>
      <c r="K52" s="179"/>
      <c r="L52" s="179"/>
    </row>
    <row r="53" spans="1:27" customFormat="1" ht="15.75" thickBot="1" x14ac:dyDescent="0.3">
      <c r="B53" s="35" t="s">
        <v>168</v>
      </c>
      <c r="C53" s="388" t="s">
        <v>13</v>
      </c>
      <c r="D53" s="389"/>
      <c r="E53" s="389"/>
      <c r="F53" s="389"/>
      <c r="G53" s="390"/>
      <c r="H53" s="388" t="s">
        <v>14</v>
      </c>
      <c r="I53" s="389"/>
      <c r="J53" s="389"/>
      <c r="K53" s="389"/>
      <c r="L53" s="389"/>
      <c r="M53" s="391" t="s">
        <v>15</v>
      </c>
      <c r="N53" s="392"/>
      <c r="O53" s="392"/>
      <c r="P53" s="392"/>
      <c r="Q53" s="394"/>
      <c r="R53" s="391" t="s">
        <v>16</v>
      </c>
      <c r="S53" s="392"/>
      <c r="T53" s="392"/>
      <c r="U53" s="392"/>
      <c r="V53" s="394"/>
      <c r="W53" s="395" t="s">
        <v>17</v>
      </c>
      <c r="X53" s="392"/>
      <c r="Y53" s="392"/>
      <c r="Z53" s="392"/>
      <c r="AA53" s="394"/>
    </row>
    <row r="54" spans="1:27" customFormat="1" ht="15.75" thickBot="1" x14ac:dyDescent="0.3">
      <c r="A54" s="35" t="s">
        <v>8</v>
      </c>
      <c r="B54" s="37" t="s">
        <v>163</v>
      </c>
      <c r="C54" s="11">
        <v>2019</v>
      </c>
      <c r="D54" s="11">
        <v>2018</v>
      </c>
      <c r="E54" s="11">
        <v>2017</v>
      </c>
      <c r="F54" s="11">
        <v>2016</v>
      </c>
      <c r="G54" s="11">
        <v>2015</v>
      </c>
      <c r="H54" s="11">
        <v>2019</v>
      </c>
      <c r="I54" s="11">
        <v>2018</v>
      </c>
      <c r="J54" s="11">
        <v>2017</v>
      </c>
      <c r="K54" s="11">
        <v>2016</v>
      </c>
      <c r="L54" s="13">
        <v>2015</v>
      </c>
      <c r="M54" s="167">
        <v>2019</v>
      </c>
      <c r="N54" s="11">
        <v>2018</v>
      </c>
      <c r="O54" s="11">
        <v>2017</v>
      </c>
      <c r="P54" s="11">
        <v>2016</v>
      </c>
      <c r="Q54" s="11">
        <v>2015</v>
      </c>
      <c r="R54" s="167">
        <v>2019</v>
      </c>
      <c r="S54" s="11">
        <v>2018</v>
      </c>
      <c r="T54" s="11">
        <v>2017</v>
      </c>
      <c r="U54" s="11">
        <v>2016</v>
      </c>
      <c r="V54" s="11">
        <v>2015</v>
      </c>
      <c r="W54" s="11">
        <v>2019</v>
      </c>
      <c r="X54" s="11">
        <v>2018</v>
      </c>
      <c r="Y54" s="11">
        <v>2017</v>
      </c>
      <c r="Z54" s="11">
        <v>2016</v>
      </c>
      <c r="AA54" s="11">
        <v>2015</v>
      </c>
    </row>
    <row r="55" spans="1:27" customFormat="1" ht="15" x14ac:dyDescent="0.25">
      <c r="A55" s="180">
        <v>1</v>
      </c>
      <c r="B55" s="40" t="s">
        <v>169</v>
      </c>
      <c r="C55" s="93">
        <f>CM20</f>
        <v>0.98989898989898994</v>
      </c>
      <c r="D55" s="93">
        <f t="shared" ref="D55:G55" si="106">CN20</f>
        <v>0.97474747474747481</v>
      </c>
      <c r="E55" s="93">
        <f t="shared" si="106"/>
        <v>0.93434343434343436</v>
      </c>
      <c r="F55" s="93">
        <f t="shared" si="106"/>
        <v>0.93333333333333335</v>
      </c>
      <c r="G55" s="93">
        <f t="shared" si="106"/>
        <v>0.92222222222222217</v>
      </c>
      <c r="H55" s="93">
        <f>CM21</f>
        <v>3.1942198587559395E-2</v>
      </c>
      <c r="I55" s="93">
        <f t="shared" ref="I55:L55" si="107">CN21</f>
        <v>3.6419709853171625E-2</v>
      </c>
      <c r="J55" s="93">
        <f t="shared" si="107"/>
        <v>0.11065102171821482</v>
      </c>
      <c r="K55" s="93">
        <f t="shared" si="107"/>
        <v>0.11331154474650564</v>
      </c>
      <c r="L55" s="93">
        <f t="shared" si="107"/>
        <v>0.10886621079036436</v>
      </c>
      <c r="M55" s="92">
        <f>CM22</f>
        <v>1</v>
      </c>
      <c r="N55" s="92">
        <f t="shared" ref="N55:Q55" si="108">CN22</f>
        <v>0.94444444444444442</v>
      </c>
      <c r="O55" s="92">
        <f t="shared" si="108"/>
        <v>0.88888888888888884</v>
      </c>
      <c r="P55" s="92">
        <f t="shared" si="108"/>
        <v>0.93055555555555558</v>
      </c>
      <c r="Q55" s="92">
        <f t="shared" si="108"/>
        <v>0.93055555555555558</v>
      </c>
      <c r="R55" s="92">
        <f>CM23</f>
        <v>1</v>
      </c>
      <c r="S55" s="92">
        <f t="shared" ref="S55:V55" si="109">CN23</f>
        <v>1</v>
      </c>
      <c r="T55" s="92">
        <f t="shared" si="109"/>
        <v>1</v>
      </c>
      <c r="U55" s="92">
        <f t="shared" si="109"/>
        <v>1</v>
      </c>
      <c r="V55" s="92">
        <f t="shared" si="109"/>
        <v>0.94444444444444442</v>
      </c>
      <c r="W55" s="93">
        <f>AI24</f>
        <v>0.17</v>
      </c>
      <c r="X55" s="93">
        <f t="shared" ref="X55:AA55" si="110">AJ24</f>
        <v>0.2</v>
      </c>
      <c r="Y55" s="93">
        <f t="shared" si="110"/>
        <v>0.14000000000000001</v>
      </c>
      <c r="Z55" s="93">
        <f t="shared" si="110"/>
        <v>0.19</v>
      </c>
      <c r="AA55" s="93">
        <f t="shared" si="110"/>
        <v>0.17</v>
      </c>
    </row>
    <row r="56" spans="1:27" customFormat="1" ht="15" x14ac:dyDescent="0.25">
      <c r="A56" s="180">
        <f>A55+1</f>
        <v>2</v>
      </c>
      <c r="B56" s="22" t="s">
        <v>29</v>
      </c>
      <c r="C56" s="32">
        <f>C48</f>
        <v>71084.666666666672</v>
      </c>
      <c r="D56" s="32">
        <f t="shared" ref="D56:AA56" si="111">D48</f>
        <v>0</v>
      </c>
      <c r="E56" s="125">
        <f t="shared" si="111"/>
        <v>6000</v>
      </c>
      <c r="F56" s="126">
        <f t="shared" si="111"/>
        <v>196664.5</v>
      </c>
      <c r="G56" s="32">
        <f t="shared" si="111"/>
        <v>38000</v>
      </c>
      <c r="H56" s="32">
        <f t="shared" si="111"/>
        <v>87181.31901324325</v>
      </c>
      <c r="I56" s="32">
        <f t="shared" si="111"/>
        <v>0</v>
      </c>
      <c r="J56" s="32">
        <f t="shared" si="111"/>
        <v>0</v>
      </c>
      <c r="K56" s="32">
        <f t="shared" si="111"/>
        <v>180664.5</v>
      </c>
      <c r="L56" s="43">
        <f t="shared" si="111"/>
        <v>0</v>
      </c>
      <c r="M56" s="61">
        <f t="shared" si="111"/>
        <v>1276</v>
      </c>
      <c r="N56" s="32">
        <f t="shared" si="111"/>
        <v>0</v>
      </c>
      <c r="O56" s="125" t="e">
        <f t="shared" si="111"/>
        <v>#NUM!</v>
      </c>
      <c r="P56" s="126" t="e">
        <f t="shared" si="111"/>
        <v>#NUM!</v>
      </c>
      <c r="Q56" s="32" t="e">
        <f t="shared" si="111"/>
        <v>#NUM!</v>
      </c>
      <c r="R56" s="61">
        <f t="shared" si="111"/>
        <v>17978</v>
      </c>
      <c r="S56" s="32">
        <f t="shared" si="111"/>
        <v>0</v>
      </c>
      <c r="T56" s="32">
        <f t="shared" si="111"/>
        <v>2017</v>
      </c>
      <c r="U56" s="32">
        <f t="shared" si="111"/>
        <v>9008</v>
      </c>
      <c r="V56" s="32">
        <f t="shared" si="111"/>
        <v>2015</v>
      </c>
      <c r="W56" s="32">
        <f t="shared" si="111"/>
        <v>194000</v>
      </c>
      <c r="X56" s="32">
        <f t="shared" si="111"/>
        <v>0</v>
      </c>
      <c r="Y56" s="32" t="e">
        <f t="shared" si="111"/>
        <v>#NUM!</v>
      </c>
      <c r="Z56" s="32" t="e">
        <f t="shared" si="111"/>
        <v>#NUM!</v>
      </c>
      <c r="AA56" s="32" t="e">
        <f t="shared" si="111"/>
        <v>#NUM!</v>
      </c>
    </row>
    <row r="57" spans="1:27" customFormat="1" ht="15.75" thickBot="1" x14ac:dyDescent="0.3">
      <c r="A57" s="181">
        <f>A56+1</f>
        <v>3</v>
      </c>
      <c r="B57" s="28" t="s">
        <v>127</v>
      </c>
      <c r="C57" s="182">
        <f>BG20</f>
        <v>3.8937969927625104E-3</v>
      </c>
      <c r="D57" s="182">
        <f t="shared" ref="D57:G57" si="112">BH20</f>
        <v>0</v>
      </c>
      <c r="E57" s="183">
        <f t="shared" si="112"/>
        <v>4.3945419788622531E-5</v>
      </c>
      <c r="F57" s="184">
        <f t="shared" si="112"/>
        <v>8.7146080321547081E-2</v>
      </c>
      <c r="G57" s="274">
        <f t="shared" si="112"/>
        <v>0</v>
      </c>
      <c r="H57" s="182">
        <f>BG21</f>
        <v>2.7501564289351813E-3</v>
      </c>
      <c r="I57" s="182">
        <f t="shared" ref="I57:L57" si="113">BH21</f>
        <v>0</v>
      </c>
      <c r="J57" s="182">
        <f t="shared" si="113"/>
        <v>0</v>
      </c>
      <c r="K57" s="182">
        <f t="shared" si="113"/>
        <v>3.7146080321547044E-2</v>
      </c>
      <c r="L57" s="185">
        <f t="shared" si="113"/>
        <v>0</v>
      </c>
      <c r="M57" s="176">
        <f>BG22</f>
        <v>3.8183220808538678E-4</v>
      </c>
      <c r="N57" s="182">
        <f t="shared" ref="N57:Q57" si="114">BH22</f>
        <v>0</v>
      </c>
      <c r="O57" s="183" t="e">
        <f t="shared" si="114"/>
        <v>#NUM!</v>
      </c>
      <c r="P57" s="184" t="e">
        <f t="shared" si="114"/>
        <v>#NUM!</v>
      </c>
      <c r="Q57" s="182">
        <f t="shared" si="114"/>
        <v>0</v>
      </c>
      <c r="R57" s="176">
        <f>BG23</f>
        <v>4.2024998375322226E-3</v>
      </c>
      <c r="S57" s="182">
        <f t="shared" ref="S57:V57" si="115">BH23</f>
        <v>0</v>
      </c>
      <c r="T57" s="182">
        <f t="shared" si="115"/>
        <v>4</v>
      </c>
      <c r="U57" s="182">
        <f t="shared" si="115"/>
        <v>2.562146080321547</v>
      </c>
      <c r="V57" s="182">
        <f t="shared" si="115"/>
        <v>0</v>
      </c>
      <c r="W57" s="182">
        <f>BG24</f>
        <v>7.0970589326699203E-3</v>
      </c>
      <c r="X57" s="182">
        <f t="shared" ref="X57:AA57" si="116">BH24</f>
        <v>0</v>
      </c>
      <c r="Y57" s="182" t="e">
        <f t="shared" si="116"/>
        <v>#NUM!</v>
      </c>
      <c r="Z57" s="182" t="e">
        <f t="shared" si="116"/>
        <v>#NUM!</v>
      </c>
      <c r="AA57" s="182">
        <f t="shared" si="116"/>
        <v>0</v>
      </c>
    </row>
    <row r="58" spans="1:27" customFormat="1" ht="15.75" thickBot="1" x14ac:dyDescent="0.3">
      <c r="C58" s="186"/>
      <c r="D58" s="186"/>
      <c r="E58" s="186"/>
      <c r="F58" s="186"/>
      <c r="G58" s="186"/>
    </row>
    <row r="59" spans="1:27" customFormat="1" ht="15.75" thickBot="1" x14ac:dyDescent="0.3">
      <c r="B59" s="35" t="s">
        <v>170</v>
      </c>
      <c r="C59" s="378" t="s">
        <v>13</v>
      </c>
      <c r="D59" s="379"/>
      <c r="E59" s="379"/>
      <c r="F59" s="379"/>
      <c r="G59" s="380"/>
      <c r="H59" s="378" t="s">
        <v>14</v>
      </c>
      <c r="I59" s="379"/>
      <c r="J59" s="379"/>
      <c r="K59" s="379"/>
      <c r="L59" s="379"/>
      <c r="M59" s="381" t="s">
        <v>15</v>
      </c>
      <c r="N59" s="382"/>
      <c r="O59" s="382"/>
      <c r="P59" s="382"/>
      <c r="Q59" s="383"/>
      <c r="R59" s="381" t="s">
        <v>16</v>
      </c>
      <c r="S59" s="382"/>
      <c r="T59" s="382"/>
      <c r="U59" s="382"/>
      <c r="V59" s="383"/>
      <c r="W59" s="384" t="s">
        <v>17</v>
      </c>
      <c r="X59" s="382"/>
      <c r="Y59" s="382"/>
      <c r="Z59" s="382"/>
      <c r="AA59" s="383"/>
    </row>
    <row r="60" spans="1:27" customFormat="1" ht="15.75" thickBot="1" x14ac:dyDescent="0.3">
      <c r="A60" s="35" t="s">
        <v>8</v>
      </c>
      <c r="B60" s="37" t="s">
        <v>163</v>
      </c>
      <c r="C60" s="11">
        <v>2019</v>
      </c>
      <c r="D60" s="11">
        <v>2018</v>
      </c>
      <c r="E60" s="11">
        <v>2017</v>
      </c>
      <c r="F60" s="167">
        <v>2016</v>
      </c>
      <c r="G60" s="11">
        <v>2015</v>
      </c>
      <c r="H60" s="11">
        <v>2019</v>
      </c>
      <c r="I60" s="11">
        <v>2018</v>
      </c>
      <c r="J60" s="11">
        <v>2017</v>
      </c>
      <c r="K60" s="11">
        <v>2016</v>
      </c>
      <c r="L60" s="11">
        <v>2015</v>
      </c>
      <c r="M60" s="11">
        <v>2019</v>
      </c>
      <c r="N60" s="11">
        <v>2018</v>
      </c>
      <c r="O60" s="11">
        <v>2017</v>
      </c>
      <c r="P60" s="11">
        <v>2016</v>
      </c>
      <c r="Q60" s="11">
        <v>2015</v>
      </c>
      <c r="R60" s="11">
        <v>2019</v>
      </c>
      <c r="S60" s="11">
        <v>2018</v>
      </c>
      <c r="T60" s="11">
        <v>2017</v>
      </c>
      <c r="U60" s="11">
        <v>2016</v>
      </c>
      <c r="V60" s="11">
        <v>2015</v>
      </c>
      <c r="W60" s="11">
        <v>2019</v>
      </c>
      <c r="X60" s="11">
        <v>2018</v>
      </c>
      <c r="Y60" s="11">
        <v>2017</v>
      </c>
      <c r="Z60" s="11">
        <v>2016</v>
      </c>
      <c r="AA60" s="11">
        <v>2015</v>
      </c>
    </row>
    <row r="61" spans="1:27" customFormat="1" ht="15" x14ac:dyDescent="0.25">
      <c r="A61" s="39">
        <v>1</v>
      </c>
      <c r="B61" s="40" t="s">
        <v>111</v>
      </c>
      <c r="C61" s="93">
        <f>BO20</f>
        <v>153.98733333333334</v>
      </c>
      <c r="D61" s="93">
        <f t="shared" ref="D61:G61" si="117">BP20</f>
        <v>150.04999999999998</v>
      </c>
      <c r="E61" s="93">
        <f t="shared" si="117"/>
        <v>203.1693333333333</v>
      </c>
      <c r="F61" s="92">
        <f t="shared" si="117"/>
        <v>234.63916666666668</v>
      </c>
      <c r="G61" s="93">
        <f t="shared" si="117"/>
        <v>137.97999999999999</v>
      </c>
      <c r="H61" s="93">
        <f>BO21</f>
        <v>301.9378631985212</v>
      </c>
      <c r="I61" s="93">
        <f t="shared" ref="I61:L61" si="118">BP21</f>
        <v>256.64493025709015</v>
      </c>
      <c r="J61" s="93">
        <f t="shared" si="118"/>
        <v>401.37411508411395</v>
      </c>
      <c r="K61" s="93">
        <f t="shared" si="118"/>
        <v>412.1144128244473</v>
      </c>
      <c r="L61" s="93">
        <f t="shared" si="118"/>
        <v>229.1128413924219</v>
      </c>
      <c r="M61" s="93">
        <f>BO22</f>
        <v>14.64</v>
      </c>
      <c r="N61" s="93">
        <f t="shared" ref="N61:Q61" si="119">BP22</f>
        <v>13.91</v>
      </c>
      <c r="O61" s="93">
        <f t="shared" si="119"/>
        <v>12.350000000000001</v>
      </c>
      <c r="P61" s="93">
        <f t="shared" si="119"/>
        <v>22.7575</v>
      </c>
      <c r="Q61" s="93">
        <f t="shared" si="119"/>
        <v>20.65</v>
      </c>
      <c r="R61" s="93">
        <f>BO23</f>
        <v>23.580000000000002</v>
      </c>
      <c r="S61" s="93">
        <f t="shared" ref="S61:V61" si="120">BP23</f>
        <v>37.58</v>
      </c>
      <c r="T61" s="93">
        <f t="shared" si="120"/>
        <v>39.75</v>
      </c>
      <c r="U61" s="93">
        <f t="shared" si="120"/>
        <v>91.754999999999995</v>
      </c>
      <c r="V61" s="93">
        <f t="shared" si="120"/>
        <v>78.22</v>
      </c>
      <c r="W61" s="93">
        <f>BO24</f>
        <v>105</v>
      </c>
      <c r="X61" s="93">
        <f t="shared" ref="X61:AA61" si="121">BP24</f>
        <v>106.05000000000001</v>
      </c>
      <c r="Y61" s="93">
        <f t="shared" si="121"/>
        <v>128.29000000000002</v>
      </c>
      <c r="Z61" s="93">
        <f t="shared" si="121"/>
        <v>121.565</v>
      </c>
      <c r="AA61" s="93">
        <f t="shared" si="121"/>
        <v>138.35000000000002</v>
      </c>
    </row>
    <row r="62" spans="1:27" customFormat="1" ht="15" x14ac:dyDescent="0.25">
      <c r="A62" s="31">
        <f t="shared" ref="A62:A69" si="122">A61+1</f>
        <v>2</v>
      </c>
      <c r="B62" s="22" t="s">
        <v>27</v>
      </c>
      <c r="C62" s="32">
        <f>S20</f>
        <v>1238912.2666666666</v>
      </c>
      <c r="D62" s="32">
        <f t="shared" ref="D62:G62" si="123">T20</f>
        <v>1051499.3999999999</v>
      </c>
      <c r="E62" s="32">
        <f t="shared" si="123"/>
        <v>772591.26666666672</v>
      </c>
      <c r="F62" s="61">
        <f t="shared" si="123"/>
        <v>-479054.66666666669</v>
      </c>
      <c r="G62" s="32">
        <f t="shared" si="123"/>
        <v>2064854.3333333333</v>
      </c>
      <c r="H62" s="32">
        <f>S21</f>
        <v>13178247.726688763</v>
      </c>
      <c r="I62" s="32">
        <f t="shared" ref="I62:L62" si="124">T21</f>
        <v>17559233.325156786</v>
      </c>
      <c r="J62" s="32">
        <f t="shared" si="124"/>
        <v>17250906.200964049</v>
      </c>
      <c r="K62" s="32">
        <f t="shared" si="124"/>
        <v>17286752.374240547</v>
      </c>
      <c r="L62" s="32">
        <f t="shared" si="124"/>
        <v>8306508.7788898749</v>
      </c>
      <c r="M62" s="32">
        <f>S22</f>
        <v>1205888</v>
      </c>
      <c r="N62" s="32">
        <f t="shared" ref="N62:Q62" si="125">T22</f>
        <v>1380187</v>
      </c>
      <c r="O62" s="32">
        <f t="shared" si="125"/>
        <v>982724</v>
      </c>
      <c r="P62" s="32">
        <f t="shared" si="125"/>
        <v>756174</v>
      </c>
      <c r="Q62" s="32">
        <f t="shared" si="125"/>
        <v>50441.25</v>
      </c>
      <c r="R62" s="32">
        <f>S23</f>
        <v>1831984</v>
      </c>
      <c r="S62" s="32">
        <f t="shared" ref="S62:V62" si="126">T23</f>
        <v>1848963</v>
      </c>
      <c r="T62" s="32">
        <f t="shared" si="126"/>
        <v>1686217</v>
      </c>
      <c r="U62" s="32">
        <f t="shared" si="126"/>
        <v>1278247.5</v>
      </c>
      <c r="V62" s="32">
        <f t="shared" si="126"/>
        <v>1179119.5</v>
      </c>
      <c r="W62" s="32">
        <f>S24</f>
        <v>4902410</v>
      </c>
      <c r="X62" s="32">
        <f t="shared" ref="X62:AA62" si="127">T24</f>
        <v>8646541</v>
      </c>
      <c r="Y62" s="32">
        <f t="shared" si="127"/>
        <v>7728260</v>
      </c>
      <c r="Z62" s="32">
        <f t="shared" si="127"/>
        <v>6645918</v>
      </c>
      <c r="AA62" s="32">
        <f t="shared" si="127"/>
        <v>6740894.25</v>
      </c>
    </row>
    <row r="63" spans="1:27" customFormat="1" ht="15" x14ac:dyDescent="0.25">
      <c r="A63" s="31">
        <f t="shared" si="122"/>
        <v>3</v>
      </c>
      <c r="B63" s="22" t="s">
        <v>1</v>
      </c>
      <c r="C63" s="32">
        <f>C20</f>
        <v>12335444.066666666</v>
      </c>
      <c r="D63" s="32">
        <f t="shared" ref="D63:G63" si="128">D20</f>
        <v>12579938.4</v>
      </c>
      <c r="E63" s="32">
        <f t="shared" si="128"/>
        <v>12884836.6</v>
      </c>
      <c r="F63" s="61">
        <f t="shared" si="128"/>
        <v>12969181.416666666</v>
      </c>
      <c r="G63" s="32">
        <f t="shared" si="128"/>
        <v>7630866.4545454541</v>
      </c>
      <c r="H63" s="32">
        <f>C21</f>
        <v>32789127.552218482</v>
      </c>
      <c r="I63" s="32">
        <f t="shared" ref="I63:L63" si="129">D21</f>
        <v>34203436.979450248</v>
      </c>
      <c r="J63" s="32">
        <f t="shared" si="129"/>
        <v>35908040.979141101</v>
      </c>
      <c r="K63" s="32">
        <f t="shared" si="129"/>
        <v>37375478.070133485</v>
      </c>
      <c r="L63" s="32">
        <f t="shared" si="129"/>
        <v>18373632.50948374</v>
      </c>
      <c r="M63" s="32">
        <f>C22</f>
        <v>70129</v>
      </c>
      <c r="N63" s="32">
        <f t="shared" ref="N63:Q63" si="130">D22</f>
        <v>136135</v>
      </c>
      <c r="O63" s="32">
        <f t="shared" si="130"/>
        <v>84220</v>
      </c>
      <c r="P63" s="32">
        <f t="shared" si="130"/>
        <v>174003</v>
      </c>
      <c r="Q63" s="32">
        <f t="shared" si="130"/>
        <v>271775</v>
      </c>
      <c r="R63" s="32">
        <f>C23</f>
        <v>477000</v>
      </c>
      <c r="S63" s="32">
        <f t="shared" ref="S63:V63" si="131">D23</f>
        <v>346000</v>
      </c>
      <c r="T63" s="32">
        <f t="shared" si="131"/>
        <v>298000</v>
      </c>
      <c r="U63" s="32">
        <f t="shared" si="131"/>
        <v>364500</v>
      </c>
      <c r="V63" s="32">
        <f t="shared" si="131"/>
        <v>376000</v>
      </c>
      <c r="W63" s="32">
        <f>C24</f>
        <v>3354000</v>
      </c>
      <c r="X63" s="32">
        <f t="shared" ref="X63:AA63" si="132">D24</f>
        <v>2533162</v>
      </c>
      <c r="Y63" s="32">
        <f t="shared" si="132"/>
        <v>2658493</v>
      </c>
      <c r="Z63" s="32">
        <f t="shared" si="132"/>
        <v>3137153</v>
      </c>
      <c r="AA63" s="32">
        <f t="shared" si="132"/>
        <v>3745825</v>
      </c>
    </row>
    <row r="64" spans="1:27" customFormat="1" ht="15" x14ac:dyDescent="0.25">
      <c r="A64" s="31">
        <f t="shared" si="122"/>
        <v>4</v>
      </c>
      <c r="B64" s="22" t="s">
        <v>4</v>
      </c>
      <c r="C64" s="32">
        <f>AA20</f>
        <v>2189722.7128494172</v>
      </c>
      <c r="D64" s="32">
        <f t="shared" ref="D64:G64" si="133">AB20</f>
        <v>1857626.4941746488</v>
      </c>
      <c r="E64" s="32">
        <f t="shared" si="133"/>
        <v>2072813.0020604858</v>
      </c>
      <c r="F64" s="61">
        <f t="shared" si="133"/>
        <v>1625453.5338990504</v>
      </c>
      <c r="G64" s="32">
        <f t="shared" si="133"/>
        <v>1955132.9587157303</v>
      </c>
      <c r="H64" s="32">
        <f>AA21</f>
        <v>3451423.7871994618</v>
      </c>
      <c r="I64" s="32">
        <f t="shared" ref="I64:L64" si="134">AB21</f>
        <v>3035411.1792031643</v>
      </c>
      <c r="J64" s="32">
        <f t="shared" si="134"/>
        <v>3782158.4130901732</v>
      </c>
      <c r="K64" s="32">
        <f t="shared" si="134"/>
        <v>2177138.310859344</v>
      </c>
      <c r="L64" s="32">
        <f t="shared" si="134"/>
        <v>2917221.2492864514</v>
      </c>
      <c r="M64" s="32">
        <f>AA22</f>
        <v>180824.51209150962</v>
      </c>
      <c r="N64" s="32">
        <f t="shared" ref="N64:Q64" si="135">AB22</f>
        <v>241002.61534483102</v>
      </c>
      <c r="O64" s="32">
        <f t="shared" si="135"/>
        <v>284588.3154385633</v>
      </c>
      <c r="P64" s="32">
        <f t="shared" si="135"/>
        <v>362286.04109515558</v>
      </c>
      <c r="Q64" s="32">
        <f t="shared" si="135"/>
        <v>304777.79403174971</v>
      </c>
      <c r="R64" s="32">
        <f>AA23</f>
        <v>625985.76264640037</v>
      </c>
      <c r="S64" s="32">
        <f t="shared" ref="S64:V64" si="136">AB23</f>
        <v>344392.45689530484</v>
      </c>
      <c r="T64" s="32">
        <f t="shared" si="136"/>
        <v>614522.99617684539</v>
      </c>
      <c r="U64" s="32">
        <f t="shared" si="136"/>
        <v>560962.81200989359</v>
      </c>
      <c r="V64" s="32">
        <f t="shared" si="136"/>
        <v>738001.81944127777</v>
      </c>
      <c r="W64" s="32">
        <f>AA24</f>
        <v>1713704.1835778956</v>
      </c>
      <c r="X64" s="32">
        <f t="shared" ref="X64:AA64" si="137">AB24</f>
        <v>1506572.222222222</v>
      </c>
      <c r="Y64" s="32">
        <f t="shared" si="137"/>
        <v>1617087.0423314583</v>
      </c>
      <c r="Z64" s="32">
        <f t="shared" si="137"/>
        <v>1721649.8637670907</v>
      </c>
      <c r="AA64" s="32">
        <f t="shared" si="137"/>
        <v>1940578.8735775533</v>
      </c>
    </row>
    <row r="65" spans="1:27" customFormat="1" ht="15" x14ac:dyDescent="0.25">
      <c r="A65" s="31">
        <f t="shared" si="122"/>
        <v>5</v>
      </c>
      <c r="B65" s="22" t="s">
        <v>28</v>
      </c>
      <c r="C65" s="32">
        <f>AI20</f>
        <v>0.12466666666666669</v>
      </c>
      <c r="D65" s="32">
        <f t="shared" ref="D65:G65" si="138">AJ20</f>
        <v>0.08</v>
      </c>
      <c r="E65" s="32">
        <f t="shared" si="138"/>
        <v>8.1818181818181804E-2</v>
      </c>
      <c r="F65" s="61">
        <f t="shared" si="138"/>
        <v>0.14166666666666666</v>
      </c>
      <c r="G65" s="32">
        <f t="shared" si="138"/>
        <v>8.1818181818181818E-2</v>
      </c>
      <c r="H65" s="32">
        <f>AI21</f>
        <v>0.17858206952422617</v>
      </c>
      <c r="I65" s="32">
        <f t="shared" ref="I65:L65" si="139">AJ21</f>
        <v>9.0480200412392256E-2</v>
      </c>
      <c r="J65" s="32">
        <f t="shared" si="139"/>
        <v>0.13907605387100461</v>
      </c>
      <c r="K65" s="32">
        <f t="shared" si="139"/>
        <v>0.10730279068546582</v>
      </c>
      <c r="L65" s="32">
        <f t="shared" si="139"/>
        <v>9.9983469708127395E-2</v>
      </c>
      <c r="M65" s="32">
        <f>AI22</f>
        <v>0.01</v>
      </c>
      <c r="N65" s="32">
        <f t="shared" ref="N65:Q65" si="140">AJ22</f>
        <v>0.02</v>
      </c>
      <c r="O65" s="32">
        <f t="shared" si="140"/>
        <v>0.03</v>
      </c>
      <c r="P65" s="32">
        <f t="shared" si="140"/>
        <v>5.2500000000000005E-2</v>
      </c>
      <c r="Q65" s="32">
        <f t="shared" si="140"/>
        <v>-0.02</v>
      </c>
      <c r="R65" s="32">
        <f>AI23</f>
        <v>0.06</v>
      </c>
      <c r="S65" s="32">
        <f t="shared" ref="S65:V65" si="141">AJ23</f>
        <v>0.08</v>
      </c>
      <c r="T65" s="32">
        <f t="shared" si="141"/>
        <v>0.08</v>
      </c>
      <c r="U65" s="32">
        <f t="shared" si="141"/>
        <v>0.13</v>
      </c>
      <c r="V65" s="32">
        <f t="shared" si="141"/>
        <v>0.1</v>
      </c>
      <c r="W65" s="32">
        <f>AI24</f>
        <v>0.17</v>
      </c>
      <c r="X65" s="32">
        <f t="shared" ref="X65:AA65" si="142">AJ24</f>
        <v>0.2</v>
      </c>
      <c r="Y65" s="32">
        <f t="shared" si="142"/>
        <v>0.14000000000000001</v>
      </c>
      <c r="Z65" s="32">
        <f t="shared" si="142"/>
        <v>0.19</v>
      </c>
      <c r="AA65" s="32">
        <f t="shared" si="142"/>
        <v>0.17</v>
      </c>
    </row>
    <row r="66" spans="1:27" customFormat="1" ht="15" x14ac:dyDescent="0.25">
      <c r="A66" s="31">
        <f t="shared" si="122"/>
        <v>6</v>
      </c>
      <c r="B66" s="22" t="s">
        <v>29</v>
      </c>
      <c r="C66" s="32">
        <f>C48</f>
        <v>71084.666666666672</v>
      </c>
      <c r="D66" s="32">
        <f t="shared" ref="D66:AA66" si="143">D48</f>
        <v>0</v>
      </c>
      <c r="E66" s="32">
        <f t="shared" si="143"/>
        <v>6000</v>
      </c>
      <c r="F66" s="61">
        <f t="shared" si="143"/>
        <v>196664.5</v>
      </c>
      <c r="G66" s="32">
        <f t="shared" si="143"/>
        <v>38000</v>
      </c>
      <c r="H66" s="32">
        <f t="shared" si="143"/>
        <v>87181.31901324325</v>
      </c>
      <c r="I66" s="32">
        <f t="shared" si="143"/>
        <v>0</v>
      </c>
      <c r="J66" s="32">
        <f t="shared" si="143"/>
        <v>0</v>
      </c>
      <c r="K66" s="32">
        <f t="shared" si="143"/>
        <v>180664.5</v>
      </c>
      <c r="L66" s="32">
        <f t="shared" si="143"/>
        <v>0</v>
      </c>
      <c r="M66" s="32">
        <f t="shared" si="143"/>
        <v>1276</v>
      </c>
      <c r="N66" s="32">
        <f t="shared" si="143"/>
        <v>0</v>
      </c>
      <c r="O66" s="32" t="e">
        <f t="shared" si="143"/>
        <v>#NUM!</v>
      </c>
      <c r="P66" s="32" t="e">
        <f t="shared" si="143"/>
        <v>#NUM!</v>
      </c>
      <c r="Q66" s="32" t="e">
        <f t="shared" si="143"/>
        <v>#NUM!</v>
      </c>
      <c r="R66" s="32">
        <f t="shared" si="143"/>
        <v>17978</v>
      </c>
      <c r="S66" s="32">
        <f t="shared" si="143"/>
        <v>0</v>
      </c>
      <c r="T66" s="32">
        <f t="shared" si="143"/>
        <v>2017</v>
      </c>
      <c r="U66" s="32">
        <f t="shared" si="143"/>
        <v>9008</v>
      </c>
      <c r="V66" s="32">
        <f t="shared" si="143"/>
        <v>2015</v>
      </c>
      <c r="W66" s="32">
        <f t="shared" si="143"/>
        <v>194000</v>
      </c>
      <c r="X66" s="32">
        <f t="shared" si="143"/>
        <v>0</v>
      </c>
      <c r="Y66" s="32" t="e">
        <f t="shared" si="143"/>
        <v>#NUM!</v>
      </c>
      <c r="Z66" s="32" t="e">
        <f t="shared" si="143"/>
        <v>#NUM!</v>
      </c>
      <c r="AA66" s="32" t="e">
        <f t="shared" si="143"/>
        <v>#NUM!</v>
      </c>
    </row>
    <row r="67" spans="1:27" customFormat="1" ht="15" x14ac:dyDescent="0.25">
      <c r="A67" s="31">
        <f t="shared" si="122"/>
        <v>7</v>
      </c>
      <c r="B67" s="22" t="s">
        <v>126</v>
      </c>
      <c r="C67" s="172">
        <f>C50</f>
        <v>0.14418084573700574</v>
      </c>
      <c r="D67" s="172">
        <f t="shared" ref="D67:AA67" si="144">D50</f>
        <v>0.13500080406115261</v>
      </c>
      <c r="E67" s="172">
        <f t="shared" si="144"/>
        <v>0.12203760711705015</v>
      </c>
      <c r="F67" s="171">
        <f t="shared" si="144"/>
        <v>0.13786880148073913</v>
      </c>
      <c r="G67" s="172">
        <f t="shared" si="144"/>
        <v>0.14805717129237042</v>
      </c>
      <c r="H67" s="172">
        <f t="shared" si="144"/>
        <v>0.14725902063329754</v>
      </c>
      <c r="I67" s="172">
        <f t="shared" si="144"/>
        <v>0.15526630692286042</v>
      </c>
      <c r="J67" s="172">
        <f t="shared" si="144"/>
        <v>0.15984842513990827</v>
      </c>
      <c r="K67" s="172">
        <f t="shared" si="144"/>
        <v>0.15624945149774255</v>
      </c>
      <c r="L67" s="172">
        <f t="shared" si="144"/>
        <v>0.15465402618151453</v>
      </c>
      <c r="M67" s="172">
        <f t="shared" si="144"/>
        <v>2.6228292643349915E-2</v>
      </c>
      <c r="N67" s="172">
        <f t="shared" si="144"/>
        <v>2.1578418891649579E-2</v>
      </c>
      <c r="O67" s="172">
        <f t="shared" si="144"/>
        <v>2.1977411718674303E-2</v>
      </c>
      <c r="P67" s="172">
        <f t="shared" si="144"/>
        <v>2.5530276579295214E-2</v>
      </c>
      <c r="Q67" s="172">
        <f t="shared" si="144"/>
        <v>2.4257460192616112E-2</v>
      </c>
      <c r="R67" s="172">
        <f t="shared" si="144"/>
        <v>0.10699784740844091</v>
      </c>
      <c r="S67" s="172">
        <f t="shared" si="144"/>
        <v>0.10886600035590113</v>
      </c>
      <c r="T67" s="172">
        <f t="shared" si="144"/>
        <v>4.8425202791848226E-2</v>
      </c>
      <c r="U67" s="172">
        <f t="shared" si="144"/>
        <v>9.2635138203688627E-2</v>
      </c>
      <c r="V67" s="172">
        <f t="shared" si="144"/>
        <v>0.10967677887038668</v>
      </c>
      <c r="W67" s="172">
        <f t="shared" si="144"/>
        <v>0.1940869147497562</v>
      </c>
      <c r="X67" s="172">
        <f t="shared" si="144"/>
        <v>0.17423265001734164</v>
      </c>
      <c r="Y67" s="172">
        <f t="shared" si="144"/>
        <v>0.18045988729461471</v>
      </c>
      <c r="Z67" s="172">
        <f t="shared" si="144"/>
        <v>0.27714781384356224</v>
      </c>
      <c r="AA67" s="172">
        <f t="shared" si="144"/>
        <v>0.31229573219102014</v>
      </c>
    </row>
    <row r="68" spans="1:27" customFormat="1" ht="15" x14ac:dyDescent="0.25">
      <c r="A68" s="31">
        <f t="shared" si="122"/>
        <v>8</v>
      </c>
      <c r="B68" s="22" t="s">
        <v>127</v>
      </c>
      <c r="C68" s="172">
        <f>C57</f>
        <v>3.8937969927625104E-3</v>
      </c>
      <c r="D68" s="172">
        <f t="shared" ref="D68:AA68" si="145">D57</f>
        <v>0</v>
      </c>
      <c r="E68" s="172">
        <f t="shared" si="145"/>
        <v>4.3945419788622531E-5</v>
      </c>
      <c r="F68" s="171">
        <f t="shared" si="145"/>
        <v>8.7146080321547081E-2</v>
      </c>
      <c r="G68" s="172">
        <f t="shared" si="145"/>
        <v>0</v>
      </c>
      <c r="H68" s="172">
        <f t="shared" si="145"/>
        <v>2.7501564289351813E-3</v>
      </c>
      <c r="I68" s="172">
        <f t="shared" si="145"/>
        <v>0</v>
      </c>
      <c r="J68" s="172">
        <f t="shared" si="145"/>
        <v>0</v>
      </c>
      <c r="K68" s="172">
        <f t="shared" si="145"/>
        <v>3.7146080321547044E-2</v>
      </c>
      <c r="L68" s="172">
        <f t="shared" si="145"/>
        <v>0</v>
      </c>
      <c r="M68" s="172">
        <f t="shared" si="145"/>
        <v>3.8183220808538678E-4</v>
      </c>
      <c r="N68" s="172">
        <f t="shared" si="145"/>
        <v>0</v>
      </c>
      <c r="O68" s="172" t="e">
        <f t="shared" si="145"/>
        <v>#NUM!</v>
      </c>
      <c r="P68" s="172" t="e">
        <f t="shared" si="145"/>
        <v>#NUM!</v>
      </c>
      <c r="Q68" s="172">
        <f t="shared" si="145"/>
        <v>0</v>
      </c>
      <c r="R68" s="172">
        <f t="shared" si="145"/>
        <v>4.2024998375322226E-3</v>
      </c>
      <c r="S68" s="172">
        <f t="shared" si="145"/>
        <v>0</v>
      </c>
      <c r="T68" s="172">
        <f t="shared" si="145"/>
        <v>4</v>
      </c>
      <c r="U68" s="172">
        <f t="shared" si="145"/>
        <v>2.562146080321547</v>
      </c>
      <c r="V68" s="172">
        <f t="shared" si="145"/>
        <v>0</v>
      </c>
      <c r="W68" s="172">
        <f t="shared" si="145"/>
        <v>7.0970589326699203E-3</v>
      </c>
      <c r="X68" s="172">
        <f t="shared" si="145"/>
        <v>0</v>
      </c>
      <c r="Y68" s="172" t="e">
        <f t="shared" si="145"/>
        <v>#NUM!</v>
      </c>
      <c r="Z68" s="172" t="e">
        <f t="shared" si="145"/>
        <v>#NUM!</v>
      </c>
      <c r="AA68" s="172">
        <f t="shared" si="145"/>
        <v>0</v>
      </c>
    </row>
    <row r="69" spans="1:27" customFormat="1" ht="15.75" thickBot="1" x14ac:dyDescent="0.3">
      <c r="A69" s="33">
        <f t="shared" si="122"/>
        <v>9</v>
      </c>
      <c r="B69" s="28" t="s">
        <v>169</v>
      </c>
      <c r="C69" s="44">
        <f>C55</f>
        <v>0.98989898989898994</v>
      </c>
      <c r="D69" s="44">
        <f t="shared" ref="D69:AA69" si="146">D55</f>
        <v>0.97474747474747481</v>
      </c>
      <c r="E69" s="44">
        <f t="shared" si="146"/>
        <v>0.93434343434343436</v>
      </c>
      <c r="F69" s="62">
        <f t="shared" si="146"/>
        <v>0.93333333333333335</v>
      </c>
      <c r="G69" s="44">
        <f t="shared" si="146"/>
        <v>0.92222222222222217</v>
      </c>
      <c r="H69" s="44">
        <f t="shared" si="146"/>
        <v>3.1942198587559395E-2</v>
      </c>
      <c r="I69" s="44">
        <f t="shared" si="146"/>
        <v>3.6419709853171625E-2</v>
      </c>
      <c r="J69" s="44">
        <f t="shared" si="146"/>
        <v>0.11065102171821482</v>
      </c>
      <c r="K69" s="44">
        <f t="shared" si="146"/>
        <v>0.11331154474650564</v>
      </c>
      <c r="L69" s="44">
        <f t="shared" si="146"/>
        <v>0.10886621079036436</v>
      </c>
      <c r="M69" s="44">
        <f t="shared" si="146"/>
        <v>1</v>
      </c>
      <c r="N69" s="44">
        <f t="shared" si="146"/>
        <v>0.94444444444444442</v>
      </c>
      <c r="O69" s="44">
        <f t="shared" si="146"/>
        <v>0.88888888888888884</v>
      </c>
      <c r="P69" s="44">
        <f t="shared" si="146"/>
        <v>0.93055555555555558</v>
      </c>
      <c r="Q69" s="44">
        <f t="shared" si="146"/>
        <v>0.93055555555555558</v>
      </c>
      <c r="R69" s="44">
        <f t="shared" si="146"/>
        <v>1</v>
      </c>
      <c r="S69" s="44">
        <f t="shared" si="146"/>
        <v>1</v>
      </c>
      <c r="T69" s="44">
        <f t="shared" si="146"/>
        <v>1</v>
      </c>
      <c r="U69" s="44">
        <f t="shared" si="146"/>
        <v>1</v>
      </c>
      <c r="V69" s="44">
        <f t="shared" si="146"/>
        <v>0.94444444444444442</v>
      </c>
      <c r="W69" s="44">
        <f t="shared" si="146"/>
        <v>0.17</v>
      </c>
      <c r="X69" s="44">
        <f t="shared" si="146"/>
        <v>0.2</v>
      </c>
      <c r="Y69" s="44">
        <f t="shared" si="146"/>
        <v>0.14000000000000001</v>
      </c>
      <c r="Z69" s="44">
        <f t="shared" si="146"/>
        <v>0.19</v>
      </c>
      <c r="AA69" s="44">
        <f t="shared" si="146"/>
        <v>0.17</v>
      </c>
    </row>
  </sheetData>
  <mergeCells count="29">
    <mergeCell ref="BU19:BU25"/>
    <mergeCell ref="CC19:CC25"/>
    <mergeCell ref="CK19:CK25"/>
    <mergeCell ref="A28:A31"/>
    <mergeCell ref="AG19:AG25"/>
    <mergeCell ref="AO19:AO25"/>
    <mergeCell ref="AW19:AW25"/>
    <mergeCell ref="BE19:BE25"/>
    <mergeCell ref="BM19:BM25"/>
    <mergeCell ref="A19:A25"/>
    <mergeCell ref="I19:I25"/>
    <mergeCell ref="Q19:Q25"/>
    <mergeCell ref="Y19:Y25"/>
    <mergeCell ref="A33:A44"/>
    <mergeCell ref="C46:G46"/>
    <mergeCell ref="H46:L46"/>
    <mergeCell ref="M46:Q46"/>
    <mergeCell ref="R46:V46"/>
    <mergeCell ref="W46:AA46"/>
    <mergeCell ref="C53:G53"/>
    <mergeCell ref="H53:L53"/>
    <mergeCell ref="M53:Q53"/>
    <mergeCell ref="R53:V53"/>
    <mergeCell ref="W53:AA53"/>
    <mergeCell ref="C59:G59"/>
    <mergeCell ref="H59:L59"/>
    <mergeCell ref="M59:Q59"/>
    <mergeCell ref="R59:V59"/>
    <mergeCell ref="W59:AA59"/>
  </mergeCells>
  <conditionalFormatting sqref="S4:W18 K4:O18 AA4:AE18 AI4:AM18 AQ4:AU18 AY4:BC18 BG4:BK18 BW4:CA18 CE4:CI18 C4:G18 BO4:BS18">
    <cfRule type="cellIs" dxfId="60" priority="2" operator="equal">
      <formula>"&gt;0"</formula>
    </cfRule>
  </conditionalFormatting>
  <conditionalFormatting sqref="CE4:CI18 S4:W18 K4:O18 AA4:AE18 AI4:AM18 AQ4:AU18 AY4:BC18 BG4:BK18 BW4:CA18 C4:G18 BO4:BS18">
    <cfRule type="cellIs" dxfId="59" priority="1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86"/>
  <sheetViews>
    <sheetView topLeftCell="AK1" workbookViewId="0">
      <selection activeCell="BF43" sqref="BF43:BK43"/>
    </sheetView>
  </sheetViews>
  <sheetFormatPr defaultRowHeight="15" x14ac:dyDescent="0.25"/>
  <cols>
    <col min="1" max="1" width="67.7109375" bestFit="1" customWidth="1"/>
    <col min="2" max="2" width="41.28515625" customWidth="1"/>
    <col min="3" max="3" width="23.85546875" bestFit="1" customWidth="1"/>
    <col min="4" max="4" width="25.28515625" bestFit="1" customWidth="1"/>
    <col min="5" max="5" width="13.5703125" bestFit="1" customWidth="1"/>
    <col min="6" max="6" width="15" bestFit="1" customWidth="1"/>
    <col min="7" max="7" width="13.5703125" bestFit="1" customWidth="1"/>
    <col min="8" max="8" width="27.28515625" bestFit="1" customWidth="1"/>
    <col min="9" max="9" width="20" bestFit="1" customWidth="1"/>
    <col min="10" max="10" width="14.85546875" bestFit="1" customWidth="1"/>
    <col min="11" max="11" width="16" bestFit="1" customWidth="1"/>
    <col min="12" max="12" width="16.28515625" bestFit="1" customWidth="1"/>
    <col min="13" max="13" width="16" bestFit="1" customWidth="1"/>
    <col min="14" max="14" width="15.42578125" bestFit="1" customWidth="1"/>
    <col min="15" max="15" width="16" customWidth="1"/>
    <col min="16" max="16" width="12.140625" bestFit="1" customWidth="1"/>
    <col min="17" max="17" width="20" bestFit="1" customWidth="1"/>
    <col min="18" max="18" width="43.7109375" bestFit="1" customWidth="1"/>
    <col min="19" max="22" width="17.28515625" bestFit="1" customWidth="1"/>
    <col min="23" max="23" width="16.85546875" bestFit="1" customWidth="1"/>
    <col min="24" max="24" width="13.85546875" bestFit="1" customWidth="1"/>
    <col min="25" max="25" width="20" bestFit="1" customWidth="1"/>
    <col min="26" max="26" width="43.7109375" bestFit="1" customWidth="1"/>
    <col min="27" max="31" width="18.5703125" bestFit="1" customWidth="1"/>
    <col min="34" max="34" width="40.140625" bestFit="1" customWidth="1"/>
    <col min="36" max="36" width="9" bestFit="1" customWidth="1"/>
    <col min="37" max="37" width="9.7109375" bestFit="1" customWidth="1"/>
    <col min="38" max="38" width="9" bestFit="1" customWidth="1"/>
    <col min="39" max="39" width="10" bestFit="1" customWidth="1"/>
    <col min="43" max="44" width="10" bestFit="1" customWidth="1"/>
    <col min="45" max="45" width="10.140625" bestFit="1" customWidth="1"/>
    <col min="47" max="47" width="11.42578125" bestFit="1" customWidth="1"/>
    <col min="69" max="69" width="9.7109375" bestFit="1" customWidth="1"/>
    <col min="90" max="90" width="43.7109375" bestFit="1" customWidth="1"/>
  </cols>
  <sheetData>
    <row r="1" spans="1:95" ht="45.75" thickBot="1" x14ac:dyDescent="0.3">
      <c r="A1" s="1">
        <v>1</v>
      </c>
      <c r="B1" s="45" t="s">
        <v>0</v>
      </c>
      <c r="C1" s="45" t="s">
        <v>1</v>
      </c>
      <c r="D1" s="45" t="s">
        <v>1</v>
      </c>
      <c r="E1" s="45" t="s">
        <v>1</v>
      </c>
      <c r="F1" s="45" t="s">
        <v>1</v>
      </c>
      <c r="G1" s="45" t="s">
        <v>1</v>
      </c>
      <c r="I1" s="7">
        <v>2</v>
      </c>
      <c r="J1" s="46" t="s">
        <v>0</v>
      </c>
      <c r="K1" s="6" t="s">
        <v>2</v>
      </c>
      <c r="L1" s="6" t="s">
        <v>2</v>
      </c>
      <c r="M1" s="6" t="s">
        <v>2</v>
      </c>
      <c r="N1" s="6" t="s">
        <v>2</v>
      </c>
      <c r="O1" s="6" t="s">
        <v>2</v>
      </c>
      <c r="Q1" s="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7">
        <v>5</v>
      </c>
      <c r="AH1" s="6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7">
        <v>6</v>
      </c>
      <c r="AP1" s="6" t="s">
        <v>0</v>
      </c>
      <c r="AQ1" s="6" t="s">
        <v>30</v>
      </c>
      <c r="AR1" s="6" t="s">
        <v>30</v>
      </c>
      <c r="AS1" s="6" t="s">
        <v>30</v>
      </c>
      <c r="AT1" s="6" t="s">
        <v>30</v>
      </c>
      <c r="AU1" s="6" t="s">
        <v>30</v>
      </c>
      <c r="AW1" s="7">
        <v>7</v>
      </c>
      <c r="AX1" s="6" t="s">
        <v>0</v>
      </c>
      <c r="AY1" s="96" t="s">
        <v>124</v>
      </c>
      <c r="AZ1" s="96" t="s">
        <v>124</v>
      </c>
      <c r="BA1" s="96" t="s">
        <v>124</v>
      </c>
      <c r="BB1" s="96" t="s">
        <v>124</v>
      </c>
      <c r="BC1" s="96" t="s">
        <v>124</v>
      </c>
      <c r="BE1" s="7">
        <v>8</v>
      </c>
      <c r="BF1" s="6" t="s">
        <v>0</v>
      </c>
      <c r="BG1" s="114" t="s">
        <v>125</v>
      </c>
      <c r="BH1" s="114" t="s">
        <v>125</v>
      </c>
      <c r="BI1" s="114" t="s">
        <v>125</v>
      </c>
      <c r="BJ1" s="114" t="s">
        <v>125</v>
      </c>
      <c r="BK1" s="114" t="s">
        <v>125</v>
      </c>
      <c r="BM1" s="7">
        <v>9</v>
      </c>
      <c r="BN1" s="6" t="s">
        <v>0</v>
      </c>
      <c r="BO1" s="188" t="s">
        <v>111</v>
      </c>
      <c r="BP1" s="188" t="s">
        <v>111</v>
      </c>
      <c r="BQ1" s="188" t="s">
        <v>111</v>
      </c>
      <c r="BR1" s="188" t="s">
        <v>111</v>
      </c>
      <c r="BS1" s="188" t="s">
        <v>111</v>
      </c>
      <c r="BU1" s="7">
        <v>10</v>
      </c>
      <c r="BV1" s="6" t="s">
        <v>0</v>
      </c>
      <c r="BW1" s="138" t="s">
        <v>142</v>
      </c>
      <c r="BX1" s="138" t="s">
        <v>142</v>
      </c>
      <c r="BY1" s="138" t="s">
        <v>142</v>
      </c>
      <c r="BZ1" s="138" t="s">
        <v>142</v>
      </c>
      <c r="CA1" s="138" t="s">
        <v>142</v>
      </c>
      <c r="CC1" s="7">
        <v>11</v>
      </c>
      <c r="CD1" s="6" t="s">
        <v>0</v>
      </c>
      <c r="CE1" s="144" t="s">
        <v>143</v>
      </c>
      <c r="CF1" s="144" t="s">
        <v>143</v>
      </c>
      <c r="CG1" s="144" t="s">
        <v>143</v>
      </c>
      <c r="CH1" s="144" t="s">
        <v>143</v>
      </c>
      <c r="CI1" s="144" t="s">
        <v>143</v>
      </c>
      <c r="CK1" s="7">
        <v>12</v>
      </c>
      <c r="CL1" s="6" t="s">
        <v>0</v>
      </c>
      <c r="CM1" s="144" t="s">
        <v>144</v>
      </c>
      <c r="CN1" s="144" t="s">
        <v>144</v>
      </c>
      <c r="CO1" s="144" t="s">
        <v>144</v>
      </c>
      <c r="CP1" s="144" t="s">
        <v>144</v>
      </c>
      <c r="CQ1" s="144" t="s">
        <v>144</v>
      </c>
    </row>
    <row r="2" spans="1:95" ht="14.45" customHeight="1" thickBot="1" x14ac:dyDescent="0.3">
      <c r="A2" s="7" t="s">
        <v>6</v>
      </c>
      <c r="B2" s="47">
        <v>1</v>
      </c>
      <c r="C2" s="47">
        <f>B2+1</f>
        <v>2</v>
      </c>
      <c r="D2" s="47">
        <f t="shared" ref="D2:G2" si="0">C2+1</f>
        <v>3</v>
      </c>
      <c r="E2" s="47">
        <f t="shared" si="0"/>
        <v>4</v>
      </c>
      <c r="F2" s="47">
        <f t="shared" si="0"/>
        <v>5</v>
      </c>
      <c r="G2" s="47">
        <f t="shared" si="0"/>
        <v>6</v>
      </c>
      <c r="I2" s="48" t="s">
        <v>7</v>
      </c>
      <c r="J2" s="49">
        <v>1</v>
      </c>
      <c r="K2" s="50">
        <f>J2+1</f>
        <v>2</v>
      </c>
      <c r="L2" s="50">
        <f t="shared" ref="L2:O2" si="1">K2+1</f>
        <v>3</v>
      </c>
      <c r="M2" s="50">
        <f t="shared" si="1"/>
        <v>4</v>
      </c>
      <c r="N2" s="50">
        <f t="shared" si="1"/>
        <v>5</v>
      </c>
      <c r="O2" s="50">
        <f t="shared" si="1"/>
        <v>6</v>
      </c>
      <c r="Q2" s="48" t="s">
        <v>7</v>
      </c>
      <c r="R2" s="50">
        <v>1</v>
      </c>
      <c r="S2" s="50">
        <f>R2+1</f>
        <v>2</v>
      </c>
      <c r="T2" s="50">
        <f t="shared" ref="T2:W2" si="2">S2+1</f>
        <v>3</v>
      </c>
      <c r="U2" s="50">
        <f t="shared" si="2"/>
        <v>4</v>
      </c>
      <c r="V2" s="50">
        <f t="shared" si="2"/>
        <v>5</v>
      </c>
      <c r="W2" s="50">
        <f t="shared" si="2"/>
        <v>6</v>
      </c>
      <c r="Y2" s="48" t="s">
        <v>7</v>
      </c>
      <c r="Z2" s="50">
        <v>1</v>
      </c>
      <c r="AA2" s="50">
        <f>Z2+1</f>
        <v>2</v>
      </c>
      <c r="AB2" s="50">
        <f t="shared" ref="AB2:AE2" si="3">AA2+1</f>
        <v>3</v>
      </c>
      <c r="AC2" s="50">
        <f t="shared" si="3"/>
        <v>4</v>
      </c>
      <c r="AD2" s="50">
        <f t="shared" si="3"/>
        <v>5</v>
      </c>
      <c r="AE2" s="50">
        <f t="shared" si="3"/>
        <v>6</v>
      </c>
      <c r="AG2" s="48" t="s">
        <v>7</v>
      </c>
      <c r="AH2" s="50">
        <v>1</v>
      </c>
      <c r="AI2" s="50">
        <f>AH2+1</f>
        <v>2</v>
      </c>
      <c r="AJ2" s="50">
        <f t="shared" ref="AJ2:AM2" si="4">AI2+1</f>
        <v>3</v>
      </c>
      <c r="AK2" s="50">
        <f t="shared" si="4"/>
        <v>4</v>
      </c>
      <c r="AL2" s="50">
        <f t="shared" si="4"/>
        <v>5</v>
      </c>
      <c r="AM2" s="50">
        <f t="shared" si="4"/>
        <v>6</v>
      </c>
      <c r="AO2" s="48" t="s">
        <v>7</v>
      </c>
      <c r="AP2" s="50">
        <v>1</v>
      </c>
      <c r="AQ2" s="50">
        <f>AP2+1</f>
        <v>2</v>
      </c>
      <c r="AR2" s="50">
        <f t="shared" ref="AR2:AU2" si="5">AQ2+1</f>
        <v>3</v>
      </c>
      <c r="AS2" s="50">
        <f t="shared" si="5"/>
        <v>4</v>
      </c>
      <c r="AT2" s="50">
        <f t="shared" si="5"/>
        <v>5</v>
      </c>
      <c r="AU2" s="50">
        <f t="shared" si="5"/>
        <v>6</v>
      </c>
      <c r="AW2" s="48" t="s">
        <v>7</v>
      </c>
      <c r="AX2" s="50">
        <v>1</v>
      </c>
      <c r="AY2" s="50">
        <f>AX2+1</f>
        <v>2</v>
      </c>
      <c r="AZ2" s="50">
        <f t="shared" ref="AZ2:BC2" si="6">AY2+1</f>
        <v>3</v>
      </c>
      <c r="BA2" s="50">
        <f t="shared" si="6"/>
        <v>4</v>
      </c>
      <c r="BB2" s="50">
        <f t="shared" si="6"/>
        <v>5</v>
      </c>
      <c r="BC2" s="50">
        <f t="shared" si="6"/>
        <v>6</v>
      </c>
      <c r="BE2" s="48" t="s">
        <v>7</v>
      </c>
      <c r="BF2" s="50">
        <v>1</v>
      </c>
      <c r="BG2" s="50">
        <f>BF2+1</f>
        <v>2</v>
      </c>
      <c r="BH2" s="50">
        <f t="shared" ref="BH2:BK2" si="7">BG2+1</f>
        <v>3</v>
      </c>
      <c r="BI2" s="50">
        <f t="shared" si="7"/>
        <v>4</v>
      </c>
      <c r="BJ2" s="50">
        <f t="shared" si="7"/>
        <v>5</v>
      </c>
      <c r="BK2" s="50">
        <f t="shared" si="7"/>
        <v>6</v>
      </c>
      <c r="BM2" s="48" t="s">
        <v>7</v>
      </c>
      <c r="BN2" s="50">
        <v>1</v>
      </c>
      <c r="BO2" s="50">
        <f>BN2+1</f>
        <v>2</v>
      </c>
      <c r="BP2" s="50">
        <f t="shared" ref="BP2:BS2" si="8">BO2+1</f>
        <v>3</v>
      </c>
      <c r="BQ2" s="50">
        <f t="shared" si="8"/>
        <v>4</v>
      </c>
      <c r="BR2" s="50">
        <f t="shared" si="8"/>
        <v>5</v>
      </c>
      <c r="BS2" s="50">
        <f t="shared" si="8"/>
        <v>6</v>
      </c>
      <c r="BU2" s="48" t="s">
        <v>7</v>
      </c>
      <c r="BV2" s="50">
        <v>1</v>
      </c>
      <c r="BW2" s="50">
        <f>BV2+1</f>
        <v>2</v>
      </c>
      <c r="BX2" s="50">
        <f t="shared" ref="BX2:CA2" si="9">BW2+1</f>
        <v>3</v>
      </c>
      <c r="BY2" s="50">
        <f t="shared" si="9"/>
        <v>4</v>
      </c>
      <c r="BZ2" s="50">
        <f t="shared" si="9"/>
        <v>5</v>
      </c>
      <c r="CA2" s="50">
        <f t="shared" si="9"/>
        <v>6</v>
      </c>
      <c r="CC2" s="48" t="s">
        <v>7</v>
      </c>
      <c r="CD2" s="50">
        <v>1</v>
      </c>
      <c r="CE2" s="50">
        <f>CD2+1</f>
        <v>2</v>
      </c>
      <c r="CF2" s="50">
        <f t="shared" ref="CF2:CI2" si="10">CE2+1</f>
        <v>3</v>
      </c>
      <c r="CG2" s="50">
        <f t="shared" si="10"/>
        <v>4</v>
      </c>
      <c r="CH2" s="50">
        <f t="shared" si="10"/>
        <v>5</v>
      </c>
      <c r="CI2" s="50">
        <f t="shared" si="10"/>
        <v>6</v>
      </c>
      <c r="CK2" s="48" t="s">
        <v>7</v>
      </c>
      <c r="CL2" s="50">
        <v>1</v>
      </c>
      <c r="CM2" s="50">
        <f>CL2+1</f>
        <v>2</v>
      </c>
      <c r="CN2" s="50">
        <f t="shared" ref="CN2:CQ2" si="11">CM2+1</f>
        <v>3</v>
      </c>
      <c r="CO2" s="50">
        <f t="shared" si="11"/>
        <v>4</v>
      </c>
      <c r="CP2" s="50">
        <f t="shared" si="11"/>
        <v>5</v>
      </c>
      <c r="CQ2" s="50">
        <f t="shared" si="11"/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51" t="s">
        <v>8</v>
      </c>
      <c r="J3" s="52" t="s">
        <v>9</v>
      </c>
      <c r="K3" s="53">
        <v>2019</v>
      </c>
      <c r="L3" s="53">
        <v>2018</v>
      </c>
      <c r="M3" s="53">
        <v>2017</v>
      </c>
      <c r="N3" s="53">
        <v>2016</v>
      </c>
      <c r="O3" s="53">
        <v>2015</v>
      </c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O3" s="48" t="s">
        <v>8</v>
      </c>
      <c r="AP3" s="54" t="s">
        <v>9</v>
      </c>
      <c r="AQ3" s="55">
        <v>2019</v>
      </c>
      <c r="AR3" s="55">
        <v>2018</v>
      </c>
      <c r="AS3" s="55">
        <v>2017</v>
      </c>
      <c r="AT3" s="55">
        <v>2016</v>
      </c>
      <c r="AU3" s="55">
        <v>2015</v>
      </c>
      <c r="AW3" s="48" t="s">
        <v>8</v>
      </c>
      <c r="AX3" s="54" t="s">
        <v>9</v>
      </c>
      <c r="AY3" s="55">
        <v>2019</v>
      </c>
      <c r="AZ3" s="55">
        <v>2018</v>
      </c>
      <c r="BA3" s="55">
        <v>2017</v>
      </c>
      <c r="BB3" s="55">
        <v>2016</v>
      </c>
      <c r="BC3" s="55">
        <v>2015</v>
      </c>
      <c r="BE3" s="48" t="s">
        <v>8</v>
      </c>
      <c r="BF3" s="54" t="s">
        <v>9</v>
      </c>
      <c r="BG3" s="55">
        <v>2019</v>
      </c>
      <c r="BH3" s="55">
        <v>2018</v>
      </c>
      <c r="BI3" s="55">
        <v>2017</v>
      </c>
      <c r="BJ3" s="55">
        <v>2016</v>
      </c>
      <c r="BK3" s="55">
        <v>2015</v>
      </c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U3" s="48" t="s">
        <v>8</v>
      </c>
      <c r="BV3" s="54" t="s">
        <v>9</v>
      </c>
      <c r="BW3" s="55">
        <v>2019</v>
      </c>
      <c r="BX3" s="55">
        <v>2018</v>
      </c>
      <c r="BY3" s="55">
        <v>2017</v>
      </c>
      <c r="BZ3" s="55">
        <v>2016</v>
      </c>
      <c r="CA3" s="55">
        <v>2015</v>
      </c>
      <c r="CC3" s="48" t="s">
        <v>8</v>
      </c>
      <c r="CD3" s="54" t="s">
        <v>9</v>
      </c>
      <c r="CE3" s="55">
        <v>2019</v>
      </c>
      <c r="CF3" s="55">
        <v>2018</v>
      </c>
      <c r="CG3" s="55">
        <v>2017</v>
      </c>
      <c r="CH3" s="55">
        <v>2016</v>
      </c>
      <c r="CI3" s="55">
        <v>2015</v>
      </c>
      <c r="CK3" s="204" t="s">
        <v>8</v>
      </c>
      <c r="CL3" s="205" t="s">
        <v>9</v>
      </c>
      <c r="CM3" s="158">
        <v>2019</v>
      </c>
      <c r="CN3" s="158">
        <v>2018</v>
      </c>
      <c r="CO3" s="158">
        <v>2017</v>
      </c>
      <c r="CP3" s="158">
        <v>2016</v>
      </c>
      <c r="CQ3" s="158">
        <v>2015</v>
      </c>
    </row>
    <row r="4" spans="1:95" ht="18" x14ac:dyDescent="0.25">
      <c r="A4" s="17">
        <v>1</v>
      </c>
      <c r="B4" s="18" t="str">
        <f>'[4]ADVTech LTD'!N4</f>
        <v>ADVTECH (December)</v>
      </c>
      <c r="C4" s="19">
        <v>1459900</v>
      </c>
      <c r="D4" s="19">
        <v>1465600</v>
      </c>
      <c r="E4" s="19">
        <v>1305300</v>
      </c>
      <c r="F4" s="19">
        <v>1170100</v>
      </c>
      <c r="G4" s="19">
        <v>1085300</v>
      </c>
      <c r="I4" s="21">
        <v>1</v>
      </c>
      <c r="J4" s="21" t="str">
        <f t="shared" ref="J4:J35" si="12">B4</f>
        <v>ADVTECH (December)</v>
      </c>
      <c r="K4" s="19">
        <v>3420300</v>
      </c>
      <c r="L4" s="19">
        <v>3171900</v>
      </c>
      <c r="M4" s="19">
        <v>2880100</v>
      </c>
      <c r="N4" s="19">
        <v>2677300</v>
      </c>
      <c r="O4" s="19">
        <v>2254500</v>
      </c>
      <c r="Q4" s="17">
        <v>1</v>
      </c>
      <c r="R4" s="18" t="str">
        <f t="shared" ref="R4:R35" si="13">J4</f>
        <v>ADVTECH (December)</v>
      </c>
      <c r="S4" s="19">
        <f t="shared" ref="S4:W35" si="14">K4-C4</f>
        <v>1960400</v>
      </c>
      <c r="T4" s="19">
        <f t="shared" si="14"/>
        <v>1706300</v>
      </c>
      <c r="U4" s="19">
        <f t="shared" si="14"/>
        <v>1574800</v>
      </c>
      <c r="V4" s="19">
        <f t="shared" si="14"/>
        <v>1507200</v>
      </c>
      <c r="W4" s="19">
        <f t="shared" si="14"/>
        <v>1169200</v>
      </c>
      <c r="Y4" s="17">
        <v>1</v>
      </c>
      <c r="Z4" s="18" t="str">
        <f t="shared" ref="Z4:Z35" si="15">R4</f>
        <v>ADVTECH (December)</v>
      </c>
      <c r="AA4" s="19">
        <v>625486.65254237282</v>
      </c>
      <c r="AB4" s="19">
        <v>498766.24472573842</v>
      </c>
      <c r="AC4" s="19">
        <v>449608.13308687619</v>
      </c>
      <c r="AD4" s="19">
        <v>436552.03267477202</v>
      </c>
      <c r="AE4" s="19">
        <v>308462.05112598906</v>
      </c>
      <c r="AG4" s="17">
        <v>1</v>
      </c>
      <c r="AH4" s="18" t="str">
        <f t="shared" ref="AH4:AH35" si="16">Z4</f>
        <v>ADVTECH (December)</v>
      </c>
      <c r="AI4" s="19">
        <f>'[4]Consumer ServicesAnalysis'!BF4</f>
        <v>0.16</v>
      </c>
      <c r="AJ4" s="19">
        <f>'[4]Consumer ServicesAnalysis'!BG4</f>
        <v>7.0000000000000007E-2</v>
      </c>
      <c r="AK4" s="19">
        <f>'[4]Consumer ServicesAnalysis'!BH4</f>
        <v>0.22</v>
      </c>
      <c r="AL4" s="19">
        <f>'[4]Consumer ServicesAnalysis'!BI4</f>
        <v>0.24</v>
      </c>
      <c r="AM4" s="19">
        <f>'[4]Consumer ServicesAnalysis'!BJ4</f>
        <v>0.4</v>
      </c>
      <c r="AO4" s="17">
        <v>1</v>
      </c>
      <c r="AP4" s="18" t="str">
        <f t="shared" ref="AP4:AP35" si="17">AH4</f>
        <v>ADVTECH (December)</v>
      </c>
      <c r="AQ4" s="19"/>
      <c r="AR4" s="19"/>
      <c r="AS4" s="19"/>
      <c r="AT4" s="19"/>
      <c r="AU4" s="19"/>
      <c r="AW4" s="17">
        <v>1</v>
      </c>
      <c r="AX4" s="18" t="str">
        <f t="shared" ref="AX4:AX35" si="18">AP4</f>
        <v>ADVTECH (December)</v>
      </c>
      <c r="AY4" s="19">
        <f>'[4]Consumer ServicesAnalysis'!CF4</f>
        <v>0.19098639455782312</v>
      </c>
      <c r="AZ4" s="19">
        <f>'[4]Consumer ServicesAnalysis'!CG4</f>
        <v>0.23325693913929207</v>
      </c>
      <c r="BA4" s="19">
        <f>'[4]Consumer ServicesAnalysis'!CH4</f>
        <v>0.23481686694970139</v>
      </c>
      <c r="BB4" s="19">
        <f>'[4]Consumer ServicesAnalysis'!CI4</f>
        <v>0.25188358376027897</v>
      </c>
      <c r="BC4" s="19">
        <f>'[4]Consumer ServicesAnalysis'!CJ4</f>
        <v>0.25223696748553232</v>
      </c>
      <c r="BE4" s="17">
        <v>1</v>
      </c>
      <c r="BF4" s="18" t="str">
        <f t="shared" ref="BF4:BF35" si="19">AX4</f>
        <v>ADVTECH (December)</v>
      </c>
      <c r="BG4" s="19"/>
      <c r="BH4" s="19"/>
      <c r="BI4" s="19"/>
      <c r="BJ4" s="19"/>
      <c r="BK4" s="19"/>
      <c r="BM4" s="17">
        <v>1</v>
      </c>
      <c r="BN4" s="18" t="str">
        <f t="shared" ref="BN4:BN35" si="20">BF4</f>
        <v>ADVTECH (December)</v>
      </c>
      <c r="BO4" s="19">
        <f>'[4]Consumer ServicesAnalysis'!DF4</f>
        <v>10.32</v>
      </c>
      <c r="BP4" s="19">
        <f>'[4]Consumer ServicesAnalysis'!DG4</f>
        <v>14.88</v>
      </c>
      <c r="BQ4" s="19">
        <f>'[4]Consumer ServicesAnalysis'!DH4</f>
        <v>15.78</v>
      </c>
      <c r="BR4" s="19">
        <f>'[4]Consumer ServicesAnalysis'!DI4</f>
        <v>17.63</v>
      </c>
      <c r="BS4" s="19">
        <f>'[4]Consumer ServicesAnalysis'!DJ4</f>
        <v>13.38</v>
      </c>
      <c r="BU4" s="17">
        <v>1</v>
      </c>
      <c r="BV4" s="18" t="str">
        <f t="shared" ref="BV4:BV35" si="21">BN4</f>
        <v>ADVTECH (December)</v>
      </c>
      <c r="BW4" s="19">
        <f>'[4]Consumer ServicesAnalysis'!DS4</f>
        <v>14.74</v>
      </c>
      <c r="BX4" s="19">
        <f>'[4]Consumer ServicesAnalysis'!DT4</f>
        <v>16</v>
      </c>
      <c r="BY4" s="19">
        <f>'[4]Consumer ServicesAnalysis'!DU4</f>
        <v>16.079999999999998</v>
      </c>
      <c r="BZ4" s="19">
        <f>'[4]Consumer ServicesAnalysis'!DV4</f>
        <v>18.87</v>
      </c>
      <c r="CA4" s="19">
        <f>'[4]Consumer ServicesAnalysis'!DW4</f>
        <v>15.15</v>
      </c>
      <c r="CC4" s="17">
        <v>1</v>
      </c>
      <c r="CD4" s="18" t="str">
        <f t="shared" ref="CD4:CD35" si="22">BV4</f>
        <v>ADVTECH (December)</v>
      </c>
      <c r="CE4" s="19">
        <f>'[4]Consumer ServicesAnalysis'!EF4</f>
        <v>0.23240015661707125</v>
      </c>
      <c r="CF4" s="19">
        <f>'[4]Consumer ServicesAnalysis'!EG4</f>
        <v>0.20683526999316473</v>
      </c>
      <c r="CG4" s="19">
        <f>'[4]Consumer ServicesAnalysis'!EH4</f>
        <v>0.19462184051481562</v>
      </c>
      <c r="CH4" s="19">
        <f>'[4]Consumer ServicesAnalysis'!EI4</f>
        <v>0.22087023947988429</v>
      </c>
      <c r="CI4" s="19">
        <f>'[4]Consumer ServicesAnalysis'!EJ4</f>
        <v>0.20604202828969237</v>
      </c>
      <c r="CK4" s="29">
        <f>CC4</f>
        <v>1</v>
      </c>
      <c r="CL4" s="59" t="str">
        <f>CD4</f>
        <v>ADVTECH (December)</v>
      </c>
      <c r="CM4" s="113">
        <v>0.94444444444444442</v>
      </c>
      <c r="CN4" s="113">
        <v>0.94444444444444442</v>
      </c>
      <c r="CO4" s="113">
        <v>0.94444444444444442</v>
      </c>
      <c r="CP4" s="113">
        <v>0.94444444444444442</v>
      </c>
      <c r="CQ4" s="113">
        <v>0.94444444444444442</v>
      </c>
    </row>
    <row r="5" spans="1:95" ht="18" customHeight="1" x14ac:dyDescent="0.25">
      <c r="A5" s="21">
        <f>A4+1</f>
        <v>2</v>
      </c>
      <c r="B5" s="18" t="str">
        <f>'[4]African and Overseas ENT LTD'!N4</f>
        <v>AF &amp; OVR (June)</v>
      </c>
      <c r="C5" s="19">
        <v>48471</v>
      </c>
      <c r="D5" s="19">
        <v>58262</v>
      </c>
      <c r="E5" s="19">
        <v>39426</v>
      </c>
      <c r="F5" s="19">
        <v>39426</v>
      </c>
      <c r="G5" s="19">
        <v>39426</v>
      </c>
      <c r="I5" s="21">
        <f>I4+1</f>
        <v>2</v>
      </c>
      <c r="J5" s="21" t="str">
        <f t="shared" si="12"/>
        <v>AF &amp; OVR (June)</v>
      </c>
      <c r="K5" s="19">
        <v>246201</v>
      </c>
      <c r="L5" s="19">
        <v>261882</v>
      </c>
      <c r="M5" s="19">
        <v>230865</v>
      </c>
      <c r="N5" s="19">
        <v>218615</v>
      </c>
      <c r="O5" s="19">
        <v>201504</v>
      </c>
      <c r="Q5" s="21">
        <f>Q4+1</f>
        <v>2</v>
      </c>
      <c r="R5" s="18" t="str">
        <f t="shared" si="13"/>
        <v>AF &amp; OVR (June)</v>
      </c>
      <c r="S5" s="19">
        <f t="shared" si="14"/>
        <v>197730</v>
      </c>
      <c r="T5" s="19">
        <f t="shared" si="14"/>
        <v>203620</v>
      </c>
      <c r="U5" s="19">
        <f t="shared" si="14"/>
        <v>191439</v>
      </c>
      <c r="V5" s="19">
        <f t="shared" si="14"/>
        <v>179189</v>
      </c>
      <c r="W5" s="19">
        <f t="shared" si="14"/>
        <v>162078</v>
      </c>
      <c r="Y5" s="21">
        <f>Y4+1</f>
        <v>2</v>
      </c>
      <c r="Z5" s="18" t="str">
        <f t="shared" si="15"/>
        <v>AF &amp; OVR (June)</v>
      </c>
      <c r="AA5" s="19">
        <v>8428.4240396944861</v>
      </c>
      <c r="AB5" s="19">
        <v>43047.12285783593</v>
      </c>
      <c r="AC5" s="19">
        <v>46770.33454351448</v>
      </c>
      <c r="AD5" s="19">
        <v>46440.640326352863</v>
      </c>
      <c r="AE5" s="19">
        <v>50696.102444881595</v>
      </c>
      <c r="AG5" s="21">
        <f>AG4+1</f>
        <v>2</v>
      </c>
      <c r="AH5" s="18" t="str">
        <f t="shared" si="16"/>
        <v>AF &amp; OVR (June)</v>
      </c>
      <c r="AI5" s="19">
        <f>'[4]Consumer ServicesAnalysis'!BF5</f>
        <v>0.04</v>
      </c>
      <c r="AJ5" s="19">
        <f>'[4]Consumer ServicesAnalysis'!BG5</f>
        <v>0.1</v>
      </c>
      <c r="AK5" s="19"/>
      <c r="AL5" s="19">
        <f>'[4]Consumer ServicesAnalysis'!BI5</f>
        <v>-0.06</v>
      </c>
      <c r="AM5" s="19">
        <f>'[4]Consumer ServicesAnalysis'!BJ5</f>
        <v>0.05</v>
      </c>
      <c r="AO5" s="21">
        <f>AO4+1</f>
        <v>2</v>
      </c>
      <c r="AP5" s="18" t="str">
        <f t="shared" si="17"/>
        <v>AF &amp; OVR (June)</v>
      </c>
      <c r="AQ5" s="19"/>
      <c r="AR5" s="19"/>
      <c r="AS5" s="19"/>
      <c r="AT5" s="19"/>
      <c r="AU5" s="19"/>
      <c r="AW5" s="21">
        <f>AW4+1</f>
        <v>2</v>
      </c>
      <c r="AX5" s="18" t="str">
        <f t="shared" si="18"/>
        <v>AF &amp; OVR (June)</v>
      </c>
      <c r="AY5" s="19">
        <f>'[4]Consumer ServicesAnalysis'!CF5</f>
        <v>0.15328591803626038</v>
      </c>
      <c r="AZ5" s="19">
        <f>'[4]Consumer ServicesAnalysis'!CG5</f>
        <v>0.16715583748626447</v>
      </c>
      <c r="BA5" s="19">
        <f>'[4]Consumer ServicesAnalysis'!CH5</f>
        <v>0.12872618993202253</v>
      </c>
      <c r="BB5" s="19">
        <f>'[4]Consumer ServicesAnalysis'!CI5</f>
        <v>0.13151205844090863</v>
      </c>
      <c r="BC5" s="19">
        <f>'[4]Consumer ServicesAnalysis'!CJ5</f>
        <v>0.1267089608361133</v>
      </c>
      <c r="BE5" s="21">
        <f>BE4+1</f>
        <v>2</v>
      </c>
      <c r="BF5" s="18" t="str">
        <f t="shared" si="19"/>
        <v>AF &amp; OVR (June)</v>
      </c>
      <c r="BG5" s="19"/>
      <c r="BH5" s="19"/>
      <c r="BI5" s="19"/>
      <c r="BJ5" s="19"/>
      <c r="BK5" s="19"/>
      <c r="BM5" s="21">
        <f>BM4+1</f>
        <v>2</v>
      </c>
      <c r="BN5" s="18" t="str">
        <f t="shared" si="20"/>
        <v>AF &amp; OVR (June)</v>
      </c>
      <c r="BO5" s="19">
        <f>'[4]Consumer ServicesAnalysis'!DF5</f>
        <v>36.049999999999997</v>
      </c>
      <c r="BP5" s="19">
        <f>'[4]Consumer ServicesAnalysis'!DG5</f>
        <v>45.42</v>
      </c>
      <c r="BQ5" s="19">
        <f>'[4]Consumer ServicesAnalysis'!DH5</f>
        <v>62.190000000000005</v>
      </c>
      <c r="BR5" s="19">
        <f>'[4]Consumer ServicesAnalysis'!DI5</f>
        <v>82.74</v>
      </c>
      <c r="BS5" s="19">
        <f>'[4]Consumer ServicesAnalysis'!DJ5</f>
        <v>86.49</v>
      </c>
      <c r="BU5" s="21">
        <f>BU4+1</f>
        <v>2</v>
      </c>
      <c r="BV5" s="18" t="str">
        <f t="shared" si="21"/>
        <v>AF &amp; OVR (June)</v>
      </c>
      <c r="BW5" s="19">
        <f>'[4]Consumer ServicesAnalysis'!DS5</f>
        <v>9.85</v>
      </c>
      <c r="BX5" s="19">
        <f>'[4]Consumer ServicesAnalysis'!DT5</f>
        <v>22.59</v>
      </c>
      <c r="BY5" s="19">
        <f>'[4]Consumer ServicesAnalysis'!DU5</f>
        <v>24.03</v>
      </c>
      <c r="BZ5" s="19">
        <f>'[4]Consumer ServicesAnalysis'!DV5</f>
        <v>24.75</v>
      </c>
      <c r="CA5" s="19">
        <f>'[4]Consumer ServicesAnalysis'!DW5</f>
        <v>25.82</v>
      </c>
      <c r="CC5" s="21">
        <f>CC4+1</f>
        <v>2</v>
      </c>
      <c r="CD5" s="18" t="str">
        <f t="shared" si="22"/>
        <v>AF &amp; OVR (June)</v>
      </c>
      <c r="CE5" s="19">
        <f>'[4]Consumer ServicesAnalysis'!EF5</f>
        <v>0.11809875370052265</v>
      </c>
      <c r="CF5" s="19">
        <f>'[4]Consumer ServicesAnalysis'!EG5</f>
        <v>0.25170454112610174</v>
      </c>
      <c r="CG5" s="19">
        <f>'[4]Consumer ServicesAnalysis'!EH5</f>
        <v>0.29571278285616093</v>
      </c>
      <c r="CH5" s="19">
        <f>'[4]Consumer ServicesAnalysis'!EI5</f>
        <v>0.29346672093930837</v>
      </c>
      <c r="CI5" s="19">
        <f>'[4]Consumer ServicesAnalysis'!EJ5</f>
        <v>0.2896387321260962</v>
      </c>
      <c r="CK5" s="31">
        <f t="shared" ref="CK5:CL35" si="23">CC5</f>
        <v>2</v>
      </c>
      <c r="CL5" s="22" t="str">
        <f t="shared" si="23"/>
        <v>AF &amp; OVR (June)</v>
      </c>
      <c r="CM5" s="106">
        <v>0.22222222222222221</v>
      </c>
      <c r="CN5" s="106">
        <v>0.22222222222222221</v>
      </c>
      <c r="CO5" s="106">
        <v>0.22222222222222221</v>
      </c>
      <c r="CP5" s="106">
        <v>0.22222222222222221</v>
      </c>
      <c r="CQ5" s="106">
        <v>0.22222222222222221</v>
      </c>
    </row>
    <row r="6" spans="1:95" ht="27" customHeight="1" x14ac:dyDescent="0.25">
      <c r="A6" s="21">
        <f t="shared" ref="A6:A35" si="24">A5+1</f>
        <v>3</v>
      </c>
      <c r="B6" s="18" t="str">
        <f>'[4]African Media Entertainment LTD'!N4</f>
        <v>AME (March)</v>
      </c>
      <c r="C6" s="19">
        <v>1459900</v>
      </c>
      <c r="D6" s="19">
        <v>1465600</v>
      </c>
      <c r="E6" s="19">
        <v>1305300</v>
      </c>
      <c r="F6" s="19">
        <v>1170100</v>
      </c>
      <c r="G6" s="19">
        <v>1085300</v>
      </c>
      <c r="I6" s="21">
        <f t="shared" ref="I6:I35" si="25">I5+1</f>
        <v>3</v>
      </c>
      <c r="J6" s="21" t="str">
        <f t="shared" si="12"/>
        <v>AME (March)</v>
      </c>
      <c r="K6" s="19">
        <v>3420300</v>
      </c>
      <c r="L6" s="19">
        <v>3171900</v>
      </c>
      <c r="M6" s="19">
        <v>2880100</v>
      </c>
      <c r="N6" s="19">
        <v>2677300</v>
      </c>
      <c r="O6" s="19">
        <v>2254500</v>
      </c>
      <c r="Q6" s="21">
        <f t="shared" ref="Q6:Q35" si="26">Q5+1</f>
        <v>3</v>
      </c>
      <c r="R6" s="18" t="str">
        <f t="shared" si="13"/>
        <v>AME (March)</v>
      </c>
      <c r="S6" s="19">
        <f t="shared" si="14"/>
        <v>1960400</v>
      </c>
      <c r="T6" s="19">
        <f t="shared" si="14"/>
        <v>1706300</v>
      </c>
      <c r="U6" s="19">
        <f t="shared" si="14"/>
        <v>1574800</v>
      </c>
      <c r="V6" s="19">
        <f t="shared" si="14"/>
        <v>1507200</v>
      </c>
      <c r="W6" s="19">
        <f t="shared" si="14"/>
        <v>1169200</v>
      </c>
      <c r="Y6" s="21">
        <f t="shared" ref="Y6:Y35" si="27">Y5+1</f>
        <v>3</v>
      </c>
      <c r="Z6" s="18" t="str">
        <f t="shared" si="15"/>
        <v>AME (March)</v>
      </c>
      <c r="AA6" s="19">
        <v>625486.65254237282</v>
      </c>
      <c r="AB6" s="19">
        <v>498766.24472573842</v>
      </c>
      <c r="AC6" s="19">
        <v>449608.13308687619</v>
      </c>
      <c r="AD6" s="19">
        <v>436552.03267477202</v>
      </c>
      <c r="AE6" s="19">
        <v>308462.05112598906</v>
      </c>
      <c r="AG6" s="21">
        <f t="shared" ref="AG6:AG35" si="28">AG5+1</f>
        <v>3</v>
      </c>
      <c r="AH6" s="18" t="str">
        <f t="shared" si="16"/>
        <v>AME (March)</v>
      </c>
      <c r="AI6" s="19">
        <f>'[4]Consumer ServicesAnalysis'!BF6</f>
        <v>0.16</v>
      </c>
      <c r="AJ6" s="19">
        <f>'[4]Consumer ServicesAnalysis'!BG6</f>
        <v>7.0000000000000007E-2</v>
      </c>
      <c r="AK6" s="19">
        <f>'[4]Consumer ServicesAnalysis'!BH6</f>
        <v>0.22</v>
      </c>
      <c r="AL6" s="19">
        <f>'[4]Consumer ServicesAnalysis'!BI6</f>
        <v>0.24</v>
      </c>
      <c r="AM6" s="19">
        <f>'[4]Consumer ServicesAnalysis'!BJ6</f>
        <v>0.4</v>
      </c>
      <c r="AO6" s="21">
        <f t="shared" ref="AO6:AO35" si="29">AO5+1</f>
        <v>3</v>
      </c>
      <c r="AP6" s="18" t="str">
        <f t="shared" si="17"/>
        <v>AME (March)</v>
      </c>
      <c r="AQ6" s="19"/>
      <c r="AR6" s="19"/>
      <c r="AS6" s="19"/>
      <c r="AT6" s="19"/>
      <c r="AU6" s="19"/>
      <c r="AW6" s="21">
        <f t="shared" ref="AW6:AW35" si="30">AW5+1</f>
        <v>3</v>
      </c>
      <c r="AX6" s="18" t="str">
        <f t="shared" si="18"/>
        <v>AME (March)</v>
      </c>
      <c r="AY6" s="19">
        <f>'[4]Consumer ServicesAnalysis'!CF6</f>
        <v>0.19098639455782312</v>
      </c>
      <c r="AZ6" s="19">
        <f>'[4]Consumer ServicesAnalysis'!CG6</f>
        <v>0.23325693913929207</v>
      </c>
      <c r="BA6" s="19">
        <f>'[4]Consumer ServicesAnalysis'!CH6</f>
        <v>0.23481686694970139</v>
      </c>
      <c r="BB6" s="19">
        <f>'[4]Consumer ServicesAnalysis'!CI6</f>
        <v>0.25188358376027897</v>
      </c>
      <c r="BC6" s="19">
        <f>'[4]Consumer ServicesAnalysis'!CJ6</f>
        <v>0.25223696748553232</v>
      </c>
      <c r="BE6" s="21">
        <f t="shared" ref="BE6:BE35" si="31">BE5+1</f>
        <v>3</v>
      </c>
      <c r="BF6" s="18" t="str">
        <f t="shared" si="19"/>
        <v>AME (March)</v>
      </c>
      <c r="BG6" s="19"/>
      <c r="BH6" s="19"/>
      <c r="BI6" s="19"/>
      <c r="BJ6" s="19"/>
      <c r="BK6" s="19"/>
      <c r="BM6" s="21">
        <f t="shared" ref="BM6:BM35" si="32">BM5+1</f>
        <v>3</v>
      </c>
      <c r="BN6" s="18" t="str">
        <f t="shared" si="20"/>
        <v>AME (March)</v>
      </c>
      <c r="BO6" s="19">
        <f>'[4]Consumer ServicesAnalysis'!DF6</f>
        <v>10.32</v>
      </c>
      <c r="BP6" s="19">
        <f>'[4]Consumer ServicesAnalysis'!DG6</f>
        <v>14.88</v>
      </c>
      <c r="BQ6" s="19">
        <f>'[4]Consumer ServicesAnalysis'!DH6</f>
        <v>15.78</v>
      </c>
      <c r="BR6" s="19">
        <f>'[4]Consumer ServicesAnalysis'!DI6</f>
        <v>17.63</v>
      </c>
      <c r="BS6" s="19">
        <f>'[4]Consumer ServicesAnalysis'!DJ6</f>
        <v>13.38</v>
      </c>
      <c r="BU6" s="21">
        <f t="shared" ref="BU6:BU35" si="33">BU5+1</f>
        <v>3</v>
      </c>
      <c r="BV6" s="18" t="str">
        <f t="shared" si="21"/>
        <v>AME (March)</v>
      </c>
      <c r="BW6" s="19">
        <f>'[4]Consumer ServicesAnalysis'!DS6</f>
        <v>14.74</v>
      </c>
      <c r="BX6" s="19">
        <f>'[4]Consumer ServicesAnalysis'!DT6</f>
        <v>16</v>
      </c>
      <c r="BY6" s="19">
        <f>'[4]Consumer ServicesAnalysis'!DU6</f>
        <v>16.079999999999998</v>
      </c>
      <c r="BZ6" s="19">
        <f>'[4]Consumer ServicesAnalysis'!DV6</f>
        <v>18.87</v>
      </c>
      <c r="CA6" s="19">
        <f>'[4]Consumer ServicesAnalysis'!DW6</f>
        <v>15.15</v>
      </c>
      <c r="CC6" s="21">
        <f t="shared" ref="CC6:CC35" si="34">CC5+1</f>
        <v>3</v>
      </c>
      <c r="CD6" s="18" t="str">
        <f t="shared" si="22"/>
        <v>AME (March)</v>
      </c>
      <c r="CE6" s="19">
        <f>'[4]Consumer ServicesAnalysis'!EF6</f>
        <v>0.23240015661707125</v>
      </c>
      <c r="CF6" s="19">
        <f>'[4]Consumer ServicesAnalysis'!EG6</f>
        <v>0.20683526999316473</v>
      </c>
      <c r="CG6" s="19">
        <f>'[4]Consumer ServicesAnalysis'!EH6</f>
        <v>0.19462184051481562</v>
      </c>
      <c r="CH6" s="19">
        <f>'[4]Consumer ServicesAnalysis'!EI6</f>
        <v>0.22087023947988429</v>
      </c>
      <c r="CI6" s="19">
        <f>'[4]Consumer ServicesAnalysis'!EJ6</f>
        <v>0.20604202828969237</v>
      </c>
      <c r="CK6" s="31">
        <f t="shared" si="23"/>
        <v>3</v>
      </c>
      <c r="CL6" s="22" t="str">
        <f t="shared" si="23"/>
        <v>AME (March)</v>
      </c>
      <c r="CM6" s="106">
        <v>1</v>
      </c>
      <c r="CN6" s="106">
        <v>0.77777777777777779</v>
      </c>
      <c r="CO6" s="106">
        <v>0.77777777777777779</v>
      </c>
      <c r="CP6" s="106">
        <v>0.77777777777777779</v>
      </c>
      <c r="CQ6" s="106">
        <v>0.77777777777777779</v>
      </c>
    </row>
    <row r="7" spans="1:95" ht="18" customHeight="1" x14ac:dyDescent="0.25">
      <c r="A7" s="21">
        <f t="shared" si="24"/>
        <v>4</v>
      </c>
      <c r="B7" s="18" t="str">
        <f>'[4]Bid Corporation LTD'!N4</f>
        <v>BIDCORP (June)</v>
      </c>
      <c r="C7" s="19">
        <v>14784154</v>
      </c>
      <c r="D7" s="19">
        <v>14539284</v>
      </c>
      <c r="E7" s="19">
        <v>12791153</v>
      </c>
      <c r="F7" s="19">
        <v>13184782</v>
      </c>
      <c r="G7" s="19"/>
      <c r="I7" s="21">
        <f t="shared" si="25"/>
        <v>4</v>
      </c>
      <c r="J7" s="21" t="str">
        <f t="shared" si="12"/>
        <v>BIDCORP (June)</v>
      </c>
      <c r="K7" s="19">
        <v>28735967</v>
      </c>
      <c r="L7" s="19">
        <v>26788904</v>
      </c>
      <c r="M7" s="19">
        <v>23671520</v>
      </c>
      <c r="N7" s="19">
        <v>24217574</v>
      </c>
      <c r="O7" s="19">
        <v>0</v>
      </c>
      <c r="Q7" s="21">
        <f t="shared" si="26"/>
        <v>4</v>
      </c>
      <c r="R7" s="18" t="str">
        <f t="shared" si="13"/>
        <v>BIDCORP (June)</v>
      </c>
      <c r="S7" s="19">
        <f t="shared" si="14"/>
        <v>13951813</v>
      </c>
      <c r="T7" s="19">
        <f t="shared" si="14"/>
        <v>12249620</v>
      </c>
      <c r="U7" s="19">
        <f t="shared" si="14"/>
        <v>10880367</v>
      </c>
      <c r="V7" s="19">
        <f t="shared" si="14"/>
        <v>11032792</v>
      </c>
      <c r="W7" s="19"/>
      <c r="Y7" s="21">
        <f t="shared" si="27"/>
        <v>4</v>
      </c>
      <c r="Z7" s="18" t="str">
        <f t="shared" si="15"/>
        <v>BIDCORP (June)</v>
      </c>
      <c r="AA7" s="19">
        <v>5043444.8113642232</v>
      </c>
      <c r="AB7" s="19">
        <v>4228909.9344437486</v>
      </c>
      <c r="AC7" s="19">
        <v>4180029.4763086662</v>
      </c>
      <c r="AD7" s="19">
        <v>3468008.5404661191</v>
      </c>
      <c r="AE7" s="19"/>
      <c r="AG7" s="21">
        <f t="shared" si="28"/>
        <v>4</v>
      </c>
      <c r="AH7" s="18" t="str">
        <f t="shared" si="16"/>
        <v>BIDCORP (June)</v>
      </c>
      <c r="AI7" s="19">
        <f>'[4]Consumer ServicesAnalysis'!BF7</f>
        <v>0.08</v>
      </c>
      <c r="AJ7" s="19">
        <f>'[4]Consumer ServicesAnalysis'!BG7</f>
        <v>0.05</v>
      </c>
      <c r="AK7" s="19">
        <f>'[4]Consumer ServicesAnalysis'!BH7</f>
        <v>-0.03</v>
      </c>
      <c r="AL7" s="19"/>
      <c r="AM7" s="19"/>
      <c r="AO7" s="21">
        <f t="shared" si="29"/>
        <v>4</v>
      </c>
      <c r="AP7" s="18" t="str">
        <f t="shared" si="17"/>
        <v>BIDCORP (June)</v>
      </c>
      <c r="AQ7" s="19"/>
      <c r="AR7" s="19">
        <v>200216</v>
      </c>
      <c r="AS7" s="19">
        <v>176174</v>
      </c>
      <c r="AT7" s="19"/>
      <c r="AU7" s="19"/>
      <c r="AW7" s="21">
        <f t="shared" si="30"/>
        <v>4</v>
      </c>
      <c r="AX7" s="18" t="str">
        <f t="shared" si="18"/>
        <v>BIDCORP (June)</v>
      </c>
      <c r="AY7" s="19">
        <f>'[4]Consumer ServicesAnalysis'!CF7</f>
        <v>0.22768679555703664</v>
      </c>
      <c r="AZ7" s="19">
        <f>'[4]Consumer ServicesAnalysis'!CG7</f>
        <v>0.23476435876770349</v>
      </c>
      <c r="BA7" s="19">
        <f>'[4]Consumer ServicesAnalysis'!CH7</f>
        <v>0.23493308711479521</v>
      </c>
      <c r="BB7" s="19">
        <f>'[4]Consumer ServicesAnalysis'!CI7</f>
        <v>0.23401886107837425</v>
      </c>
      <c r="BC7" s="19"/>
      <c r="BE7" s="21">
        <f t="shared" si="31"/>
        <v>4</v>
      </c>
      <c r="BF7" s="18" t="str">
        <f t="shared" si="19"/>
        <v>BIDCORP (June)</v>
      </c>
      <c r="BG7" s="19"/>
      <c r="BH7" s="19">
        <f>'[4]Consumer ServicesAnalysis'!CT7</f>
        <v>1.5652693701654573E-2</v>
      </c>
      <c r="BI7" s="19">
        <f>'[4]Consumer ServicesAnalysis'!CU7</f>
        <v>1.3361919825447247E-2</v>
      </c>
      <c r="BJ7" s="19"/>
      <c r="BK7" s="19"/>
      <c r="BM7" s="21">
        <f t="shared" si="32"/>
        <v>4</v>
      </c>
      <c r="BN7" s="18" t="str">
        <f t="shared" si="20"/>
        <v>BIDCORP (June)</v>
      </c>
      <c r="BO7" s="19">
        <f>'[4]Consumer ServicesAnalysis'!DF7</f>
        <v>316.39</v>
      </c>
      <c r="BP7" s="19">
        <f>'[4]Consumer ServicesAnalysis'!DG7</f>
        <v>269.7</v>
      </c>
      <c r="BQ7" s="19">
        <f>'[4]Consumer ServicesAnalysis'!DH7</f>
        <v>293.14</v>
      </c>
      <c r="BR7" s="19">
        <f>'[4]Consumer ServicesAnalysis'!DI7</f>
        <v>261.14999999999998</v>
      </c>
      <c r="BS7" s="19"/>
      <c r="BU7" s="21">
        <f t="shared" si="33"/>
        <v>4</v>
      </c>
      <c r="BV7" s="18" t="str">
        <f t="shared" si="21"/>
        <v>BIDCORP (June)</v>
      </c>
      <c r="BW7" s="19">
        <f>'[4]Consumer ServicesAnalysis'!DS7</f>
        <v>13.27</v>
      </c>
      <c r="BX7" s="19">
        <f>'[4]Consumer ServicesAnalysis'!DT7</f>
        <v>12.11</v>
      </c>
      <c r="BY7" s="19">
        <f>'[4]Consumer ServicesAnalysis'!DU7</f>
        <v>13.44</v>
      </c>
      <c r="BZ7" s="19">
        <f>'[4]Consumer ServicesAnalysis'!DV7</f>
        <v>11.03</v>
      </c>
      <c r="CA7" s="19"/>
      <c r="CC7" s="21">
        <f t="shared" si="34"/>
        <v>4</v>
      </c>
      <c r="CD7" s="18" t="str">
        <f t="shared" si="22"/>
        <v>BIDCORP (June)</v>
      </c>
      <c r="CE7" s="19"/>
      <c r="CF7" s="19"/>
      <c r="CG7" s="19"/>
      <c r="CH7" s="19"/>
      <c r="CI7" s="19"/>
      <c r="CK7" s="31">
        <f t="shared" si="23"/>
        <v>4</v>
      </c>
      <c r="CL7" s="22" t="str">
        <f t="shared" si="23"/>
        <v>BIDCORP (June)</v>
      </c>
      <c r="CM7" s="106"/>
      <c r="CN7" s="106"/>
      <c r="CO7" s="106"/>
      <c r="CP7" s="106"/>
      <c r="CQ7" s="106"/>
    </row>
    <row r="8" spans="1:95" ht="18" x14ac:dyDescent="0.25">
      <c r="A8" s="21">
        <f t="shared" si="24"/>
        <v>5</v>
      </c>
      <c r="B8" s="18" t="str">
        <f>'[4]Cash Build LTD'!N4</f>
        <v>CASHBIL (June)</v>
      </c>
      <c r="C8" s="19">
        <v>309135</v>
      </c>
      <c r="D8" s="19">
        <v>309135</v>
      </c>
      <c r="E8" s="19">
        <v>272231</v>
      </c>
      <c r="F8" s="19">
        <v>268454</v>
      </c>
      <c r="G8" s="19">
        <v>1152</v>
      </c>
      <c r="I8" s="21">
        <f t="shared" si="25"/>
        <v>5</v>
      </c>
      <c r="J8" s="21" t="str">
        <f t="shared" si="12"/>
        <v>CASHBIL (June)</v>
      </c>
      <c r="K8" s="19">
        <v>2187400</v>
      </c>
      <c r="L8" s="19">
        <v>1921484</v>
      </c>
      <c r="M8" s="19">
        <v>1682976</v>
      </c>
      <c r="N8" s="19">
        <v>1465425</v>
      </c>
      <c r="O8" s="19">
        <v>1362745</v>
      </c>
      <c r="Q8" s="21">
        <f t="shared" si="26"/>
        <v>5</v>
      </c>
      <c r="R8" s="18" t="str">
        <f t="shared" si="13"/>
        <v>CASHBIL (June)</v>
      </c>
      <c r="S8" s="19">
        <f t="shared" si="14"/>
        <v>1878265</v>
      </c>
      <c r="T8" s="19">
        <f t="shared" si="14"/>
        <v>1612349</v>
      </c>
      <c r="U8" s="19">
        <f t="shared" si="14"/>
        <v>1410745</v>
      </c>
      <c r="V8" s="19">
        <f t="shared" si="14"/>
        <v>1196971</v>
      </c>
      <c r="W8" s="19">
        <f t="shared" si="14"/>
        <v>1361593</v>
      </c>
      <c r="Y8" s="21">
        <f t="shared" si="27"/>
        <v>5</v>
      </c>
      <c r="Z8" s="18" t="str">
        <f t="shared" si="15"/>
        <v>CASHBIL (June)</v>
      </c>
      <c r="AA8" s="19">
        <v>394528.97437299351</v>
      </c>
      <c r="AB8" s="19">
        <v>388766.64717294479</v>
      </c>
      <c r="AC8" s="19">
        <v>443026.47314109339</v>
      </c>
      <c r="AD8" s="19">
        <v>391876.19110794313</v>
      </c>
      <c r="AE8" s="19">
        <v>335950.56722071068</v>
      </c>
      <c r="AG8" s="21">
        <f t="shared" si="28"/>
        <v>5</v>
      </c>
      <c r="AH8" s="18" t="str">
        <f t="shared" si="16"/>
        <v>CASHBIL (June)</v>
      </c>
      <c r="AI8" s="19">
        <f>'[4]Consumer ServicesAnalysis'!BF8</f>
        <v>0.06</v>
      </c>
      <c r="AJ8" s="19">
        <f>'[4]Consumer ServicesAnalysis'!BG8</f>
        <v>0.05</v>
      </c>
      <c r="AK8" s="19">
        <f>'[4]Consumer ServicesAnalysis'!BH8</f>
        <v>0.12</v>
      </c>
      <c r="AL8" s="19">
        <f>'[4]Consumer ServicesAnalysis'!BI8</f>
        <v>0.13</v>
      </c>
      <c r="AM8" s="19">
        <f>'[4]Consumer ServicesAnalysis'!BJ8</f>
        <v>0.13</v>
      </c>
      <c r="AO8" s="21">
        <f t="shared" si="29"/>
        <v>5</v>
      </c>
      <c r="AP8" s="18" t="str">
        <f t="shared" si="17"/>
        <v>CASHBIL (June)</v>
      </c>
      <c r="AQ8" s="19"/>
      <c r="AR8" s="19"/>
      <c r="AS8" s="19"/>
      <c r="AT8" s="19"/>
      <c r="AU8" s="19"/>
      <c r="AW8" s="21">
        <f t="shared" si="30"/>
        <v>5</v>
      </c>
      <c r="AX8" s="18" t="str">
        <f t="shared" si="18"/>
        <v>CASHBIL (June)</v>
      </c>
      <c r="AY8" s="19">
        <f>'[4]Consumer ServicesAnalysis'!CF8</f>
        <v>7.7386964864387883E-2</v>
      </c>
      <c r="AZ8" s="19">
        <f>'[4]Consumer ServicesAnalysis'!CG8</f>
        <v>7.2354474784944764E-2</v>
      </c>
      <c r="BA8" s="19">
        <f>'[4]Consumer ServicesAnalysis'!CH8</f>
        <v>7.3313562649566066E-2</v>
      </c>
      <c r="BB8" s="19">
        <f>'[4]Consumer ServicesAnalysis'!CI8</f>
        <v>7.5857048963165863E-2</v>
      </c>
      <c r="BC8" s="19">
        <f>'[4]Consumer ServicesAnalysis'!CJ8</f>
        <v>3.754365427508809E-4</v>
      </c>
      <c r="BE8" s="21">
        <f t="shared" si="31"/>
        <v>5</v>
      </c>
      <c r="BF8" s="18" t="str">
        <f t="shared" si="19"/>
        <v>CASHBIL (June)</v>
      </c>
      <c r="BG8" s="19"/>
      <c r="BH8" s="19"/>
      <c r="BI8" s="19"/>
      <c r="BJ8" s="19"/>
      <c r="BK8" s="19"/>
      <c r="BM8" s="21">
        <f t="shared" si="32"/>
        <v>5</v>
      </c>
      <c r="BN8" s="18" t="str">
        <f t="shared" si="20"/>
        <v>CASHBIL (June)</v>
      </c>
      <c r="BO8" s="19">
        <f>'[4]Consumer ServicesAnalysis'!DF8</f>
        <v>256.2</v>
      </c>
      <c r="BP8" s="19">
        <f>'[4]Consumer ServicesAnalysis'!DG8</f>
        <v>338.26</v>
      </c>
      <c r="BQ8" s="19">
        <f>'[4]Consumer ServicesAnalysis'!DH8</f>
        <v>348.93</v>
      </c>
      <c r="BR8" s="19">
        <f>'[4]Consumer ServicesAnalysis'!DI8</f>
        <v>349.69</v>
      </c>
      <c r="BS8" s="19">
        <f>'[4]Consumer ServicesAnalysis'!DJ8</f>
        <v>291.66000000000003</v>
      </c>
      <c r="BU8" s="21">
        <f t="shared" si="33"/>
        <v>5</v>
      </c>
      <c r="BV8" s="18" t="str">
        <f t="shared" si="21"/>
        <v>CASHBIL (June)</v>
      </c>
      <c r="BW8" s="19">
        <f>'[4]Consumer ServicesAnalysis'!DS8</f>
        <v>15.67</v>
      </c>
      <c r="BX8" s="19">
        <f>'[4]Consumer ServicesAnalysis'!DT8</f>
        <v>14.15</v>
      </c>
      <c r="BY8" s="19">
        <f>'[4]Consumer ServicesAnalysis'!DU8</f>
        <v>18.7</v>
      </c>
      <c r="BZ8" s="19">
        <f>'[4]Consumer ServicesAnalysis'!DV8</f>
        <v>17.47</v>
      </c>
      <c r="CA8" s="19">
        <f>'[4]Consumer ServicesAnalysis'!DW8</f>
        <v>15.33</v>
      </c>
      <c r="CC8" s="21">
        <f t="shared" si="34"/>
        <v>5</v>
      </c>
      <c r="CD8" s="18" t="str">
        <f t="shared" si="22"/>
        <v>CASHBIL (June)</v>
      </c>
      <c r="CE8" s="19">
        <f>'[4]Consumer ServicesAnalysis'!EF8</f>
        <v>6.4608244807547385E-2</v>
      </c>
      <c r="CF8" s="19">
        <f>'[4]Consumer ServicesAnalysis'!EG8</f>
        <v>6.6745640479944218E-2</v>
      </c>
      <c r="CG8" s="19">
        <f>'[4]Consumer ServicesAnalysis'!EH8</f>
        <v>7.7607290711681001E-2</v>
      </c>
      <c r="CH8" s="19">
        <f>'[4]Consumer ServicesAnalysis'!EI8</f>
        <v>7.8122709320326111E-2</v>
      </c>
      <c r="CI8" s="19">
        <f>'[4]Consumer ServicesAnalysis'!EJ8</f>
        <v>7.6049775330880948E-2</v>
      </c>
      <c r="CK8" s="31">
        <f t="shared" si="23"/>
        <v>5</v>
      </c>
      <c r="CL8" s="22" t="str">
        <f t="shared" si="23"/>
        <v>CASHBIL (June)</v>
      </c>
      <c r="CM8" s="106">
        <v>1</v>
      </c>
      <c r="CN8" s="106">
        <v>1</v>
      </c>
      <c r="CO8" s="106">
        <v>1</v>
      </c>
      <c r="CP8" s="106">
        <v>0.88888888888888884</v>
      </c>
      <c r="CQ8" s="106">
        <v>0.88888888888888884</v>
      </c>
    </row>
    <row r="9" spans="1:95" ht="18" x14ac:dyDescent="0.25">
      <c r="A9" s="21">
        <f t="shared" si="24"/>
        <v>6</v>
      </c>
      <c r="B9" s="18" t="str">
        <f>'[4]Caxton CTP Publishers and Print'!N4</f>
        <v>CAXTON (June)</v>
      </c>
      <c r="C9" s="19">
        <v>148753</v>
      </c>
      <c r="D9" s="19">
        <v>174463</v>
      </c>
      <c r="E9" s="19">
        <v>78167</v>
      </c>
      <c r="F9" s="19"/>
      <c r="G9" s="19"/>
      <c r="I9" s="21">
        <f t="shared" si="25"/>
        <v>6</v>
      </c>
      <c r="J9" s="21" t="str">
        <f t="shared" si="12"/>
        <v>CAXTON (June)</v>
      </c>
      <c r="K9" s="19">
        <v>5844125</v>
      </c>
      <c r="L9" s="19">
        <v>5744972</v>
      </c>
      <c r="M9" s="19">
        <v>5729123</v>
      </c>
      <c r="N9" s="19">
        <v>5579393</v>
      </c>
      <c r="O9" s="19">
        <v>5296760</v>
      </c>
      <c r="Q9" s="21">
        <f t="shared" si="26"/>
        <v>6</v>
      </c>
      <c r="R9" s="18" t="str">
        <f t="shared" si="13"/>
        <v>CAXTON (June)</v>
      </c>
      <c r="S9" s="19">
        <f t="shared" si="14"/>
        <v>5695372</v>
      </c>
      <c r="T9" s="19">
        <f t="shared" si="14"/>
        <v>5570509</v>
      </c>
      <c r="U9" s="19">
        <f t="shared" si="14"/>
        <v>5650956</v>
      </c>
      <c r="V9" s="19">
        <f t="shared" si="14"/>
        <v>5579393</v>
      </c>
      <c r="W9" s="19">
        <f t="shared" si="14"/>
        <v>5296760</v>
      </c>
      <c r="Y9" s="21">
        <f t="shared" si="27"/>
        <v>6</v>
      </c>
      <c r="Z9" s="18" t="str">
        <f t="shared" si="15"/>
        <v>CAXTON (June)</v>
      </c>
      <c r="AA9" s="19">
        <v>226644.23216324579</v>
      </c>
      <c r="AB9" s="19">
        <v>293473.62349094334</v>
      </c>
      <c r="AC9" s="19">
        <v>330005.23653277569</v>
      </c>
      <c r="AD9" s="19">
        <v>340985.44733698334</v>
      </c>
      <c r="AE9" s="19">
        <v>328502.59621379204</v>
      </c>
      <c r="AG9" s="21">
        <f t="shared" si="28"/>
        <v>6</v>
      </c>
      <c r="AH9" s="18" t="str">
        <f t="shared" si="16"/>
        <v>CAXTON (June)</v>
      </c>
      <c r="AI9" s="19"/>
      <c r="AJ9" s="19">
        <f>'[4]Consumer ServicesAnalysis'!BG9</f>
        <v>-0.01</v>
      </c>
      <c r="AK9" s="19"/>
      <c r="AL9" s="19">
        <f>'[4]Consumer ServicesAnalysis'!BI9</f>
        <v>0.02</v>
      </c>
      <c r="AM9" s="19">
        <f>'[4]Consumer ServicesAnalysis'!BJ9</f>
        <v>0.16</v>
      </c>
      <c r="AO9" s="21">
        <f t="shared" si="29"/>
        <v>6</v>
      </c>
      <c r="AP9" s="18" t="str">
        <f t="shared" si="17"/>
        <v>CAXTON (June)</v>
      </c>
      <c r="AQ9" s="19">
        <v>1182</v>
      </c>
      <c r="AR9" s="19">
        <v>12076</v>
      </c>
      <c r="AS9" s="19"/>
      <c r="AT9" s="19"/>
      <c r="AU9" s="19"/>
      <c r="AW9" s="21">
        <f t="shared" si="30"/>
        <v>6</v>
      </c>
      <c r="AX9" s="18" t="str">
        <f t="shared" si="18"/>
        <v>CAXTON (June)</v>
      </c>
      <c r="AY9" s="19">
        <f>'[4]Consumer ServicesAnalysis'!CF9</f>
        <v>2.0523636750959279E-2</v>
      </c>
      <c r="AZ9" s="19">
        <f>'[4]Consumer ServicesAnalysis'!CG9</f>
        <v>2.4139426798785994E-2</v>
      </c>
      <c r="BA9" s="19">
        <f>'[4]Consumer ServicesAnalysis'!CH9</f>
        <v>1.0813353960236815E-2</v>
      </c>
      <c r="BB9" s="19"/>
      <c r="BC9" s="19"/>
      <c r="BE9" s="21">
        <f t="shared" si="31"/>
        <v>6</v>
      </c>
      <c r="BF9" s="18" t="str">
        <f t="shared" si="19"/>
        <v>CAXTON (June)</v>
      </c>
      <c r="BG9" s="19">
        <f>'[4]Consumer ServicesAnalysis'!CS9</f>
        <v>6.7750755174449595E-3</v>
      </c>
      <c r="BH9" s="19">
        <f>'[4]Consumer ServicesAnalysis'!CT9</f>
        <v>0.15448974631238246</v>
      </c>
      <c r="BI9" s="19"/>
      <c r="BJ9" s="19"/>
      <c r="BK9" s="19"/>
      <c r="BM9" s="21">
        <f t="shared" si="32"/>
        <v>6</v>
      </c>
      <c r="BN9" s="18" t="str">
        <f t="shared" si="20"/>
        <v>CAXTON (June)</v>
      </c>
      <c r="BO9" s="19">
        <f>'[4]Consumer ServicesAnalysis'!DF9</f>
        <v>7.8</v>
      </c>
      <c r="BP9" s="19">
        <f>'[4]Consumer ServicesAnalysis'!DG9</f>
        <v>9.42</v>
      </c>
      <c r="BQ9" s="19">
        <f>'[4]Consumer ServicesAnalysis'!DH9</f>
        <v>115.10000000000001</v>
      </c>
      <c r="BR9" s="19">
        <f>'[4]Consumer ServicesAnalysis'!DI9</f>
        <v>132.69999999999999</v>
      </c>
      <c r="BS9" s="19">
        <f>'[4]Consumer ServicesAnalysis'!DJ9</f>
        <v>187.5</v>
      </c>
      <c r="BU9" s="21">
        <f t="shared" si="33"/>
        <v>6</v>
      </c>
      <c r="BV9" s="18" t="str">
        <f t="shared" si="21"/>
        <v>CAXTON (June)</v>
      </c>
      <c r="BW9" s="19">
        <f>'[4]Consumer ServicesAnalysis'!DS9</f>
        <v>4.07</v>
      </c>
      <c r="BX9" s="19">
        <f>'[4]Consumer ServicesAnalysis'!DT9</f>
        <v>5.55</v>
      </c>
      <c r="BY9" s="19">
        <f>'[4]Consumer ServicesAnalysis'!DU9</f>
        <v>6.19</v>
      </c>
      <c r="BZ9" s="19">
        <f>'[4]Consumer ServicesAnalysis'!DV9</f>
        <v>6.26</v>
      </c>
      <c r="CA9" s="19">
        <f>'[4]Consumer ServicesAnalysis'!DW9</f>
        <v>6.75</v>
      </c>
      <c r="CC9" s="21">
        <f t="shared" si="34"/>
        <v>6</v>
      </c>
      <c r="CD9" s="18" t="str">
        <f t="shared" si="22"/>
        <v>CAXTON (June)</v>
      </c>
      <c r="CE9" s="19"/>
      <c r="CF9" s="19"/>
      <c r="CG9" s="19"/>
      <c r="CH9" s="19"/>
      <c r="CI9" s="19"/>
      <c r="CK9" s="31">
        <f t="shared" si="23"/>
        <v>6</v>
      </c>
      <c r="CL9" s="22" t="str">
        <f t="shared" si="23"/>
        <v>CAXTON (June)</v>
      </c>
      <c r="CM9" s="106"/>
      <c r="CN9" s="106"/>
      <c r="CO9" s="106"/>
      <c r="CP9" s="106"/>
      <c r="CQ9" s="106"/>
    </row>
    <row r="10" spans="1:95" ht="18" customHeight="1" x14ac:dyDescent="0.25">
      <c r="A10" s="21">
        <f t="shared" si="24"/>
        <v>7</v>
      </c>
      <c r="B10" s="18" t="str">
        <f>'[4]City Lodge Hotels LTD'!N4</f>
        <v>CITYLDG (June)</v>
      </c>
      <c r="C10" s="19">
        <v>10949</v>
      </c>
      <c r="D10" s="19">
        <v>7241</v>
      </c>
      <c r="E10" s="19">
        <v>3418</v>
      </c>
      <c r="F10" s="19">
        <v>3418</v>
      </c>
      <c r="G10" s="19">
        <v>3418</v>
      </c>
      <c r="I10" s="21">
        <f t="shared" si="25"/>
        <v>7</v>
      </c>
      <c r="J10" s="21" t="str">
        <f t="shared" si="12"/>
        <v>CITYLDG (June)</v>
      </c>
      <c r="K10" s="19">
        <v>1461701</v>
      </c>
      <c r="L10" s="19">
        <v>1425466</v>
      </c>
      <c r="M10" s="19">
        <v>934311</v>
      </c>
      <c r="N10" s="19">
        <v>1269328</v>
      </c>
      <c r="O10" s="19">
        <v>1139542</v>
      </c>
      <c r="Q10" s="21">
        <f t="shared" si="26"/>
        <v>7</v>
      </c>
      <c r="R10" s="18" t="str">
        <f t="shared" si="13"/>
        <v>CITYLDG (June)</v>
      </c>
      <c r="S10" s="19">
        <f t="shared" si="14"/>
        <v>1450752</v>
      </c>
      <c r="T10" s="19">
        <f t="shared" si="14"/>
        <v>1418225</v>
      </c>
      <c r="U10" s="19">
        <f t="shared" si="14"/>
        <v>930893</v>
      </c>
      <c r="V10" s="19">
        <f t="shared" si="14"/>
        <v>1265910</v>
      </c>
      <c r="W10" s="19">
        <f t="shared" si="14"/>
        <v>1136124</v>
      </c>
      <c r="Y10" s="21">
        <f t="shared" si="27"/>
        <v>7</v>
      </c>
      <c r="Z10" s="18" t="str">
        <f t="shared" si="15"/>
        <v>CITYLDG (June)</v>
      </c>
      <c r="AA10" s="19">
        <v>261192.18175317059</v>
      </c>
      <c r="AB10" s="19">
        <v>335685.88114586496</v>
      </c>
      <c r="AC10" s="19">
        <v>359825.81711906136</v>
      </c>
      <c r="AD10" s="19">
        <v>379856.45290527889</v>
      </c>
      <c r="AE10" s="19">
        <v>370317.70781077933</v>
      </c>
      <c r="AG10" s="21">
        <f t="shared" si="28"/>
        <v>7</v>
      </c>
      <c r="AH10" s="18" t="str">
        <f t="shared" si="16"/>
        <v>CITYLDG (June)</v>
      </c>
      <c r="AI10" s="19">
        <f>'[4]Consumer ServicesAnalysis'!BF10</f>
        <v>0.03</v>
      </c>
      <c r="AJ10" s="19">
        <f>'[4]Consumer ServicesAnalysis'!BG10</f>
        <v>-0.01</v>
      </c>
      <c r="AK10" s="19">
        <f>'[4]Consumer ServicesAnalysis'!BH10</f>
        <v>0.02</v>
      </c>
      <c r="AL10" s="19">
        <f>'[4]Consumer ServicesAnalysis'!BI10</f>
        <v>0.15</v>
      </c>
      <c r="AM10" s="19">
        <f>'[4]Consumer ServicesAnalysis'!BJ10</f>
        <v>0.23</v>
      </c>
      <c r="AO10" s="21">
        <f t="shared" si="29"/>
        <v>7</v>
      </c>
      <c r="AP10" s="18" t="str">
        <f t="shared" si="17"/>
        <v>CITYLDG (June)</v>
      </c>
      <c r="AQ10" s="19"/>
      <c r="AR10" s="19"/>
      <c r="AS10" s="19"/>
      <c r="AT10" s="19"/>
      <c r="AU10" s="19"/>
      <c r="AW10" s="21">
        <f t="shared" si="30"/>
        <v>7</v>
      </c>
      <c r="AX10" s="18" t="str">
        <f t="shared" si="18"/>
        <v>CITYLDG (June)</v>
      </c>
      <c r="AY10" s="19">
        <f>'[4]Consumer ServicesAnalysis'!CF10</f>
        <v>3.618633267762337E-3</v>
      </c>
      <c r="AZ10" s="19">
        <f>'[4]Consumer ServicesAnalysis'!CG10</f>
        <v>2.6961012462161124E-3</v>
      </c>
      <c r="BA10" s="19">
        <f>'[4]Consumer ServicesAnalysis'!CH10</f>
        <v>1.4539360063976587E-3</v>
      </c>
      <c r="BB10" s="19">
        <f>'[4]Consumer ServicesAnalysis'!CI10</f>
        <v>1.5521596953443836E-3</v>
      </c>
      <c r="BC10" s="19">
        <f>'[4]Consumer ServicesAnalysis'!CJ10</f>
        <v>1.7101175618266537E-3</v>
      </c>
      <c r="BE10" s="21">
        <f t="shared" si="31"/>
        <v>7</v>
      </c>
      <c r="BF10" s="18" t="str">
        <f t="shared" si="19"/>
        <v>CITYLDG (June)</v>
      </c>
      <c r="BG10" s="19"/>
      <c r="BH10" s="19"/>
      <c r="BI10" s="19"/>
      <c r="BJ10" s="19"/>
      <c r="BK10" s="19"/>
      <c r="BM10" s="21">
        <f t="shared" si="32"/>
        <v>7</v>
      </c>
      <c r="BN10" s="18" t="str">
        <f t="shared" si="20"/>
        <v>CITYLDG (June)</v>
      </c>
      <c r="BO10" s="19">
        <f>'[4]Consumer ServicesAnalysis'!DF10</f>
        <v>104.96000000000001</v>
      </c>
      <c r="BP10" s="19">
        <f>'[4]Consumer ServicesAnalysis'!DG10</f>
        <v>152.02000000000001</v>
      </c>
      <c r="BQ10" s="19">
        <f>'[4]Consumer ServicesAnalysis'!DH10</f>
        <v>150.07</v>
      </c>
      <c r="BR10" s="19">
        <f>'[4]Consumer ServicesAnalysis'!DI10</f>
        <v>149.97999999999999</v>
      </c>
      <c r="BS10" s="19">
        <f>'[4]Consumer ServicesAnalysis'!DJ10</f>
        <v>141.82999999999998</v>
      </c>
      <c r="BU10" s="21">
        <f t="shared" si="33"/>
        <v>7</v>
      </c>
      <c r="BV10" s="18" t="str">
        <f t="shared" si="21"/>
        <v>CITYLDG (June)</v>
      </c>
      <c r="BW10" s="19">
        <f>'[4]Consumer ServicesAnalysis'!DS10</f>
        <v>12.27</v>
      </c>
      <c r="BX10" s="19">
        <f>'[4]Consumer ServicesAnalysis'!DT10</f>
        <v>17.77</v>
      </c>
      <c r="BY10" s="19">
        <f>'[4]Consumer ServicesAnalysis'!DU10</f>
        <v>21.58</v>
      </c>
      <c r="BZ10" s="19">
        <f>'[4]Consumer ServicesAnalysis'!DV10</f>
        <v>24.32</v>
      </c>
      <c r="CA10" s="19">
        <f>'[4]Consumer ServicesAnalysis'!DW10</f>
        <v>26.1</v>
      </c>
      <c r="CC10" s="21">
        <f t="shared" si="34"/>
        <v>7</v>
      </c>
      <c r="CD10" s="18" t="str">
        <f t="shared" si="22"/>
        <v>CITYLDG (June)</v>
      </c>
      <c r="CE10" s="19">
        <f>'[4]Consumer ServicesAnalysis'!EF10</f>
        <v>0.31140825744968942</v>
      </c>
      <c r="CF10" s="19">
        <f>'[4]Consumer ServicesAnalysis'!EG10</f>
        <v>0.38223976359192913</v>
      </c>
      <c r="CG10" s="19">
        <f>'[4]Consumer ServicesAnalysis'!EH10</f>
        <v>0.39405752395735361</v>
      </c>
      <c r="CH10" s="19">
        <f>'[4]Consumer ServicesAnalysis'!EI10</f>
        <v>0.41575902965717743</v>
      </c>
      <c r="CI10" s="19">
        <f>'[4]Consumer ServicesAnalysis'!EJ10</f>
        <v>0.46006943378619797</v>
      </c>
      <c r="CK10" s="31">
        <f t="shared" si="23"/>
        <v>7</v>
      </c>
      <c r="CL10" s="22" t="str">
        <f t="shared" si="23"/>
        <v>CITYLDG (June)</v>
      </c>
      <c r="CM10" s="106">
        <v>0.66666666666666663</v>
      </c>
      <c r="CN10" s="106">
        <v>0.66666666666666663</v>
      </c>
      <c r="CO10" s="106">
        <v>0.66666666666666663</v>
      </c>
      <c r="CP10" s="106"/>
      <c r="CQ10" s="106"/>
    </row>
    <row r="11" spans="1:95" ht="36" customHeight="1" x14ac:dyDescent="0.25">
      <c r="A11" s="21">
        <f t="shared" si="24"/>
        <v>8</v>
      </c>
      <c r="B11" s="18" t="str">
        <f>'[4]Clicks Group LTD'!N4</f>
        <v>CLICKS (August)</v>
      </c>
      <c r="C11" s="19">
        <v>102806</v>
      </c>
      <c r="D11" s="19">
        <v>103510</v>
      </c>
      <c r="E11" s="19">
        <v>103510</v>
      </c>
      <c r="F11" s="19">
        <v>103510</v>
      </c>
      <c r="G11" s="19">
        <v>103510</v>
      </c>
      <c r="I11" s="21">
        <f t="shared" si="25"/>
        <v>8</v>
      </c>
      <c r="J11" s="21" t="str">
        <f t="shared" si="12"/>
        <v>CLICKS (August)</v>
      </c>
      <c r="K11" s="19">
        <v>4912810</v>
      </c>
      <c r="L11" s="19">
        <v>4427868</v>
      </c>
      <c r="M11" s="19">
        <v>3300350</v>
      </c>
      <c r="N11" s="19">
        <v>2452241</v>
      </c>
      <c r="O11" s="19">
        <v>2012807</v>
      </c>
      <c r="Q11" s="21">
        <f t="shared" si="26"/>
        <v>8</v>
      </c>
      <c r="R11" s="18" t="str">
        <f t="shared" si="13"/>
        <v>CLICKS (August)</v>
      </c>
      <c r="S11" s="19">
        <f t="shared" si="14"/>
        <v>4810004</v>
      </c>
      <c r="T11" s="19">
        <f t="shared" si="14"/>
        <v>4324358</v>
      </c>
      <c r="U11" s="19">
        <f t="shared" si="14"/>
        <v>3196840</v>
      </c>
      <c r="V11" s="19">
        <f t="shared" si="14"/>
        <v>2348731</v>
      </c>
      <c r="W11" s="19">
        <f t="shared" si="14"/>
        <v>1909297</v>
      </c>
      <c r="Y11" s="21">
        <f t="shared" si="27"/>
        <v>8</v>
      </c>
      <c r="Z11" s="18" t="str">
        <f t="shared" si="15"/>
        <v>CLICKS (August)</v>
      </c>
      <c r="AA11" s="19">
        <v>1672322.1092657805</v>
      </c>
      <c r="AB11" s="19">
        <v>1471887.3509731051</v>
      </c>
      <c r="AC11" s="19">
        <v>1302439.8650139326</v>
      </c>
      <c r="AD11" s="19">
        <v>1130412.8543512663</v>
      </c>
      <c r="AE11" s="19">
        <v>995729.28958371573</v>
      </c>
      <c r="AG11" s="21">
        <f t="shared" si="28"/>
        <v>8</v>
      </c>
      <c r="AH11" s="18" t="str">
        <f t="shared" si="16"/>
        <v>CLICKS (August)</v>
      </c>
      <c r="AI11" s="19">
        <f>'[4]Consumer ServicesAnalysis'!BF11</f>
        <v>7.0000000000000007E-2</v>
      </c>
      <c r="AJ11" s="19">
        <f>'[4]Consumer ServicesAnalysis'!BG11</f>
        <v>0.09</v>
      </c>
      <c r="AK11" s="19">
        <f>'[4]Consumer ServicesAnalysis'!BH11</f>
        <v>0.11</v>
      </c>
      <c r="AL11" s="19">
        <f>'[4]Consumer ServicesAnalysis'!BI11</f>
        <v>0.1</v>
      </c>
      <c r="AM11" s="19">
        <f>'[4]Consumer ServicesAnalysis'!BJ11</f>
        <v>0.15</v>
      </c>
      <c r="AO11" s="21">
        <f t="shared" si="29"/>
        <v>8</v>
      </c>
      <c r="AP11" s="18" t="str">
        <f t="shared" si="17"/>
        <v>CLICKS (August)</v>
      </c>
      <c r="AQ11" s="19"/>
      <c r="AR11" s="19"/>
      <c r="AS11" s="19"/>
      <c r="AT11" s="19"/>
      <c r="AU11" s="19"/>
      <c r="AW11" s="21">
        <f t="shared" si="30"/>
        <v>8</v>
      </c>
      <c r="AX11" s="18" t="str">
        <f t="shared" si="18"/>
        <v>CLICKS (August)</v>
      </c>
      <c r="AY11" s="19">
        <f>'[4]Consumer ServicesAnalysis'!CF11</f>
        <v>7.8750332735207894E-3</v>
      </c>
      <c r="AZ11" s="19">
        <f>'[4]Consumer ServicesAnalysis'!CG11</f>
        <v>8.9509953972115551E-3</v>
      </c>
      <c r="BA11" s="19">
        <f>'[4]Consumer ServicesAnalysis'!CH11</f>
        <v>1.0647955507161473E-2</v>
      </c>
      <c r="BB11" s="19">
        <f>'[4]Consumer ServicesAnalysis'!CI11</f>
        <v>1.2356605597109001E-2</v>
      </c>
      <c r="BC11" s="19">
        <f>'[4]Consumer ServicesAnalysis'!CJ11</f>
        <v>1.3699159521954786E-2</v>
      </c>
      <c r="BE11" s="21">
        <f t="shared" si="31"/>
        <v>8</v>
      </c>
      <c r="BF11" s="18" t="str">
        <f t="shared" si="19"/>
        <v>CLICKS (August)</v>
      </c>
      <c r="BG11" s="19"/>
      <c r="BH11" s="19"/>
      <c r="BI11" s="19"/>
      <c r="BJ11" s="19"/>
      <c r="BK11" s="19"/>
      <c r="BM11" s="21">
        <f t="shared" si="32"/>
        <v>8</v>
      </c>
      <c r="BN11" s="18" t="str">
        <f t="shared" si="20"/>
        <v>CLICKS (August)</v>
      </c>
      <c r="BO11" s="19">
        <f>'[4]Consumer ServicesAnalysis'!DF11</f>
        <v>199.20000000000002</v>
      </c>
      <c r="BP11" s="19">
        <f>'[4]Consumer ServicesAnalysis'!DG11</f>
        <v>193.84</v>
      </c>
      <c r="BQ11" s="19">
        <f>'[4]Consumer ServicesAnalysis'!DH11</f>
        <v>146.38999999999999</v>
      </c>
      <c r="BR11" s="19">
        <f>'[4]Consumer ServicesAnalysis'!DI11</f>
        <v>125.96000000000001</v>
      </c>
      <c r="BS11" s="19">
        <f>'[4]Consumer ServicesAnalysis'!DJ11</f>
        <v>93.919999999999987</v>
      </c>
      <c r="BU11" s="21">
        <f t="shared" si="33"/>
        <v>8</v>
      </c>
      <c r="BV11" s="18" t="str">
        <f t="shared" si="21"/>
        <v>CLICKS (August)</v>
      </c>
      <c r="BW11" s="19">
        <f>'[4]Consumer ServicesAnalysis'!DS11</f>
        <v>18.64</v>
      </c>
      <c r="BX11" s="19">
        <f>'[4]Consumer ServicesAnalysis'!DT11</f>
        <v>18.579999999999998</v>
      </c>
      <c r="BY11" s="19">
        <f>'[4]Consumer ServicesAnalysis'!DU11</f>
        <v>19.75</v>
      </c>
      <c r="BZ11" s="19">
        <f>'[4]Consumer ServicesAnalysis'!DV11</f>
        <v>19.97</v>
      </c>
      <c r="CA11" s="19">
        <f>'[4]Consumer ServicesAnalysis'!DW11</f>
        <v>19.649999999999999</v>
      </c>
      <c r="CC11" s="21">
        <f t="shared" si="34"/>
        <v>8</v>
      </c>
      <c r="CD11" s="18" t="str">
        <f t="shared" si="22"/>
        <v>CLICKS (August)</v>
      </c>
      <c r="CE11" s="19">
        <f>'[4]Consumer ServicesAnalysis'!EF11</f>
        <v>8.679594728380155E-2</v>
      </c>
      <c r="CF11" s="19">
        <f>'[4]Consumer ServicesAnalysis'!EG11</f>
        <v>8.1380348518082679E-2</v>
      </c>
      <c r="CG11" s="19">
        <f>'[4]Consumer ServicesAnalysis'!EH11</f>
        <v>7.8547020282403346E-2</v>
      </c>
      <c r="CH11" s="19">
        <f>'[4]Consumer ServicesAnalysis'!EI11</f>
        <v>7.5685787016682354E-2</v>
      </c>
      <c r="CI11" s="19">
        <f>'[4]Consumer ServicesAnalysis'!EJ11</f>
        <v>7.4066161572865219E-2</v>
      </c>
      <c r="CK11" s="31">
        <f t="shared" si="23"/>
        <v>8</v>
      </c>
      <c r="CL11" s="22" t="str">
        <f t="shared" si="23"/>
        <v>CLICKS (August)</v>
      </c>
      <c r="CM11" s="106">
        <v>1</v>
      </c>
      <c r="CN11" s="106">
        <v>1</v>
      </c>
      <c r="CO11" s="106">
        <v>1</v>
      </c>
      <c r="CP11" s="106">
        <v>1</v>
      </c>
      <c r="CQ11" s="106">
        <v>1</v>
      </c>
    </row>
    <row r="12" spans="1:95" ht="18" x14ac:dyDescent="0.25">
      <c r="A12" s="21">
        <f t="shared" si="24"/>
        <v>9</v>
      </c>
      <c r="B12" s="18" t="str">
        <f>'[4]Combined motor Holdings'!N4</f>
        <v>CMH (February)</v>
      </c>
      <c r="C12" s="19">
        <v>8077.9999999999991</v>
      </c>
      <c r="D12" s="19">
        <v>8077.9999999999991</v>
      </c>
      <c r="E12" s="19">
        <v>10078</v>
      </c>
      <c r="F12" s="19">
        <v>27078</v>
      </c>
      <c r="G12" s="19">
        <v>44972</v>
      </c>
      <c r="I12" s="21">
        <f t="shared" si="25"/>
        <v>9</v>
      </c>
      <c r="J12" s="21" t="str">
        <f t="shared" si="12"/>
        <v>CMH (February)</v>
      </c>
      <c r="K12" s="19">
        <v>787003</v>
      </c>
      <c r="L12" s="19">
        <v>699632</v>
      </c>
      <c r="M12" s="19">
        <v>573557</v>
      </c>
      <c r="N12" s="19">
        <v>480813</v>
      </c>
      <c r="O12" s="19">
        <v>640623</v>
      </c>
      <c r="Q12" s="21">
        <f t="shared" si="26"/>
        <v>9</v>
      </c>
      <c r="R12" s="18" t="str">
        <f t="shared" si="13"/>
        <v>CMH (February)</v>
      </c>
      <c r="S12" s="19">
        <f t="shared" si="14"/>
        <v>778925</v>
      </c>
      <c r="T12" s="19">
        <f t="shared" si="14"/>
        <v>691554</v>
      </c>
      <c r="U12" s="19">
        <f t="shared" si="14"/>
        <v>563479</v>
      </c>
      <c r="V12" s="19">
        <f t="shared" si="14"/>
        <v>453735</v>
      </c>
      <c r="W12" s="19">
        <f t="shared" si="14"/>
        <v>595651</v>
      </c>
      <c r="Y12" s="21">
        <f t="shared" si="27"/>
        <v>9</v>
      </c>
      <c r="Z12" s="18" t="str">
        <f t="shared" si="15"/>
        <v>CMH (February)</v>
      </c>
      <c r="AA12" s="19">
        <v>301077.24064440234</v>
      </c>
      <c r="AB12" s="19">
        <v>320988.6994576265</v>
      </c>
      <c r="AC12" s="19">
        <v>272690.96318938036</v>
      </c>
      <c r="AD12" s="19">
        <v>252520.09625527915</v>
      </c>
      <c r="AE12" s="19">
        <v>220367.75283641383</v>
      </c>
      <c r="AG12" s="21">
        <f t="shared" si="28"/>
        <v>9</v>
      </c>
      <c r="AH12" s="18" t="str">
        <f t="shared" si="16"/>
        <v>CMH (February)</v>
      </c>
      <c r="AI12" s="19">
        <f>'[4]Consumer ServicesAnalysis'!BF12</f>
        <v>0.06</v>
      </c>
      <c r="AJ12" s="19">
        <f>'[4]Consumer ServicesAnalysis'!BG12</f>
        <v>0.03</v>
      </c>
      <c r="AK12" s="19">
        <f>'[4]Consumer ServicesAnalysis'!BH12</f>
        <v>-7.0000000000000007E-2</v>
      </c>
      <c r="AL12" s="19">
        <f>'[4]Consumer ServicesAnalysis'!BI12</f>
        <v>0.03</v>
      </c>
      <c r="AM12" s="19"/>
      <c r="AO12" s="21">
        <f t="shared" si="29"/>
        <v>9</v>
      </c>
      <c r="AP12" s="18" t="str">
        <f t="shared" si="17"/>
        <v>CMH (February)</v>
      </c>
      <c r="AQ12" s="19"/>
      <c r="AR12" s="19">
        <v>2000</v>
      </c>
      <c r="AS12" s="19">
        <v>17000</v>
      </c>
      <c r="AT12" s="19">
        <v>22000</v>
      </c>
      <c r="AU12" s="19">
        <v>30000</v>
      </c>
      <c r="AW12" s="21">
        <f t="shared" si="30"/>
        <v>9</v>
      </c>
      <c r="AX12" s="18" t="str">
        <f t="shared" si="18"/>
        <v>CMH (February)</v>
      </c>
      <c r="AY12" s="19">
        <f>'[4]Consumer ServicesAnalysis'!CF12</f>
        <v>2.5968590157589284E-3</v>
      </c>
      <c r="AZ12" s="19">
        <f>'[4]Consumer ServicesAnalysis'!CG12</f>
        <v>2.913458243918273E-3</v>
      </c>
      <c r="BA12" s="19">
        <f>'[4]Consumer ServicesAnalysis'!CH12</f>
        <v>3.6163263607154571E-3</v>
      </c>
      <c r="BB12" s="19">
        <f>'[4]Consumer ServicesAnalysis'!CI12</f>
        <v>9.7281485800632238E-3</v>
      </c>
      <c r="BC12" s="19">
        <f>'[4]Consumer ServicesAnalysis'!CJ12</f>
        <v>1.6697638412142658E-2</v>
      </c>
      <c r="BE12" s="21">
        <f t="shared" si="31"/>
        <v>9</v>
      </c>
      <c r="BF12" s="18" t="str">
        <f t="shared" si="19"/>
        <v>CMH (February)</v>
      </c>
      <c r="BG12" s="19"/>
      <c r="BH12" s="19">
        <f>'[4]Consumer ServicesAnalysis'!CT12</f>
        <v>0.19845207382417146</v>
      </c>
      <c r="BI12" s="19">
        <f>'[4]Consumer ServicesAnalysis'!CU12</f>
        <v>0.62781593913878431</v>
      </c>
      <c r="BJ12" s="19">
        <f>'[4]Consumer ServicesAnalysis'!CV12</f>
        <v>0.48919327581606331</v>
      </c>
      <c r="BK12" s="19">
        <f>'[4]Consumer ServicesAnalysis'!CW12</f>
        <v>0.40014938910526598</v>
      </c>
      <c r="BM12" s="21">
        <f t="shared" si="32"/>
        <v>9</v>
      </c>
      <c r="BN12" s="18" t="str">
        <f t="shared" si="20"/>
        <v>CMH (February)</v>
      </c>
      <c r="BO12" s="19">
        <f>'[4]Consumer ServicesAnalysis'!DF12</f>
        <v>20.2</v>
      </c>
      <c r="BP12" s="19">
        <f>'[4]Consumer ServicesAnalysis'!DG12</f>
        <v>26.32</v>
      </c>
      <c r="BQ12" s="19">
        <f>'[4]Consumer ServicesAnalysis'!DH12</f>
        <v>20.22</v>
      </c>
      <c r="BR12" s="19">
        <f>'[4]Consumer ServicesAnalysis'!DI12</f>
        <v>13.799999999999999</v>
      </c>
      <c r="BS12" s="19">
        <f>'[4]Consumer ServicesAnalysis'!DJ12</f>
        <v>15.280000000000001</v>
      </c>
      <c r="BU12" s="21">
        <f t="shared" si="33"/>
        <v>9</v>
      </c>
      <c r="BV12" s="18" t="str">
        <f t="shared" si="21"/>
        <v>CMH (February)</v>
      </c>
      <c r="BW12" s="19">
        <f>'[4]Consumer ServicesAnalysis'!DS12</f>
        <v>13.25</v>
      </c>
      <c r="BX12" s="19">
        <f>'[4]Consumer ServicesAnalysis'!DT12</f>
        <v>15.86</v>
      </c>
      <c r="BY12" s="19">
        <f>'[4]Consumer ServicesAnalysis'!DU12</f>
        <v>13.67</v>
      </c>
      <c r="BZ12" s="19">
        <f>'[4]Consumer ServicesAnalysis'!DV12</f>
        <v>13.53</v>
      </c>
      <c r="CA12" s="19">
        <f>'[4]Consumer ServicesAnalysis'!DW12</f>
        <v>12.32</v>
      </c>
      <c r="CC12" s="21">
        <f t="shared" si="34"/>
        <v>9</v>
      </c>
      <c r="CD12" s="18" t="str">
        <f t="shared" si="22"/>
        <v>CMH (February)</v>
      </c>
      <c r="CE12" s="19">
        <f>'[4]Consumer ServicesAnalysis'!EF12</f>
        <v>5.0083654892706317E-2</v>
      </c>
      <c r="CF12" s="19">
        <f>'[4]Consumer ServicesAnalysis'!EG12</f>
        <v>5.4812555024328934E-2</v>
      </c>
      <c r="CG12" s="19">
        <f>'[4]Consumer ServicesAnalysis'!EH12</f>
        <v>5.0267093076704905E-2</v>
      </c>
      <c r="CH12" s="19">
        <f>'[4]Consumer ServicesAnalysis'!EI12</f>
        <v>4.5974858983231781E-2</v>
      </c>
      <c r="CI12" s="19">
        <f>'[4]Consumer ServicesAnalysis'!EJ12</f>
        <v>4.3217080079815715E-2</v>
      </c>
      <c r="CK12" s="31">
        <f t="shared" si="23"/>
        <v>9</v>
      </c>
      <c r="CL12" s="22" t="str">
        <f t="shared" si="23"/>
        <v>CMH (February)</v>
      </c>
      <c r="CM12" s="106">
        <v>0.55555555555555558</v>
      </c>
      <c r="CN12" s="106">
        <v>0.55555555555555558</v>
      </c>
      <c r="CO12" s="106">
        <v>0.55555555555555558</v>
      </c>
      <c r="CP12" s="106">
        <v>0.83333333333333337</v>
      </c>
      <c r="CQ12" s="106">
        <v>0.83333333333333337</v>
      </c>
    </row>
    <row r="13" spans="1:95" ht="27" customHeight="1" x14ac:dyDescent="0.25">
      <c r="A13" s="21">
        <f>A12+1</f>
        <v>10</v>
      </c>
      <c r="B13" s="18" t="str">
        <f>[4]Curro!N4</f>
        <v>CURRO (December)</v>
      </c>
      <c r="C13" s="19">
        <v>565000</v>
      </c>
      <c r="D13" s="19">
        <v>520000</v>
      </c>
      <c r="E13" s="19">
        <v>397137</v>
      </c>
      <c r="F13" s="19">
        <v>428112</v>
      </c>
      <c r="G13" s="19">
        <v>332495</v>
      </c>
      <c r="I13" s="21">
        <f>I12+1</f>
        <v>10</v>
      </c>
      <c r="J13" s="21" t="str">
        <f t="shared" si="12"/>
        <v>CURRO (December)</v>
      </c>
      <c r="K13" s="19">
        <v>5416000</v>
      </c>
      <c r="L13" s="19">
        <v>5272000</v>
      </c>
      <c r="M13" s="19">
        <v>4996389</v>
      </c>
      <c r="N13" s="19">
        <v>4963933</v>
      </c>
      <c r="O13" s="19">
        <v>3080831</v>
      </c>
      <c r="Q13" s="21">
        <f>Q12+1</f>
        <v>10</v>
      </c>
      <c r="R13" s="18" t="str">
        <f t="shared" si="13"/>
        <v>CURRO (December)</v>
      </c>
      <c r="S13" s="19">
        <f t="shared" si="14"/>
        <v>4851000</v>
      </c>
      <c r="T13" s="19">
        <f t="shared" si="14"/>
        <v>4752000</v>
      </c>
      <c r="U13" s="19">
        <f t="shared" si="14"/>
        <v>4599252</v>
      </c>
      <c r="V13" s="19">
        <f t="shared" si="14"/>
        <v>4535821</v>
      </c>
      <c r="W13" s="19">
        <f t="shared" si="14"/>
        <v>2748336</v>
      </c>
      <c r="Y13" s="21">
        <f>Y12+1</f>
        <v>10</v>
      </c>
      <c r="Z13" s="18" t="str">
        <f t="shared" si="15"/>
        <v>CURRO (December)</v>
      </c>
      <c r="AA13" s="19">
        <v>428707.44680851063</v>
      </c>
      <c r="AB13" s="19">
        <v>343015.01501501503</v>
      </c>
      <c r="AC13" s="19">
        <v>258072.19474572534</v>
      </c>
      <c r="AD13" s="19">
        <v>220188.7214362073</v>
      </c>
      <c r="AE13" s="19">
        <v>163632.53029238549</v>
      </c>
      <c r="AG13" s="21">
        <f>AG12+1</f>
        <v>10</v>
      </c>
      <c r="AH13" s="18" t="str">
        <f t="shared" si="16"/>
        <v>CURRO (December)</v>
      </c>
      <c r="AI13" s="19">
        <f>'[4]Consumer ServicesAnalysis'!BF13</f>
        <v>0.18</v>
      </c>
      <c r="AJ13" s="19">
        <f>'[4]Consumer ServicesAnalysis'!BG13</f>
        <v>0.19</v>
      </c>
      <c r="AK13" s="19">
        <f>'[4]Consumer ServicesAnalysis'!BH13</f>
        <v>0.19</v>
      </c>
      <c r="AL13" s="19">
        <f>'[4]Consumer ServicesAnalysis'!BI13</f>
        <v>0.27</v>
      </c>
      <c r="AM13" s="19">
        <f>'[4]Consumer ServicesAnalysis'!BJ13</f>
        <v>0.38</v>
      </c>
      <c r="AO13" s="21">
        <f>AO12+1</f>
        <v>10</v>
      </c>
      <c r="AP13" s="18" t="str">
        <f t="shared" si="17"/>
        <v>CURRO (December)</v>
      </c>
      <c r="AQ13" s="19"/>
      <c r="AR13" s="19"/>
      <c r="AS13" s="19"/>
      <c r="AT13" s="19"/>
      <c r="AU13" s="19">
        <v>5388</v>
      </c>
      <c r="AW13" s="21">
        <f>AW12+1</f>
        <v>10</v>
      </c>
      <c r="AX13" s="18" t="str">
        <f t="shared" si="18"/>
        <v>CURRO (December)</v>
      </c>
      <c r="AY13" s="19">
        <f>'[4]Consumer ServicesAnalysis'!CF13</f>
        <v>5.3886504530281355E-2</v>
      </c>
      <c r="AZ13" s="19">
        <f>'[4]Consumer ServicesAnalysis'!CG13</f>
        <v>5.6737588652482268E-2</v>
      </c>
      <c r="BA13" s="19">
        <f>'[4]Consumer ServicesAnalysis'!CH13</f>
        <v>4.9121589654628608E-2</v>
      </c>
      <c r="BB13" s="19">
        <f>'[4]Consumer ServicesAnalysis'!CI13</f>
        <v>5.8471315030954374E-2</v>
      </c>
      <c r="BC13" s="19">
        <f>'[4]Consumer ServicesAnalysis'!CJ13</f>
        <v>6.4180368657581296E-2</v>
      </c>
      <c r="BE13" s="21">
        <f>BE12+1</f>
        <v>10</v>
      </c>
      <c r="BF13" s="18" t="str">
        <f t="shared" si="19"/>
        <v>CURRO (December)</v>
      </c>
      <c r="BG13" s="19"/>
      <c r="BH13" s="19"/>
      <c r="BI13" s="19"/>
      <c r="BJ13" s="19"/>
      <c r="BK13" s="19">
        <f>'[4]Consumer ServicesAnalysis'!CW13</f>
        <v>1.5946348292160305E-2</v>
      </c>
      <c r="BM13" s="21">
        <f>BM12+1</f>
        <v>10</v>
      </c>
      <c r="BN13" s="18" t="str">
        <f t="shared" si="20"/>
        <v>CURRO (December)</v>
      </c>
      <c r="BO13" s="19">
        <f>'[4]Consumer ServicesAnalysis'!DF13</f>
        <v>17.130000000000003</v>
      </c>
      <c r="BP13" s="19">
        <f>'[4]Consumer ServicesAnalysis'!DG13</f>
        <v>24.08</v>
      </c>
      <c r="BQ13" s="19">
        <f>'[4]Consumer ServicesAnalysis'!DH13</f>
        <v>39.76</v>
      </c>
      <c r="BR13" s="19">
        <f>'[4]Consumer ServicesAnalysis'!DI13</f>
        <v>49.07</v>
      </c>
      <c r="BS13" s="19">
        <f>'[4]Consumer ServicesAnalysis'!DJ13</f>
        <v>51.39</v>
      </c>
      <c r="BU13" s="21">
        <f>BU12+1</f>
        <v>10</v>
      </c>
      <c r="BV13" s="18" t="str">
        <f t="shared" si="21"/>
        <v>CURRO (December)</v>
      </c>
      <c r="BW13" s="19">
        <f>'[4]Consumer ServicesAnalysis'!DS13</f>
        <v>4.46</v>
      </c>
      <c r="BX13" s="19">
        <f>'[4]Consumer ServicesAnalysis'!DT13</f>
        <v>5.62</v>
      </c>
      <c r="BY13" s="19">
        <f>'[4]Consumer ServicesAnalysis'!DU13</f>
        <v>4.7</v>
      </c>
      <c r="BZ13" s="19">
        <f>'[4]Consumer ServicesAnalysis'!DV13</f>
        <v>4.21</v>
      </c>
      <c r="CA13" s="19">
        <f>'[4]Consumer ServicesAnalysis'!DW13</f>
        <v>4.3499999999999996</v>
      </c>
      <c r="CC13" s="21">
        <f>CC12+1</f>
        <v>10</v>
      </c>
      <c r="CD13" s="18" t="str">
        <f t="shared" si="22"/>
        <v>CURRO (December)</v>
      </c>
      <c r="CE13" s="19">
        <f>'[4]Consumer ServicesAnalysis'!EF13</f>
        <v>0.20991847826086957</v>
      </c>
      <c r="CF13" s="19">
        <f>'[4]Consumer ServicesAnalysis'!EG13</f>
        <v>0.25080128205128205</v>
      </c>
      <c r="CG13" s="19">
        <f>'[4]Consumer ServicesAnalysis'!EH13</f>
        <v>0.23095383354146212</v>
      </c>
      <c r="CH13" s="19">
        <f>'[4]Consumer ServicesAnalysis'!EI13</f>
        <v>0.22191022879749153</v>
      </c>
      <c r="CI13" s="19">
        <f>'[4]Consumer ServicesAnalysis'!EJ13</f>
        <v>0.21433594052057506</v>
      </c>
      <c r="CK13" s="31">
        <f t="shared" si="23"/>
        <v>10</v>
      </c>
      <c r="CL13" s="22" t="str">
        <f t="shared" si="23"/>
        <v>CURRO (December)</v>
      </c>
      <c r="CM13" s="106">
        <v>1</v>
      </c>
      <c r="CN13" s="106">
        <v>0.94444444444444442</v>
      </c>
      <c r="CO13" s="106">
        <v>0.94444444444444442</v>
      </c>
      <c r="CP13" s="106">
        <v>0.94444444444444442</v>
      </c>
      <c r="CQ13" s="106">
        <v>0.94444444444444442</v>
      </c>
    </row>
    <row r="14" spans="1:95" ht="18" customHeight="1" x14ac:dyDescent="0.25">
      <c r="A14" s="21">
        <f t="shared" si="24"/>
        <v>11</v>
      </c>
      <c r="B14" s="18" t="str">
        <f>'[4]Dis-chem'!N4</f>
        <v>Dis-Chem (February)</v>
      </c>
      <c r="C14" s="19">
        <v>203403</v>
      </c>
      <c r="D14" s="19">
        <v>128304</v>
      </c>
      <c r="E14" s="19">
        <v>28923</v>
      </c>
      <c r="F14" s="19"/>
      <c r="G14" s="19"/>
      <c r="I14" s="21">
        <f t="shared" si="25"/>
        <v>11</v>
      </c>
      <c r="J14" s="21" t="str">
        <f t="shared" si="12"/>
        <v>Dis-Chem (February)</v>
      </c>
      <c r="K14" s="19">
        <v>2105984</v>
      </c>
      <c r="L14" s="19">
        <v>1687204</v>
      </c>
      <c r="M14" s="19">
        <v>1130483</v>
      </c>
      <c r="N14" s="19"/>
      <c r="O14" s="19"/>
      <c r="Q14" s="21">
        <f t="shared" si="26"/>
        <v>11</v>
      </c>
      <c r="R14" s="18" t="str">
        <f t="shared" si="13"/>
        <v>Dis-Chem (February)</v>
      </c>
      <c r="S14" s="19">
        <f t="shared" si="14"/>
        <v>1902581</v>
      </c>
      <c r="T14" s="19">
        <f t="shared" si="14"/>
        <v>1558900</v>
      </c>
      <c r="U14" s="19">
        <f t="shared" si="14"/>
        <v>1101560</v>
      </c>
      <c r="V14" s="19"/>
      <c r="W14" s="19"/>
      <c r="Y14" s="21">
        <f t="shared" si="27"/>
        <v>11</v>
      </c>
      <c r="Z14" s="18" t="str">
        <f t="shared" si="15"/>
        <v>Dis-Chem (February)</v>
      </c>
      <c r="AA14" s="19">
        <v>882091.37765769998</v>
      </c>
      <c r="AB14" s="19">
        <v>814167.16589484503</v>
      </c>
      <c r="AC14" s="19">
        <v>818340.37100920966</v>
      </c>
      <c r="AD14" s="19"/>
      <c r="AE14" s="19"/>
      <c r="AG14" s="21">
        <f t="shared" si="28"/>
        <v>11</v>
      </c>
      <c r="AH14" s="18" t="str">
        <f t="shared" si="16"/>
        <v>Dis-Chem (February)</v>
      </c>
      <c r="AI14" s="19">
        <f>'[4]Consumer ServicesAnalysis'!BF14</f>
        <v>0.1</v>
      </c>
      <c r="AJ14" s="19">
        <f>'[4]Consumer ServicesAnalysis'!BG14</f>
        <v>0.13</v>
      </c>
      <c r="AK14" s="19"/>
      <c r="AL14" s="19"/>
      <c r="AM14" s="19"/>
      <c r="AO14" s="21">
        <f t="shared" si="29"/>
        <v>11</v>
      </c>
      <c r="AP14" s="18" t="str">
        <f t="shared" si="17"/>
        <v>Dis-Chem (February)</v>
      </c>
      <c r="AQ14" s="19"/>
      <c r="AR14" s="19"/>
      <c r="AS14" s="19"/>
      <c r="AT14" s="19"/>
      <c r="AU14" s="19"/>
      <c r="AW14" s="21">
        <f t="shared" si="30"/>
        <v>11</v>
      </c>
      <c r="AX14" s="18" t="str">
        <f t="shared" si="18"/>
        <v>Dis-Chem (February)</v>
      </c>
      <c r="AY14" s="19">
        <f>'[4]Consumer ServicesAnalysis'!CF14</f>
        <v>2.3019245231131202E-2</v>
      </c>
      <c r="AZ14" s="19">
        <f>'[4]Consumer ServicesAnalysis'!CG14</f>
        <v>1.7996442622382865E-2</v>
      </c>
      <c r="BA14" s="19">
        <f>'[4]Consumer ServicesAnalysis'!CH14</f>
        <v>4.9049792755595069E-3</v>
      </c>
      <c r="BB14" s="19"/>
      <c r="BC14" s="19"/>
      <c r="BE14" s="21">
        <f t="shared" si="31"/>
        <v>11</v>
      </c>
      <c r="BF14" s="18" t="str">
        <f t="shared" si="19"/>
        <v>Dis-Chem (February)</v>
      </c>
      <c r="BG14" s="19"/>
      <c r="BH14" s="19"/>
      <c r="BI14" s="19"/>
      <c r="BJ14" s="19"/>
      <c r="BK14" s="19"/>
      <c r="BM14" s="21">
        <f t="shared" si="32"/>
        <v>11</v>
      </c>
      <c r="BN14" s="18" t="str">
        <f t="shared" si="20"/>
        <v>Dis-Chem (February)</v>
      </c>
      <c r="BO14" s="19">
        <f>'[4]Consumer ServicesAnalysis'!DF14</f>
        <v>25.270000000000003</v>
      </c>
      <c r="BP14" s="19">
        <f>'[4]Consumer ServicesAnalysis'!DG14</f>
        <v>35.510000000000005</v>
      </c>
      <c r="BQ14" s="19">
        <f>'[4]Consumer ServicesAnalysis'!DH14</f>
        <v>24.39</v>
      </c>
      <c r="BR14" s="19"/>
      <c r="BS14" s="19"/>
      <c r="BU14" s="21">
        <f t="shared" si="33"/>
        <v>11</v>
      </c>
      <c r="BV14" s="18" t="str">
        <f t="shared" si="21"/>
        <v>Dis-Chem (February)</v>
      </c>
      <c r="BW14" s="19">
        <f>'[4]Consumer ServicesAnalysis'!DS14</f>
        <v>14.52</v>
      </c>
      <c r="BX14" s="19">
        <f>'[4]Consumer ServicesAnalysis'!DT14</f>
        <v>16.48</v>
      </c>
      <c r="BY14" s="19">
        <f>'[4]Consumer ServicesAnalysis'!DU14</f>
        <v>19.239999999999998</v>
      </c>
      <c r="BZ14" s="19"/>
      <c r="CA14" s="19"/>
      <c r="CC14" s="21">
        <f t="shared" si="34"/>
        <v>11</v>
      </c>
      <c r="CD14" s="18" t="str">
        <f t="shared" si="22"/>
        <v>Dis-Chem (February)</v>
      </c>
      <c r="CE14" s="19"/>
      <c r="CF14" s="19"/>
      <c r="CG14" s="19"/>
      <c r="CH14" s="19"/>
      <c r="CI14" s="19"/>
      <c r="CK14" s="31">
        <f t="shared" si="23"/>
        <v>11</v>
      </c>
      <c r="CL14" s="22" t="str">
        <f t="shared" si="23"/>
        <v>Dis-Chem (February)</v>
      </c>
      <c r="CM14" s="106"/>
      <c r="CN14" s="106"/>
      <c r="CO14" s="106"/>
      <c r="CP14" s="106"/>
      <c r="CQ14" s="106"/>
    </row>
    <row r="15" spans="1:95" ht="18" customHeight="1" x14ac:dyDescent="0.25">
      <c r="A15" s="21">
        <f t="shared" si="24"/>
        <v>12</v>
      </c>
      <c r="B15" s="18" t="str">
        <f>'[4]E Media Holdings LTD'!N4</f>
        <v>E Media (March)</v>
      </c>
      <c r="C15" s="19">
        <v>2222048</v>
      </c>
      <c r="D15" s="19">
        <v>2153800</v>
      </c>
      <c r="E15" s="19">
        <v>3778264</v>
      </c>
      <c r="F15" s="19">
        <v>3774453</v>
      </c>
      <c r="G15" s="19">
        <v>3737528</v>
      </c>
      <c r="I15" s="21">
        <f t="shared" si="25"/>
        <v>12</v>
      </c>
      <c r="J15" s="21" t="str">
        <f t="shared" si="12"/>
        <v>E Media (March)</v>
      </c>
      <c r="K15" s="19">
        <v>5604947</v>
      </c>
      <c r="L15" s="19">
        <v>5558961</v>
      </c>
      <c r="M15" s="19">
        <v>7181685</v>
      </c>
      <c r="N15" s="19">
        <v>7091343</v>
      </c>
      <c r="O15" s="19">
        <v>7131929</v>
      </c>
      <c r="Q15" s="21">
        <f t="shared" si="26"/>
        <v>12</v>
      </c>
      <c r="R15" s="18" t="str">
        <f t="shared" si="13"/>
        <v>E Media (March)</v>
      </c>
      <c r="S15" s="19">
        <f t="shared" si="14"/>
        <v>3382899</v>
      </c>
      <c r="T15" s="19">
        <f t="shared" si="14"/>
        <v>3405161</v>
      </c>
      <c r="U15" s="19">
        <f t="shared" si="14"/>
        <v>3403421</v>
      </c>
      <c r="V15" s="19">
        <f t="shared" si="14"/>
        <v>3316890</v>
      </c>
      <c r="W15" s="19">
        <f t="shared" si="14"/>
        <v>3394401</v>
      </c>
      <c r="Y15" s="21">
        <f t="shared" si="27"/>
        <v>12</v>
      </c>
      <c r="Z15" s="18" t="str">
        <f t="shared" si="15"/>
        <v>E Media (March)</v>
      </c>
      <c r="AA15" s="19">
        <v>132863.10561058001</v>
      </c>
      <c r="AB15" s="19">
        <v>-1566889.7955417177</v>
      </c>
      <c r="AC15" s="19">
        <v>161241.93781282619</v>
      </c>
      <c r="AD15" s="19">
        <v>64625.813973683042</v>
      </c>
      <c r="AE15" s="19">
        <v>241357.75772991017</v>
      </c>
      <c r="AG15" s="21">
        <f t="shared" si="28"/>
        <v>12</v>
      </c>
      <c r="AH15" s="18" t="str">
        <f t="shared" si="16"/>
        <v>E Media (March)</v>
      </c>
      <c r="AI15" s="19">
        <f>'[4]Consumer ServicesAnalysis'!BF15</f>
        <v>-0.01</v>
      </c>
      <c r="AJ15" s="19">
        <f>'[4]Consumer ServicesAnalysis'!BG15</f>
        <v>-0.06</v>
      </c>
      <c r="AK15" s="19">
        <f>'[4]Consumer ServicesAnalysis'!BH15</f>
        <v>0.05</v>
      </c>
      <c r="AL15" s="19">
        <f>'[4]Consumer ServicesAnalysis'!BI15</f>
        <v>-0.44</v>
      </c>
      <c r="AM15" s="19">
        <f>'[4]Consumer ServicesAnalysis'!BJ15</f>
        <v>0.28999999999999998</v>
      </c>
      <c r="AO15" s="21">
        <f t="shared" si="29"/>
        <v>12</v>
      </c>
      <c r="AP15" s="18" t="str">
        <f t="shared" si="17"/>
        <v>E Media (March)</v>
      </c>
      <c r="AQ15" s="19">
        <v>16604</v>
      </c>
      <c r="AR15" s="19">
        <v>1532682</v>
      </c>
      <c r="AS15" s="19"/>
      <c r="AT15" s="19">
        <v>7737</v>
      </c>
      <c r="AU15" s="19">
        <v>132321</v>
      </c>
      <c r="AW15" s="21">
        <f t="shared" si="30"/>
        <v>12</v>
      </c>
      <c r="AX15" s="18" t="str">
        <f t="shared" si="18"/>
        <v>E Media (March)</v>
      </c>
      <c r="AY15" s="19">
        <f>'[4]Consumer ServicesAnalysis'!CF15</f>
        <v>0.31094159112175984</v>
      </c>
      <c r="AZ15" s="19">
        <f>'[4]Consumer ServicesAnalysis'!CG15</f>
        <v>0.29273303625102737</v>
      </c>
      <c r="BA15" s="19">
        <f>'[4]Consumer ServicesAnalysis'!CH15</f>
        <v>0.41041570533125121</v>
      </c>
      <c r="BB15" s="19">
        <f>'[4]Consumer ServicesAnalysis'!CI15</f>
        <v>0.41767481975411269</v>
      </c>
      <c r="BC15" s="19">
        <f>'[4]Consumer ServicesAnalysis'!CJ15</f>
        <v>0.41342397214997878</v>
      </c>
      <c r="BE15" s="21">
        <f t="shared" si="31"/>
        <v>12</v>
      </c>
      <c r="BF15" s="18" t="str">
        <f t="shared" si="19"/>
        <v>E Media (March)</v>
      </c>
      <c r="BG15" s="19">
        <f>'[4]Consumer ServicesAnalysis'!CS15</f>
        <v>7.7091651963970657E-3</v>
      </c>
      <c r="BH15" s="19">
        <f>'[4]Consumer ServicesAnalysis'!CT15</f>
        <v>0.40565773064031524</v>
      </c>
      <c r="BI15" s="19"/>
      <c r="BJ15" s="19">
        <f>'[4]Consumer ServicesAnalysis'!CV15</f>
        <v>2.0700848261203664E-3</v>
      </c>
      <c r="BK15" s="19">
        <f>'[4]Consumer ServicesAnalysis'!CW15</f>
        <v>3.5677221727457964E-2</v>
      </c>
      <c r="BM15" s="21">
        <f t="shared" si="32"/>
        <v>12</v>
      </c>
      <c r="BN15" s="18" t="str">
        <f t="shared" si="20"/>
        <v>E Media (March)</v>
      </c>
      <c r="BO15" s="19">
        <f>'[4]Consumer ServicesAnalysis'!DF15</f>
        <v>2.69</v>
      </c>
      <c r="BP15" s="19">
        <f>'[4]Consumer ServicesAnalysis'!DG15</f>
        <v>3.24</v>
      </c>
      <c r="BQ15" s="19">
        <f>'[4]Consumer ServicesAnalysis'!DH15</f>
        <v>7.24</v>
      </c>
      <c r="BR15" s="19">
        <f>'[4]Consumer ServicesAnalysis'!DI15</f>
        <v>9.32</v>
      </c>
      <c r="BS15" s="19">
        <f>'[4]Consumer ServicesAnalysis'!DJ15</f>
        <v>1.52</v>
      </c>
      <c r="BU15" s="21">
        <f t="shared" si="33"/>
        <v>12</v>
      </c>
      <c r="BV15" s="18" t="str">
        <f t="shared" si="21"/>
        <v>E Media (March)</v>
      </c>
      <c r="BW15" s="19">
        <f>'[4]Consumer ServicesAnalysis'!DS15</f>
        <v>7.97</v>
      </c>
      <c r="BX15" s="19">
        <f>'[4]Consumer ServicesAnalysis'!DT15</f>
        <v>-57.71</v>
      </c>
      <c r="BY15" s="19">
        <f>'[4]Consumer ServicesAnalysis'!DU15</f>
        <v>9.59</v>
      </c>
      <c r="BZ15" s="19">
        <f>'[4]Consumer ServicesAnalysis'!DV15</f>
        <v>10.07</v>
      </c>
      <c r="CA15" s="19">
        <f>'[4]Consumer ServicesAnalysis'!DW15</f>
        <v>15.93</v>
      </c>
      <c r="CC15" s="21">
        <f t="shared" si="34"/>
        <v>12</v>
      </c>
      <c r="CD15" s="18" t="str">
        <f t="shared" si="22"/>
        <v>E Media (March)</v>
      </c>
      <c r="CE15" s="19">
        <f>'[4]Consumer ServicesAnalysis'!EF15</f>
        <v>0.15530530835657946</v>
      </c>
      <c r="CF15" s="19">
        <f>'[4]Consumer ServicesAnalysis'!EG15</f>
        <v>7.5874559458326801E-2</v>
      </c>
      <c r="CG15" s="19">
        <f>'[4]Consumer ServicesAnalysis'!EH15</f>
        <v>0.19035729187169403</v>
      </c>
      <c r="CH15" s="19">
        <f>'[4]Consumer ServicesAnalysis'!EI15</f>
        <v>0.25606802139907653</v>
      </c>
      <c r="CI15" s="19">
        <f>'[4]Consumer ServicesAnalysis'!EJ15</f>
        <v>0.18049968682900128</v>
      </c>
      <c r="CK15" s="31">
        <f t="shared" si="23"/>
        <v>12</v>
      </c>
      <c r="CL15" s="22" t="str">
        <f t="shared" si="23"/>
        <v>E Media (March)</v>
      </c>
      <c r="CM15" s="106">
        <v>1</v>
      </c>
      <c r="CN15" s="106">
        <v>1</v>
      </c>
      <c r="CO15" s="106">
        <v>1</v>
      </c>
      <c r="CP15" s="106">
        <v>1</v>
      </c>
      <c r="CQ15" s="106">
        <v>1</v>
      </c>
    </row>
    <row r="16" spans="1:95" ht="18" customHeight="1" x14ac:dyDescent="0.25">
      <c r="A16" s="21">
        <f t="shared" si="24"/>
        <v>13</v>
      </c>
      <c r="B16" s="18" t="str">
        <f>'[4]Famous Brand LTD'!N4</f>
        <v>FAMBRANDS (February)</v>
      </c>
      <c r="C16" s="19">
        <v>566001</v>
      </c>
      <c r="D16" s="19">
        <v>588958</v>
      </c>
      <c r="E16" s="19">
        <v>877312</v>
      </c>
      <c r="F16" s="19">
        <v>564968</v>
      </c>
      <c r="G16" s="19">
        <v>494878</v>
      </c>
      <c r="I16" s="21">
        <f t="shared" si="25"/>
        <v>13</v>
      </c>
      <c r="J16" s="21" t="str">
        <f t="shared" si="12"/>
        <v>FAMBRANDS (February)</v>
      </c>
      <c r="K16" s="19">
        <v>1536796</v>
      </c>
      <c r="L16" s="19">
        <v>1632027</v>
      </c>
      <c r="M16" s="19">
        <v>1485314</v>
      </c>
      <c r="N16" s="19">
        <v>1550599</v>
      </c>
      <c r="O16" s="19">
        <v>1417154</v>
      </c>
      <c r="Q16" s="21">
        <f t="shared" si="26"/>
        <v>13</v>
      </c>
      <c r="R16" s="18" t="str">
        <f t="shared" si="13"/>
        <v>FAMBRANDS (February)</v>
      </c>
      <c r="S16" s="19">
        <f t="shared" si="14"/>
        <v>970795</v>
      </c>
      <c r="T16" s="19">
        <f t="shared" si="14"/>
        <v>1043069</v>
      </c>
      <c r="U16" s="19">
        <f t="shared" si="14"/>
        <v>608002</v>
      </c>
      <c r="V16" s="19">
        <f t="shared" si="14"/>
        <v>985631</v>
      </c>
      <c r="W16" s="19">
        <f t="shared" si="14"/>
        <v>922276</v>
      </c>
      <c r="Y16" s="21">
        <f t="shared" si="27"/>
        <v>13</v>
      </c>
      <c r="Z16" s="18" t="str">
        <f t="shared" si="15"/>
        <v>FAMBRANDS (February)</v>
      </c>
      <c r="AA16" s="19">
        <v>-98217.794397648278</v>
      </c>
      <c r="AB16" s="19">
        <v>121359.66711690543</v>
      </c>
      <c r="AC16" s="19">
        <v>538668.39442359249</v>
      </c>
      <c r="AD16" s="19">
        <v>556942.60782808706</v>
      </c>
      <c r="AE16" s="19">
        <v>479475.76934275194</v>
      </c>
      <c r="AG16" s="21">
        <f t="shared" si="28"/>
        <v>13</v>
      </c>
      <c r="AH16" s="18" t="str">
        <f t="shared" si="16"/>
        <v>FAMBRANDS (February)</v>
      </c>
      <c r="AI16" s="19">
        <f>'[4]Consumer ServicesAnalysis'!BF16</f>
        <v>0.02</v>
      </c>
      <c r="AJ16" s="19">
        <f>'[4]Consumer ServicesAnalysis'!BG16</f>
        <v>0.23</v>
      </c>
      <c r="AK16" s="19">
        <f>'[4]Consumer ServicesAnalysis'!BH16</f>
        <v>0.33</v>
      </c>
      <c r="AL16" s="19">
        <f>'[4]Consumer ServicesAnalysis'!BI16</f>
        <v>0.31</v>
      </c>
      <c r="AM16" s="19">
        <f>'[4]Consumer ServicesAnalysis'!BJ16</f>
        <v>0.16</v>
      </c>
      <c r="AO16" s="21">
        <f t="shared" si="29"/>
        <v>13</v>
      </c>
      <c r="AP16" s="18" t="str">
        <f t="shared" si="17"/>
        <v>FAMBRANDS (February)</v>
      </c>
      <c r="AQ16" s="19"/>
      <c r="AR16" s="19"/>
      <c r="AS16" s="19"/>
      <c r="AT16" s="19">
        <v>12000</v>
      </c>
      <c r="AU16" s="19"/>
      <c r="AW16" s="21">
        <f t="shared" si="30"/>
        <v>13</v>
      </c>
      <c r="AX16" s="18" t="str">
        <f t="shared" si="18"/>
        <v>FAMBRANDS (February)</v>
      </c>
      <c r="AY16" s="19">
        <f>'[4]Consumer ServicesAnalysis'!CF16</f>
        <v>0.11390183530548177</v>
      </c>
      <c r="AZ16" s="19">
        <f>'[4]Consumer ServicesAnalysis'!CG16</f>
        <v>9.9725506710278092E-2</v>
      </c>
      <c r="BA16" s="19">
        <f>'[4]Consumer ServicesAnalysis'!CH16</f>
        <v>0.14903915821633162</v>
      </c>
      <c r="BB16" s="19">
        <f>'[4]Consumer ServicesAnalysis'!CI16</f>
        <v>0.23459369185432111</v>
      </c>
      <c r="BC16" s="19">
        <f>'[4]Consumer ServicesAnalysis'!CJ16</f>
        <v>0.26717523457829895</v>
      </c>
      <c r="BE16" s="21">
        <f t="shared" si="31"/>
        <v>13</v>
      </c>
      <c r="BF16" s="18" t="str">
        <f t="shared" si="19"/>
        <v>FAMBRANDS (February)</v>
      </c>
      <c r="BG16" s="19"/>
      <c r="BH16" s="19"/>
      <c r="BI16" s="19"/>
      <c r="BJ16" s="19">
        <f>'[4]Consumer ServicesAnalysis'!CV16</f>
        <v>2.4248400615909375E-2</v>
      </c>
      <c r="BK16" s="19"/>
      <c r="BM16" s="21">
        <f t="shared" si="32"/>
        <v>13</v>
      </c>
      <c r="BN16" s="18" t="str">
        <f t="shared" si="20"/>
        <v>FAMBRANDS (February)</v>
      </c>
      <c r="BO16" s="19">
        <f>'[4]Consumer ServicesAnalysis'!DF16</f>
        <v>91.03</v>
      </c>
      <c r="BP16" s="19">
        <f>'[4]Consumer ServicesAnalysis'!DG16</f>
        <v>113.4</v>
      </c>
      <c r="BQ16" s="19">
        <f>'[4]Consumer ServicesAnalysis'!DH16</f>
        <v>149.32</v>
      </c>
      <c r="BR16" s="19">
        <f>'[4]Consumer ServicesAnalysis'!DI16</f>
        <v>112.97</v>
      </c>
      <c r="BS16" s="19">
        <f>'[4]Consumer ServicesAnalysis'!DJ16</f>
        <v>112.65</v>
      </c>
      <c r="BU16" s="21">
        <f t="shared" si="33"/>
        <v>13</v>
      </c>
      <c r="BV16" s="18" t="str">
        <f t="shared" si="21"/>
        <v>FAMBRANDS (February)</v>
      </c>
      <c r="BW16" s="19">
        <f>'[4]Consumer ServicesAnalysis'!DS16</f>
        <v>-2.4</v>
      </c>
      <c r="BX16" s="19">
        <f>'[4]Consumer ServicesAnalysis'!DT16</f>
        <v>15.42</v>
      </c>
      <c r="BY16" s="19">
        <f>'[4]Consumer ServicesAnalysis'!DU16</f>
        <v>26.64</v>
      </c>
      <c r="BZ16" s="19">
        <f>'[4]Consumer ServicesAnalysis'!DV16</f>
        <v>59.44</v>
      </c>
      <c r="CA16" s="19">
        <f>'[4]Consumer ServicesAnalysis'!DW16</f>
        <v>72.290000000000006</v>
      </c>
      <c r="CC16" s="21">
        <f t="shared" si="34"/>
        <v>13</v>
      </c>
      <c r="CD16" s="18" t="str">
        <f t="shared" si="22"/>
        <v>FAMBRANDS (February)</v>
      </c>
      <c r="CE16" s="19">
        <f>'[4]Consumer ServicesAnalysis'!EF16</f>
        <v>2.1668949079717687E-2</v>
      </c>
      <c r="CF16" s="19">
        <f>'[4]Consumer ServicesAnalysis'!EG16</f>
        <v>0.10258696486378156</v>
      </c>
      <c r="CG16" s="19">
        <f>'[4]Consumer ServicesAnalysis'!EH16</f>
        <v>0.16209460833167405</v>
      </c>
      <c r="CH16" s="19">
        <f>'[4]Consumer ServicesAnalysis'!EI16</f>
        <v>0.1961364040444554</v>
      </c>
      <c r="CI16" s="19">
        <f>'[4]Consumer ServicesAnalysis'!EJ16</f>
        <v>0.21743485753235575</v>
      </c>
      <c r="CK16" s="31">
        <f t="shared" si="23"/>
        <v>13</v>
      </c>
      <c r="CL16" s="22" t="str">
        <f t="shared" si="23"/>
        <v>FAMBRANDS (February)</v>
      </c>
      <c r="CM16" s="106">
        <v>1</v>
      </c>
      <c r="CN16" s="106">
        <v>1</v>
      </c>
      <c r="CO16" s="106">
        <v>1</v>
      </c>
      <c r="CP16" s="106">
        <v>0.94444444444444442</v>
      </c>
      <c r="CQ16" s="106">
        <v>0.94444444444444442</v>
      </c>
    </row>
    <row r="17" spans="1:95" ht="18" x14ac:dyDescent="0.25">
      <c r="A17" s="21">
        <f t="shared" si="24"/>
        <v>14</v>
      </c>
      <c r="B17" s="18" t="str">
        <f>'[4]Italtile LTD'!N4</f>
        <v>ITLTILE (June)</v>
      </c>
      <c r="C17" s="19">
        <v>19000</v>
      </c>
      <c r="D17" s="19">
        <v>11000</v>
      </c>
      <c r="E17" s="19">
        <v>6000</v>
      </c>
      <c r="F17" s="19">
        <v>6000</v>
      </c>
      <c r="G17" s="19">
        <v>6000</v>
      </c>
      <c r="I17" s="21">
        <f t="shared" si="25"/>
        <v>14</v>
      </c>
      <c r="J17" s="21" t="str">
        <f t="shared" si="12"/>
        <v>ITLTILE (June)</v>
      </c>
      <c r="K17" s="19">
        <v>5858000</v>
      </c>
      <c r="L17" s="19">
        <v>5525000</v>
      </c>
      <c r="M17" s="19">
        <v>3773000</v>
      </c>
      <c r="N17" s="19">
        <v>3353000</v>
      </c>
      <c r="O17" s="19">
        <v>2734000</v>
      </c>
      <c r="Q17" s="21">
        <f t="shared" si="26"/>
        <v>14</v>
      </c>
      <c r="R17" s="18" t="str">
        <f t="shared" si="13"/>
        <v>ITLTILE (June)</v>
      </c>
      <c r="S17" s="19">
        <f t="shared" si="14"/>
        <v>5839000</v>
      </c>
      <c r="T17" s="19">
        <f t="shared" si="14"/>
        <v>5514000</v>
      </c>
      <c r="U17" s="19">
        <f t="shared" si="14"/>
        <v>3767000</v>
      </c>
      <c r="V17" s="19">
        <f t="shared" si="14"/>
        <v>3347000</v>
      </c>
      <c r="W17" s="19">
        <f t="shared" si="14"/>
        <v>2728000</v>
      </c>
      <c r="Y17" s="21">
        <f t="shared" si="27"/>
        <v>14</v>
      </c>
      <c r="Z17" s="18" t="str">
        <f t="shared" si="15"/>
        <v>ITLTILE (June)</v>
      </c>
      <c r="AA17" s="19">
        <v>1303047.278724574</v>
      </c>
      <c r="AB17" s="19">
        <v>1104525.7142857143</v>
      </c>
      <c r="AC17" s="19">
        <v>786084.03361344547</v>
      </c>
      <c r="AD17" s="19">
        <v>764148.37049742707</v>
      </c>
      <c r="AE17" s="19">
        <v>676436.60531697341</v>
      </c>
      <c r="AG17" s="21">
        <f t="shared" si="28"/>
        <v>14</v>
      </c>
      <c r="AH17" s="18" t="str">
        <f t="shared" si="16"/>
        <v>ITLTILE (June)</v>
      </c>
      <c r="AI17" s="19">
        <f>'[4]Consumer ServicesAnalysis'!BF19</f>
        <v>0.15</v>
      </c>
      <c r="AJ17" s="19">
        <f>'[4]Consumer ServicesAnalysis'!BG19</f>
        <v>0.65</v>
      </c>
      <c r="AK17" s="19">
        <f>'[4]Consumer ServicesAnalysis'!BH19</f>
        <v>0.04</v>
      </c>
      <c r="AL17" s="19">
        <f>'[4]Consumer ServicesAnalysis'!BI19</f>
        <v>0.14000000000000001</v>
      </c>
      <c r="AM17" s="19">
        <f>'[4]Consumer ServicesAnalysis'!BJ19</f>
        <v>0.15</v>
      </c>
      <c r="AO17" s="21">
        <f t="shared" si="29"/>
        <v>14</v>
      </c>
      <c r="AP17" s="18" t="str">
        <f t="shared" si="17"/>
        <v>ITLTILE (June)</v>
      </c>
      <c r="AQ17" s="19"/>
      <c r="AR17" s="19"/>
      <c r="AS17" s="19"/>
      <c r="AT17" s="19"/>
      <c r="AU17" s="19"/>
      <c r="AW17" s="21">
        <f t="shared" si="30"/>
        <v>14</v>
      </c>
      <c r="AX17" s="18" t="str">
        <f t="shared" si="18"/>
        <v>ITLTILE (June)</v>
      </c>
      <c r="AY17" s="19">
        <f>'[4]Consumer ServicesAnalysis'!CF19</f>
        <v>2.5589225589225588E-3</v>
      </c>
      <c r="AZ17" s="19">
        <f>'[4]Consumer ServicesAnalysis'!CG19</f>
        <v>1.738580685949107E-3</v>
      </c>
      <c r="BA17" s="19">
        <f>'[4]Consumer ServicesAnalysis'!CH19</f>
        <v>1.441268316118184E-3</v>
      </c>
      <c r="BB17" s="19">
        <f>'[4]Consumer ServicesAnalysis'!CI19</f>
        <v>1.5831134564643799E-3</v>
      </c>
      <c r="BC17" s="19">
        <f>'[4]Consumer ServicesAnalysis'!CJ19</f>
        <v>1.9342359767891683E-3</v>
      </c>
      <c r="BE17" s="21">
        <f t="shared" si="31"/>
        <v>14</v>
      </c>
      <c r="BF17" s="18" t="str">
        <f t="shared" si="19"/>
        <v>ITLTILE (June)</v>
      </c>
      <c r="BG17" s="19"/>
      <c r="BH17" s="19"/>
      <c r="BI17" s="19"/>
      <c r="BJ17" s="19"/>
      <c r="BK17" s="19"/>
      <c r="BM17" s="21">
        <f t="shared" si="32"/>
        <v>14</v>
      </c>
      <c r="BN17" s="18" t="str">
        <f t="shared" si="20"/>
        <v>ITLTILE (June)</v>
      </c>
      <c r="BO17" s="19">
        <f>'[4]Consumer ServicesAnalysis'!DF19</f>
        <v>13.99</v>
      </c>
      <c r="BP17" s="19">
        <f>'[4]Consumer ServicesAnalysis'!DG19</f>
        <v>13.48</v>
      </c>
      <c r="BQ17" s="19">
        <f>'[4]Consumer ServicesAnalysis'!DH19</f>
        <v>13.16</v>
      </c>
      <c r="BR17" s="19">
        <f>'[4]Consumer ServicesAnalysis'!DI19</f>
        <v>13.53</v>
      </c>
      <c r="BS17" s="19">
        <f>'[4]Consumer ServicesAnalysis'!DJ19</f>
        <v>11.43</v>
      </c>
      <c r="BU17" s="21">
        <f t="shared" si="33"/>
        <v>14</v>
      </c>
      <c r="BV17" s="18" t="str">
        <f t="shared" si="21"/>
        <v>ITLTILE (June)</v>
      </c>
      <c r="BW17" s="19">
        <f>'[4]Consumer ServicesAnalysis'!DS19</f>
        <v>24.26</v>
      </c>
      <c r="BX17" s="19">
        <f>'[4]Consumer ServicesAnalysis'!DT19</f>
        <v>24.03</v>
      </c>
      <c r="BY17" s="19">
        <f>'[4]Consumer ServicesAnalysis'!DU19</f>
        <v>25.57</v>
      </c>
      <c r="BZ17" s="19">
        <f>'[4]Consumer ServicesAnalysis'!DV19</f>
        <v>27.67</v>
      </c>
      <c r="CA17" s="19">
        <f>'[4]Consumer ServicesAnalysis'!DW19</f>
        <v>29.23</v>
      </c>
      <c r="CC17" s="21">
        <f t="shared" si="34"/>
        <v>14</v>
      </c>
      <c r="CD17" s="18" t="str">
        <f t="shared" si="22"/>
        <v>ITLTILE (June)</v>
      </c>
      <c r="CE17" s="19">
        <f>'[4]Consumer ServicesAnalysis'!EF19</f>
        <v>0.30666666666666664</v>
      </c>
      <c r="CF17" s="19">
        <f>'[4]Consumer ServicesAnalysis'!EG19</f>
        <v>0.29188654353562005</v>
      </c>
      <c r="CG17" s="19">
        <f>'[4]Consumer ServicesAnalysis'!EH19</f>
        <v>0.3128065395095368</v>
      </c>
      <c r="CH17" s="19">
        <f>'[4]Consumer ServicesAnalysis'!EI19</f>
        <v>0.31816897428652163</v>
      </c>
      <c r="CI17" s="19">
        <f>'[4]Consumer ServicesAnalysis'!EJ19</f>
        <v>0.3130016051364366</v>
      </c>
      <c r="CK17" s="31">
        <f t="shared" si="23"/>
        <v>14</v>
      </c>
      <c r="CL17" s="22" t="str">
        <f t="shared" si="23"/>
        <v>ITLTILE (June)</v>
      </c>
      <c r="CM17" s="106">
        <v>0.5</v>
      </c>
      <c r="CN17" s="106">
        <v>0.5</v>
      </c>
      <c r="CO17" s="106">
        <v>0.5</v>
      </c>
      <c r="CP17" s="106">
        <v>0.44444444444444442</v>
      </c>
      <c r="CQ17" s="106">
        <v>0.44444444444444442</v>
      </c>
    </row>
    <row r="18" spans="1:95" ht="18" customHeight="1" x14ac:dyDescent="0.25">
      <c r="A18" s="21">
        <f t="shared" si="24"/>
        <v>15</v>
      </c>
      <c r="B18" s="18" t="str">
        <f>'[4]KAAP Agri'!N4</f>
        <v>Kaapagri (September)</v>
      </c>
      <c r="C18" s="19">
        <v>281337</v>
      </c>
      <c r="D18" s="19">
        <v>167695</v>
      </c>
      <c r="E18" s="19">
        <v>97951</v>
      </c>
      <c r="F18" s="19"/>
      <c r="G18" s="19"/>
      <c r="I18" s="21">
        <f t="shared" si="25"/>
        <v>15</v>
      </c>
      <c r="J18" s="21" t="str">
        <f t="shared" si="12"/>
        <v>Kaapagri (September)</v>
      </c>
      <c r="K18" s="19">
        <v>1926248</v>
      </c>
      <c r="L18" s="19">
        <v>1742746</v>
      </c>
      <c r="M18" s="19">
        <v>1582634</v>
      </c>
      <c r="N18" s="19"/>
      <c r="O18" s="19"/>
      <c r="Q18" s="21">
        <f t="shared" si="26"/>
        <v>15</v>
      </c>
      <c r="R18" s="18" t="str">
        <f t="shared" si="13"/>
        <v>Kaapagri (September)</v>
      </c>
      <c r="S18" s="19">
        <f t="shared" si="14"/>
        <v>1644911</v>
      </c>
      <c r="T18" s="19">
        <f t="shared" si="14"/>
        <v>1575051</v>
      </c>
      <c r="U18" s="19">
        <f t="shared" si="14"/>
        <v>1484683</v>
      </c>
      <c r="V18" s="19"/>
      <c r="W18" s="19"/>
      <c r="Y18" s="21">
        <f t="shared" si="27"/>
        <v>15</v>
      </c>
      <c r="Z18" s="18" t="str">
        <f t="shared" si="15"/>
        <v>Kaapagri (September)</v>
      </c>
      <c r="AA18" s="19">
        <v>272131.38432133448</v>
      </c>
      <c r="AB18" s="19">
        <v>227529.91146231993</v>
      </c>
      <c r="AC18" s="19">
        <v>208085.30719431158</v>
      </c>
      <c r="AD18" s="19"/>
      <c r="AE18" s="19"/>
      <c r="AG18" s="21">
        <f t="shared" si="28"/>
        <v>15</v>
      </c>
      <c r="AH18" s="18" t="str">
        <f t="shared" si="16"/>
        <v>Kaapagri (September)</v>
      </c>
      <c r="AI18" s="19">
        <f>'[4]Consumer ServicesAnalysis'!BF20</f>
        <v>0.28999999999999998</v>
      </c>
      <c r="AJ18" s="19">
        <f>'[4]Consumer ServicesAnalysis'!BG20</f>
        <v>0.02</v>
      </c>
      <c r="AK18" s="19"/>
      <c r="AL18" s="19"/>
      <c r="AM18" s="19"/>
      <c r="AO18" s="21">
        <f t="shared" si="29"/>
        <v>15</v>
      </c>
      <c r="AP18" s="18" t="str">
        <f t="shared" si="17"/>
        <v>Kaapagri (September)</v>
      </c>
      <c r="AQ18" s="19"/>
      <c r="AR18" s="19"/>
      <c r="AS18" s="19"/>
      <c r="AT18" s="19"/>
      <c r="AU18" s="19"/>
      <c r="AW18" s="21">
        <f t="shared" si="30"/>
        <v>15</v>
      </c>
      <c r="AX18" s="18" t="str">
        <f t="shared" si="18"/>
        <v>Kaapagri (September)</v>
      </c>
      <c r="AY18" s="19">
        <f>'[4]Consumer ServicesAnalysis'!CF20</f>
        <v>5.8761938299933453E-2</v>
      </c>
      <c r="AZ18" s="19">
        <f>'[4]Consumer ServicesAnalysis'!CG20</f>
        <v>4.2700569434290979E-2</v>
      </c>
      <c r="BA18" s="19">
        <f>'[4]Consumer ServicesAnalysis'!CH20</f>
        <v>2.8927114751319427E-2</v>
      </c>
      <c r="BB18" s="19"/>
      <c r="BC18" s="19"/>
      <c r="BE18" s="21">
        <f t="shared" si="31"/>
        <v>15</v>
      </c>
      <c r="BF18" s="18" t="str">
        <f t="shared" si="19"/>
        <v>Kaapagri (September)</v>
      </c>
      <c r="BG18" s="19"/>
      <c r="BH18" s="19"/>
      <c r="BI18" s="19"/>
      <c r="BJ18" s="19"/>
      <c r="BK18" s="19"/>
      <c r="BM18" s="21">
        <f t="shared" si="32"/>
        <v>15</v>
      </c>
      <c r="BN18" s="18" t="str">
        <f t="shared" si="20"/>
        <v>Kaapagri (September)</v>
      </c>
      <c r="BO18" s="19">
        <f>'[4]Consumer ServicesAnalysis'!DF20</f>
        <v>31.44</v>
      </c>
      <c r="BP18" s="19">
        <f>'[4]Consumer ServicesAnalysis'!DG20</f>
        <v>39.479999999999997</v>
      </c>
      <c r="BQ18" s="19">
        <f>'[4]Consumer ServicesAnalysis'!DH20</f>
        <v>49.900000000000006</v>
      </c>
      <c r="BR18" s="19"/>
      <c r="BS18" s="19"/>
      <c r="BU18" s="21">
        <f t="shared" si="33"/>
        <v>15</v>
      </c>
      <c r="BV18" s="18" t="str">
        <f t="shared" si="21"/>
        <v>Kaapagri (September)</v>
      </c>
      <c r="BW18" s="19">
        <f>'[4]Consumer ServicesAnalysis'!DS20</f>
        <v>8.19</v>
      </c>
      <c r="BX18" s="19">
        <f>'[4]Consumer ServicesAnalysis'!DT20</f>
        <v>8.39</v>
      </c>
      <c r="BY18" s="19">
        <f>'[4]Consumer ServicesAnalysis'!DU20</f>
        <v>8.73</v>
      </c>
      <c r="BZ18" s="19"/>
      <c r="CA18" s="19"/>
      <c r="CC18" s="21">
        <f t="shared" si="34"/>
        <v>15</v>
      </c>
      <c r="CD18" s="18" t="str">
        <f t="shared" si="22"/>
        <v>Kaapagri (September)</v>
      </c>
      <c r="CE18" s="19"/>
      <c r="CF18" s="19"/>
      <c r="CG18" s="19"/>
      <c r="CH18" s="19"/>
      <c r="CI18" s="19"/>
      <c r="CK18" s="31">
        <f t="shared" si="23"/>
        <v>15</v>
      </c>
      <c r="CL18" s="22" t="str">
        <f t="shared" si="23"/>
        <v>Kaapagri (September)</v>
      </c>
      <c r="CM18" s="106"/>
      <c r="CN18" s="106"/>
      <c r="CO18" s="106"/>
      <c r="CP18" s="106"/>
      <c r="CQ18" s="106"/>
    </row>
    <row r="19" spans="1:95" ht="18" customHeight="1" x14ac:dyDescent="0.25">
      <c r="A19" s="21">
        <f t="shared" si="24"/>
        <v>16</v>
      </c>
      <c r="B19" s="18" t="str">
        <f>'[4]Lewis Group LTD'!N4</f>
        <v>LEWIS (March)</v>
      </c>
      <c r="C19" s="19">
        <v>187600</v>
      </c>
      <c r="D19" s="19">
        <v>187600</v>
      </c>
      <c r="E19" s="19">
        <v>5500</v>
      </c>
      <c r="F19" s="19"/>
      <c r="G19" s="19"/>
      <c r="I19" s="21">
        <f t="shared" si="25"/>
        <v>16</v>
      </c>
      <c r="J19" s="21" t="str">
        <f t="shared" si="12"/>
        <v>LEWIS (March)</v>
      </c>
      <c r="K19" s="19">
        <v>4876100</v>
      </c>
      <c r="L19" s="19">
        <v>5448500</v>
      </c>
      <c r="M19" s="19">
        <v>5445300</v>
      </c>
      <c r="N19" s="19">
        <v>5449400</v>
      </c>
      <c r="O19" s="19">
        <v>5824000</v>
      </c>
      <c r="Q19" s="21">
        <f t="shared" si="26"/>
        <v>16</v>
      </c>
      <c r="R19" s="18" t="str">
        <f t="shared" si="13"/>
        <v>LEWIS (March)</v>
      </c>
      <c r="S19" s="19">
        <f t="shared" si="14"/>
        <v>4688500</v>
      </c>
      <c r="T19" s="19">
        <f t="shared" si="14"/>
        <v>5260900</v>
      </c>
      <c r="U19" s="19">
        <f t="shared" si="14"/>
        <v>5439800</v>
      </c>
      <c r="V19" s="19">
        <f t="shared" si="14"/>
        <v>5449400</v>
      </c>
      <c r="W19" s="19">
        <f t="shared" si="14"/>
        <v>5824000</v>
      </c>
      <c r="Y19" s="21">
        <f t="shared" si="27"/>
        <v>16</v>
      </c>
      <c r="Z19" s="18" t="str">
        <f t="shared" si="15"/>
        <v>LEWIS (March)</v>
      </c>
      <c r="AA19" s="19">
        <v>307364.59680896939</v>
      </c>
      <c r="AB19" s="19">
        <v>256025.6050955414</v>
      </c>
      <c r="AC19" s="19">
        <v>378808.3637061193</v>
      </c>
      <c r="AD19" s="19">
        <v>991107.73739742092</v>
      </c>
      <c r="AE19" s="19">
        <v>855203.85109114239</v>
      </c>
      <c r="AG19" s="21">
        <f t="shared" si="28"/>
        <v>16</v>
      </c>
      <c r="AH19" s="18" t="str">
        <f t="shared" si="16"/>
        <v>LEWIS (March)</v>
      </c>
      <c r="AI19" s="19">
        <f>'[4]Consumer ServicesAnalysis'!BF21</f>
        <v>0.1</v>
      </c>
      <c r="AJ19" s="19">
        <f>'[4]Consumer ServicesAnalysis'!BG21</f>
        <v>-0.01</v>
      </c>
      <c r="AK19" s="19">
        <f>'[4]Consumer ServicesAnalysis'!BH21</f>
        <v>-0.03</v>
      </c>
      <c r="AL19" s="19">
        <f>'[4]Consumer ServicesAnalysis'!BI21</f>
        <v>0.32</v>
      </c>
      <c r="AM19" s="19">
        <f>'[4]Consumer ServicesAnalysis'!BJ21</f>
        <v>7.0000000000000007E-2</v>
      </c>
      <c r="AO19" s="21">
        <f t="shared" si="29"/>
        <v>16</v>
      </c>
      <c r="AP19" s="18" t="str">
        <f t="shared" si="17"/>
        <v>LEWIS (March)</v>
      </c>
      <c r="AQ19" s="19"/>
      <c r="AR19" s="19"/>
      <c r="AS19" s="19"/>
      <c r="AT19" s="19"/>
      <c r="AU19" s="19"/>
      <c r="AW19" s="21">
        <f t="shared" si="30"/>
        <v>16</v>
      </c>
      <c r="AX19" s="18" t="str">
        <f t="shared" si="18"/>
        <v>LEWIS (March)</v>
      </c>
      <c r="AY19" s="19">
        <f>'[4]Consumer ServicesAnalysis'!CF21</f>
        <v>3.2406287787182589E-2</v>
      </c>
      <c r="AZ19" s="19">
        <f>'[4]Consumer ServicesAnalysis'!CG21</f>
        <v>2.7650448803926482E-2</v>
      </c>
      <c r="BA19" s="19">
        <f>'[4]Consumer ServicesAnalysis'!CH21</f>
        <v>7.3574658212269576E-4</v>
      </c>
      <c r="BB19" s="19"/>
      <c r="BC19" s="19"/>
      <c r="BE19" s="21">
        <f t="shared" si="31"/>
        <v>16</v>
      </c>
      <c r="BF19" s="18" t="str">
        <f t="shared" si="19"/>
        <v>LEWIS (March)</v>
      </c>
      <c r="BG19" s="19"/>
      <c r="BH19" s="19"/>
      <c r="BI19" s="19"/>
      <c r="BJ19" s="19"/>
      <c r="BK19" s="19"/>
      <c r="BM19" s="21">
        <f t="shared" si="32"/>
        <v>16</v>
      </c>
      <c r="BN19" s="18" t="str">
        <f t="shared" si="20"/>
        <v>LEWIS (March)</v>
      </c>
      <c r="BO19" s="19">
        <f>'[4]Consumer ServicesAnalysis'!DF21</f>
        <v>9.6</v>
      </c>
      <c r="BP19" s="19">
        <f>'[4]Consumer ServicesAnalysis'!DG21</f>
        <v>9</v>
      </c>
      <c r="BQ19" s="19">
        <f>'[4]Consumer ServicesAnalysis'!DH21</f>
        <v>9</v>
      </c>
      <c r="BR19" s="19">
        <f>'[4]Consumer ServicesAnalysis'!DI21</f>
        <v>9.1</v>
      </c>
      <c r="BS19" s="19"/>
      <c r="BU19" s="21">
        <f t="shared" si="33"/>
        <v>16</v>
      </c>
      <c r="BV19" s="18" t="str">
        <f t="shared" si="21"/>
        <v>LEWIS (March)</v>
      </c>
      <c r="BW19" s="19">
        <f>'[4]Consumer ServicesAnalysis'!DS21</f>
        <v>8.41</v>
      </c>
      <c r="BX19" s="19">
        <f>'[4]Consumer ServicesAnalysis'!DT21</f>
        <v>5.87</v>
      </c>
      <c r="BY19" s="19">
        <f>'[4]Consumer ServicesAnalysis'!DU21</f>
        <v>7.45</v>
      </c>
      <c r="BZ19" s="19">
        <f>'[4]Consumer ServicesAnalysis'!DV21</f>
        <v>14.11</v>
      </c>
      <c r="CA19" s="19">
        <f>'[4]Consumer ServicesAnalysis'!DW21</f>
        <v>14.26</v>
      </c>
      <c r="CC19" s="21">
        <f t="shared" si="34"/>
        <v>16</v>
      </c>
      <c r="CD19" s="18" t="str">
        <f t="shared" si="22"/>
        <v>LEWIS (March)</v>
      </c>
      <c r="CE19" s="19"/>
      <c r="CF19" s="19"/>
      <c r="CG19" s="19"/>
      <c r="CH19" s="19"/>
      <c r="CI19" s="19"/>
      <c r="CK19" s="31">
        <f t="shared" si="23"/>
        <v>16</v>
      </c>
      <c r="CL19" s="22" t="str">
        <f t="shared" si="23"/>
        <v>LEWIS (March)</v>
      </c>
      <c r="CM19" s="106"/>
      <c r="CN19" s="106"/>
      <c r="CO19" s="106"/>
      <c r="CP19" s="106"/>
      <c r="CQ19" s="106"/>
    </row>
    <row r="20" spans="1:95" ht="18" customHeight="1" x14ac:dyDescent="0.25">
      <c r="A20" s="21">
        <f t="shared" si="24"/>
        <v>17</v>
      </c>
      <c r="B20" s="18" t="str">
        <f>'[4]Massmart Hold'!N4</f>
        <v>MASSMART (December)</v>
      </c>
      <c r="C20" s="19">
        <v>2598200</v>
      </c>
      <c r="D20" s="19">
        <v>2599200</v>
      </c>
      <c r="E20" s="19">
        <v>2596100</v>
      </c>
      <c r="F20" s="19">
        <v>2592900</v>
      </c>
      <c r="G20" s="19">
        <v>2589400</v>
      </c>
      <c r="I20" s="21">
        <f t="shared" si="25"/>
        <v>17</v>
      </c>
      <c r="J20" s="21" t="str">
        <f t="shared" si="12"/>
        <v>MASSMART (December)</v>
      </c>
      <c r="K20" s="19">
        <v>4800800</v>
      </c>
      <c r="L20" s="19">
        <v>6528600</v>
      </c>
      <c r="M20" s="19">
        <v>6391400</v>
      </c>
      <c r="N20" s="19">
        <v>6183700</v>
      </c>
      <c r="O20" s="19">
        <v>5791100</v>
      </c>
      <c r="Q20" s="21">
        <f t="shared" si="26"/>
        <v>17</v>
      </c>
      <c r="R20" s="18" t="str">
        <f t="shared" si="13"/>
        <v>MASSMART (December)</v>
      </c>
      <c r="S20" s="19">
        <f t="shared" si="14"/>
        <v>2202600</v>
      </c>
      <c r="T20" s="19">
        <f t="shared" si="14"/>
        <v>3929400</v>
      </c>
      <c r="U20" s="19">
        <f t="shared" si="14"/>
        <v>3795300</v>
      </c>
      <c r="V20" s="19">
        <f t="shared" si="14"/>
        <v>3590800</v>
      </c>
      <c r="W20" s="19">
        <f t="shared" si="14"/>
        <v>3201700</v>
      </c>
      <c r="Y20" s="21">
        <f t="shared" si="27"/>
        <v>17</v>
      </c>
      <c r="Z20" s="18" t="str">
        <f t="shared" si="15"/>
        <v>MASSMART (December)</v>
      </c>
      <c r="AA20" s="19">
        <v>819392.34932574991</v>
      </c>
      <c r="AB20" s="19">
        <v>1272668.4488604998</v>
      </c>
      <c r="AC20" s="19">
        <v>1857472.2037958356</v>
      </c>
      <c r="AD20" s="19">
        <v>1683711.6609992152</v>
      </c>
      <c r="AE20" s="19">
        <v>1472824.8582174198</v>
      </c>
      <c r="AG20" s="21">
        <f t="shared" si="28"/>
        <v>17</v>
      </c>
      <c r="AH20" s="18" t="str">
        <f t="shared" si="16"/>
        <v>MASSMART (December)</v>
      </c>
      <c r="AI20" s="19">
        <f>'[4]Consumer ServicesAnalysis'!BF22</f>
        <v>0.03</v>
      </c>
      <c r="AJ20" s="19">
        <f>'[4]Consumer ServicesAnalysis'!BG22</f>
        <v>-0.03</v>
      </c>
      <c r="AK20" s="19">
        <f>'[4]Consumer ServicesAnalysis'!BH22</f>
        <v>0.03</v>
      </c>
      <c r="AL20" s="19">
        <f>'[4]Consumer ServicesAnalysis'!BI22</f>
        <v>0.08</v>
      </c>
      <c r="AM20" s="19">
        <f>'[4]Consumer ServicesAnalysis'!BJ22</f>
        <v>0.08</v>
      </c>
      <c r="AO20" s="21">
        <f t="shared" si="29"/>
        <v>17</v>
      </c>
      <c r="AP20" s="18" t="str">
        <f t="shared" si="17"/>
        <v>MASSMART (December)</v>
      </c>
      <c r="AQ20" s="19"/>
      <c r="AR20" s="19"/>
      <c r="AS20" s="19"/>
      <c r="AT20" s="19"/>
      <c r="AU20" s="19"/>
      <c r="AW20" s="21">
        <f t="shared" si="30"/>
        <v>17</v>
      </c>
      <c r="AX20" s="18" t="str">
        <f t="shared" si="18"/>
        <v>MASSMART (December)</v>
      </c>
      <c r="AY20" s="19">
        <f>'[4]Consumer ServicesAnalysis'!CF22</f>
        <v>6.4411048693781017E-2</v>
      </c>
      <c r="AZ20" s="19">
        <f>'[4]Consumer ServicesAnalysis'!CG22</f>
        <v>7.4727018681754673E-2</v>
      </c>
      <c r="BA20" s="19">
        <f>'[4]Consumer ServicesAnalysis'!CH22</f>
        <v>8.0334570074978101E-2</v>
      </c>
      <c r="BB20" s="19">
        <f>'[4]Consumer ServicesAnalysis'!CI22</f>
        <v>8.1323940834786543E-2</v>
      </c>
      <c r="BC20" s="19">
        <f>'[4]Consumer ServicesAnalysis'!CJ22</f>
        <v>8.4262112638015252E-2</v>
      </c>
      <c r="BE20" s="21">
        <f t="shared" si="31"/>
        <v>17</v>
      </c>
      <c r="BF20" s="18" t="str">
        <f t="shared" si="19"/>
        <v>MASSMART (December)</v>
      </c>
      <c r="BG20" s="19"/>
      <c r="BH20" s="19"/>
      <c r="BI20" s="19"/>
      <c r="BJ20" s="19"/>
      <c r="BK20" s="19"/>
      <c r="BM20" s="21">
        <f t="shared" si="32"/>
        <v>17</v>
      </c>
      <c r="BN20" s="18" t="str">
        <f t="shared" si="20"/>
        <v>MASSMART (December)</v>
      </c>
      <c r="BO20" s="19">
        <f>'[4]Consumer ServicesAnalysis'!DF22</f>
        <v>46.319999999999993</v>
      </c>
      <c r="BP20" s="19">
        <f>'[4]Consumer ServicesAnalysis'!DG22</f>
        <v>102.28</v>
      </c>
      <c r="BQ20" s="19">
        <f>'[4]Consumer ServicesAnalysis'!DH22</f>
        <v>126.30000000000001</v>
      </c>
      <c r="BR20" s="19">
        <f>'[4]Consumer ServicesAnalysis'!DI22</f>
        <v>126.21000000000001</v>
      </c>
      <c r="BS20" s="19">
        <f>'[4]Consumer ServicesAnalysis'!DJ22</f>
        <v>105.41</v>
      </c>
      <c r="BU20" s="21">
        <f t="shared" si="33"/>
        <v>17</v>
      </c>
      <c r="BV20" s="18" t="str">
        <f t="shared" si="21"/>
        <v>MASSMART (December)</v>
      </c>
      <c r="BW20" s="19">
        <f>'[4]Consumer ServicesAnalysis'!DS22</f>
        <v>1.89</v>
      </c>
      <c r="BX20" s="19">
        <f>'[4]Consumer ServicesAnalysis'!DT22</f>
        <v>5.97</v>
      </c>
      <c r="BY20" s="19">
        <f>'[4]Consumer ServicesAnalysis'!DU22</f>
        <v>9.16</v>
      </c>
      <c r="BZ20" s="19">
        <f>'[4]Consumer ServicesAnalysis'!DV22</f>
        <v>8.4700000000000006</v>
      </c>
      <c r="CA20" s="19">
        <f>'[4]Consumer ServicesAnalysis'!DW22</f>
        <v>7.61</v>
      </c>
      <c r="CC20" s="21">
        <f t="shared" si="34"/>
        <v>17</v>
      </c>
      <c r="CD20" s="18" t="str">
        <f t="shared" si="22"/>
        <v>MASSMART (December)</v>
      </c>
      <c r="CE20" s="19">
        <f>'[4]Consumer ServicesAnalysis'!EF22</f>
        <v>4.0322442878496692E-2</v>
      </c>
      <c r="CF20" s="19">
        <f>'[4]Consumer ServicesAnalysis'!EG22</f>
        <v>3.2904633303130801E-2</v>
      </c>
      <c r="CG20" s="19">
        <f>'[4]Consumer ServicesAnalysis'!EH22</f>
        <v>3.9955107579649908E-2</v>
      </c>
      <c r="CH20" s="19">
        <f>'[4]Consumer ServicesAnalysis'!EI22</f>
        <v>3.8026301369863014E-2</v>
      </c>
      <c r="CI20" s="19">
        <f>'[4]Consumer ServicesAnalysis'!EJ22</f>
        <v>3.6070282939817164E-2</v>
      </c>
      <c r="CK20" s="31">
        <f t="shared" si="23"/>
        <v>17</v>
      </c>
      <c r="CL20" s="22" t="str">
        <f t="shared" si="23"/>
        <v>MASSMART (December)</v>
      </c>
      <c r="CM20" s="106">
        <v>0.77777777777777779</v>
      </c>
      <c r="CN20" s="106">
        <v>1</v>
      </c>
      <c r="CO20" s="106">
        <v>1</v>
      </c>
      <c r="CP20" s="106">
        <v>1</v>
      </c>
      <c r="CQ20" s="106">
        <v>1</v>
      </c>
    </row>
    <row r="21" spans="1:95" ht="18" customHeight="1" x14ac:dyDescent="0.25">
      <c r="A21" s="21">
        <f t="shared" si="24"/>
        <v>18</v>
      </c>
      <c r="B21" s="18" t="str">
        <f>'[4]Mr Price Group LTD'!N4</f>
        <v>MR PRICE (March)</v>
      </c>
      <c r="C21" s="19">
        <v>24000</v>
      </c>
      <c r="D21" s="19">
        <v>25000</v>
      </c>
      <c r="E21" s="19">
        <v>28000</v>
      </c>
      <c r="F21" s="19">
        <v>26000</v>
      </c>
      <c r="G21" s="19">
        <v>30000</v>
      </c>
      <c r="I21" s="21">
        <f t="shared" si="25"/>
        <v>18</v>
      </c>
      <c r="J21" s="21" t="str">
        <f t="shared" si="12"/>
        <v>MR PRICE (March)</v>
      </c>
      <c r="K21" s="19">
        <v>8682000</v>
      </c>
      <c r="L21" s="19">
        <v>7455000</v>
      </c>
      <c r="M21" s="19">
        <v>6729000</v>
      </c>
      <c r="N21" s="19">
        <v>5620000</v>
      </c>
      <c r="O21" s="19">
        <v>5021000</v>
      </c>
      <c r="Q21" s="21">
        <f t="shared" si="26"/>
        <v>18</v>
      </c>
      <c r="R21" s="18" t="str">
        <f t="shared" si="13"/>
        <v>MR PRICE (March)</v>
      </c>
      <c r="S21" s="19">
        <f t="shared" si="14"/>
        <v>8658000</v>
      </c>
      <c r="T21" s="19">
        <f t="shared" si="14"/>
        <v>7430000</v>
      </c>
      <c r="U21" s="19">
        <f t="shared" si="14"/>
        <v>6701000</v>
      </c>
      <c r="V21" s="19">
        <f t="shared" si="14"/>
        <v>5594000</v>
      </c>
      <c r="W21" s="19">
        <f t="shared" si="14"/>
        <v>4991000</v>
      </c>
      <c r="Y21" s="21">
        <f t="shared" si="27"/>
        <v>18</v>
      </c>
      <c r="Z21" s="18" t="str">
        <f t="shared" si="15"/>
        <v>MR PRICE (March)</v>
      </c>
      <c r="AA21" s="19">
        <v>2824222.222222222</v>
      </c>
      <c r="AB21" s="19">
        <v>2666673.1757451184</v>
      </c>
      <c r="AC21" s="19">
        <v>2203713.7380191698</v>
      </c>
      <c r="AD21" s="19">
        <v>2583910.4234527685</v>
      </c>
      <c r="AE21" s="19">
        <v>2222149.8577300031</v>
      </c>
      <c r="AG21" s="21">
        <f t="shared" si="28"/>
        <v>18</v>
      </c>
      <c r="AH21" s="18" t="str">
        <f t="shared" si="16"/>
        <v>MR PRICE (March)</v>
      </c>
      <c r="AI21" s="19">
        <f>'[4]Consumer ServicesAnalysis'!BF24</f>
        <v>0.06</v>
      </c>
      <c r="AJ21" s="19">
        <f>'[4]Consumer ServicesAnalysis'!BG24</f>
        <v>0.08</v>
      </c>
      <c r="AK21" s="19">
        <f>'[4]Consumer ServicesAnalysis'!BH24</f>
        <v>-0.01</v>
      </c>
      <c r="AL21" s="19">
        <f>'[4]Consumer ServicesAnalysis'!BI24</f>
        <v>0.11</v>
      </c>
      <c r="AM21" s="19">
        <f>'[4]Consumer ServicesAnalysis'!BJ24</f>
        <v>0.14000000000000001</v>
      </c>
      <c r="AO21" s="21">
        <f t="shared" si="29"/>
        <v>18</v>
      </c>
      <c r="AP21" s="18" t="str">
        <f t="shared" si="17"/>
        <v>MR PRICE (March)</v>
      </c>
      <c r="AQ21" s="19"/>
      <c r="AR21" s="19"/>
      <c r="AS21" s="19"/>
      <c r="AT21" s="19"/>
      <c r="AU21" s="19"/>
      <c r="AW21" s="21">
        <f t="shared" si="30"/>
        <v>18</v>
      </c>
      <c r="AX21" s="18" t="str">
        <f t="shared" si="18"/>
        <v>MR PRICE (March)</v>
      </c>
      <c r="AY21" s="19">
        <f>'[4]Consumer ServicesAnalysis'!CF24</f>
        <v>2.1534320323014803E-3</v>
      </c>
      <c r="AZ21" s="19">
        <f>'[4]Consumer ServicesAnalysis'!CG24</f>
        <v>2.4705998616464078E-3</v>
      </c>
      <c r="BA21" s="19">
        <f>'[4]Consumer ServicesAnalysis'!CH24</f>
        <v>3.1407739764441954E-3</v>
      </c>
      <c r="BB21" s="19">
        <f>'[4]Consumer ServicesAnalysis'!CI24</f>
        <v>3.2246062259704824E-3</v>
      </c>
      <c r="BC21" s="19">
        <f>'[4]Consumer ServicesAnalysis'!CJ24</f>
        <v>3.8133977373840089E-3</v>
      </c>
      <c r="BE21" s="21">
        <f t="shared" si="31"/>
        <v>18</v>
      </c>
      <c r="BF21" s="18" t="str">
        <f t="shared" si="19"/>
        <v>MR PRICE (March)</v>
      </c>
      <c r="BG21" s="19"/>
      <c r="BH21" s="19"/>
      <c r="BI21" s="19"/>
      <c r="BJ21" s="19"/>
      <c r="BK21" s="19"/>
      <c r="BM21" s="21">
        <f t="shared" si="32"/>
        <v>18</v>
      </c>
      <c r="BN21" s="18" t="str">
        <f t="shared" si="20"/>
        <v>MR PRICE (March)</v>
      </c>
      <c r="BO21" s="19">
        <f>'[4]Consumer ServicesAnalysis'!DF24</f>
        <v>196.23999999999998</v>
      </c>
      <c r="BP21" s="19">
        <f>'[4]Consumer ServicesAnalysis'!DG24</f>
        <v>283.90999999999997</v>
      </c>
      <c r="BQ21" s="19">
        <f>'[4]Consumer ServicesAnalysis'!DH24</f>
        <v>170.71</v>
      </c>
      <c r="BR21" s="19">
        <f>'[4]Consumer ServicesAnalysis'!DI24</f>
        <v>174.43</v>
      </c>
      <c r="BS21" s="19">
        <f>'[4]Consumer ServicesAnalysis'!DJ24</f>
        <v>256.75</v>
      </c>
      <c r="BU21" s="21">
        <f t="shared" si="33"/>
        <v>18</v>
      </c>
      <c r="BV21" s="18" t="str">
        <f t="shared" si="21"/>
        <v>MR PRICE (March)</v>
      </c>
      <c r="BW21" s="19">
        <f>'[4]Consumer ServicesAnalysis'!DS24</f>
        <v>36.729999999999997</v>
      </c>
      <c r="BX21" s="19">
        <f>'[4]Consumer ServicesAnalysis'!DT24</f>
        <v>38.53</v>
      </c>
      <c r="BY21" s="19">
        <f>'[4]Consumer ServicesAnalysis'!DU24</f>
        <v>35.61</v>
      </c>
      <c r="BZ21" s="19">
        <f>'[4]Consumer ServicesAnalysis'!DV24</f>
        <v>46.85</v>
      </c>
      <c r="CA21" s="19">
        <f>'[4]Consumer ServicesAnalysis'!DW24</f>
        <v>40.799999999999997</v>
      </c>
      <c r="CC21" s="21">
        <f t="shared" si="34"/>
        <v>18</v>
      </c>
      <c r="CD21" s="18" t="str">
        <f t="shared" si="22"/>
        <v>MR PRICE (March)</v>
      </c>
      <c r="CE21" s="19">
        <f>'[4]Consumer ServicesAnalysis'!EF24</f>
        <v>0.1950717767541702</v>
      </c>
      <c r="CF21" s="19">
        <f>'[4]Consumer ServicesAnalysis'!EG24</f>
        <v>0.19230587679962238</v>
      </c>
      <c r="CG21" s="19">
        <f>'[4]Consumer ServicesAnalysis'!EH24</f>
        <v>0.17175669495401188</v>
      </c>
      <c r="CH21" s="19">
        <f>'[4]Consumer ServicesAnalysis'!EI24</f>
        <v>0.19389650153089394</v>
      </c>
      <c r="CI21" s="19">
        <f>'[4]Consumer ServicesAnalysis'!EJ24</f>
        <v>0.18238854033646104</v>
      </c>
      <c r="CK21" s="31">
        <f t="shared" si="23"/>
        <v>18</v>
      </c>
      <c r="CL21" s="22" t="str">
        <f t="shared" si="23"/>
        <v>MR PRICE (March)</v>
      </c>
      <c r="CM21" s="106">
        <v>0.72222222222222221</v>
      </c>
      <c r="CN21" s="106">
        <v>0.72222222222222221</v>
      </c>
      <c r="CO21" s="106">
        <v>0.72222222222222221</v>
      </c>
      <c r="CP21" s="106">
        <v>0.72222222222222221</v>
      </c>
      <c r="CQ21" s="106">
        <v>0.72222222222222221</v>
      </c>
    </row>
    <row r="22" spans="1:95" ht="18" customHeight="1" x14ac:dyDescent="0.25">
      <c r="A22" s="21">
        <f t="shared" si="24"/>
        <v>19</v>
      </c>
      <c r="B22" s="18" t="str">
        <f>[4]PepKor!N4</f>
        <v>PEPKORH (September)</v>
      </c>
      <c r="C22" s="19">
        <v>41865000</v>
      </c>
      <c r="D22" s="19">
        <v>42537000</v>
      </c>
      <c r="E22" s="19">
        <v>42458000</v>
      </c>
      <c r="F22" s="19"/>
      <c r="G22" s="19"/>
      <c r="I22" s="21">
        <f t="shared" si="25"/>
        <v>19</v>
      </c>
      <c r="J22" s="21" t="str">
        <f t="shared" si="12"/>
        <v>PEPKORH (September)</v>
      </c>
      <c r="K22" s="19">
        <v>56598000</v>
      </c>
      <c r="L22" s="19">
        <v>55711000</v>
      </c>
      <c r="M22" s="19">
        <v>52917000</v>
      </c>
      <c r="N22" s="19"/>
      <c r="O22" s="19"/>
      <c r="Q22" s="21">
        <f t="shared" si="26"/>
        <v>19</v>
      </c>
      <c r="R22" s="18" t="str">
        <f t="shared" si="13"/>
        <v>PEPKORH (September)</v>
      </c>
      <c r="S22" s="19">
        <f t="shared" si="14"/>
        <v>14733000</v>
      </c>
      <c r="T22" s="19">
        <f t="shared" si="14"/>
        <v>13174000</v>
      </c>
      <c r="U22" s="19">
        <f t="shared" si="14"/>
        <v>10459000</v>
      </c>
      <c r="V22" s="19"/>
      <c r="W22" s="19"/>
      <c r="Y22" s="21">
        <f t="shared" si="27"/>
        <v>19</v>
      </c>
      <c r="Z22" s="18" t="str">
        <f t="shared" si="15"/>
        <v>PEPKORH (September)</v>
      </c>
      <c r="AA22" s="19">
        <v>3098925.8506856267</v>
      </c>
      <c r="AB22" s="19">
        <v>3601037.4547776128</v>
      </c>
      <c r="AC22" s="19">
        <v>3995095.2380952379</v>
      </c>
      <c r="AD22" s="19"/>
      <c r="AE22" s="19"/>
      <c r="AG22" s="21">
        <f t="shared" si="28"/>
        <v>19</v>
      </c>
      <c r="AH22" s="18" t="str">
        <f t="shared" si="16"/>
        <v>PEPKORH (September)</v>
      </c>
      <c r="AI22" s="19">
        <f>'[4]Consumer ServicesAnalysis'!BF27</f>
        <v>0.09</v>
      </c>
      <c r="AJ22" s="19">
        <f>'[4]Consumer ServicesAnalysis'!BG27</f>
        <v>0.11</v>
      </c>
      <c r="AK22" s="19"/>
      <c r="AL22" s="19"/>
      <c r="AM22" s="19"/>
      <c r="AO22" s="21">
        <f t="shared" si="29"/>
        <v>19</v>
      </c>
      <c r="AP22" s="18" t="str">
        <f t="shared" si="17"/>
        <v>PEPKORH (September)</v>
      </c>
      <c r="AQ22" s="19">
        <v>672000</v>
      </c>
      <c r="AR22" s="19"/>
      <c r="AS22" s="19"/>
      <c r="AT22" s="19"/>
      <c r="AU22" s="19"/>
      <c r="AW22" s="21">
        <f t="shared" si="30"/>
        <v>19</v>
      </c>
      <c r="AX22" s="18" t="str">
        <f t="shared" si="18"/>
        <v>PEPKORH (September)</v>
      </c>
      <c r="AY22" s="19">
        <f>'[4]Consumer ServicesAnalysis'!CF27</f>
        <v>0.44765346820500207</v>
      </c>
      <c r="AZ22" s="19">
        <f>'[4]Consumer ServicesAnalysis'!CG27</f>
        <v>0.46755259513288927</v>
      </c>
      <c r="BA22" s="19">
        <f>'[4]Consumer ServicesAnalysis'!CH27</f>
        <v>0.48738994179973139</v>
      </c>
      <c r="BB22" s="19"/>
      <c r="BC22" s="19"/>
      <c r="BE22" s="21">
        <f t="shared" si="31"/>
        <v>19</v>
      </c>
      <c r="BF22" s="18" t="str">
        <f t="shared" si="19"/>
        <v>PEPKORH (September)</v>
      </c>
      <c r="BG22" s="19">
        <f>'[4]Consumer ServicesAnalysis'!CS27</f>
        <v>1.5798011143240004E-2</v>
      </c>
      <c r="BH22" s="273"/>
      <c r="BI22" s="19"/>
      <c r="BJ22" s="19"/>
      <c r="BK22" s="19"/>
      <c r="BM22" s="21">
        <f t="shared" si="32"/>
        <v>19</v>
      </c>
      <c r="BN22" s="18" t="str">
        <f t="shared" si="20"/>
        <v>PEPKORH (September)</v>
      </c>
      <c r="BO22" s="19">
        <f>'[4]Consumer ServicesAnalysis'!DF27</f>
        <v>18.46</v>
      </c>
      <c r="BP22" s="19">
        <f>'[4]Consumer ServicesAnalysis'!DG27</f>
        <v>16.86</v>
      </c>
      <c r="BQ22" s="19">
        <f>'[4]Consumer ServicesAnalysis'!DH27</f>
        <v>21.78</v>
      </c>
      <c r="BR22" s="19"/>
      <c r="BS22" s="19"/>
      <c r="BU22" s="21">
        <f t="shared" si="33"/>
        <v>19</v>
      </c>
      <c r="BV22" s="18" t="str">
        <f t="shared" si="21"/>
        <v>PEPKORH (September)</v>
      </c>
      <c r="BW22" s="19">
        <f>'[4]Consumer ServicesAnalysis'!DS27</f>
        <v>16.239999999999998</v>
      </c>
      <c r="BX22" s="19">
        <f>'[4]Consumer ServicesAnalysis'!DT27</f>
        <v>19.53</v>
      </c>
      <c r="BY22" s="19">
        <f>'[4]Consumer ServicesAnalysis'!DU27</f>
        <v>22.01</v>
      </c>
      <c r="BZ22" s="19"/>
      <c r="CA22" s="19"/>
      <c r="CC22" s="21">
        <f t="shared" si="34"/>
        <v>19</v>
      </c>
      <c r="CD22" s="18" t="str">
        <f t="shared" si="22"/>
        <v>PEPKORH (September)</v>
      </c>
      <c r="CE22" s="19"/>
      <c r="CF22" s="19"/>
      <c r="CG22" s="19"/>
      <c r="CH22" s="19"/>
      <c r="CI22" s="19"/>
      <c r="CK22" s="31">
        <f t="shared" si="23"/>
        <v>19</v>
      </c>
      <c r="CL22" s="22" t="str">
        <f t="shared" si="23"/>
        <v>PEPKORH (September)</v>
      </c>
      <c r="CM22" s="106"/>
      <c r="CN22" s="106"/>
      <c r="CO22" s="106"/>
      <c r="CP22" s="106"/>
      <c r="CQ22" s="106"/>
    </row>
    <row r="23" spans="1:95" ht="18" customHeight="1" x14ac:dyDescent="0.25">
      <c r="A23" s="21">
        <f t="shared" si="24"/>
        <v>20</v>
      </c>
      <c r="B23" s="18" t="str">
        <f>'[4]Pick n Pay'!N4</f>
        <v>PICKNPAY (February)</v>
      </c>
      <c r="C23" s="19">
        <v>428500</v>
      </c>
      <c r="D23" s="19">
        <v>425100</v>
      </c>
      <c r="E23" s="19">
        <v>372100</v>
      </c>
      <c r="F23" s="19">
        <v>372000</v>
      </c>
      <c r="G23" s="19">
        <v>313500</v>
      </c>
      <c r="I23" s="21">
        <f t="shared" si="25"/>
        <v>20</v>
      </c>
      <c r="J23" s="21" t="str">
        <f t="shared" si="12"/>
        <v>PICKNPAY (February)</v>
      </c>
      <c r="K23" s="19">
        <v>4316800</v>
      </c>
      <c r="L23" s="19">
        <v>4023600</v>
      </c>
      <c r="M23" s="19">
        <v>4079300</v>
      </c>
      <c r="N23" s="19">
        <v>3897800</v>
      </c>
      <c r="O23" s="19">
        <v>3130100</v>
      </c>
      <c r="Q23" s="21">
        <f t="shared" si="26"/>
        <v>20</v>
      </c>
      <c r="R23" s="18" t="str">
        <f t="shared" si="13"/>
        <v>PICKNPAY (February)</v>
      </c>
      <c r="S23" s="19">
        <f t="shared" si="14"/>
        <v>3888300</v>
      </c>
      <c r="T23" s="19">
        <f t="shared" si="14"/>
        <v>3598500</v>
      </c>
      <c r="U23" s="19">
        <f t="shared" si="14"/>
        <v>3707200</v>
      </c>
      <c r="V23" s="19">
        <f t="shared" si="14"/>
        <v>3525800</v>
      </c>
      <c r="W23" s="19">
        <f t="shared" si="14"/>
        <v>2816600</v>
      </c>
      <c r="Y23" s="21">
        <f t="shared" si="27"/>
        <v>20</v>
      </c>
      <c r="Z23" s="18" t="str">
        <f t="shared" si="15"/>
        <v>PICKNPAY (February)</v>
      </c>
      <c r="AA23" s="19">
        <v>1635627.9434494046</v>
      </c>
      <c r="AB23" s="19">
        <v>1318881.3245857134</v>
      </c>
      <c r="AC23" s="19">
        <v>1252417.3565764923</v>
      </c>
      <c r="AD23" s="19">
        <v>1072775.0118764846</v>
      </c>
      <c r="AE23" s="19">
        <v>894088.82343179546</v>
      </c>
      <c r="AG23" s="21">
        <f t="shared" si="28"/>
        <v>20</v>
      </c>
      <c r="AH23" s="18" t="str">
        <f t="shared" si="16"/>
        <v>PICKNPAY (February)</v>
      </c>
      <c r="AI23" s="19">
        <f>'[4]Consumer ServicesAnalysis'!BF28</f>
        <v>0.08</v>
      </c>
      <c r="AJ23" s="19">
        <f>'[4]Consumer ServicesAnalysis'!BG28</f>
        <v>0.05</v>
      </c>
      <c r="AK23" s="19">
        <f>'[4]Consumer ServicesAnalysis'!BH28</f>
        <v>7.0000000000000007E-2</v>
      </c>
      <c r="AL23" s="19">
        <f>'[4]Consumer ServicesAnalysis'!BI28</f>
        <v>0.08</v>
      </c>
      <c r="AM23" s="19">
        <f>'[4]Consumer ServicesAnalysis'!BJ28</f>
        <v>0.06</v>
      </c>
      <c r="AO23" s="21">
        <f t="shared" si="29"/>
        <v>20</v>
      </c>
      <c r="AP23" s="18" t="str">
        <f t="shared" si="17"/>
        <v>PICKNPAY (February)</v>
      </c>
      <c r="AQ23" s="19">
        <v>5300</v>
      </c>
      <c r="AR23" s="19">
        <v>6900</v>
      </c>
      <c r="AS23" s="19">
        <v>5400</v>
      </c>
      <c r="AT23" s="19">
        <v>8600</v>
      </c>
      <c r="AU23" s="19"/>
      <c r="AW23" s="21">
        <f t="shared" si="30"/>
        <v>20</v>
      </c>
      <c r="AX23" s="18" t="str">
        <f t="shared" si="18"/>
        <v>PICKNPAY (February)</v>
      </c>
      <c r="AY23" s="19">
        <f>'[4]Consumer ServicesAnalysis'!CF28</f>
        <v>2.1582226520199654E-2</v>
      </c>
      <c r="AZ23" s="19">
        <f>'[4]Consumer ServicesAnalysis'!CG28</f>
        <v>2.2396670266852822E-2</v>
      </c>
      <c r="BA23" s="19">
        <f>'[4]Consumer ServicesAnalysis'!CH28</f>
        <v>2.0555285487007247E-2</v>
      </c>
      <c r="BB23" s="19">
        <f>'[4]Consumer ServicesAnalysis'!CI28</f>
        <v>2.2430041784997197E-2</v>
      </c>
      <c r="BC23" s="19">
        <f>'[4]Consumer ServicesAnalysis'!CJ28</f>
        <v>2.1317104681603374E-2</v>
      </c>
      <c r="BE23" s="21">
        <f t="shared" si="31"/>
        <v>20</v>
      </c>
      <c r="BF23" s="18" t="str">
        <f t="shared" si="19"/>
        <v>PICKNPAY (February)</v>
      </c>
      <c r="BG23" s="19">
        <f>'[4]Consumer ServicesAnalysis'!CS28</f>
        <v>1.2467654669489531E-2</v>
      </c>
      <c r="BH23" s="19">
        <f>'[4]Consumer ServicesAnalysis'!CT28</f>
        <v>1.8543402311206665E-2</v>
      </c>
      <c r="BI23" s="19">
        <f>'[4]Consumer ServicesAnalysis'!CU28</f>
        <v>1.4516129032258065E-2</v>
      </c>
      <c r="BJ23" s="19">
        <f>'[4]Consumer ServicesAnalysis'!CV28</f>
        <v>2.7432216905901117E-2</v>
      </c>
      <c r="BK23" s="19"/>
      <c r="BM23" s="21">
        <f t="shared" si="32"/>
        <v>20</v>
      </c>
      <c r="BN23" s="18" t="str">
        <f t="shared" si="20"/>
        <v>PICKNPAY (February)</v>
      </c>
      <c r="BO23" s="19">
        <f>'[4]Consumer ServicesAnalysis'!DF28</f>
        <v>68.19</v>
      </c>
      <c r="BP23" s="19">
        <f>'[4]Consumer ServicesAnalysis'!DG28</f>
        <v>70.290000000000006</v>
      </c>
      <c r="BQ23" s="19">
        <f>'[4]Consumer ServicesAnalysis'!DH28</f>
        <v>68.209999999999994</v>
      </c>
      <c r="BR23" s="19">
        <f>'[4]Consumer ServicesAnalysis'!DI28</f>
        <v>56.94</v>
      </c>
      <c r="BS23" s="19">
        <f>'[4]Consumer ServicesAnalysis'!DJ28</f>
        <v>56.45</v>
      </c>
      <c r="BU23" s="21">
        <f t="shared" si="33"/>
        <v>20</v>
      </c>
      <c r="BV23" s="18" t="str">
        <f t="shared" si="21"/>
        <v>PICKNPAY (February)</v>
      </c>
      <c r="BW23" s="19">
        <f>'[4]Consumer ServicesAnalysis'!DS28</f>
        <v>11.55</v>
      </c>
      <c r="BX23" s="19">
        <f>'[4]Consumer ServicesAnalysis'!DT28</f>
        <v>10</v>
      </c>
      <c r="BY23" s="19">
        <f>'[4]Consumer ServicesAnalysis'!DU28</f>
        <v>10.09</v>
      </c>
      <c r="BZ23" s="19">
        <f>'[4]Consumer ServicesAnalysis'!DV28</f>
        <v>9.52</v>
      </c>
      <c r="CA23" s="19">
        <f>'[4]Consumer ServicesAnalysis'!DW28</f>
        <v>9.1300000000000008</v>
      </c>
      <c r="CC23" s="21">
        <f t="shared" si="34"/>
        <v>20</v>
      </c>
      <c r="CD23" s="18" t="str">
        <f t="shared" si="22"/>
        <v>PICKNPAY (February)</v>
      </c>
      <c r="CE23" s="19">
        <f>'[4]Consumer ServicesAnalysis'!EF28</f>
        <v>3.8373283559775838E-2</v>
      </c>
      <c r="CF23" s="19">
        <f>'[4]Consumer ServicesAnalysis'!EG28</f>
        <v>3.5475679897400809E-2</v>
      </c>
      <c r="CG23" s="19">
        <f>'[4]Consumer ServicesAnalysis'!EH28</f>
        <v>3.5030799072349753E-2</v>
      </c>
      <c r="CH23" s="19">
        <f>'[4]Consumer ServicesAnalysis'!EI28</f>
        <v>3.3586812634670941E-2</v>
      </c>
      <c r="CI23" s="19">
        <f>'[4]Consumer ServicesAnalysis'!EJ28</f>
        <v>3.1669773889765288E-2</v>
      </c>
      <c r="CK23" s="31">
        <f t="shared" si="23"/>
        <v>20</v>
      </c>
      <c r="CL23" s="22" t="str">
        <f t="shared" si="23"/>
        <v>PICKNPAY (February)</v>
      </c>
      <c r="CM23" s="106">
        <v>1</v>
      </c>
      <c r="CN23" s="106">
        <v>1</v>
      </c>
      <c r="CO23" s="106">
        <v>1</v>
      </c>
      <c r="CP23" s="106">
        <v>1</v>
      </c>
      <c r="CQ23" s="106">
        <v>1</v>
      </c>
    </row>
    <row r="24" spans="1:95" ht="18" customHeight="1" x14ac:dyDescent="0.25">
      <c r="A24" s="21">
        <f t="shared" si="24"/>
        <v>21</v>
      </c>
      <c r="B24" s="18" t="str">
        <f>'[4]Shoprite Holdings LTD'!N4</f>
        <v>SHOPRIT (June)</v>
      </c>
      <c r="C24" s="19">
        <v>271000</v>
      </c>
      <c r="D24" s="19">
        <v>281000</v>
      </c>
      <c r="E24" s="19">
        <v>237000</v>
      </c>
      <c r="F24" s="19">
        <v>267000</v>
      </c>
      <c r="G24" s="19">
        <v>265000</v>
      </c>
      <c r="I24" s="21">
        <f t="shared" si="25"/>
        <v>21</v>
      </c>
      <c r="J24" s="21" t="str">
        <f t="shared" si="12"/>
        <v>SHOPRIT (June)</v>
      </c>
      <c r="K24" s="19">
        <v>26177000</v>
      </c>
      <c r="L24" s="19">
        <v>27477000</v>
      </c>
      <c r="M24" s="19">
        <v>27749000</v>
      </c>
      <c r="N24" s="19">
        <v>21403000</v>
      </c>
      <c r="O24" s="19">
        <v>19162000</v>
      </c>
      <c r="Q24" s="21">
        <f t="shared" si="26"/>
        <v>21</v>
      </c>
      <c r="R24" s="18" t="str">
        <f t="shared" si="13"/>
        <v>SHOPRIT (June)</v>
      </c>
      <c r="S24" s="19">
        <f t="shared" si="14"/>
        <v>25906000</v>
      </c>
      <c r="T24" s="19">
        <f t="shared" si="14"/>
        <v>27196000</v>
      </c>
      <c r="U24" s="19">
        <f t="shared" si="14"/>
        <v>27512000</v>
      </c>
      <c r="V24" s="19">
        <f t="shared" si="14"/>
        <v>21136000</v>
      </c>
      <c r="W24" s="19">
        <f t="shared" si="14"/>
        <v>18897000</v>
      </c>
      <c r="Y24" s="21">
        <f t="shared" si="27"/>
        <v>21</v>
      </c>
      <c r="Z24" s="18" t="str">
        <f t="shared" si="15"/>
        <v>SHOPRIT (June)</v>
      </c>
      <c r="AA24" s="19">
        <v>4641571.0679917969</v>
      </c>
      <c r="AB24" s="19">
        <v>5316065.8576493049</v>
      </c>
      <c r="AC24" s="19">
        <v>5502089.9540380836</v>
      </c>
      <c r="AD24" s="19">
        <v>5113248.6486486485</v>
      </c>
      <c r="AE24" s="19">
        <v>4204489.468405216</v>
      </c>
      <c r="AG24" s="21">
        <f t="shared" si="28"/>
        <v>21</v>
      </c>
      <c r="AH24" s="18" t="str">
        <f t="shared" si="16"/>
        <v>SHOPRIT (June)</v>
      </c>
      <c r="AI24" s="19">
        <f>'[4]Consumer ServicesAnalysis'!BF30</f>
        <v>0.04</v>
      </c>
      <c r="AJ24" s="19">
        <f>'[4]Consumer ServicesAnalysis'!BG30</f>
        <v>0.03</v>
      </c>
      <c r="AK24" s="19">
        <f>'[4]Consumer ServicesAnalysis'!BH30</f>
        <v>0.08</v>
      </c>
      <c r="AL24" s="19">
        <f>'[4]Consumer ServicesAnalysis'!BI30</f>
        <v>0.14000000000000001</v>
      </c>
      <c r="AM24" s="19">
        <f>'[4]Consumer ServicesAnalysis'!BJ30</f>
        <v>0.11</v>
      </c>
      <c r="AO24" s="21">
        <f t="shared" si="29"/>
        <v>21</v>
      </c>
      <c r="AP24" s="18" t="str">
        <f t="shared" si="17"/>
        <v>SHOPRIT (June)</v>
      </c>
      <c r="AQ24" s="19"/>
      <c r="AR24" s="19"/>
      <c r="AS24" s="19"/>
      <c r="AT24" s="19"/>
      <c r="AU24" s="19">
        <v>12000</v>
      </c>
      <c r="AW24" s="21">
        <f t="shared" si="30"/>
        <v>21</v>
      </c>
      <c r="AX24" s="18" t="str">
        <f t="shared" si="18"/>
        <v>SHOPRIT (June)</v>
      </c>
      <c r="AY24" s="19">
        <f>'[4]Consumer ServicesAnalysis'!CF30</f>
        <v>4.1695515039618433E-3</v>
      </c>
      <c r="AZ24" s="19">
        <f>'[4]Consumer ServicesAnalysis'!CG30</f>
        <v>4.5438375214255687E-3</v>
      </c>
      <c r="BA24" s="19">
        <f>'[4]Consumer ServicesAnalysis'!CH30</f>
        <v>4.2531809127290343E-3</v>
      </c>
      <c r="BB24" s="19">
        <f>'[4]Consumer ServicesAnalysis'!CI30</f>
        <v>5.5317297532475607E-3</v>
      </c>
      <c r="BC24" s="19">
        <f>'[4]Consumer ServicesAnalysis'!CJ30</f>
        <v>6.0336976320582878E-3</v>
      </c>
      <c r="BE24" s="21">
        <f t="shared" si="31"/>
        <v>21</v>
      </c>
      <c r="BF24" s="18" t="str">
        <f t="shared" si="19"/>
        <v>SHOPRIT (June)</v>
      </c>
      <c r="BG24" s="19"/>
      <c r="BH24" s="19"/>
      <c r="BI24" s="19"/>
      <c r="BJ24" s="19"/>
      <c r="BK24" s="19">
        <f>'[4]Consumer ServicesAnalysis'!CW30</f>
        <v>4.3478260869565216E-2</v>
      </c>
      <c r="BM24" s="21">
        <f t="shared" si="32"/>
        <v>21</v>
      </c>
      <c r="BN24" s="18" t="str">
        <f t="shared" si="20"/>
        <v>SHOPRIT (June)</v>
      </c>
      <c r="BO24" s="19">
        <f>'[4]Consumer ServicesAnalysis'!DF30</f>
        <v>16.809000000000001</v>
      </c>
      <c r="BP24" s="19">
        <f>'[4]Consumer ServicesAnalysis'!DG30</f>
        <v>22.003</v>
      </c>
      <c r="BQ24" s="19">
        <f>'[4]Consumer ServicesAnalysis'!DH30</f>
        <v>20.05</v>
      </c>
      <c r="BR24" s="19">
        <f>'[4]Consumer ServicesAnalysis'!DI30</f>
        <v>16.527999999999999</v>
      </c>
      <c r="BS24" s="19">
        <f>'[4]Consumer ServicesAnalysis'!DJ30</f>
        <v>16.173999999999999</v>
      </c>
      <c r="BU24" s="21">
        <f t="shared" si="33"/>
        <v>21</v>
      </c>
      <c r="BV24" s="18" t="str">
        <f t="shared" si="21"/>
        <v>SHOPRIT (June)</v>
      </c>
      <c r="BW24" s="19">
        <f>'[4]Consumer ServicesAnalysis'!DS30</f>
        <v>11.13</v>
      </c>
      <c r="BX24" s="19">
        <f>'[4]Consumer ServicesAnalysis'!DT30</f>
        <v>12.71</v>
      </c>
      <c r="BY24" s="19">
        <f>'[4]Consumer ServicesAnalysis'!DU30</f>
        <v>14.45</v>
      </c>
      <c r="BZ24" s="19">
        <f>'[4]Consumer ServicesAnalysis'!DV30</f>
        <v>15.56</v>
      </c>
      <c r="CA24" s="19">
        <f>'[4]Consumer ServicesAnalysis'!DW30</f>
        <v>14.33</v>
      </c>
      <c r="CC24" s="21">
        <f t="shared" si="34"/>
        <v>21</v>
      </c>
      <c r="CD24" s="18" t="str">
        <f t="shared" si="22"/>
        <v>SHOPRIT (June)</v>
      </c>
      <c r="CE24" s="19">
        <f>'[4]Consumer ServicesAnalysis'!EF30</f>
        <v>6.6298746633864161E-2</v>
      </c>
      <c r="CF24" s="19">
        <f>'[4]Consumer ServicesAnalysis'!EG30</f>
        <v>7.1655678361526712E-2</v>
      </c>
      <c r="CG24" s="19">
        <f>'[4]Consumer ServicesAnalysis'!EH30</f>
        <v>7.259574468085106E-2</v>
      </c>
      <c r="CH24" s="19">
        <f>'[4]Consumer ServicesAnalysis'!EI30</f>
        <v>7.3637985664626079E-2</v>
      </c>
      <c r="CI24" s="19">
        <f>'[4]Consumer ServicesAnalysis'!EJ30</f>
        <v>7.0874452477703312E-2</v>
      </c>
      <c r="CK24" s="31">
        <f t="shared" si="23"/>
        <v>21</v>
      </c>
      <c r="CL24" s="22" t="str">
        <f t="shared" si="23"/>
        <v>SHOPRIT (June)</v>
      </c>
      <c r="CM24" s="106">
        <v>0.88888888888888884</v>
      </c>
      <c r="CN24" s="106">
        <v>0.83333333333333337</v>
      </c>
      <c r="CO24" s="106">
        <v>0.83333333333333337</v>
      </c>
      <c r="CP24" s="106">
        <v>0.83333333333333337</v>
      </c>
      <c r="CQ24" s="106">
        <v>0.83333333333333337</v>
      </c>
    </row>
    <row r="25" spans="1:95" ht="18" customHeight="1" x14ac:dyDescent="0.25">
      <c r="A25" s="21">
        <f t="shared" si="24"/>
        <v>22</v>
      </c>
      <c r="B25" s="18" t="str">
        <f>'[4]Spur Corp LTD'!N4</f>
        <v>SPURCORP (June)</v>
      </c>
      <c r="C25" s="19">
        <v>74845</v>
      </c>
      <c r="D25" s="19">
        <v>71123</v>
      </c>
      <c r="E25" s="19">
        <v>71123</v>
      </c>
      <c r="F25" s="19">
        <v>69535</v>
      </c>
      <c r="G25" s="19">
        <v>69980</v>
      </c>
      <c r="I25" s="21">
        <f t="shared" si="25"/>
        <v>22</v>
      </c>
      <c r="J25" s="21" t="str">
        <f t="shared" si="12"/>
        <v>SPURCORP (June)</v>
      </c>
      <c r="K25" s="19">
        <v>876295</v>
      </c>
      <c r="L25" s="19">
        <v>877961</v>
      </c>
      <c r="M25" s="19">
        <v>837176</v>
      </c>
      <c r="N25" s="19">
        <v>864663</v>
      </c>
      <c r="O25" s="19">
        <v>854095</v>
      </c>
      <c r="Q25" s="21">
        <f t="shared" si="26"/>
        <v>22</v>
      </c>
      <c r="R25" s="18" t="str">
        <f t="shared" si="13"/>
        <v>SPURCORP (June)</v>
      </c>
      <c r="S25" s="19">
        <f t="shared" si="14"/>
        <v>801450</v>
      </c>
      <c r="T25" s="19">
        <f t="shared" si="14"/>
        <v>806838</v>
      </c>
      <c r="U25" s="19">
        <f t="shared" si="14"/>
        <v>766053</v>
      </c>
      <c r="V25" s="19">
        <f t="shared" si="14"/>
        <v>795128</v>
      </c>
      <c r="W25" s="19">
        <f t="shared" si="14"/>
        <v>784115</v>
      </c>
      <c r="Y25" s="21">
        <f t="shared" si="27"/>
        <v>22</v>
      </c>
      <c r="Z25" s="18" t="str">
        <f t="shared" si="15"/>
        <v>SPURCORP (June)</v>
      </c>
      <c r="AA25" s="19">
        <v>151583.80342854475</v>
      </c>
      <c r="AB25" s="19">
        <v>142416.3731717437</v>
      </c>
      <c r="AC25" s="19">
        <v>110769.0512409168</v>
      </c>
      <c r="AD25" s="19">
        <v>152373.86760755675</v>
      </c>
      <c r="AE25" s="19">
        <v>120475.81315444867</v>
      </c>
      <c r="AG25" s="21">
        <f t="shared" si="28"/>
        <v>22</v>
      </c>
      <c r="AH25" s="18" t="str">
        <f t="shared" si="16"/>
        <v>SPURCORP (June)</v>
      </c>
      <c r="AI25" s="19">
        <f>'[4]Consumer ServicesAnalysis'!BF31</f>
        <v>0.42</v>
      </c>
      <c r="AJ25" s="19">
        <f>'[4]Consumer ServicesAnalysis'!BG31</f>
        <v>0.03</v>
      </c>
      <c r="AK25" s="19">
        <f>'[4]Consumer ServicesAnalysis'!BH31</f>
        <v>-0.12</v>
      </c>
      <c r="AL25" s="19">
        <f>'[4]Consumer ServicesAnalysis'!BI31</f>
        <v>-0.03</v>
      </c>
      <c r="AM25" s="19">
        <f>'[4]Consumer ServicesAnalysis'!BJ31</f>
        <v>0.04</v>
      </c>
      <c r="AO25" s="21">
        <f t="shared" si="29"/>
        <v>22</v>
      </c>
      <c r="AP25" s="18" t="str">
        <f t="shared" si="17"/>
        <v>SPURCORP (June)</v>
      </c>
      <c r="AQ25" s="19"/>
      <c r="AR25" s="19"/>
      <c r="AS25" s="19"/>
      <c r="AT25" s="19"/>
      <c r="AU25" s="19"/>
      <c r="AW25" s="21">
        <f t="shared" si="30"/>
        <v>22</v>
      </c>
      <c r="AX25" s="18" t="str">
        <f t="shared" si="18"/>
        <v>SPURCORP (June)</v>
      </c>
      <c r="AY25" s="19">
        <f>'[4]Consumer ServicesAnalysis'!CF31</f>
        <v>7.2046844647577393E-2</v>
      </c>
      <c r="AZ25" s="19">
        <f>'[4]Consumer ServicesAnalysis'!CG31</f>
        <v>6.9018890115925879E-2</v>
      </c>
      <c r="BA25" s="19">
        <f>'[4]Consumer ServicesAnalysis'!CH31</f>
        <v>7.1756683269956989E-2</v>
      </c>
      <c r="BB25" s="19">
        <f>'[4]Consumer ServicesAnalysis'!CI31</f>
        <v>6.5185680992798492E-2</v>
      </c>
      <c r="BC25" s="19">
        <f>'[4]Consumer ServicesAnalysis'!CJ31</f>
        <v>6.3256812897953874E-2</v>
      </c>
      <c r="BE25" s="21">
        <f t="shared" si="31"/>
        <v>22</v>
      </c>
      <c r="BF25" s="18" t="str">
        <f t="shared" si="19"/>
        <v>SPURCORP (June)</v>
      </c>
      <c r="BG25" s="19"/>
      <c r="BH25" s="19"/>
      <c r="BI25" s="19"/>
      <c r="BJ25" s="19"/>
      <c r="BK25" s="19"/>
      <c r="BM25" s="21">
        <f t="shared" si="32"/>
        <v>22</v>
      </c>
      <c r="BN25" s="18" t="str">
        <f t="shared" si="20"/>
        <v>SPURCORP (June)</v>
      </c>
      <c r="BO25" s="19">
        <f>'[4]Consumer ServicesAnalysis'!DF31</f>
        <v>22.85</v>
      </c>
      <c r="BP25" s="19">
        <f>'[4]Consumer ServicesAnalysis'!DG31</f>
        <v>27.78</v>
      </c>
      <c r="BQ25" s="19">
        <f>'[4]Consumer ServicesAnalysis'!DH31</f>
        <v>32.26</v>
      </c>
      <c r="BR25" s="19">
        <f>'[4]Consumer ServicesAnalysis'!DI31</f>
        <v>32.619999999999997</v>
      </c>
      <c r="BS25" s="19">
        <f>'[4]Consumer ServicesAnalysis'!DJ31</f>
        <v>34.409999999999997</v>
      </c>
      <c r="BU25" s="21">
        <f t="shared" si="33"/>
        <v>22</v>
      </c>
      <c r="BV25" s="18" t="str">
        <f t="shared" si="21"/>
        <v>SPURCORP (June)</v>
      </c>
      <c r="BW25" s="19">
        <f>'[4]Consumer ServicesAnalysis'!DS31</f>
        <v>33.75</v>
      </c>
      <c r="BX25" s="19">
        <f>'[4]Consumer ServicesAnalysis'!DT31</f>
        <v>30.23</v>
      </c>
      <c r="BY25" s="19">
        <f>'[4]Consumer ServicesAnalysis'!DU31</f>
        <v>27.68</v>
      </c>
      <c r="BZ25" s="19">
        <f>'[4]Consumer ServicesAnalysis'!DV31</f>
        <v>31.45</v>
      </c>
      <c r="CA25" s="19">
        <f>'[4]Consumer ServicesAnalysis'!DW31</f>
        <v>25.28</v>
      </c>
      <c r="CC25" s="21">
        <f t="shared" si="34"/>
        <v>22</v>
      </c>
      <c r="CD25" s="18" t="str">
        <f t="shared" si="22"/>
        <v>SPURCORP (June)</v>
      </c>
      <c r="CE25" s="19">
        <f>'[4]Consumer ServicesAnalysis'!EF31</f>
        <v>0.25071048361574505</v>
      </c>
      <c r="CF25" s="19">
        <f>'[4]Consumer ServicesAnalysis'!EG31</f>
        <v>0.31861742946558114</v>
      </c>
      <c r="CG25" s="19">
        <f>'[4]Consumer ServicesAnalysis'!EH31</f>
        <v>0.29545721093306337</v>
      </c>
      <c r="CH25" s="19">
        <f>'[4]Consumer ServicesAnalysis'!EI31</f>
        <v>0.33962550737688357</v>
      </c>
      <c r="CI25" s="19">
        <f>'[4]Consumer ServicesAnalysis'!EJ31</f>
        <v>0.27677193481032392</v>
      </c>
      <c r="CK25" s="31">
        <f t="shared" si="23"/>
        <v>22</v>
      </c>
      <c r="CL25" s="22" t="str">
        <f t="shared" si="23"/>
        <v>SPURCORP (June)</v>
      </c>
      <c r="CM25" s="106">
        <v>1</v>
      </c>
      <c r="CN25" s="106">
        <v>1</v>
      </c>
      <c r="CO25" s="106">
        <v>1</v>
      </c>
      <c r="CP25" s="106">
        <v>1</v>
      </c>
      <c r="CQ25" s="106">
        <v>1</v>
      </c>
    </row>
    <row r="26" spans="1:95" ht="18" customHeight="1" x14ac:dyDescent="0.25">
      <c r="A26" s="21">
        <f t="shared" si="24"/>
        <v>23</v>
      </c>
      <c r="B26" s="18" t="str">
        <f>'[4]Stadio Holdings LTD'!N4</f>
        <v>Stadio (December)</v>
      </c>
      <c r="C26" s="19">
        <v>749482</v>
      </c>
      <c r="D26" s="19">
        <v>749482</v>
      </c>
      <c r="E26" s="19">
        <v>409666</v>
      </c>
      <c r="F26" s="19"/>
      <c r="G26" s="19"/>
      <c r="I26" s="21">
        <f t="shared" si="25"/>
        <v>23</v>
      </c>
      <c r="J26" s="21" t="str">
        <f t="shared" si="12"/>
        <v>Stadio (December)</v>
      </c>
      <c r="K26" s="19">
        <v>1583298</v>
      </c>
      <c r="L26" s="19">
        <v>1697102</v>
      </c>
      <c r="M26" s="19">
        <v>1414671</v>
      </c>
      <c r="N26" s="19"/>
      <c r="O26" s="19"/>
      <c r="Q26" s="21">
        <f t="shared" si="26"/>
        <v>23</v>
      </c>
      <c r="R26" s="18" t="str">
        <f t="shared" si="13"/>
        <v>Stadio (December)</v>
      </c>
      <c r="S26" s="19">
        <f t="shared" si="14"/>
        <v>833816</v>
      </c>
      <c r="T26" s="19">
        <f t="shared" si="14"/>
        <v>947620</v>
      </c>
      <c r="U26" s="19">
        <f t="shared" si="14"/>
        <v>1005005</v>
      </c>
      <c r="V26" s="19"/>
      <c r="W26" s="19"/>
      <c r="Y26" s="21">
        <f t="shared" si="27"/>
        <v>23</v>
      </c>
      <c r="Z26" s="18" t="str">
        <f t="shared" si="15"/>
        <v>Stadio (December)</v>
      </c>
      <c r="AA26" s="19">
        <v>78355.702034576039</v>
      </c>
      <c r="AB26" s="19">
        <v>64646.890024876062</v>
      </c>
      <c r="AC26" s="19">
        <v>-21156.476683937824</v>
      </c>
      <c r="AD26" s="19"/>
      <c r="AE26" s="19"/>
      <c r="AG26" s="21">
        <f t="shared" si="28"/>
        <v>23</v>
      </c>
      <c r="AH26" s="18" t="str">
        <f t="shared" si="16"/>
        <v>Stadio (December)</v>
      </c>
      <c r="AI26" s="19">
        <f>'[4]Consumer ServicesAnalysis'!BF32</f>
        <v>0.28999999999999998</v>
      </c>
      <c r="AJ26" s="19">
        <f>'[4]Consumer ServicesAnalysis'!BG32</f>
        <v>4.16</v>
      </c>
      <c r="AK26" s="19"/>
      <c r="AL26" s="19"/>
      <c r="AM26" s="19"/>
      <c r="AO26" s="21">
        <f t="shared" si="29"/>
        <v>23</v>
      </c>
      <c r="AP26" s="18" t="str">
        <f t="shared" si="17"/>
        <v>Stadio (December)</v>
      </c>
      <c r="AQ26" s="19"/>
      <c r="AR26" s="19"/>
      <c r="AS26" s="19"/>
      <c r="AT26" s="19"/>
      <c r="AU26" s="19"/>
      <c r="AW26" s="21">
        <f t="shared" si="30"/>
        <v>23</v>
      </c>
      <c r="AX26" s="18" t="str">
        <f t="shared" si="18"/>
        <v>Stadio (December)</v>
      </c>
      <c r="AY26" s="19">
        <f>'[4]Consumer ServicesAnalysis'!CF32</f>
        <v>0.36265392597424151</v>
      </c>
      <c r="AZ26" s="19">
        <f>'[4]Consumer ServicesAnalysis'!CG32</f>
        <v>0.39358465240310336</v>
      </c>
      <c r="BA26" s="19">
        <f>'[4]Consumer ServicesAnalysis'!CH32</f>
        <v>0.2412280391838196</v>
      </c>
      <c r="BB26" s="19"/>
      <c r="BC26" s="19"/>
      <c r="BE26" s="21">
        <f t="shared" si="31"/>
        <v>23</v>
      </c>
      <c r="BF26" s="18" t="str">
        <f t="shared" si="19"/>
        <v>Stadio (December)</v>
      </c>
      <c r="BG26" s="19"/>
      <c r="BH26" s="19"/>
      <c r="BI26" s="19"/>
      <c r="BJ26" s="19"/>
      <c r="BK26" s="19"/>
      <c r="BM26" s="21">
        <f t="shared" si="32"/>
        <v>23</v>
      </c>
      <c r="BN26" s="18" t="str">
        <f t="shared" si="20"/>
        <v>Stadio (December)</v>
      </c>
      <c r="BO26" s="19">
        <f>'[4]Consumer ServicesAnalysis'!DF32</f>
        <v>2.0099999999999998</v>
      </c>
      <c r="BP26" s="19">
        <f>'[4]Consumer ServicesAnalysis'!DG32</f>
        <v>3.46</v>
      </c>
      <c r="BQ26" s="19">
        <f>'[4]Consumer ServicesAnalysis'!DH32</f>
        <v>7.01</v>
      </c>
      <c r="BR26" s="19"/>
      <c r="BS26" s="19"/>
      <c r="BU26" s="21">
        <f t="shared" si="33"/>
        <v>23</v>
      </c>
      <c r="BV26" s="18" t="str">
        <f t="shared" si="21"/>
        <v>Stadio (December)</v>
      </c>
      <c r="BW26" s="19">
        <f>'[4]Consumer ServicesAnalysis'!DS32</f>
        <v>10.8</v>
      </c>
      <c r="BX26" s="19">
        <f>'[4]Consumer ServicesAnalysis'!DT32</f>
        <v>10</v>
      </c>
      <c r="BY26" s="19">
        <f>'[4]Consumer ServicesAnalysis'!DU32</f>
        <v>-0.82</v>
      </c>
      <c r="BZ26" s="19"/>
      <c r="CA26" s="19"/>
      <c r="CC26" s="21">
        <f t="shared" si="34"/>
        <v>23</v>
      </c>
      <c r="CD26" s="18" t="str">
        <f t="shared" si="22"/>
        <v>Stadio (December)</v>
      </c>
      <c r="CE26" s="19"/>
      <c r="CF26" s="19"/>
      <c r="CG26" s="19"/>
      <c r="CH26" s="19"/>
      <c r="CI26" s="19"/>
      <c r="CK26" s="31">
        <f t="shared" si="23"/>
        <v>23</v>
      </c>
      <c r="CL26" s="22" t="str">
        <f t="shared" si="23"/>
        <v>Stadio (December)</v>
      </c>
      <c r="CM26" s="106"/>
      <c r="CN26" s="106"/>
      <c r="CO26" s="106"/>
      <c r="CP26" s="106"/>
      <c r="CQ26" s="106"/>
    </row>
    <row r="27" spans="1:95" ht="18" customHeight="1" x14ac:dyDescent="0.25">
      <c r="A27" s="21">
        <f t="shared" si="24"/>
        <v>24</v>
      </c>
      <c r="B27" s="18" t="str">
        <f>[4]Steinhoff!N4</f>
        <v>STEIN NV (September)</v>
      </c>
      <c r="C27" s="19"/>
      <c r="D27" s="19">
        <v>4485000</v>
      </c>
      <c r="E27" s="19">
        <v>4593000</v>
      </c>
      <c r="F27" s="19">
        <v>9157000</v>
      </c>
      <c r="G27" s="19">
        <v>80502000</v>
      </c>
      <c r="I27" s="21">
        <f t="shared" si="25"/>
        <v>24</v>
      </c>
      <c r="J27" s="21" t="str">
        <f t="shared" si="12"/>
        <v>STEIN NV (September)</v>
      </c>
      <c r="K27" s="19"/>
      <c r="L27" s="19">
        <v>641000</v>
      </c>
      <c r="M27" s="19">
        <v>2090000</v>
      </c>
      <c r="N27" s="19">
        <v>15967000</v>
      </c>
      <c r="O27" s="19">
        <v>182170000</v>
      </c>
      <c r="Q27" s="21">
        <f t="shared" si="26"/>
        <v>24</v>
      </c>
      <c r="R27" s="18" t="str">
        <f t="shared" si="13"/>
        <v>STEIN NV (September)</v>
      </c>
      <c r="S27" s="19"/>
      <c r="T27" s="19">
        <f t="shared" si="14"/>
        <v>-3844000</v>
      </c>
      <c r="U27" s="19">
        <f t="shared" si="14"/>
        <v>-2503000</v>
      </c>
      <c r="V27" s="19">
        <f t="shared" si="14"/>
        <v>6810000</v>
      </c>
      <c r="W27" s="19">
        <f t="shared" si="14"/>
        <v>101668000</v>
      </c>
      <c r="Y27" s="21">
        <f t="shared" si="27"/>
        <v>24</v>
      </c>
      <c r="Z27" s="18" t="str">
        <f t="shared" si="15"/>
        <v>STEIN NV (September)</v>
      </c>
      <c r="AA27" s="19"/>
      <c r="AB27" s="19">
        <v>114818.58407079645</v>
      </c>
      <c r="AC27" s="19">
        <v>-3725089.3678856865</v>
      </c>
      <c r="AD27" s="19">
        <v>1539745.4005934719</v>
      </c>
      <c r="AE27" s="19">
        <v>16388944.584685661</v>
      </c>
      <c r="AG27" s="21">
        <f t="shared" si="28"/>
        <v>24</v>
      </c>
      <c r="AH27" s="18" t="str">
        <f t="shared" si="16"/>
        <v>STEIN NV (September)</v>
      </c>
      <c r="AI27" s="19"/>
      <c r="AJ27" s="19">
        <f>'[4]Consumer ServicesAnalysis'!BG33</f>
        <v>-0.32</v>
      </c>
      <c r="AK27" s="19">
        <f>'[4]Consumer ServicesAnalysis'!BH33</f>
        <v>0.14000000000000001</v>
      </c>
      <c r="AL27" s="19">
        <f>'[4]Consumer ServicesAnalysis'!BI33</f>
        <v>0.98</v>
      </c>
      <c r="AM27" s="19">
        <f>'[4]Consumer ServicesAnalysis'!BJ33</f>
        <v>0.01</v>
      </c>
      <c r="AO27" s="21">
        <f t="shared" si="29"/>
        <v>24</v>
      </c>
      <c r="AP27" s="18" t="str">
        <f t="shared" si="17"/>
        <v>STEIN NV (September)</v>
      </c>
      <c r="AQ27" s="19"/>
      <c r="AR27" s="19">
        <v>26000</v>
      </c>
      <c r="AS27" s="19">
        <v>2736000</v>
      </c>
      <c r="AT27" s="19"/>
      <c r="AU27" s="19">
        <v>823000</v>
      </c>
      <c r="AW27" s="21">
        <f t="shared" si="30"/>
        <v>24</v>
      </c>
      <c r="AX27" s="18" t="str">
        <f t="shared" si="18"/>
        <v>STEIN NV (September)</v>
      </c>
      <c r="AY27" s="19"/>
      <c r="AZ27" s="19">
        <f>'[4]Consumer ServicesAnalysis'!CG33</f>
        <v>0.27397678680513132</v>
      </c>
      <c r="BA27" s="19">
        <f>'[4]Consumer ServicesAnalysis'!CH33</f>
        <v>0.26238217652099399</v>
      </c>
      <c r="BB27" s="19">
        <f>'[4]Consumer ServicesAnalysis'!CI33</f>
        <v>0.28454678226282587</v>
      </c>
      <c r="BC27" s="19">
        <f>'[4]Consumer ServicesAnalysis'!CJ33</f>
        <v>0.25675192957836318</v>
      </c>
      <c r="BE27" s="21">
        <f t="shared" si="31"/>
        <v>24</v>
      </c>
      <c r="BF27" s="18" t="str">
        <f t="shared" si="19"/>
        <v>STEIN NV (September)</v>
      </c>
      <c r="BG27" s="19"/>
      <c r="BH27" s="19">
        <f>'[4]Consumer ServicesAnalysis'!CT33</f>
        <v>5.6607881558893968E-3</v>
      </c>
      <c r="BI27" s="19">
        <f>'[4]Consumer ServicesAnalysis'!CU33</f>
        <v>0.29878781260238069</v>
      </c>
      <c r="BJ27" s="19"/>
      <c r="BK27" s="19">
        <f>'[4]Consumer ServicesAnalysis'!CW33</f>
        <v>2.9593671341244156E-2</v>
      </c>
      <c r="BM27" s="21">
        <f t="shared" si="32"/>
        <v>24</v>
      </c>
      <c r="BN27" s="18" t="str">
        <f t="shared" si="20"/>
        <v>STEIN NV (September)</v>
      </c>
      <c r="BO27" s="19"/>
      <c r="BP27" s="19">
        <f>'[4]Consumer ServicesAnalysis'!DG33</f>
        <v>2.59</v>
      </c>
      <c r="BQ27" s="19">
        <f>'[4]Consumer ServicesAnalysis'!DH33</f>
        <v>62.25</v>
      </c>
      <c r="BR27" s="19">
        <f>'[4]Consumer ServicesAnalysis'!DI33</f>
        <v>81.389999999999986</v>
      </c>
      <c r="BS27" s="19">
        <f>'[4]Consumer ServicesAnalysis'!DJ33</f>
        <v>73.680000000000007</v>
      </c>
      <c r="BU27" s="21">
        <f t="shared" si="33"/>
        <v>24</v>
      </c>
      <c r="BV27" s="18" t="str">
        <f t="shared" si="21"/>
        <v>STEIN NV (September)</v>
      </c>
      <c r="BW27" s="19"/>
      <c r="BX27" s="19">
        <f>'[4]Consumer ServicesAnalysis'!DT33</f>
        <v>0.72</v>
      </c>
      <c r="BY27" s="19">
        <f>'[4]Consumer ServicesAnalysis'!DU33</f>
        <v>-34.659999999999997</v>
      </c>
      <c r="BZ27" s="19">
        <f>'[4]Consumer ServicesAnalysis'!DV33</f>
        <v>12.18</v>
      </c>
      <c r="CA27" s="19">
        <f>'[4]Consumer ServicesAnalysis'!DW33</f>
        <v>9.99</v>
      </c>
      <c r="CC27" s="21">
        <f t="shared" si="34"/>
        <v>24</v>
      </c>
      <c r="CD27" s="18" t="str">
        <f t="shared" si="22"/>
        <v>STEIN NV (September)</v>
      </c>
      <c r="CE27" s="19"/>
      <c r="CF27" s="19">
        <f>'[4]Consumer ServicesAnalysis'!EG33</f>
        <v>4.997271380681375E-2</v>
      </c>
      <c r="CG27" s="19">
        <f>'[4]Consumer ServicesAnalysis'!EH33</f>
        <v>-1.2222340312466786E-3</v>
      </c>
      <c r="CH27" s="19">
        <f>'[4]Consumer ServicesAnalysis'!EI33</f>
        <v>0.1289228159457167</v>
      </c>
      <c r="CI27" s="19">
        <f>'[4]Consumer ServicesAnalysis'!EJ33</f>
        <v>0.15277402586024372</v>
      </c>
      <c r="CK27" s="31">
        <f t="shared" si="23"/>
        <v>24</v>
      </c>
      <c r="CL27" s="22" t="str">
        <f t="shared" si="23"/>
        <v>STEIN NV (September)</v>
      </c>
      <c r="CM27" s="106">
        <v>1</v>
      </c>
      <c r="CN27" s="106">
        <v>1</v>
      </c>
      <c r="CO27" s="106">
        <v>1</v>
      </c>
      <c r="CP27" s="106"/>
      <c r="CQ27" s="106"/>
    </row>
    <row r="28" spans="1:95" ht="18" customHeight="1" x14ac:dyDescent="0.25">
      <c r="A28" s="21">
        <f t="shared" si="24"/>
        <v>25</v>
      </c>
      <c r="B28" s="18" t="str">
        <f>'[4]Sun International'!N4</f>
        <v>SUNINT (December)</v>
      </c>
      <c r="C28" s="19">
        <v>1034000</v>
      </c>
      <c r="D28" s="19">
        <v>1185000</v>
      </c>
      <c r="E28" s="19">
        <v>1056000</v>
      </c>
      <c r="F28" s="19">
        <v>1165000</v>
      </c>
      <c r="G28" s="19">
        <v>116000</v>
      </c>
      <c r="I28" s="21">
        <f t="shared" si="25"/>
        <v>25</v>
      </c>
      <c r="J28" s="21" t="str">
        <f t="shared" si="12"/>
        <v>SUNINT (December)</v>
      </c>
      <c r="K28" s="19">
        <v>4235000</v>
      </c>
      <c r="L28" s="19">
        <v>4286000</v>
      </c>
      <c r="M28" s="19">
        <v>306000</v>
      </c>
      <c r="N28" s="19">
        <v>978000</v>
      </c>
      <c r="O28" s="19">
        <v>2746000</v>
      </c>
      <c r="Q28" s="21">
        <f t="shared" si="26"/>
        <v>25</v>
      </c>
      <c r="R28" s="18" t="str">
        <f t="shared" si="13"/>
        <v>SUNINT (December)</v>
      </c>
      <c r="S28" s="19">
        <f t="shared" si="14"/>
        <v>3201000</v>
      </c>
      <c r="T28" s="19">
        <f t="shared" si="14"/>
        <v>3101000</v>
      </c>
      <c r="U28" s="19">
        <f t="shared" si="14"/>
        <v>-750000</v>
      </c>
      <c r="V28" s="19">
        <f t="shared" si="14"/>
        <v>-187000</v>
      </c>
      <c r="W28" s="19">
        <f t="shared" si="14"/>
        <v>2630000</v>
      </c>
      <c r="Y28" s="21">
        <f t="shared" si="27"/>
        <v>25</v>
      </c>
      <c r="Z28" s="18" t="str">
        <f t="shared" si="15"/>
        <v>SUNINT (December)</v>
      </c>
      <c r="AA28" s="19">
        <v>1828883.7650031585</v>
      </c>
      <c r="AB28" s="19">
        <v>1152379.061371841</v>
      </c>
      <c r="AC28" s="19">
        <v>113147.66355140181</v>
      </c>
      <c r="AD28" s="19">
        <v>62793500</v>
      </c>
      <c r="AE28" s="19">
        <v>1369288.7323943663</v>
      </c>
      <c r="AG28" s="21">
        <f t="shared" si="28"/>
        <v>25</v>
      </c>
      <c r="AH28" s="18" t="str">
        <f t="shared" si="16"/>
        <v>SUNINT (December)</v>
      </c>
      <c r="AI28" s="19">
        <f>'[4]Consumer ServicesAnalysis'!BF34</f>
        <v>0.05</v>
      </c>
      <c r="AJ28" s="19">
        <f>'[4]Consumer ServicesAnalysis'!BG34</f>
        <v>0.05</v>
      </c>
      <c r="AK28" s="19">
        <f>'[4]Consumer ServicesAnalysis'!BH34</f>
        <v>0.28000000000000003</v>
      </c>
      <c r="AL28" s="19">
        <f>'[4]Consumer ServicesAnalysis'!BI34</f>
        <v>0.1</v>
      </c>
      <c r="AM28" s="19">
        <f>'[4]Consumer ServicesAnalysis'!BJ34</f>
        <v>0.02</v>
      </c>
      <c r="AO28" s="21">
        <f t="shared" si="29"/>
        <v>25</v>
      </c>
      <c r="AP28" s="18" t="str">
        <f t="shared" si="17"/>
        <v>SUNINT (December)</v>
      </c>
      <c r="AQ28" s="19"/>
      <c r="AR28" s="19"/>
      <c r="AS28" s="19">
        <v>10000</v>
      </c>
      <c r="AT28" s="19"/>
      <c r="AU28" s="19"/>
      <c r="AW28" s="21">
        <f t="shared" si="30"/>
        <v>25</v>
      </c>
      <c r="AX28" s="18" t="str">
        <f t="shared" si="18"/>
        <v>SUNINT (December)</v>
      </c>
      <c r="AY28" s="19">
        <f>'[4]Consumer ServicesAnalysis'!CF34</f>
        <v>4.3769048425330172E-2</v>
      </c>
      <c r="AZ28" s="19">
        <f>'[4]Consumer ServicesAnalysis'!CG34</f>
        <v>4.8767438989258817E-2</v>
      </c>
      <c r="BA28" s="19">
        <f>'[4]Consumer ServicesAnalysis'!CH34</f>
        <v>4.321492879358324E-2</v>
      </c>
      <c r="BB28" s="19">
        <f>'[4]Consumer ServicesAnalysis'!CI34</f>
        <v>4.8348273572377157E-2</v>
      </c>
      <c r="BC28" s="19">
        <f>'[4]Consumer ServicesAnalysis'!CJ34</f>
        <v>8.069003895381191E-3</v>
      </c>
      <c r="BE28" s="21">
        <f t="shared" si="31"/>
        <v>25</v>
      </c>
      <c r="BF28" s="18" t="str">
        <f t="shared" si="19"/>
        <v>SUNINT (December)</v>
      </c>
      <c r="BG28" s="19"/>
      <c r="BH28" s="19"/>
      <c r="BI28" s="19">
        <f>'[4]Consumer ServicesAnalysis'!CU34</f>
        <v>8.5836909871244635E-3</v>
      </c>
      <c r="BJ28" s="19"/>
      <c r="BK28" s="19"/>
      <c r="BM28" s="21">
        <f t="shared" si="32"/>
        <v>25</v>
      </c>
      <c r="BN28" s="18" t="str">
        <f t="shared" si="20"/>
        <v>SUNINT (December)</v>
      </c>
      <c r="BO28" s="19">
        <f>'[4]Consumer ServicesAnalysis'!DF34</f>
        <v>40.15</v>
      </c>
      <c r="BP28" s="19">
        <f>'[4]Consumer ServicesAnalysis'!DG34</f>
        <v>62.12</v>
      </c>
      <c r="BQ28" s="19">
        <f>'[4]Consumer ServicesAnalysis'!DH34</f>
        <v>57.97</v>
      </c>
      <c r="BR28" s="19">
        <f>'[4]Consumer ServicesAnalysis'!DI34</f>
        <v>82.84</v>
      </c>
      <c r="BS28" s="19">
        <f>'[4]Consumer ServicesAnalysis'!DJ34</f>
        <v>0.11375</v>
      </c>
      <c r="BU28" s="21">
        <f t="shared" si="33"/>
        <v>25</v>
      </c>
      <c r="BV28" s="18" t="str">
        <f t="shared" si="21"/>
        <v>SUNINT (December)</v>
      </c>
      <c r="BW28" s="19">
        <f>'[4]Consumer ServicesAnalysis'!DS34</f>
        <v>13.09</v>
      </c>
      <c r="BX28" s="19">
        <f>'[4]Consumer ServicesAnalysis'!DT34</f>
        <v>10.76</v>
      </c>
      <c r="BY28" s="19">
        <f>'[4]Consumer ServicesAnalysis'!DU34</f>
        <v>7.33</v>
      </c>
      <c r="BZ28" s="19">
        <f>'[4]Consumer ServicesAnalysis'!DV34</f>
        <v>3.36</v>
      </c>
      <c r="CA28" s="19">
        <f>'[4]Consumer ServicesAnalysis'!DW34</f>
        <v>14.47</v>
      </c>
      <c r="CC28" s="21">
        <f t="shared" si="34"/>
        <v>25</v>
      </c>
      <c r="CD28" s="18" t="str">
        <f t="shared" si="22"/>
        <v>SUNINT (December)</v>
      </c>
      <c r="CE28" s="19">
        <f>'[4]Consumer ServicesAnalysis'!EF34</f>
        <v>0.25586118848653666</v>
      </c>
      <c r="CF28" s="19">
        <f>'[4]Consumer ServicesAnalysis'!EG34</f>
        <v>0.23867235079171742</v>
      </c>
      <c r="CG28" s="19">
        <f>'[4]Consumer ServicesAnalysis'!EH34</f>
        <v>0.21468383624831827</v>
      </c>
      <c r="CH28" s="19">
        <f>'[4]Consumer ServicesAnalysis'!EI34</f>
        <v>0.1501723289020187</v>
      </c>
      <c r="CI28" s="19">
        <f>'[4]Consumer ServicesAnalysis'!EJ34</f>
        <v>0.27191235059760954</v>
      </c>
      <c r="CK28" s="31">
        <f t="shared" si="23"/>
        <v>25</v>
      </c>
      <c r="CL28" s="22" t="str">
        <f t="shared" si="23"/>
        <v>SUNINT (December)</v>
      </c>
      <c r="CM28" s="106">
        <v>1</v>
      </c>
      <c r="CN28" s="106">
        <v>0.94444444444444442</v>
      </c>
      <c r="CO28" s="106">
        <v>0.88888888888888884</v>
      </c>
      <c r="CP28" s="106">
        <v>0.88888888888888884</v>
      </c>
      <c r="CQ28" s="106">
        <v>0</v>
      </c>
    </row>
    <row r="29" spans="1:95" ht="18" customHeight="1" x14ac:dyDescent="0.25">
      <c r="A29" s="21">
        <f t="shared" si="24"/>
        <v>26</v>
      </c>
      <c r="B29" s="18" t="str">
        <f>'[4]Taste Holdings'!N4</f>
        <v>TASTE (February)</v>
      </c>
      <c r="C29" s="19">
        <v>40165</v>
      </c>
      <c r="D29" s="19">
        <v>121348</v>
      </c>
      <c r="E29" s="19">
        <v>121581</v>
      </c>
      <c r="F29" s="19">
        <v>108967</v>
      </c>
      <c r="G29" s="19">
        <v>112090</v>
      </c>
      <c r="I29" s="21">
        <f t="shared" si="25"/>
        <v>26</v>
      </c>
      <c r="J29" s="21" t="str">
        <f t="shared" si="12"/>
        <v>TASTE (February)</v>
      </c>
      <c r="K29" s="19">
        <v>622292</v>
      </c>
      <c r="L29" s="19">
        <v>815445</v>
      </c>
      <c r="M29" s="19">
        <v>556354</v>
      </c>
      <c r="N29" s="19">
        <v>655826</v>
      </c>
      <c r="O29" s="19">
        <v>418042</v>
      </c>
      <c r="Q29" s="21">
        <f t="shared" si="26"/>
        <v>26</v>
      </c>
      <c r="R29" s="18" t="str">
        <f t="shared" si="13"/>
        <v>TASTE (February)</v>
      </c>
      <c r="S29" s="19">
        <f t="shared" si="14"/>
        <v>582127</v>
      </c>
      <c r="T29" s="19">
        <f t="shared" si="14"/>
        <v>694097</v>
      </c>
      <c r="U29" s="19">
        <f t="shared" si="14"/>
        <v>434773</v>
      </c>
      <c r="V29" s="19">
        <f t="shared" si="14"/>
        <v>546859</v>
      </c>
      <c r="W29" s="19">
        <f t="shared" si="14"/>
        <v>305952</v>
      </c>
      <c r="Y29" s="21">
        <f t="shared" si="27"/>
        <v>26</v>
      </c>
      <c r="Z29" s="18" t="str">
        <f t="shared" si="15"/>
        <v>TASTE (February)</v>
      </c>
      <c r="AA29" s="19">
        <v>-324498.61849281302</v>
      </c>
      <c r="AB29" s="19">
        <v>-215125.18735287906</v>
      </c>
      <c r="AC29" s="19">
        <v>-86662.832680669278</v>
      </c>
      <c r="AD29" s="19">
        <v>-63977.91701039976</v>
      </c>
      <c r="AE29" s="19">
        <v>20467.346887268646</v>
      </c>
      <c r="AG29" s="21">
        <f t="shared" si="28"/>
        <v>26</v>
      </c>
      <c r="AH29" s="18" t="str">
        <f t="shared" si="16"/>
        <v>TASTE (February)</v>
      </c>
      <c r="AI29" s="19">
        <f>'[4]Consumer ServicesAnalysis'!BF35</f>
        <v>-0.08</v>
      </c>
      <c r="AJ29" s="19">
        <f>'[4]Consumer ServicesAnalysis'!BG35</f>
        <v>-0.05</v>
      </c>
      <c r="AK29" s="19">
        <f>'[4]Consumer ServicesAnalysis'!BH35</f>
        <v>0.03</v>
      </c>
      <c r="AL29" s="19">
        <f>'[4]Consumer ServicesAnalysis'!BI35</f>
        <v>0.47</v>
      </c>
      <c r="AM29" s="19">
        <f>'[4]Consumer ServicesAnalysis'!BJ35</f>
        <v>0.24</v>
      </c>
      <c r="AO29" s="21">
        <f t="shared" si="29"/>
        <v>26</v>
      </c>
      <c r="AP29" s="18" t="str">
        <f t="shared" si="17"/>
        <v>TASTE (February)</v>
      </c>
      <c r="AQ29" s="19">
        <v>81183</v>
      </c>
      <c r="AR29" s="19">
        <v>33584</v>
      </c>
      <c r="AS29" s="19"/>
      <c r="AT29" s="19">
        <v>3176</v>
      </c>
      <c r="AU29" s="19"/>
      <c r="AW29" s="21">
        <f t="shared" si="30"/>
        <v>26</v>
      </c>
      <c r="AX29" s="18" t="str">
        <f t="shared" si="18"/>
        <v>TASTE (February)</v>
      </c>
      <c r="AY29" s="19">
        <f>'[4]Consumer ServicesAnalysis'!CF35</f>
        <v>5.1171211113574228E-2</v>
      </c>
      <c r="AZ29" s="19">
        <f>'[4]Consumer ServicesAnalysis'!CG35</f>
        <v>0.12227090075892839</v>
      </c>
      <c r="BA29" s="19">
        <f>'[4]Consumer ServicesAnalysis'!CH35</f>
        <v>0.11943475740935391</v>
      </c>
      <c r="BB29" s="19">
        <f>'[4]Consumer ServicesAnalysis'!CI35</f>
        <v>9.6567193013862032E-2</v>
      </c>
      <c r="BC29" s="19">
        <f>'[4]Consumer ServicesAnalysis'!CJ35</f>
        <v>0.14666340428148802</v>
      </c>
      <c r="BE29" s="21">
        <f t="shared" si="31"/>
        <v>26</v>
      </c>
      <c r="BF29" s="18" t="str">
        <f t="shared" si="19"/>
        <v>TASTE (February)</v>
      </c>
      <c r="BG29" s="19">
        <f>'[4]Consumer ServicesAnalysis'!CS35</f>
        <v>0.66900979002538152</v>
      </c>
      <c r="BH29" s="19">
        <f>'[4]Consumer ServicesAnalysis'!CT35</f>
        <v>0.27622737105304285</v>
      </c>
      <c r="BI29" s="19"/>
      <c r="BJ29" s="19">
        <f>'[4]Consumer ServicesAnalysis'!CV35</f>
        <v>2.833437416361852E-2</v>
      </c>
      <c r="BK29" s="19"/>
      <c r="BM29" s="21">
        <f t="shared" si="32"/>
        <v>26</v>
      </c>
      <c r="BN29" s="18" t="str">
        <f t="shared" si="20"/>
        <v>TASTE (February)</v>
      </c>
      <c r="BO29" s="19">
        <f>'[4]Consumer ServicesAnalysis'!DF35</f>
        <v>0.12</v>
      </c>
      <c r="BP29" s="19">
        <f>'[4]Consumer ServicesAnalysis'!DG35</f>
        <v>0.66</v>
      </c>
      <c r="BQ29" s="19">
        <f>'[4]Consumer ServicesAnalysis'!DH35</f>
        <v>1.86</v>
      </c>
      <c r="BR29" s="19">
        <f>'[4]Consumer ServicesAnalysis'!DI35</f>
        <v>2.4700000000000002</v>
      </c>
      <c r="BS29" s="19">
        <f>'[4]Consumer ServicesAnalysis'!DJ35</f>
        <v>3.19</v>
      </c>
      <c r="BU29" s="21">
        <f t="shared" si="33"/>
        <v>26</v>
      </c>
      <c r="BV29" s="18" t="str">
        <f t="shared" si="21"/>
        <v>TASTE (February)</v>
      </c>
      <c r="BW29" s="19">
        <f>'[4]Consumer ServicesAnalysis'!DS35</f>
        <v>-39.43</v>
      </c>
      <c r="BX29" s="19">
        <f>'[4]Consumer ServicesAnalysis'!DT35</f>
        <v>-29.08</v>
      </c>
      <c r="BY29" s="19">
        <f>'[4]Consumer ServicesAnalysis'!DU35</f>
        <v>-13.97</v>
      </c>
      <c r="BZ29" s="19">
        <f>'[4]Consumer ServicesAnalysis'!DV35</f>
        <v>-8.7200000000000006</v>
      </c>
      <c r="CA29" s="19">
        <f>'[4]Consumer ServicesAnalysis'!DW35</f>
        <v>5.65</v>
      </c>
      <c r="CC29" s="21">
        <f t="shared" si="34"/>
        <v>26</v>
      </c>
      <c r="CD29" s="18" t="str">
        <f t="shared" si="22"/>
        <v>TASTE (February)</v>
      </c>
      <c r="CE29" s="19">
        <f>'[4]Consumer ServicesAnalysis'!EF35</f>
        <v>-0.13653739929755812</v>
      </c>
      <c r="CF29" s="19">
        <f>'[4]Consumer ServicesAnalysis'!EG35</f>
        <v>-0.13848676742878435</v>
      </c>
      <c r="CG29" s="19">
        <f>'[4]Consumer ServicesAnalysis'!EH35</f>
        <v>-6.3226234359255618E-2</v>
      </c>
      <c r="CH29" s="19">
        <f>'[4]Consumer ServicesAnalysis'!EI35</f>
        <v>-4.0229425429678715E-2</v>
      </c>
      <c r="CI29" s="19">
        <f>'[4]Consumer ServicesAnalysis'!EJ35</f>
        <v>6.4535964239572752E-2</v>
      </c>
      <c r="CK29" s="31">
        <f t="shared" si="23"/>
        <v>26</v>
      </c>
      <c r="CL29" s="22" t="str">
        <f t="shared" si="23"/>
        <v>TASTE (February)</v>
      </c>
      <c r="CM29" s="106">
        <v>1</v>
      </c>
      <c r="CN29" s="106">
        <v>1</v>
      </c>
      <c r="CO29" s="106">
        <v>1</v>
      </c>
      <c r="CP29" s="106">
        <v>1</v>
      </c>
      <c r="CQ29" s="106">
        <v>1</v>
      </c>
    </row>
    <row r="30" spans="1:95" ht="18" customHeight="1" x14ac:dyDescent="0.25">
      <c r="A30" s="21">
        <f t="shared" si="24"/>
        <v>27</v>
      </c>
      <c r="B30" s="18" t="str">
        <f>'[4]The Forshini group'!N3</f>
        <v>TFG (March)</v>
      </c>
      <c r="C30" s="19">
        <v>4190400</v>
      </c>
      <c r="D30" s="19">
        <v>3766600</v>
      </c>
      <c r="E30" s="19">
        <v>2559800</v>
      </c>
      <c r="F30" s="19">
        <v>3170500</v>
      </c>
      <c r="G30" s="19">
        <v>2724100</v>
      </c>
      <c r="I30" s="21">
        <f t="shared" si="25"/>
        <v>27</v>
      </c>
      <c r="J30" s="21" t="str">
        <f t="shared" si="12"/>
        <v>TFG (March)</v>
      </c>
      <c r="K30" s="19">
        <v>21936700</v>
      </c>
      <c r="L30" s="19">
        <v>19551000</v>
      </c>
      <c r="M30" s="19">
        <v>15869900</v>
      </c>
      <c r="N30" s="19">
        <v>15874500</v>
      </c>
      <c r="O30" s="19">
        <v>12625000</v>
      </c>
      <c r="Q30" s="21">
        <f t="shared" si="26"/>
        <v>27</v>
      </c>
      <c r="R30" s="18" t="str">
        <f t="shared" si="13"/>
        <v>TFG (March)</v>
      </c>
      <c r="S30" s="19">
        <f t="shared" si="14"/>
        <v>17746300</v>
      </c>
      <c r="T30" s="19">
        <f t="shared" si="14"/>
        <v>15784400</v>
      </c>
      <c r="U30" s="19">
        <f t="shared" si="14"/>
        <v>13310100</v>
      </c>
      <c r="V30" s="19">
        <f t="shared" si="14"/>
        <v>12704000</v>
      </c>
      <c r="W30" s="19">
        <f t="shared" si="14"/>
        <v>9900900</v>
      </c>
      <c r="Y30" s="21">
        <f t="shared" si="27"/>
        <v>27</v>
      </c>
      <c r="Z30" s="18" t="str">
        <f t="shared" si="15"/>
        <v>TFG (March)</v>
      </c>
      <c r="AA30" s="19">
        <v>1890729.9477347047</v>
      </c>
      <c r="AB30" s="19">
        <v>1674854.6849185743</v>
      </c>
      <c r="AC30" s="19">
        <v>1523125.8973718707</v>
      </c>
      <c r="AD30" s="19">
        <v>1426108.6852906127</v>
      </c>
      <c r="AE30" s="19">
        <v>771388.3495145631</v>
      </c>
      <c r="AG30" s="21">
        <f t="shared" si="28"/>
        <v>27</v>
      </c>
      <c r="AH30" s="18" t="str">
        <f t="shared" si="16"/>
        <v>TFG (March)</v>
      </c>
      <c r="AI30" s="19">
        <f>'[4]Consumer ServicesAnalysis'!BF36</f>
        <v>0.19</v>
      </c>
      <c r="AJ30" s="19">
        <f>'[4]Consumer ServicesAnalysis'!BG36</f>
        <v>0.21</v>
      </c>
      <c r="AK30" s="19">
        <f>'[4]Consumer ServicesAnalysis'!BH36</f>
        <v>0.12</v>
      </c>
      <c r="AL30" s="19">
        <f>'[4]Consumer ServicesAnalysis'!BI36</f>
        <v>0.31</v>
      </c>
      <c r="AM30" s="19">
        <f>'[4]Consumer ServicesAnalysis'!BJ36</f>
        <v>0.14000000000000001</v>
      </c>
      <c r="AO30" s="21">
        <f t="shared" si="29"/>
        <v>27</v>
      </c>
      <c r="AP30" s="18" t="str">
        <f t="shared" si="17"/>
        <v>TFG (March)</v>
      </c>
      <c r="AQ30" s="19"/>
      <c r="AR30" s="19"/>
      <c r="AS30" s="19"/>
      <c r="AT30" s="19"/>
      <c r="AU30" s="19"/>
      <c r="AW30" s="21">
        <f t="shared" si="30"/>
        <v>27</v>
      </c>
      <c r="AX30" s="18" t="str">
        <f t="shared" si="18"/>
        <v>TFG (March)</v>
      </c>
      <c r="AY30" s="19">
        <f>'[4]Consumer ServicesAnalysis'!CF36</f>
        <v>0.13963624730917645</v>
      </c>
      <c r="AZ30" s="19">
        <f>'[4]Consumer ServicesAnalysis'!CG36</f>
        <v>0.13538304495036266</v>
      </c>
      <c r="BA30" s="19">
        <f>'[4]Consumer ServicesAnalysis'!CH36</f>
        <v>0.11616445815937557</v>
      </c>
      <c r="BB30" s="19">
        <f>'[4]Consumer ServicesAnalysis'!CI36</f>
        <v>0.14349335373001254</v>
      </c>
      <c r="BC30" s="19">
        <f>'[4]Consumer ServicesAnalysis'!CJ36</f>
        <v>0.14698328423279053</v>
      </c>
      <c r="BE30" s="21">
        <f t="shared" si="31"/>
        <v>27</v>
      </c>
      <c r="BF30" s="18" t="str">
        <f t="shared" si="19"/>
        <v>TFG (March)</v>
      </c>
      <c r="BG30" s="19"/>
      <c r="BH30" s="19"/>
      <c r="BI30" s="19"/>
      <c r="BJ30" s="19"/>
      <c r="BK30" s="19"/>
      <c r="BM30" s="21">
        <f t="shared" si="32"/>
        <v>27</v>
      </c>
      <c r="BN30" s="18" t="str">
        <f t="shared" si="20"/>
        <v>TFG (March)</v>
      </c>
      <c r="BO30" s="19">
        <f>'[4]Consumer ServicesAnalysis'!DF36</f>
        <v>16.898</v>
      </c>
      <c r="BP30" s="19">
        <f>'[4]Consumer ServicesAnalysis'!DG36</f>
        <v>22.414999999999999</v>
      </c>
      <c r="BQ30" s="19">
        <f>'[4]Consumer ServicesAnalysis'!DH36</f>
        <v>16.475999999999999</v>
      </c>
      <c r="BR30" s="19">
        <f>'[4]Consumer ServicesAnalysis'!DI36</f>
        <v>13.439</v>
      </c>
      <c r="BS30" s="19">
        <f>'[4]Consumer ServicesAnalysis'!DJ36</f>
        <v>17.481999999999999</v>
      </c>
      <c r="BU30" s="21">
        <f t="shared" si="33"/>
        <v>27</v>
      </c>
      <c r="BV30" s="18" t="str">
        <f t="shared" si="21"/>
        <v>TFG (March)</v>
      </c>
      <c r="BW30" s="19">
        <f>'[4]Consumer ServicesAnalysis'!DS36</f>
        <v>11.97</v>
      </c>
      <c r="BX30" s="19">
        <f>'[4]Consumer ServicesAnalysis'!DT36</f>
        <v>11.56</v>
      </c>
      <c r="BY30" s="19">
        <f>'[4]Consumer ServicesAnalysis'!DU36</f>
        <v>11.95</v>
      </c>
      <c r="BZ30" s="19">
        <f>'[4]Consumer ServicesAnalysis'!DV36</f>
        <v>12.09</v>
      </c>
      <c r="CA30" s="19">
        <f>'[4]Consumer ServicesAnalysis'!DW36</f>
        <v>8.1</v>
      </c>
      <c r="CC30" s="21">
        <f t="shared" si="34"/>
        <v>27</v>
      </c>
      <c r="CD30" s="18" t="str">
        <f t="shared" si="22"/>
        <v>TFG (March)</v>
      </c>
      <c r="CE30" s="19">
        <f>'[4]Consumer ServicesAnalysis'!EF36</f>
        <v>9.9934313547244399E-2</v>
      </c>
      <c r="CF30" s="19">
        <f>'[4]Consumer ServicesAnalysis'!EG36</f>
        <v>0.10757528066309936</v>
      </c>
      <c r="CG30" s="19">
        <f>'[4]Consumer ServicesAnalysis'!EH36</f>
        <v>0.11102948358083461</v>
      </c>
      <c r="CH30" s="19">
        <f>'[4]Consumer ServicesAnalysis'!EI36</f>
        <v>0.11663626672983536</v>
      </c>
      <c r="CI30" s="19">
        <f>'[4]Consumer ServicesAnalysis'!EJ36</f>
        <v>9.7918052455877508E-2</v>
      </c>
      <c r="CK30" s="31">
        <f t="shared" si="23"/>
        <v>27</v>
      </c>
      <c r="CL30" s="22" t="str">
        <f t="shared" si="23"/>
        <v>TFG (March)</v>
      </c>
      <c r="CM30" s="106">
        <v>0.88888888888888884</v>
      </c>
      <c r="CN30" s="106">
        <v>0.88888888888888884</v>
      </c>
      <c r="CO30" s="106">
        <v>0.88888888888888884</v>
      </c>
      <c r="CP30" s="106">
        <v>0.88888888888888884</v>
      </c>
      <c r="CQ30" s="106">
        <v>0.83333333333333337</v>
      </c>
    </row>
    <row r="31" spans="1:95" ht="18" customHeight="1" x14ac:dyDescent="0.25">
      <c r="A31" s="21">
        <f t="shared" si="24"/>
        <v>28</v>
      </c>
      <c r="B31" s="18" t="str">
        <f>'[4]The SPAR group LTD'!N4</f>
        <v>SPAR (September)</v>
      </c>
      <c r="C31" s="19">
        <v>2931600</v>
      </c>
      <c r="D31" s="19">
        <v>2648700</v>
      </c>
      <c r="E31" s="19">
        <v>2428300</v>
      </c>
      <c r="F31" s="19">
        <v>2315100</v>
      </c>
      <c r="G31" s="19">
        <v>1594700</v>
      </c>
      <c r="I31" s="21">
        <f t="shared" si="25"/>
        <v>28</v>
      </c>
      <c r="J31" s="21" t="str">
        <f t="shared" si="12"/>
        <v>SPAR (September)</v>
      </c>
      <c r="K31" s="19">
        <v>7467300</v>
      </c>
      <c r="L31" s="19">
        <v>7109800</v>
      </c>
      <c r="M31" s="19">
        <v>6575000</v>
      </c>
      <c r="N31" s="19">
        <v>5642900</v>
      </c>
      <c r="O31" s="19">
        <v>3328400</v>
      </c>
      <c r="Q31" s="21">
        <f t="shared" si="26"/>
        <v>28</v>
      </c>
      <c r="R31" s="18" t="str">
        <f t="shared" si="13"/>
        <v>SPAR (September)</v>
      </c>
      <c r="S31" s="19">
        <f t="shared" si="14"/>
        <v>4535700</v>
      </c>
      <c r="T31" s="19">
        <f t="shared" si="14"/>
        <v>4461100</v>
      </c>
      <c r="U31" s="19">
        <f t="shared" si="14"/>
        <v>4146700</v>
      </c>
      <c r="V31" s="19">
        <f t="shared" si="14"/>
        <v>3327800</v>
      </c>
      <c r="W31" s="19">
        <f t="shared" si="14"/>
        <v>1733700</v>
      </c>
      <c r="Y31" s="21">
        <f t="shared" si="27"/>
        <v>28</v>
      </c>
      <c r="Z31" s="18" t="str">
        <f t="shared" si="15"/>
        <v>SPAR (September)</v>
      </c>
      <c r="AA31" s="19">
        <v>2294830.9439930981</v>
      </c>
      <c r="AB31" s="19">
        <v>1852782.7279737026</v>
      </c>
      <c r="AC31" s="19">
        <v>1874081.949121597</v>
      </c>
      <c r="AD31" s="19">
        <v>1899529.35388652</v>
      </c>
      <c r="AE31" s="19">
        <v>1569360.9028699826</v>
      </c>
      <c r="AG31" s="21">
        <f t="shared" si="28"/>
        <v>28</v>
      </c>
      <c r="AH31" s="18" t="str">
        <f t="shared" si="16"/>
        <v>SPAR (September)</v>
      </c>
      <c r="AI31" s="19">
        <f>'[4]Consumer ServicesAnalysis'!BF37</f>
        <v>0.08</v>
      </c>
      <c r="AJ31" s="19">
        <f>'[4]Consumer ServicesAnalysis'!BG37</f>
        <v>0.06</v>
      </c>
      <c r="AK31" s="19">
        <f>'[4]Consumer ServicesAnalysis'!BH37</f>
        <v>0.05</v>
      </c>
      <c r="AL31" s="19">
        <f>'[4]Consumer ServicesAnalysis'!BI37</f>
        <v>0.24</v>
      </c>
      <c r="AM31" s="19">
        <f>'[4]Consumer ServicesAnalysis'!BJ37</f>
        <v>0.34</v>
      </c>
      <c r="AO31" s="21">
        <f t="shared" si="29"/>
        <v>28</v>
      </c>
      <c r="AP31" s="18" t="str">
        <f t="shared" si="17"/>
        <v>SPAR (September)</v>
      </c>
      <c r="AQ31" s="19">
        <v>5000</v>
      </c>
      <c r="AR31" s="19">
        <v>12300</v>
      </c>
      <c r="AS31" s="19">
        <v>9300</v>
      </c>
      <c r="AT31" s="19">
        <v>4900</v>
      </c>
      <c r="AU31" s="19">
        <v>11600</v>
      </c>
      <c r="AW31" s="21">
        <f t="shared" si="30"/>
        <v>28</v>
      </c>
      <c r="AX31" s="18" t="str">
        <f t="shared" si="18"/>
        <v>SPAR (September)</v>
      </c>
      <c r="AY31" s="19">
        <f>'[4]Consumer ServicesAnalysis'!CF37</f>
        <v>8.6089584147018311E-2</v>
      </c>
      <c r="AZ31" s="19">
        <f>'[4]Consumer ServicesAnalysis'!CG37</f>
        <v>8.47434851466142E-2</v>
      </c>
      <c r="BA31" s="19">
        <f>'[4]Consumer ServicesAnalysis'!CH37</f>
        <v>8.6077573677979205E-2</v>
      </c>
      <c r="BB31" s="19">
        <f>'[4]Consumer ServicesAnalysis'!CI37</f>
        <v>8.4629219397714561E-2</v>
      </c>
      <c r="BC31" s="19">
        <f>'[4]Consumer ServicesAnalysis'!CJ37</f>
        <v>8.2497426320336464E-2</v>
      </c>
      <c r="BE31" s="21">
        <f t="shared" si="31"/>
        <v>28</v>
      </c>
      <c r="BF31" s="18" t="str">
        <f t="shared" si="19"/>
        <v>SPAR (September)</v>
      </c>
      <c r="BG31" s="19">
        <f>'[4]Consumer ServicesAnalysis'!CS37</f>
        <v>1.8877185034167705E-3</v>
      </c>
      <c r="BH31" s="19">
        <f>'[4]Consumer ServicesAnalysis'!CT37</f>
        <v>5.0652720009883457E-3</v>
      </c>
      <c r="BI31" s="19">
        <f>'[4]Consumer ServicesAnalysis'!CU37</f>
        <v>4.0171050926525852E-3</v>
      </c>
      <c r="BJ31" s="19">
        <f>'[4]Consumer ServicesAnalysis'!CV37</f>
        <v>3.0726782466921677E-3</v>
      </c>
      <c r="BK31" s="19">
        <f>'[4]Consumer ServicesAnalysis'!CW37</f>
        <v>1.0641225575635262E-2</v>
      </c>
      <c r="BM31" s="21">
        <f t="shared" si="32"/>
        <v>28</v>
      </c>
      <c r="BN31" s="18" t="str">
        <f t="shared" si="20"/>
        <v>SPAR (September)</v>
      </c>
      <c r="BO31" s="19">
        <f>'[4]Consumer ServicesAnalysis'!DF37</f>
        <v>18.751999999999999</v>
      </c>
      <c r="BP31" s="19">
        <f>'[4]Consumer ServicesAnalysis'!DG37</f>
        <v>19.157</v>
      </c>
      <c r="BQ31" s="19">
        <f>'[4]Consumer ServicesAnalysis'!DH37</f>
        <v>16.71</v>
      </c>
      <c r="BR31" s="19">
        <f>'[4]Consumer ServicesAnalysis'!DI37</f>
        <v>19.047000000000001</v>
      </c>
      <c r="BS31" s="19">
        <f>'[4]Consumer ServicesAnalysis'!DJ37</f>
        <v>18.489000000000001</v>
      </c>
      <c r="BU31" s="21">
        <f t="shared" si="33"/>
        <v>28</v>
      </c>
      <c r="BV31" s="18" t="str">
        <f t="shared" si="21"/>
        <v>SPAR (September)</v>
      </c>
      <c r="BW31" s="19">
        <f>'[4]Consumer ServicesAnalysis'!DS37</f>
        <v>10.18</v>
      </c>
      <c r="BX31" s="19">
        <f>'[4]Consumer ServicesAnalysis'!DT37</f>
        <v>9.32</v>
      </c>
      <c r="BY31" s="19">
        <f>'[4]Consumer ServicesAnalysis'!DU37</f>
        <v>10.55</v>
      </c>
      <c r="BZ31" s="19">
        <f>'[4]Consumer ServicesAnalysis'!DV37</f>
        <v>10.93</v>
      </c>
      <c r="CA31" s="19">
        <f>'[4]Consumer ServicesAnalysis'!DW37</f>
        <v>13.48</v>
      </c>
      <c r="CC31" s="21">
        <f t="shared" si="34"/>
        <v>28</v>
      </c>
      <c r="CD31" s="18" t="str">
        <f t="shared" si="22"/>
        <v>SPAR (September)</v>
      </c>
      <c r="CE31" s="19">
        <f>'[4]Consumer ServicesAnalysis'!EF37</f>
        <v>3.4005285123555523E-2</v>
      </c>
      <c r="CF31" s="19">
        <f>'[4]Consumer ServicesAnalysis'!EG37</f>
        <v>3.2100219762814547E-2</v>
      </c>
      <c r="CG31" s="19">
        <f>'[4]Consumer ServicesAnalysis'!EH37</f>
        <v>3.3978238256211171E-2</v>
      </c>
      <c r="CH31" s="19">
        <f>'[4]Consumer ServicesAnalysis'!EI37</f>
        <v>3.4062753270811624E-2</v>
      </c>
      <c r="CI31" s="19">
        <f>'[4]Consumer ServicesAnalysis'!EJ37</f>
        <v>3.4206129502530755E-2</v>
      </c>
      <c r="CK31" s="31">
        <f t="shared" si="23"/>
        <v>28</v>
      </c>
      <c r="CL31" s="22" t="str">
        <f t="shared" si="23"/>
        <v>SPAR (September)</v>
      </c>
      <c r="CM31" s="106">
        <v>0.88888888888888884</v>
      </c>
      <c r="CN31" s="106">
        <v>0.88888888888888884</v>
      </c>
      <c r="CO31" s="106">
        <v>0.88888888888888884</v>
      </c>
      <c r="CP31" s="106">
        <v>0.88888888888888884</v>
      </c>
      <c r="CQ31" s="106">
        <v>0.88888888888888884</v>
      </c>
    </row>
    <row r="32" spans="1:95" ht="18" customHeight="1" x14ac:dyDescent="0.25">
      <c r="A32" s="21">
        <f t="shared" si="24"/>
        <v>29</v>
      </c>
      <c r="B32" s="18" t="str">
        <f>'[4]TISO BLACKSTAR Group'!N4</f>
        <v>BLACKSTAR (June)</v>
      </c>
      <c r="C32" s="19">
        <v>661098</v>
      </c>
      <c r="D32" s="19">
        <v>1080696</v>
      </c>
      <c r="E32" s="19">
        <v>72126</v>
      </c>
      <c r="F32" s="19"/>
      <c r="G32" s="19"/>
      <c r="I32" s="21">
        <f t="shared" si="25"/>
        <v>29</v>
      </c>
      <c r="J32" s="21" t="str">
        <f t="shared" si="12"/>
        <v>BLACKSTAR (June)</v>
      </c>
      <c r="K32" s="19">
        <v>2371772</v>
      </c>
      <c r="L32" s="19">
        <v>3111973</v>
      </c>
      <c r="M32" s="19">
        <v>210149</v>
      </c>
      <c r="N32" s="19">
        <v>179223</v>
      </c>
      <c r="O32" s="19">
        <v>230416</v>
      </c>
      <c r="Q32" s="21">
        <f t="shared" si="26"/>
        <v>29</v>
      </c>
      <c r="R32" s="18" t="str">
        <f t="shared" si="13"/>
        <v>BLACKSTAR (June)</v>
      </c>
      <c r="S32" s="19">
        <f t="shared" si="14"/>
        <v>1710674</v>
      </c>
      <c r="T32" s="19">
        <f t="shared" si="14"/>
        <v>2031277</v>
      </c>
      <c r="U32" s="19">
        <f t="shared" si="14"/>
        <v>138023</v>
      </c>
      <c r="V32" s="19">
        <f t="shared" si="14"/>
        <v>179223</v>
      </c>
      <c r="W32" s="19">
        <f t="shared" si="14"/>
        <v>230416</v>
      </c>
      <c r="Y32" s="21">
        <f t="shared" si="27"/>
        <v>29</v>
      </c>
      <c r="Z32" s="18" t="str">
        <f t="shared" si="15"/>
        <v>BLACKSTAR (June)</v>
      </c>
      <c r="AA32" s="19">
        <v>-134519.69164833464</v>
      </c>
      <c r="AB32" s="19">
        <v>46835.534749789178</v>
      </c>
      <c r="AC32" s="19">
        <v>-2356.5125796712505</v>
      </c>
      <c r="AD32" s="19">
        <v>-119416.7053883007</v>
      </c>
      <c r="AE32" s="19">
        <v>26445.343342036551</v>
      </c>
      <c r="AG32" s="21">
        <f t="shared" si="28"/>
        <v>29</v>
      </c>
      <c r="AH32" s="18" t="str">
        <f t="shared" si="16"/>
        <v>BLACKSTAR (June)</v>
      </c>
      <c r="AI32" s="19">
        <f>'[4]Consumer ServicesAnalysis'!BF38</f>
        <v>-0.28000000000000003</v>
      </c>
      <c r="AJ32" s="19">
        <f>'[4]Consumer ServicesAnalysis'!BG38</f>
        <v>-0.19</v>
      </c>
      <c r="AK32" s="19"/>
      <c r="AL32" s="19"/>
      <c r="AM32" s="19"/>
      <c r="AO32" s="21">
        <f t="shared" si="29"/>
        <v>29</v>
      </c>
      <c r="AP32" s="18" t="str">
        <f t="shared" si="17"/>
        <v>BLACKSTAR (June)</v>
      </c>
      <c r="AQ32" s="19"/>
      <c r="AR32" s="19"/>
      <c r="AS32" s="19"/>
      <c r="AT32" s="19"/>
      <c r="AU32" s="19">
        <v>46000</v>
      </c>
      <c r="AW32" s="21">
        <f t="shared" si="30"/>
        <v>29</v>
      </c>
      <c r="AX32" s="18" t="str">
        <f t="shared" si="18"/>
        <v>BLACKSTAR (June)</v>
      </c>
      <c r="AY32" s="19">
        <f>'[4]Consumer ServicesAnalysis'!CF38</f>
        <v>0.12574326840667524</v>
      </c>
      <c r="AZ32" s="19">
        <f>'[4]Consumer ServicesAnalysis'!CG38</f>
        <v>0.15394775529182231</v>
      </c>
      <c r="BA32" s="19">
        <f>'[4]Consumer ServicesAnalysis'!CH38</f>
        <v>0.14551477723686149</v>
      </c>
      <c r="BB32" s="19"/>
      <c r="BC32" s="19"/>
      <c r="BE32" s="21">
        <f t="shared" si="31"/>
        <v>29</v>
      </c>
      <c r="BF32" s="18" t="str">
        <f t="shared" si="19"/>
        <v>BLACKSTAR (June)</v>
      </c>
      <c r="BG32" s="19"/>
      <c r="BH32" s="19"/>
      <c r="BI32" s="19"/>
      <c r="BJ32" s="19"/>
      <c r="BK32" s="19">
        <f>'[4]Consumer ServicesAnalysis'!CW38</f>
        <v>0.93877551020408168</v>
      </c>
      <c r="BM32" s="21">
        <f t="shared" si="32"/>
        <v>29</v>
      </c>
      <c r="BN32" s="18" t="str">
        <f t="shared" si="20"/>
        <v>BLACKSTAR (June)</v>
      </c>
      <c r="BO32" s="19">
        <f>'[4]Consumer ServicesAnalysis'!DF38</f>
        <v>3.77</v>
      </c>
      <c r="BP32" s="19">
        <f>'[4]Consumer ServicesAnalysis'!DG38</f>
        <v>4.41</v>
      </c>
      <c r="BQ32" s="19">
        <f>'[4]Consumer ServicesAnalysis'!DH38</f>
        <v>9.59</v>
      </c>
      <c r="BR32" s="19">
        <f>'[4]Consumer ServicesAnalysis'!DI38</f>
        <v>8.85</v>
      </c>
      <c r="BS32" s="19">
        <f>'[4]Consumer ServicesAnalysis'!DJ38</f>
        <v>13.48</v>
      </c>
      <c r="BU32" s="21">
        <f t="shared" si="33"/>
        <v>29</v>
      </c>
      <c r="BV32" s="18" t="str">
        <f t="shared" si="21"/>
        <v>BLACKSTAR (June)</v>
      </c>
      <c r="BW32" s="19">
        <f>'[4]Consumer ServicesAnalysis'!DS38</f>
        <v>-3.37</v>
      </c>
      <c r="BX32" s="19">
        <f>'[4]Consumer ServicesAnalysis'!DT38</f>
        <v>4.78</v>
      </c>
      <c r="BY32" s="19">
        <f>'[4]Consumer ServicesAnalysis'!DU38</f>
        <v>4.8499999999999996</v>
      </c>
      <c r="BZ32" s="19">
        <f>'[4]Consumer ServicesAnalysis'!DV38</f>
        <v>-30.14</v>
      </c>
      <c r="CA32" s="19">
        <f>'[4]Consumer ServicesAnalysis'!DW38</f>
        <v>10.46</v>
      </c>
      <c r="CC32" s="21">
        <f t="shared" si="34"/>
        <v>29</v>
      </c>
      <c r="CD32" s="18" t="str">
        <f t="shared" si="22"/>
        <v>BLACKSTAR (June)</v>
      </c>
      <c r="CE32" s="19">
        <f>'[4]Consumer ServicesAnalysis'!EF38</f>
        <v>1.1319014337935867E-2</v>
      </c>
      <c r="CF32" s="19">
        <f>'[4]Consumer ServicesAnalysis'!EG38</f>
        <v>5.7782571411613741E-2</v>
      </c>
      <c r="CG32" s="19">
        <f>'[4]Consumer ServicesAnalysis'!EH38</f>
        <v>5.1102817577087685E-2</v>
      </c>
      <c r="CH32" s="19"/>
      <c r="CI32" s="19"/>
      <c r="CK32" s="31">
        <f t="shared" si="23"/>
        <v>29</v>
      </c>
      <c r="CL32" s="22" t="str">
        <f t="shared" si="23"/>
        <v>BLACKSTAR (June)</v>
      </c>
      <c r="CM32" s="106">
        <v>0.88888888888888884</v>
      </c>
      <c r="CN32" s="106">
        <v>0.88888888888888884</v>
      </c>
      <c r="CO32" s="106">
        <v>0.88888888888888884</v>
      </c>
      <c r="CP32" s="106">
        <v>0.55555555555555558</v>
      </c>
      <c r="CQ32" s="106">
        <v>0.55555555555555558</v>
      </c>
    </row>
    <row r="33" spans="1:95" ht="18" customHeight="1" x14ac:dyDescent="0.25">
      <c r="A33" s="21">
        <f t="shared" si="24"/>
        <v>30</v>
      </c>
      <c r="B33" s="18" t="str">
        <f>'[4]Truworths International'!N4</f>
        <v>TRUWTHS (June)</v>
      </c>
      <c r="C33" s="19">
        <v>346000</v>
      </c>
      <c r="D33" s="19">
        <v>1629000</v>
      </c>
      <c r="E33" s="19">
        <v>1552000</v>
      </c>
      <c r="F33" s="19">
        <v>1805000</v>
      </c>
      <c r="G33" s="19">
        <v>346000</v>
      </c>
      <c r="I33" s="21">
        <f t="shared" si="25"/>
        <v>30</v>
      </c>
      <c r="J33" s="21" t="str">
        <f t="shared" si="12"/>
        <v>TRUWTHS (June)</v>
      </c>
      <c r="K33" s="19">
        <v>9175000</v>
      </c>
      <c r="L33" s="19">
        <v>10369000</v>
      </c>
      <c r="M33" s="19">
        <v>9450000</v>
      </c>
      <c r="N33" s="19">
        <v>8625000</v>
      </c>
      <c r="O33" s="19">
        <v>7504000</v>
      </c>
      <c r="Q33" s="21">
        <f t="shared" si="26"/>
        <v>30</v>
      </c>
      <c r="R33" s="18" t="str">
        <f t="shared" si="13"/>
        <v>TRUWTHS (June)</v>
      </c>
      <c r="S33" s="19">
        <f t="shared" si="14"/>
        <v>8829000</v>
      </c>
      <c r="T33" s="19">
        <f t="shared" si="14"/>
        <v>8740000</v>
      </c>
      <c r="U33" s="19">
        <f t="shared" si="14"/>
        <v>7898000</v>
      </c>
      <c r="V33" s="19">
        <f t="shared" si="14"/>
        <v>6820000</v>
      </c>
      <c r="W33" s="19">
        <f t="shared" si="14"/>
        <v>7158000</v>
      </c>
      <c r="Y33" s="21">
        <f t="shared" si="27"/>
        <v>30</v>
      </c>
      <c r="Z33" s="18" t="str">
        <f t="shared" si="15"/>
        <v>TRUWTHS (June)</v>
      </c>
      <c r="AA33" s="19">
        <v>216680.68833652008</v>
      </c>
      <c r="AB33" s="19">
        <v>1815603.3549783549</v>
      </c>
      <c r="AC33" s="19">
        <v>1982408.1736909323</v>
      </c>
      <c r="AD33" s="19">
        <v>2035293.2083122148</v>
      </c>
      <c r="AE33" s="19">
        <v>1698452.1384928718</v>
      </c>
      <c r="AG33" s="21">
        <f t="shared" si="28"/>
        <v>30</v>
      </c>
      <c r="AH33" s="18" t="str">
        <f t="shared" si="16"/>
        <v>TRUWTHS (June)</v>
      </c>
      <c r="AI33" s="19">
        <f>'[4]Consumer ServicesAnalysis'!BF39</f>
        <v>0.03</v>
      </c>
      <c r="AJ33" s="19">
        <f>'[4]Consumer ServicesAnalysis'!BG39</f>
        <v>-0.03</v>
      </c>
      <c r="AK33" s="19">
        <f>'[4]Consumer ServicesAnalysis'!BH39</f>
        <v>0.08</v>
      </c>
      <c r="AL33" s="19">
        <f>'[4]Consumer ServicesAnalysis'!BI39</f>
        <v>0.48</v>
      </c>
      <c r="AM33" s="19">
        <f>'[4]Consumer ServicesAnalysis'!BJ39</f>
        <v>0.08</v>
      </c>
      <c r="AO33" s="21">
        <f t="shared" si="29"/>
        <v>30</v>
      </c>
      <c r="AP33" s="18" t="str">
        <f t="shared" si="17"/>
        <v>TRUWTHS (June)</v>
      </c>
      <c r="AQ33" s="19" t="s">
        <v>285</v>
      </c>
      <c r="AR33" s="19"/>
      <c r="AS33" s="19"/>
      <c r="AT33" s="19"/>
      <c r="AU33" s="19"/>
      <c r="AW33" s="21">
        <f t="shared" si="30"/>
        <v>30</v>
      </c>
      <c r="AX33" s="18" t="str">
        <f t="shared" si="18"/>
        <v>TRUWTHS (June)</v>
      </c>
      <c r="AY33" s="19">
        <f>'[4]Consumer ServicesAnalysis'!CF39</f>
        <v>2.590595986822402E-2</v>
      </c>
      <c r="AZ33" s="19">
        <f>'[4]Consumer ServicesAnalysis'!CG39</f>
        <v>0.10515783358078884</v>
      </c>
      <c r="BA33" s="19">
        <f>'[4]Consumer ServicesAnalysis'!CH39</f>
        <v>9.6164570295557347E-2</v>
      </c>
      <c r="BB33" s="19">
        <f>'[4]Consumer ServicesAnalysis'!CI39</f>
        <v>0.10579684660922573</v>
      </c>
      <c r="BC33" s="19">
        <f>'[4]Consumer ServicesAnalysis'!CJ39</f>
        <v>3.7785300862727966E-2</v>
      </c>
      <c r="BE33" s="21">
        <f t="shared" si="31"/>
        <v>30</v>
      </c>
      <c r="BF33" s="18" t="str">
        <f t="shared" si="19"/>
        <v>TRUWTHS (June)</v>
      </c>
      <c r="BG33" s="19">
        <f>'[4]Consumer ServicesAnalysis'!CS39</f>
        <v>0.77655003069367712</v>
      </c>
      <c r="BH33" s="19"/>
      <c r="BI33" s="19"/>
      <c r="BJ33" s="19"/>
      <c r="BK33" s="19"/>
      <c r="BM33" s="21">
        <f t="shared" si="32"/>
        <v>30</v>
      </c>
      <c r="BN33" s="18" t="str">
        <f t="shared" si="20"/>
        <v>TRUWTHS (June)</v>
      </c>
      <c r="BO33" s="19">
        <f>'[4]Consumer ServicesAnalysis'!DF39</f>
        <v>72.75</v>
      </c>
      <c r="BP33" s="19">
        <f>'[4]Consumer ServicesAnalysis'!DG39</f>
        <v>80.95</v>
      </c>
      <c r="BQ33" s="19">
        <f>'[4]Consumer ServicesAnalysis'!DH39</f>
        <v>72.56</v>
      </c>
      <c r="BR33" s="19">
        <f>'[4]Consumer ServicesAnalysis'!DI39</f>
        <v>90.69</v>
      </c>
      <c r="BS33" s="19">
        <f>'[4]Consumer ServicesAnalysis'!DJ39</f>
        <v>83.31</v>
      </c>
      <c r="BU33" s="21">
        <f t="shared" si="33"/>
        <v>30</v>
      </c>
      <c r="BV33" s="18" t="str">
        <f t="shared" si="21"/>
        <v>TRUWTHS (June)</v>
      </c>
      <c r="BW33" s="19">
        <f>'[4]Consumer ServicesAnalysis'!DS39</f>
        <v>4.7300000000000004</v>
      </c>
      <c r="BX33" s="19">
        <f>'[4]Consumer ServicesAnalysis'!DT39</f>
        <v>23.68</v>
      </c>
      <c r="BY33" s="19">
        <f>'[4]Consumer ServicesAnalysis'!DU39</f>
        <v>23.45</v>
      </c>
      <c r="BZ33" s="19">
        <f>'[4]Consumer ServicesAnalysis'!DV39</f>
        <v>24.52</v>
      </c>
      <c r="CA33" s="19">
        <f>'[4]Consumer ServicesAnalysis'!DW39</f>
        <v>27.61</v>
      </c>
      <c r="CC33" s="21">
        <f t="shared" si="34"/>
        <v>30</v>
      </c>
      <c r="CD33" s="18" t="str">
        <f t="shared" si="22"/>
        <v>TRUWTHS (June)</v>
      </c>
      <c r="CE33" s="19">
        <f>'[4]Consumer ServicesAnalysis'!EF39</f>
        <v>0.15082347739582183</v>
      </c>
      <c r="CF33" s="19">
        <f>'[4]Consumer ServicesAnalysis'!EG39</f>
        <v>0.16606827377899355</v>
      </c>
      <c r="CG33" s="19">
        <f>'[4]Consumer ServicesAnalysis'!EH39</f>
        <v>0.17199003598117907</v>
      </c>
      <c r="CH33" s="19">
        <f>'[4]Consumer ServicesAnalysis'!EI39</f>
        <v>0.19268644169568871</v>
      </c>
      <c r="CI33" s="19">
        <f>'[4]Consumer ServicesAnalysis'!EJ39</f>
        <v>0.23162090345438441</v>
      </c>
      <c r="CK33" s="31">
        <f t="shared" si="23"/>
        <v>30</v>
      </c>
      <c r="CL33" s="22" t="str">
        <f t="shared" si="23"/>
        <v>TRUWTHS (June)</v>
      </c>
      <c r="CM33" s="106">
        <v>1</v>
      </c>
      <c r="CN33" s="106">
        <v>1</v>
      </c>
      <c r="CO33" s="106">
        <v>1</v>
      </c>
      <c r="CP33" s="106">
        <v>1</v>
      </c>
      <c r="CQ33" s="106">
        <v>1</v>
      </c>
    </row>
    <row r="34" spans="1:95" ht="18" customHeight="1" x14ac:dyDescent="0.25">
      <c r="A34" s="21">
        <f t="shared" si="24"/>
        <v>31</v>
      </c>
      <c r="B34" s="18" t="str">
        <f>'[4]Tsogo Sun Gaming LTD'!N4</f>
        <v>TSOGO SUN (March)</v>
      </c>
      <c r="C34" s="19">
        <v>1793000</v>
      </c>
      <c r="D34" s="19">
        <v>2134000</v>
      </c>
      <c r="E34" s="19">
        <v>2106000</v>
      </c>
      <c r="F34" s="19">
        <v>2106000</v>
      </c>
      <c r="G34" s="19">
        <v>2106000</v>
      </c>
      <c r="I34" s="21">
        <f t="shared" si="25"/>
        <v>31</v>
      </c>
      <c r="J34" s="21" t="str">
        <f t="shared" si="12"/>
        <v>TSOGO SUN (March)</v>
      </c>
      <c r="K34" s="19">
        <v>13545000</v>
      </c>
      <c r="L34" s="19">
        <v>14194000</v>
      </c>
      <c r="M34" s="19">
        <v>13456000</v>
      </c>
      <c r="N34" s="19">
        <v>8949000</v>
      </c>
      <c r="O34" s="19">
        <v>7686000</v>
      </c>
      <c r="Q34" s="21">
        <f t="shared" si="26"/>
        <v>31</v>
      </c>
      <c r="R34" s="18" t="str">
        <f t="shared" si="13"/>
        <v>TSOGO SUN (March)</v>
      </c>
      <c r="S34" s="19">
        <f t="shared" si="14"/>
        <v>11752000</v>
      </c>
      <c r="T34" s="19">
        <f t="shared" si="14"/>
        <v>12060000</v>
      </c>
      <c r="U34" s="19">
        <f t="shared" si="14"/>
        <v>11350000</v>
      </c>
      <c r="V34" s="19">
        <f t="shared" si="14"/>
        <v>6843000</v>
      </c>
      <c r="W34" s="19">
        <f t="shared" si="14"/>
        <v>5580000</v>
      </c>
      <c r="Y34" s="21">
        <f t="shared" si="27"/>
        <v>31</v>
      </c>
      <c r="Z34" s="18" t="str">
        <f t="shared" si="15"/>
        <v>TSOGO SUN (March)</v>
      </c>
      <c r="AA34" s="19">
        <v>2197229.6774193547</v>
      </c>
      <c r="AB34" s="19">
        <v>3005065.4205607479</v>
      </c>
      <c r="AC34" s="19">
        <v>3788673.9364566505</v>
      </c>
      <c r="AD34" s="19">
        <v>2385600</v>
      </c>
      <c r="AE34" s="19">
        <v>2175042.749371333</v>
      </c>
      <c r="AG34" s="21">
        <f t="shared" si="28"/>
        <v>31</v>
      </c>
      <c r="AH34" s="18" t="str">
        <f t="shared" si="16"/>
        <v>TSOGO SUN (March)</v>
      </c>
      <c r="AI34" s="19">
        <f>'[4]Consumer ServicesAnalysis'!BF40</f>
        <v>0.15</v>
      </c>
      <c r="AJ34" s="19">
        <f>'[4]Consumer ServicesAnalysis'!BG40</f>
        <v>0.06</v>
      </c>
      <c r="AK34" s="19">
        <f>'[4]Consumer ServicesAnalysis'!BH40</f>
        <v>0.08</v>
      </c>
      <c r="AL34" s="19">
        <f>'[4]Consumer ServicesAnalysis'!BI40</f>
        <v>0.08</v>
      </c>
      <c r="AM34" s="19">
        <f>'[4]Consumer ServicesAnalysis'!BJ40</f>
        <v>0.05</v>
      </c>
      <c r="AO34" s="21">
        <f t="shared" si="29"/>
        <v>31</v>
      </c>
      <c r="AP34" s="18" t="str">
        <f t="shared" si="17"/>
        <v>TSOGO SUN (March)</v>
      </c>
      <c r="AQ34" s="19"/>
      <c r="AR34" s="19">
        <v>20000</v>
      </c>
      <c r="AS34" s="19"/>
      <c r="AT34" s="19"/>
      <c r="AU34" s="19"/>
      <c r="AW34" s="21">
        <f t="shared" si="30"/>
        <v>31</v>
      </c>
      <c r="AX34" s="18" t="str">
        <f t="shared" si="18"/>
        <v>TSOGO SUN (March)</v>
      </c>
      <c r="AY34" s="19">
        <f>'[4]Consumer ServicesAnalysis'!CF40</f>
        <v>5.1116115973429882E-2</v>
      </c>
      <c r="AZ34" s="19">
        <f>'[4]Consumer ServicesAnalysis'!CG40</f>
        <v>6.3173475429248074E-2</v>
      </c>
      <c r="BA34" s="19">
        <f>'[4]Consumer ServicesAnalysis'!CH40</f>
        <v>6.4734269818338297E-2</v>
      </c>
      <c r="BB34" s="19">
        <f>'[4]Consumer ServicesAnalysis'!CI40</f>
        <v>8.2143692955768774E-2</v>
      </c>
      <c r="BC34" s="19">
        <f>'[4]Consumer ServicesAnalysis'!CJ40</f>
        <v>8.54985384865216E-2</v>
      </c>
      <c r="BE34" s="21">
        <f t="shared" si="31"/>
        <v>31</v>
      </c>
      <c r="BF34" s="18" t="str">
        <f t="shared" si="19"/>
        <v>TSOGO SUN (March)</v>
      </c>
      <c r="BG34" s="19"/>
      <c r="BH34" s="19">
        <f>'[4]Consumer ServicesAnalysis'!CT40</f>
        <v>9.4966761633428296E-3</v>
      </c>
      <c r="BI34" s="19"/>
      <c r="BJ34" s="19"/>
      <c r="BK34" s="19"/>
      <c r="BM34" s="21">
        <f t="shared" si="32"/>
        <v>31</v>
      </c>
      <c r="BN34" s="18" t="str">
        <f t="shared" si="20"/>
        <v>TSOGO SUN (March)</v>
      </c>
      <c r="BO34" s="19">
        <f>'[4]Consumer ServicesAnalysis'!DF40</f>
        <v>20.73</v>
      </c>
      <c r="BP34" s="19">
        <f>'[4]Consumer ServicesAnalysis'!DG40</f>
        <v>24.73</v>
      </c>
      <c r="BQ34" s="19">
        <f>'[4]Consumer ServicesAnalysis'!DH40</f>
        <v>28.07</v>
      </c>
      <c r="BR34" s="19">
        <f>'[4]Consumer ServicesAnalysis'!DI40</f>
        <v>22.28</v>
      </c>
      <c r="BS34" s="19">
        <f>'[4]Consumer ServicesAnalysis'!DJ40</f>
        <v>26.65</v>
      </c>
      <c r="BU34" s="21">
        <f t="shared" si="33"/>
        <v>31</v>
      </c>
      <c r="BV34" s="18" t="str">
        <f t="shared" si="21"/>
        <v>TSOGO SUN (March)</v>
      </c>
      <c r="BW34" s="19">
        <f>'[4]Consumer ServicesAnalysis'!DS40</f>
        <v>10.51</v>
      </c>
      <c r="BX34" s="19">
        <f>'[4]Consumer ServicesAnalysis'!DT40</f>
        <v>13.11</v>
      </c>
      <c r="BY34" s="19">
        <f>'[4]Consumer ServicesAnalysis'!DU40</f>
        <v>17.77</v>
      </c>
      <c r="BZ34" s="19">
        <f>'[4]Consumer ServicesAnalysis'!DV40</f>
        <v>17.88</v>
      </c>
      <c r="CA34" s="19">
        <f>'[4]Consumer ServicesAnalysis'!DW40</f>
        <v>16.87</v>
      </c>
      <c r="CC34" s="21">
        <f t="shared" si="34"/>
        <v>31</v>
      </c>
      <c r="CD34" s="18" t="str">
        <f t="shared" si="22"/>
        <v>TSOGO SUN (March)</v>
      </c>
      <c r="CE34" s="19">
        <f>'[4]Consumer ServicesAnalysis'!EF40</f>
        <v>0.25512243878060969</v>
      </c>
      <c r="CF34" s="19">
        <f>'[4]Consumer ServicesAnalysis'!EG40</f>
        <v>0.3291592128801431</v>
      </c>
      <c r="CG34" s="19">
        <f>'[4]Consumer ServicesAnalysis'!EH40</f>
        <v>0.41309937982150963</v>
      </c>
      <c r="CH34" s="19">
        <f>'[4]Consumer ServicesAnalysis'!EI40</f>
        <v>0.34437840918342427</v>
      </c>
      <c r="CI34" s="19">
        <f>'[4]Consumer ServicesAnalysis'!EJ40</f>
        <v>0.33280437274089747</v>
      </c>
      <c r="CK34" s="31">
        <f t="shared" si="23"/>
        <v>31</v>
      </c>
      <c r="CL34" s="22" t="str">
        <f t="shared" si="23"/>
        <v>TSOGO SUN (March)</v>
      </c>
      <c r="CM34" s="106">
        <v>0.94444444444444442</v>
      </c>
      <c r="CN34" s="106">
        <v>0.94444444444444442</v>
      </c>
      <c r="CO34" s="106">
        <v>0.94444444444444442</v>
      </c>
      <c r="CP34" s="106">
        <v>0.94444444444444442</v>
      </c>
      <c r="CQ34" s="106">
        <v>0.94444444444444442</v>
      </c>
    </row>
    <row r="35" spans="1:95" ht="18" customHeight="1" thickBot="1" x14ac:dyDescent="0.3">
      <c r="A35" s="21">
        <f t="shared" si="24"/>
        <v>32</v>
      </c>
      <c r="B35" s="18" t="str">
        <f>[4]Woolworths!N5</f>
        <v>WOOLIES (June)</v>
      </c>
      <c r="C35" s="19">
        <v>4909000</v>
      </c>
      <c r="D35" s="19">
        <v>5000000</v>
      </c>
      <c r="E35" s="19">
        <v>11574000</v>
      </c>
      <c r="F35" s="19">
        <v>10460000</v>
      </c>
      <c r="G35" s="19">
        <v>8856000</v>
      </c>
      <c r="I35" s="21">
        <f t="shared" si="25"/>
        <v>32</v>
      </c>
      <c r="J35" s="21" t="str">
        <f t="shared" si="12"/>
        <v>WOOLIES (June)</v>
      </c>
      <c r="K35" s="19">
        <v>9443000</v>
      </c>
      <c r="L35" s="19">
        <v>13126000</v>
      </c>
      <c r="M35" s="19">
        <v>19066000</v>
      </c>
      <c r="N35" s="19">
        <v>19853000</v>
      </c>
      <c r="O35" s="19">
        <v>14297000</v>
      </c>
      <c r="Q35" s="21">
        <f t="shared" si="26"/>
        <v>32</v>
      </c>
      <c r="R35" s="18" t="str">
        <f t="shared" si="13"/>
        <v>WOOLIES (June)</v>
      </c>
      <c r="S35" s="19">
        <f t="shared" si="14"/>
        <v>4534000</v>
      </c>
      <c r="T35" s="19">
        <f t="shared" si="14"/>
        <v>8126000</v>
      </c>
      <c r="U35" s="19">
        <f t="shared" si="14"/>
        <v>7492000</v>
      </c>
      <c r="V35" s="19">
        <f t="shared" si="14"/>
        <v>9393000</v>
      </c>
      <c r="W35" s="19">
        <f t="shared" si="14"/>
        <v>5441000</v>
      </c>
      <c r="Y35" s="21">
        <f t="shared" si="27"/>
        <v>32</v>
      </c>
      <c r="Z35" s="18" t="str">
        <f t="shared" si="15"/>
        <v>WOOLIES (June)</v>
      </c>
      <c r="AA35" s="19">
        <v>-621493.33333333337</v>
      </c>
      <c r="AB35" s="19">
        <v>-2432100.2465078058</v>
      </c>
      <c r="AC35" s="19">
        <v>6176991.9714540588</v>
      </c>
      <c r="AD35" s="19">
        <v>5028353.5554450518</v>
      </c>
      <c r="AE35" s="19">
        <v>3933086.6425992781</v>
      </c>
      <c r="AG35" s="21">
        <f t="shared" si="28"/>
        <v>32</v>
      </c>
      <c r="AH35" s="18" t="str">
        <f t="shared" si="16"/>
        <v>WOOLIES (June)</v>
      </c>
      <c r="AI35" s="19">
        <f>'[4]Consumer ServicesAnalysis'!BF42</f>
        <v>7.0000000000000007E-2</v>
      </c>
      <c r="AJ35" s="19">
        <f>'[4]Consumer ServicesAnalysis'!BG42</f>
        <v>0.02</v>
      </c>
      <c r="AK35" s="19">
        <f>'[4]Consumer ServicesAnalysis'!BH42</f>
        <v>0.04</v>
      </c>
      <c r="AL35" s="19">
        <f>'[4]Consumer ServicesAnalysis'!BI42</f>
        <v>0.15</v>
      </c>
      <c r="AM35" s="19">
        <f>'[4]Consumer ServicesAnalysis'!BJ42</f>
        <v>0.42</v>
      </c>
      <c r="AO35" s="21">
        <f t="shared" si="29"/>
        <v>32</v>
      </c>
      <c r="AP35" s="18" t="str">
        <f t="shared" si="17"/>
        <v>WOOLIES (June)</v>
      </c>
      <c r="AQ35" s="19">
        <v>65000</v>
      </c>
      <c r="AR35" s="19">
        <v>6598000</v>
      </c>
      <c r="AS35" s="19">
        <v>8000</v>
      </c>
      <c r="AT35" s="19"/>
      <c r="AU35" s="19"/>
      <c r="AW35" s="21">
        <f t="shared" si="30"/>
        <v>32</v>
      </c>
      <c r="AX35" s="18" t="str">
        <f t="shared" si="18"/>
        <v>WOOLIES (June)</v>
      </c>
      <c r="AY35" s="19">
        <f>'[4]Consumer ServicesAnalysis'!CF42</f>
        <v>0.13663057697124886</v>
      </c>
      <c r="AZ35" s="19">
        <f>'[4]Consumer ServicesAnalysis'!CG42</f>
        <v>0.12454230702169528</v>
      </c>
      <c r="BA35" s="19">
        <f>'[4]Consumer ServicesAnalysis'!CH42</f>
        <v>0.25724001511346212</v>
      </c>
      <c r="BB35" s="19">
        <f>'[4]Consumer ServicesAnalysis'!CI42</f>
        <v>0.21178376189512046</v>
      </c>
      <c r="BC35" s="19">
        <f>'[4]Consumer ServicesAnalysis'!CJ42</f>
        <v>0.21362923652152938</v>
      </c>
      <c r="BE35" s="21">
        <f t="shared" si="31"/>
        <v>32</v>
      </c>
      <c r="BF35" s="18" t="str">
        <f t="shared" si="19"/>
        <v>WOOLIES (June)</v>
      </c>
      <c r="BG35" s="19">
        <f>'[4]Consumer ServicesAnalysis'!CS42</f>
        <v>1.2999999999999999E-2</v>
      </c>
      <c r="BH35" s="19">
        <f>'[4]Consumer ServicesAnalysis'!CT42</f>
        <v>0.57007084845343015</v>
      </c>
      <c r="BI35" s="19">
        <f>'[4]Consumer ServicesAnalysis'!CU42</f>
        <v>7.6481835564053537E-4</v>
      </c>
      <c r="BJ35" s="19"/>
      <c r="BK35" s="19"/>
      <c r="BM35" s="21">
        <f t="shared" si="32"/>
        <v>32</v>
      </c>
      <c r="BN35" s="18" t="str">
        <f t="shared" si="20"/>
        <v>WOOLIES (June)</v>
      </c>
      <c r="BO35" s="19">
        <f>'[4]Consumer ServicesAnalysis'!DF42</f>
        <v>48.38</v>
      </c>
      <c r="BP35" s="19">
        <f>'[4]Consumer ServicesAnalysis'!DG42</f>
        <v>55.97</v>
      </c>
      <c r="BQ35" s="19">
        <f>'[4]Consumer ServicesAnalysis'!DH42</f>
        <v>63.5</v>
      </c>
      <c r="BR35" s="19">
        <f>'[4]Consumer ServicesAnalysis'!DI42</f>
        <v>82.83</v>
      </c>
      <c r="BS35" s="19">
        <f>'[4]Consumer ServicesAnalysis'!DJ42</f>
        <v>95.59</v>
      </c>
      <c r="BU35" s="21">
        <f t="shared" si="33"/>
        <v>32</v>
      </c>
      <c r="BV35" s="18" t="str">
        <f t="shared" si="21"/>
        <v>WOOLIES (June)</v>
      </c>
      <c r="BW35" s="19">
        <f>'[4]Consumer ServicesAnalysis'!DS42</f>
        <v>-3.6</v>
      </c>
      <c r="BX35" s="19">
        <f>'[4]Consumer ServicesAnalysis'!DT42</f>
        <v>-6.24</v>
      </c>
      <c r="BY35" s="19">
        <f>'[4]Consumer ServicesAnalysis'!DU42</f>
        <v>30.03</v>
      </c>
      <c r="BZ35" s="19">
        <f>'[4]Consumer ServicesAnalysis'!DV42</f>
        <v>22.91</v>
      </c>
      <c r="CA35" s="19">
        <f>'[4]Consumer ServicesAnalysis'!DW42</f>
        <v>21.69</v>
      </c>
      <c r="CC35" s="21">
        <f t="shared" si="34"/>
        <v>32</v>
      </c>
      <c r="CD35" s="18" t="str">
        <f t="shared" si="22"/>
        <v>WOOLIES (June)</v>
      </c>
      <c r="CE35" s="19">
        <f>'[4]Consumer ServicesAnalysis'!EF42</f>
        <v>9.6302477326511912E-2</v>
      </c>
      <c r="CF35" s="19">
        <f>'[4]Consumer ServicesAnalysis'!EG42</f>
        <v>0.10129461161651504</v>
      </c>
      <c r="CG35" s="19">
        <f>'[4]Consumer ServicesAnalysis'!EH42</f>
        <v>0.14203913307917104</v>
      </c>
      <c r="CH35" s="19">
        <f>'[4]Consumer ServicesAnalysis'!EI42</f>
        <v>0.13528398252415236</v>
      </c>
      <c r="CI35" s="19">
        <f>'[4]Consumer ServicesAnalysis'!EJ42</f>
        <v>0.12878278412911903</v>
      </c>
      <c r="CK35" s="206">
        <f t="shared" si="23"/>
        <v>32</v>
      </c>
      <c r="CL35" s="28" t="str">
        <f t="shared" si="23"/>
        <v>WOOLIES (June)</v>
      </c>
      <c r="CM35" s="42">
        <v>1</v>
      </c>
      <c r="CN35" s="42">
        <v>1</v>
      </c>
      <c r="CO35" s="42">
        <v>1</v>
      </c>
      <c r="CP35" s="42">
        <v>1</v>
      </c>
      <c r="CQ35" s="42">
        <v>1</v>
      </c>
    </row>
    <row r="36" spans="1:95" x14ac:dyDescent="0.25">
      <c r="A36" s="396" t="s">
        <v>11</v>
      </c>
      <c r="B36" s="29" t="s">
        <v>12</v>
      </c>
      <c r="C36" s="30">
        <f>SUM(C4:C35)</f>
        <v>84292825</v>
      </c>
      <c r="D36" s="30">
        <f>SUM(D4:D35)</f>
        <v>90626779</v>
      </c>
      <c r="E36" s="30">
        <f>SUM(E4:E35)</f>
        <v>93334466</v>
      </c>
      <c r="F36" s="30">
        <f>SUM(F4:F35)</f>
        <v>54355403</v>
      </c>
      <c r="G36" s="30">
        <f>SUM(G4:G35)</f>
        <v>106558749</v>
      </c>
      <c r="I36" s="396" t="s">
        <v>11</v>
      </c>
      <c r="J36" s="29" t="s">
        <v>12</v>
      </c>
      <c r="K36" s="30">
        <f>SUM(K4:K35)</f>
        <v>250170139</v>
      </c>
      <c r="L36" s="30">
        <f>SUM(L4:L35)</f>
        <v>251454927</v>
      </c>
      <c r="M36" s="30">
        <f>SUM(M4:M35)</f>
        <v>235174657</v>
      </c>
      <c r="N36" s="30">
        <f>SUM(N4:N35)</f>
        <v>178139876</v>
      </c>
      <c r="O36" s="30">
        <f>SUM(O4:O35)</f>
        <v>300314048</v>
      </c>
      <c r="Q36" s="396" t="s">
        <v>11</v>
      </c>
      <c r="R36" s="29" t="s">
        <v>12</v>
      </c>
      <c r="S36" s="30">
        <f>SUM(S4:S35)</f>
        <v>165877314</v>
      </c>
      <c r="T36" s="30">
        <f>SUM(T4:T35)</f>
        <v>160828148</v>
      </c>
      <c r="U36" s="30">
        <f>SUM(U4:U35)</f>
        <v>141840191</v>
      </c>
      <c r="V36" s="30">
        <f>SUM(V4:V35)</f>
        <v>123784473</v>
      </c>
      <c r="W36" s="30">
        <f>SUM(W4:W35)</f>
        <v>193755299</v>
      </c>
      <c r="Y36" s="396" t="s">
        <v>11</v>
      </c>
      <c r="Z36" s="29" t="s">
        <v>12</v>
      </c>
      <c r="AA36" s="30">
        <f>SUM(AA4:AA35)</f>
        <v>32984120.992372561</v>
      </c>
      <c r="AB36" s="30">
        <f>SUM(AB4:AB35)</f>
        <v>30777528.491900161</v>
      </c>
      <c r="AC36" s="30">
        <f>SUM(AC4:AC35)</f>
        <v>37528026.978109688</v>
      </c>
      <c r="AD36" s="30">
        <f>SUM(AD4:AD35)</f>
        <v>97010972.732945427</v>
      </c>
      <c r="AE36" s="30">
        <f>SUM(AE4:AE35)</f>
        <v>42201100.243231684</v>
      </c>
      <c r="AG36" s="396" t="s">
        <v>11</v>
      </c>
      <c r="AH36" s="29" t="s">
        <v>12</v>
      </c>
      <c r="AI36" s="30">
        <f>SUM(AI4:AI35)</f>
        <v>2.7099999999999995</v>
      </c>
      <c r="AJ36" s="30">
        <f>SUM(AJ4:AJ35)</f>
        <v>5.8299999999999983</v>
      </c>
      <c r="AK36" s="30">
        <f>SUM(AK4:AK35)</f>
        <v>2.0400000000000005</v>
      </c>
      <c r="AL36" s="30">
        <f>SUM(AL4:AL35)</f>
        <v>4.6400000000000006</v>
      </c>
      <c r="AM36" s="30">
        <f>SUM(AM4:AM35)</f>
        <v>4.3</v>
      </c>
      <c r="AO36" s="396" t="s">
        <v>11</v>
      </c>
      <c r="AP36" s="29" t="s">
        <v>12</v>
      </c>
      <c r="AQ36" s="30">
        <f>SUM(AQ4:AQ35)</f>
        <v>846269</v>
      </c>
      <c r="AR36" s="30">
        <f>SUM(AR4:AR35)</f>
        <v>8443758</v>
      </c>
      <c r="AS36" s="30">
        <f>SUM(AS4:AS35)</f>
        <v>2961874</v>
      </c>
      <c r="AT36" s="30">
        <f>SUM(AT4:AT35)</f>
        <v>58413</v>
      </c>
      <c r="AU36" s="30">
        <f>SUM(AU4:AU35)</f>
        <v>1060309</v>
      </c>
      <c r="AW36" s="396" t="s">
        <v>11</v>
      </c>
      <c r="AX36" s="29" t="s">
        <v>12</v>
      </c>
      <c r="AY36" s="30">
        <f>SUM(AY4:AY35)</f>
        <v>3.1051554645077668</v>
      </c>
      <c r="AZ36" s="30">
        <f>SUM(AZ4:AZ35)</f>
        <v>3.6650279961214132</v>
      </c>
      <c r="BA36" s="30">
        <f>SUM(BA4:BA35)</f>
        <v>3.6773097092878015</v>
      </c>
      <c r="BB36" s="30">
        <f>SUM(BB4:BB35)</f>
        <v>2.9161201130000829</v>
      </c>
      <c r="BC36" s="30">
        <f>SUM(BC4:BC35)</f>
        <v>2.5669403089746541</v>
      </c>
      <c r="BE36" s="396" t="s">
        <v>11</v>
      </c>
      <c r="BF36" s="29" t="s">
        <v>12</v>
      </c>
      <c r="BG36" s="30">
        <f>SUM(BG4:BG35)</f>
        <v>1.5031974457490467</v>
      </c>
      <c r="BH36" s="30">
        <f>SUM(BH4:BH35)</f>
        <v>1.6593166026164239</v>
      </c>
      <c r="BI36" s="30">
        <f>SUM(BI4:BI35)</f>
        <v>0.96784741503428784</v>
      </c>
      <c r="BJ36" s="30">
        <f>SUM(BJ4:BJ35)</f>
        <v>0.57435103057430492</v>
      </c>
      <c r="BK36" s="30">
        <f>SUM(BK4:BK35)</f>
        <v>1.4742616271154105</v>
      </c>
      <c r="BM36" s="396" t="s">
        <v>11</v>
      </c>
      <c r="BN36" s="29" t="s">
        <v>12</v>
      </c>
      <c r="BO36" s="30">
        <f>SUM(BO4:BO35)</f>
        <v>1745.019</v>
      </c>
      <c r="BP36" s="30">
        <f>SUM(BP4:BP35)</f>
        <v>2102.5149999999994</v>
      </c>
      <c r="BQ36" s="30">
        <f>SUM(BQ4:BQ35)</f>
        <v>2235.6760000000004</v>
      </c>
      <c r="BR36" s="30">
        <f>SUM(BR4:BR35)</f>
        <v>2155.8339999999998</v>
      </c>
      <c r="BS36" s="30">
        <f>SUM(BS4:BS35)</f>
        <v>1821.6087500000001</v>
      </c>
      <c r="BU36" s="396" t="s">
        <v>11</v>
      </c>
      <c r="BV36" s="29" t="s">
        <v>12</v>
      </c>
      <c r="BW36" s="30">
        <f>SUM(BW4:BW35)</f>
        <v>308.08</v>
      </c>
      <c r="BX36" s="30">
        <f>SUM(BX4:BX35)</f>
        <v>322.29000000000002</v>
      </c>
      <c r="BY36" s="30">
        <f>SUM(BY4:BY35)</f>
        <v>426.91999999999985</v>
      </c>
      <c r="BZ36" s="30">
        <f>SUM(BZ4:BZ35)</f>
        <v>447.43000000000006</v>
      </c>
      <c r="CA36" s="30">
        <f>SUM(CA4:CA35)</f>
        <v>497.80000000000007</v>
      </c>
      <c r="CC36" s="396" t="s">
        <v>11</v>
      </c>
      <c r="CD36" s="29" t="s">
        <v>12</v>
      </c>
      <c r="CE36" s="30">
        <f>SUM(CE4:CE35)</f>
        <v>3.1469621028749528</v>
      </c>
      <c r="CF36" s="30">
        <f>SUM(CF4:CF35)</f>
        <v>3.5668005037459132</v>
      </c>
      <c r="CG36" s="30">
        <f>SUM(CG4:CG35)</f>
        <v>3.8699176785420368</v>
      </c>
      <c r="CH36" s="30">
        <f>SUM(CH4:CH35)</f>
        <v>4.0837198948029458</v>
      </c>
      <c r="CI36" s="30">
        <f>SUM(CI4:CI35)</f>
        <v>4.1927268969279146</v>
      </c>
      <c r="CK36" s="396" t="s">
        <v>11</v>
      </c>
      <c r="CL36" s="40" t="s">
        <v>12</v>
      </c>
      <c r="CM36" s="93">
        <f>SUM(CM22:CM35)</f>
        <v>11.500000000000002</v>
      </c>
      <c r="CN36" s="93">
        <f>SUM(CN22:CN35)</f>
        <v>11.388888888888889</v>
      </c>
      <c r="CO36" s="93">
        <f>SUM(CO22:CO35)</f>
        <v>11.333333333333334</v>
      </c>
      <c r="CP36" s="93">
        <f>SUM(CP22:CP35)</f>
        <v>10</v>
      </c>
      <c r="CQ36" s="93">
        <f>SUM(CQ22:CQ35)</f>
        <v>9.0555555555555554</v>
      </c>
    </row>
    <row r="37" spans="1:95" x14ac:dyDescent="0.25">
      <c r="A37" s="397"/>
      <c r="B37" s="31" t="s">
        <v>13</v>
      </c>
      <c r="C37" s="32">
        <f>AVERAGE(C4:C35)</f>
        <v>2719123.3870967743</v>
      </c>
      <c r="D37" s="32">
        <f>AVERAGE(D4:D35)</f>
        <v>2832086.84375</v>
      </c>
      <c r="E37" s="32">
        <f>AVERAGE(E4:E35)</f>
        <v>2916702.0625</v>
      </c>
      <c r="F37" s="32">
        <f>AVERAGE(F4:F35)</f>
        <v>2174216.12</v>
      </c>
      <c r="G37" s="32">
        <f>AVERAGE(G4:G35)</f>
        <v>4439947.875</v>
      </c>
      <c r="I37" s="397"/>
      <c r="J37" s="31" t="s">
        <v>13</v>
      </c>
      <c r="K37" s="32">
        <f>AVERAGE(K4:K35)</f>
        <v>8070004.4838709673</v>
      </c>
      <c r="L37" s="32">
        <f>AVERAGE(L4:L35)</f>
        <v>7857966.46875</v>
      </c>
      <c r="M37" s="32">
        <f>AVERAGE(M4:M35)</f>
        <v>7349208.03125</v>
      </c>
      <c r="N37" s="32">
        <f>AVERAGE(N4:N35)</f>
        <v>6362138.4285714282</v>
      </c>
      <c r="O37" s="32">
        <f>AVERAGE(O4:O35)</f>
        <v>10725501.714285715</v>
      </c>
      <c r="Q37" s="397"/>
      <c r="R37" s="31" t="s">
        <v>13</v>
      </c>
      <c r="S37" s="32">
        <f>AVERAGE(S4:S35)</f>
        <v>5350881.0967741935</v>
      </c>
      <c r="T37" s="32">
        <f>AVERAGE(T4:T35)</f>
        <v>5025879.625</v>
      </c>
      <c r="U37" s="32">
        <f>AVERAGE(U4:U35)</f>
        <v>4432505.96875</v>
      </c>
      <c r="V37" s="32">
        <f>AVERAGE(V4:V35)</f>
        <v>4420874.0357142854</v>
      </c>
      <c r="W37" s="32">
        <f>AVERAGE(W4:W35)</f>
        <v>7176122.1851851856</v>
      </c>
      <c r="Y37" s="397"/>
      <c r="Z37" s="31" t="s">
        <v>13</v>
      </c>
      <c r="AA37" s="32">
        <f>AVERAGE(AA4:AA35)</f>
        <v>1064003.90297976</v>
      </c>
      <c r="AB37" s="32">
        <f>AVERAGE(AB4:AB35)</f>
        <v>961797.76537188003</v>
      </c>
      <c r="AC37" s="32">
        <f>AVERAGE(AC4:AC35)</f>
        <v>1172750.8430659277</v>
      </c>
      <c r="AD37" s="32">
        <f>AVERAGE(AD4:AD35)</f>
        <v>3464677.597605194</v>
      </c>
      <c r="AE37" s="32">
        <f>AVERAGE(AE4:AE35)</f>
        <v>1563003.7127122846</v>
      </c>
      <c r="AG37" s="397"/>
      <c r="AH37" s="31" t="s">
        <v>13</v>
      </c>
      <c r="AI37" s="32">
        <f>AVERAGE(AI4:AI35)</f>
        <v>9.0333333333333321E-2</v>
      </c>
      <c r="AJ37" s="32">
        <f>AVERAGE(AJ4:AJ35)</f>
        <v>0.18218749999999995</v>
      </c>
      <c r="AK37" s="32">
        <f>AVERAGE(AK4:AK35)</f>
        <v>8.160000000000002E-2</v>
      </c>
      <c r="AL37" s="32">
        <f>AVERAGE(AL4:AL35)</f>
        <v>0.17846153846153848</v>
      </c>
      <c r="AM37" s="32">
        <f>AVERAGE(AM4:AM35)</f>
        <v>0.17199999999999999</v>
      </c>
      <c r="AO37" s="397"/>
      <c r="AP37" s="31" t="s">
        <v>13</v>
      </c>
      <c r="AQ37" s="32">
        <f>AVERAGE(AQ4:AQ35)</f>
        <v>120895.57142857143</v>
      </c>
      <c r="AR37" s="32">
        <f>AVERAGE(AR4:AR35)</f>
        <v>844375.8</v>
      </c>
      <c r="AS37" s="32">
        <f>AVERAGE(AS4:AS35)</f>
        <v>423124.85714285716</v>
      </c>
      <c r="AT37" s="32">
        <f>AVERAGE(AT4:AT35)</f>
        <v>9735.5</v>
      </c>
      <c r="AU37" s="32">
        <f>AVERAGE(AU4:AU35)</f>
        <v>151472.71428571429</v>
      </c>
      <c r="AW37" s="397"/>
      <c r="AX37" s="31" t="s">
        <v>13</v>
      </c>
      <c r="AY37" s="32">
        <f>AVERAGE(AY4:AY35)</f>
        <v>0.10016630530670216</v>
      </c>
      <c r="AZ37" s="32">
        <f>AVERAGE(AZ4:AZ35)</f>
        <v>0.11453212487879416</v>
      </c>
      <c r="BA37" s="32">
        <f>AVERAGE(BA4:BA35)</f>
        <v>0.1149159284152438</v>
      </c>
      <c r="BB37" s="32">
        <f>AVERAGE(BB4:BB35)</f>
        <v>0.11664480452000331</v>
      </c>
      <c r="BC37" s="32">
        <f>AVERAGE(BC4:BC35)</f>
        <v>0.10695584620727726</v>
      </c>
      <c r="BE37" s="397"/>
      <c r="BF37" s="31" t="s">
        <v>13</v>
      </c>
      <c r="BG37" s="32">
        <f>AVERAGE(BG4:BG35)</f>
        <v>0.18789968071863083</v>
      </c>
      <c r="BH37" s="32">
        <f>AVERAGE(BH4:BH35)</f>
        <v>0.16593166026164238</v>
      </c>
      <c r="BI37" s="32">
        <f>AVERAGE(BI4:BI35)</f>
        <v>0.13826391643346969</v>
      </c>
      <c r="BJ37" s="32">
        <f>AVERAGE(BJ4:BJ35)</f>
        <v>9.5725171762384154E-2</v>
      </c>
      <c r="BK37" s="32">
        <f>AVERAGE(BK4:BK35)</f>
        <v>0.21060880387363007</v>
      </c>
      <c r="BM37" s="397"/>
      <c r="BN37" s="31" t="s">
        <v>13</v>
      </c>
      <c r="BO37" s="32">
        <f>AVERAGE(BO4:BO35)</f>
        <v>56.290935483870967</v>
      </c>
      <c r="BP37" s="32">
        <f>AVERAGE(BP4:BP35)</f>
        <v>65.703593749999982</v>
      </c>
      <c r="BQ37" s="32">
        <f>AVERAGE(BQ4:BQ35)</f>
        <v>69.864875000000012</v>
      </c>
      <c r="BR37" s="32">
        <f>AVERAGE(BR4:BR35)</f>
        <v>76.994071428571417</v>
      </c>
      <c r="BS37" s="32">
        <f>AVERAGE(BS4:BS35)</f>
        <v>70.061875000000001</v>
      </c>
      <c r="BU37" s="397"/>
      <c r="BV37" s="31" t="s">
        <v>13</v>
      </c>
      <c r="BW37" s="32">
        <f>AVERAGE(BW4:BW35)</f>
        <v>9.9380645161290317</v>
      </c>
      <c r="BX37" s="32">
        <f>AVERAGE(BX4:BX35)</f>
        <v>10.071562500000001</v>
      </c>
      <c r="BY37" s="32">
        <f>AVERAGE(BY4:BY35)</f>
        <v>13.341249999999995</v>
      </c>
      <c r="BZ37" s="32">
        <f>AVERAGE(BZ4:BZ35)</f>
        <v>15.97964285714286</v>
      </c>
      <c r="CA37" s="32">
        <f>AVERAGE(CA4:CA35)</f>
        <v>18.43703703703704</v>
      </c>
      <c r="CC37" s="397"/>
      <c r="CD37" s="31" t="s">
        <v>13</v>
      </c>
      <c r="CE37" s="32">
        <f>AVERAGE(CE4:CE35)</f>
        <v>0.13112342095312304</v>
      </c>
      <c r="CF37" s="32">
        <f>AVERAGE(CF4:CF35)</f>
        <v>0.14267202014983651</v>
      </c>
      <c r="CG37" s="32">
        <f>AVERAGE(CG4:CG35)</f>
        <v>0.15479670714168148</v>
      </c>
      <c r="CH37" s="32">
        <f>AVERAGE(CH4:CH35)</f>
        <v>0.1701549956167894</v>
      </c>
      <c r="CI37" s="32">
        <f>AVERAGE(CI4:CI35)</f>
        <v>0.17469695403866312</v>
      </c>
      <c r="CK37" s="397"/>
      <c r="CL37" s="22" t="s">
        <v>13</v>
      </c>
      <c r="CM37" s="32">
        <f>AVERAGE(CM22:CM35)</f>
        <v>0.95833333333333348</v>
      </c>
      <c r="CN37" s="32">
        <f>AVERAGE(CN22:CN35)</f>
        <v>0.94907407407407407</v>
      </c>
      <c r="CO37" s="32">
        <f>AVERAGE(CO22:CO35)</f>
        <v>0.94444444444444453</v>
      </c>
      <c r="CP37" s="32">
        <f>AVERAGE(CP22:CP35)</f>
        <v>0.90909090909090906</v>
      </c>
      <c r="CQ37" s="32">
        <f>AVERAGE(CQ22:CQ35)</f>
        <v>0.8232323232323232</v>
      </c>
    </row>
    <row r="38" spans="1:95" x14ac:dyDescent="0.25">
      <c r="A38" s="397"/>
      <c r="B38" s="31" t="s">
        <v>14</v>
      </c>
      <c r="C38" s="32">
        <f>_xlfn.STDEV.P(C4:C35)</f>
        <v>7651361.6873342879</v>
      </c>
      <c r="D38" s="32">
        <f>_xlfn.STDEV.P(D4:D35)</f>
        <v>7619038.531851883</v>
      </c>
      <c r="E38" s="32">
        <f>_xlfn.STDEV.P(E4:E35)</f>
        <v>7696121.8949196422</v>
      </c>
      <c r="F38" s="32">
        <f>_xlfn.STDEV.P(F4:F35)</f>
        <v>3451985.5964034307</v>
      </c>
      <c r="G38" s="32">
        <f>_xlfn.STDEV.P(G4:G35)</f>
        <v>15973942.546905586</v>
      </c>
      <c r="I38" s="397"/>
      <c r="J38" s="31" t="s">
        <v>14</v>
      </c>
      <c r="K38" s="32">
        <f>_xlfn.STDEV.P(K4:K35)</f>
        <v>11291112.628073782</v>
      </c>
      <c r="L38" s="32">
        <f>_xlfn.STDEV.P(L4:L35)</f>
        <v>10994502.074032938</v>
      </c>
      <c r="M38" s="32">
        <f>_xlfn.STDEV.P(M4:M35)</f>
        <v>10654032.468888331</v>
      </c>
      <c r="N38" s="32">
        <f>_xlfn.STDEV.P(N4:N35)</f>
        <v>6707143.8780052504</v>
      </c>
      <c r="O38" s="32">
        <f>_xlfn.STDEV.P(O4:O35)</f>
        <v>33300048.192817371</v>
      </c>
      <c r="Q38" s="397"/>
      <c r="R38" s="31" t="s">
        <v>14</v>
      </c>
      <c r="S38" s="32">
        <f>_xlfn.STDEV.P(S4:S35)</f>
        <v>5806019.8796838736</v>
      </c>
      <c r="T38" s="32">
        <f>_xlfn.STDEV.P(T4:T35)</f>
        <v>5822702.1589791309</v>
      </c>
      <c r="U38" s="32">
        <f>_xlfn.STDEV.P(U4:U35)</f>
        <v>5617977.7119208202</v>
      </c>
      <c r="V38" s="32">
        <f>_xlfn.STDEV.P(V4:V35)</f>
        <v>4618097.9667150732</v>
      </c>
      <c r="W38" s="32">
        <f>_xlfn.STDEV.P(W4:W35)</f>
        <v>18920984.75647068</v>
      </c>
      <c r="Y38" s="397"/>
      <c r="Z38" s="31" t="s">
        <v>14</v>
      </c>
      <c r="AA38" s="32">
        <f>_xlfn.STDEV.P(AA4:AA35)</f>
        <v>1358506.3316985294</v>
      </c>
      <c r="AB38" s="32">
        <f>_xlfn.STDEV.P(AB4:AB35)</f>
        <v>1516376.5441689589</v>
      </c>
      <c r="AC38" s="32">
        <f>_xlfn.STDEV.P(AC4:AC35)</f>
        <v>1855904.1171018642</v>
      </c>
      <c r="AD38" s="32">
        <f>_xlfn.STDEV.P(AD4:AD35)</f>
        <v>11499979.73656906</v>
      </c>
      <c r="AE38" s="32">
        <f>_xlfn.STDEV.P(AE4:AE35)</f>
        <v>3099278.540276519</v>
      </c>
      <c r="AG38" s="397"/>
      <c r="AH38" s="31" t="s">
        <v>14</v>
      </c>
      <c r="AI38" s="32">
        <f>_xlfn.STDEV.P(AI4:AI35)</f>
        <v>0.11917727225533491</v>
      </c>
      <c r="AJ38" s="32">
        <f>_xlfn.STDEV.P(AJ4:AJ35)</f>
        <v>0.72950640150978119</v>
      </c>
      <c r="AK38" s="32">
        <f>_xlfn.STDEV.P(AK4:AK35)</f>
        <v>0.10391073091841864</v>
      </c>
      <c r="AL38" s="32">
        <f>_xlfn.STDEV.P(AL4:AL35)</f>
        <v>0.23824183427272622</v>
      </c>
      <c r="AM38" s="32">
        <f>_xlfn.STDEV.P(AM4:AM35)</f>
        <v>0.1271534506020186</v>
      </c>
      <c r="AO38" s="397"/>
      <c r="AP38" s="31" t="s">
        <v>14</v>
      </c>
      <c r="AQ38" s="32">
        <f>_xlfn.STDEV.P(AQ4:AQ35)</f>
        <v>226910.833680707</v>
      </c>
      <c r="AR38" s="32">
        <f>_xlfn.STDEV.P(AR4:AR35)</f>
        <v>1969661.1956972601</v>
      </c>
      <c r="AS38" s="32">
        <f>_xlfn.STDEV.P(AS4:AS35)</f>
        <v>945973.37739274499</v>
      </c>
      <c r="AT38" s="32">
        <f>_xlfn.STDEV.P(AT4:AT35)</f>
        <v>6154.1095145168374</v>
      </c>
      <c r="AU38" s="32">
        <f>_xlfn.STDEV.P(AU4:AU35)</f>
        <v>277116.15805172193</v>
      </c>
      <c r="AW38" s="397"/>
      <c r="AX38" s="31" t="s">
        <v>14</v>
      </c>
      <c r="AY38" s="32">
        <f>_xlfn.STDEV.P(AY4:AY35)</f>
        <v>0.1095882276493651</v>
      </c>
      <c r="AZ38" s="32">
        <f>_xlfn.STDEV.P(AZ4:AZ35)</f>
        <v>0.11677260711294879</v>
      </c>
      <c r="BA38" s="32">
        <f>_xlfn.STDEV.P(BA4:BA35)</f>
        <v>0.12163845640222434</v>
      </c>
      <c r="BB38" s="32">
        <f>_xlfn.STDEV.P(BB4:BB35)</f>
        <v>0.10812852108728159</v>
      </c>
      <c r="BC38" s="32">
        <f>_xlfn.STDEV.P(BC4:BC35)</f>
        <v>0.11134332347249135</v>
      </c>
      <c r="BE38" s="397"/>
      <c r="BF38" s="31" t="s">
        <v>14</v>
      </c>
      <c r="BG38" s="32">
        <f>_xlfn.STDEV.P(BG4:BG35)</f>
        <v>0.31000738804368211</v>
      </c>
      <c r="BH38" s="32">
        <f>_xlfn.STDEV.P(BH4:BH35)</f>
        <v>0.18828022432082492</v>
      </c>
      <c r="BI38" s="32">
        <f>_xlfn.STDEV.P(BI4:BI35)</f>
        <v>0.22363500141930456</v>
      </c>
      <c r="BJ38" s="32">
        <f>_xlfn.STDEV.P(BJ4:BJ35)</f>
        <v>0.17629865043388937</v>
      </c>
      <c r="BK38" s="32">
        <f>_xlfn.STDEV.P(BK4:BK35)</f>
        <v>0.32411044076367707</v>
      </c>
      <c r="BM38" s="397"/>
      <c r="BN38" s="31" t="s">
        <v>14</v>
      </c>
      <c r="BO38" s="32">
        <f>_xlfn.STDEV.P(BO4:BO35)</f>
        <v>77.766086779286866</v>
      </c>
      <c r="BP38" s="32">
        <f>_xlfn.STDEV.P(BP4:BP35)</f>
        <v>86.985912772866342</v>
      </c>
      <c r="BQ38" s="32">
        <f>_xlfn.STDEV.P(BQ4:BQ35)</f>
        <v>81.088210628823063</v>
      </c>
      <c r="BR38" s="32">
        <f>_xlfn.STDEV.P(BR4:BR35)</f>
        <v>81.125274670425867</v>
      </c>
      <c r="BS38" s="32">
        <f>_xlfn.STDEV.P(BS4:BS35)</f>
        <v>75.902154884444229</v>
      </c>
      <c r="BU38" s="397"/>
      <c r="BV38" s="31" t="s">
        <v>14</v>
      </c>
      <c r="BW38" s="32">
        <f>_xlfn.STDEV.P(BW4:BW35)</f>
        <v>12.530589518185371</v>
      </c>
      <c r="BX38" s="32">
        <f>_xlfn.STDEV.P(BX4:BX35)</f>
        <v>16.55869675377847</v>
      </c>
      <c r="BY38" s="32">
        <f>_xlfn.STDEV.P(BY4:BY35)</f>
        <v>12.989001056182115</v>
      </c>
      <c r="BZ38" s="32">
        <f>_xlfn.STDEV.P(BZ4:BZ35)</f>
        <v>15.669941307699101</v>
      </c>
      <c r="CA38" s="32">
        <f>_xlfn.STDEV.P(CA4:CA35)</f>
        <v>13.429177138911299</v>
      </c>
      <c r="CC38" s="397"/>
      <c r="CD38" s="31" t="s">
        <v>14</v>
      </c>
      <c r="CE38" s="32">
        <f>_xlfn.STDEV.P(CE4:CE35)</f>
        <v>0.10880181822530532</v>
      </c>
      <c r="CF38" s="32">
        <f>_xlfn.STDEV.P(CF4:CF35)</f>
        <v>0.11854875018227398</v>
      </c>
      <c r="CG38" s="32">
        <f>_xlfn.STDEV.P(CG4:CG35)</f>
        <v>0.11988782216860694</v>
      </c>
      <c r="CH38" s="32">
        <f>_xlfn.STDEV.P(CH4:CH35)</f>
        <v>0.11558928974286281</v>
      </c>
      <c r="CI38" s="32">
        <f>_xlfn.STDEV.P(CI4:CI35)</f>
        <v>0.11092342810726748</v>
      </c>
      <c r="CK38" s="397"/>
      <c r="CL38" s="22" t="s">
        <v>14</v>
      </c>
      <c r="CM38" s="32">
        <f>_xlfn.STDEV.P(CM22:CM35)</f>
        <v>5.134507641856214E-2</v>
      </c>
      <c r="CN38" s="32">
        <f>_xlfn.STDEV.P(CN22:CN35)</f>
        <v>5.7638424064762661E-2</v>
      </c>
      <c r="CO38" s="32">
        <f>_xlfn.STDEV.P(CO22:CO35)</f>
        <v>6.0006858318591309E-2</v>
      </c>
      <c r="CP38" s="32">
        <f>_xlfn.STDEV.P(CP22:CP35)</f>
        <v>0.12595923144787782</v>
      </c>
      <c r="CQ38" s="32">
        <f>_xlfn.STDEV.P(CQ22:CQ35)</f>
        <v>0.28995353726075396</v>
      </c>
    </row>
    <row r="39" spans="1:95" x14ac:dyDescent="0.25">
      <c r="A39" s="397"/>
      <c r="B39" s="31" t="s">
        <v>15</v>
      </c>
      <c r="C39" s="32">
        <f>_xlfn.QUARTILE.EXC(C4:C35,1)</f>
        <v>102806</v>
      </c>
      <c r="D39" s="32">
        <f>_xlfn.QUARTILE.EXC(D4:D35,1)</f>
        <v>123087</v>
      </c>
      <c r="E39" s="32">
        <f>_xlfn.QUARTILE.EXC(E4:E35,1)</f>
        <v>71373.75</v>
      </c>
      <c r="F39" s="32">
        <f>_xlfn.QUARTILE.EXC(F4:F35,1)</f>
        <v>86522.5</v>
      </c>
      <c r="G39" s="32">
        <f>_xlfn.QUARTILE.EXC(G4:G35,1)</f>
        <v>51224</v>
      </c>
      <c r="I39" s="397"/>
      <c r="J39" s="31" t="s">
        <v>15</v>
      </c>
      <c r="K39" s="32">
        <f>_xlfn.QUARTILE.EXC(K4:K35,1)</f>
        <v>1926248</v>
      </c>
      <c r="L39" s="32">
        <f>_xlfn.QUARTILE.EXC(L4:L35,1)</f>
        <v>1689678.5</v>
      </c>
      <c r="M39" s="32">
        <f>_xlfn.QUARTILE.EXC(M4:M35,1)</f>
        <v>1201530</v>
      </c>
      <c r="N39" s="32">
        <f>_xlfn.QUARTILE.EXC(N4:N35,1)</f>
        <v>1318352.25</v>
      </c>
      <c r="O39" s="32">
        <f>_xlfn.QUARTILE.EXC(O4:O35,1)</f>
        <v>1195342.75</v>
      </c>
      <c r="Q39" s="397"/>
      <c r="R39" s="31" t="s">
        <v>15</v>
      </c>
      <c r="S39" s="32">
        <f>_xlfn.QUARTILE.EXC(S4:S35,1)</f>
        <v>1644911</v>
      </c>
      <c r="T39" s="32">
        <f>_xlfn.QUARTILE.EXC(T4:T35,1)</f>
        <v>1453393.75</v>
      </c>
      <c r="U39" s="32">
        <f>_xlfn.QUARTILE.EXC(U4:U35,1)</f>
        <v>807263</v>
      </c>
      <c r="V39" s="32">
        <f>_xlfn.QUARTILE.EXC(V4:V35,1)</f>
        <v>1038466</v>
      </c>
      <c r="W39" s="32">
        <f>_xlfn.QUARTILE.EXC(W4:W35,1)</f>
        <v>1136124</v>
      </c>
      <c r="Y39" s="397"/>
      <c r="Z39" s="31" t="s">
        <v>15</v>
      </c>
      <c r="AA39" s="32">
        <f>_xlfn.QUARTILE.EXC(AA4:AA35,1)</f>
        <v>151583.80342854475</v>
      </c>
      <c r="AB39" s="32">
        <f>_xlfn.QUARTILE.EXC(AB4:AB35,1)</f>
        <v>126623.843630615</v>
      </c>
      <c r="AC39" s="32">
        <f>_xlfn.QUARTILE.EXC(AC4:AC35,1)</f>
        <v>172952.78015819754</v>
      </c>
      <c r="AD39" s="32">
        <f>_xlfn.QUARTILE.EXC(AD4:AD35,1)</f>
        <v>274636.43402570521</v>
      </c>
      <c r="AE39" s="32">
        <f>_xlfn.QUARTILE.EXC(AE4:AE35,1)</f>
        <v>241357.75772991017</v>
      </c>
      <c r="AG39" s="397"/>
      <c r="AH39" s="31" t="s">
        <v>15</v>
      </c>
      <c r="AI39" s="32">
        <f>_xlfn.QUARTILE.EXC(AI4:AI35,1)</f>
        <v>3.7499999999999999E-2</v>
      </c>
      <c r="AJ39" s="32">
        <f>_xlfn.QUARTILE.EXC(AJ4:AJ35,1)</f>
        <v>-0.01</v>
      </c>
      <c r="AK39" s="32">
        <f>_xlfn.QUARTILE.EXC(AK4:AK35,1)</f>
        <v>2.5000000000000001E-2</v>
      </c>
      <c r="AL39" s="32">
        <f>_xlfn.QUARTILE.EXC(AL4:AL35,1)</f>
        <v>0.08</v>
      </c>
      <c r="AM39" s="32">
        <f>_xlfn.QUARTILE.EXC(AM4:AM35,1)</f>
        <v>6.5000000000000002E-2</v>
      </c>
      <c r="AO39" s="397"/>
      <c r="AP39" s="31" t="s">
        <v>15</v>
      </c>
      <c r="AQ39" s="32">
        <f>_xlfn.QUARTILE.EXC(AQ4:AQ35,1)</f>
        <v>5000</v>
      </c>
      <c r="AR39" s="32">
        <f>_xlfn.QUARTILE.EXC(AR4:AR35,1)</f>
        <v>10782</v>
      </c>
      <c r="AS39" s="32">
        <f>_xlfn.QUARTILE.EXC(AS4:AS35,1)</f>
        <v>8000</v>
      </c>
      <c r="AT39" s="32">
        <f>_xlfn.QUARTILE.EXC(AT4:AT35,1)</f>
        <v>4469</v>
      </c>
      <c r="AU39" s="32">
        <f>_xlfn.QUARTILE.EXC(AU4:AU35,1)</f>
        <v>11600</v>
      </c>
      <c r="AW39" s="397"/>
      <c r="AX39" s="31" t="s">
        <v>15</v>
      </c>
      <c r="AY39" s="32">
        <f>_xlfn.QUARTILE.EXC(AY4:AY35,1)</f>
        <v>2.1582226520199654E-2</v>
      </c>
      <c r="AZ39" s="32">
        <f>_xlfn.QUARTILE.EXC(AZ4:AZ35,1)</f>
        <v>2.2832359399836116E-2</v>
      </c>
      <c r="BA39" s="32">
        <f>_xlfn.QUARTILE.EXC(BA4:BA35,1)</f>
        <v>1.0689305120430308E-2</v>
      </c>
      <c r="BB39" s="32">
        <f>_xlfn.QUARTILE.EXC(BB4:BB35,1)</f>
        <v>1.7393323691053099E-2</v>
      </c>
      <c r="BC39" s="32">
        <f>_xlfn.QUARTILE.EXC(BC4:BC35,1)</f>
        <v>9.4765428020245901E-3</v>
      </c>
      <c r="BE39" s="397"/>
      <c r="BF39" s="31" t="s">
        <v>15</v>
      </c>
      <c r="BG39" s="32">
        <f>_xlfn.QUARTILE.EXC(BG4:BG35,1)</f>
        <v>7.0085979371829858E-3</v>
      </c>
      <c r="BH39" s="32">
        <f>_xlfn.QUARTILE.EXC(BH4:BH35,1)</f>
        <v>8.5377041614794723E-3</v>
      </c>
      <c r="BI39" s="32">
        <f>_xlfn.QUARTILE.EXC(BI4:BI35,1)</f>
        <v>4.0171050926525852E-3</v>
      </c>
      <c r="BJ39" s="32">
        <f>_xlfn.QUARTILE.EXC(BJ4:BJ35,1)</f>
        <v>2.8220298915492175E-3</v>
      </c>
      <c r="BK39" s="32">
        <f>_xlfn.QUARTILE.EXC(BK4:BK35,1)</f>
        <v>1.5946348292160305E-2</v>
      </c>
      <c r="BM39" s="397"/>
      <c r="BN39" s="31" t="s">
        <v>15</v>
      </c>
      <c r="BO39" s="32">
        <f>_xlfn.QUARTILE.EXC(BO4:BO35,1)</f>
        <v>10.32</v>
      </c>
      <c r="BP39" s="32">
        <f>_xlfn.QUARTILE.EXC(BP4:BP35,1)</f>
        <v>13.83</v>
      </c>
      <c r="BQ39" s="32">
        <f>_xlfn.QUARTILE.EXC(BQ4:BQ35,1)</f>
        <v>15.953999999999999</v>
      </c>
      <c r="BR39" s="32">
        <f>_xlfn.QUARTILE.EXC(BR4:BR35,1)</f>
        <v>14.481999999999999</v>
      </c>
      <c r="BS39" s="32">
        <f>_xlfn.QUARTILE.EXC(BS4:BS35,1)</f>
        <v>13.455</v>
      </c>
      <c r="BU39" s="397"/>
      <c r="BV39" s="31" t="s">
        <v>15</v>
      </c>
      <c r="BW39" s="32">
        <f>_xlfn.QUARTILE.EXC(BW4:BW35,1)</f>
        <v>4.7300000000000004</v>
      </c>
      <c r="BX39" s="32">
        <f>_xlfn.QUARTILE.EXC(BX4:BX35,1)</f>
        <v>5.8949999999999996</v>
      </c>
      <c r="BY39" s="32">
        <f>_xlfn.QUARTILE.EXC(BY4:BY35,1)</f>
        <v>7.7700000000000005</v>
      </c>
      <c r="BZ39" s="32">
        <f>_xlfn.QUARTILE.EXC(BZ4:BZ35,1)</f>
        <v>9.6574999999999989</v>
      </c>
      <c r="CA39" s="32">
        <f>_xlfn.QUARTILE.EXC(CA4:CA35,1)</f>
        <v>9.99</v>
      </c>
      <c r="CC39" s="397"/>
      <c r="CD39" s="31" t="s">
        <v>15</v>
      </c>
      <c r="CE39" s="32">
        <f>_xlfn.QUARTILE.EXC(CE4:CE35,1)</f>
        <v>4.2762745882049098E-2</v>
      </c>
      <c r="CF39" s="32">
        <f>_xlfn.QUARTILE.EXC(CF4:CF35,1)</f>
        <v>5.6297563217971337E-2</v>
      </c>
      <c r="CG39" s="32">
        <f>_xlfn.QUARTILE.EXC(CG4:CG35,1)</f>
        <v>5.0684955326896292E-2</v>
      </c>
      <c r="CH39" s="32">
        <f>_xlfn.QUARTILE.EXC(CH4:CH35,1)</f>
        <v>7.4149936002640152E-2</v>
      </c>
      <c r="CI39" s="32">
        <f>_xlfn.QUARTILE.EXC(CI4:CI35,1)</f>
        <v>7.1672379751493792E-2</v>
      </c>
      <c r="CK39" s="397"/>
      <c r="CL39" s="22" t="s">
        <v>15</v>
      </c>
      <c r="CM39" s="32">
        <f>_xlfn.QUARTILE.EXC(CM22:CM35,1)</f>
        <v>0.88888888888888884</v>
      </c>
      <c r="CN39" s="32">
        <f>_xlfn.QUARTILE.EXC(CN22:CN35,1)</f>
        <v>0.88888888888888884</v>
      </c>
      <c r="CO39" s="32">
        <f>_xlfn.QUARTILE.EXC(CO22:CO35,1)</f>
        <v>0.88888888888888884</v>
      </c>
      <c r="CP39" s="32">
        <f>_xlfn.QUARTILE.EXC(CP22:CP35,1)</f>
        <v>0.88888888888888884</v>
      </c>
      <c r="CQ39" s="32">
        <f>_xlfn.QUARTILE.EXC(CQ22:CQ35,1)</f>
        <v>0.83333333333333337</v>
      </c>
    </row>
    <row r="40" spans="1:95" x14ac:dyDescent="0.25">
      <c r="A40" s="397"/>
      <c r="B40" s="31" t="s">
        <v>16</v>
      </c>
      <c r="C40" s="32">
        <f>MEDIAN(C4:C35)</f>
        <v>428500</v>
      </c>
      <c r="D40" s="32">
        <f>MEDIAN(D4:D35)</f>
        <v>554479</v>
      </c>
      <c r="E40" s="32">
        <f>MEDIAN(E4:E35)</f>
        <v>384618.5</v>
      </c>
      <c r="F40" s="32">
        <f>MEDIAN(F4:F35)</f>
        <v>564968</v>
      </c>
      <c r="G40" s="32">
        <f>MEDIAN(G4:G35)</f>
        <v>322997.5</v>
      </c>
      <c r="I40" s="397"/>
      <c r="J40" s="31" t="s">
        <v>16</v>
      </c>
      <c r="K40" s="32">
        <f>MEDIAN(K4:K35)</f>
        <v>4800800</v>
      </c>
      <c r="L40" s="32">
        <f>MEDIAN(L4:L35)</f>
        <v>4356934</v>
      </c>
      <c r="M40" s="32">
        <f>MEDIAN(M4:M35)</f>
        <v>3536675</v>
      </c>
      <c r="N40" s="32">
        <f>MEDIAN(N4:N35)</f>
        <v>4430866.5</v>
      </c>
      <c r="O40" s="32">
        <f>MEDIAN(O4:O35)</f>
        <v>2913415.5</v>
      </c>
      <c r="Q40" s="397"/>
      <c r="R40" s="31" t="s">
        <v>16</v>
      </c>
      <c r="S40" s="32">
        <f>MEDIAN(S4:S35)</f>
        <v>3382899</v>
      </c>
      <c r="T40" s="32">
        <f>MEDIAN(T4:T35)</f>
        <v>3501830.5</v>
      </c>
      <c r="U40" s="32">
        <f>MEDIAN(U4:U35)</f>
        <v>3300130.5</v>
      </c>
      <c r="V40" s="32">
        <f>MEDIAN(V4:V35)</f>
        <v>3337400</v>
      </c>
      <c r="W40" s="32">
        <f>MEDIAN(W4:W35)</f>
        <v>2728000</v>
      </c>
      <c r="Y40" s="397"/>
      <c r="Z40" s="31" t="s">
        <v>16</v>
      </c>
      <c r="AA40" s="32">
        <f>MEDIAN(AA4:AA35)</f>
        <v>428707.44680851063</v>
      </c>
      <c r="AB40" s="32">
        <f>MEDIAN(AB4:AB35)</f>
        <v>443766.44594934164</v>
      </c>
      <c r="AC40" s="32">
        <f>MEDIAN(AC4:AC35)</f>
        <v>449608.13308687619</v>
      </c>
      <c r="AD40" s="32">
        <f>MEDIAN(AD4:AD35)</f>
        <v>877628.05394742405</v>
      </c>
      <c r="AE40" s="32">
        <f>MEDIAN(AE4:AE35)</f>
        <v>676436.60531697341</v>
      </c>
      <c r="AG40" s="397"/>
      <c r="AH40" s="31" t="s">
        <v>16</v>
      </c>
      <c r="AI40" s="32">
        <f>MEDIAN(AI4:AI35)</f>
        <v>7.5000000000000011E-2</v>
      </c>
      <c r="AJ40" s="32">
        <f>MEDIAN(AJ4:AJ35)</f>
        <v>0.05</v>
      </c>
      <c r="AK40" s="32">
        <f>MEDIAN(AK4:AK35)</f>
        <v>7.0000000000000007E-2</v>
      </c>
      <c r="AL40" s="32">
        <f>MEDIAN(AL4:AL35)</f>
        <v>0.14000000000000001</v>
      </c>
      <c r="AM40" s="32">
        <f>MEDIAN(AM4:AM35)</f>
        <v>0.14000000000000001</v>
      </c>
      <c r="AO40" s="397"/>
      <c r="AP40" s="31" t="s">
        <v>16</v>
      </c>
      <c r="AQ40" s="32">
        <f>MEDIAN(AQ4:AQ35)</f>
        <v>16604</v>
      </c>
      <c r="AR40" s="32">
        <f>MEDIAN(AR4:AR35)</f>
        <v>23000</v>
      </c>
      <c r="AS40" s="32">
        <f>MEDIAN(AS4:AS35)</f>
        <v>10000</v>
      </c>
      <c r="AT40" s="32">
        <f>MEDIAN(AT4:AT35)</f>
        <v>8168.5</v>
      </c>
      <c r="AU40" s="32">
        <f>MEDIAN(AU4:AU35)</f>
        <v>30000</v>
      </c>
      <c r="AW40" s="397"/>
      <c r="AX40" s="31" t="s">
        <v>16</v>
      </c>
      <c r="AY40" s="32">
        <f>MEDIAN(AY4:AY35)</f>
        <v>5.8761938299933453E-2</v>
      </c>
      <c r="AZ40" s="32">
        <f>MEDIAN(AZ4:AZ35)</f>
        <v>7.3540746733349718E-2</v>
      </c>
      <c r="BA40" s="32">
        <f>MEDIAN(BA4:BA35)</f>
        <v>7.6824066362272084E-2</v>
      </c>
      <c r="BB40" s="32">
        <f>MEDIAN(BB4:BB35)</f>
        <v>8.2143692955768774E-2</v>
      </c>
      <c r="BC40" s="32">
        <f>MEDIAN(BC4:BC35)</f>
        <v>7.3338897488958887E-2</v>
      </c>
      <c r="BE40" s="397"/>
      <c r="BF40" s="31" t="s">
        <v>16</v>
      </c>
      <c r="BG40" s="32">
        <f>MEDIAN(BG4:BG35)</f>
        <v>1.2733827334744766E-2</v>
      </c>
      <c r="BH40" s="32">
        <f>MEDIAN(BH4:BH35)</f>
        <v>8.6516574311794575E-2</v>
      </c>
      <c r="BI40" s="32">
        <f>MEDIAN(BI4:BI35)</f>
        <v>1.3361919825447247E-2</v>
      </c>
      <c r="BJ40" s="32">
        <f>MEDIAN(BJ4:BJ35)</f>
        <v>2.5840308760905248E-2</v>
      </c>
      <c r="BK40" s="32">
        <f>MEDIAN(BK4:BK35)</f>
        <v>3.5677221727457964E-2</v>
      </c>
      <c r="BM40" s="397"/>
      <c r="BN40" s="31" t="s">
        <v>16</v>
      </c>
      <c r="BO40" s="32">
        <f>MEDIAN(BO4:BO35)</f>
        <v>20.73</v>
      </c>
      <c r="BP40" s="32">
        <f>MEDIAN(BP4:BP35)</f>
        <v>25.524999999999999</v>
      </c>
      <c r="BQ40" s="32">
        <f>MEDIAN(BQ4:BQ35)</f>
        <v>36.01</v>
      </c>
      <c r="BR40" s="32">
        <f>MEDIAN(BR4:BR35)</f>
        <v>53.004999999999995</v>
      </c>
      <c r="BS40" s="32">
        <f>MEDIAN(BS4:BS35)</f>
        <v>42.9</v>
      </c>
      <c r="BU40" s="397"/>
      <c r="BV40" s="31" t="s">
        <v>16</v>
      </c>
      <c r="BW40" s="32">
        <f>MEDIAN(BW4:BW35)</f>
        <v>11.13</v>
      </c>
      <c r="BX40" s="32">
        <f>MEDIAN(BX4:BX35)</f>
        <v>12.41</v>
      </c>
      <c r="BY40" s="32">
        <f>MEDIAN(BY4:BY35)</f>
        <v>14.059999999999999</v>
      </c>
      <c r="BZ40" s="32">
        <f>MEDIAN(BZ4:BZ35)</f>
        <v>14.835000000000001</v>
      </c>
      <c r="CA40" s="32">
        <f>MEDIAN(CA4:CA35)</f>
        <v>15.15</v>
      </c>
      <c r="CC40" s="397"/>
      <c r="CD40" s="31" t="s">
        <v>16</v>
      </c>
      <c r="CE40" s="32">
        <f>MEDIAN(CE4:CE35)</f>
        <v>0.10901653362388353</v>
      </c>
      <c r="CF40" s="32">
        <f>MEDIAN(CF4:CF35)</f>
        <v>0.10258696486378156</v>
      </c>
      <c r="CG40" s="32">
        <f>MEDIAN(CG4:CG35)</f>
        <v>0.16209460833167405</v>
      </c>
      <c r="CH40" s="32">
        <f>MEDIAN(CH4:CH35)</f>
        <v>0.17142938529885371</v>
      </c>
      <c r="CI40" s="32">
        <f>MEDIAN(CI4:CI35)</f>
        <v>0.18144411358273116</v>
      </c>
      <c r="CK40" s="397"/>
      <c r="CL40" s="22" t="s">
        <v>16</v>
      </c>
      <c r="CM40" s="32">
        <f>MEDIAN(CM22:CM35)</f>
        <v>1</v>
      </c>
      <c r="CN40" s="32">
        <f>MEDIAN(CN22:CN35)</f>
        <v>0.97222222222222221</v>
      </c>
      <c r="CO40" s="32">
        <f>MEDIAN(CO22:CO35)</f>
        <v>0.97222222222222221</v>
      </c>
      <c r="CP40" s="32">
        <f>MEDIAN(CP22:CP35)</f>
        <v>0.94444444444444442</v>
      </c>
      <c r="CQ40" s="32">
        <f>MEDIAN(CQ22:CQ35)</f>
        <v>0.94444444444444442</v>
      </c>
    </row>
    <row r="41" spans="1:95" ht="15.75" thickBot="1" x14ac:dyDescent="0.3">
      <c r="A41" s="397"/>
      <c r="B41" s="33" t="s">
        <v>17</v>
      </c>
      <c r="C41" s="34">
        <f>_xlfn.QUARTILE.EXC(C4:C35,3)</f>
        <v>1793000</v>
      </c>
      <c r="D41" s="34">
        <f>_xlfn.QUARTILE.EXC(D4:D35,3)</f>
        <v>2148850</v>
      </c>
      <c r="E41" s="34">
        <f>_xlfn.QUARTILE.EXC(E4:E35,3)</f>
        <v>2347725</v>
      </c>
      <c r="F41" s="34">
        <f>_xlfn.QUARTILE.EXC(F4:F35,3)</f>
        <v>2454000</v>
      </c>
      <c r="G41" s="34">
        <f>_xlfn.QUARTILE.EXC(G4:G35,3)</f>
        <v>1978175</v>
      </c>
      <c r="I41" s="397"/>
      <c r="J41" s="33" t="s">
        <v>17</v>
      </c>
      <c r="K41" s="34">
        <f>_xlfn.QUARTILE.EXC(K4:K35,3)</f>
        <v>8682000</v>
      </c>
      <c r="L41" s="34">
        <f>_xlfn.QUARTILE.EXC(L4:L35,3)</f>
        <v>7368700</v>
      </c>
      <c r="M41" s="34">
        <f>_xlfn.QUARTILE.EXC(M4:M35,3)</f>
        <v>7068513.75</v>
      </c>
      <c r="N41" s="34">
        <f>_xlfn.QUARTILE.EXC(N4:N35,3)</f>
        <v>8241585.75</v>
      </c>
      <c r="O41" s="34">
        <f>_xlfn.QUARTILE.EXC(O4:O35,3)</f>
        <v>6804946.75</v>
      </c>
      <c r="Q41" s="397"/>
      <c r="R41" s="33" t="s">
        <v>17</v>
      </c>
      <c r="S41" s="34">
        <f>_xlfn.QUARTILE.EXC(S4:S35,3)</f>
        <v>5839000</v>
      </c>
      <c r="T41" s="34">
        <f>_xlfn.QUARTILE.EXC(T4:T35,3)</f>
        <v>6965127.25</v>
      </c>
      <c r="U41" s="34">
        <f>_xlfn.QUARTILE.EXC(U4:U35,3)</f>
        <v>6438489</v>
      </c>
      <c r="V41" s="34">
        <f>_xlfn.QUARTILE.EXC(V4:V35,3)</f>
        <v>6506000</v>
      </c>
      <c r="W41" s="34">
        <f>_xlfn.QUARTILE.EXC(W4:W35,3)</f>
        <v>5441000</v>
      </c>
      <c r="Y41" s="397"/>
      <c r="Z41" s="33" t="s">
        <v>17</v>
      </c>
      <c r="AA41" s="34">
        <f>_xlfn.QUARTILE.EXC(AA4:AA35,3)</f>
        <v>1828883.7650031585</v>
      </c>
      <c r="AB41" s="34">
        <f>_xlfn.QUARTILE.EXC(AB4:AB35,3)</f>
        <v>1624112.851432207</v>
      </c>
      <c r="AC41" s="34">
        <f>_xlfn.QUARTILE.EXC(AC4:AC35,3)</f>
        <v>1869929.5127901565</v>
      </c>
      <c r="AD41" s="34">
        <f>_xlfn.QUARTILE.EXC(AD4:AD35,3)</f>
        <v>2001352.2447057911</v>
      </c>
      <c r="AE41" s="34">
        <f>_xlfn.QUARTILE.EXC(AE4:AE35,3)</f>
        <v>1569360.9028699826</v>
      </c>
      <c r="AG41" s="397"/>
      <c r="AH41" s="33" t="s">
        <v>17</v>
      </c>
      <c r="AI41" s="34">
        <f>_xlfn.QUARTILE.EXC(AI4:AI35,3)</f>
        <v>0.1525</v>
      </c>
      <c r="AJ41" s="34">
        <f>_xlfn.QUARTILE.EXC(AJ4:AJ35,3)</f>
        <v>9.7500000000000003E-2</v>
      </c>
      <c r="AK41" s="34">
        <f>_xlfn.QUARTILE.EXC(AK4:AK35,3)</f>
        <v>0.13</v>
      </c>
      <c r="AL41" s="34">
        <f>_xlfn.QUARTILE.EXC(AL4:AL35,3)</f>
        <v>0.28000000000000003</v>
      </c>
      <c r="AM41" s="34">
        <f>_xlfn.QUARTILE.EXC(AM4:AM35,3)</f>
        <v>0.26500000000000001</v>
      </c>
      <c r="AO41" s="397"/>
      <c r="AP41" s="33" t="s">
        <v>17</v>
      </c>
      <c r="AQ41" s="34">
        <f>_xlfn.QUARTILE.EXC(AQ4:AQ35,3)</f>
        <v>81183</v>
      </c>
      <c r="AR41" s="34">
        <f>_xlfn.QUARTILE.EXC(AR4:AR35,3)</f>
        <v>533332.5</v>
      </c>
      <c r="AS41" s="34">
        <f>_xlfn.QUARTILE.EXC(AS4:AS35,3)</f>
        <v>176174</v>
      </c>
      <c r="AT41" s="34">
        <f>_xlfn.QUARTILE.EXC(AT4:AT35,3)</f>
        <v>14500</v>
      </c>
      <c r="AU41" s="34">
        <f>_xlfn.QUARTILE.EXC(AU4:AU35,3)</f>
        <v>132321</v>
      </c>
      <c r="AW41" s="397"/>
      <c r="AX41" s="33" t="s">
        <v>17</v>
      </c>
      <c r="AY41" s="34">
        <f>_xlfn.QUARTILE.EXC(AY4:AY35,3)</f>
        <v>0.13963624730917645</v>
      </c>
      <c r="AZ41" s="34">
        <f>_xlfn.QUARTILE.EXC(AZ4:AZ35,3)</f>
        <v>0.16385381693765394</v>
      </c>
      <c r="BA41" s="34">
        <f>_xlfn.QUARTILE.EXC(BA4:BA35,3)</f>
        <v>0.21337243976635895</v>
      </c>
      <c r="BB41" s="34">
        <f>_xlfn.QUARTILE.EXC(BB4:BB35,3)</f>
        <v>0.22290131148674736</v>
      </c>
      <c r="BC41" s="34">
        <f>_xlfn.QUARTILE.EXC(BC4:BC35,3)</f>
        <v>0.19696774844934467</v>
      </c>
      <c r="BE41" s="397"/>
      <c r="BF41" s="33" t="s">
        <v>17</v>
      </c>
      <c r="BG41" s="34">
        <f>_xlfn.QUARTILE.EXC(BG4:BG35,3)</f>
        <v>0.50570684530484611</v>
      </c>
      <c r="BH41" s="34">
        <f>_xlfn.QUARTILE.EXC(BH4:BH35,3)</f>
        <v>0.30858496094986093</v>
      </c>
      <c r="BI41" s="34">
        <f>_xlfn.QUARTILE.EXC(BI4:BI35,3)</f>
        <v>0.29878781260238069</v>
      </c>
      <c r="BJ41" s="34">
        <f>_xlfn.QUARTILE.EXC(BJ4:BJ35,3)</f>
        <v>0.14354909957672973</v>
      </c>
      <c r="BK41" s="34">
        <f>_xlfn.QUARTILE.EXC(BK4:BK35,3)</f>
        <v>0.40014938910526598</v>
      </c>
      <c r="BM41" s="397"/>
      <c r="BN41" s="33" t="s">
        <v>17</v>
      </c>
      <c r="BO41" s="34">
        <f>_xlfn.QUARTILE.EXC(BO4:BO35,3)</f>
        <v>68.19</v>
      </c>
      <c r="BP41" s="34">
        <f>_xlfn.QUARTILE.EXC(BP4:BP35,3)</f>
        <v>78.284999999999997</v>
      </c>
      <c r="BQ41" s="34">
        <f>_xlfn.QUARTILE.EXC(BQ4:BQ35,3)</f>
        <v>104.465</v>
      </c>
      <c r="BR41" s="34">
        <f>_xlfn.QUARTILE.EXC(BR4:BR35,3)</f>
        <v>122.71250000000001</v>
      </c>
      <c r="BS41" s="34">
        <f>_xlfn.QUARTILE.EXC(BS4:BS35,3)</f>
        <v>98.045000000000002</v>
      </c>
      <c r="BU41" s="397"/>
      <c r="BV41" s="33" t="s">
        <v>17</v>
      </c>
      <c r="BW41" s="34">
        <f>_xlfn.QUARTILE.EXC(BW4:BW35,3)</f>
        <v>14.74</v>
      </c>
      <c r="BX41" s="34">
        <f>_xlfn.QUARTILE.EXC(BX4:BX35,3)</f>
        <v>17.447499999999998</v>
      </c>
      <c r="BY41" s="34">
        <f>_xlfn.QUARTILE.EXC(BY4:BY35,3)</f>
        <v>21.9025</v>
      </c>
      <c r="BZ41" s="34">
        <f>_xlfn.QUARTILE.EXC(BZ4:BZ35,3)</f>
        <v>23.967500000000001</v>
      </c>
      <c r="CA41" s="34">
        <f>_xlfn.QUARTILE.EXC(CA4:CA35,3)</f>
        <v>25.28</v>
      </c>
      <c r="CC41" s="397"/>
      <c r="CD41" s="33" t="s">
        <v>17</v>
      </c>
      <c r="CE41" s="34">
        <f>_xlfn.QUARTILE.EXC(CE4:CE35,3)</f>
        <v>0.23240015661707125</v>
      </c>
      <c r="CF41" s="34">
        <f>_xlfn.QUARTILE.EXC(CF4:CF35,3)</f>
        <v>0.24473681642149975</v>
      </c>
      <c r="CG41" s="34">
        <f>_xlfn.QUARTILE.EXC(CG4:CG35,3)</f>
        <v>0.22281883489489018</v>
      </c>
      <c r="CH41" s="34">
        <f>_xlfn.QUARTILE.EXC(CH4:CH35,3)</f>
        <v>0.24752857324868027</v>
      </c>
      <c r="CI41" s="34">
        <f>_xlfn.QUARTILE.EXC(CI4:CI35,3)</f>
        <v>0.26183948881180324</v>
      </c>
      <c r="CK41" s="397"/>
      <c r="CL41" s="28" t="s">
        <v>17</v>
      </c>
      <c r="CM41" s="34">
        <f>_xlfn.QUARTILE.EXC(CM22:CM35,3)</f>
        <v>1</v>
      </c>
      <c r="CN41" s="34">
        <f>_xlfn.QUARTILE.EXC(CN22:CN35,3)</f>
        <v>1</v>
      </c>
      <c r="CO41" s="34">
        <f>_xlfn.QUARTILE.EXC(CO22:CO35,3)</f>
        <v>1</v>
      </c>
      <c r="CP41" s="34">
        <f>_xlfn.QUARTILE.EXC(CP22:CP35,3)</f>
        <v>1</v>
      </c>
      <c r="CQ41" s="34">
        <f>_xlfn.QUARTILE.EXC(CQ22:CQ35,3)</f>
        <v>1</v>
      </c>
    </row>
    <row r="42" spans="1:95" ht="15.75" thickBot="1" x14ac:dyDescent="0.3">
      <c r="A42" s="398"/>
      <c r="B42" s="35" t="s">
        <v>18</v>
      </c>
      <c r="C42" s="103">
        <f>(C37/D37)-1</f>
        <v>-3.9887003077790362E-2</v>
      </c>
      <c r="D42" s="103">
        <f t="shared" ref="D42:F42" si="35">(D37/E37)-1</f>
        <v>-2.9010580078746018E-2</v>
      </c>
      <c r="E42" s="103">
        <f t="shared" si="35"/>
        <v>0.3414959238274804</v>
      </c>
      <c r="F42" s="103">
        <f t="shared" si="35"/>
        <v>-0.51030593574254512</v>
      </c>
      <c r="G42" s="103">
        <v>0</v>
      </c>
      <c r="I42" s="398"/>
      <c r="J42" s="35" t="s">
        <v>18</v>
      </c>
      <c r="K42" s="103">
        <f>(K37/L37)-1</f>
        <v>2.6983827936172933E-2</v>
      </c>
      <c r="L42" s="103">
        <f t="shared" ref="L42:N42" si="36">(L37/M37)-1</f>
        <v>6.9226294226082397E-2</v>
      </c>
      <c r="M42" s="103">
        <f t="shared" si="36"/>
        <v>0.15514745769217897</v>
      </c>
      <c r="N42" s="103">
        <f t="shared" si="36"/>
        <v>-0.40682136854283957</v>
      </c>
      <c r="O42" s="103">
        <v>0</v>
      </c>
      <c r="Q42" s="398"/>
      <c r="R42" s="35" t="s">
        <v>18</v>
      </c>
      <c r="S42" s="103">
        <f>(S37/T37)-1</f>
        <v>6.4665590110346782E-2</v>
      </c>
      <c r="T42" s="103">
        <f t="shared" ref="T42:V42" si="37">(T37/U37)-1</f>
        <v>0.13386866491176685</v>
      </c>
      <c r="U42" s="103">
        <f t="shared" si="37"/>
        <v>2.631138761644225E-3</v>
      </c>
      <c r="V42" s="103">
        <f t="shared" si="37"/>
        <v>-0.38394666065733929</v>
      </c>
      <c r="W42" s="103">
        <v>0</v>
      </c>
      <c r="Y42" s="398"/>
      <c r="Z42" s="35" t="s">
        <v>18</v>
      </c>
      <c r="AA42" s="103">
        <f>(AA37/AB37)-1</f>
        <v>0.10626572579773241</v>
      </c>
      <c r="AB42" s="103">
        <f t="shared" ref="AB42:AD42" si="38">(AB37/AC37)-1</f>
        <v>-0.17987885401348525</v>
      </c>
      <c r="AC42" s="103">
        <f t="shared" si="38"/>
        <v>-0.6615122735008474</v>
      </c>
      <c r="AD42" s="103">
        <f t="shared" si="38"/>
        <v>1.2166790580381472</v>
      </c>
      <c r="AE42" s="103">
        <v>0</v>
      </c>
      <c r="AG42" s="398"/>
      <c r="AH42" s="35" t="s">
        <v>18</v>
      </c>
      <c r="AI42" s="103">
        <f>(AI37/AJ37)-1</f>
        <v>-0.5041738136077758</v>
      </c>
      <c r="AJ42" s="103">
        <f t="shared" ref="AJ42:AL42" si="39">(AJ37/AK37)-1</f>
        <v>1.232689950980391</v>
      </c>
      <c r="AK42" s="103">
        <f t="shared" si="39"/>
        <v>-0.54275862068965508</v>
      </c>
      <c r="AL42" s="103">
        <f t="shared" si="39"/>
        <v>3.7567084078712121E-2</v>
      </c>
      <c r="AM42" s="103">
        <v>0</v>
      </c>
      <c r="AO42" s="398"/>
      <c r="AP42" s="35" t="s">
        <v>18</v>
      </c>
      <c r="AQ42" s="103">
        <f>(AQ37/AR37)-1</f>
        <v>-0.85682255291000597</v>
      </c>
      <c r="AR42" s="103">
        <f t="shared" ref="AR42:AT42" si="40">(AR37/AS37)-1</f>
        <v>0.99557124982359135</v>
      </c>
      <c r="AS42" s="103">
        <f t="shared" si="40"/>
        <v>42.462057125248542</v>
      </c>
      <c r="AT42" s="103">
        <f t="shared" si="40"/>
        <v>-0.93572769824645463</v>
      </c>
      <c r="AU42" s="103">
        <v>0</v>
      </c>
      <c r="AW42" s="398"/>
      <c r="AX42" s="35" t="s">
        <v>18</v>
      </c>
      <c r="AY42" s="103">
        <f>(AY37/AZ37)-1</f>
        <v>-0.12543048151158387</v>
      </c>
      <c r="AZ42" s="103">
        <f t="shared" ref="AZ42:BB42" si="41">(AZ37/BA37)-1</f>
        <v>-3.3398636876759147E-3</v>
      </c>
      <c r="BA42" s="103">
        <f t="shared" si="41"/>
        <v>-1.4821715479518272E-2</v>
      </c>
      <c r="BB42" s="103">
        <f t="shared" si="41"/>
        <v>9.0588393774652998E-2</v>
      </c>
      <c r="BC42" s="103">
        <v>0</v>
      </c>
      <c r="BE42" s="398"/>
      <c r="BF42" s="35" t="s">
        <v>18</v>
      </c>
      <c r="BG42" s="103">
        <f>(BG37/BH37)-1</f>
        <v>0.13239197644590006</v>
      </c>
      <c r="BH42" s="103">
        <f t="shared" ref="BH42:BJ42" si="42">(BH37/BI37)-1</f>
        <v>0.20010820278974206</v>
      </c>
      <c r="BI42" s="103">
        <f t="shared" si="42"/>
        <v>0.44438410386641292</v>
      </c>
      <c r="BJ42" s="103">
        <f t="shared" si="42"/>
        <v>-0.54548352204772321</v>
      </c>
      <c r="BK42" s="103">
        <v>0</v>
      </c>
      <c r="BM42" s="398"/>
      <c r="BN42" s="35" t="s">
        <v>18</v>
      </c>
      <c r="BO42" s="103">
        <f>(BO37/BP37)-1</f>
        <v>-0.14325941290127708</v>
      </c>
      <c r="BP42" s="103">
        <f t="shared" ref="BP42:BR42" si="43">(BP37/BQ37)-1</f>
        <v>-5.956185064383257E-2</v>
      </c>
      <c r="BQ42" s="103">
        <f t="shared" si="43"/>
        <v>-9.2594095834836687E-2</v>
      </c>
      <c r="BR42" s="103">
        <f t="shared" si="43"/>
        <v>9.8943918194758895E-2</v>
      </c>
      <c r="BS42" s="103">
        <v>0</v>
      </c>
      <c r="BU42" s="398"/>
      <c r="BV42" s="35" t="s">
        <v>18</v>
      </c>
      <c r="BW42" s="103">
        <f>(BW37/BX37)-1</f>
        <v>-1.3254942703375905E-2</v>
      </c>
      <c r="BX42" s="103">
        <f t="shared" ref="BX42:BZ42" si="44">(BX37/BY37)-1</f>
        <v>-0.24508104562915733</v>
      </c>
      <c r="BY42" s="103">
        <f t="shared" si="44"/>
        <v>-0.16510962608676261</v>
      </c>
      <c r="BZ42" s="103">
        <f t="shared" si="44"/>
        <v>-0.13328574298341278</v>
      </c>
      <c r="CA42" s="103">
        <v>0</v>
      </c>
      <c r="CC42" s="398"/>
      <c r="CD42" s="35" t="s">
        <v>18</v>
      </c>
      <c r="CE42" s="103">
        <f>(CE37/CF37)-1</f>
        <v>-8.0945087793562798E-2</v>
      </c>
      <c r="CF42" s="103">
        <f t="shared" ref="CF42:CH42" si="45">(CF37/CG37)-1</f>
        <v>-7.8326517506264182E-2</v>
      </c>
      <c r="CG42" s="103">
        <f t="shared" si="45"/>
        <v>-9.0260579299691779E-2</v>
      </c>
      <c r="CH42" s="103">
        <f t="shared" si="45"/>
        <v>-2.5999070486761422E-2</v>
      </c>
      <c r="CI42" s="103">
        <v>0</v>
      </c>
      <c r="CK42" s="398"/>
      <c r="CL42" s="37" t="s">
        <v>18</v>
      </c>
      <c r="CM42" s="103">
        <f t="shared" ref="CM42:CO42" si="46">(CM37/CN37)-1</f>
        <v>9.7560975609758405E-3</v>
      </c>
      <c r="CN42" s="103">
        <f t="shared" si="46"/>
        <v>4.9019607843137081E-3</v>
      </c>
      <c r="CO42" s="103">
        <f t="shared" si="46"/>
        <v>3.8888888888888973E-2</v>
      </c>
      <c r="CP42" s="103">
        <f>(CP37/CQ37)-1</f>
        <v>0.10429447852760743</v>
      </c>
      <c r="CQ42" s="103">
        <v>0</v>
      </c>
    </row>
    <row r="43" spans="1:95" x14ac:dyDescent="0.25">
      <c r="AX43" s="356" t="s">
        <v>300</v>
      </c>
      <c r="AY43" s="328">
        <f>MAX(AY4:AY35)</f>
        <v>0.44765346820500207</v>
      </c>
      <c r="AZ43" s="328">
        <f t="shared" ref="AZ43:BC43" si="47">MAX(AZ4:AZ35)</f>
        <v>0.46755259513288927</v>
      </c>
      <c r="BA43" s="328">
        <f t="shared" si="47"/>
        <v>0.48738994179973139</v>
      </c>
      <c r="BB43" s="328">
        <f t="shared" si="47"/>
        <v>0.41767481975411269</v>
      </c>
      <c r="BC43" s="328">
        <f t="shared" si="47"/>
        <v>0.41342397214997878</v>
      </c>
      <c r="BF43" s="356" t="s">
        <v>300</v>
      </c>
      <c r="BG43" s="328">
        <f>MAX(BG4:BG35)</f>
        <v>0.77655003069367712</v>
      </c>
      <c r="BH43" s="328">
        <f t="shared" ref="BH43:BK43" si="48">MAX(BH4:BH35)</f>
        <v>0.57007084845343015</v>
      </c>
      <c r="BI43" s="328">
        <f t="shared" si="48"/>
        <v>0.62781593913878431</v>
      </c>
      <c r="BJ43" s="328">
        <f t="shared" si="48"/>
        <v>0.48919327581606331</v>
      </c>
      <c r="BK43" s="328">
        <f t="shared" si="48"/>
        <v>0.93877551020408168</v>
      </c>
    </row>
    <row r="44" spans="1:95" ht="15.75" thickBot="1" x14ac:dyDescent="0.3">
      <c r="B44" s="66" t="s">
        <v>37</v>
      </c>
      <c r="C44" s="66" t="s">
        <v>37</v>
      </c>
      <c r="D44" s="66" t="s">
        <v>37</v>
      </c>
      <c r="E44" s="38"/>
      <c r="F44" s="38"/>
      <c r="G44" s="38"/>
      <c r="H44" s="38"/>
      <c r="I44" s="38"/>
    </row>
    <row r="45" spans="1:95" ht="15.75" thickBot="1" x14ac:dyDescent="0.3">
      <c r="A45" s="399" t="s">
        <v>19</v>
      </c>
      <c r="B45" s="35" t="s">
        <v>20</v>
      </c>
      <c r="C45" s="37" t="s">
        <v>21</v>
      </c>
      <c r="D45" s="37" t="s">
        <v>22</v>
      </c>
    </row>
    <row r="46" spans="1:95" x14ac:dyDescent="0.25">
      <c r="A46" s="400"/>
      <c r="B46" s="39" t="s">
        <v>23</v>
      </c>
      <c r="C46" s="40">
        <f>COUNTA('[4]Consumer ServicesAnalysis'!B4:B42)</f>
        <v>39</v>
      </c>
      <c r="D46" s="40">
        <f>C46*5</f>
        <v>195</v>
      </c>
    </row>
    <row r="47" spans="1:95" x14ac:dyDescent="0.25">
      <c r="A47" s="400"/>
      <c r="B47" s="31" t="s">
        <v>162</v>
      </c>
      <c r="C47" s="22" t="e">
        <f>COUNTIFS('[4]Consumer ServicesAnalysis'!M4:M42,"&lt;=2")</f>
        <v>#VALUE!</v>
      </c>
      <c r="D47" s="41">
        <f>SUM('[4]Consumer ServicesAnalysis'!N4,'[4]Consumer ServicesAnalysis'!N5,'[4]Consumer ServicesAnalysis'!N6,'[4]Consumer ServicesAnalysis'!N8,'[4]Consumer ServicesAnalysis'!N10,'[4]Consumer ServicesAnalysis'!N11,'[4]Consumer ServicesAnalysis'!N12,'[4]Consumer ServicesAnalysis'!N13,'[4]Consumer ServicesAnalysis'!N15,'[4]Consumer ServicesAnalysis'!N16,'[4]Consumer ServicesAnalysis'!N19,'[4]Consumer ServicesAnalysis'!N22,'[4]Consumer ServicesAnalysis'!N24,'[4]Consumer ServicesAnalysis'!N28,'[4]Consumer ServicesAnalysis'!N30,'[4]Consumer ServicesAnalysis'!N31,'[4]Consumer ServicesAnalysis'!N33,'[4]Consumer ServicesAnalysis'!N34,'[4]Consumer ServicesAnalysis'!N35,'[4]Consumer ServicesAnalysis'!N36,'[4]Consumer ServicesAnalysis'!N37,'[4]Consumer ServicesAnalysis'!N38,'[4]Consumer ServicesAnalysis'!N39,'[4]Consumer ServicesAnalysis'!N40,'[4]Consumer ServicesAnalysis'!N42)</f>
        <v>122</v>
      </c>
    </row>
    <row r="48" spans="1:95" ht="15.75" thickBot="1" x14ac:dyDescent="0.3">
      <c r="A48" s="401"/>
      <c r="B48" s="33" t="s">
        <v>24</v>
      </c>
      <c r="C48" s="104" t="e">
        <f>C47/C46</f>
        <v>#VALUE!</v>
      </c>
      <c r="D48" s="104">
        <f>D47/D46</f>
        <v>0.62564102564102564</v>
      </c>
    </row>
    <row r="49" spans="1:27" ht="15.75" thickBot="1" x14ac:dyDescent="0.3">
      <c r="A49" s="110"/>
      <c r="B49" s="111" t="s">
        <v>163</v>
      </c>
      <c r="C49" s="112" t="s">
        <v>13</v>
      </c>
      <c r="D49" s="112" t="s">
        <v>14</v>
      </c>
      <c r="E49" s="112" t="s">
        <v>15</v>
      </c>
      <c r="F49" s="112" t="s">
        <v>16</v>
      </c>
      <c r="G49" s="112" t="s">
        <v>17</v>
      </c>
      <c r="H49" s="111" t="s">
        <v>25</v>
      </c>
    </row>
    <row r="50" spans="1:27" x14ac:dyDescent="0.25">
      <c r="A50" s="399" t="s">
        <v>26</v>
      </c>
      <c r="B50" s="29" t="s">
        <v>1</v>
      </c>
      <c r="C50" s="30">
        <f>AVERAGE($C$4:$G$35)</f>
        <v>2980334.875</v>
      </c>
      <c r="D50" s="30">
        <f>_xlfn.STDEV.P($C$4:$G$35)</f>
        <v>9151517.3979151025</v>
      </c>
      <c r="E50" s="30">
        <f>_xlfn.QUARTILE.EXC($C$4:$G$35,1)</f>
        <v>83113</v>
      </c>
      <c r="F50" s="30">
        <f>MEDIAN($C$4:$G$35)</f>
        <v>417383</v>
      </c>
      <c r="G50" s="30">
        <f>QUARTILE($C$4:$G$35,3)</f>
        <v>2113000</v>
      </c>
      <c r="H50" s="161">
        <f>AVERAGE(C42:G42)</f>
        <v>-4.7541519014320223E-2</v>
      </c>
    </row>
    <row r="51" spans="1:27" x14ac:dyDescent="0.25">
      <c r="A51" s="400"/>
      <c r="B51" s="31" t="s">
        <v>2</v>
      </c>
      <c r="C51" s="32">
        <f>AVERAGE($K$4:$O$35)</f>
        <v>8048037.397350993</v>
      </c>
      <c r="D51" s="32">
        <f>_xlfn.STDEV.P($K$4:$O$35)</f>
        <v>17081473.196626544</v>
      </c>
      <c r="E51" s="32">
        <f>_xlfn.QUARTILE.EXC($K$4:$O$35,1)</f>
        <v>1485314</v>
      </c>
      <c r="F51" s="32">
        <f>MEDIAN($K$4:$O$35)</f>
        <v>4023600</v>
      </c>
      <c r="G51" s="32">
        <f>_xlfn.QUARTILE.EXC($K$4:$O$35,3)</f>
        <v>7181685</v>
      </c>
      <c r="H51" s="162">
        <f>AVERAGE(K42:O42)</f>
        <v>-3.1092757737681054E-2</v>
      </c>
    </row>
    <row r="52" spans="1:27" x14ac:dyDescent="0.25">
      <c r="A52" s="400"/>
      <c r="B52" s="31" t="s">
        <v>27</v>
      </c>
      <c r="C52" s="32">
        <f>AVERAGE($S$4:$W$35)</f>
        <v>5240569.5</v>
      </c>
      <c r="D52" s="32">
        <f>_xlfn.STDEV.P($S$4:$W$35)</f>
        <v>9502934.7216660827</v>
      </c>
      <c r="E52" s="32">
        <f>_xlfn.QUARTILE.EXC($S$4:$W$35,1)</f>
        <v>1127483</v>
      </c>
      <c r="F52" s="32">
        <f>MEDIAN($S$4:$W$35)</f>
        <v>3259295</v>
      </c>
      <c r="G52" s="32">
        <f>_xlfn.QUARTILE.EXC($S$1:$W$4,3)</f>
        <v>1507200</v>
      </c>
      <c r="H52" s="162">
        <v>0.35</v>
      </c>
    </row>
    <row r="53" spans="1:27" x14ac:dyDescent="0.25">
      <c r="A53" s="400"/>
      <c r="B53" s="31" t="s">
        <v>4</v>
      </c>
      <c r="C53" s="32">
        <f>AVERAGE($AA$4:$AE$35)</f>
        <v>1603344.9962570632</v>
      </c>
      <c r="D53" s="32">
        <f>_xlfn.STDEV.P($AA$4:$AE$35)</f>
        <v>5371853.6645751055</v>
      </c>
      <c r="E53" s="32">
        <f>_xlfn.QUARTILE.EXC($AA$4:$AE$35,1)</f>
        <v>219311.7131612855</v>
      </c>
      <c r="F53" s="32">
        <f>MEDIAN($AA$4:$AE$35)</f>
        <v>498766.24472573842</v>
      </c>
      <c r="G53" s="32">
        <f>_xlfn.QUARTILE.EXC($AA$4:$AE$35,3)</f>
        <v>1727739.9426142424</v>
      </c>
      <c r="H53" s="162">
        <f>AVERAGE(AA42:AE42)</f>
        <v>9.6310731264309404E-2</v>
      </c>
    </row>
    <row r="54" spans="1:27" x14ac:dyDescent="0.25">
      <c r="A54" s="400"/>
      <c r="B54" s="31" t="s">
        <v>28</v>
      </c>
      <c r="C54" s="32">
        <f>AVERAGE($AI$4:$AM$35)</f>
        <v>0.14144927536231872</v>
      </c>
      <c r="D54" s="32">
        <f>_xlfn.STDEV.P($AI$4:$AM$35)</f>
        <v>0.37960420028799285</v>
      </c>
      <c r="E54" s="32">
        <f>_xlfn.QUARTILE.EXC($AI$4:$AM$35,1)</f>
        <v>0.03</v>
      </c>
      <c r="F54" s="32">
        <f>MEDIAN($AI$4:$AM$35)</f>
        <v>0.08</v>
      </c>
      <c r="G54" s="32">
        <f>_xlfn.QUARTILE.EXC($AI$4:$AM$35,3)</f>
        <v>0.16</v>
      </c>
      <c r="H54" s="162">
        <f>AVERAGE(AI42:AM42)</f>
        <v>4.4664920152334454E-2</v>
      </c>
    </row>
    <row r="55" spans="1:27" x14ac:dyDescent="0.25">
      <c r="A55" s="400"/>
      <c r="B55" s="31" t="s">
        <v>29</v>
      </c>
      <c r="C55" s="32">
        <f>AVERAGE($AQ$4:$AU$35)</f>
        <v>361368.18918918917</v>
      </c>
      <c r="D55" s="32">
        <f>_xlfn.STDEV.P($AQ$4:$AU$35)</f>
        <v>1159830.235669482</v>
      </c>
      <c r="E55" s="32">
        <f>_xlfn.QUARTILE.EXC($AQ$4:$AU$35,1)</f>
        <v>7318.5</v>
      </c>
      <c r="F55" s="32">
        <f>MEDIAN($AQ$4:$AU$35)</f>
        <v>12300</v>
      </c>
      <c r="G55" s="32">
        <f>_xlfn.QUARTILE.EXC($AQ$4:$AU$35,3)</f>
        <v>73091.5</v>
      </c>
      <c r="H55" s="162">
        <f>AVERAGE(AQ42:AU42)</f>
        <v>8.3330156247831351</v>
      </c>
    </row>
    <row r="56" spans="1:27" x14ac:dyDescent="0.25">
      <c r="A56" s="400"/>
      <c r="B56" s="31" t="s">
        <v>126</v>
      </c>
      <c r="C56" s="32">
        <f>AVERAGE($AY$4:$BC$35)</f>
        <v>0.11062884438813693</v>
      </c>
      <c r="D56" s="32">
        <f>_xlfn.STDEV.P($AY$4:$BC$35)</f>
        <v>0.11418920981737211</v>
      </c>
      <c r="E56" s="32">
        <f>_xlfn.QUARTILE.EXC($AY$4:$BC$35,1)</f>
        <v>1.8628241154526968E-2</v>
      </c>
      <c r="F56" s="32">
        <f>MEDIAN($AY$4:$BC$35)</f>
        <v>7.4020290665660377E-2</v>
      </c>
      <c r="G56" s="32">
        <f>_xlfn.QUARTILE.EXC($AY$4:$BC$35,3)</f>
        <v>0.15378229597793183</v>
      </c>
      <c r="H56" s="162">
        <f>AVERAGE(AY42:BC42)</f>
        <v>-1.0600733380825011E-2</v>
      </c>
    </row>
    <row r="57" spans="1:27" x14ac:dyDescent="0.25">
      <c r="A57" s="400"/>
      <c r="B57" s="31" t="s">
        <v>127</v>
      </c>
      <c r="C57" s="32">
        <f>AVERAGE($BG$4:$BK$35)</f>
        <v>0.16260458213393356</v>
      </c>
      <c r="D57" s="32">
        <f>_xlfn.STDEV.P($BG$4:$BK$35)</f>
        <v>0.25379147975033806</v>
      </c>
      <c r="E57" s="32">
        <f>_xlfn.QUARTILE.EXC($BG$4:$BK$35,1)</f>
        <v>8.3650595394426132E-3</v>
      </c>
      <c r="F57" s="32">
        <f>MEDIAN($BG$4:$BK$35)</f>
        <v>1.7244875301683484E-2</v>
      </c>
      <c r="G57" s="32">
        <f>_xlfn.QUARTILE.EXC($BG$4:$BK$35,3)</f>
        <v>0.28186748144037732</v>
      </c>
      <c r="H57" s="162">
        <f>AVERAGE(BG42:BK42)</f>
        <v>4.6280152210866364E-2</v>
      </c>
    </row>
    <row r="58" spans="1:27" x14ac:dyDescent="0.25">
      <c r="A58" s="400"/>
      <c r="B58" s="31" t="s">
        <v>111</v>
      </c>
      <c r="C58" s="32">
        <f>AVERAGE($BO$4:$BS$35)</f>
        <v>67.521159395973143</v>
      </c>
      <c r="D58" s="32">
        <f>_xlfn.STDEV.P($BO$4:$BS$35)</f>
        <v>81.139180902914092</v>
      </c>
      <c r="E58" s="32">
        <f>_xlfn.QUARTILE.EXC($BO$4:$BS$35,1)</f>
        <v>14.435</v>
      </c>
      <c r="F58" s="32">
        <f>MEDIAN($BO$4:$BS$35)</f>
        <v>28.07</v>
      </c>
      <c r="G58" s="32">
        <f>_xlfn.QUARTILE.EXC($BO$4:$BS$35,3)</f>
        <v>90.86</v>
      </c>
      <c r="H58" s="162">
        <f>AVERAGE(BO42:BS42)</f>
        <v>-3.929428823703749E-2</v>
      </c>
    </row>
    <row r="59" spans="1:27" x14ac:dyDescent="0.25">
      <c r="A59" s="400"/>
      <c r="B59" s="31" t="s">
        <v>164</v>
      </c>
      <c r="C59" s="32">
        <f>AVERAGE($BW$4:$CA$35)</f>
        <v>13.350133333333332</v>
      </c>
      <c r="D59" s="32">
        <f>_xlfn.STDEV.P($BW$4:$CA$35)</f>
        <v>14.69289052508805</v>
      </c>
      <c r="E59" s="32">
        <f>_xlfn.QUARTILE.EXC($BW$4:$CA$35,1)</f>
        <v>8.34</v>
      </c>
      <c r="F59" s="32">
        <f>MEDIAN($BW$4:$CA$35)</f>
        <v>13.355</v>
      </c>
      <c r="G59" s="32">
        <f>_xlfn.QUARTILE.EXC($BW$4:$CA$35,3)</f>
        <v>19.3125</v>
      </c>
      <c r="H59" s="162">
        <f>AVERAGE(BW42:CA42)</f>
        <v>-0.11134627148054173</v>
      </c>
    </row>
    <row r="60" spans="1:27" ht="15.75" thickBot="1" x14ac:dyDescent="0.3">
      <c r="A60" s="400"/>
      <c r="B60" s="33" t="s">
        <v>165</v>
      </c>
      <c r="C60" s="44">
        <f>AVERAGE($CE$4:$CI$35)</f>
        <v>0.15459120554830957</v>
      </c>
      <c r="D60" s="44">
        <f>_xlfn.STDEV.P($CE$4:$CI$35)</f>
        <v>0.11604915568905989</v>
      </c>
      <c r="E60" s="44">
        <f>_xlfn.QUARTILE.EXC($CE$4:$CI$35,1)</f>
        <v>6.2847616032583001E-2</v>
      </c>
      <c r="F60" s="44">
        <f>MEDIAN($CE$4:$CI$35)</f>
        <v>0.15049790314892025</v>
      </c>
      <c r="G60" s="44">
        <f>_xlfn.QUARTILE.EXC($CE$4:$CI$35,3)</f>
        <v>0.23240015661707125</v>
      </c>
      <c r="H60" s="163">
        <f>AVERAGE(CE42:CI42)</f>
        <v>-5.5106251017256039E-2</v>
      </c>
    </row>
    <row r="61" spans="1:27" ht="15.75" thickBot="1" x14ac:dyDescent="0.3">
      <c r="A61" s="401"/>
      <c r="B61" s="35" t="s">
        <v>166</v>
      </c>
      <c r="C61" s="164">
        <f>AVERAGE($CM$4:$CQ$35)</f>
        <v>0.8576675849403117</v>
      </c>
      <c r="D61" s="164">
        <f>_xlfn.STDEV.P($CM$4:$CQ$35)</f>
        <v>0.2102966942717969</v>
      </c>
      <c r="E61" s="164">
        <f>_xlfn.QUARTILE.EXC($CM$4:$CQ$35,1)</f>
        <v>0.83333333333333337</v>
      </c>
      <c r="F61" s="164">
        <f>MEDIAN($CM$4:$CQ$35)</f>
        <v>0.94444444444444442</v>
      </c>
      <c r="G61" s="164">
        <f>_xlfn.QUARTILE.EXC($CM$4:$CQ$35,1)</f>
        <v>0.83333333333333337</v>
      </c>
      <c r="H61" s="165">
        <f>AVERAGE(CM42:CQ42)</f>
        <v>3.1568285152357191E-2</v>
      </c>
    </row>
    <row r="62" spans="1:27" ht="15.75" thickBot="1" x14ac:dyDescent="0.3"/>
    <row r="63" spans="1:27" ht="15.75" thickBot="1" x14ac:dyDescent="0.3">
      <c r="B63" s="35" t="s">
        <v>167</v>
      </c>
      <c r="C63" s="388" t="s">
        <v>13</v>
      </c>
      <c r="D63" s="389"/>
      <c r="E63" s="389"/>
      <c r="F63" s="389"/>
      <c r="G63" s="390"/>
      <c r="H63" s="388" t="s">
        <v>14</v>
      </c>
      <c r="I63" s="389"/>
      <c r="J63" s="389"/>
      <c r="K63" s="389"/>
      <c r="L63" s="389"/>
      <c r="M63" s="391" t="s">
        <v>15</v>
      </c>
      <c r="N63" s="392"/>
      <c r="O63" s="392"/>
      <c r="P63" s="392"/>
      <c r="Q63" s="393"/>
      <c r="R63" s="391" t="s">
        <v>16</v>
      </c>
      <c r="S63" s="392"/>
      <c r="T63" s="392"/>
      <c r="U63" s="392"/>
      <c r="V63" s="393"/>
      <c r="W63" s="391" t="s">
        <v>17</v>
      </c>
      <c r="X63" s="392"/>
      <c r="Y63" s="392"/>
      <c r="Z63" s="392"/>
      <c r="AA63" s="394"/>
    </row>
    <row r="64" spans="1:27" ht="15.75" thickBot="1" x14ac:dyDescent="0.3">
      <c r="A64" s="35" t="s">
        <v>8</v>
      </c>
      <c r="B64" s="166" t="s">
        <v>163</v>
      </c>
      <c r="C64" s="167">
        <v>2019</v>
      </c>
      <c r="D64" s="11">
        <v>2018</v>
      </c>
      <c r="E64" s="11">
        <v>2017</v>
      </c>
      <c r="F64" s="11">
        <v>2016</v>
      </c>
      <c r="G64" s="11">
        <v>2015</v>
      </c>
      <c r="H64" s="167">
        <v>2019</v>
      </c>
      <c r="I64" s="11">
        <v>2018</v>
      </c>
      <c r="J64" s="11">
        <v>2017</v>
      </c>
      <c r="K64" s="11">
        <v>2016</v>
      </c>
      <c r="L64" s="13">
        <v>2015</v>
      </c>
      <c r="M64" s="167">
        <v>2019</v>
      </c>
      <c r="N64" s="11">
        <v>2018</v>
      </c>
      <c r="O64" s="11">
        <v>2017</v>
      </c>
      <c r="P64" s="11">
        <v>2016</v>
      </c>
      <c r="Q64" s="11">
        <v>2015</v>
      </c>
      <c r="R64" s="167">
        <v>2019</v>
      </c>
      <c r="S64" s="11">
        <v>2018</v>
      </c>
      <c r="T64" s="12">
        <v>2017</v>
      </c>
      <c r="U64" s="14">
        <v>2016</v>
      </c>
      <c r="V64" s="11">
        <v>2015</v>
      </c>
      <c r="W64" s="167">
        <v>2019</v>
      </c>
      <c r="X64" s="11">
        <v>2018</v>
      </c>
      <c r="Y64" s="11">
        <v>2017</v>
      </c>
      <c r="Z64" s="11">
        <v>2016</v>
      </c>
      <c r="AA64" s="11">
        <v>2015</v>
      </c>
    </row>
    <row r="65" spans="1:27" x14ac:dyDescent="0.25">
      <c r="A65" s="39">
        <v>1</v>
      </c>
      <c r="B65" s="91" t="s">
        <v>29</v>
      </c>
      <c r="C65" s="92">
        <f>AQ37</f>
        <v>120895.57142857143</v>
      </c>
      <c r="D65" s="93">
        <f>AR37</f>
        <v>844375.8</v>
      </c>
      <c r="E65" s="93">
        <f>AS37</f>
        <v>423124.85714285716</v>
      </c>
      <c r="F65" s="93">
        <f>AT37</f>
        <v>9735.5</v>
      </c>
      <c r="G65" s="93">
        <f>AU37</f>
        <v>151472.71428571429</v>
      </c>
      <c r="H65" s="92">
        <f>AQ38</f>
        <v>226910.833680707</v>
      </c>
      <c r="I65" s="93">
        <f>AR38</f>
        <v>1969661.1956972601</v>
      </c>
      <c r="J65" s="93">
        <f>AS38</f>
        <v>945973.37739274499</v>
      </c>
      <c r="K65" s="93">
        <f>AT38</f>
        <v>6154.1095145168374</v>
      </c>
      <c r="L65" s="168">
        <f>AU38</f>
        <v>277116.15805172193</v>
      </c>
      <c r="M65" s="92">
        <f>AQ39</f>
        <v>5000</v>
      </c>
      <c r="N65" s="93">
        <f>AR39</f>
        <v>10782</v>
      </c>
      <c r="O65" s="93">
        <f>AS39</f>
        <v>8000</v>
      </c>
      <c r="P65" s="93">
        <f>AT39</f>
        <v>4469</v>
      </c>
      <c r="Q65" s="93">
        <f>AU39</f>
        <v>11600</v>
      </c>
      <c r="R65" s="92">
        <f>AQ40</f>
        <v>16604</v>
      </c>
      <c r="S65" s="93">
        <f>AR40</f>
        <v>23000</v>
      </c>
      <c r="T65" s="169">
        <f>AS40</f>
        <v>10000</v>
      </c>
      <c r="U65" s="170">
        <f>AT40</f>
        <v>8168.5</v>
      </c>
      <c r="V65" s="93">
        <f>AU40</f>
        <v>30000</v>
      </c>
      <c r="W65" s="92">
        <f>AQ41</f>
        <v>81183</v>
      </c>
      <c r="X65" s="93">
        <f>AR41</f>
        <v>533332.5</v>
      </c>
      <c r="Y65" s="93">
        <f>AS41</f>
        <v>176174</v>
      </c>
      <c r="Z65" s="93">
        <f>AT41</f>
        <v>14500</v>
      </c>
      <c r="AA65" s="93">
        <f>AU41</f>
        <v>132321</v>
      </c>
    </row>
    <row r="66" spans="1:27" x14ac:dyDescent="0.25">
      <c r="A66" s="31">
        <f>A65+1</f>
        <v>2</v>
      </c>
      <c r="B66" s="88" t="s">
        <v>164</v>
      </c>
      <c r="C66" s="171">
        <f>BW37/100</f>
        <v>9.9380645161290318E-2</v>
      </c>
      <c r="D66" s="171">
        <f>BX37/100</f>
        <v>0.100715625</v>
      </c>
      <c r="E66" s="171">
        <f>BY37/100</f>
        <v>0.13341249999999996</v>
      </c>
      <c r="F66" s="171">
        <f>BZ37/100</f>
        <v>0.15979642857142859</v>
      </c>
      <c r="G66" s="171">
        <f>CA37/100</f>
        <v>0.18437037037037041</v>
      </c>
      <c r="H66" s="171">
        <f>BW38/100</f>
        <v>0.1253058951818537</v>
      </c>
      <c r="I66" s="171">
        <f>BX38/100</f>
        <v>0.16558696753778471</v>
      </c>
      <c r="J66" s="171">
        <f>BY38/100</f>
        <v>0.12989001056182115</v>
      </c>
      <c r="K66" s="171">
        <f>BZ38/100</f>
        <v>0.15669941307699101</v>
      </c>
      <c r="L66" s="171">
        <f>CA38/100</f>
        <v>0.134291771389113</v>
      </c>
      <c r="M66" s="171">
        <f>BW39/100</f>
        <v>4.7300000000000002E-2</v>
      </c>
      <c r="N66" s="172">
        <f>BX39/100</f>
        <v>5.8949999999999995E-2</v>
      </c>
      <c r="O66" s="172">
        <f>BY39/100</f>
        <v>7.7700000000000005E-2</v>
      </c>
      <c r="P66" s="172">
        <f>BZ39/100</f>
        <v>9.6574999999999994E-2</v>
      </c>
      <c r="Q66" s="172">
        <f>CA39/100</f>
        <v>9.9900000000000003E-2</v>
      </c>
      <c r="R66" s="171">
        <f>BW40/100</f>
        <v>0.11130000000000001</v>
      </c>
      <c r="S66" s="172">
        <f>BX40/100</f>
        <v>0.1241</v>
      </c>
      <c r="T66" s="173">
        <f>BY40/100</f>
        <v>0.14059999999999997</v>
      </c>
      <c r="U66" s="171">
        <f>BZ40/100</f>
        <v>0.14835000000000001</v>
      </c>
      <c r="V66" s="172">
        <f>CA40/100</f>
        <v>0.1515</v>
      </c>
      <c r="W66" s="171">
        <f>BW41/100</f>
        <v>0.1474</v>
      </c>
      <c r="X66" s="172">
        <f>BX41/100</f>
        <v>0.17447499999999999</v>
      </c>
      <c r="Y66" s="172">
        <f>BY41/100</f>
        <v>0.219025</v>
      </c>
      <c r="Z66" s="172">
        <f>BZ41/100</f>
        <v>0.239675</v>
      </c>
      <c r="AA66" s="172">
        <f>CA41/100</f>
        <v>0.25280000000000002</v>
      </c>
    </row>
    <row r="67" spans="1:27" x14ac:dyDescent="0.25">
      <c r="A67" s="31">
        <f>A66+1</f>
        <v>3</v>
      </c>
      <c r="B67" s="88" t="s">
        <v>126</v>
      </c>
      <c r="C67" s="171">
        <f>AY37</f>
        <v>0.10016630530670216</v>
      </c>
      <c r="D67" s="171">
        <f>AZ37</f>
        <v>0.11453212487879416</v>
      </c>
      <c r="E67" s="171">
        <f>BA37</f>
        <v>0.1149159284152438</v>
      </c>
      <c r="F67" s="171">
        <f>BB37</f>
        <v>0.11664480452000331</v>
      </c>
      <c r="G67" s="171">
        <f>BC37</f>
        <v>0.10695584620727726</v>
      </c>
      <c r="H67" s="174">
        <f>AY38</f>
        <v>0.1095882276493651</v>
      </c>
      <c r="I67" s="174">
        <f>AZ38</f>
        <v>0.11677260711294879</v>
      </c>
      <c r="J67" s="174">
        <f>BA38</f>
        <v>0.12163845640222434</v>
      </c>
      <c r="K67" s="174">
        <f>BB38</f>
        <v>0.10812852108728159</v>
      </c>
      <c r="L67" s="174">
        <f>BC38</f>
        <v>0.11134332347249135</v>
      </c>
      <c r="M67" s="174">
        <f>AY39</f>
        <v>2.1582226520199654E-2</v>
      </c>
      <c r="N67" s="106">
        <f>AZ39</f>
        <v>2.2832359399836116E-2</v>
      </c>
      <c r="O67" s="106">
        <f>BA39</f>
        <v>1.0689305120430308E-2</v>
      </c>
      <c r="P67" s="106">
        <f>BB39</f>
        <v>1.7393323691053099E-2</v>
      </c>
      <c r="Q67" s="106">
        <f>BC39</f>
        <v>9.4765428020245901E-3</v>
      </c>
      <c r="R67" s="174">
        <f>AY40</f>
        <v>5.8761938299933453E-2</v>
      </c>
      <c r="S67" s="106">
        <f>AZ40</f>
        <v>7.3540746733349718E-2</v>
      </c>
      <c r="T67" s="175">
        <f>BA40</f>
        <v>7.6824066362272084E-2</v>
      </c>
      <c r="U67" s="174">
        <f>BB40</f>
        <v>8.2143692955768774E-2</v>
      </c>
      <c r="V67" s="106">
        <f>BC40</f>
        <v>7.3338897488958887E-2</v>
      </c>
      <c r="W67" s="174">
        <f>AY41</f>
        <v>0.13963624730917645</v>
      </c>
      <c r="X67" s="106">
        <f>AZ41</f>
        <v>0.16385381693765394</v>
      </c>
      <c r="Y67" s="106">
        <f>BA41</f>
        <v>0.21337243976635895</v>
      </c>
      <c r="Z67" s="106">
        <f>BB41</f>
        <v>0.22290131148674736</v>
      </c>
      <c r="AA67" s="106">
        <f>BC41</f>
        <v>0.19696774844934467</v>
      </c>
    </row>
    <row r="68" spans="1:27" ht="15.75" thickBot="1" x14ac:dyDescent="0.3">
      <c r="A68" s="33">
        <f>A67+1</f>
        <v>4</v>
      </c>
      <c r="B68" s="90" t="s">
        <v>165</v>
      </c>
      <c r="C68" s="176">
        <f>CE37</f>
        <v>0.13112342095312304</v>
      </c>
      <c r="D68" s="176">
        <f>CF37</f>
        <v>0.14267202014983651</v>
      </c>
      <c r="E68" s="176">
        <f>CG37</f>
        <v>0.15479670714168148</v>
      </c>
      <c r="F68" s="176">
        <f>CH37</f>
        <v>0.1701549956167894</v>
      </c>
      <c r="G68" s="176">
        <f>CI37</f>
        <v>0.17469695403866312</v>
      </c>
      <c r="H68" s="177">
        <f>BW38</f>
        <v>12.530589518185371</v>
      </c>
      <c r="I68" s="177">
        <f>BX38</f>
        <v>16.55869675377847</v>
      </c>
      <c r="J68" s="177">
        <f>BY38</f>
        <v>12.989001056182115</v>
      </c>
      <c r="K68" s="177">
        <f>BZ38</f>
        <v>15.669941307699101</v>
      </c>
      <c r="L68" s="177">
        <f>CA38</f>
        <v>13.429177138911299</v>
      </c>
      <c r="M68" s="177">
        <f>CE39</f>
        <v>4.2762745882049098E-2</v>
      </c>
      <c r="N68" s="42">
        <f>CF39</f>
        <v>5.6297563217971337E-2</v>
      </c>
      <c r="O68" s="42">
        <f>CG39</f>
        <v>5.0684955326896292E-2</v>
      </c>
      <c r="P68" s="42">
        <f>CH39</f>
        <v>7.4149936002640152E-2</v>
      </c>
      <c r="Q68" s="42">
        <f>CI39</f>
        <v>7.1672379751493792E-2</v>
      </c>
      <c r="R68" s="177">
        <f>CE40</f>
        <v>0.10901653362388353</v>
      </c>
      <c r="S68" s="42">
        <f>CF40</f>
        <v>0.10258696486378156</v>
      </c>
      <c r="T68" s="178">
        <f>CG40</f>
        <v>0.16209460833167405</v>
      </c>
      <c r="U68" s="177">
        <f>CH40</f>
        <v>0.17142938529885371</v>
      </c>
      <c r="V68" s="42">
        <f>CI40</f>
        <v>0.18144411358273116</v>
      </c>
      <c r="W68" s="177">
        <f>CE41</f>
        <v>0.23240015661707125</v>
      </c>
      <c r="X68" s="42">
        <f>CF41</f>
        <v>0.24473681642149975</v>
      </c>
      <c r="Y68" s="42">
        <f>CG41</f>
        <v>0.22281883489489018</v>
      </c>
      <c r="Z68" s="42">
        <f>CH41</f>
        <v>0.24752857324868027</v>
      </c>
      <c r="AA68" s="42">
        <f>CI41</f>
        <v>0.26183948881180324</v>
      </c>
    </row>
    <row r="69" spans="1:27" ht="15.75" thickBot="1" x14ac:dyDescent="0.3">
      <c r="C69" s="179"/>
      <c r="D69" s="179"/>
      <c r="E69" s="179"/>
      <c r="F69" s="179"/>
      <c r="G69" s="179"/>
      <c r="H69" s="179"/>
      <c r="I69" s="179"/>
      <c r="J69" s="179"/>
      <c r="K69" s="179"/>
      <c r="L69" s="179"/>
    </row>
    <row r="70" spans="1:27" ht="15.75" thickBot="1" x14ac:dyDescent="0.3">
      <c r="B70" s="35" t="s">
        <v>168</v>
      </c>
      <c r="C70" s="388" t="s">
        <v>13</v>
      </c>
      <c r="D70" s="389"/>
      <c r="E70" s="389"/>
      <c r="F70" s="389"/>
      <c r="G70" s="390"/>
      <c r="H70" s="388" t="s">
        <v>14</v>
      </c>
      <c r="I70" s="389"/>
      <c r="J70" s="389"/>
      <c r="K70" s="389"/>
      <c r="L70" s="389"/>
      <c r="M70" s="391" t="s">
        <v>15</v>
      </c>
      <c r="N70" s="392"/>
      <c r="O70" s="392"/>
      <c r="P70" s="392"/>
      <c r="Q70" s="394"/>
      <c r="R70" s="391" t="s">
        <v>16</v>
      </c>
      <c r="S70" s="392"/>
      <c r="T70" s="392"/>
      <c r="U70" s="392"/>
      <c r="V70" s="394"/>
      <c r="W70" s="395" t="s">
        <v>17</v>
      </c>
      <c r="X70" s="392"/>
      <c r="Y70" s="392"/>
      <c r="Z70" s="392"/>
      <c r="AA70" s="394"/>
    </row>
    <row r="71" spans="1:27" ht="15.75" thickBot="1" x14ac:dyDescent="0.3">
      <c r="A71" s="35" t="s">
        <v>8</v>
      </c>
      <c r="B71" s="37" t="s">
        <v>163</v>
      </c>
      <c r="C71" s="11">
        <v>2019</v>
      </c>
      <c r="D71" s="11">
        <v>2018</v>
      </c>
      <c r="E71" s="11">
        <v>2017</v>
      </c>
      <c r="F71" s="11">
        <v>2016</v>
      </c>
      <c r="G71" s="11">
        <v>2015</v>
      </c>
      <c r="H71" s="11">
        <v>2019</v>
      </c>
      <c r="I71" s="11">
        <v>2018</v>
      </c>
      <c r="J71" s="11">
        <v>2017</v>
      </c>
      <c r="K71" s="11">
        <v>2016</v>
      </c>
      <c r="L71" s="13">
        <v>2015</v>
      </c>
      <c r="M71" s="167">
        <v>2019</v>
      </c>
      <c r="N71" s="11">
        <v>2018</v>
      </c>
      <c r="O71" s="11">
        <v>2017</v>
      </c>
      <c r="P71" s="11">
        <v>2016</v>
      </c>
      <c r="Q71" s="11">
        <v>2015</v>
      </c>
      <c r="R71" s="167">
        <v>2019</v>
      </c>
      <c r="S71" s="11">
        <v>2018</v>
      </c>
      <c r="T71" s="11">
        <v>2017</v>
      </c>
      <c r="U71" s="11">
        <v>2016</v>
      </c>
      <c r="V71" s="11">
        <v>2015</v>
      </c>
      <c r="W71" s="11">
        <v>2019</v>
      </c>
      <c r="X71" s="11">
        <v>2018</v>
      </c>
      <c r="Y71" s="11">
        <v>2017</v>
      </c>
      <c r="Z71" s="11">
        <v>2016</v>
      </c>
      <c r="AA71" s="11">
        <v>2015</v>
      </c>
    </row>
    <row r="72" spans="1:27" x14ac:dyDescent="0.25">
      <c r="A72" s="180">
        <v>1</v>
      </c>
      <c r="B72" s="40" t="s">
        <v>169</v>
      </c>
      <c r="C72" s="93">
        <f>CM37</f>
        <v>0.95833333333333348</v>
      </c>
      <c r="D72" s="93">
        <f>CN37</f>
        <v>0.94907407407407407</v>
      </c>
      <c r="E72" s="93">
        <f>CO37</f>
        <v>0.94444444444444453</v>
      </c>
      <c r="F72" s="93">
        <f>CP37</f>
        <v>0.90909090909090906</v>
      </c>
      <c r="G72" s="93">
        <f>CQ37</f>
        <v>0.8232323232323232</v>
      </c>
      <c r="H72" s="93">
        <f>CM38</f>
        <v>5.134507641856214E-2</v>
      </c>
      <c r="I72" s="93">
        <f>CN38</f>
        <v>5.7638424064762661E-2</v>
      </c>
      <c r="J72" s="93">
        <f>CO38</f>
        <v>6.0006858318591309E-2</v>
      </c>
      <c r="K72" s="93">
        <f>CP38</f>
        <v>0.12595923144787782</v>
      </c>
      <c r="L72" s="93">
        <f>CQ38</f>
        <v>0.28995353726075396</v>
      </c>
      <c r="M72" s="92">
        <f>CM39</f>
        <v>0.88888888888888884</v>
      </c>
      <c r="N72" s="92">
        <f>CN39</f>
        <v>0.88888888888888884</v>
      </c>
      <c r="O72" s="92">
        <f>CO39</f>
        <v>0.88888888888888884</v>
      </c>
      <c r="P72" s="92">
        <f>CP39</f>
        <v>0.88888888888888884</v>
      </c>
      <c r="Q72" s="92">
        <f>CQ39</f>
        <v>0.83333333333333337</v>
      </c>
      <c r="R72" s="92">
        <f>CM40</f>
        <v>1</v>
      </c>
      <c r="S72" s="92">
        <f>CN40</f>
        <v>0.97222222222222221</v>
      </c>
      <c r="T72" s="92">
        <f>CO40</f>
        <v>0.97222222222222221</v>
      </c>
      <c r="U72" s="92">
        <f>CP40</f>
        <v>0.94444444444444442</v>
      </c>
      <c r="V72" s="92">
        <f>CQ40</f>
        <v>0.94444444444444442</v>
      </c>
      <c r="W72" s="93">
        <f>AI41</f>
        <v>0.1525</v>
      </c>
      <c r="X72" s="93">
        <f>AJ41</f>
        <v>9.7500000000000003E-2</v>
      </c>
      <c r="Y72" s="93">
        <f>AK41</f>
        <v>0.13</v>
      </c>
      <c r="Z72" s="93">
        <f>AL41</f>
        <v>0.28000000000000003</v>
      </c>
      <c r="AA72" s="93">
        <f>AM41</f>
        <v>0.26500000000000001</v>
      </c>
    </row>
    <row r="73" spans="1:27" x14ac:dyDescent="0.25">
      <c r="A73" s="180">
        <f>A72+1</f>
        <v>2</v>
      </c>
      <c r="B73" s="22" t="s">
        <v>29</v>
      </c>
      <c r="C73" s="32">
        <f>C65</f>
        <v>120895.57142857143</v>
      </c>
      <c r="D73" s="32">
        <f t="shared" ref="D73:AA73" si="49">D65</f>
        <v>844375.8</v>
      </c>
      <c r="E73" s="125">
        <f t="shared" si="49"/>
        <v>423124.85714285716</v>
      </c>
      <c r="F73" s="126">
        <f t="shared" si="49"/>
        <v>9735.5</v>
      </c>
      <c r="G73" s="32">
        <f t="shared" si="49"/>
        <v>151472.71428571429</v>
      </c>
      <c r="H73" s="32">
        <f t="shared" si="49"/>
        <v>226910.833680707</v>
      </c>
      <c r="I73" s="32">
        <f t="shared" si="49"/>
        <v>1969661.1956972601</v>
      </c>
      <c r="J73" s="32">
        <f t="shared" si="49"/>
        <v>945973.37739274499</v>
      </c>
      <c r="K73" s="32">
        <f t="shared" si="49"/>
        <v>6154.1095145168374</v>
      </c>
      <c r="L73" s="43">
        <f t="shared" si="49"/>
        <v>277116.15805172193</v>
      </c>
      <c r="M73" s="61">
        <f t="shared" si="49"/>
        <v>5000</v>
      </c>
      <c r="N73" s="32">
        <f t="shared" si="49"/>
        <v>10782</v>
      </c>
      <c r="O73" s="125">
        <f t="shared" si="49"/>
        <v>8000</v>
      </c>
      <c r="P73" s="126">
        <f t="shared" si="49"/>
        <v>4469</v>
      </c>
      <c r="Q73" s="32">
        <f t="shared" si="49"/>
        <v>11600</v>
      </c>
      <c r="R73" s="61">
        <f t="shared" si="49"/>
        <v>16604</v>
      </c>
      <c r="S73" s="32">
        <f t="shared" si="49"/>
        <v>23000</v>
      </c>
      <c r="T73" s="32">
        <f t="shared" si="49"/>
        <v>10000</v>
      </c>
      <c r="U73" s="32">
        <f t="shared" si="49"/>
        <v>8168.5</v>
      </c>
      <c r="V73" s="32">
        <f t="shared" si="49"/>
        <v>30000</v>
      </c>
      <c r="W73" s="32">
        <f t="shared" si="49"/>
        <v>81183</v>
      </c>
      <c r="X73" s="32">
        <f t="shared" si="49"/>
        <v>533332.5</v>
      </c>
      <c r="Y73" s="32">
        <f t="shared" si="49"/>
        <v>176174</v>
      </c>
      <c r="Z73" s="32">
        <f t="shared" si="49"/>
        <v>14500</v>
      </c>
      <c r="AA73" s="32">
        <f t="shared" si="49"/>
        <v>132321</v>
      </c>
    </row>
    <row r="74" spans="1:27" ht="15.75" thickBot="1" x14ac:dyDescent="0.3">
      <c r="A74" s="181">
        <f>A73+1</f>
        <v>3</v>
      </c>
      <c r="B74" s="28" t="s">
        <v>127</v>
      </c>
      <c r="C74" s="182">
        <f>BG37</f>
        <v>0.18789968071863083</v>
      </c>
      <c r="D74" s="182">
        <f>BH37</f>
        <v>0.16593166026164238</v>
      </c>
      <c r="E74" s="183">
        <f>BI37</f>
        <v>0.13826391643346969</v>
      </c>
      <c r="F74" s="184">
        <f>BJ37</f>
        <v>9.5725171762384154E-2</v>
      </c>
      <c r="G74" s="182">
        <f>BK37</f>
        <v>0.21060880387363007</v>
      </c>
      <c r="H74" s="182">
        <f>BG38</f>
        <v>0.31000738804368211</v>
      </c>
      <c r="I74" s="182">
        <f>BH38</f>
        <v>0.18828022432082492</v>
      </c>
      <c r="J74" s="182">
        <f>BI38</f>
        <v>0.22363500141930456</v>
      </c>
      <c r="K74" s="182">
        <f>BJ38</f>
        <v>0.17629865043388937</v>
      </c>
      <c r="L74" s="185">
        <f>BK38</f>
        <v>0.32411044076367707</v>
      </c>
      <c r="M74" s="176">
        <f>BG39</f>
        <v>7.0085979371829858E-3</v>
      </c>
      <c r="N74" s="182">
        <f>BH39</f>
        <v>8.5377041614794723E-3</v>
      </c>
      <c r="O74" s="183">
        <f>BI39</f>
        <v>4.0171050926525852E-3</v>
      </c>
      <c r="P74" s="184">
        <f>BJ39</f>
        <v>2.8220298915492175E-3</v>
      </c>
      <c r="Q74" s="182">
        <f>BK39</f>
        <v>1.5946348292160305E-2</v>
      </c>
      <c r="R74" s="176">
        <f>BG40</f>
        <v>1.2733827334744766E-2</v>
      </c>
      <c r="S74" s="182">
        <f>BH40</f>
        <v>8.6516574311794575E-2</v>
      </c>
      <c r="T74" s="182">
        <f>BI40</f>
        <v>1.3361919825447247E-2</v>
      </c>
      <c r="U74" s="182">
        <f>BJ40</f>
        <v>2.5840308760905248E-2</v>
      </c>
      <c r="V74" s="182">
        <f>BK40</f>
        <v>3.5677221727457964E-2</v>
      </c>
      <c r="W74" s="182">
        <f>BG41</f>
        <v>0.50570684530484611</v>
      </c>
      <c r="X74" s="182">
        <f>BH41</f>
        <v>0.30858496094986093</v>
      </c>
      <c r="Y74" s="182">
        <f>BI41</f>
        <v>0.29878781260238069</v>
      </c>
      <c r="Z74" s="182">
        <f>BJ41</f>
        <v>0.14354909957672973</v>
      </c>
      <c r="AA74" s="182">
        <f>BK41</f>
        <v>0.40014938910526598</v>
      </c>
    </row>
    <row r="75" spans="1:27" ht="15.75" thickBot="1" x14ac:dyDescent="0.3">
      <c r="C75" s="186"/>
      <c r="D75" s="186"/>
      <c r="E75" s="186"/>
      <c r="F75" s="186"/>
      <c r="G75" s="186"/>
    </row>
    <row r="76" spans="1:27" ht="15.75" thickBot="1" x14ac:dyDescent="0.3">
      <c r="B76" s="35" t="s">
        <v>170</v>
      </c>
      <c r="C76" s="378" t="s">
        <v>13</v>
      </c>
      <c r="D76" s="379"/>
      <c r="E76" s="379"/>
      <c r="F76" s="379"/>
      <c r="G76" s="380"/>
      <c r="H76" s="378" t="s">
        <v>14</v>
      </c>
      <c r="I76" s="379"/>
      <c r="J76" s="379"/>
      <c r="K76" s="379"/>
      <c r="L76" s="379"/>
      <c r="M76" s="381" t="s">
        <v>15</v>
      </c>
      <c r="N76" s="382"/>
      <c r="O76" s="382"/>
      <c r="P76" s="382"/>
      <c r="Q76" s="383"/>
      <c r="R76" s="384" t="s">
        <v>16</v>
      </c>
      <c r="S76" s="382"/>
      <c r="T76" s="382"/>
      <c r="U76" s="382"/>
      <c r="V76" s="383"/>
      <c r="W76" s="384" t="s">
        <v>17</v>
      </c>
      <c r="X76" s="382"/>
      <c r="Y76" s="382"/>
      <c r="Z76" s="382"/>
      <c r="AA76" s="383"/>
    </row>
    <row r="77" spans="1:27" ht="15.75" thickBot="1" x14ac:dyDescent="0.3">
      <c r="A77" s="35" t="s">
        <v>8</v>
      </c>
      <c r="B77" s="37" t="s">
        <v>163</v>
      </c>
      <c r="C77" s="11">
        <v>2019</v>
      </c>
      <c r="D77" s="11">
        <v>2018</v>
      </c>
      <c r="E77" s="11">
        <v>2017</v>
      </c>
      <c r="F77" s="12">
        <v>2016</v>
      </c>
      <c r="G77" s="14">
        <v>2015</v>
      </c>
      <c r="H77" s="11">
        <v>2019</v>
      </c>
      <c r="I77" s="12">
        <v>2018</v>
      </c>
      <c r="J77" s="14">
        <v>2017</v>
      </c>
      <c r="K77" s="11">
        <v>2016</v>
      </c>
      <c r="L77" s="11">
        <v>2015</v>
      </c>
      <c r="M77" s="167">
        <v>2019</v>
      </c>
      <c r="N77" s="11">
        <v>2018</v>
      </c>
      <c r="O77" s="11">
        <v>2017</v>
      </c>
      <c r="P77" s="11">
        <v>2016</v>
      </c>
      <c r="Q77" s="11">
        <v>2015</v>
      </c>
      <c r="R77" s="11">
        <v>2019</v>
      </c>
      <c r="S77" s="11">
        <v>2018</v>
      </c>
      <c r="T77" s="11">
        <v>2017</v>
      </c>
      <c r="U77" s="11">
        <v>2016</v>
      </c>
      <c r="V77" s="11">
        <v>2015</v>
      </c>
      <c r="W77" s="11">
        <v>2019</v>
      </c>
      <c r="X77" s="11">
        <v>2018</v>
      </c>
      <c r="Y77" s="11">
        <v>2017</v>
      </c>
      <c r="Z77" s="11">
        <v>2016</v>
      </c>
      <c r="AA77" s="11">
        <v>2015</v>
      </c>
    </row>
    <row r="78" spans="1:27" x14ac:dyDescent="0.25">
      <c r="A78" s="39">
        <v>1</v>
      </c>
      <c r="B78" s="40" t="s">
        <v>111</v>
      </c>
      <c r="C78" s="93">
        <f>BO37</f>
        <v>56.290935483870967</v>
      </c>
      <c r="D78" s="93">
        <f>BP37</f>
        <v>65.703593749999982</v>
      </c>
      <c r="E78" s="93">
        <f>BQ37</f>
        <v>69.864875000000012</v>
      </c>
      <c r="F78" s="169">
        <f>BR37</f>
        <v>76.994071428571417</v>
      </c>
      <c r="G78" s="170">
        <f>BS37</f>
        <v>70.061875000000001</v>
      </c>
      <c r="H78" s="93">
        <f>BO38</f>
        <v>77.766086779286866</v>
      </c>
      <c r="I78" s="169">
        <f>BP38</f>
        <v>86.985912772866342</v>
      </c>
      <c r="J78" s="170">
        <f>BQ38</f>
        <v>81.088210628823063</v>
      </c>
      <c r="K78" s="93">
        <f>BR38</f>
        <v>81.125274670425867</v>
      </c>
      <c r="L78" s="93">
        <f>BS38</f>
        <v>75.902154884444229</v>
      </c>
      <c r="M78" s="92">
        <f>BO39</f>
        <v>10.32</v>
      </c>
      <c r="N78" s="93">
        <f>BP39</f>
        <v>13.83</v>
      </c>
      <c r="O78" s="93">
        <f>BQ39</f>
        <v>15.953999999999999</v>
      </c>
      <c r="P78" s="93">
        <f>BR39</f>
        <v>14.481999999999999</v>
      </c>
      <c r="Q78" s="93">
        <f>BS39</f>
        <v>13.455</v>
      </c>
      <c r="R78" s="93">
        <f>BO40</f>
        <v>20.73</v>
      </c>
      <c r="S78" s="93">
        <f>BP40</f>
        <v>25.524999999999999</v>
      </c>
      <c r="T78" s="93">
        <f>BQ40</f>
        <v>36.01</v>
      </c>
      <c r="U78" s="93">
        <f>BR40</f>
        <v>53.004999999999995</v>
      </c>
      <c r="V78" s="93">
        <f>BS40</f>
        <v>42.9</v>
      </c>
      <c r="W78" s="93">
        <f>BO41</f>
        <v>68.19</v>
      </c>
      <c r="X78" s="93">
        <f>BP41</f>
        <v>78.284999999999997</v>
      </c>
      <c r="Y78" s="93">
        <f>BQ41</f>
        <v>104.465</v>
      </c>
      <c r="Z78" s="93">
        <f>BR41</f>
        <v>122.71250000000001</v>
      </c>
      <c r="AA78" s="93">
        <f>BS41</f>
        <v>98.045000000000002</v>
      </c>
    </row>
    <row r="79" spans="1:27" x14ac:dyDescent="0.25">
      <c r="A79" s="31">
        <f t="shared" ref="A79:A86" si="50">A78+1</f>
        <v>2</v>
      </c>
      <c r="B79" s="22" t="s">
        <v>27</v>
      </c>
      <c r="C79" s="32">
        <f>S37</f>
        <v>5350881.0967741935</v>
      </c>
      <c r="D79" s="32">
        <f>T37</f>
        <v>5025879.625</v>
      </c>
      <c r="E79" s="32">
        <f>U37</f>
        <v>4432505.96875</v>
      </c>
      <c r="F79" s="125">
        <f>V37</f>
        <v>4420874.0357142854</v>
      </c>
      <c r="G79" s="126">
        <f>W37</f>
        <v>7176122.1851851856</v>
      </c>
      <c r="H79" s="32">
        <f>S38</f>
        <v>5806019.8796838736</v>
      </c>
      <c r="I79" s="125">
        <f>T38</f>
        <v>5822702.1589791309</v>
      </c>
      <c r="J79" s="126">
        <f>U38</f>
        <v>5617977.7119208202</v>
      </c>
      <c r="K79" s="32">
        <f>V38</f>
        <v>4618097.9667150732</v>
      </c>
      <c r="L79" s="32">
        <f>W38</f>
        <v>18920984.75647068</v>
      </c>
      <c r="M79" s="61">
        <f>S39</f>
        <v>1644911</v>
      </c>
      <c r="N79" s="32">
        <f>T39</f>
        <v>1453393.75</v>
      </c>
      <c r="O79" s="32">
        <f>U39</f>
        <v>807263</v>
      </c>
      <c r="P79" s="32">
        <f>V39</f>
        <v>1038466</v>
      </c>
      <c r="Q79" s="32">
        <f>W39</f>
        <v>1136124</v>
      </c>
      <c r="R79" s="32">
        <f>S40</f>
        <v>3382899</v>
      </c>
      <c r="S79" s="32">
        <f>T40</f>
        <v>3501830.5</v>
      </c>
      <c r="T79" s="32">
        <f>U40</f>
        <v>3300130.5</v>
      </c>
      <c r="U79" s="32">
        <f>V40</f>
        <v>3337400</v>
      </c>
      <c r="V79" s="32">
        <f>W40</f>
        <v>2728000</v>
      </c>
      <c r="W79" s="32">
        <f>S41</f>
        <v>5839000</v>
      </c>
      <c r="X79" s="32">
        <f>T41</f>
        <v>6965127.25</v>
      </c>
      <c r="Y79" s="32">
        <f>U41</f>
        <v>6438489</v>
      </c>
      <c r="Z79" s="32">
        <f>V41</f>
        <v>6506000</v>
      </c>
      <c r="AA79" s="32">
        <f>W41</f>
        <v>5441000</v>
      </c>
    </row>
    <row r="80" spans="1:27" x14ac:dyDescent="0.25">
      <c r="A80" s="31">
        <f t="shared" si="50"/>
        <v>3</v>
      </c>
      <c r="B80" s="22" t="s">
        <v>1</v>
      </c>
      <c r="C80" s="32">
        <f>C37</f>
        <v>2719123.3870967743</v>
      </c>
      <c r="D80" s="32">
        <f>D37</f>
        <v>2832086.84375</v>
      </c>
      <c r="E80" s="32">
        <f>E37</f>
        <v>2916702.0625</v>
      </c>
      <c r="F80" s="125">
        <f>F37</f>
        <v>2174216.12</v>
      </c>
      <c r="G80" s="126">
        <f>G37</f>
        <v>4439947.875</v>
      </c>
      <c r="H80" s="32">
        <f>C38</f>
        <v>7651361.6873342879</v>
      </c>
      <c r="I80" s="125">
        <f>D38</f>
        <v>7619038.531851883</v>
      </c>
      <c r="J80" s="126">
        <f>E38</f>
        <v>7696121.8949196422</v>
      </c>
      <c r="K80" s="32">
        <f>F38</f>
        <v>3451985.5964034307</v>
      </c>
      <c r="L80" s="32">
        <f>G38</f>
        <v>15973942.546905586</v>
      </c>
      <c r="M80" s="61">
        <f>C39</f>
        <v>102806</v>
      </c>
      <c r="N80" s="32">
        <f>D39</f>
        <v>123087</v>
      </c>
      <c r="O80" s="32">
        <f>E39</f>
        <v>71373.75</v>
      </c>
      <c r="P80" s="32">
        <f>F39</f>
        <v>86522.5</v>
      </c>
      <c r="Q80" s="32">
        <f>G39</f>
        <v>51224</v>
      </c>
      <c r="R80" s="32">
        <f>C40</f>
        <v>428500</v>
      </c>
      <c r="S80" s="32">
        <f>D40</f>
        <v>554479</v>
      </c>
      <c r="T80" s="32">
        <f>E40</f>
        <v>384618.5</v>
      </c>
      <c r="U80" s="32">
        <f>F40</f>
        <v>564968</v>
      </c>
      <c r="V80" s="32">
        <f>G40</f>
        <v>322997.5</v>
      </c>
      <c r="W80" s="32">
        <f>C41</f>
        <v>1793000</v>
      </c>
      <c r="X80" s="32">
        <f>D41</f>
        <v>2148850</v>
      </c>
      <c r="Y80" s="32">
        <f>E41</f>
        <v>2347725</v>
      </c>
      <c r="Z80" s="32">
        <f>F41</f>
        <v>2454000</v>
      </c>
      <c r="AA80" s="32">
        <f>G41</f>
        <v>1978175</v>
      </c>
    </row>
    <row r="81" spans="1:27" x14ac:dyDescent="0.25">
      <c r="A81" s="31">
        <f t="shared" si="50"/>
        <v>4</v>
      </c>
      <c r="B81" s="22" t="s">
        <v>4</v>
      </c>
      <c r="C81" s="32">
        <f>AA37</f>
        <v>1064003.90297976</v>
      </c>
      <c r="D81" s="32">
        <f>AB37</f>
        <v>961797.76537188003</v>
      </c>
      <c r="E81" s="32">
        <f>AC37</f>
        <v>1172750.8430659277</v>
      </c>
      <c r="F81" s="125">
        <f>AD37</f>
        <v>3464677.597605194</v>
      </c>
      <c r="G81" s="126">
        <f>AE37</f>
        <v>1563003.7127122846</v>
      </c>
      <c r="H81" s="32">
        <f>AA38</f>
        <v>1358506.3316985294</v>
      </c>
      <c r="I81" s="125">
        <f>AB38</f>
        <v>1516376.5441689589</v>
      </c>
      <c r="J81" s="126">
        <f>AC38</f>
        <v>1855904.1171018642</v>
      </c>
      <c r="K81" s="32">
        <f>AD38</f>
        <v>11499979.73656906</v>
      </c>
      <c r="L81" s="32">
        <f>AE38</f>
        <v>3099278.540276519</v>
      </c>
      <c r="M81" s="61">
        <f>AA39</f>
        <v>151583.80342854475</v>
      </c>
      <c r="N81" s="32">
        <f>AB39</f>
        <v>126623.843630615</v>
      </c>
      <c r="O81" s="32">
        <f>AC39</f>
        <v>172952.78015819754</v>
      </c>
      <c r="P81" s="32">
        <f>AD39</f>
        <v>274636.43402570521</v>
      </c>
      <c r="Q81" s="32">
        <f>AE39</f>
        <v>241357.75772991017</v>
      </c>
      <c r="R81" s="32">
        <f>AA40</f>
        <v>428707.44680851063</v>
      </c>
      <c r="S81" s="32">
        <f>AB40</f>
        <v>443766.44594934164</v>
      </c>
      <c r="T81" s="32">
        <f>AC40</f>
        <v>449608.13308687619</v>
      </c>
      <c r="U81" s="32">
        <f>AD40</f>
        <v>877628.05394742405</v>
      </c>
      <c r="V81" s="32">
        <f>AE40</f>
        <v>676436.60531697341</v>
      </c>
      <c r="W81" s="32">
        <f>AA41</f>
        <v>1828883.7650031585</v>
      </c>
      <c r="X81" s="32">
        <f>AB41</f>
        <v>1624112.851432207</v>
      </c>
      <c r="Y81" s="32">
        <f>AC41</f>
        <v>1869929.5127901565</v>
      </c>
      <c r="Z81" s="32">
        <f>AD41</f>
        <v>2001352.2447057911</v>
      </c>
      <c r="AA81" s="32">
        <f>AE41</f>
        <v>1569360.9028699826</v>
      </c>
    </row>
    <row r="82" spans="1:27" x14ac:dyDescent="0.25">
      <c r="A82" s="31">
        <f t="shared" si="50"/>
        <v>5</v>
      </c>
      <c r="B82" s="22" t="s">
        <v>28</v>
      </c>
      <c r="C82" s="32">
        <f>AI37</f>
        <v>9.0333333333333321E-2</v>
      </c>
      <c r="D82" s="32">
        <f>AJ37</f>
        <v>0.18218749999999995</v>
      </c>
      <c r="E82" s="32">
        <f>AK37</f>
        <v>8.160000000000002E-2</v>
      </c>
      <c r="F82" s="125">
        <f>AL37</f>
        <v>0.17846153846153848</v>
      </c>
      <c r="G82" s="126">
        <f>AM37</f>
        <v>0.17199999999999999</v>
      </c>
      <c r="H82" s="32">
        <f>AI38</f>
        <v>0.11917727225533491</v>
      </c>
      <c r="I82" s="125">
        <f>AJ38</f>
        <v>0.72950640150978119</v>
      </c>
      <c r="J82" s="126">
        <f>AK38</f>
        <v>0.10391073091841864</v>
      </c>
      <c r="K82" s="32">
        <f>AL38</f>
        <v>0.23824183427272622</v>
      </c>
      <c r="L82" s="32">
        <f>AM38</f>
        <v>0.1271534506020186</v>
      </c>
      <c r="M82" s="61">
        <f>AI39</f>
        <v>3.7499999999999999E-2</v>
      </c>
      <c r="N82" s="32">
        <f>AJ39</f>
        <v>-0.01</v>
      </c>
      <c r="O82" s="32">
        <f>AK39</f>
        <v>2.5000000000000001E-2</v>
      </c>
      <c r="P82" s="32">
        <f>AL39</f>
        <v>0.08</v>
      </c>
      <c r="Q82" s="32">
        <f>AM39</f>
        <v>6.5000000000000002E-2</v>
      </c>
      <c r="R82" s="32">
        <f>AI40</f>
        <v>7.5000000000000011E-2</v>
      </c>
      <c r="S82" s="32">
        <f>AJ40</f>
        <v>0.05</v>
      </c>
      <c r="T82" s="32">
        <f>AK40</f>
        <v>7.0000000000000007E-2</v>
      </c>
      <c r="U82" s="32">
        <f>AL40</f>
        <v>0.14000000000000001</v>
      </c>
      <c r="V82" s="32">
        <f>AM40</f>
        <v>0.14000000000000001</v>
      </c>
      <c r="W82" s="32">
        <f>AI41</f>
        <v>0.1525</v>
      </c>
      <c r="X82" s="32">
        <f>AJ41</f>
        <v>9.7500000000000003E-2</v>
      </c>
      <c r="Y82" s="32">
        <f>AK41</f>
        <v>0.13</v>
      </c>
      <c r="Z82" s="32">
        <f>AL41</f>
        <v>0.28000000000000003</v>
      </c>
      <c r="AA82" s="32">
        <f>AM41</f>
        <v>0.26500000000000001</v>
      </c>
    </row>
    <row r="83" spans="1:27" x14ac:dyDescent="0.25">
      <c r="A83" s="31">
        <f t="shared" si="50"/>
        <v>6</v>
      </c>
      <c r="B83" s="22" t="s">
        <v>29</v>
      </c>
      <c r="C83" s="32">
        <f>C65</f>
        <v>120895.57142857143</v>
      </c>
      <c r="D83" s="32">
        <f t="shared" ref="D83:AA83" si="51">D65</f>
        <v>844375.8</v>
      </c>
      <c r="E83" s="32">
        <f t="shared" si="51"/>
        <v>423124.85714285716</v>
      </c>
      <c r="F83" s="125">
        <f t="shared" si="51"/>
        <v>9735.5</v>
      </c>
      <c r="G83" s="126">
        <f t="shared" si="51"/>
        <v>151472.71428571429</v>
      </c>
      <c r="H83" s="32">
        <f t="shared" si="51"/>
        <v>226910.833680707</v>
      </c>
      <c r="I83" s="125">
        <f t="shared" si="51"/>
        <v>1969661.1956972601</v>
      </c>
      <c r="J83" s="126">
        <f t="shared" si="51"/>
        <v>945973.37739274499</v>
      </c>
      <c r="K83" s="32">
        <f t="shared" si="51"/>
        <v>6154.1095145168374</v>
      </c>
      <c r="L83" s="32">
        <f t="shared" si="51"/>
        <v>277116.15805172193</v>
      </c>
      <c r="M83" s="61">
        <f t="shared" si="51"/>
        <v>5000</v>
      </c>
      <c r="N83" s="32">
        <f t="shared" si="51"/>
        <v>10782</v>
      </c>
      <c r="O83" s="32">
        <f t="shared" si="51"/>
        <v>8000</v>
      </c>
      <c r="P83" s="32">
        <f t="shared" si="51"/>
        <v>4469</v>
      </c>
      <c r="Q83" s="32">
        <f t="shared" si="51"/>
        <v>11600</v>
      </c>
      <c r="R83" s="32">
        <f t="shared" si="51"/>
        <v>16604</v>
      </c>
      <c r="S83" s="32">
        <f t="shared" si="51"/>
        <v>23000</v>
      </c>
      <c r="T83" s="32">
        <f t="shared" si="51"/>
        <v>10000</v>
      </c>
      <c r="U83" s="32">
        <f t="shared" si="51"/>
        <v>8168.5</v>
      </c>
      <c r="V83" s="32">
        <f t="shared" si="51"/>
        <v>30000</v>
      </c>
      <c r="W83" s="32">
        <f t="shared" si="51"/>
        <v>81183</v>
      </c>
      <c r="X83" s="32">
        <f t="shared" si="51"/>
        <v>533332.5</v>
      </c>
      <c r="Y83" s="32">
        <f t="shared" si="51"/>
        <v>176174</v>
      </c>
      <c r="Z83" s="32">
        <f t="shared" si="51"/>
        <v>14500</v>
      </c>
      <c r="AA83" s="32">
        <f t="shared" si="51"/>
        <v>132321</v>
      </c>
    </row>
    <row r="84" spans="1:27" x14ac:dyDescent="0.25">
      <c r="A84" s="31">
        <f t="shared" si="50"/>
        <v>7</v>
      </c>
      <c r="B84" s="22" t="s">
        <v>126</v>
      </c>
      <c r="C84" s="172">
        <f>C67</f>
        <v>0.10016630530670216</v>
      </c>
      <c r="D84" s="172">
        <f t="shared" ref="D84:AA84" si="52">D67</f>
        <v>0.11453212487879416</v>
      </c>
      <c r="E84" s="172">
        <f t="shared" si="52"/>
        <v>0.1149159284152438</v>
      </c>
      <c r="F84" s="173">
        <f t="shared" si="52"/>
        <v>0.11664480452000331</v>
      </c>
      <c r="G84" s="187">
        <f t="shared" si="52"/>
        <v>0.10695584620727726</v>
      </c>
      <c r="H84" s="172">
        <f t="shared" si="52"/>
        <v>0.1095882276493651</v>
      </c>
      <c r="I84" s="173">
        <f t="shared" si="52"/>
        <v>0.11677260711294879</v>
      </c>
      <c r="J84" s="187">
        <f t="shared" si="52"/>
        <v>0.12163845640222434</v>
      </c>
      <c r="K84" s="172">
        <f t="shared" si="52"/>
        <v>0.10812852108728159</v>
      </c>
      <c r="L84" s="172">
        <f t="shared" si="52"/>
        <v>0.11134332347249135</v>
      </c>
      <c r="M84" s="171">
        <f t="shared" si="52"/>
        <v>2.1582226520199654E-2</v>
      </c>
      <c r="N84" s="172">
        <f t="shared" si="52"/>
        <v>2.2832359399836116E-2</v>
      </c>
      <c r="O84" s="172">
        <f t="shared" si="52"/>
        <v>1.0689305120430308E-2</v>
      </c>
      <c r="P84" s="172">
        <f t="shared" si="52"/>
        <v>1.7393323691053099E-2</v>
      </c>
      <c r="Q84" s="172">
        <f t="shared" si="52"/>
        <v>9.4765428020245901E-3</v>
      </c>
      <c r="R84" s="172">
        <f t="shared" si="52"/>
        <v>5.8761938299933453E-2</v>
      </c>
      <c r="S84" s="172">
        <f t="shared" si="52"/>
        <v>7.3540746733349718E-2</v>
      </c>
      <c r="T84" s="172">
        <f t="shared" si="52"/>
        <v>7.6824066362272084E-2</v>
      </c>
      <c r="U84" s="172">
        <f t="shared" si="52"/>
        <v>8.2143692955768774E-2</v>
      </c>
      <c r="V84" s="172">
        <f t="shared" si="52"/>
        <v>7.3338897488958887E-2</v>
      </c>
      <c r="W84" s="172">
        <f t="shared" si="52"/>
        <v>0.13963624730917645</v>
      </c>
      <c r="X84" s="172">
        <f t="shared" si="52"/>
        <v>0.16385381693765394</v>
      </c>
      <c r="Y84" s="172">
        <f t="shared" si="52"/>
        <v>0.21337243976635895</v>
      </c>
      <c r="Z84" s="172">
        <f t="shared" si="52"/>
        <v>0.22290131148674736</v>
      </c>
      <c r="AA84" s="172">
        <f t="shared" si="52"/>
        <v>0.19696774844934467</v>
      </c>
    </row>
    <row r="85" spans="1:27" x14ac:dyDescent="0.25">
      <c r="A85" s="31">
        <f t="shared" si="50"/>
        <v>8</v>
      </c>
      <c r="B85" s="22" t="s">
        <v>127</v>
      </c>
      <c r="C85" s="172">
        <f>C74</f>
        <v>0.18789968071863083</v>
      </c>
      <c r="D85" s="172">
        <f t="shared" ref="D85:AA85" si="53">D74</f>
        <v>0.16593166026164238</v>
      </c>
      <c r="E85" s="172">
        <f t="shared" si="53"/>
        <v>0.13826391643346969</v>
      </c>
      <c r="F85" s="173">
        <f t="shared" si="53"/>
        <v>9.5725171762384154E-2</v>
      </c>
      <c r="G85" s="187">
        <f t="shared" si="53"/>
        <v>0.21060880387363007</v>
      </c>
      <c r="H85" s="172">
        <f t="shared" si="53"/>
        <v>0.31000738804368211</v>
      </c>
      <c r="I85" s="173">
        <f t="shared" si="53"/>
        <v>0.18828022432082492</v>
      </c>
      <c r="J85" s="187">
        <f t="shared" si="53"/>
        <v>0.22363500141930456</v>
      </c>
      <c r="K85" s="172">
        <f t="shared" si="53"/>
        <v>0.17629865043388937</v>
      </c>
      <c r="L85" s="172">
        <f t="shared" si="53"/>
        <v>0.32411044076367707</v>
      </c>
      <c r="M85" s="171">
        <f t="shared" si="53"/>
        <v>7.0085979371829858E-3</v>
      </c>
      <c r="N85" s="172">
        <f t="shared" si="53"/>
        <v>8.5377041614794723E-3</v>
      </c>
      <c r="O85" s="172">
        <f t="shared" si="53"/>
        <v>4.0171050926525852E-3</v>
      </c>
      <c r="P85" s="172">
        <f t="shared" si="53"/>
        <v>2.8220298915492175E-3</v>
      </c>
      <c r="Q85" s="172">
        <f t="shared" si="53"/>
        <v>1.5946348292160305E-2</v>
      </c>
      <c r="R85" s="172">
        <f t="shared" si="53"/>
        <v>1.2733827334744766E-2</v>
      </c>
      <c r="S85" s="172">
        <f t="shared" si="53"/>
        <v>8.6516574311794575E-2</v>
      </c>
      <c r="T85" s="172">
        <f t="shared" si="53"/>
        <v>1.3361919825447247E-2</v>
      </c>
      <c r="U85" s="172">
        <f t="shared" si="53"/>
        <v>2.5840308760905248E-2</v>
      </c>
      <c r="V85" s="172">
        <f t="shared" si="53"/>
        <v>3.5677221727457964E-2</v>
      </c>
      <c r="W85" s="172">
        <f t="shared" si="53"/>
        <v>0.50570684530484611</v>
      </c>
      <c r="X85" s="172">
        <f t="shared" si="53"/>
        <v>0.30858496094986093</v>
      </c>
      <c r="Y85" s="172">
        <f t="shared" si="53"/>
        <v>0.29878781260238069</v>
      </c>
      <c r="Z85" s="172">
        <f t="shared" si="53"/>
        <v>0.14354909957672973</v>
      </c>
      <c r="AA85" s="172">
        <f t="shared" si="53"/>
        <v>0.40014938910526598</v>
      </c>
    </row>
    <row r="86" spans="1:27" ht="15.75" thickBot="1" x14ac:dyDescent="0.3">
      <c r="A86" s="33">
        <f t="shared" si="50"/>
        <v>9</v>
      </c>
      <c r="B86" s="28" t="s">
        <v>169</v>
      </c>
      <c r="C86" s="44">
        <f>C72</f>
        <v>0.95833333333333348</v>
      </c>
      <c r="D86" s="44">
        <f t="shared" ref="D86:AA86" si="54">D72</f>
        <v>0.94907407407407407</v>
      </c>
      <c r="E86" s="44">
        <f t="shared" si="54"/>
        <v>0.94444444444444453</v>
      </c>
      <c r="F86" s="44">
        <f t="shared" si="54"/>
        <v>0.90909090909090906</v>
      </c>
      <c r="G86" s="44">
        <f t="shared" si="54"/>
        <v>0.8232323232323232</v>
      </c>
      <c r="H86" s="44">
        <f t="shared" si="54"/>
        <v>5.134507641856214E-2</v>
      </c>
      <c r="I86" s="44">
        <f t="shared" si="54"/>
        <v>5.7638424064762661E-2</v>
      </c>
      <c r="J86" s="44">
        <f t="shared" si="54"/>
        <v>6.0006858318591309E-2</v>
      </c>
      <c r="K86" s="44">
        <f t="shared" si="54"/>
        <v>0.12595923144787782</v>
      </c>
      <c r="L86" s="44">
        <f t="shared" si="54"/>
        <v>0.28995353726075396</v>
      </c>
      <c r="M86" s="62">
        <f t="shared" si="54"/>
        <v>0.88888888888888884</v>
      </c>
      <c r="N86" s="44">
        <f t="shared" si="54"/>
        <v>0.88888888888888884</v>
      </c>
      <c r="O86" s="44">
        <f t="shared" si="54"/>
        <v>0.88888888888888884</v>
      </c>
      <c r="P86" s="44">
        <f t="shared" si="54"/>
        <v>0.88888888888888884</v>
      </c>
      <c r="Q86" s="44">
        <f t="shared" si="54"/>
        <v>0.83333333333333337</v>
      </c>
      <c r="R86" s="44">
        <f t="shared" si="54"/>
        <v>1</v>
      </c>
      <c r="S86" s="44">
        <f t="shared" si="54"/>
        <v>0.97222222222222221</v>
      </c>
      <c r="T86" s="44">
        <f t="shared" si="54"/>
        <v>0.97222222222222221</v>
      </c>
      <c r="U86" s="44">
        <f t="shared" si="54"/>
        <v>0.94444444444444442</v>
      </c>
      <c r="V86" s="44">
        <f t="shared" si="54"/>
        <v>0.94444444444444442</v>
      </c>
      <c r="W86" s="44">
        <f t="shared" si="54"/>
        <v>0.1525</v>
      </c>
      <c r="X86" s="44">
        <f t="shared" si="54"/>
        <v>9.7500000000000003E-2</v>
      </c>
      <c r="Y86" s="44">
        <f t="shared" si="54"/>
        <v>0.13</v>
      </c>
      <c r="Z86" s="44">
        <f t="shared" si="54"/>
        <v>0.28000000000000003</v>
      </c>
      <c r="AA86" s="44">
        <f t="shared" si="54"/>
        <v>0.26500000000000001</v>
      </c>
    </row>
  </sheetData>
  <mergeCells count="29">
    <mergeCell ref="BU36:BU42"/>
    <mergeCell ref="CC36:CC42"/>
    <mergeCell ref="CK36:CK42"/>
    <mergeCell ref="A45:A48"/>
    <mergeCell ref="AG36:AG42"/>
    <mergeCell ref="AO36:AO42"/>
    <mergeCell ref="AW36:AW42"/>
    <mergeCell ref="BE36:BE42"/>
    <mergeCell ref="BM36:BM42"/>
    <mergeCell ref="A36:A42"/>
    <mergeCell ref="I36:I42"/>
    <mergeCell ref="Q36:Q42"/>
    <mergeCell ref="Y36:Y42"/>
    <mergeCell ref="A50:A61"/>
    <mergeCell ref="C63:G63"/>
    <mergeCell ref="H63:L63"/>
    <mergeCell ref="M63:Q63"/>
    <mergeCell ref="R63:V63"/>
    <mergeCell ref="W63:AA63"/>
    <mergeCell ref="C70:G70"/>
    <mergeCell ref="H70:L70"/>
    <mergeCell ref="M70:Q70"/>
    <mergeCell ref="R70:V70"/>
    <mergeCell ref="W70:AA70"/>
    <mergeCell ref="C76:G76"/>
    <mergeCell ref="H76:L76"/>
    <mergeCell ref="M76:Q76"/>
    <mergeCell ref="R76:V76"/>
    <mergeCell ref="W76:AA76"/>
  </mergeCells>
  <conditionalFormatting sqref="S4:W35 K4:O35 AI4:AM35 AQ4:AU35 AY4:BC35 BG4:BK35 BO4:BS35 BW4:CA35 CE4:CI35">
    <cfRule type="cellIs" dxfId="58" priority="5" operator="equal">
      <formula>0</formula>
    </cfRule>
  </conditionalFormatting>
  <conditionalFormatting sqref="S4:W35 K4:O35 AA4:AE35 AI4:AM35 AQ4:AU35 AY4:BC35 BG4:BK35 BO4:BS35 BW4:CA35 CE4:CI35">
    <cfRule type="cellIs" dxfId="57" priority="6" operator="equal">
      <formula>"&gt;0"</formula>
    </cfRule>
  </conditionalFormatting>
  <conditionalFormatting sqref="AA4:AE35">
    <cfRule type="containsText" dxfId="56" priority="3" operator="containsText" text="div">
      <formula>NOT(ISERROR(SEARCH("div",AA4)))</formula>
    </cfRule>
    <cfRule type="cellIs" dxfId="55" priority="4" operator="equal">
      <formula>0</formula>
    </cfRule>
  </conditionalFormatting>
  <conditionalFormatting sqref="C4:G35">
    <cfRule type="cellIs" dxfId="54" priority="1" operator="equal">
      <formula>0</formula>
    </cfRule>
  </conditionalFormatting>
  <conditionalFormatting sqref="C4:G35">
    <cfRule type="cellIs" dxfId="53" priority="2" operator="equal">
      <formula>"&gt;0"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61"/>
  <sheetViews>
    <sheetView topLeftCell="BC1" workbookViewId="0">
      <selection activeCell="AK19" sqref="AK19"/>
    </sheetView>
  </sheetViews>
  <sheetFormatPr defaultRowHeight="15" x14ac:dyDescent="0.25"/>
  <cols>
    <col min="1" max="1" width="67.7109375" bestFit="1" customWidth="1"/>
    <col min="2" max="2" width="41.28515625" customWidth="1"/>
    <col min="3" max="4" width="23.85546875" bestFit="1" customWidth="1"/>
    <col min="5" max="5" width="13.5703125" bestFit="1" customWidth="1"/>
    <col min="6" max="6" width="15" bestFit="1" customWidth="1"/>
    <col min="7" max="7" width="13.5703125" bestFit="1" customWidth="1"/>
    <col min="8" max="8" width="24.85546875" bestFit="1" customWidth="1"/>
    <col min="9" max="9" width="18.85546875" bestFit="1" customWidth="1"/>
    <col min="10" max="10" width="14.85546875" bestFit="1" customWidth="1"/>
    <col min="11" max="15" width="13.5703125" bestFit="1" customWidth="1"/>
    <col min="16" max="16" width="10" bestFit="1" customWidth="1"/>
    <col min="17" max="17" width="18.85546875" bestFit="1" customWidth="1"/>
    <col min="18" max="18" width="41.28515625" bestFit="1" customWidth="1"/>
    <col min="19" max="22" width="17.28515625" bestFit="1" customWidth="1"/>
    <col min="23" max="23" width="16.85546875" bestFit="1" customWidth="1"/>
    <col min="24" max="24" width="11.42578125" bestFit="1" customWidth="1"/>
    <col min="25" max="25" width="18.85546875" bestFit="1" customWidth="1"/>
    <col min="26" max="26" width="41.28515625" bestFit="1" customWidth="1"/>
    <col min="27" max="31" width="18.5703125" bestFit="1" customWidth="1"/>
    <col min="34" max="34" width="40.140625" bestFit="1" customWidth="1"/>
    <col min="36" max="36" width="9" bestFit="1" customWidth="1"/>
    <col min="37" max="37" width="9.7109375" bestFit="1" customWidth="1"/>
    <col min="38" max="38" width="9" bestFit="1" customWidth="1"/>
    <col min="39" max="39" width="10" bestFit="1" customWidth="1"/>
    <col min="43" max="43" width="10" bestFit="1" customWidth="1"/>
    <col min="44" max="44" width="9.28515625" bestFit="1" customWidth="1"/>
    <col min="45" max="46" width="10" bestFit="1" customWidth="1"/>
  </cols>
  <sheetData>
    <row r="1" spans="1:95" ht="45.75" thickBot="1" x14ac:dyDescent="0.3">
      <c r="A1" s="1">
        <v>1</v>
      </c>
      <c r="B1" s="45" t="s">
        <v>0</v>
      </c>
      <c r="C1" s="45" t="s">
        <v>1</v>
      </c>
      <c r="D1" s="45" t="s">
        <v>1</v>
      </c>
      <c r="E1" s="45" t="s">
        <v>1</v>
      </c>
      <c r="F1" s="45" t="s">
        <v>1</v>
      </c>
      <c r="G1" s="45" t="s">
        <v>1</v>
      </c>
      <c r="I1" s="7">
        <v>2</v>
      </c>
      <c r="J1" s="46" t="s">
        <v>0</v>
      </c>
      <c r="K1" s="6" t="s">
        <v>2</v>
      </c>
      <c r="L1" s="6" t="s">
        <v>2</v>
      </c>
      <c r="M1" s="6" t="s">
        <v>2</v>
      </c>
      <c r="N1" s="6" t="s">
        <v>2</v>
      </c>
      <c r="O1" s="6" t="s">
        <v>2</v>
      </c>
      <c r="Q1" s="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7">
        <v>5</v>
      </c>
      <c r="AH1" s="6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7">
        <v>6</v>
      </c>
      <c r="AP1" s="6" t="s">
        <v>0</v>
      </c>
      <c r="AQ1" s="6" t="s">
        <v>29</v>
      </c>
      <c r="AR1" s="6" t="s">
        <v>29</v>
      </c>
      <c r="AS1" s="6" t="s">
        <v>29</v>
      </c>
      <c r="AT1" s="6" t="s">
        <v>29</v>
      </c>
      <c r="AU1" s="6" t="s">
        <v>29</v>
      </c>
      <c r="AW1" s="7">
        <v>7</v>
      </c>
      <c r="AX1" s="6" t="s">
        <v>0</v>
      </c>
      <c r="AY1" s="96" t="s">
        <v>124</v>
      </c>
      <c r="AZ1" s="96" t="s">
        <v>124</v>
      </c>
      <c r="BA1" s="96" t="s">
        <v>124</v>
      </c>
      <c r="BB1" s="96" t="s">
        <v>124</v>
      </c>
      <c r="BC1" s="96" t="s">
        <v>124</v>
      </c>
      <c r="BE1" s="7">
        <v>8</v>
      </c>
      <c r="BF1" s="6" t="s">
        <v>0</v>
      </c>
      <c r="BG1" s="114" t="s">
        <v>125</v>
      </c>
      <c r="BH1" s="114" t="s">
        <v>125</v>
      </c>
      <c r="BI1" s="114" t="s">
        <v>125</v>
      </c>
      <c r="BJ1" s="114" t="s">
        <v>125</v>
      </c>
      <c r="BK1" s="114" t="s">
        <v>125</v>
      </c>
      <c r="BM1" s="7">
        <v>9</v>
      </c>
      <c r="BN1" s="6" t="s">
        <v>0</v>
      </c>
      <c r="BO1" s="188" t="s">
        <v>111</v>
      </c>
      <c r="BP1" s="188" t="s">
        <v>111</v>
      </c>
      <c r="BQ1" s="188" t="s">
        <v>111</v>
      </c>
      <c r="BR1" s="188" t="s">
        <v>111</v>
      </c>
      <c r="BS1" s="188" t="s">
        <v>111</v>
      </c>
      <c r="BU1" s="7">
        <v>10</v>
      </c>
      <c r="BV1" s="6" t="s">
        <v>0</v>
      </c>
      <c r="BW1" s="138" t="s">
        <v>142</v>
      </c>
      <c r="BX1" s="138" t="s">
        <v>142</v>
      </c>
      <c r="BY1" s="138" t="s">
        <v>142</v>
      </c>
      <c r="BZ1" s="138" t="s">
        <v>142</v>
      </c>
      <c r="CA1" s="138" t="s">
        <v>142</v>
      </c>
      <c r="CC1" s="7">
        <v>11</v>
      </c>
      <c r="CD1" s="6" t="s">
        <v>0</v>
      </c>
      <c r="CE1" s="144" t="s">
        <v>143</v>
      </c>
      <c r="CF1" s="144" t="s">
        <v>143</v>
      </c>
      <c r="CG1" s="144" t="s">
        <v>143</v>
      </c>
      <c r="CH1" s="144" t="s">
        <v>143</v>
      </c>
      <c r="CI1" s="144" t="s">
        <v>143</v>
      </c>
      <c r="CK1" s="7">
        <v>11</v>
      </c>
      <c r="CL1" s="6" t="s">
        <v>0</v>
      </c>
      <c r="CM1" s="144" t="s">
        <v>144</v>
      </c>
      <c r="CN1" s="144" t="s">
        <v>144</v>
      </c>
      <c r="CO1" s="144" t="s">
        <v>144</v>
      </c>
      <c r="CP1" s="144" t="s">
        <v>144</v>
      </c>
      <c r="CQ1" s="144" t="s">
        <v>144</v>
      </c>
    </row>
    <row r="2" spans="1:95" ht="14.45" customHeight="1" thickBot="1" x14ac:dyDescent="0.3">
      <c r="A2" s="7" t="s">
        <v>6</v>
      </c>
      <c r="B2" s="47">
        <v>1</v>
      </c>
      <c r="C2" s="47">
        <v>2</v>
      </c>
      <c r="D2" s="47">
        <v>3</v>
      </c>
      <c r="E2" s="47">
        <v>4</v>
      </c>
      <c r="F2" s="47">
        <v>5</v>
      </c>
      <c r="G2" s="47">
        <v>6</v>
      </c>
      <c r="I2" s="48" t="s">
        <v>7</v>
      </c>
      <c r="J2" s="49">
        <v>1</v>
      </c>
      <c r="K2" s="50">
        <v>2</v>
      </c>
      <c r="L2" s="50">
        <v>3</v>
      </c>
      <c r="M2" s="50">
        <v>4</v>
      </c>
      <c r="N2" s="50">
        <v>5</v>
      </c>
      <c r="O2" s="50">
        <v>6</v>
      </c>
      <c r="Q2" s="48" t="s">
        <v>7</v>
      </c>
      <c r="R2" s="50">
        <v>1</v>
      </c>
      <c r="S2" s="50">
        <v>2</v>
      </c>
      <c r="T2" s="50">
        <v>3</v>
      </c>
      <c r="U2" s="50">
        <v>4</v>
      </c>
      <c r="V2" s="50">
        <v>5</v>
      </c>
      <c r="W2" s="50">
        <v>6</v>
      </c>
      <c r="Y2" s="48" t="s">
        <v>7</v>
      </c>
      <c r="Z2" s="50">
        <v>1</v>
      </c>
      <c r="AA2" s="50">
        <v>2</v>
      </c>
      <c r="AB2" s="50">
        <v>3</v>
      </c>
      <c r="AC2" s="50">
        <v>4</v>
      </c>
      <c r="AD2" s="50">
        <v>5</v>
      </c>
      <c r="AE2" s="50">
        <v>6</v>
      </c>
      <c r="AG2" s="48" t="s">
        <v>7</v>
      </c>
      <c r="AH2" s="50">
        <v>1</v>
      </c>
      <c r="AI2" s="50">
        <v>2</v>
      </c>
      <c r="AJ2" s="50">
        <v>3</v>
      </c>
      <c r="AK2" s="50">
        <v>4</v>
      </c>
      <c r="AL2" s="50">
        <v>5</v>
      </c>
      <c r="AM2" s="50">
        <v>6</v>
      </c>
      <c r="AO2" s="48" t="s">
        <v>7</v>
      </c>
      <c r="AP2" s="50">
        <v>1</v>
      </c>
      <c r="AQ2" s="50">
        <v>2</v>
      </c>
      <c r="AR2" s="50">
        <v>3</v>
      </c>
      <c r="AS2" s="50">
        <v>4</v>
      </c>
      <c r="AT2" s="50">
        <v>5</v>
      </c>
      <c r="AU2" s="50">
        <v>6</v>
      </c>
      <c r="AW2" s="48" t="s">
        <v>7</v>
      </c>
      <c r="AX2" s="50">
        <v>1</v>
      </c>
      <c r="AY2" s="50">
        <v>2</v>
      </c>
      <c r="AZ2" s="50">
        <v>3</v>
      </c>
      <c r="BA2" s="50">
        <v>4</v>
      </c>
      <c r="BB2" s="50">
        <v>5</v>
      </c>
      <c r="BC2" s="50">
        <v>6</v>
      </c>
      <c r="BE2" s="48" t="s">
        <v>7</v>
      </c>
      <c r="BF2" s="50">
        <v>1</v>
      </c>
      <c r="BG2" s="50">
        <v>2</v>
      </c>
      <c r="BH2" s="50">
        <v>3</v>
      </c>
      <c r="BI2" s="50">
        <v>4</v>
      </c>
      <c r="BJ2" s="50">
        <v>5</v>
      </c>
      <c r="BK2" s="50">
        <v>6</v>
      </c>
      <c r="BM2" s="48" t="s">
        <v>7</v>
      </c>
      <c r="BN2" s="50">
        <v>1</v>
      </c>
      <c r="BO2" s="50">
        <v>2</v>
      </c>
      <c r="BP2" s="50">
        <v>3</v>
      </c>
      <c r="BQ2" s="50">
        <v>4</v>
      </c>
      <c r="BR2" s="50">
        <v>5</v>
      </c>
      <c r="BS2" s="50">
        <v>6</v>
      </c>
      <c r="BU2" s="48" t="s">
        <v>7</v>
      </c>
      <c r="BV2" s="50">
        <v>1</v>
      </c>
      <c r="BW2" s="50">
        <v>2</v>
      </c>
      <c r="BX2" s="50">
        <v>3</v>
      </c>
      <c r="BY2" s="50">
        <v>4</v>
      </c>
      <c r="BZ2" s="50">
        <v>5</v>
      </c>
      <c r="CA2" s="50">
        <v>6</v>
      </c>
      <c r="CC2" s="48" t="s">
        <v>7</v>
      </c>
      <c r="CD2" s="50">
        <v>1</v>
      </c>
      <c r="CE2" s="50">
        <v>2</v>
      </c>
      <c r="CF2" s="50">
        <v>3</v>
      </c>
      <c r="CG2" s="50">
        <v>4</v>
      </c>
      <c r="CH2" s="50">
        <v>5</v>
      </c>
      <c r="CI2" s="50">
        <v>6</v>
      </c>
      <c r="CK2" s="48" t="s">
        <v>7</v>
      </c>
      <c r="CL2" s="50">
        <v>1</v>
      </c>
      <c r="CM2" s="50">
        <v>2</v>
      </c>
      <c r="CN2" s="50">
        <v>3</v>
      </c>
      <c r="CO2" s="50">
        <v>4</v>
      </c>
      <c r="CP2" s="50">
        <v>5</v>
      </c>
      <c r="CQ2" s="50"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51" t="s">
        <v>8</v>
      </c>
      <c r="J3" s="52" t="s">
        <v>9</v>
      </c>
      <c r="K3" s="53">
        <v>2019</v>
      </c>
      <c r="L3" s="53">
        <v>2018</v>
      </c>
      <c r="M3" s="53">
        <v>2017</v>
      </c>
      <c r="N3" s="53">
        <v>2016</v>
      </c>
      <c r="O3" s="53">
        <v>2015</v>
      </c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O3" s="48" t="s">
        <v>8</v>
      </c>
      <c r="AP3" s="54" t="s">
        <v>9</v>
      </c>
      <c r="AQ3" s="55">
        <v>2019</v>
      </c>
      <c r="AR3" s="55">
        <v>2018</v>
      </c>
      <c r="AS3" s="55">
        <v>2017</v>
      </c>
      <c r="AT3" s="55">
        <v>2016</v>
      </c>
      <c r="AU3" s="55">
        <v>2015</v>
      </c>
      <c r="AW3" s="48" t="s">
        <v>8</v>
      </c>
      <c r="AX3" s="54" t="s">
        <v>9</v>
      </c>
      <c r="AY3" s="55">
        <v>2019</v>
      </c>
      <c r="AZ3" s="55">
        <v>2018</v>
      </c>
      <c r="BA3" s="55">
        <v>2017</v>
      </c>
      <c r="BB3" s="55">
        <v>2016</v>
      </c>
      <c r="BC3" s="55">
        <v>2015</v>
      </c>
      <c r="BE3" s="48" t="s">
        <v>8</v>
      </c>
      <c r="BF3" s="54" t="s">
        <v>9</v>
      </c>
      <c r="BG3" s="55">
        <v>2019</v>
      </c>
      <c r="BH3" s="55">
        <v>2018</v>
      </c>
      <c r="BI3" s="55">
        <v>2017</v>
      </c>
      <c r="BJ3" s="55">
        <v>2016</v>
      </c>
      <c r="BK3" s="55">
        <v>2015</v>
      </c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U3" s="48" t="s">
        <v>8</v>
      </c>
      <c r="BV3" s="54" t="s">
        <v>9</v>
      </c>
      <c r="BW3" s="55">
        <v>2019</v>
      </c>
      <c r="BX3" s="55">
        <v>2018</v>
      </c>
      <c r="BY3" s="55">
        <v>2017</v>
      </c>
      <c r="BZ3" s="55">
        <v>2016</v>
      </c>
      <c r="CA3" s="55">
        <v>2015</v>
      </c>
      <c r="CC3" s="48" t="s">
        <v>8</v>
      </c>
      <c r="CD3" s="54" t="s">
        <v>9</v>
      </c>
      <c r="CE3" s="55">
        <v>2019</v>
      </c>
      <c r="CF3" s="55">
        <v>2018</v>
      </c>
      <c r="CG3" s="55">
        <v>2017</v>
      </c>
      <c r="CH3" s="55">
        <v>2016</v>
      </c>
      <c r="CI3" s="55">
        <v>2015</v>
      </c>
      <c r="CK3" s="48" t="s">
        <v>8</v>
      </c>
      <c r="CL3" s="207" t="s">
        <v>9</v>
      </c>
      <c r="CM3" s="11">
        <v>2019</v>
      </c>
      <c r="CN3" s="11">
        <v>2018</v>
      </c>
      <c r="CO3" s="11">
        <v>2017</v>
      </c>
      <c r="CP3" s="11">
        <v>2016</v>
      </c>
      <c r="CQ3" s="11">
        <v>2015</v>
      </c>
    </row>
    <row r="4" spans="1:95" ht="18" x14ac:dyDescent="0.25">
      <c r="A4" s="17">
        <v>1</v>
      </c>
      <c r="B4" s="18" t="s">
        <v>186</v>
      </c>
      <c r="C4" s="19">
        <v>176338</v>
      </c>
      <c r="D4" s="19">
        <v>181933</v>
      </c>
      <c r="E4" s="19">
        <v>18175</v>
      </c>
      <c r="F4" s="19">
        <v>12580</v>
      </c>
      <c r="G4" s="19">
        <v>12580</v>
      </c>
      <c r="I4" s="21">
        <v>1</v>
      </c>
      <c r="J4" s="21" t="s">
        <v>186</v>
      </c>
      <c r="K4" s="19">
        <v>4298194</v>
      </c>
      <c r="L4" s="19">
        <v>3914919</v>
      </c>
      <c r="M4" s="19">
        <v>3495004</v>
      </c>
      <c r="N4" s="19">
        <v>3254597</v>
      </c>
      <c r="O4" s="19">
        <v>3116924</v>
      </c>
      <c r="Q4" s="17">
        <v>1</v>
      </c>
      <c r="R4" s="18" t="s">
        <v>186</v>
      </c>
      <c r="S4" s="19">
        <v>4121856</v>
      </c>
      <c r="T4" s="19">
        <v>3732986</v>
      </c>
      <c r="U4" s="19">
        <v>3476829</v>
      </c>
      <c r="V4" s="19">
        <v>3242017</v>
      </c>
      <c r="W4" s="19">
        <v>3104344</v>
      </c>
      <c r="Y4" s="17">
        <v>1</v>
      </c>
      <c r="Z4" s="18" t="s">
        <v>186</v>
      </c>
      <c r="AA4" s="19">
        <v>4872.5390437542101</v>
      </c>
      <c r="AB4" s="19">
        <v>13145.418859484986</v>
      </c>
      <c r="AC4" s="19">
        <v>11237.744976850192</v>
      </c>
      <c r="AD4" s="19">
        <v>3523.19488808596</v>
      </c>
      <c r="AE4" s="19">
        <v>11634.047148658192</v>
      </c>
      <c r="AG4" s="17">
        <v>1</v>
      </c>
      <c r="AH4" s="18" t="s">
        <v>186</v>
      </c>
      <c r="AI4" s="19">
        <f>'[5]Adcock Ingram Holdings LTD'!O56</f>
        <v>0.1</v>
      </c>
      <c r="AJ4" s="19">
        <f>'[5]Adcock Ingram Holdings LTD'!P56</f>
        <v>0.1</v>
      </c>
      <c r="AK4" s="19">
        <f>'[5]Adcock Ingram Holdings LTD'!Q56</f>
        <v>0</v>
      </c>
      <c r="AL4" s="19">
        <f>'[5]Adcock Ingram Holdings LTD'!R56</f>
        <v>0.08</v>
      </c>
      <c r="AM4" s="19">
        <f>'[5]Adcock Ingram Holdings LTD'!S56</f>
        <v>0.15</v>
      </c>
      <c r="AO4" s="17">
        <v>1</v>
      </c>
      <c r="AP4" s="18" t="s">
        <v>186</v>
      </c>
      <c r="AQ4" s="19">
        <v>5595</v>
      </c>
      <c r="AR4" s="19"/>
      <c r="AS4" s="19"/>
      <c r="AT4" s="19"/>
      <c r="AU4" s="19"/>
      <c r="AW4" s="17">
        <v>1</v>
      </c>
      <c r="AX4" s="18" t="s">
        <v>186</v>
      </c>
      <c r="AY4" s="19">
        <v>2.8210500651677316E-2</v>
      </c>
      <c r="AZ4" s="19">
        <v>2.9013072651088989E-2</v>
      </c>
      <c r="BA4" s="19">
        <v>3.267137913486188E-3</v>
      </c>
      <c r="BB4" s="19">
        <v>2.2477904916318047E-3</v>
      </c>
      <c r="BC4" s="19">
        <v>2.3048938502940298E-3</v>
      </c>
      <c r="BE4" s="17">
        <v>1</v>
      </c>
      <c r="BF4" s="18" t="s">
        <v>186</v>
      </c>
      <c r="BG4" s="19">
        <v>3.0753079430339742E-2</v>
      </c>
      <c r="BH4" s="19"/>
      <c r="BI4" s="19"/>
      <c r="BJ4" s="19"/>
      <c r="BK4" s="19"/>
      <c r="BM4" s="17">
        <v>1</v>
      </c>
      <c r="BN4" s="18" t="s">
        <v>186</v>
      </c>
      <c r="BO4" s="19">
        <v>60.9</v>
      </c>
      <c r="BP4" s="19">
        <v>61.84</v>
      </c>
      <c r="BQ4" s="19">
        <v>59.459999999999994</v>
      </c>
      <c r="BR4" s="19">
        <v>42.13</v>
      </c>
      <c r="BS4" s="19">
        <v>49.76</v>
      </c>
      <c r="BU4" s="17">
        <v>1</v>
      </c>
      <c r="BV4" s="18" t="s">
        <v>186</v>
      </c>
      <c r="BW4" s="19">
        <v>15.66</v>
      </c>
      <c r="BX4" s="19">
        <v>14.52</v>
      </c>
      <c r="BY4" s="19">
        <v>12.99</v>
      </c>
      <c r="BZ4" s="19">
        <v>10.4</v>
      </c>
      <c r="CA4" s="19">
        <v>7.31</v>
      </c>
      <c r="CC4" s="17">
        <v>1</v>
      </c>
      <c r="CD4" s="18" t="s">
        <v>186</v>
      </c>
      <c r="CE4" s="19">
        <v>0.14702557637103805</v>
      </c>
      <c r="CF4" s="19">
        <v>0.15155601731125162</v>
      </c>
      <c r="CG4" s="19">
        <v>0.13937991824874968</v>
      </c>
      <c r="CH4" s="19">
        <v>0.11813341688094231</v>
      </c>
      <c r="CI4" s="19">
        <v>0.11127838970227928</v>
      </c>
      <c r="CK4" s="17">
        <v>1</v>
      </c>
      <c r="CL4" s="17" t="s">
        <v>186</v>
      </c>
      <c r="CM4" s="191">
        <v>1</v>
      </c>
      <c r="CN4" s="191">
        <v>1</v>
      </c>
      <c r="CO4" s="191">
        <v>1</v>
      </c>
      <c r="CP4" s="191">
        <v>1</v>
      </c>
      <c r="CQ4" s="191">
        <v>1</v>
      </c>
    </row>
    <row r="5" spans="1:95" ht="18" customHeight="1" x14ac:dyDescent="0.25">
      <c r="A5" s="21">
        <v>2</v>
      </c>
      <c r="B5" s="18" t="s">
        <v>187</v>
      </c>
      <c r="C5" s="19" t="s">
        <v>302</v>
      </c>
      <c r="D5" s="19">
        <v>883488</v>
      </c>
      <c r="E5" s="19">
        <v>855437</v>
      </c>
      <c r="F5" s="19">
        <v>872077</v>
      </c>
      <c r="G5" s="19">
        <v>398123</v>
      </c>
      <c r="I5" s="21">
        <v>2</v>
      </c>
      <c r="J5" s="21" t="s">
        <v>187</v>
      </c>
      <c r="K5" s="19">
        <v>2882995</v>
      </c>
      <c r="L5" s="19">
        <v>2619891</v>
      </c>
      <c r="M5" s="19">
        <v>2379053</v>
      </c>
      <c r="N5" s="19">
        <v>1563582</v>
      </c>
      <c r="O5" s="19">
        <v>1167079</v>
      </c>
      <c r="Q5" s="21">
        <v>2</v>
      </c>
      <c r="R5" s="18" t="s">
        <v>187</v>
      </c>
      <c r="S5" s="19">
        <v>1531861</v>
      </c>
      <c r="T5" s="19">
        <v>1736403</v>
      </c>
      <c r="U5" s="19">
        <v>1523616</v>
      </c>
      <c r="V5" s="19">
        <v>691505</v>
      </c>
      <c r="W5" s="19">
        <v>768956</v>
      </c>
      <c r="Y5" s="21">
        <v>2</v>
      </c>
      <c r="Z5" s="18" t="s">
        <v>187</v>
      </c>
      <c r="AA5" s="19">
        <v>391475.40678957099</v>
      </c>
      <c r="AB5" s="19">
        <v>343087.51444341679</v>
      </c>
      <c r="AC5" s="19">
        <v>188134.61390618479</v>
      </c>
      <c r="AD5" s="19">
        <v>191237.2751675609</v>
      </c>
      <c r="AE5" s="19">
        <v>157433.88290084424</v>
      </c>
      <c r="AG5" s="21">
        <v>2</v>
      </c>
      <c r="AH5" s="18" t="s">
        <v>187</v>
      </c>
      <c r="AI5" s="19">
        <f>'[5]Afrocentric Investment Corp'!O56</f>
        <v>0.26</v>
      </c>
      <c r="AJ5" s="19">
        <f>'[5]Afrocentric Investment Corp'!P56</f>
        <v>0.11</v>
      </c>
      <c r="AK5" s="19">
        <f>'[5]Afrocentric Investment Corp'!Q56</f>
        <v>0.2</v>
      </c>
      <c r="AL5" s="19">
        <f>'[5]Afrocentric Investment Corp'!R56</f>
        <v>0.5</v>
      </c>
      <c r="AM5" s="19">
        <f>'[5]Afrocentric Investment Corp'!S56</f>
        <v>7.0000000000000007E-2</v>
      </c>
      <c r="AO5" s="21">
        <v>2</v>
      </c>
      <c r="AP5" s="18" t="s">
        <v>187</v>
      </c>
      <c r="AQ5" s="19">
        <v>5262</v>
      </c>
      <c r="AR5" s="19"/>
      <c r="AS5" s="19"/>
      <c r="AT5" s="19"/>
      <c r="AU5" s="19"/>
      <c r="AW5" s="21">
        <v>2</v>
      </c>
      <c r="AX5" s="18" t="s">
        <v>187</v>
      </c>
      <c r="AY5" s="19">
        <v>0.30360958466238303</v>
      </c>
      <c r="AZ5" s="19">
        <v>0.28225903584626627</v>
      </c>
      <c r="BA5" s="19">
        <v>0.27874566617137198</v>
      </c>
      <c r="BB5" s="19">
        <v>0.28679988529017508</v>
      </c>
      <c r="BC5" s="19">
        <v>0.25108570477155107</v>
      </c>
      <c r="BE5" s="21">
        <v>2</v>
      </c>
      <c r="BF5" s="18" t="s">
        <v>187</v>
      </c>
      <c r="BG5" s="19">
        <v>5.9559382809953277E-3</v>
      </c>
      <c r="BH5" s="19"/>
      <c r="BI5" s="19"/>
      <c r="BJ5" s="19"/>
      <c r="BK5" s="19"/>
      <c r="BM5" s="21">
        <v>2</v>
      </c>
      <c r="BN5" s="18" t="s">
        <v>187</v>
      </c>
      <c r="BO5" s="19">
        <v>4.8899999999999997</v>
      </c>
      <c r="BP5" s="19">
        <v>5.43</v>
      </c>
      <c r="BQ5" s="19">
        <v>5.98</v>
      </c>
      <c r="BR5" s="19">
        <v>5.31</v>
      </c>
      <c r="BS5" s="19">
        <v>6.04</v>
      </c>
      <c r="BU5" s="21">
        <v>2</v>
      </c>
      <c r="BV5" s="18" t="s">
        <v>187</v>
      </c>
      <c r="BW5" s="19">
        <v>28.37</v>
      </c>
      <c r="BX5" s="19">
        <v>34.5</v>
      </c>
      <c r="BY5" s="19">
        <v>19.53</v>
      </c>
      <c r="BZ5" s="19">
        <v>15.63</v>
      </c>
      <c r="CA5" s="19">
        <v>28.71</v>
      </c>
      <c r="CC5" s="21">
        <v>2</v>
      </c>
      <c r="CD5" s="18" t="s">
        <v>187</v>
      </c>
      <c r="CE5" s="19">
        <v>0.16059758434916832</v>
      </c>
      <c r="CF5" s="19">
        <v>0.14733122779781638</v>
      </c>
      <c r="CG5" s="19">
        <v>0.12198559410637723</v>
      </c>
      <c r="CH5" s="19">
        <v>0.12083016480175951</v>
      </c>
      <c r="CI5" s="19">
        <v>0.15535344600802931</v>
      </c>
      <c r="CK5" s="21">
        <v>2</v>
      </c>
      <c r="CL5" s="17" t="s">
        <v>187</v>
      </c>
      <c r="CM5" s="22">
        <v>1</v>
      </c>
      <c r="CN5" s="22">
        <v>1</v>
      </c>
      <c r="CO5" s="22">
        <v>1</v>
      </c>
      <c r="CP5" s="22">
        <v>1</v>
      </c>
      <c r="CQ5" s="22">
        <v>1</v>
      </c>
    </row>
    <row r="6" spans="1:95" ht="27" customHeight="1" x14ac:dyDescent="0.25">
      <c r="A6" s="21">
        <v>3</v>
      </c>
      <c r="B6" s="18" t="s">
        <v>188</v>
      </c>
      <c r="C6" s="19">
        <v>896318</v>
      </c>
      <c r="D6" s="19" t="s">
        <v>303</v>
      </c>
      <c r="E6" s="19" t="s">
        <v>304</v>
      </c>
      <c r="F6" s="19" t="s">
        <v>305</v>
      </c>
      <c r="G6" s="19" t="s">
        <v>306</v>
      </c>
      <c r="I6" s="21">
        <v>3</v>
      </c>
      <c r="J6" s="21" t="s">
        <v>188</v>
      </c>
      <c r="K6" s="19">
        <v>2130622</v>
      </c>
      <c r="L6" s="19">
        <v>6794109</v>
      </c>
      <c r="M6" s="19">
        <v>5296342</v>
      </c>
      <c r="N6" s="19">
        <v>2455042</v>
      </c>
      <c r="O6" s="19">
        <v>1824238</v>
      </c>
      <c r="Q6" s="21">
        <v>3</v>
      </c>
      <c r="R6" s="18" t="s">
        <v>188</v>
      </c>
      <c r="S6" s="19">
        <v>1234304</v>
      </c>
      <c r="T6" s="19">
        <v>1432599</v>
      </c>
      <c r="U6" s="19">
        <v>364071</v>
      </c>
      <c r="V6" s="19">
        <v>482421</v>
      </c>
      <c r="W6" s="19">
        <v>318645</v>
      </c>
      <c r="Y6" s="21">
        <v>3</v>
      </c>
      <c r="Z6" s="18" t="s">
        <v>188</v>
      </c>
      <c r="AA6" s="19">
        <v>-4372264.8054626994</v>
      </c>
      <c r="AB6" s="19">
        <v>825679.64003652264</v>
      </c>
      <c r="AC6" s="19">
        <v>642101.07945753576</v>
      </c>
      <c r="AD6" s="19">
        <v>284412.22562647529</v>
      </c>
      <c r="AE6" s="19">
        <v>259951.16159309822</v>
      </c>
      <c r="AG6" s="21">
        <v>3</v>
      </c>
      <c r="AH6" s="18" t="s">
        <v>188</v>
      </c>
      <c r="AI6" s="19">
        <f>'[5]Ascendis Health'!O56</f>
        <v>0.01</v>
      </c>
      <c r="AJ6" s="19">
        <f>'[5]Ascendis Health'!P56</f>
        <v>0.24</v>
      </c>
      <c r="AK6" s="19">
        <f>'[5]Ascendis Health'!Q56</f>
        <v>0.64</v>
      </c>
      <c r="AL6" s="19">
        <f>'[5]Ascendis Health'!R56</f>
        <v>0.39</v>
      </c>
      <c r="AM6" s="19">
        <f>'[5]Ascendis Health'!S56</f>
        <v>0.74</v>
      </c>
      <c r="AO6" s="21">
        <v>3</v>
      </c>
      <c r="AP6" s="18" t="s">
        <v>188</v>
      </c>
      <c r="AQ6" s="19">
        <v>2458076</v>
      </c>
      <c r="AR6" s="19">
        <v>96535</v>
      </c>
      <c r="AS6" s="19"/>
      <c r="AT6" s="19"/>
      <c r="AU6" s="19"/>
      <c r="AW6" s="21">
        <v>3</v>
      </c>
      <c r="AX6" s="18" t="s">
        <v>188</v>
      </c>
      <c r="AY6" s="19">
        <v>7.9103147355975456E-2</v>
      </c>
      <c r="AZ6" s="19">
        <v>0.33768885961396783</v>
      </c>
      <c r="BA6" s="19">
        <v>0.3404708635563431</v>
      </c>
      <c r="BB6" s="19">
        <v>0.34476020230983029</v>
      </c>
      <c r="BC6" s="19">
        <v>0.41275053067584649</v>
      </c>
      <c r="BE6" s="21">
        <v>3</v>
      </c>
      <c r="BF6" s="18" t="s">
        <v>188</v>
      </c>
      <c r="BG6" s="19">
        <v>0.45846711094449139</v>
      </c>
      <c r="BH6" s="19">
        <v>1.9572120023413148E-2</v>
      </c>
      <c r="BI6" s="19"/>
      <c r="BJ6" s="19"/>
      <c r="BK6" s="19"/>
      <c r="BM6" s="21">
        <v>3</v>
      </c>
      <c r="BN6" s="18" t="s">
        <v>188</v>
      </c>
      <c r="BO6" s="19">
        <v>4.82</v>
      </c>
      <c r="BP6" s="19">
        <v>10.59</v>
      </c>
      <c r="BQ6" s="19">
        <v>23.07</v>
      </c>
      <c r="BR6" s="19">
        <v>23.54</v>
      </c>
      <c r="BS6" s="19">
        <v>14.239999999999998</v>
      </c>
      <c r="BU6" s="21">
        <v>3</v>
      </c>
      <c r="BV6" s="18" t="s">
        <v>188</v>
      </c>
      <c r="BW6" s="19">
        <v>-47.7</v>
      </c>
      <c r="BX6" s="19">
        <v>15.55</v>
      </c>
      <c r="BY6" s="19">
        <v>13.93</v>
      </c>
      <c r="BZ6" s="19">
        <v>13.88</v>
      </c>
      <c r="CA6" s="19">
        <v>22.73</v>
      </c>
      <c r="CC6" s="21">
        <v>3</v>
      </c>
      <c r="CD6" s="18" t="s">
        <v>188</v>
      </c>
      <c r="CE6" s="19">
        <v>1.1852378550670594E-2</v>
      </c>
      <c r="CF6" s="19">
        <v>0.17089648817691044</v>
      </c>
      <c r="CG6" s="19">
        <v>0.15649367127752534</v>
      </c>
      <c r="CH6" s="19">
        <v>0.11746816073368123</v>
      </c>
      <c r="CI6" s="19">
        <v>0.14997672822651334</v>
      </c>
      <c r="CK6" s="21">
        <v>3</v>
      </c>
      <c r="CL6" s="17" t="s">
        <v>188</v>
      </c>
      <c r="CM6" s="107">
        <v>1</v>
      </c>
      <c r="CN6" s="107">
        <v>1</v>
      </c>
      <c r="CO6" s="107">
        <v>0.88888888888888884</v>
      </c>
      <c r="CP6" s="107">
        <v>0.88888888888888884</v>
      </c>
      <c r="CQ6" s="107">
        <v>0.88888888888888884</v>
      </c>
    </row>
    <row r="7" spans="1:95" ht="18" x14ac:dyDescent="0.25">
      <c r="A7" s="21">
        <v>4</v>
      </c>
      <c r="B7" s="18" t="s">
        <v>189</v>
      </c>
      <c r="C7" s="19" t="s">
        <v>307</v>
      </c>
      <c r="D7" s="19" t="s">
        <v>308</v>
      </c>
      <c r="E7" s="19" t="s">
        <v>309</v>
      </c>
      <c r="F7" s="19" t="s">
        <v>310</v>
      </c>
      <c r="G7" s="19" t="s">
        <v>311</v>
      </c>
      <c r="I7" s="21">
        <v>4</v>
      </c>
      <c r="J7" s="21" t="s">
        <v>189</v>
      </c>
      <c r="K7" s="19">
        <v>54213000</v>
      </c>
      <c r="L7" s="19">
        <v>50095000</v>
      </c>
      <c r="M7" s="19">
        <v>43100000</v>
      </c>
      <c r="N7" s="19">
        <v>42500000</v>
      </c>
      <c r="O7" s="19">
        <v>34161500</v>
      </c>
      <c r="Q7" s="21">
        <v>4</v>
      </c>
      <c r="R7" s="18" t="s">
        <v>189</v>
      </c>
      <c r="S7" s="19">
        <v>49564000</v>
      </c>
      <c r="T7" s="19">
        <v>43969000</v>
      </c>
      <c r="U7" s="19">
        <v>37200000</v>
      </c>
      <c r="V7" s="19">
        <v>36500000</v>
      </c>
      <c r="W7" s="19">
        <v>29135500</v>
      </c>
      <c r="Y7" s="21">
        <v>4</v>
      </c>
      <c r="Z7" s="18" t="s">
        <v>189</v>
      </c>
      <c r="AA7" s="19">
        <v>3465742.6921688919</v>
      </c>
      <c r="AB7" s="19">
        <v>7507248.1070849113</v>
      </c>
      <c r="AC7" s="19">
        <v>6827419.3548387093</v>
      </c>
      <c r="AD7" s="19">
        <v>6344262.2950819675</v>
      </c>
      <c r="AE7" s="19">
        <v>6719854.7048026919</v>
      </c>
      <c r="AG7" s="21">
        <v>4</v>
      </c>
      <c r="AH7" s="18" t="s">
        <v>189</v>
      </c>
      <c r="AI7" s="19">
        <f>'[5]Aspen Pharmacare'!O56</f>
        <v>-0.01</v>
      </c>
      <c r="AJ7" s="19">
        <f>'[5]Aspen Pharmacare'!P56</f>
        <v>0.03</v>
      </c>
      <c r="AK7" s="19">
        <f>'[5]Aspen Pharmacare'!Q56</f>
        <v>0.16</v>
      </c>
      <c r="AL7" s="19">
        <f>'[5]Aspen Pharmacare'!R56</f>
        <v>-0.01</v>
      </c>
      <c r="AM7" s="19">
        <f>'[5]Aspen Pharmacare'!S56</f>
        <v>0.22</v>
      </c>
      <c r="AO7" s="21">
        <v>4</v>
      </c>
      <c r="AP7" s="18" t="s">
        <v>189</v>
      </c>
      <c r="AQ7" s="19">
        <v>111000</v>
      </c>
      <c r="AR7" s="19"/>
      <c r="AS7" s="19"/>
      <c r="AT7" s="19"/>
      <c r="AU7" s="19"/>
      <c r="AW7" s="21">
        <v>4</v>
      </c>
      <c r="AX7" s="18" t="s">
        <v>189</v>
      </c>
      <c r="AY7" s="19">
        <v>3.8008110140946398E-2</v>
      </c>
      <c r="AZ7" s="19">
        <v>4.6117016471438468E-2</v>
      </c>
      <c r="BA7" s="19">
        <v>5.073086844368014E-2</v>
      </c>
      <c r="BB7" s="19">
        <v>5.7526366251198467E-2</v>
      </c>
      <c r="BC7" s="19">
        <v>5.6844079156454674E-2</v>
      </c>
      <c r="BE7" s="21">
        <v>4</v>
      </c>
      <c r="BF7" s="18" t="s">
        <v>189</v>
      </c>
      <c r="BG7" s="19">
        <v>1.8119490695396669E-2</v>
      </c>
      <c r="BH7" s="19"/>
      <c r="BI7" s="19"/>
      <c r="BJ7" s="19"/>
      <c r="BK7" s="19"/>
      <c r="BM7" s="21">
        <v>4</v>
      </c>
      <c r="BN7" s="18" t="s">
        <v>189</v>
      </c>
      <c r="BO7" s="19">
        <v>102.03</v>
      </c>
      <c r="BP7" s="19">
        <v>259.57</v>
      </c>
      <c r="BQ7" s="19">
        <v>280.93</v>
      </c>
      <c r="BR7" s="19">
        <v>349.79999999999995</v>
      </c>
      <c r="BS7" s="19">
        <v>360.28</v>
      </c>
      <c r="BU7" s="21">
        <v>4</v>
      </c>
      <c r="BV7" s="18" t="s">
        <v>189</v>
      </c>
      <c r="BW7" s="19">
        <v>9.39</v>
      </c>
      <c r="BX7" s="19">
        <v>16.93</v>
      </c>
      <c r="BY7" s="19">
        <v>16.47</v>
      </c>
      <c r="BZ7" s="19">
        <v>18.29</v>
      </c>
      <c r="CA7" s="19">
        <v>19.71</v>
      </c>
      <c r="CC7" s="21">
        <v>4</v>
      </c>
      <c r="CD7" s="18" t="s">
        <v>189</v>
      </c>
      <c r="CE7" s="19">
        <v>0.22023570534470135</v>
      </c>
      <c r="CF7" s="19">
        <v>0.26368673114846464</v>
      </c>
      <c r="CG7" s="19">
        <v>0.24271844660194175</v>
      </c>
      <c r="CH7" s="19">
        <v>0.31179775280898875</v>
      </c>
      <c r="CI7" s="19">
        <v>0.26773900671527351</v>
      </c>
      <c r="CK7" s="21">
        <v>4</v>
      </c>
      <c r="CL7" s="17" t="s">
        <v>189</v>
      </c>
      <c r="CM7" s="107">
        <v>1</v>
      </c>
      <c r="CN7" s="107">
        <v>1</v>
      </c>
      <c r="CO7" s="107">
        <v>1</v>
      </c>
      <c r="CP7" s="107">
        <v>1</v>
      </c>
      <c r="CQ7" s="107">
        <v>1</v>
      </c>
    </row>
    <row r="8" spans="1:95" ht="18" customHeight="1" x14ac:dyDescent="0.25">
      <c r="A8" s="21">
        <v>5</v>
      </c>
      <c r="B8" s="18" t="s">
        <v>190</v>
      </c>
      <c r="C8" s="19" t="s">
        <v>312</v>
      </c>
      <c r="D8" s="19" t="s">
        <v>313</v>
      </c>
      <c r="E8" s="19" t="s">
        <v>314</v>
      </c>
      <c r="F8" s="19" t="s">
        <v>315</v>
      </c>
      <c r="G8" s="19" t="s">
        <v>316</v>
      </c>
      <c r="I8" s="21">
        <v>5</v>
      </c>
      <c r="J8" s="21" t="s">
        <v>190</v>
      </c>
      <c r="K8" s="19">
        <v>17491000</v>
      </c>
      <c r="L8" s="19">
        <v>16202000</v>
      </c>
      <c r="M8" s="19">
        <v>15551000</v>
      </c>
      <c r="N8" s="19">
        <v>6798000</v>
      </c>
      <c r="O8" s="19">
        <v>6448000</v>
      </c>
      <c r="Q8" s="21">
        <v>5</v>
      </c>
      <c r="R8" s="18" t="s">
        <v>190</v>
      </c>
      <c r="S8" s="19">
        <v>4351000</v>
      </c>
      <c r="T8" s="19">
        <v>3211000</v>
      </c>
      <c r="U8" s="19">
        <v>3381000</v>
      </c>
      <c r="V8" s="19">
        <v>4510000</v>
      </c>
      <c r="W8" s="19">
        <v>4359000</v>
      </c>
      <c r="Y8" s="21">
        <v>5</v>
      </c>
      <c r="Z8" s="18" t="s">
        <v>190</v>
      </c>
      <c r="AA8" s="19">
        <v>3672029.1419320018</v>
      </c>
      <c r="AB8" s="19">
        <v>2633858.3010222064</v>
      </c>
      <c r="AC8" s="19">
        <v>1832984.488107549</v>
      </c>
      <c r="AD8" s="19">
        <v>2308421.7877094974</v>
      </c>
      <c r="AE8" s="19">
        <v>2527978.1491002571</v>
      </c>
      <c r="AG8" s="21">
        <v>5</v>
      </c>
      <c r="AH8" s="18" t="s">
        <v>190</v>
      </c>
      <c r="AI8" s="19">
        <f>'[5]Life Healthcare Group Hold'!O56</f>
        <v>0.09</v>
      </c>
      <c r="AJ8" s="19">
        <f>'[5]Life Healthcare Group Hold'!P56</f>
        <v>0.13</v>
      </c>
      <c r="AK8" s="19">
        <f>'[5]Life Healthcare Group Hold'!Q56</f>
        <v>0.42</v>
      </c>
      <c r="AL8" s="19">
        <f>'[5]Life Healthcare Group Hold'!R56</f>
        <v>0</v>
      </c>
      <c r="AM8" s="19">
        <f>'[5]Life Healthcare Group Hold'!S56</f>
        <v>0.12</v>
      </c>
      <c r="AO8" s="21">
        <v>5</v>
      </c>
      <c r="AP8" s="18" t="s">
        <v>190</v>
      </c>
      <c r="AQ8" s="19"/>
      <c r="AR8" s="19"/>
      <c r="AS8" s="19">
        <v>148000</v>
      </c>
      <c r="AT8" s="19">
        <v>338000</v>
      </c>
      <c r="AU8" s="19"/>
      <c r="AW8" s="21">
        <v>5</v>
      </c>
      <c r="AX8" s="18" t="s">
        <v>190</v>
      </c>
      <c r="AY8" s="19">
        <v>0.3497843794920939</v>
      </c>
      <c r="AZ8" s="19">
        <v>0.33189412906851973</v>
      </c>
      <c r="BA8" s="19">
        <v>0.33215972051638964</v>
      </c>
      <c r="BB8" s="19">
        <v>0.13076527404697949</v>
      </c>
      <c r="BC8" s="19">
        <v>0.13109507373705678</v>
      </c>
      <c r="BE8" s="21">
        <v>5</v>
      </c>
      <c r="BF8" s="18" t="s">
        <v>190</v>
      </c>
      <c r="BG8" s="19"/>
      <c r="BH8" s="19"/>
      <c r="BI8" s="19">
        <v>6.4685314685314688E-2</v>
      </c>
      <c r="BJ8" s="19">
        <v>0.16179990426041169</v>
      </c>
      <c r="BK8" s="19"/>
      <c r="BM8" s="21">
        <v>5</v>
      </c>
      <c r="BN8" s="18" t="s">
        <v>190</v>
      </c>
      <c r="BO8" s="19">
        <v>23.07</v>
      </c>
      <c r="BP8" s="19">
        <v>25.81</v>
      </c>
      <c r="BQ8" s="19">
        <v>24.27</v>
      </c>
      <c r="BR8" s="19">
        <v>38.46</v>
      </c>
      <c r="BS8" s="19">
        <v>36.51</v>
      </c>
      <c r="BU8" s="21">
        <v>5</v>
      </c>
      <c r="BV8" s="18" t="s">
        <v>190</v>
      </c>
      <c r="BW8" s="19">
        <v>23.01</v>
      </c>
      <c r="BX8" s="19">
        <v>17.7</v>
      </c>
      <c r="BY8" s="19">
        <v>15.56</v>
      </c>
      <c r="BZ8" s="19">
        <v>23.47</v>
      </c>
      <c r="CA8" s="19">
        <v>27.22</v>
      </c>
      <c r="CC8" s="21">
        <v>5</v>
      </c>
      <c r="CD8" s="18" t="s">
        <v>190</v>
      </c>
      <c r="CE8" s="19">
        <v>0.25798535369273917</v>
      </c>
      <c r="CF8" s="19">
        <v>0.23850476839237056</v>
      </c>
      <c r="CG8" s="19">
        <v>0.22724431408376208</v>
      </c>
      <c r="CH8" s="19">
        <v>0.29843324250681197</v>
      </c>
      <c r="CI8" s="19">
        <v>0.28012562299446986</v>
      </c>
      <c r="CK8" s="21">
        <v>5</v>
      </c>
      <c r="CL8" s="17" t="s">
        <v>190</v>
      </c>
      <c r="CM8" s="107">
        <v>1</v>
      </c>
      <c r="CN8" s="107">
        <v>1</v>
      </c>
      <c r="CO8" s="107">
        <v>0.94444444444444442</v>
      </c>
      <c r="CP8" s="107">
        <v>0.72222222222222221</v>
      </c>
      <c r="CQ8" s="107">
        <v>0.83333333333333337</v>
      </c>
    </row>
    <row r="9" spans="1:95" ht="36" customHeight="1" x14ac:dyDescent="0.25">
      <c r="A9" s="21">
        <v>6</v>
      </c>
      <c r="B9" s="18" t="s">
        <v>191</v>
      </c>
      <c r="C9" s="19" t="s">
        <v>317</v>
      </c>
      <c r="D9" s="19" t="s">
        <v>318</v>
      </c>
      <c r="E9" s="19" t="s">
        <v>319</v>
      </c>
      <c r="F9" s="19" t="s">
        <v>320</v>
      </c>
      <c r="G9" s="19"/>
      <c r="I9" s="21">
        <v>6</v>
      </c>
      <c r="J9" s="21" t="s">
        <v>191</v>
      </c>
      <c r="K9" s="19">
        <v>3362000</v>
      </c>
      <c r="L9" s="19">
        <v>3573000</v>
      </c>
      <c r="M9" s="19">
        <v>4363000</v>
      </c>
      <c r="N9" s="19">
        <v>3660000</v>
      </c>
      <c r="O9" s="19"/>
      <c r="Q9" s="21">
        <v>6</v>
      </c>
      <c r="R9" s="18" t="s">
        <v>191</v>
      </c>
      <c r="S9" s="19">
        <v>1911000</v>
      </c>
      <c r="T9" s="19">
        <v>2320000</v>
      </c>
      <c r="U9" s="19">
        <v>2648000</v>
      </c>
      <c r="V9" s="19">
        <v>2142000</v>
      </c>
      <c r="W9" s="19"/>
      <c r="Y9" s="21">
        <v>6</v>
      </c>
      <c r="Z9" s="18" t="s">
        <v>191</v>
      </c>
      <c r="AA9" s="19">
        <v>-78425.196850393695</v>
      </c>
      <c r="AB9" s="19">
        <v>-397668.10344827588</v>
      </c>
      <c r="AC9" s="19">
        <v>286175.54858934169</v>
      </c>
      <c r="AD9" s="19">
        <v>224892.43027888445</v>
      </c>
      <c r="AE9" s="19"/>
      <c r="AG9" s="21">
        <v>6</v>
      </c>
      <c r="AH9" s="18" t="s">
        <v>191</v>
      </c>
      <c r="AI9" s="19">
        <f>[5]Mediclinic!O56</f>
        <v>0.02</v>
      </c>
      <c r="AJ9" s="19">
        <f>[5]Mediclinic!P56</f>
        <v>0.04</v>
      </c>
      <c r="AK9" s="19">
        <f>[5]Mediclinic!Q56</f>
        <v>0.3</v>
      </c>
      <c r="AL9" s="19">
        <f>[5]Mediclinic!R56</f>
        <v>0</v>
      </c>
      <c r="AM9" s="19">
        <f>[5]Mediclinic!S56</f>
        <v>0</v>
      </c>
      <c r="AO9" s="21">
        <v>6</v>
      </c>
      <c r="AP9" s="18" t="s">
        <v>191</v>
      </c>
      <c r="AQ9" s="19">
        <v>-164000</v>
      </c>
      <c r="AR9" s="19">
        <v>-109000</v>
      </c>
      <c r="AS9" s="19"/>
      <c r="AT9" s="19"/>
      <c r="AU9" s="19"/>
      <c r="AW9" s="21">
        <v>6</v>
      </c>
      <c r="AX9" s="18" t="s">
        <v>191</v>
      </c>
      <c r="AY9" s="19">
        <v>0.22573117610454263</v>
      </c>
      <c r="AZ9" s="19">
        <v>0.19754059593252404</v>
      </c>
      <c r="BA9" s="19">
        <v>0.23106979250875775</v>
      </c>
      <c r="BB9" s="19">
        <v>0.23179111314704534</v>
      </c>
      <c r="BC9" s="19"/>
      <c r="BE9" s="21">
        <v>6</v>
      </c>
      <c r="BF9" s="18" t="s">
        <v>191</v>
      </c>
      <c r="BG9" s="19">
        <v>-0.13088587390263368</v>
      </c>
      <c r="BH9" s="19">
        <v>-6.355685131195335E-2</v>
      </c>
      <c r="BI9" s="19"/>
      <c r="BJ9" s="19"/>
      <c r="BK9" s="19"/>
      <c r="BM9" s="21">
        <v>6</v>
      </c>
      <c r="BN9" s="18" t="s">
        <v>191</v>
      </c>
      <c r="BO9" s="19">
        <v>59.77</v>
      </c>
      <c r="BP9" s="19">
        <v>95.81</v>
      </c>
      <c r="BQ9" s="19">
        <v>119.71000000000001</v>
      </c>
      <c r="BR9" s="19">
        <v>193.76999999999998</v>
      </c>
      <c r="BS9" s="19"/>
      <c r="BU9" s="21">
        <v>6</v>
      </c>
      <c r="BV9" s="18" t="s">
        <v>191</v>
      </c>
      <c r="BW9" s="19">
        <v>-1.69</v>
      </c>
      <c r="BX9" s="19">
        <v>-7.76</v>
      </c>
      <c r="BY9" s="19">
        <v>6.35</v>
      </c>
      <c r="BZ9" s="19">
        <v>7.37</v>
      </c>
      <c r="CA9" s="19"/>
      <c r="CC9" s="21">
        <v>6</v>
      </c>
      <c r="CD9" s="18" t="s">
        <v>191</v>
      </c>
      <c r="CE9" s="19">
        <v>4.7748976807639835E-2</v>
      </c>
      <c r="CF9" s="19">
        <v>0.11358885017421602</v>
      </c>
      <c r="CG9" s="19">
        <v>0.18297562750090943</v>
      </c>
      <c r="CH9" s="19">
        <v>0.18082581869957284</v>
      </c>
      <c r="CI9" s="19"/>
      <c r="CK9" s="21">
        <v>6</v>
      </c>
      <c r="CL9" s="17" t="s">
        <v>191</v>
      </c>
      <c r="CM9" s="22"/>
      <c r="CN9" s="22"/>
      <c r="CO9" s="22"/>
      <c r="CP9" s="22"/>
      <c r="CQ9" s="22"/>
    </row>
    <row r="10" spans="1:95" ht="18.75" thickBot="1" x14ac:dyDescent="0.3">
      <c r="A10" s="21">
        <v>7</v>
      </c>
      <c r="B10" s="18" t="s">
        <v>192</v>
      </c>
      <c r="C10" s="19" t="s">
        <v>321</v>
      </c>
      <c r="D10" s="19" t="s">
        <v>322</v>
      </c>
      <c r="E10" s="19" t="s">
        <v>323</v>
      </c>
      <c r="F10" s="19" t="s">
        <v>324</v>
      </c>
      <c r="G10" s="19" t="s">
        <v>325</v>
      </c>
      <c r="I10" s="21">
        <v>7</v>
      </c>
      <c r="J10" s="21" t="s">
        <v>192</v>
      </c>
      <c r="K10" s="19">
        <v>10235000</v>
      </c>
      <c r="L10" s="19">
        <v>10415000</v>
      </c>
      <c r="M10" s="19">
        <v>8862000</v>
      </c>
      <c r="N10" s="19">
        <v>13009000</v>
      </c>
      <c r="O10" s="19">
        <v>14281000</v>
      </c>
      <c r="Q10" s="21">
        <v>7</v>
      </c>
      <c r="R10" s="18" t="s">
        <v>192</v>
      </c>
      <c r="S10" s="19">
        <v>8629000</v>
      </c>
      <c r="T10" s="19">
        <v>8801000</v>
      </c>
      <c r="U10" s="19">
        <v>7157000</v>
      </c>
      <c r="V10" s="19">
        <v>9067000</v>
      </c>
      <c r="W10" s="19">
        <v>9799000</v>
      </c>
      <c r="Y10" s="21">
        <v>7</v>
      </c>
      <c r="Z10" s="18" t="s">
        <v>192</v>
      </c>
      <c r="AA10" s="19">
        <v>2779907.059874888</v>
      </c>
      <c r="AB10" s="19">
        <v>5434720.1764805699</v>
      </c>
      <c r="AC10" s="19">
        <v>-2231740.2745995424</v>
      </c>
      <c r="AD10" s="19">
        <v>1168152.8662420381</v>
      </c>
      <c r="AE10" s="19">
        <v>2597264</v>
      </c>
      <c r="AG10" s="21">
        <v>7</v>
      </c>
      <c r="AH10" s="18" t="s">
        <v>192</v>
      </c>
      <c r="AI10" s="19">
        <f>'[5]Netcare Ltd'!O56</f>
        <v>-0.24</v>
      </c>
      <c r="AJ10" s="19">
        <f>'[5]Netcare Ltd'!P56</f>
        <v>-0.17</v>
      </c>
      <c r="AK10" s="19">
        <f>'[5]Netcare Ltd'!Q56</f>
        <v>-0.1</v>
      </c>
      <c r="AL10" s="19">
        <f>'[5]Netcare Ltd'!R56</f>
        <v>0.12</v>
      </c>
      <c r="AM10" s="19">
        <f>'[5]Netcare Ltd'!S56</f>
        <v>0.06</v>
      </c>
      <c r="AO10" s="21">
        <v>7</v>
      </c>
      <c r="AP10" s="18" t="s">
        <v>192</v>
      </c>
      <c r="AQ10" s="19"/>
      <c r="AR10" s="19">
        <v>1000</v>
      </c>
      <c r="AS10" s="19" t="s">
        <v>193</v>
      </c>
      <c r="AT10" s="19"/>
      <c r="AU10" s="19"/>
      <c r="AW10" s="21">
        <v>7</v>
      </c>
      <c r="AX10" s="18" t="s">
        <v>192</v>
      </c>
      <c r="AY10" s="19">
        <v>7.4994162969880929E-2</v>
      </c>
      <c r="AZ10" s="19">
        <v>7.8547790539225226E-2</v>
      </c>
      <c r="BA10" s="19">
        <v>6.0650256118383608E-2</v>
      </c>
      <c r="BB10" s="19">
        <v>0.12857562216641116</v>
      </c>
      <c r="BC10" s="19">
        <v>0.1415487620010106</v>
      </c>
      <c r="BE10" s="21">
        <v>7</v>
      </c>
      <c r="BF10" s="18" t="s">
        <v>192</v>
      </c>
      <c r="BG10" s="19"/>
      <c r="BH10" s="19">
        <v>5.8651026392961877E-4</v>
      </c>
      <c r="BI10" s="19">
        <v>0.59715880263825472</v>
      </c>
      <c r="BJ10" s="19"/>
      <c r="BK10" s="19"/>
      <c r="BM10" s="21">
        <v>7</v>
      </c>
      <c r="BN10" s="18" t="s">
        <v>192</v>
      </c>
      <c r="BO10" s="19">
        <v>16.919999999999998</v>
      </c>
      <c r="BP10" s="19">
        <v>27.25</v>
      </c>
      <c r="BQ10" s="19">
        <v>23.54</v>
      </c>
      <c r="BR10" s="19">
        <v>32.81</v>
      </c>
      <c r="BS10" s="19">
        <v>37.619999999999997</v>
      </c>
      <c r="BU10" s="21">
        <v>7</v>
      </c>
      <c r="BV10" s="18" t="s">
        <v>192</v>
      </c>
      <c r="BW10" s="19">
        <v>19.18</v>
      </c>
      <c r="BX10" s="19">
        <v>32.69</v>
      </c>
      <c r="BY10" s="19">
        <v>-5.58</v>
      </c>
      <c r="BZ10" s="19">
        <v>7.95</v>
      </c>
      <c r="CA10" s="19">
        <v>13.42</v>
      </c>
      <c r="CC10" s="21">
        <v>7</v>
      </c>
      <c r="CD10" s="18" t="s">
        <v>192</v>
      </c>
      <c r="CE10" s="19">
        <v>0.20908796146185557</v>
      </c>
      <c r="CF10" s="19">
        <v>0.25092654689209698</v>
      </c>
      <c r="CG10" s="19">
        <v>6.4439560439560437E-2</v>
      </c>
      <c r="CH10" s="19">
        <v>9.2364271351465757E-2</v>
      </c>
      <c r="CI10" s="19">
        <v>0.14378096170389487</v>
      </c>
      <c r="CK10" s="21">
        <v>7</v>
      </c>
      <c r="CL10" s="208" t="s">
        <v>192</v>
      </c>
      <c r="CM10" s="108">
        <v>1</v>
      </c>
      <c r="CN10" s="108">
        <v>1</v>
      </c>
      <c r="CO10" s="108">
        <v>1</v>
      </c>
      <c r="CP10" s="108">
        <v>1</v>
      </c>
      <c r="CQ10" s="108">
        <v>1</v>
      </c>
    </row>
    <row r="11" spans="1:95" x14ac:dyDescent="0.25">
      <c r="A11" s="396" t="s">
        <v>11</v>
      </c>
      <c r="B11" s="29" t="s">
        <v>12</v>
      </c>
      <c r="C11" s="19">
        <v>176338</v>
      </c>
      <c r="D11" s="19">
        <v>181933</v>
      </c>
      <c r="E11" s="19">
        <v>18175</v>
      </c>
      <c r="F11" s="19">
        <v>12580</v>
      </c>
      <c r="G11" s="19">
        <v>12580</v>
      </c>
      <c r="I11" s="396" t="s">
        <v>11</v>
      </c>
      <c r="J11" s="29" t="s">
        <v>12</v>
      </c>
      <c r="K11" s="30">
        <f>SUM(K4:K10)</f>
        <v>94612811</v>
      </c>
      <c r="L11" s="30">
        <f t="shared" ref="L11:O11" si="0">SUM(L4:L10)</f>
        <v>93613919</v>
      </c>
      <c r="M11" s="30">
        <f t="shared" si="0"/>
        <v>83046399</v>
      </c>
      <c r="N11" s="30">
        <f t="shared" si="0"/>
        <v>73240221</v>
      </c>
      <c r="O11" s="30">
        <f t="shared" si="0"/>
        <v>60998741</v>
      </c>
      <c r="Q11" s="396" t="s">
        <v>11</v>
      </c>
      <c r="R11" s="29" t="s">
        <v>12</v>
      </c>
      <c r="S11" s="30">
        <f>SUM(S4:S10)</f>
        <v>71343021</v>
      </c>
      <c r="T11" s="30">
        <f t="shared" ref="T11:W11" si="1">SUM(T4:T10)</f>
        <v>65202988</v>
      </c>
      <c r="U11" s="30">
        <f t="shared" si="1"/>
        <v>55750516</v>
      </c>
      <c r="V11" s="30">
        <f t="shared" si="1"/>
        <v>56634943</v>
      </c>
      <c r="W11" s="30">
        <f t="shared" si="1"/>
        <v>47485445</v>
      </c>
      <c r="Y11" s="396" t="s">
        <v>11</v>
      </c>
      <c r="Z11" s="29" t="s">
        <v>12</v>
      </c>
      <c r="AA11" s="30">
        <f>SUM(AA4:AA10)</f>
        <v>5863336.8374960143</v>
      </c>
      <c r="AB11" s="30">
        <f t="shared" ref="AB11:AE11" si="2">SUM(AB4:AB10)</f>
        <v>16360071.054478835</v>
      </c>
      <c r="AC11" s="30">
        <f t="shared" si="2"/>
        <v>7556312.5552766267</v>
      </c>
      <c r="AD11" s="30">
        <f t="shared" si="2"/>
        <v>10524902.07499451</v>
      </c>
      <c r="AE11" s="30">
        <f t="shared" si="2"/>
        <v>12274115.94554555</v>
      </c>
      <c r="AG11" s="396" t="s">
        <v>11</v>
      </c>
      <c r="AH11" s="29" t="s">
        <v>12</v>
      </c>
      <c r="AI11" s="30">
        <f>SUM(AI4:AI10)</f>
        <v>0.22999999999999998</v>
      </c>
      <c r="AJ11" s="30">
        <f t="shared" ref="AJ11:AM11" si="3">SUM(AJ4:AJ10)</f>
        <v>0.48</v>
      </c>
      <c r="AK11" s="30">
        <f t="shared" si="3"/>
        <v>1.6199999999999999</v>
      </c>
      <c r="AL11" s="30">
        <f t="shared" si="3"/>
        <v>1.08</v>
      </c>
      <c r="AM11" s="30">
        <f t="shared" si="3"/>
        <v>1.3599999999999999</v>
      </c>
      <c r="AO11" s="396" t="s">
        <v>11</v>
      </c>
      <c r="AP11" s="29" t="s">
        <v>12</v>
      </c>
      <c r="AQ11" s="30">
        <f>SUM(AQ4:AQ10)</f>
        <v>2415933</v>
      </c>
      <c r="AR11" s="30">
        <f t="shared" ref="AR11:AT11" si="4">SUM(AR4:AR10)</f>
        <v>-11465</v>
      </c>
      <c r="AS11" s="30">
        <f t="shared" si="4"/>
        <v>148000</v>
      </c>
      <c r="AT11" s="30">
        <f t="shared" si="4"/>
        <v>338000</v>
      </c>
      <c r="AU11" s="30"/>
      <c r="AW11" s="396" t="s">
        <v>11</v>
      </c>
      <c r="AX11" s="29" t="s">
        <v>12</v>
      </c>
      <c r="AY11" s="30">
        <f>SUM(AY4:AY10)</f>
        <v>1.0994410613774996</v>
      </c>
      <c r="AZ11" s="30">
        <f t="shared" ref="AZ11:BC11" si="5">SUM(AZ4:AZ10)</f>
        <v>1.3030605001230304</v>
      </c>
      <c r="BA11" s="30">
        <f t="shared" si="5"/>
        <v>1.2970943052284125</v>
      </c>
      <c r="BB11" s="30">
        <f t="shared" si="5"/>
        <v>1.1824662537032715</v>
      </c>
      <c r="BC11" s="30">
        <f t="shared" si="5"/>
        <v>0.99562904419221354</v>
      </c>
      <c r="BE11" s="396" t="s">
        <v>11</v>
      </c>
      <c r="BF11" s="29" t="s">
        <v>12</v>
      </c>
      <c r="BG11" s="30">
        <f>SUM(BG4:BG10)</f>
        <v>0.38240974544858947</v>
      </c>
      <c r="BH11" s="30">
        <f t="shared" ref="BH11:BJ11" si="6">SUM(BH4:BH10)</f>
        <v>-4.3398221024610585E-2</v>
      </c>
      <c r="BI11" s="30">
        <f t="shared" si="6"/>
        <v>0.6618441173235694</v>
      </c>
      <c r="BJ11" s="30">
        <f t="shared" si="6"/>
        <v>0.16179990426041169</v>
      </c>
      <c r="BK11" s="30"/>
      <c r="BM11" s="396" t="s">
        <v>11</v>
      </c>
      <c r="BN11" s="29" t="s">
        <v>12</v>
      </c>
      <c r="BO11" s="30">
        <f>SUM(BO4:BO10)</f>
        <v>272.39999999999998</v>
      </c>
      <c r="BP11" s="30">
        <f t="shared" ref="BP11:BS11" si="7">SUM(BP4:BP10)</f>
        <v>486.3</v>
      </c>
      <c r="BQ11" s="30">
        <f t="shared" si="7"/>
        <v>536.95999999999992</v>
      </c>
      <c r="BR11" s="30">
        <f t="shared" si="7"/>
        <v>685.81999999999994</v>
      </c>
      <c r="BS11" s="30">
        <f t="shared" si="7"/>
        <v>504.44999999999993</v>
      </c>
      <c r="BU11" s="396" t="s">
        <v>11</v>
      </c>
      <c r="BV11" s="29" t="s">
        <v>12</v>
      </c>
      <c r="BW11" s="30">
        <f>SUM(BW4:BW10)</f>
        <v>46.22</v>
      </c>
      <c r="BX11" s="30">
        <f t="shared" ref="BX11:CA11" si="8">SUM(BX4:BX10)</f>
        <v>124.13</v>
      </c>
      <c r="BY11" s="30">
        <f t="shared" si="8"/>
        <v>79.25</v>
      </c>
      <c r="BZ11" s="30">
        <f t="shared" si="8"/>
        <v>96.990000000000009</v>
      </c>
      <c r="CA11" s="30">
        <f t="shared" si="8"/>
        <v>119.10000000000001</v>
      </c>
      <c r="CC11" s="396" t="s">
        <v>11</v>
      </c>
      <c r="CD11" s="29" t="s">
        <v>12</v>
      </c>
      <c r="CE11" s="30">
        <f>SUM(CE4:CE10)</f>
        <v>1.0545335365778128</v>
      </c>
      <c r="CF11" s="30">
        <f t="shared" ref="CF11:CI11" si="9">SUM(CF4:CF10)</f>
        <v>1.3364906298931265</v>
      </c>
      <c r="CG11" s="30">
        <f t="shared" si="9"/>
        <v>1.1352371322588259</v>
      </c>
      <c r="CH11" s="30">
        <f t="shared" si="9"/>
        <v>1.2398528277832224</v>
      </c>
      <c r="CI11" s="30">
        <f t="shared" si="9"/>
        <v>1.1082541553504601</v>
      </c>
      <c r="CK11" s="396" t="s">
        <v>11</v>
      </c>
      <c r="CL11" s="39" t="s">
        <v>12</v>
      </c>
      <c r="CM11" s="93">
        <f>SUM(CM4:CM10)</f>
        <v>6</v>
      </c>
      <c r="CN11" s="93">
        <f t="shared" ref="CN11:CQ11" si="10">SUM(CN4:CN10)</f>
        <v>6</v>
      </c>
      <c r="CO11" s="93">
        <f t="shared" si="10"/>
        <v>5.833333333333333</v>
      </c>
      <c r="CP11" s="93">
        <f t="shared" si="10"/>
        <v>5.6111111111111107</v>
      </c>
      <c r="CQ11" s="93">
        <f t="shared" si="10"/>
        <v>5.7222222222222223</v>
      </c>
    </row>
    <row r="12" spans="1:95" x14ac:dyDescent="0.25">
      <c r="A12" s="397"/>
      <c r="B12" s="31" t="s">
        <v>13</v>
      </c>
      <c r="C12" s="19" t="s">
        <v>302</v>
      </c>
      <c r="D12" s="19">
        <v>883488</v>
      </c>
      <c r="E12" s="19">
        <v>855437</v>
      </c>
      <c r="F12" s="19">
        <v>872077</v>
      </c>
      <c r="G12" s="19">
        <v>398123</v>
      </c>
      <c r="I12" s="397"/>
      <c r="J12" s="31" t="s">
        <v>13</v>
      </c>
      <c r="K12" s="32">
        <f>AVERAGE(K4:K10)</f>
        <v>13516115.857142856</v>
      </c>
      <c r="L12" s="32">
        <f t="shared" ref="L12:O12" si="11">AVERAGE(L4:L10)</f>
        <v>13373417</v>
      </c>
      <c r="M12" s="32">
        <f t="shared" si="11"/>
        <v>11863771.285714285</v>
      </c>
      <c r="N12" s="32">
        <f t="shared" si="11"/>
        <v>10462888.714285715</v>
      </c>
      <c r="O12" s="32">
        <f t="shared" si="11"/>
        <v>10166456.833333334</v>
      </c>
      <c r="Q12" s="397"/>
      <c r="R12" s="31" t="s">
        <v>13</v>
      </c>
      <c r="S12" s="32">
        <f>AVERAGE(S4:S10)</f>
        <v>10191860.142857144</v>
      </c>
      <c r="T12" s="32">
        <f t="shared" ref="T12:W12" si="12">AVERAGE(T4:T10)</f>
        <v>9314712.5714285709</v>
      </c>
      <c r="U12" s="32">
        <f t="shared" si="12"/>
        <v>7964359.4285714282</v>
      </c>
      <c r="V12" s="32">
        <f t="shared" si="12"/>
        <v>8090706.1428571427</v>
      </c>
      <c r="W12" s="32">
        <f t="shared" si="12"/>
        <v>7914240.833333333</v>
      </c>
      <c r="Y12" s="397"/>
      <c r="Z12" s="31" t="s">
        <v>13</v>
      </c>
      <c r="AA12" s="32">
        <f>AVERAGE(AA4:AA10)</f>
        <v>837619.54821371636</v>
      </c>
      <c r="AB12" s="32">
        <f t="shared" ref="AB12:AE12" si="13">AVERAGE(AB4:AB10)</f>
        <v>2337153.0077826907</v>
      </c>
      <c r="AC12" s="32">
        <f t="shared" si="13"/>
        <v>1079473.2221823751</v>
      </c>
      <c r="AD12" s="32">
        <f t="shared" si="13"/>
        <v>1503557.43928493</v>
      </c>
      <c r="AE12" s="32">
        <f t="shared" si="13"/>
        <v>2045685.9909242585</v>
      </c>
      <c r="AG12" s="397"/>
      <c r="AH12" s="31" t="s">
        <v>13</v>
      </c>
      <c r="AI12" s="32">
        <f>AVERAGE(AI4:AI10)</f>
        <v>3.2857142857142856E-2</v>
      </c>
      <c r="AJ12" s="32">
        <f t="shared" ref="AJ12:AM12" si="14">AVERAGE(AJ4:AJ10)</f>
        <v>6.8571428571428575E-2</v>
      </c>
      <c r="AK12" s="32">
        <f t="shared" si="14"/>
        <v>0.2314285714285714</v>
      </c>
      <c r="AL12" s="32">
        <f t="shared" si="14"/>
        <v>0.1542857142857143</v>
      </c>
      <c r="AM12" s="32">
        <f t="shared" si="14"/>
        <v>0.19428571428571426</v>
      </c>
      <c r="AO12" s="397"/>
      <c r="AP12" s="31" t="s">
        <v>13</v>
      </c>
      <c r="AQ12" s="32">
        <f>AVERAGE(AQ4:AQ10)</f>
        <v>483186.6</v>
      </c>
      <c r="AR12" s="32">
        <f t="shared" ref="AR12:AT12" si="15">AVERAGE(AR4:AR10)</f>
        <v>-3821.6666666666665</v>
      </c>
      <c r="AS12" s="32">
        <f t="shared" si="15"/>
        <v>148000</v>
      </c>
      <c r="AT12" s="32">
        <f t="shared" si="15"/>
        <v>338000</v>
      </c>
      <c r="AU12" s="32"/>
      <c r="AW12" s="397"/>
      <c r="AX12" s="31" t="s">
        <v>13</v>
      </c>
      <c r="AY12" s="32">
        <f>AVERAGE(AY4:AY10)</f>
        <v>0.15706300876821425</v>
      </c>
      <c r="AZ12" s="32">
        <f t="shared" ref="AZ12:BC12" si="16">AVERAGE(AZ4:AZ10)</f>
        <v>0.18615150001757577</v>
      </c>
      <c r="BA12" s="32">
        <f t="shared" si="16"/>
        <v>0.18529918646120178</v>
      </c>
      <c r="BB12" s="32">
        <f t="shared" si="16"/>
        <v>0.1689237505290388</v>
      </c>
      <c r="BC12" s="32">
        <f t="shared" si="16"/>
        <v>0.16593817403203559</v>
      </c>
      <c r="BE12" s="397"/>
      <c r="BF12" s="31" t="s">
        <v>13</v>
      </c>
      <c r="BG12" s="32">
        <f>AVERAGE(BG4:BG10)</f>
        <v>7.6481949089717893E-2</v>
      </c>
      <c r="BH12" s="32">
        <f t="shared" ref="BH12:BJ12" si="17">AVERAGE(BH4:BH10)</f>
        <v>-1.4466073674870196E-2</v>
      </c>
      <c r="BI12" s="32">
        <f t="shared" si="17"/>
        <v>0.3309220586617847</v>
      </c>
      <c r="BJ12" s="32">
        <f t="shared" si="17"/>
        <v>0.16179990426041169</v>
      </c>
      <c r="BK12" s="32"/>
      <c r="BM12" s="397"/>
      <c r="BN12" s="31" t="s">
        <v>13</v>
      </c>
      <c r="BO12" s="32">
        <f>AVERAGE(BO4:BO10)</f>
        <v>38.914285714285711</v>
      </c>
      <c r="BP12" s="32">
        <f t="shared" ref="BP12:BS12" si="18">AVERAGE(BP4:BP10)</f>
        <v>69.471428571428575</v>
      </c>
      <c r="BQ12" s="32">
        <f t="shared" si="18"/>
        <v>76.708571428571418</v>
      </c>
      <c r="BR12" s="32">
        <f t="shared" si="18"/>
        <v>97.974285714285699</v>
      </c>
      <c r="BS12" s="32">
        <f t="shared" si="18"/>
        <v>84.074999999999989</v>
      </c>
      <c r="BU12" s="397"/>
      <c r="BV12" s="31" t="s">
        <v>13</v>
      </c>
      <c r="BW12" s="32">
        <f>AVERAGE(BW4:BW10)</f>
        <v>6.6028571428571423</v>
      </c>
      <c r="BX12" s="32">
        <f t="shared" ref="BX12:CA12" si="19">AVERAGE(BX4:BX10)</f>
        <v>17.732857142857142</v>
      </c>
      <c r="BY12" s="32">
        <f t="shared" si="19"/>
        <v>11.321428571428571</v>
      </c>
      <c r="BZ12" s="32">
        <f t="shared" si="19"/>
        <v>13.855714285714287</v>
      </c>
      <c r="CA12" s="32">
        <f t="shared" si="19"/>
        <v>19.850000000000001</v>
      </c>
      <c r="CC12" s="397"/>
      <c r="CD12" s="31" t="s">
        <v>13</v>
      </c>
      <c r="CE12" s="32">
        <f>AVERAGE(CE4:CE10)</f>
        <v>0.15064764808254469</v>
      </c>
      <c r="CF12" s="32">
        <f t="shared" ref="CF12:CI12" si="20">AVERAGE(CF4:CF10)</f>
        <v>0.19092723284187521</v>
      </c>
      <c r="CG12" s="32">
        <f t="shared" si="20"/>
        <v>0.16217673317983228</v>
      </c>
      <c r="CH12" s="32">
        <f t="shared" si="20"/>
        <v>0.17712183254046035</v>
      </c>
      <c r="CI12" s="32">
        <f t="shared" si="20"/>
        <v>0.18470902589174334</v>
      </c>
      <c r="CK12" s="397"/>
      <c r="CL12" s="31" t="s">
        <v>13</v>
      </c>
      <c r="CM12" s="32">
        <f>AVERAGE(CM4:CM10)</f>
        <v>1</v>
      </c>
      <c r="CN12" s="32">
        <f t="shared" ref="CN12:CQ12" si="21">AVERAGE(CN4:CN10)</f>
        <v>1</v>
      </c>
      <c r="CO12" s="32">
        <f t="shared" si="21"/>
        <v>0.97222222222222221</v>
      </c>
      <c r="CP12" s="32">
        <f t="shared" si="21"/>
        <v>0.93518518518518512</v>
      </c>
      <c r="CQ12" s="32">
        <f t="shared" si="21"/>
        <v>0.95370370370370372</v>
      </c>
    </row>
    <row r="13" spans="1:95" x14ac:dyDescent="0.25">
      <c r="A13" s="397"/>
      <c r="B13" s="31" t="s">
        <v>14</v>
      </c>
      <c r="C13" s="19">
        <v>896318</v>
      </c>
      <c r="D13" s="19" t="s">
        <v>303</v>
      </c>
      <c r="E13" s="19" t="s">
        <v>304</v>
      </c>
      <c r="F13" s="19" t="s">
        <v>305</v>
      </c>
      <c r="G13" s="19" t="s">
        <v>306</v>
      </c>
      <c r="I13" s="397"/>
      <c r="J13" s="31" t="s">
        <v>14</v>
      </c>
      <c r="K13" s="32">
        <f>_xlfn.STDEV.P(K4:K10)</f>
        <v>17376382.518039435</v>
      </c>
      <c r="L13" s="32">
        <f t="shared" ref="L13:O13" si="22">_xlfn.STDEV.P(L4:L10)</f>
        <v>15628109.948519504</v>
      </c>
      <c r="M13" s="32">
        <f t="shared" si="22"/>
        <v>13404141.763327256</v>
      </c>
      <c r="N13" s="32">
        <f t="shared" si="22"/>
        <v>13563883.898017062</v>
      </c>
      <c r="O13" s="32">
        <f t="shared" si="22"/>
        <v>11595946.223289132</v>
      </c>
      <c r="Q13" s="397"/>
      <c r="R13" s="31" t="s">
        <v>14</v>
      </c>
      <c r="S13" s="32">
        <f>_xlfn.STDEV.P(S4:S10)</f>
        <v>16245327.100305988</v>
      </c>
      <c r="T13" s="32">
        <f t="shared" ref="T13:W13" si="23">_xlfn.STDEV.P(T4:T10)</f>
        <v>14333173.363769496</v>
      </c>
      <c r="U13" s="32">
        <f t="shared" si="23"/>
        <v>12095045.382017355</v>
      </c>
      <c r="V13" s="32">
        <f t="shared" si="23"/>
        <v>11906742.718693295</v>
      </c>
      <c r="W13" s="32">
        <f t="shared" si="23"/>
        <v>9986801.0734026078</v>
      </c>
      <c r="Y13" s="397"/>
      <c r="Z13" s="31" t="s">
        <v>14</v>
      </c>
      <c r="AA13" s="32">
        <f>_xlfn.STDEV.P(AA4:AA10)</f>
        <v>2607350.4590062448</v>
      </c>
      <c r="AB13" s="32">
        <f t="shared" ref="AB13:AE13" si="24">_xlfn.STDEV.P(AB4:AB10)</f>
        <v>2817140.0504868603</v>
      </c>
      <c r="AC13" s="32">
        <f t="shared" si="24"/>
        <v>2600193.0129618645</v>
      </c>
      <c r="AD13" s="32">
        <f t="shared" si="24"/>
        <v>2114112.8687491394</v>
      </c>
      <c r="AE13" s="32">
        <f t="shared" si="24"/>
        <v>2355009.1792408703</v>
      </c>
      <c r="AG13" s="397"/>
      <c r="AH13" s="31" t="s">
        <v>14</v>
      </c>
      <c r="AI13" s="32">
        <f>_xlfn.STDEV.P(AI4:AI10)</f>
        <v>0.13956199704936931</v>
      </c>
      <c r="AJ13" s="32">
        <f t="shared" ref="AJ13:AM13" si="25">_xlfn.STDEV.P(AJ4:AJ10)</f>
        <v>0.11654901745354937</v>
      </c>
      <c r="AK13" s="32">
        <f t="shared" si="25"/>
        <v>0.231974664344965</v>
      </c>
      <c r="AL13" s="32">
        <f t="shared" si="25"/>
        <v>0.19137525910085235</v>
      </c>
      <c r="AM13" s="32">
        <f t="shared" si="25"/>
        <v>0.23212417507244099</v>
      </c>
      <c r="AO13" s="397"/>
      <c r="AP13" s="31" t="s">
        <v>14</v>
      </c>
      <c r="AQ13" s="32">
        <f>_xlfn.STDEV.P(AQ4:AQ10)</f>
        <v>991369.47323863057</v>
      </c>
      <c r="AR13" s="32">
        <f t="shared" ref="AR13:AT13" si="26">_xlfn.STDEV.P(AR4:AR10)</f>
        <v>83978.550469086389</v>
      </c>
      <c r="AS13" s="32">
        <f t="shared" si="26"/>
        <v>0</v>
      </c>
      <c r="AT13" s="32">
        <f t="shared" si="26"/>
        <v>0</v>
      </c>
      <c r="AU13" s="32"/>
      <c r="AW13" s="397"/>
      <c r="AX13" s="31" t="s">
        <v>14</v>
      </c>
      <c r="AY13" s="32">
        <f>_xlfn.STDEV.P(AY4:AY10)</f>
        <v>0.12359080873273695</v>
      </c>
      <c r="AZ13" s="32">
        <f t="shared" ref="AZ13:BC13" si="27">_xlfn.STDEV.P(AZ4:AZ10)</f>
        <v>0.12504373832252089</v>
      </c>
      <c r="BA13" s="32">
        <f t="shared" si="27"/>
        <v>0.1326946621446766</v>
      </c>
      <c r="BB13" s="32">
        <f t="shared" si="27"/>
        <v>0.11466712062796829</v>
      </c>
      <c r="BC13" s="32">
        <f t="shared" si="27"/>
        <v>0.13456887849737778</v>
      </c>
      <c r="BE13" s="397"/>
      <c r="BF13" s="31" t="s">
        <v>14</v>
      </c>
      <c r="BG13" s="32">
        <f>_xlfn.STDEV.P(BG4:BG10)</f>
        <v>0.19969241455826511</v>
      </c>
      <c r="BH13" s="32">
        <f t="shared" ref="BH13:BJ13" si="28">_xlfn.STDEV.P(BH4:BH10)</f>
        <v>3.5567229123122192E-2</v>
      </c>
      <c r="BI13" s="32">
        <f t="shared" si="28"/>
        <v>0.26623674397646996</v>
      </c>
      <c r="BJ13" s="32">
        <f t="shared" si="28"/>
        <v>0</v>
      </c>
      <c r="BK13" s="32"/>
      <c r="BM13" s="397"/>
      <c r="BN13" s="31" t="s">
        <v>14</v>
      </c>
      <c r="BO13" s="32">
        <f>_xlfn.STDEV.P(BO4:BO10)</f>
        <v>33.714744912127038</v>
      </c>
      <c r="BP13" s="32">
        <f t="shared" ref="BP13:BS13" si="29">_xlfn.STDEV.P(BP4:BP10)</f>
        <v>82.934330721631184</v>
      </c>
      <c r="BQ13" s="32">
        <f t="shared" si="29"/>
        <v>90.482323361064985</v>
      </c>
      <c r="BR13" s="32">
        <f t="shared" si="29"/>
        <v>118.09624438895381</v>
      </c>
      <c r="BS13" s="32">
        <f t="shared" si="29"/>
        <v>124.40096861225261</v>
      </c>
      <c r="BU13" s="397"/>
      <c r="BV13" s="31" t="s">
        <v>14</v>
      </c>
      <c r="BW13" s="32">
        <f>_xlfn.STDEV.P(BW4:BW10)</f>
        <v>23.930133850909591</v>
      </c>
      <c r="BX13" s="32">
        <f t="shared" ref="BX13:CA13" si="30">_xlfn.STDEV.P(BX4:BX10)</f>
        <v>12.930981306576095</v>
      </c>
      <c r="BY13" s="32">
        <f t="shared" si="30"/>
        <v>7.8541716460043025</v>
      </c>
      <c r="BZ13" s="32">
        <f t="shared" si="30"/>
        <v>5.4001318955925388</v>
      </c>
      <c r="CA13" s="32">
        <f t="shared" si="30"/>
        <v>7.5247037593958908</v>
      </c>
      <c r="CC13" s="397"/>
      <c r="CD13" s="31" t="s">
        <v>14</v>
      </c>
      <c r="CE13" s="32">
        <f>_xlfn.STDEV.P(CE4:CE10)</f>
        <v>8.4298394338897395E-2</v>
      </c>
      <c r="CF13" s="32">
        <f t="shared" ref="CF13:CI13" si="31">_xlfn.STDEV.P(CF4:CF10)</f>
        <v>5.4760054005797719E-2</v>
      </c>
      <c r="CG13" s="32">
        <f t="shared" si="31"/>
        <v>5.716295784797927E-2</v>
      </c>
      <c r="CH13" s="32">
        <f t="shared" si="31"/>
        <v>8.4733676033648925E-2</v>
      </c>
      <c r="CI13" s="32">
        <f t="shared" si="31"/>
        <v>6.4721907752822494E-2</v>
      </c>
      <c r="CK13" s="397"/>
      <c r="CL13" s="31" t="s">
        <v>14</v>
      </c>
      <c r="CM13" s="32">
        <f>_xlfn.STDEV.P(CM4:CM10)</f>
        <v>0</v>
      </c>
      <c r="CN13" s="32">
        <f t="shared" ref="CN13:CQ13" si="32">_xlfn.STDEV.P(CN4:CN10)</f>
        <v>0</v>
      </c>
      <c r="CO13" s="32">
        <f t="shared" si="32"/>
        <v>4.2431256434776313E-2</v>
      </c>
      <c r="CP13" s="32">
        <f t="shared" si="32"/>
        <v>0.10352166562499142</v>
      </c>
      <c r="CQ13" s="32">
        <f t="shared" si="32"/>
        <v>6.7408424900745542E-2</v>
      </c>
    </row>
    <row r="14" spans="1:95" x14ac:dyDescent="0.25">
      <c r="A14" s="397"/>
      <c r="B14" s="31" t="s">
        <v>15</v>
      </c>
      <c r="C14" s="19" t="s">
        <v>307</v>
      </c>
      <c r="D14" s="19" t="s">
        <v>308</v>
      </c>
      <c r="E14" s="19" t="s">
        <v>309</v>
      </c>
      <c r="F14" s="19" t="s">
        <v>310</v>
      </c>
      <c r="G14" s="19" t="s">
        <v>311</v>
      </c>
      <c r="I14" s="397"/>
      <c r="J14" s="31" t="s">
        <v>15</v>
      </c>
      <c r="K14" s="32">
        <f>_xlfn.QUARTILE.EXC(K4:K10,1)</f>
        <v>2882995</v>
      </c>
      <c r="L14" s="32">
        <f t="shared" ref="L14:O14" si="33">_xlfn.QUARTILE.EXC(L4:L10,1)</f>
        <v>3573000</v>
      </c>
      <c r="M14" s="32">
        <f t="shared" si="33"/>
        <v>3495004</v>
      </c>
      <c r="N14" s="32">
        <f t="shared" si="33"/>
        <v>2455042</v>
      </c>
      <c r="O14" s="32">
        <f t="shared" si="33"/>
        <v>1659948.25</v>
      </c>
      <c r="Q14" s="397"/>
      <c r="R14" s="31" t="s">
        <v>15</v>
      </c>
      <c r="S14" s="32">
        <f>_xlfn.QUARTILE.EXC(S4:S10,1)</f>
        <v>1531861</v>
      </c>
      <c r="T14" s="32">
        <f t="shared" ref="T14:W14" si="34">_xlfn.QUARTILE.EXC(T4:T10,1)</f>
        <v>1736403</v>
      </c>
      <c r="U14" s="32">
        <f t="shared" si="34"/>
        <v>1523616</v>
      </c>
      <c r="V14" s="32">
        <f t="shared" si="34"/>
        <v>691505</v>
      </c>
      <c r="W14" s="32">
        <f t="shared" si="34"/>
        <v>656378.25</v>
      </c>
      <c r="Y14" s="397"/>
      <c r="Z14" s="31" t="s">
        <v>15</v>
      </c>
      <c r="AA14" s="32">
        <f>_xlfn.QUARTILE.EXC(AA4:AA10,1)</f>
        <v>-78425.196850393695</v>
      </c>
      <c r="AB14" s="32">
        <f t="shared" ref="AB14:AE14" si="35">_xlfn.QUARTILE.EXC(AB4:AB10,1)</f>
        <v>13145.418859484986</v>
      </c>
      <c r="AC14" s="32">
        <f t="shared" si="35"/>
        <v>11237.744976850192</v>
      </c>
      <c r="AD14" s="32">
        <f t="shared" si="35"/>
        <v>191237.2751675609</v>
      </c>
      <c r="AE14" s="32">
        <f t="shared" si="35"/>
        <v>120983.92396279774</v>
      </c>
      <c r="AG14" s="397"/>
      <c r="AH14" s="31" t="s">
        <v>15</v>
      </c>
      <c r="AI14" s="32">
        <f>_xlfn.QUARTILE.EXC(AI4:AI10,1)</f>
        <v>-0.01</v>
      </c>
      <c r="AJ14" s="32">
        <f t="shared" ref="AJ14:AM14" si="36">_xlfn.QUARTILE.EXC(AJ4:AJ10,1)</f>
        <v>0.03</v>
      </c>
      <c r="AK14" s="32">
        <f t="shared" si="36"/>
        <v>0</v>
      </c>
      <c r="AL14" s="32">
        <f t="shared" si="36"/>
        <v>0</v>
      </c>
      <c r="AM14" s="32">
        <f t="shared" si="36"/>
        <v>0.06</v>
      </c>
      <c r="AO14" s="397"/>
      <c r="AP14" s="31" t="s">
        <v>15</v>
      </c>
      <c r="AQ14" s="32">
        <f>_xlfn.QUARTILE.EXC(AQ4:AQ10,1)</f>
        <v>-79369</v>
      </c>
      <c r="AR14" s="32">
        <f t="shared" ref="AR14:AT14" si="37">_xlfn.QUARTILE.EXC(AR4:AR10,1)</f>
        <v>-109000</v>
      </c>
      <c r="AS14" s="32" t="e">
        <f t="shared" si="37"/>
        <v>#NUM!</v>
      </c>
      <c r="AT14" s="32" t="e">
        <f t="shared" si="37"/>
        <v>#NUM!</v>
      </c>
      <c r="AU14" s="32"/>
      <c r="AW14" s="397"/>
      <c r="AX14" s="31" t="s">
        <v>15</v>
      </c>
      <c r="AY14" s="32">
        <f>_xlfn.QUARTILE.EXC(AY4:AY10,1)</f>
        <v>3.8008110140946398E-2</v>
      </c>
      <c r="AZ14" s="32">
        <f t="shared" ref="AZ14:BC14" si="38">_xlfn.QUARTILE.EXC(AZ4:AZ10,1)</f>
        <v>4.6117016471438468E-2</v>
      </c>
      <c r="BA14" s="32">
        <f t="shared" si="38"/>
        <v>5.073086844368014E-2</v>
      </c>
      <c r="BB14" s="32">
        <f t="shared" si="38"/>
        <v>5.7526366251198467E-2</v>
      </c>
      <c r="BC14" s="32">
        <f t="shared" si="38"/>
        <v>4.3209282829914514E-2</v>
      </c>
      <c r="BE14" s="397"/>
      <c r="BF14" s="31" t="s">
        <v>15</v>
      </c>
      <c r="BG14" s="32">
        <f>_xlfn.QUARTILE.EXC(BG4:BG10,1)</f>
        <v>-6.2464967810819172E-2</v>
      </c>
      <c r="BH14" s="32">
        <f t="shared" ref="BH14:BJ14" si="39">_xlfn.QUARTILE.EXC(BH4:BH10,1)</f>
        <v>-6.355685131195335E-2</v>
      </c>
      <c r="BI14" s="32" t="e">
        <f t="shared" si="39"/>
        <v>#NUM!</v>
      </c>
      <c r="BJ14" s="32" t="e">
        <f t="shared" si="39"/>
        <v>#NUM!</v>
      </c>
      <c r="BK14" s="32"/>
      <c r="BM14" s="397"/>
      <c r="BN14" s="31" t="s">
        <v>15</v>
      </c>
      <c r="BO14" s="32">
        <f>_xlfn.QUARTILE.EXC(BO4:BO10,1)</f>
        <v>4.8899999999999997</v>
      </c>
      <c r="BP14" s="32">
        <f t="shared" ref="BP14:BS14" si="40">_xlfn.QUARTILE.EXC(BP4:BP10,1)</f>
        <v>10.59</v>
      </c>
      <c r="BQ14" s="32">
        <f t="shared" si="40"/>
        <v>23.07</v>
      </c>
      <c r="BR14" s="32">
        <f t="shared" si="40"/>
        <v>23.54</v>
      </c>
      <c r="BS14" s="32">
        <f t="shared" si="40"/>
        <v>12.19</v>
      </c>
      <c r="BU14" s="397"/>
      <c r="BV14" s="31" t="s">
        <v>15</v>
      </c>
      <c r="BW14" s="32">
        <f>_xlfn.QUARTILE.EXC(BW4:BW10,1)</f>
        <v>-1.69</v>
      </c>
      <c r="BX14" s="32">
        <f t="shared" ref="BX14:CA14" si="41">_xlfn.QUARTILE.EXC(BX4:BX10,1)</f>
        <v>14.52</v>
      </c>
      <c r="BY14" s="32">
        <f t="shared" si="41"/>
        <v>6.35</v>
      </c>
      <c r="BZ14" s="32">
        <f t="shared" si="41"/>
        <v>7.95</v>
      </c>
      <c r="CA14" s="32">
        <f t="shared" si="41"/>
        <v>11.8925</v>
      </c>
      <c r="CC14" s="397"/>
      <c r="CD14" s="31" t="s">
        <v>15</v>
      </c>
      <c r="CE14" s="32">
        <f>_xlfn.QUARTILE.EXC(CE4:CE10,1)</f>
        <v>4.7748976807639835E-2</v>
      </c>
      <c r="CF14" s="32">
        <f t="shared" ref="CF14:CI14" si="42">_xlfn.QUARTILE.EXC(CF4:CF10,1)</f>
        <v>0.14733122779781638</v>
      </c>
      <c r="CG14" s="32">
        <f t="shared" si="42"/>
        <v>0.12198559410637723</v>
      </c>
      <c r="CH14" s="32">
        <f t="shared" si="42"/>
        <v>0.11746816073368123</v>
      </c>
      <c r="CI14" s="32">
        <f t="shared" si="42"/>
        <v>0.13565531870349098</v>
      </c>
      <c r="CK14" s="397"/>
      <c r="CL14" s="31" t="s">
        <v>15</v>
      </c>
      <c r="CM14" s="32">
        <f>_xlfn.QUARTILE.EXC(CM4:CM10,1)</f>
        <v>1</v>
      </c>
      <c r="CN14" s="32">
        <f t="shared" ref="CN14:CQ14" si="43">_xlfn.QUARTILE.EXC(CN4:CN10,1)</f>
        <v>1</v>
      </c>
      <c r="CO14" s="32">
        <f t="shared" si="43"/>
        <v>0.93055555555555558</v>
      </c>
      <c r="CP14" s="32">
        <f t="shared" si="43"/>
        <v>0.84722222222222221</v>
      </c>
      <c r="CQ14" s="32">
        <f t="shared" si="43"/>
        <v>0.875</v>
      </c>
    </row>
    <row r="15" spans="1:95" x14ac:dyDescent="0.25">
      <c r="A15" s="397"/>
      <c r="B15" s="31" t="s">
        <v>16</v>
      </c>
      <c r="C15" s="19" t="s">
        <v>312</v>
      </c>
      <c r="D15" s="19" t="s">
        <v>313</v>
      </c>
      <c r="E15" s="19" t="s">
        <v>314</v>
      </c>
      <c r="F15" s="19" t="s">
        <v>315</v>
      </c>
      <c r="G15" s="19" t="s">
        <v>316</v>
      </c>
      <c r="I15" s="397"/>
      <c r="J15" s="31" t="s">
        <v>16</v>
      </c>
      <c r="K15" s="32">
        <f>MEDIAN(K4:K10)</f>
        <v>4298194</v>
      </c>
      <c r="L15" s="32">
        <f t="shared" ref="L15:O15" si="44">MEDIAN(L4:L10)</f>
        <v>6794109</v>
      </c>
      <c r="M15" s="32">
        <f t="shared" si="44"/>
        <v>5296342</v>
      </c>
      <c r="N15" s="32">
        <f t="shared" si="44"/>
        <v>3660000</v>
      </c>
      <c r="O15" s="32">
        <f t="shared" si="44"/>
        <v>4782462</v>
      </c>
      <c r="Q15" s="397"/>
      <c r="R15" s="31" t="s">
        <v>16</v>
      </c>
      <c r="S15" s="32">
        <f>MEDIAN(S4:S10)</f>
        <v>4121856</v>
      </c>
      <c r="T15" s="32">
        <f t="shared" ref="T15:W15" si="45">MEDIAN(T4:T10)</f>
        <v>3211000</v>
      </c>
      <c r="U15" s="32">
        <f t="shared" si="45"/>
        <v>3381000</v>
      </c>
      <c r="V15" s="32">
        <f t="shared" si="45"/>
        <v>3242017</v>
      </c>
      <c r="W15" s="32">
        <f t="shared" si="45"/>
        <v>3731672</v>
      </c>
      <c r="Y15" s="397"/>
      <c r="Z15" s="31" t="s">
        <v>16</v>
      </c>
      <c r="AA15" s="32">
        <f>MEDIAN(AA4:AA10)</f>
        <v>391475.40678957099</v>
      </c>
      <c r="AB15" s="32">
        <f t="shared" ref="AB15:AE15" si="46">MEDIAN(AB4:AB10)</f>
        <v>825679.64003652264</v>
      </c>
      <c r="AC15" s="32">
        <f t="shared" si="46"/>
        <v>286175.54858934169</v>
      </c>
      <c r="AD15" s="32">
        <f t="shared" si="46"/>
        <v>284412.22562647529</v>
      </c>
      <c r="AE15" s="32">
        <f t="shared" si="46"/>
        <v>1393964.6553466776</v>
      </c>
      <c r="AG15" s="397"/>
      <c r="AH15" s="31" t="s">
        <v>16</v>
      </c>
      <c r="AI15" s="32">
        <f>MEDIAN(AI4:AI10)</f>
        <v>0.02</v>
      </c>
      <c r="AJ15" s="32">
        <f t="shared" ref="AJ15:AM15" si="47">MEDIAN(AJ4:AJ10)</f>
        <v>0.1</v>
      </c>
      <c r="AK15" s="32">
        <f t="shared" si="47"/>
        <v>0.2</v>
      </c>
      <c r="AL15" s="32">
        <f t="shared" si="47"/>
        <v>0.08</v>
      </c>
      <c r="AM15" s="32">
        <f t="shared" si="47"/>
        <v>0.12</v>
      </c>
      <c r="AO15" s="397"/>
      <c r="AP15" s="31" t="s">
        <v>16</v>
      </c>
      <c r="AQ15" s="32">
        <f>MEDIAN(AQ4:AQ10)</f>
        <v>5595</v>
      </c>
      <c r="AR15" s="32">
        <f t="shared" ref="AR15:AT15" si="48">MEDIAN(AR4:AR10)</f>
        <v>1000</v>
      </c>
      <c r="AS15" s="32">
        <f t="shared" si="48"/>
        <v>148000</v>
      </c>
      <c r="AT15" s="32">
        <f t="shared" si="48"/>
        <v>338000</v>
      </c>
      <c r="AU15" s="32"/>
      <c r="AW15" s="397"/>
      <c r="AX15" s="31" t="s">
        <v>16</v>
      </c>
      <c r="AY15" s="32">
        <f>MEDIAN(AY4:AY10)</f>
        <v>7.9103147355975456E-2</v>
      </c>
      <c r="AZ15" s="32">
        <f t="shared" ref="AZ15:BC15" si="49">MEDIAN(AZ4:AZ10)</f>
        <v>0.19754059593252404</v>
      </c>
      <c r="BA15" s="32">
        <f t="shared" si="49"/>
        <v>0.23106979250875775</v>
      </c>
      <c r="BB15" s="32">
        <f t="shared" si="49"/>
        <v>0.13076527404697949</v>
      </c>
      <c r="BC15" s="32">
        <f t="shared" si="49"/>
        <v>0.13632191786903369</v>
      </c>
      <c r="BE15" s="397"/>
      <c r="BF15" s="31" t="s">
        <v>16</v>
      </c>
      <c r="BG15" s="32">
        <f>MEDIAN(BG4:BG10)</f>
        <v>1.8119490695396669E-2</v>
      </c>
      <c r="BH15" s="32">
        <f t="shared" ref="BH15:BJ15" si="50">MEDIAN(BH4:BH10)</f>
        <v>5.8651026392961877E-4</v>
      </c>
      <c r="BI15" s="32">
        <f t="shared" si="50"/>
        <v>0.3309220586617847</v>
      </c>
      <c r="BJ15" s="32">
        <f t="shared" si="50"/>
        <v>0.16179990426041169</v>
      </c>
      <c r="BK15" s="32"/>
      <c r="BM15" s="397"/>
      <c r="BN15" s="31" t="s">
        <v>16</v>
      </c>
      <c r="BO15" s="32">
        <f>MEDIAN(BO4:BO10)</f>
        <v>23.07</v>
      </c>
      <c r="BP15" s="32">
        <f t="shared" ref="BP15:BS15" si="51">MEDIAN(BP4:BP10)</f>
        <v>27.25</v>
      </c>
      <c r="BQ15" s="32">
        <f t="shared" si="51"/>
        <v>24.27</v>
      </c>
      <c r="BR15" s="32">
        <f t="shared" si="51"/>
        <v>38.46</v>
      </c>
      <c r="BS15" s="32">
        <f t="shared" si="51"/>
        <v>37.064999999999998</v>
      </c>
      <c r="BU15" s="397"/>
      <c r="BV15" s="31" t="s">
        <v>16</v>
      </c>
      <c r="BW15" s="32">
        <f>MEDIAN(BW4:BW10)</f>
        <v>15.66</v>
      </c>
      <c r="BX15" s="32">
        <f t="shared" ref="BX15:CA15" si="52">MEDIAN(BX4:BX10)</f>
        <v>16.93</v>
      </c>
      <c r="BY15" s="32">
        <f t="shared" si="52"/>
        <v>13.93</v>
      </c>
      <c r="BZ15" s="32">
        <f t="shared" si="52"/>
        <v>13.88</v>
      </c>
      <c r="CA15" s="32">
        <f t="shared" si="52"/>
        <v>21.22</v>
      </c>
      <c r="CC15" s="397"/>
      <c r="CD15" s="31" t="s">
        <v>16</v>
      </c>
      <c r="CE15" s="32">
        <f>MEDIAN(CE4:CE10)</f>
        <v>0.16059758434916832</v>
      </c>
      <c r="CF15" s="32">
        <f t="shared" ref="CF15:CI15" si="53">MEDIAN(CF4:CF10)</f>
        <v>0.17089648817691044</v>
      </c>
      <c r="CG15" s="32">
        <f t="shared" si="53"/>
        <v>0.15649367127752534</v>
      </c>
      <c r="CH15" s="32">
        <f t="shared" si="53"/>
        <v>0.12083016480175951</v>
      </c>
      <c r="CI15" s="32">
        <f t="shared" si="53"/>
        <v>0.15266508711727134</v>
      </c>
      <c r="CK15" s="397"/>
      <c r="CL15" s="31" t="s">
        <v>16</v>
      </c>
      <c r="CM15" s="32">
        <f>MEDIAN(CM4:CM10)</f>
        <v>1</v>
      </c>
      <c r="CN15" s="32">
        <f t="shared" ref="CN15:CQ15" si="54">MEDIAN(CN4:CN10)</f>
        <v>1</v>
      </c>
      <c r="CO15" s="32">
        <f t="shared" si="54"/>
        <v>1</v>
      </c>
      <c r="CP15" s="32">
        <f t="shared" si="54"/>
        <v>1</v>
      </c>
      <c r="CQ15" s="32">
        <f t="shared" si="54"/>
        <v>1</v>
      </c>
    </row>
    <row r="16" spans="1:95" ht="15.75" thickBot="1" x14ac:dyDescent="0.3">
      <c r="A16" s="397"/>
      <c r="B16" s="33" t="s">
        <v>17</v>
      </c>
      <c r="C16" s="19" t="s">
        <v>317</v>
      </c>
      <c r="D16" s="19" t="s">
        <v>318</v>
      </c>
      <c r="E16" s="19" t="s">
        <v>319</v>
      </c>
      <c r="F16" s="19" t="s">
        <v>320</v>
      </c>
      <c r="G16" s="19"/>
      <c r="I16" s="397"/>
      <c r="J16" s="33" t="s">
        <v>17</v>
      </c>
      <c r="K16" s="34">
        <f>_xlfn.QUARTILE.EXC(K4:K10,3)</f>
        <v>17491000</v>
      </c>
      <c r="L16" s="34">
        <f t="shared" ref="L16:O16" si="55">_xlfn.QUARTILE.EXC(L4:L10,3)</f>
        <v>16202000</v>
      </c>
      <c r="M16" s="34">
        <f t="shared" si="55"/>
        <v>15551000</v>
      </c>
      <c r="N16" s="34">
        <f t="shared" si="55"/>
        <v>13009000</v>
      </c>
      <c r="O16" s="34">
        <f t="shared" si="55"/>
        <v>19251125</v>
      </c>
      <c r="Q16" s="397"/>
      <c r="R16" s="33" t="s">
        <v>17</v>
      </c>
      <c r="S16" s="34">
        <f>_xlfn.QUARTILE.EXC(S4:S10,3)</f>
        <v>8629000</v>
      </c>
      <c r="T16" s="34">
        <f t="shared" ref="T16:W16" si="56">_xlfn.QUARTILE.EXC(T4:T10,3)</f>
        <v>8801000</v>
      </c>
      <c r="U16" s="34">
        <f t="shared" si="56"/>
        <v>7157000</v>
      </c>
      <c r="V16" s="34">
        <f t="shared" si="56"/>
        <v>9067000</v>
      </c>
      <c r="W16" s="34">
        <f t="shared" si="56"/>
        <v>14633125</v>
      </c>
      <c r="Y16" s="397"/>
      <c r="Z16" s="33" t="s">
        <v>17</v>
      </c>
      <c r="AA16" s="34">
        <f>_xlfn.QUARTILE.EXC(AA4:AA10,3)</f>
        <v>3465742.6921688919</v>
      </c>
      <c r="AB16" s="34">
        <f t="shared" ref="AB16:AE16" si="57">_xlfn.QUARTILE.EXC(AB4:AB10,3)</f>
        <v>5434720.1764805699</v>
      </c>
      <c r="AC16" s="34">
        <f t="shared" si="57"/>
        <v>1832984.488107549</v>
      </c>
      <c r="AD16" s="34">
        <f t="shared" si="57"/>
        <v>2308421.7877094974</v>
      </c>
      <c r="AE16" s="34">
        <f t="shared" si="57"/>
        <v>3627911.676200673</v>
      </c>
      <c r="AG16" s="397"/>
      <c r="AH16" s="33" t="s">
        <v>17</v>
      </c>
      <c r="AI16" s="34">
        <f>_xlfn.QUARTILE.EXC(AI4:AI10,3)</f>
        <v>0.1</v>
      </c>
      <c r="AJ16" s="34">
        <f t="shared" ref="AJ16:AM16" si="58">_xlfn.QUARTILE.EXC(AJ4:AJ10,3)</f>
        <v>0.13</v>
      </c>
      <c r="AK16" s="34">
        <f t="shared" si="58"/>
        <v>0.42</v>
      </c>
      <c r="AL16" s="34">
        <f t="shared" si="58"/>
        <v>0.39</v>
      </c>
      <c r="AM16" s="34">
        <f t="shared" si="58"/>
        <v>0.22</v>
      </c>
      <c r="AO16" s="397"/>
      <c r="AP16" s="33" t="s">
        <v>17</v>
      </c>
      <c r="AQ16" s="34">
        <f>_xlfn.QUARTILE.EXC(AQ4:AQ10,3)</f>
        <v>1284538</v>
      </c>
      <c r="AR16" s="34">
        <f t="shared" ref="AR16:AT16" si="59">_xlfn.QUARTILE.EXC(AR4:AR10,3)</f>
        <v>96535</v>
      </c>
      <c r="AS16" s="34" t="e">
        <f t="shared" si="59"/>
        <v>#NUM!</v>
      </c>
      <c r="AT16" s="34" t="e">
        <f t="shared" si="59"/>
        <v>#NUM!</v>
      </c>
      <c r="AU16" s="34"/>
      <c r="AW16" s="397"/>
      <c r="AX16" s="33" t="s">
        <v>17</v>
      </c>
      <c r="AY16" s="34">
        <f>_xlfn.QUARTILE.EXC(AY4:AY10,3)</f>
        <v>0.30360958466238303</v>
      </c>
      <c r="AZ16" s="34">
        <f t="shared" ref="AZ16:BC16" si="60">_xlfn.QUARTILE.EXC(AZ4:AZ10,3)</f>
        <v>0.33189412906851973</v>
      </c>
      <c r="BA16" s="34">
        <f t="shared" si="60"/>
        <v>0.33215972051638964</v>
      </c>
      <c r="BB16" s="34">
        <f t="shared" si="60"/>
        <v>0.28679988529017508</v>
      </c>
      <c r="BC16" s="34">
        <f t="shared" si="60"/>
        <v>0.29150191124762492</v>
      </c>
      <c r="BE16" s="397"/>
      <c r="BF16" s="33" t="s">
        <v>17</v>
      </c>
      <c r="BG16" s="34">
        <f>_xlfn.QUARTILE.EXC(BG4:BG10,3)</f>
        <v>0.24461009518741558</v>
      </c>
      <c r="BH16" s="34">
        <f t="shared" ref="BH16:BJ16" si="61">_xlfn.QUARTILE.EXC(BH4:BH10,3)</f>
        <v>1.9572120023413148E-2</v>
      </c>
      <c r="BI16" s="34" t="e">
        <f t="shared" si="61"/>
        <v>#NUM!</v>
      </c>
      <c r="BJ16" s="34" t="e">
        <f t="shared" si="61"/>
        <v>#NUM!</v>
      </c>
      <c r="BK16" s="34"/>
      <c r="BM16" s="397"/>
      <c r="BN16" s="33" t="s">
        <v>17</v>
      </c>
      <c r="BO16" s="34">
        <f>_xlfn.QUARTILE.EXC(BO4:BO10,3)</f>
        <v>60.9</v>
      </c>
      <c r="BP16" s="34">
        <f t="shared" ref="BP16:BS16" si="62">_xlfn.QUARTILE.EXC(BP4:BP10,3)</f>
        <v>95.81</v>
      </c>
      <c r="BQ16" s="34">
        <f t="shared" si="62"/>
        <v>119.71000000000001</v>
      </c>
      <c r="BR16" s="34">
        <f t="shared" si="62"/>
        <v>193.76999999999998</v>
      </c>
      <c r="BS16" s="34">
        <f t="shared" si="62"/>
        <v>127.38999999999999</v>
      </c>
      <c r="BU16" s="397"/>
      <c r="BV16" s="33" t="s">
        <v>17</v>
      </c>
      <c r="BW16" s="34">
        <f>_xlfn.QUARTILE.EXC(BW4:BW10,3)</f>
        <v>23.01</v>
      </c>
      <c r="BX16" s="34">
        <f t="shared" ref="BX16:CA16" si="63">_xlfn.QUARTILE.EXC(BX4:BX10,3)</f>
        <v>32.69</v>
      </c>
      <c r="BY16" s="34">
        <f t="shared" si="63"/>
        <v>16.47</v>
      </c>
      <c r="BZ16" s="34">
        <f t="shared" si="63"/>
        <v>18.29</v>
      </c>
      <c r="CA16" s="34">
        <f t="shared" si="63"/>
        <v>27.592500000000001</v>
      </c>
      <c r="CC16" s="397"/>
      <c r="CD16" s="33" t="s">
        <v>17</v>
      </c>
      <c r="CE16" s="34">
        <f>_xlfn.QUARTILE.EXC(CE4:CE10,3)</f>
        <v>0.22023570534470135</v>
      </c>
      <c r="CF16" s="34">
        <f t="shared" ref="CF16:CI16" si="64">_xlfn.QUARTILE.EXC(CF4:CF10,3)</f>
        <v>0.25092654689209698</v>
      </c>
      <c r="CG16" s="34">
        <f t="shared" si="64"/>
        <v>0.22724431408376208</v>
      </c>
      <c r="CH16" s="34">
        <f t="shared" si="64"/>
        <v>0.29843324250681197</v>
      </c>
      <c r="CI16" s="34">
        <f t="shared" si="64"/>
        <v>0.2708356607850726</v>
      </c>
      <c r="CK16" s="397"/>
      <c r="CL16" s="33" t="s">
        <v>17</v>
      </c>
      <c r="CM16" s="34">
        <f>_xlfn.QUARTILE.EXC(CM4:CM10,3)</f>
        <v>1</v>
      </c>
      <c r="CN16" s="34">
        <f t="shared" ref="CN16:CQ16" si="65">_xlfn.QUARTILE.EXC(CN4:CN10,3)</f>
        <v>1</v>
      </c>
      <c r="CO16" s="34">
        <f t="shared" si="65"/>
        <v>1</v>
      </c>
      <c r="CP16" s="34">
        <f t="shared" si="65"/>
        <v>1</v>
      </c>
      <c r="CQ16" s="34">
        <f t="shared" si="65"/>
        <v>1</v>
      </c>
    </row>
    <row r="17" spans="1:95" ht="15.75" thickBot="1" x14ac:dyDescent="0.3">
      <c r="A17" s="398"/>
      <c r="B17" s="35" t="s">
        <v>18</v>
      </c>
      <c r="C17" s="19" t="s">
        <v>321</v>
      </c>
      <c r="D17" s="19" t="s">
        <v>322</v>
      </c>
      <c r="E17" s="19" t="s">
        <v>323</v>
      </c>
      <c r="F17" s="19" t="s">
        <v>324</v>
      </c>
      <c r="G17" s="19" t="s">
        <v>325</v>
      </c>
      <c r="I17" s="398"/>
      <c r="J17" s="35" t="s">
        <v>18</v>
      </c>
      <c r="K17" s="103">
        <f>(K12/L12)-1</f>
        <v>1.0670336320392604E-2</v>
      </c>
      <c r="L17" s="103">
        <f>(L12/M12)-1</f>
        <v>0.12724838315987674</v>
      </c>
      <c r="M17" s="103">
        <f>(M12/N12)-1</f>
        <v>0.13389061182652617</v>
      </c>
      <c r="N17" s="103">
        <f>(N12/O12)-1</f>
        <v>2.9157835990652359E-2</v>
      </c>
      <c r="O17" s="103">
        <v>0</v>
      </c>
      <c r="Q17" s="398"/>
      <c r="R17" s="35" t="s">
        <v>18</v>
      </c>
      <c r="S17" s="103">
        <f>(S12/T12)-1</f>
        <v>9.4167969725559297E-2</v>
      </c>
      <c r="T17" s="103">
        <f>(T12/U12)-1</f>
        <v>0.16954949798132812</v>
      </c>
      <c r="U17" s="103">
        <f>(U12/V12)-1</f>
        <v>-1.5616277745701956E-2</v>
      </c>
      <c r="V17" s="103">
        <f>(V12/W12)-1</f>
        <v>2.2297187214795233E-2</v>
      </c>
      <c r="W17" s="103">
        <v>0</v>
      </c>
      <c r="Y17" s="398"/>
      <c r="Z17" s="35" t="s">
        <v>18</v>
      </c>
      <c r="AA17" s="103">
        <f>(AA12/AB12)-1</f>
        <v>-0.64160688434841295</v>
      </c>
      <c r="AB17" s="103">
        <f>(AB12/AC12)-1</f>
        <v>1.1650865994226884</v>
      </c>
      <c r="AC17" s="103">
        <f>(AC12/AD12)-1</f>
        <v>-0.28205388502100937</v>
      </c>
      <c r="AD17" s="103">
        <f>(AD12/AE12)-1</f>
        <v>-0.26501063899567012</v>
      </c>
      <c r="AE17" s="103">
        <v>0</v>
      </c>
      <c r="AG17" s="398"/>
      <c r="AH17" s="35" t="s">
        <v>18</v>
      </c>
      <c r="AI17" s="103">
        <f>(AI12/AJ12)-1</f>
        <v>-0.52083333333333337</v>
      </c>
      <c r="AJ17" s="103">
        <f>(AJ12/AK12)-1</f>
        <v>-0.70370370370370372</v>
      </c>
      <c r="AK17" s="103">
        <f>(AK12/AL12)-1</f>
        <v>0.49999999999999956</v>
      </c>
      <c r="AL17" s="103">
        <f>(AL12/AM12)-1</f>
        <v>-0.20588235294117629</v>
      </c>
      <c r="AM17" s="103">
        <v>0</v>
      </c>
      <c r="AO17" s="398"/>
      <c r="AP17" s="35" t="s">
        <v>18</v>
      </c>
      <c r="AQ17" s="103">
        <f>(AQ12/AR12)-1</f>
        <v>-127.43347579590056</v>
      </c>
      <c r="AR17" s="103">
        <f>(AR12/AS12)-1</f>
        <v>-1.0258220720720721</v>
      </c>
      <c r="AS17" s="103">
        <f>(AS12/AT12)-1</f>
        <v>-0.56213017751479288</v>
      </c>
      <c r="AT17" s="103" t="e">
        <f>(AT12/AU12)-1</f>
        <v>#DIV/0!</v>
      </c>
      <c r="AU17" s="103">
        <v>0</v>
      </c>
      <c r="AW17" s="398"/>
      <c r="AX17" s="35" t="s">
        <v>18</v>
      </c>
      <c r="AY17" s="103">
        <f>(AY12/AZ12)-1</f>
        <v>-0.15626245959132801</v>
      </c>
      <c r="AZ17" s="103">
        <f>(AZ12/BA12)-1</f>
        <v>4.5996616210317587E-3</v>
      </c>
      <c r="BA17" s="103">
        <f>(BA12/BB12)-1</f>
        <v>9.6939807936291089E-2</v>
      </c>
      <c r="BB17" s="103">
        <f>(BB12/BC12)-1</f>
        <v>1.7992101663278692E-2</v>
      </c>
      <c r="BC17" s="103">
        <v>0</v>
      </c>
      <c r="BE17" s="398"/>
      <c r="BF17" s="35" t="s">
        <v>18</v>
      </c>
      <c r="BG17" s="103">
        <f>(BG12/BH12)-1</f>
        <v>-6.2869873891613626</v>
      </c>
      <c r="BH17" s="103">
        <f>(BH12/BI12)-1</f>
        <v>-1.0437144436166315</v>
      </c>
      <c r="BI17" s="103">
        <f>(BI12/BJ12)-1</f>
        <v>1.0452549720250537</v>
      </c>
      <c r="BJ17" s="103" t="e">
        <f>(BJ12/BK12)-1</f>
        <v>#DIV/0!</v>
      </c>
      <c r="BK17" s="103">
        <v>0</v>
      </c>
      <c r="BM17" s="398"/>
      <c r="BN17" s="35" t="s">
        <v>18</v>
      </c>
      <c r="BO17" s="103">
        <f>(BO12/BP12)-1</f>
        <v>-0.43985194324491061</v>
      </c>
      <c r="BP17" s="103">
        <f>(BP12/BQ12)-1</f>
        <v>-9.4345947556614851E-2</v>
      </c>
      <c r="BQ17" s="103">
        <f>(BQ12/BR12)-1</f>
        <v>-0.2170540375025517</v>
      </c>
      <c r="BR17" s="103">
        <f>(BR12/BS12)-1</f>
        <v>0.16532007986066866</v>
      </c>
      <c r="BS17" s="103">
        <v>0</v>
      </c>
      <c r="BU17" s="398"/>
      <c r="BV17" s="35" t="s">
        <v>18</v>
      </c>
      <c r="BW17" s="103">
        <f>(BW12/BX12)-1</f>
        <v>-0.6276484330943366</v>
      </c>
      <c r="BX17" s="103">
        <f>(BX12/BY12)-1</f>
        <v>0.56630914826498424</v>
      </c>
      <c r="BY17" s="103">
        <f>(BY12/BZ12)-1</f>
        <v>-0.18290545417053317</v>
      </c>
      <c r="BZ17" s="103">
        <f>(BZ12/CA12)-1</f>
        <v>-0.30197912918315939</v>
      </c>
      <c r="CA17" s="103">
        <v>0</v>
      </c>
      <c r="CC17" s="398"/>
      <c r="CD17" s="35" t="s">
        <v>18</v>
      </c>
      <c r="CE17" s="103">
        <f>(CE12/CF12)-1</f>
        <v>-0.21096825298196109</v>
      </c>
      <c r="CF17" s="103">
        <f>(CF12/CG12)-1</f>
        <v>0.17727881859700845</v>
      </c>
      <c r="CG17" s="103">
        <f>(CG12/CH12)-1</f>
        <v>-8.4377510927198252E-2</v>
      </c>
      <c r="CH17" s="103">
        <f>(CH12/CI12)-1</f>
        <v>-4.1076462369141642E-2</v>
      </c>
      <c r="CI17" s="103">
        <v>0</v>
      </c>
      <c r="CK17" s="398"/>
      <c r="CL17" s="35" t="s">
        <v>18</v>
      </c>
      <c r="CM17" s="103">
        <f>(CM12/CN12)-1</f>
        <v>0</v>
      </c>
      <c r="CN17" s="103">
        <f>(CN12/CO12)-1</f>
        <v>2.8571428571428692E-2</v>
      </c>
      <c r="CO17" s="103">
        <f>(CO12/CP12)-1</f>
        <v>3.9603960396039639E-2</v>
      </c>
      <c r="CP17" s="103">
        <f>(CP12/CQ12)-1</f>
        <v>-1.9417475728155442E-2</v>
      </c>
      <c r="CQ17" s="103">
        <v>0</v>
      </c>
    </row>
    <row r="18" spans="1:95" x14ac:dyDescent="0.25">
      <c r="AX18" s="356" t="s">
        <v>300</v>
      </c>
      <c r="AY18" s="328">
        <f>MAX(AY4:AY10)</f>
        <v>0.3497843794920939</v>
      </c>
      <c r="AZ18" s="328">
        <f t="shared" ref="AZ18:BC18" si="66">MAX(AZ4:AZ10)</f>
        <v>0.33768885961396783</v>
      </c>
      <c r="BA18" s="328">
        <f t="shared" si="66"/>
        <v>0.3404708635563431</v>
      </c>
      <c r="BB18" s="328">
        <f t="shared" si="66"/>
        <v>0.34476020230983029</v>
      </c>
      <c r="BC18" s="328">
        <f t="shared" si="66"/>
        <v>0.41275053067584649</v>
      </c>
      <c r="BF18" s="356" t="s">
        <v>300</v>
      </c>
      <c r="BG18" s="328">
        <f>MAX(BG4:BG10)</f>
        <v>0.45846711094449139</v>
      </c>
      <c r="BH18" s="328">
        <f t="shared" ref="BH18:BK18" si="67">MAX(BH4:BH10)</f>
        <v>1.9572120023413148E-2</v>
      </c>
      <c r="BI18" s="328">
        <f t="shared" si="67"/>
        <v>0.59715880263825472</v>
      </c>
      <c r="BJ18" s="328">
        <f t="shared" si="67"/>
        <v>0.16179990426041169</v>
      </c>
      <c r="BK18" s="328">
        <f t="shared" si="67"/>
        <v>0</v>
      </c>
    </row>
    <row r="19" spans="1:95" ht="15.75" thickBot="1" x14ac:dyDescent="0.3">
      <c r="B19" s="66" t="s">
        <v>38</v>
      </c>
      <c r="C19" s="66" t="s">
        <v>38</v>
      </c>
      <c r="D19" s="66" t="s">
        <v>38</v>
      </c>
      <c r="E19" s="38"/>
      <c r="F19" s="38"/>
      <c r="G19" s="38"/>
      <c r="H19" s="38"/>
      <c r="I19" s="38"/>
    </row>
    <row r="20" spans="1:95" ht="15.75" thickBot="1" x14ac:dyDescent="0.3">
      <c r="A20" s="399" t="s">
        <v>19</v>
      </c>
      <c r="B20" s="35" t="s">
        <v>20</v>
      </c>
      <c r="C20" s="37" t="s">
        <v>21</v>
      </c>
      <c r="D20" s="37" t="s">
        <v>22</v>
      </c>
    </row>
    <row r="21" spans="1:95" x14ac:dyDescent="0.25">
      <c r="A21" s="400"/>
      <c r="B21" s="39" t="s">
        <v>23</v>
      </c>
      <c r="C21" s="40">
        <f>COUNTA('[5]Healthcare Overview'!B4:B10)</f>
        <v>7</v>
      </c>
      <c r="D21" s="40">
        <f>C21*5</f>
        <v>35</v>
      </c>
    </row>
    <row r="22" spans="1:95" x14ac:dyDescent="0.25">
      <c r="A22" s="400"/>
      <c r="B22" s="31" t="s">
        <v>162</v>
      </c>
      <c r="C22" s="22">
        <f>A10</f>
        <v>7</v>
      </c>
      <c r="D22" s="41">
        <f>SUM('[5]Healthcare Overview'!N4:N10)</f>
        <v>34</v>
      </c>
    </row>
    <row r="23" spans="1:95" ht="15.75" thickBot="1" x14ac:dyDescent="0.3">
      <c r="A23" s="401"/>
      <c r="B23" s="33" t="s">
        <v>24</v>
      </c>
      <c r="C23" s="104">
        <f>C22/C21</f>
        <v>1</v>
      </c>
      <c r="D23" s="104">
        <f>D22/D21</f>
        <v>0.97142857142857142</v>
      </c>
    </row>
    <row r="24" spans="1:95" ht="15.75" thickBot="1" x14ac:dyDescent="0.3">
      <c r="A24" s="110"/>
      <c r="B24" s="111" t="s">
        <v>163</v>
      </c>
      <c r="C24" s="112" t="s">
        <v>13</v>
      </c>
      <c r="D24" s="112" t="s">
        <v>14</v>
      </c>
      <c r="E24" s="112" t="s">
        <v>15</v>
      </c>
      <c r="F24" s="112" t="s">
        <v>16</v>
      </c>
      <c r="G24" s="112" t="s">
        <v>17</v>
      </c>
      <c r="H24" s="111" t="s">
        <v>25</v>
      </c>
    </row>
    <row r="25" spans="1:95" x14ac:dyDescent="0.25">
      <c r="A25" s="402" t="s">
        <v>26</v>
      </c>
      <c r="B25" s="29" t="s">
        <v>1</v>
      </c>
      <c r="C25" s="30">
        <f>AVERAGE($C$4:$G$10)</f>
        <v>430704.9</v>
      </c>
      <c r="D25" s="30">
        <f>_xlfn.STDEV.P($C$4:$G$10)</f>
        <v>380066.32613438671</v>
      </c>
      <c r="E25" s="30">
        <f>_xlfn.QUARTILE.EXC($C$4:$G$10,1)</f>
        <v>16776.25</v>
      </c>
      <c r="F25" s="30">
        <f>MEDIAN($C$4:$G$10)</f>
        <v>290028</v>
      </c>
      <c r="G25" s="30">
        <f>QUARTILE($C$4:$G$10,3)</f>
        <v>867917</v>
      </c>
      <c r="H25" s="200" t="e">
        <f>AVERAGE(C17:G17)</f>
        <v>#DIV/0!</v>
      </c>
    </row>
    <row r="26" spans="1:95" x14ac:dyDescent="0.25">
      <c r="A26" s="403"/>
      <c r="B26" s="31" t="s">
        <v>2</v>
      </c>
      <c r="C26" s="32">
        <f>AVERAGE($K$4:$O$10)</f>
        <v>11926826.205882354</v>
      </c>
      <c r="D26" s="32">
        <f>_xlfn.STDEV.P($K$4:$O$10)</f>
        <v>14594049.222721351</v>
      </c>
      <c r="E26" s="32">
        <f>_xlfn.QUARTILE.EXC($K$4:$O$10,1)</f>
        <v>3058441.75</v>
      </c>
      <c r="F26" s="32">
        <f>MEDIAN($K$4:$O$10)</f>
        <v>4829671</v>
      </c>
      <c r="G26" s="32">
        <f>_xlfn.QUARTILE.EXC($K$4:$O$10,3)</f>
        <v>14598500</v>
      </c>
      <c r="H26" s="174">
        <f>AVERAGE(K17:O17)</f>
        <v>6.0193433459489576E-2</v>
      </c>
    </row>
    <row r="27" spans="1:95" x14ac:dyDescent="0.25">
      <c r="A27" s="403"/>
      <c r="B27" s="31" t="s">
        <v>27</v>
      </c>
      <c r="C27" s="32">
        <f>AVERAGE($S$4:$W$10)</f>
        <v>8718144.5</v>
      </c>
      <c r="D27" s="32">
        <f>_xlfn.STDEV.P($S$4:$W$10)</f>
        <v>13204945.652101606</v>
      </c>
      <c r="E27" s="32">
        <f>_xlfn.QUARTILE.EXC($S$4:$W$10,1)</f>
        <v>1529799.75</v>
      </c>
      <c r="F27" s="32">
        <f>MEDIAN($S$4:$W$10)</f>
        <v>3311508.5</v>
      </c>
      <c r="G27" s="32">
        <f>_xlfn.QUARTILE.EXC($S$4:$W$10,3)</f>
        <v>8672000</v>
      </c>
      <c r="H27" s="201">
        <f>AVERAGE(S17:W17)</f>
        <v>5.4079675435196137E-2</v>
      </c>
    </row>
    <row r="28" spans="1:95" x14ac:dyDescent="0.25">
      <c r="A28" s="403"/>
      <c r="B28" s="31" t="s">
        <v>4</v>
      </c>
      <c r="C28" s="32">
        <f>AVERAGE($AA$4:$AE$10)</f>
        <v>1546433.4843468096</v>
      </c>
      <c r="D28" s="32">
        <f>_xlfn.STDEV.P($AA$4:$AE$10)</f>
        <v>2577960.6695157369</v>
      </c>
      <c r="E28" s="32">
        <f>_xlfn.QUARTILE.EXC($AA$4:$AE$10,1)</f>
        <v>12767.575931778287</v>
      </c>
      <c r="F28" s="32">
        <f>MEDIAN($AA$4:$AE$10)</f>
        <v>367281.46061649389</v>
      </c>
      <c r="G28" s="32">
        <f>_xlfn.QUARTILE.EXC($AA$4:$AE$10,3)</f>
        <v>2670370.4907353767</v>
      </c>
      <c r="H28" s="201">
        <f>AVERAGE(AA17:AE17)</f>
        <v>-4.7169617884808002E-3</v>
      </c>
    </row>
    <row r="29" spans="1:95" x14ac:dyDescent="0.25">
      <c r="A29" s="403"/>
      <c r="B29" s="31" t="s">
        <v>28</v>
      </c>
      <c r="C29" s="32">
        <f>AVERAGE($AI$4:$AM$10)</f>
        <v>0.13628571428571426</v>
      </c>
      <c r="D29" s="32">
        <f>_xlfn.STDEV.P($AI$4:$AM$10)</f>
        <v>0.20268322524550067</v>
      </c>
      <c r="E29" s="32">
        <f>_xlfn.QUARTILE.EXC($AI$4:$AM$10,1)</f>
        <v>0</v>
      </c>
      <c r="F29" s="32">
        <f>MEDIAN($AI$4:$AM$10)</f>
        <v>0.1</v>
      </c>
      <c r="G29" s="32">
        <f>_xlfn.QUARTILE.EXC($AI$4:$AM$10,3)</f>
        <v>0.22</v>
      </c>
      <c r="H29" s="201">
        <f>AVERAGE(AI17:AM17)</f>
        <v>-0.1860838779956428</v>
      </c>
    </row>
    <row r="30" spans="1:95" x14ac:dyDescent="0.25">
      <c r="A30" s="403"/>
      <c r="B30" s="31" t="s">
        <v>29</v>
      </c>
      <c r="C30" s="32">
        <f>AVERAGE($AQ$4:$AU$10)</f>
        <v>289046.8</v>
      </c>
      <c r="D30" s="32">
        <f>_xlfn.STDEV.P($AQ$4:$AU$10)</f>
        <v>735070.20717531466</v>
      </c>
      <c r="E30" s="32">
        <f>_xlfn.QUARTILE.EXC($AQ$4:$AU$10,1)</f>
        <v>-26500</v>
      </c>
      <c r="F30" s="32">
        <f>MEDIAN($AQ$4:$AU$10)</f>
        <v>51065</v>
      </c>
      <c r="G30" s="32">
        <f>_xlfn.QUARTILE.EXC($AQ$4:$AU$10,3)</f>
        <v>195500</v>
      </c>
      <c r="H30" s="201" t="e">
        <f>AVERAGE(AQ17:AU17)</f>
        <v>#DIV/0!</v>
      </c>
    </row>
    <row r="31" spans="1:95" x14ac:dyDescent="0.25">
      <c r="A31" s="403"/>
      <c r="B31" s="31" t="s">
        <v>126</v>
      </c>
      <c r="C31" s="32">
        <f>AVERAGE($AY$4:$BC$10)</f>
        <v>0.17287326954777726</v>
      </c>
      <c r="D31" s="32">
        <f>_xlfn.STDEV.P($AY$4:$BC$10)</f>
        <v>0.12658228451166365</v>
      </c>
      <c r="E31" s="32">
        <f>_xlfn.QUARTILE.EXC($AY$4:$BC$10,1)</f>
        <v>5.5315776478261039E-2</v>
      </c>
      <c r="F31" s="32">
        <f>MEDIAN($AY$4:$BC$10)</f>
        <v>0.13632191786903369</v>
      </c>
      <c r="G31" s="32">
        <f>_xlfn.QUARTILE.EXC($AY$4:$BC$10,3)</f>
        <v>0.29100231013322708</v>
      </c>
      <c r="H31" s="201">
        <f>AVERAGE(AY17:BC17)</f>
        <v>-7.3461776741452932E-3</v>
      </c>
    </row>
    <row r="32" spans="1:95" x14ac:dyDescent="0.25">
      <c r="A32" s="403"/>
      <c r="B32" s="31" t="s">
        <v>127</v>
      </c>
      <c r="C32" s="32">
        <f>AVERAGE($BG$4:$BK$10)</f>
        <v>0.10569595872799636</v>
      </c>
      <c r="D32" s="32">
        <f>_xlfn.STDEV.P($BG$4:$BK$10)</f>
        <v>0.21258787957962844</v>
      </c>
      <c r="E32" s="32">
        <f>_xlfn.QUARTILE.EXC($BG$4:$BK$10,1)</f>
        <v>5.8651026392961877E-4</v>
      </c>
      <c r="F32" s="32">
        <f>MEDIAN($BG$4:$BK$10)</f>
        <v>1.9572120023413148E-2</v>
      </c>
      <c r="G32" s="32">
        <f>_xlfn.QUARTILE.EXC($BG$4:$BK$10,3)</f>
        <v>0.16179990426041169</v>
      </c>
      <c r="H32" s="201" t="e">
        <f>AVERAGE(BG17:BK17)</f>
        <v>#DIV/0!</v>
      </c>
    </row>
    <row r="33" spans="1:27" x14ac:dyDescent="0.25">
      <c r="A33" s="403"/>
      <c r="B33" s="31" t="s">
        <v>111</v>
      </c>
      <c r="C33" s="32">
        <f>AVERAGE($BO$4:$BS$10)</f>
        <v>73.115588235294098</v>
      </c>
      <c r="D33" s="32">
        <f>_xlfn.STDEV.P($BO$4:$BS$10)</f>
        <v>96.605824151280316</v>
      </c>
      <c r="E33" s="32">
        <f>_xlfn.QUARTILE.EXC($BO$4:$BS$10,1)</f>
        <v>16.25</v>
      </c>
      <c r="F33" s="32">
        <f>MEDIAN($BO$4:$BS$10)</f>
        <v>34.659999999999997</v>
      </c>
      <c r="G33" s="32">
        <f>_xlfn.QUARTILE.EXC($BO$4:$BS$10,3)</f>
        <v>70.33250000000001</v>
      </c>
      <c r="H33" s="201">
        <f>AVERAGE(BO17:BS17)</f>
        <v>-0.11718636968868171</v>
      </c>
    </row>
    <row r="34" spans="1:27" x14ac:dyDescent="0.25">
      <c r="A34" s="403"/>
      <c r="B34" s="31" t="s">
        <v>164</v>
      </c>
      <c r="C34" s="32">
        <f>AVERAGE($BW$4:$CA$10)</f>
        <v>13.696764705882355</v>
      </c>
      <c r="D34" s="32">
        <f>_xlfn.STDEV.P($BW$4:$CA$10)</f>
        <v>14.233189614127097</v>
      </c>
      <c r="E34" s="32">
        <f>_xlfn.QUARTILE.EXC($BW$4:$CA$10,1)</f>
        <v>9.0300000000000011</v>
      </c>
      <c r="F34" s="32">
        <f>MEDIAN($BW$4:$CA$10)</f>
        <v>15.595000000000001</v>
      </c>
      <c r="G34" s="32">
        <f>_xlfn.QUARTILE.EXC($BW$4:$CA$10,3)</f>
        <v>20.465</v>
      </c>
      <c r="H34" s="201">
        <f>AVERAGE(BW17:CA17)</f>
        <v>-0.10924477363660898</v>
      </c>
    </row>
    <row r="35" spans="1:27" ht="15.75" thickBot="1" x14ac:dyDescent="0.3">
      <c r="A35" s="403"/>
      <c r="B35" s="33" t="s">
        <v>165</v>
      </c>
      <c r="C35" s="44">
        <f>AVERAGE($CE$4:$CI$10)</f>
        <v>0.1727755377018661</v>
      </c>
      <c r="D35" s="44">
        <f>_xlfn.STDEV.P($CE$4:$CI$10)</f>
        <v>7.2051134834288391E-2</v>
      </c>
      <c r="E35" s="44">
        <f>_xlfn.QUARTILE.EXC($CE$4:$CI$10,1)</f>
        <v>0.12015597782155521</v>
      </c>
      <c r="F35" s="44">
        <f>MEDIAN($CE$4:$CI$10)</f>
        <v>0.15592355864277732</v>
      </c>
      <c r="G35" s="44">
        <f>_xlfn.QUARTILE.EXC($CE$4:$CI$10,3)</f>
        <v>0.23955818794476336</v>
      </c>
      <c r="H35" s="202">
        <f>AVERAGE(CE17:CI17)</f>
        <v>-3.1828681536258507E-2</v>
      </c>
    </row>
    <row r="36" spans="1:27" ht="15.75" thickBot="1" x14ac:dyDescent="0.3">
      <c r="A36" s="403"/>
      <c r="B36" s="35" t="s">
        <v>144</v>
      </c>
      <c r="C36" s="164">
        <f>AVERAGE($CM$4:$CQ$10)</f>
        <v>0.9722222222222221</v>
      </c>
      <c r="D36" s="164">
        <f>_xlfn.STDEV.P($CM$4:$CQ$10)</f>
        <v>6.3747831400216684E-2</v>
      </c>
      <c r="E36" s="164">
        <f>_xlfn.QUARTILE.EXC($CM$4:$CQ$10,1)</f>
        <v>1</v>
      </c>
      <c r="F36" s="164">
        <f>MEDIAN($CM$4:$CQ$10,3)</f>
        <v>1</v>
      </c>
      <c r="G36" s="164">
        <f>_xlfn.QUARTILE.EXC($CM$4:$CQ$10,3)</f>
        <v>1</v>
      </c>
      <c r="H36" s="36">
        <f>AVERAGE(CM17:CQ17)</f>
        <v>9.7515826478625778E-3</v>
      </c>
    </row>
    <row r="37" spans="1:27" ht="15.75" thickBot="1" x14ac:dyDescent="0.3"/>
    <row r="38" spans="1:27" ht="15.75" thickBot="1" x14ac:dyDescent="0.3">
      <c r="B38" s="35" t="s">
        <v>167</v>
      </c>
      <c r="C38" s="388" t="s">
        <v>13</v>
      </c>
      <c r="D38" s="389"/>
      <c r="E38" s="389"/>
      <c r="F38" s="389"/>
      <c r="G38" s="390"/>
      <c r="H38" s="388" t="s">
        <v>14</v>
      </c>
      <c r="I38" s="389"/>
      <c r="J38" s="389"/>
      <c r="K38" s="389"/>
      <c r="L38" s="389"/>
      <c r="M38" s="391" t="s">
        <v>15</v>
      </c>
      <c r="N38" s="392"/>
      <c r="O38" s="392"/>
      <c r="P38" s="392"/>
      <c r="Q38" s="393"/>
      <c r="R38" s="391" t="s">
        <v>16</v>
      </c>
      <c r="S38" s="392"/>
      <c r="T38" s="392"/>
      <c r="U38" s="392"/>
      <c r="V38" s="393"/>
      <c r="W38" s="391" t="s">
        <v>17</v>
      </c>
      <c r="X38" s="392"/>
      <c r="Y38" s="392"/>
      <c r="Z38" s="392"/>
      <c r="AA38" s="394"/>
    </row>
    <row r="39" spans="1:27" ht="15.75" thickBot="1" x14ac:dyDescent="0.3">
      <c r="A39" s="35" t="s">
        <v>8</v>
      </c>
      <c r="B39" s="166" t="s">
        <v>163</v>
      </c>
      <c r="C39" s="167">
        <v>2019</v>
      </c>
      <c r="D39" s="11">
        <v>2018</v>
      </c>
      <c r="E39" s="11">
        <v>2017</v>
      </c>
      <c r="F39" s="11">
        <v>2016</v>
      </c>
      <c r="G39" s="11">
        <v>2015</v>
      </c>
      <c r="H39" s="167">
        <v>2019</v>
      </c>
      <c r="I39" s="11">
        <v>2018</v>
      </c>
      <c r="J39" s="11">
        <v>2017</v>
      </c>
      <c r="K39" s="11">
        <v>2016</v>
      </c>
      <c r="L39" s="13">
        <v>2015</v>
      </c>
      <c r="M39" s="167">
        <v>2019</v>
      </c>
      <c r="N39" s="11">
        <v>2018</v>
      </c>
      <c r="O39" s="11">
        <v>2017</v>
      </c>
      <c r="P39" s="11">
        <v>2016</v>
      </c>
      <c r="Q39" s="11">
        <v>2015</v>
      </c>
      <c r="R39" s="167">
        <v>2019</v>
      </c>
      <c r="S39" s="11">
        <v>2018</v>
      </c>
      <c r="T39" s="12">
        <v>2017</v>
      </c>
      <c r="U39" s="14">
        <v>2016</v>
      </c>
      <c r="V39" s="11">
        <v>2015</v>
      </c>
      <c r="W39" s="167">
        <v>2019</v>
      </c>
      <c r="X39" s="11">
        <v>2018</v>
      </c>
      <c r="Y39" s="11">
        <v>2017</v>
      </c>
      <c r="Z39" s="11">
        <v>2016</v>
      </c>
      <c r="AA39" s="11">
        <v>2015</v>
      </c>
    </row>
    <row r="40" spans="1:27" x14ac:dyDescent="0.25">
      <c r="A40" s="39">
        <v>1</v>
      </c>
      <c r="B40" s="91" t="s">
        <v>29</v>
      </c>
      <c r="C40" s="92">
        <f>AQ12</f>
        <v>483186.6</v>
      </c>
      <c r="D40" s="93">
        <f t="shared" ref="D40:G40" si="68">AR12</f>
        <v>-3821.6666666666665</v>
      </c>
      <c r="E40" s="93">
        <f t="shared" si="68"/>
        <v>148000</v>
      </c>
      <c r="F40" s="93">
        <f t="shared" si="68"/>
        <v>338000</v>
      </c>
      <c r="G40" s="93">
        <f t="shared" si="68"/>
        <v>0</v>
      </c>
      <c r="H40" s="92">
        <f>AQ13</f>
        <v>991369.47323863057</v>
      </c>
      <c r="I40" s="93">
        <f t="shared" ref="I40:L40" si="69">AR13</f>
        <v>83978.550469086389</v>
      </c>
      <c r="J40" s="93">
        <f t="shared" si="69"/>
        <v>0</v>
      </c>
      <c r="K40" s="93">
        <f t="shared" si="69"/>
        <v>0</v>
      </c>
      <c r="L40" s="168">
        <f t="shared" si="69"/>
        <v>0</v>
      </c>
      <c r="M40" s="92">
        <f>AQ14</f>
        <v>-79369</v>
      </c>
      <c r="N40" s="93">
        <f t="shared" ref="N40:Q40" si="70">AR14</f>
        <v>-109000</v>
      </c>
      <c r="O40" s="93" t="e">
        <f t="shared" si="70"/>
        <v>#NUM!</v>
      </c>
      <c r="P40" s="93" t="e">
        <f t="shared" si="70"/>
        <v>#NUM!</v>
      </c>
      <c r="Q40" s="93">
        <f t="shared" si="70"/>
        <v>0</v>
      </c>
      <c r="R40" s="92">
        <f>AQ15</f>
        <v>5595</v>
      </c>
      <c r="S40" s="93">
        <f t="shared" ref="S40:V40" si="71">AR15</f>
        <v>1000</v>
      </c>
      <c r="T40" s="169">
        <f t="shared" si="71"/>
        <v>148000</v>
      </c>
      <c r="U40" s="170">
        <f t="shared" si="71"/>
        <v>338000</v>
      </c>
      <c r="V40" s="93">
        <f t="shared" si="71"/>
        <v>0</v>
      </c>
      <c r="W40" s="92">
        <f>AQ16</f>
        <v>1284538</v>
      </c>
      <c r="X40" s="93">
        <f t="shared" ref="X40:AA40" si="72">AR16</f>
        <v>96535</v>
      </c>
      <c r="Y40" s="93" t="e">
        <f t="shared" si="72"/>
        <v>#NUM!</v>
      </c>
      <c r="Z40" s="93" t="e">
        <f t="shared" si="72"/>
        <v>#NUM!</v>
      </c>
      <c r="AA40" s="93">
        <f t="shared" si="72"/>
        <v>0</v>
      </c>
    </row>
    <row r="41" spans="1:27" x14ac:dyDescent="0.25">
      <c r="A41" s="31">
        <f>A40+1</f>
        <v>2</v>
      </c>
      <c r="B41" s="88" t="s">
        <v>164</v>
      </c>
      <c r="C41" s="171">
        <f>BW12/100</f>
        <v>6.6028571428571423E-2</v>
      </c>
      <c r="D41" s="171">
        <f t="shared" ref="D41:G41" si="73">BX12/100</f>
        <v>0.17732857142857142</v>
      </c>
      <c r="E41" s="171">
        <f t="shared" si="73"/>
        <v>0.11321428571428571</v>
      </c>
      <c r="F41" s="171">
        <f t="shared" si="73"/>
        <v>0.13855714285714288</v>
      </c>
      <c r="G41" s="171">
        <f t="shared" si="73"/>
        <v>0.19850000000000001</v>
      </c>
      <c r="H41" s="171">
        <f>BW13/100</f>
        <v>0.23930133850909591</v>
      </c>
      <c r="I41" s="171">
        <f t="shared" ref="I41:L41" si="74">BX13/100</f>
        <v>0.12930981306576095</v>
      </c>
      <c r="J41" s="171">
        <f t="shared" si="74"/>
        <v>7.8541716460043029E-2</v>
      </c>
      <c r="K41" s="171">
        <f t="shared" si="74"/>
        <v>5.4001318955925387E-2</v>
      </c>
      <c r="L41" s="171">
        <f t="shared" si="74"/>
        <v>7.5247037593958913E-2</v>
      </c>
      <c r="M41" s="171">
        <f>BW14/100</f>
        <v>-1.6899999999999998E-2</v>
      </c>
      <c r="N41" s="172">
        <f t="shared" ref="N41:Q41" si="75">BX14/100</f>
        <v>0.1452</v>
      </c>
      <c r="O41" s="172">
        <f t="shared" si="75"/>
        <v>6.3500000000000001E-2</v>
      </c>
      <c r="P41" s="172">
        <f t="shared" si="75"/>
        <v>7.9500000000000001E-2</v>
      </c>
      <c r="Q41" s="172">
        <f t="shared" si="75"/>
        <v>0.118925</v>
      </c>
      <c r="R41" s="171">
        <f>BW15/100</f>
        <v>0.15659999999999999</v>
      </c>
      <c r="S41" s="172">
        <f t="shared" ref="S41:V41" si="76">BX15/100</f>
        <v>0.16930000000000001</v>
      </c>
      <c r="T41" s="173">
        <f t="shared" si="76"/>
        <v>0.13930000000000001</v>
      </c>
      <c r="U41" s="171">
        <f t="shared" si="76"/>
        <v>0.13880000000000001</v>
      </c>
      <c r="V41" s="172">
        <f t="shared" si="76"/>
        <v>0.2122</v>
      </c>
      <c r="W41" s="171">
        <f>BW16/100</f>
        <v>0.23010000000000003</v>
      </c>
      <c r="X41" s="172">
        <f t="shared" ref="X41:AA41" si="77">BX16/100</f>
        <v>0.32689999999999997</v>
      </c>
      <c r="Y41" s="172">
        <f t="shared" si="77"/>
        <v>0.16469999999999999</v>
      </c>
      <c r="Z41" s="172">
        <f t="shared" si="77"/>
        <v>0.18289999999999998</v>
      </c>
      <c r="AA41" s="172">
        <f t="shared" si="77"/>
        <v>0.27592500000000003</v>
      </c>
    </row>
    <row r="42" spans="1:27" x14ac:dyDescent="0.25">
      <c r="A42" s="31">
        <f>A41+1</f>
        <v>3</v>
      </c>
      <c r="B42" s="88" t="s">
        <v>126</v>
      </c>
      <c r="C42" s="171">
        <f>AY12</f>
        <v>0.15706300876821425</v>
      </c>
      <c r="D42" s="171">
        <f t="shared" ref="D42:G42" si="78">AZ12</f>
        <v>0.18615150001757577</v>
      </c>
      <c r="E42" s="171">
        <f t="shared" si="78"/>
        <v>0.18529918646120178</v>
      </c>
      <c r="F42" s="171">
        <f t="shared" si="78"/>
        <v>0.1689237505290388</v>
      </c>
      <c r="G42" s="171">
        <f t="shared" si="78"/>
        <v>0.16593817403203559</v>
      </c>
      <c r="H42" s="174">
        <f>AY13</f>
        <v>0.12359080873273695</v>
      </c>
      <c r="I42" s="174">
        <f t="shared" ref="I42:L42" si="79">AZ13</f>
        <v>0.12504373832252089</v>
      </c>
      <c r="J42" s="174">
        <f t="shared" si="79"/>
        <v>0.1326946621446766</v>
      </c>
      <c r="K42" s="174">
        <f t="shared" si="79"/>
        <v>0.11466712062796829</v>
      </c>
      <c r="L42" s="174">
        <f t="shared" si="79"/>
        <v>0.13456887849737778</v>
      </c>
      <c r="M42" s="174">
        <f>AY14</f>
        <v>3.8008110140946398E-2</v>
      </c>
      <c r="N42" s="106">
        <f t="shared" ref="N42:Q42" si="80">AZ14</f>
        <v>4.6117016471438468E-2</v>
      </c>
      <c r="O42" s="106">
        <f t="shared" si="80"/>
        <v>5.073086844368014E-2</v>
      </c>
      <c r="P42" s="106">
        <f t="shared" si="80"/>
        <v>5.7526366251198467E-2</v>
      </c>
      <c r="Q42" s="106">
        <f t="shared" si="80"/>
        <v>4.3209282829914514E-2</v>
      </c>
      <c r="R42" s="174">
        <f>AY15</f>
        <v>7.9103147355975456E-2</v>
      </c>
      <c r="S42" s="106">
        <f t="shared" ref="S42:V42" si="81">AZ15</f>
        <v>0.19754059593252404</v>
      </c>
      <c r="T42" s="175">
        <f t="shared" si="81"/>
        <v>0.23106979250875775</v>
      </c>
      <c r="U42" s="174">
        <f t="shared" si="81"/>
        <v>0.13076527404697949</v>
      </c>
      <c r="V42" s="106">
        <f t="shared" si="81"/>
        <v>0.13632191786903369</v>
      </c>
      <c r="W42" s="174">
        <f>AY16</f>
        <v>0.30360958466238303</v>
      </c>
      <c r="X42" s="106">
        <f t="shared" ref="X42:AA42" si="82">AZ16</f>
        <v>0.33189412906851973</v>
      </c>
      <c r="Y42" s="106">
        <f t="shared" si="82"/>
        <v>0.33215972051638964</v>
      </c>
      <c r="Z42" s="106">
        <f t="shared" si="82"/>
        <v>0.28679988529017508</v>
      </c>
      <c r="AA42" s="106">
        <f t="shared" si="82"/>
        <v>0.29150191124762492</v>
      </c>
    </row>
    <row r="43" spans="1:27" ht="15.75" thickBot="1" x14ac:dyDescent="0.3">
      <c r="A43" s="33">
        <f>A42+1</f>
        <v>4</v>
      </c>
      <c r="B43" s="90" t="s">
        <v>165</v>
      </c>
      <c r="C43" s="176">
        <f>CE12</f>
        <v>0.15064764808254469</v>
      </c>
      <c r="D43" s="176">
        <f t="shared" ref="D43:G43" si="83">CF12</f>
        <v>0.19092723284187521</v>
      </c>
      <c r="E43" s="176">
        <f t="shared" si="83"/>
        <v>0.16217673317983228</v>
      </c>
      <c r="F43" s="176">
        <f t="shared" si="83"/>
        <v>0.17712183254046035</v>
      </c>
      <c r="G43" s="176">
        <f t="shared" si="83"/>
        <v>0.18470902589174334</v>
      </c>
      <c r="H43" s="177">
        <f>BW13</f>
        <v>23.930133850909591</v>
      </c>
      <c r="I43" s="177">
        <f t="shared" ref="I43:L43" si="84">BX13</f>
        <v>12.930981306576095</v>
      </c>
      <c r="J43" s="177">
        <f t="shared" si="84"/>
        <v>7.8541716460043025</v>
      </c>
      <c r="K43" s="177">
        <f t="shared" si="84"/>
        <v>5.4001318955925388</v>
      </c>
      <c r="L43" s="177">
        <f t="shared" si="84"/>
        <v>7.5247037593958908</v>
      </c>
      <c r="M43" s="177">
        <f>CE14</f>
        <v>4.7748976807639835E-2</v>
      </c>
      <c r="N43" s="42">
        <f t="shared" ref="N43:Q43" si="85">CF14</f>
        <v>0.14733122779781638</v>
      </c>
      <c r="O43" s="42">
        <f t="shared" si="85"/>
        <v>0.12198559410637723</v>
      </c>
      <c r="P43" s="42">
        <f t="shared" si="85"/>
        <v>0.11746816073368123</v>
      </c>
      <c r="Q43" s="42">
        <f t="shared" si="85"/>
        <v>0.13565531870349098</v>
      </c>
      <c r="R43" s="177">
        <f>CE15</f>
        <v>0.16059758434916832</v>
      </c>
      <c r="S43" s="42">
        <f t="shared" ref="S43:V43" si="86">CF15</f>
        <v>0.17089648817691044</v>
      </c>
      <c r="T43" s="178">
        <f t="shared" si="86"/>
        <v>0.15649367127752534</v>
      </c>
      <c r="U43" s="177">
        <f t="shared" si="86"/>
        <v>0.12083016480175951</v>
      </c>
      <c r="V43" s="42">
        <f t="shared" si="86"/>
        <v>0.15266508711727134</v>
      </c>
      <c r="W43" s="177">
        <f>CE16</f>
        <v>0.22023570534470135</v>
      </c>
      <c r="X43" s="42">
        <f t="shared" ref="X43:AA43" si="87">CF16</f>
        <v>0.25092654689209698</v>
      </c>
      <c r="Y43" s="42">
        <f t="shared" si="87"/>
        <v>0.22724431408376208</v>
      </c>
      <c r="Z43" s="42">
        <f t="shared" si="87"/>
        <v>0.29843324250681197</v>
      </c>
      <c r="AA43" s="42">
        <f t="shared" si="87"/>
        <v>0.2708356607850726</v>
      </c>
    </row>
    <row r="44" spans="1:27" ht="15.75" thickBot="1" x14ac:dyDescent="0.3">
      <c r="C44" s="179"/>
      <c r="D44" s="179"/>
      <c r="E44" s="179"/>
      <c r="F44" s="179"/>
      <c r="G44" s="179"/>
      <c r="H44" s="179"/>
      <c r="I44" s="179"/>
      <c r="J44" s="179"/>
      <c r="K44" s="179"/>
      <c r="L44" s="179"/>
    </row>
    <row r="45" spans="1:27" ht="15.75" thickBot="1" x14ac:dyDescent="0.3">
      <c r="B45" s="35" t="s">
        <v>168</v>
      </c>
      <c r="C45" s="388" t="s">
        <v>13</v>
      </c>
      <c r="D45" s="389"/>
      <c r="E45" s="389"/>
      <c r="F45" s="389"/>
      <c r="G45" s="390"/>
      <c r="H45" s="388" t="s">
        <v>14</v>
      </c>
      <c r="I45" s="389"/>
      <c r="J45" s="389"/>
      <c r="K45" s="389"/>
      <c r="L45" s="389"/>
      <c r="M45" s="391" t="s">
        <v>15</v>
      </c>
      <c r="N45" s="392"/>
      <c r="O45" s="392"/>
      <c r="P45" s="392"/>
      <c r="Q45" s="394"/>
      <c r="R45" s="391" t="s">
        <v>16</v>
      </c>
      <c r="S45" s="392"/>
      <c r="T45" s="392"/>
      <c r="U45" s="392"/>
      <c r="V45" s="394"/>
      <c r="W45" s="395" t="s">
        <v>17</v>
      </c>
      <c r="X45" s="392"/>
      <c r="Y45" s="392"/>
      <c r="Z45" s="392"/>
      <c r="AA45" s="394"/>
    </row>
    <row r="46" spans="1:27" ht="15.75" thickBot="1" x14ac:dyDescent="0.3">
      <c r="A46" s="35" t="s">
        <v>8</v>
      </c>
      <c r="B46" s="37" t="s">
        <v>163</v>
      </c>
      <c r="C46" s="11">
        <v>2019</v>
      </c>
      <c r="D46" s="11">
        <v>2018</v>
      </c>
      <c r="E46" s="11">
        <v>2017</v>
      </c>
      <c r="F46" s="11">
        <v>2016</v>
      </c>
      <c r="G46" s="11">
        <v>2015</v>
      </c>
      <c r="H46" s="11">
        <v>2019</v>
      </c>
      <c r="I46" s="11">
        <v>2018</v>
      </c>
      <c r="J46" s="11">
        <v>2017</v>
      </c>
      <c r="K46" s="11">
        <v>2016</v>
      </c>
      <c r="L46" s="13">
        <v>2015</v>
      </c>
      <c r="M46" s="167">
        <v>2019</v>
      </c>
      <c r="N46" s="11">
        <v>2018</v>
      </c>
      <c r="O46" s="11">
        <v>2017</v>
      </c>
      <c r="P46" s="11">
        <v>2016</v>
      </c>
      <c r="Q46" s="11">
        <v>2015</v>
      </c>
      <c r="R46" s="167">
        <v>2019</v>
      </c>
      <c r="S46" s="11">
        <v>2018</v>
      </c>
      <c r="T46" s="11">
        <v>2017</v>
      </c>
      <c r="U46" s="11">
        <v>2016</v>
      </c>
      <c r="V46" s="11">
        <v>2015</v>
      </c>
      <c r="W46" s="11">
        <v>2019</v>
      </c>
      <c r="X46" s="11">
        <v>2018</v>
      </c>
      <c r="Y46" s="11">
        <v>2017</v>
      </c>
      <c r="Z46" s="11">
        <v>2016</v>
      </c>
      <c r="AA46" s="11">
        <v>2015</v>
      </c>
    </row>
    <row r="47" spans="1:27" x14ac:dyDescent="0.25">
      <c r="A47" s="180">
        <v>1</v>
      </c>
      <c r="B47" s="40" t="s">
        <v>169</v>
      </c>
      <c r="C47" s="93">
        <f>CM12</f>
        <v>1</v>
      </c>
      <c r="D47" s="93">
        <f t="shared" ref="D47:G47" si="88">CN12</f>
        <v>1</v>
      </c>
      <c r="E47" s="93">
        <f t="shared" si="88"/>
        <v>0.97222222222222221</v>
      </c>
      <c r="F47" s="93">
        <f t="shared" si="88"/>
        <v>0.93518518518518512</v>
      </c>
      <c r="G47" s="93">
        <f t="shared" si="88"/>
        <v>0.95370370370370372</v>
      </c>
      <c r="H47" s="93">
        <f>CM13</f>
        <v>0</v>
      </c>
      <c r="I47" s="93">
        <f t="shared" ref="I47:L47" si="89">CN13</f>
        <v>0</v>
      </c>
      <c r="J47" s="93">
        <f t="shared" si="89"/>
        <v>4.2431256434776313E-2</v>
      </c>
      <c r="K47" s="93">
        <f t="shared" si="89"/>
        <v>0.10352166562499142</v>
      </c>
      <c r="L47" s="93">
        <f t="shared" si="89"/>
        <v>6.7408424900745542E-2</v>
      </c>
      <c r="M47" s="92">
        <f>CM14</f>
        <v>1</v>
      </c>
      <c r="N47" s="92">
        <f t="shared" ref="N47:Q47" si="90">CN14</f>
        <v>1</v>
      </c>
      <c r="O47" s="92">
        <f t="shared" si="90"/>
        <v>0.93055555555555558</v>
      </c>
      <c r="P47" s="92">
        <f t="shared" si="90"/>
        <v>0.84722222222222221</v>
      </c>
      <c r="Q47" s="92">
        <f t="shared" si="90"/>
        <v>0.875</v>
      </c>
      <c r="R47" s="92">
        <f>CM15</f>
        <v>1</v>
      </c>
      <c r="S47" s="92">
        <f t="shared" ref="S47:V47" si="91">CN15</f>
        <v>1</v>
      </c>
      <c r="T47" s="92">
        <f t="shared" si="91"/>
        <v>1</v>
      </c>
      <c r="U47" s="92">
        <f t="shared" si="91"/>
        <v>1</v>
      </c>
      <c r="V47" s="92">
        <f t="shared" si="91"/>
        <v>1</v>
      </c>
      <c r="W47" s="93">
        <f>AI16</f>
        <v>0.1</v>
      </c>
      <c r="X47" s="93">
        <f t="shared" ref="X47:AA47" si="92">AJ16</f>
        <v>0.13</v>
      </c>
      <c r="Y47" s="93">
        <f t="shared" si="92"/>
        <v>0.42</v>
      </c>
      <c r="Z47" s="93">
        <f t="shared" si="92"/>
        <v>0.39</v>
      </c>
      <c r="AA47" s="93">
        <f t="shared" si="92"/>
        <v>0.22</v>
      </c>
    </row>
    <row r="48" spans="1:27" x14ac:dyDescent="0.25">
      <c r="A48" s="180">
        <f>A47+1</f>
        <v>2</v>
      </c>
      <c r="B48" s="22" t="s">
        <v>29</v>
      </c>
      <c r="C48" s="32">
        <f>C40</f>
        <v>483186.6</v>
      </c>
      <c r="D48" s="32">
        <f t="shared" ref="D48:AA48" si="93">D40</f>
        <v>-3821.6666666666665</v>
      </c>
      <c r="E48" s="125">
        <f t="shared" si="93"/>
        <v>148000</v>
      </c>
      <c r="F48" s="126">
        <f t="shared" si="93"/>
        <v>338000</v>
      </c>
      <c r="G48" s="32">
        <f t="shared" si="93"/>
        <v>0</v>
      </c>
      <c r="H48" s="32">
        <f t="shared" si="93"/>
        <v>991369.47323863057</v>
      </c>
      <c r="I48" s="32">
        <f t="shared" si="93"/>
        <v>83978.550469086389</v>
      </c>
      <c r="J48" s="32">
        <f t="shared" si="93"/>
        <v>0</v>
      </c>
      <c r="K48" s="32">
        <f t="shared" si="93"/>
        <v>0</v>
      </c>
      <c r="L48" s="43">
        <f t="shared" si="93"/>
        <v>0</v>
      </c>
      <c r="M48" s="61">
        <f t="shared" si="93"/>
        <v>-79369</v>
      </c>
      <c r="N48" s="32">
        <f t="shared" si="93"/>
        <v>-109000</v>
      </c>
      <c r="O48" s="125" t="e">
        <f t="shared" si="93"/>
        <v>#NUM!</v>
      </c>
      <c r="P48" s="126" t="e">
        <f t="shared" si="93"/>
        <v>#NUM!</v>
      </c>
      <c r="Q48" s="32">
        <f t="shared" si="93"/>
        <v>0</v>
      </c>
      <c r="R48" s="61">
        <f t="shared" si="93"/>
        <v>5595</v>
      </c>
      <c r="S48" s="32">
        <f t="shared" si="93"/>
        <v>1000</v>
      </c>
      <c r="T48" s="32">
        <f t="shared" si="93"/>
        <v>148000</v>
      </c>
      <c r="U48" s="32">
        <f t="shared" si="93"/>
        <v>338000</v>
      </c>
      <c r="V48" s="32">
        <f t="shared" si="93"/>
        <v>0</v>
      </c>
      <c r="W48" s="32">
        <f t="shared" si="93"/>
        <v>1284538</v>
      </c>
      <c r="X48" s="32">
        <f t="shared" si="93"/>
        <v>96535</v>
      </c>
      <c r="Y48" s="32" t="e">
        <f t="shared" si="93"/>
        <v>#NUM!</v>
      </c>
      <c r="Z48" s="32" t="e">
        <f t="shared" si="93"/>
        <v>#NUM!</v>
      </c>
      <c r="AA48" s="32">
        <f t="shared" si="93"/>
        <v>0</v>
      </c>
    </row>
    <row r="49" spans="1:27" ht="15.75" thickBot="1" x14ac:dyDescent="0.3">
      <c r="A49" s="181">
        <f>A48+1</f>
        <v>3</v>
      </c>
      <c r="B49" s="28" t="s">
        <v>127</v>
      </c>
      <c r="C49" s="182">
        <f>BG12</f>
        <v>7.6481949089717893E-2</v>
      </c>
      <c r="D49" s="182">
        <f t="shared" ref="D49:G49" si="94">BH12</f>
        <v>-1.4466073674870196E-2</v>
      </c>
      <c r="E49" s="183">
        <f t="shared" si="94"/>
        <v>0.3309220586617847</v>
      </c>
      <c r="F49" s="184">
        <f t="shared" si="94"/>
        <v>0.16179990426041169</v>
      </c>
      <c r="G49" s="182">
        <f t="shared" si="94"/>
        <v>0</v>
      </c>
      <c r="H49" s="182">
        <f>BG13</f>
        <v>0.19969241455826511</v>
      </c>
      <c r="I49" s="182">
        <f t="shared" ref="I49:L49" si="95">BH13</f>
        <v>3.5567229123122192E-2</v>
      </c>
      <c r="J49" s="182">
        <f t="shared" si="95"/>
        <v>0.26623674397646996</v>
      </c>
      <c r="K49" s="182">
        <f t="shared" si="95"/>
        <v>0</v>
      </c>
      <c r="L49" s="185">
        <f t="shared" si="95"/>
        <v>0</v>
      </c>
      <c r="M49" s="176">
        <f>BG14</f>
        <v>-6.2464967810819172E-2</v>
      </c>
      <c r="N49" s="182">
        <f t="shared" ref="N49:Q49" si="96">BH14</f>
        <v>-6.355685131195335E-2</v>
      </c>
      <c r="O49" s="183" t="e">
        <f t="shared" si="96"/>
        <v>#NUM!</v>
      </c>
      <c r="P49" s="184" t="e">
        <f t="shared" si="96"/>
        <v>#NUM!</v>
      </c>
      <c r="Q49" s="182">
        <f t="shared" si="96"/>
        <v>0</v>
      </c>
      <c r="R49" s="176">
        <f>BG15</f>
        <v>1.8119490695396669E-2</v>
      </c>
      <c r="S49" s="182">
        <f t="shared" ref="S49:V49" si="97">BH15</f>
        <v>5.8651026392961877E-4</v>
      </c>
      <c r="T49" s="182">
        <f t="shared" si="97"/>
        <v>0.3309220586617847</v>
      </c>
      <c r="U49" s="182">
        <f t="shared" si="97"/>
        <v>0.16179990426041169</v>
      </c>
      <c r="V49" s="182">
        <f t="shared" si="97"/>
        <v>0</v>
      </c>
      <c r="W49" s="182">
        <f>BG16</f>
        <v>0.24461009518741558</v>
      </c>
      <c r="X49" s="182">
        <f t="shared" ref="X49:AA49" si="98">BH16</f>
        <v>1.9572120023413148E-2</v>
      </c>
      <c r="Y49" s="182" t="e">
        <f t="shared" si="98"/>
        <v>#NUM!</v>
      </c>
      <c r="Z49" s="182" t="e">
        <f t="shared" si="98"/>
        <v>#NUM!</v>
      </c>
      <c r="AA49" s="182">
        <f t="shared" si="98"/>
        <v>0</v>
      </c>
    </row>
    <row r="50" spans="1:27" ht="15.75" thickBot="1" x14ac:dyDescent="0.3">
      <c r="C50" s="186"/>
      <c r="D50" s="186"/>
      <c r="E50" s="186"/>
      <c r="F50" s="186"/>
      <c r="G50" s="186"/>
    </row>
    <row r="51" spans="1:27" ht="15.75" thickBot="1" x14ac:dyDescent="0.3">
      <c r="B51" s="35" t="s">
        <v>170</v>
      </c>
      <c r="C51" s="378" t="s">
        <v>13</v>
      </c>
      <c r="D51" s="379"/>
      <c r="E51" s="379"/>
      <c r="F51" s="379"/>
      <c r="G51" s="380"/>
      <c r="H51" s="378" t="s">
        <v>14</v>
      </c>
      <c r="I51" s="379"/>
      <c r="J51" s="379"/>
      <c r="K51" s="379"/>
      <c r="L51" s="379"/>
      <c r="M51" s="381" t="s">
        <v>15</v>
      </c>
      <c r="N51" s="382"/>
      <c r="O51" s="382"/>
      <c r="P51" s="382"/>
      <c r="Q51" s="383"/>
      <c r="R51" s="381" t="s">
        <v>16</v>
      </c>
      <c r="S51" s="382"/>
      <c r="T51" s="382"/>
      <c r="U51" s="382"/>
      <c r="V51" s="383"/>
      <c r="W51" s="384" t="s">
        <v>17</v>
      </c>
      <c r="X51" s="382"/>
      <c r="Y51" s="382"/>
      <c r="Z51" s="382"/>
      <c r="AA51" s="383"/>
    </row>
    <row r="52" spans="1:27" ht="15.75" thickBot="1" x14ac:dyDescent="0.3">
      <c r="A52" s="35" t="s">
        <v>8</v>
      </c>
      <c r="B52" s="37" t="s">
        <v>163</v>
      </c>
      <c r="C52" s="11">
        <v>2019</v>
      </c>
      <c r="D52" s="11">
        <v>2018</v>
      </c>
      <c r="E52" s="11">
        <v>2017</v>
      </c>
      <c r="F52" s="167">
        <v>2016</v>
      </c>
      <c r="G52" s="11">
        <v>2015</v>
      </c>
      <c r="H52" s="11">
        <v>2019</v>
      </c>
      <c r="I52" s="11">
        <v>2018</v>
      </c>
      <c r="J52" s="11">
        <v>2017</v>
      </c>
      <c r="K52" s="11">
        <v>2016</v>
      </c>
      <c r="L52" s="11">
        <v>2015</v>
      </c>
      <c r="M52" s="11">
        <v>2019</v>
      </c>
      <c r="N52" s="11">
        <v>2018</v>
      </c>
      <c r="O52" s="11">
        <v>2017</v>
      </c>
      <c r="P52" s="11">
        <v>2016</v>
      </c>
      <c r="Q52" s="11">
        <v>2015</v>
      </c>
      <c r="R52" s="11">
        <v>2019</v>
      </c>
      <c r="S52" s="11">
        <v>2018</v>
      </c>
      <c r="T52" s="11">
        <v>2017</v>
      </c>
      <c r="U52" s="11">
        <v>2016</v>
      </c>
      <c r="V52" s="11">
        <v>2015</v>
      </c>
      <c r="W52" s="11">
        <v>2019</v>
      </c>
      <c r="X52" s="11">
        <v>2018</v>
      </c>
      <c r="Y52" s="11">
        <v>2017</v>
      </c>
      <c r="Z52" s="11">
        <v>2016</v>
      </c>
      <c r="AA52" s="11">
        <v>2015</v>
      </c>
    </row>
    <row r="53" spans="1:27" x14ac:dyDescent="0.25">
      <c r="A53" s="39">
        <v>1</v>
      </c>
      <c r="B53" s="40" t="s">
        <v>111</v>
      </c>
      <c r="C53" s="93">
        <f>BO12</f>
        <v>38.914285714285711</v>
      </c>
      <c r="D53" s="93">
        <f t="shared" ref="D53:G53" si="99">BP12</f>
        <v>69.471428571428575</v>
      </c>
      <c r="E53" s="93">
        <f t="shared" si="99"/>
        <v>76.708571428571418</v>
      </c>
      <c r="F53" s="92">
        <f t="shared" si="99"/>
        <v>97.974285714285699</v>
      </c>
      <c r="G53" s="93">
        <f t="shared" si="99"/>
        <v>84.074999999999989</v>
      </c>
      <c r="H53" s="93">
        <f>BO13</f>
        <v>33.714744912127038</v>
      </c>
      <c r="I53" s="93">
        <f t="shared" ref="I53:L53" si="100">BP13</f>
        <v>82.934330721631184</v>
      </c>
      <c r="J53" s="93">
        <f t="shared" si="100"/>
        <v>90.482323361064985</v>
      </c>
      <c r="K53" s="93">
        <f t="shared" si="100"/>
        <v>118.09624438895381</v>
      </c>
      <c r="L53" s="93">
        <f t="shared" si="100"/>
        <v>124.40096861225261</v>
      </c>
      <c r="M53" s="93">
        <f>BO14</f>
        <v>4.8899999999999997</v>
      </c>
      <c r="N53" s="93">
        <f t="shared" ref="N53:Q53" si="101">BP14</f>
        <v>10.59</v>
      </c>
      <c r="O53" s="93">
        <f t="shared" si="101"/>
        <v>23.07</v>
      </c>
      <c r="P53" s="93">
        <f t="shared" si="101"/>
        <v>23.54</v>
      </c>
      <c r="Q53" s="93">
        <f t="shared" si="101"/>
        <v>12.19</v>
      </c>
      <c r="R53" s="93">
        <f>BO15</f>
        <v>23.07</v>
      </c>
      <c r="S53" s="93">
        <f t="shared" ref="S53:V53" si="102">BP15</f>
        <v>27.25</v>
      </c>
      <c r="T53" s="93">
        <f t="shared" si="102"/>
        <v>24.27</v>
      </c>
      <c r="U53" s="93">
        <f t="shared" si="102"/>
        <v>38.46</v>
      </c>
      <c r="V53" s="93">
        <f t="shared" si="102"/>
        <v>37.064999999999998</v>
      </c>
      <c r="W53" s="93">
        <f>BO16</f>
        <v>60.9</v>
      </c>
      <c r="X53" s="93">
        <f t="shared" ref="X53:AA53" si="103">BP16</f>
        <v>95.81</v>
      </c>
      <c r="Y53" s="93">
        <f t="shared" si="103"/>
        <v>119.71000000000001</v>
      </c>
      <c r="Z53" s="93">
        <f t="shared" si="103"/>
        <v>193.76999999999998</v>
      </c>
      <c r="AA53" s="93">
        <f t="shared" si="103"/>
        <v>127.38999999999999</v>
      </c>
    </row>
    <row r="54" spans="1:27" x14ac:dyDescent="0.25">
      <c r="A54" s="31">
        <f t="shared" ref="A54:A61" si="104">A53+1</f>
        <v>2</v>
      </c>
      <c r="B54" s="22" t="s">
        <v>27</v>
      </c>
      <c r="C54" s="32">
        <f>S12</f>
        <v>10191860.142857144</v>
      </c>
      <c r="D54" s="32">
        <f t="shared" ref="D54:G54" si="105">T12</f>
        <v>9314712.5714285709</v>
      </c>
      <c r="E54" s="32">
        <f t="shared" si="105"/>
        <v>7964359.4285714282</v>
      </c>
      <c r="F54" s="61">
        <f t="shared" si="105"/>
        <v>8090706.1428571427</v>
      </c>
      <c r="G54" s="32">
        <f t="shared" si="105"/>
        <v>7914240.833333333</v>
      </c>
      <c r="H54" s="32">
        <f>S13</f>
        <v>16245327.100305988</v>
      </c>
      <c r="I54" s="32">
        <f t="shared" ref="I54:L54" si="106">T13</f>
        <v>14333173.363769496</v>
      </c>
      <c r="J54" s="32">
        <f t="shared" si="106"/>
        <v>12095045.382017355</v>
      </c>
      <c r="K54" s="32">
        <f t="shared" si="106"/>
        <v>11906742.718693295</v>
      </c>
      <c r="L54" s="32">
        <f t="shared" si="106"/>
        <v>9986801.0734026078</v>
      </c>
      <c r="M54" s="32">
        <f>S14</f>
        <v>1531861</v>
      </c>
      <c r="N54" s="32">
        <f t="shared" ref="N54:Q54" si="107">T14</f>
        <v>1736403</v>
      </c>
      <c r="O54" s="32">
        <f t="shared" si="107"/>
        <v>1523616</v>
      </c>
      <c r="P54" s="32">
        <f t="shared" si="107"/>
        <v>691505</v>
      </c>
      <c r="Q54" s="32">
        <f t="shared" si="107"/>
        <v>656378.25</v>
      </c>
      <c r="R54" s="32">
        <f>S15</f>
        <v>4121856</v>
      </c>
      <c r="S54" s="32">
        <f t="shared" ref="S54:V54" si="108">T15</f>
        <v>3211000</v>
      </c>
      <c r="T54" s="32">
        <f t="shared" si="108"/>
        <v>3381000</v>
      </c>
      <c r="U54" s="32">
        <f t="shared" si="108"/>
        <v>3242017</v>
      </c>
      <c r="V54" s="32">
        <f t="shared" si="108"/>
        <v>3731672</v>
      </c>
      <c r="W54" s="32">
        <f>S16</f>
        <v>8629000</v>
      </c>
      <c r="X54" s="32">
        <f t="shared" ref="X54:AA54" si="109">T16</f>
        <v>8801000</v>
      </c>
      <c r="Y54" s="32">
        <f t="shared" si="109"/>
        <v>7157000</v>
      </c>
      <c r="Z54" s="32">
        <f t="shared" si="109"/>
        <v>9067000</v>
      </c>
      <c r="AA54" s="32">
        <f t="shared" si="109"/>
        <v>14633125</v>
      </c>
    </row>
    <row r="55" spans="1:27" x14ac:dyDescent="0.25">
      <c r="A55" s="31">
        <f t="shared" si="104"/>
        <v>3</v>
      </c>
      <c r="B55" s="22" t="s">
        <v>1</v>
      </c>
      <c r="C55" s="32" t="str">
        <f>C12</f>
        <v>1,351,134</v>
      </c>
      <c r="D55" s="32">
        <f t="shared" ref="D55:G55" si="110">D12</f>
        <v>883488</v>
      </c>
      <c r="E55" s="32">
        <f t="shared" si="110"/>
        <v>855437</v>
      </c>
      <c r="F55" s="61">
        <f t="shared" si="110"/>
        <v>872077</v>
      </c>
      <c r="G55" s="32">
        <f t="shared" si="110"/>
        <v>398123</v>
      </c>
      <c r="H55" s="32">
        <f>C13</f>
        <v>896318</v>
      </c>
      <c r="I55" s="32" t="str">
        <f t="shared" ref="I55:L55" si="111">D13</f>
        <v>5,361,510</v>
      </c>
      <c r="J55" s="32" t="str">
        <f t="shared" si="111"/>
        <v>4,932,271</v>
      </c>
      <c r="K55" s="32" t="str">
        <f t="shared" si="111"/>
        <v>1,972,621</v>
      </c>
      <c r="L55" s="32" t="str">
        <f t="shared" si="111"/>
        <v>1,505,593</v>
      </c>
      <c r="M55" s="32" t="str">
        <f>C14</f>
        <v>4,649,000</v>
      </c>
      <c r="N55" s="32" t="str">
        <f t="shared" ref="N55:Q55" si="112">D14</f>
        <v>6,126,000</v>
      </c>
      <c r="O55" s="32" t="str">
        <f t="shared" si="112"/>
        <v>5,900,000</v>
      </c>
      <c r="P55" s="32" t="str">
        <f t="shared" si="112"/>
        <v>6,000,000</v>
      </c>
      <c r="Q55" s="32" t="str">
        <f t="shared" si="112"/>
        <v>5,026,000</v>
      </c>
      <c r="R55" s="32" t="str">
        <f>C15</f>
        <v>13,140,000</v>
      </c>
      <c r="S55" s="32" t="str">
        <f t="shared" ref="S55:V55" si="113">D15</f>
        <v>12,991,000</v>
      </c>
      <c r="T55" s="32" t="str">
        <f t="shared" si="113"/>
        <v>12,170,000</v>
      </c>
      <c r="U55" s="32" t="str">
        <f t="shared" si="113"/>
        <v>2,288,000</v>
      </c>
      <c r="V55" s="32" t="str">
        <f t="shared" si="113"/>
        <v>2,089,000</v>
      </c>
      <c r="W55" s="32" t="str">
        <f>C16</f>
        <v>1,451,000</v>
      </c>
      <c r="X55" s="32" t="str">
        <f t="shared" ref="X55:AA55" si="114">D16</f>
        <v>1,253,000</v>
      </c>
      <c r="Y55" s="32" t="str">
        <f t="shared" si="114"/>
        <v>1,715,000</v>
      </c>
      <c r="Z55" s="32" t="str">
        <f t="shared" si="114"/>
        <v>1,518,000</v>
      </c>
      <c r="AA55" s="32">
        <f t="shared" si="114"/>
        <v>0</v>
      </c>
    </row>
    <row r="56" spans="1:27" x14ac:dyDescent="0.25">
      <c r="A56" s="31">
        <f t="shared" si="104"/>
        <v>4</v>
      </c>
      <c r="B56" s="22" t="s">
        <v>4</v>
      </c>
      <c r="C56" s="32">
        <f>AA12</f>
        <v>837619.54821371636</v>
      </c>
      <c r="D56" s="32">
        <f t="shared" ref="D56:G56" si="115">AB12</f>
        <v>2337153.0077826907</v>
      </c>
      <c r="E56" s="32">
        <f t="shared" si="115"/>
        <v>1079473.2221823751</v>
      </c>
      <c r="F56" s="61">
        <f t="shared" si="115"/>
        <v>1503557.43928493</v>
      </c>
      <c r="G56" s="32">
        <f t="shared" si="115"/>
        <v>2045685.9909242585</v>
      </c>
      <c r="H56" s="32">
        <f>AA13</f>
        <v>2607350.4590062448</v>
      </c>
      <c r="I56" s="32">
        <f t="shared" ref="I56:L56" si="116">AB13</f>
        <v>2817140.0504868603</v>
      </c>
      <c r="J56" s="32">
        <f t="shared" si="116"/>
        <v>2600193.0129618645</v>
      </c>
      <c r="K56" s="32">
        <f t="shared" si="116"/>
        <v>2114112.8687491394</v>
      </c>
      <c r="L56" s="32">
        <f t="shared" si="116"/>
        <v>2355009.1792408703</v>
      </c>
      <c r="M56" s="32">
        <f>AA14</f>
        <v>-78425.196850393695</v>
      </c>
      <c r="N56" s="32">
        <f t="shared" ref="N56:Q56" si="117">AB14</f>
        <v>13145.418859484986</v>
      </c>
      <c r="O56" s="32">
        <f t="shared" si="117"/>
        <v>11237.744976850192</v>
      </c>
      <c r="P56" s="32">
        <f t="shared" si="117"/>
        <v>191237.2751675609</v>
      </c>
      <c r="Q56" s="32">
        <f t="shared" si="117"/>
        <v>120983.92396279774</v>
      </c>
      <c r="R56" s="32">
        <f>AA15</f>
        <v>391475.40678957099</v>
      </c>
      <c r="S56" s="32">
        <f t="shared" ref="S56:V56" si="118">AB15</f>
        <v>825679.64003652264</v>
      </c>
      <c r="T56" s="32">
        <f t="shared" si="118"/>
        <v>286175.54858934169</v>
      </c>
      <c r="U56" s="32">
        <f t="shared" si="118"/>
        <v>284412.22562647529</v>
      </c>
      <c r="V56" s="32">
        <f t="shared" si="118"/>
        <v>1393964.6553466776</v>
      </c>
      <c r="W56" s="32">
        <f>AA16</f>
        <v>3465742.6921688919</v>
      </c>
      <c r="X56" s="32">
        <f t="shared" ref="X56:AA56" si="119">AB16</f>
        <v>5434720.1764805699</v>
      </c>
      <c r="Y56" s="32">
        <f t="shared" si="119"/>
        <v>1832984.488107549</v>
      </c>
      <c r="Z56" s="32">
        <f t="shared" si="119"/>
        <v>2308421.7877094974</v>
      </c>
      <c r="AA56" s="32">
        <f t="shared" si="119"/>
        <v>3627911.676200673</v>
      </c>
    </row>
    <row r="57" spans="1:27" x14ac:dyDescent="0.25">
      <c r="A57" s="31">
        <f t="shared" si="104"/>
        <v>5</v>
      </c>
      <c r="B57" s="22" t="s">
        <v>28</v>
      </c>
      <c r="C57" s="32">
        <f>AI12</f>
        <v>3.2857142857142856E-2</v>
      </c>
      <c r="D57" s="32">
        <f t="shared" ref="D57:G57" si="120">AJ12</f>
        <v>6.8571428571428575E-2</v>
      </c>
      <c r="E57" s="32">
        <f t="shared" si="120"/>
        <v>0.2314285714285714</v>
      </c>
      <c r="F57" s="61">
        <f t="shared" si="120"/>
        <v>0.1542857142857143</v>
      </c>
      <c r="G57" s="32">
        <f t="shared" si="120"/>
        <v>0.19428571428571426</v>
      </c>
      <c r="H57" s="32">
        <f>AI13</f>
        <v>0.13956199704936931</v>
      </c>
      <c r="I57" s="32">
        <f t="shared" ref="I57:L57" si="121">AJ13</f>
        <v>0.11654901745354937</v>
      </c>
      <c r="J57" s="32">
        <f t="shared" si="121"/>
        <v>0.231974664344965</v>
      </c>
      <c r="K57" s="32">
        <f t="shared" si="121"/>
        <v>0.19137525910085235</v>
      </c>
      <c r="L57" s="32">
        <f t="shared" si="121"/>
        <v>0.23212417507244099</v>
      </c>
      <c r="M57" s="32">
        <f>AI14</f>
        <v>-0.01</v>
      </c>
      <c r="N57" s="32">
        <f t="shared" ref="N57:Q57" si="122">AJ14</f>
        <v>0.03</v>
      </c>
      <c r="O57" s="32">
        <f t="shared" si="122"/>
        <v>0</v>
      </c>
      <c r="P57" s="32">
        <f t="shared" si="122"/>
        <v>0</v>
      </c>
      <c r="Q57" s="32">
        <f t="shared" si="122"/>
        <v>0.06</v>
      </c>
      <c r="R57" s="32">
        <f>AI15</f>
        <v>0.02</v>
      </c>
      <c r="S57" s="32">
        <f t="shared" ref="S57:V57" si="123">AJ15</f>
        <v>0.1</v>
      </c>
      <c r="T57" s="32">
        <f t="shared" si="123"/>
        <v>0.2</v>
      </c>
      <c r="U57" s="32">
        <f t="shared" si="123"/>
        <v>0.08</v>
      </c>
      <c r="V57" s="32">
        <f t="shared" si="123"/>
        <v>0.12</v>
      </c>
      <c r="W57" s="32">
        <f>AI16</f>
        <v>0.1</v>
      </c>
      <c r="X57" s="32">
        <f t="shared" ref="X57:AA57" si="124">AJ16</f>
        <v>0.13</v>
      </c>
      <c r="Y57" s="32">
        <f t="shared" si="124"/>
        <v>0.42</v>
      </c>
      <c r="Z57" s="32">
        <f t="shared" si="124"/>
        <v>0.39</v>
      </c>
      <c r="AA57" s="32">
        <f t="shared" si="124"/>
        <v>0.22</v>
      </c>
    </row>
    <row r="58" spans="1:27" x14ac:dyDescent="0.25">
      <c r="A58" s="31">
        <f t="shared" si="104"/>
        <v>6</v>
      </c>
      <c r="B58" s="22" t="s">
        <v>29</v>
      </c>
      <c r="C58" s="32">
        <f>C40</f>
        <v>483186.6</v>
      </c>
      <c r="D58" s="32">
        <f t="shared" ref="D58:AA58" si="125">D40</f>
        <v>-3821.6666666666665</v>
      </c>
      <c r="E58" s="32">
        <f t="shared" si="125"/>
        <v>148000</v>
      </c>
      <c r="F58" s="61">
        <f t="shared" si="125"/>
        <v>338000</v>
      </c>
      <c r="G58" s="32">
        <f t="shared" si="125"/>
        <v>0</v>
      </c>
      <c r="H58" s="32">
        <f t="shared" si="125"/>
        <v>991369.47323863057</v>
      </c>
      <c r="I58" s="32">
        <f t="shared" si="125"/>
        <v>83978.550469086389</v>
      </c>
      <c r="J58" s="32">
        <f t="shared" si="125"/>
        <v>0</v>
      </c>
      <c r="K58" s="32">
        <f t="shared" si="125"/>
        <v>0</v>
      </c>
      <c r="L58" s="32">
        <f t="shared" si="125"/>
        <v>0</v>
      </c>
      <c r="M58" s="32">
        <f t="shared" si="125"/>
        <v>-79369</v>
      </c>
      <c r="N58" s="32">
        <f t="shared" si="125"/>
        <v>-109000</v>
      </c>
      <c r="O58" s="32" t="e">
        <f t="shared" si="125"/>
        <v>#NUM!</v>
      </c>
      <c r="P58" s="32" t="e">
        <f t="shared" si="125"/>
        <v>#NUM!</v>
      </c>
      <c r="Q58" s="32">
        <f t="shared" si="125"/>
        <v>0</v>
      </c>
      <c r="R58" s="32">
        <f t="shared" si="125"/>
        <v>5595</v>
      </c>
      <c r="S58" s="32">
        <f t="shared" si="125"/>
        <v>1000</v>
      </c>
      <c r="T58" s="32">
        <f t="shared" si="125"/>
        <v>148000</v>
      </c>
      <c r="U58" s="32">
        <f t="shared" si="125"/>
        <v>338000</v>
      </c>
      <c r="V58" s="32">
        <f t="shared" si="125"/>
        <v>0</v>
      </c>
      <c r="W58" s="32">
        <f t="shared" si="125"/>
        <v>1284538</v>
      </c>
      <c r="X58" s="32">
        <f t="shared" si="125"/>
        <v>96535</v>
      </c>
      <c r="Y58" s="32" t="e">
        <f t="shared" si="125"/>
        <v>#NUM!</v>
      </c>
      <c r="Z58" s="32" t="e">
        <f t="shared" si="125"/>
        <v>#NUM!</v>
      </c>
      <c r="AA58" s="32">
        <f t="shared" si="125"/>
        <v>0</v>
      </c>
    </row>
    <row r="59" spans="1:27" x14ac:dyDescent="0.25">
      <c r="A59" s="31">
        <f t="shared" si="104"/>
        <v>7</v>
      </c>
      <c r="B59" s="22" t="s">
        <v>126</v>
      </c>
      <c r="C59" s="172">
        <f>C42</f>
        <v>0.15706300876821425</v>
      </c>
      <c r="D59" s="172">
        <f t="shared" ref="D59:AA59" si="126">D42</f>
        <v>0.18615150001757577</v>
      </c>
      <c r="E59" s="172">
        <f t="shared" si="126"/>
        <v>0.18529918646120178</v>
      </c>
      <c r="F59" s="171">
        <f t="shared" si="126"/>
        <v>0.1689237505290388</v>
      </c>
      <c r="G59" s="172">
        <f t="shared" si="126"/>
        <v>0.16593817403203559</v>
      </c>
      <c r="H59" s="172">
        <f t="shared" si="126"/>
        <v>0.12359080873273695</v>
      </c>
      <c r="I59" s="172">
        <f t="shared" si="126"/>
        <v>0.12504373832252089</v>
      </c>
      <c r="J59" s="172">
        <f t="shared" si="126"/>
        <v>0.1326946621446766</v>
      </c>
      <c r="K59" s="172">
        <f t="shared" si="126"/>
        <v>0.11466712062796829</v>
      </c>
      <c r="L59" s="172">
        <f t="shared" si="126"/>
        <v>0.13456887849737778</v>
      </c>
      <c r="M59" s="172">
        <f t="shared" si="126"/>
        <v>3.8008110140946398E-2</v>
      </c>
      <c r="N59" s="172">
        <f t="shared" si="126"/>
        <v>4.6117016471438468E-2</v>
      </c>
      <c r="O59" s="172">
        <f t="shared" si="126"/>
        <v>5.073086844368014E-2</v>
      </c>
      <c r="P59" s="172">
        <f t="shared" si="126"/>
        <v>5.7526366251198467E-2</v>
      </c>
      <c r="Q59" s="172">
        <f t="shared" si="126"/>
        <v>4.3209282829914514E-2</v>
      </c>
      <c r="R59" s="172">
        <f t="shared" si="126"/>
        <v>7.9103147355975456E-2</v>
      </c>
      <c r="S59" s="172">
        <f t="shared" si="126"/>
        <v>0.19754059593252404</v>
      </c>
      <c r="T59" s="172">
        <f t="shared" si="126"/>
        <v>0.23106979250875775</v>
      </c>
      <c r="U59" s="172">
        <f t="shared" si="126"/>
        <v>0.13076527404697949</v>
      </c>
      <c r="V59" s="172">
        <f t="shared" si="126"/>
        <v>0.13632191786903369</v>
      </c>
      <c r="W59" s="172">
        <f t="shared" si="126"/>
        <v>0.30360958466238303</v>
      </c>
      <c r="X59" s="172">
        <f t="shared" si="126"/>
        <v>0.33189412906851973</v>
      </c>
      <c r="Y59" s="172">
        <f t="shared" si="126"/>
        <v>0.33215972051638964</v>
      </c>
      <c r="Z59" s="172">
        <f t="shared" si="126"/>
        <v>0.28679988529017508</v>
      </c>
      <c r="AA59" s="172">
        <f t="shared" si="126"/>
        <v>0.29150191124762492</v>
      </c>
    </row>
    <row r="60" spans="1:27" x14ac:dyDescent="0.25">
      <c r="A60" s="31">
        <f t="shared" si="104"/>
        <v>8</v>
      </c>
      <c r="B60" s="22" t="s">
        <v>127</v>
      </c>
      <c r="C60" s="172">
        <f>C49</f>
        <v>7.6481949089717893E-2</v>
      </c>
      <c r="D60" s="172">
        <f t="shared" ref="D60:AA60" si="127">D49</f>
        <v>-1.4466073674870196E-2</v>
      </c>
      <c r="E60" s="172">
        <f t="shared" si="127"/>
        <v>0.3309220586617847</v>
      </c>
      <c r="F60" s="171">
        <f t="shared" si="127"/>
        <v>0.16179990426041169</v>
      </c>
      <c r="G60" s="172">
        <f t="shared" si="127"/>
        <v>0</v>
      </c>
      <c r="H60" s="172">
        <f t="shared" si="127"/>
        <v>0.19969241455826511</v>
      </c>
      <c r="I60" s="172">
        <f t="shared" si="127"/>
        <v>3.5567229123122192E-2</v>
      </c>
      <c r="J60" s="172">
        <f t="shared" si="127"/>
        <v>0.26623674397646996</v>
      </c>
      <c r="K60" s="172">
        <f t="shared" si="127"/>
        <v>0</v>
      </c>
      <c r="L60" s="172">
        <f t="shared" si="127"/>
        <v>0</v>
      </c>
      <c r="M60" s="172">
        <f t="shared" si="127"/>
        <v>-6.2464967810819172E-2</v>
      </c>
      <c r="N60" s="172">
        <f t="shared" si="127"/>
        <v>-6.355685131195335E-2</v>
      </c>
      <c r="O60" s="172" t="e">
        <f t="shared" si="127"/>
        <v>#NUM!</v>
      </c>
      <c r="P60" s="172" t="e">
        <f t="shared" si="127"/>
        <v>#NUM!</v>
      </c>
      <c r="Q60" s="172">
        <f t="shared" si="127"/>
        <v>0</v>
      </c>
      <c r="R60" s="172">
        <f t="shared" si="127"/>
        <v>1.8119490695396669E-2</v>
      </c>
      <c r="S60" s="172">
        <f t="shared" si="127"/>
        <v>5.8651026392961877E-4</v>
      </c>
      <c r="T60" s="172">
        <f t="shared" si="127"/>
        <v>0.3309220586617847</v>
      </c>
      <c r="U60" s="172">
        <f t="shared" si="127"/>
        <v>0.16179990426041169</v>
      </c>
      <c r="V60" s="172">
        <f t="shared" si="127"/>
        <v>0</v>
      </c>
      <c r="W60" s="172">
        <f t="shared" si="127"/>
        <v>0.24461009518741558</v>
      </c>
      <c r="X60" s="172">
        <f t="shared" si="127"/>
        <v>1.9572120023413148E-2</v>
      </c>
      <c r="Y60" s="172" t="e">
        <f t="shared" si="127"/>
        <v>#NUM!</v>
      </c>
      <c r="Z60" s="172" t="e">
        <f t="shared" si="127"/>
        <v>#NUM!</v>
      </c>
      <c r="AA60" s="172">
        <f t="shared" si="127"/>
        <v>0</v>
      </c>
    </row>
    <row r="61" spans="1:27" ht="15.75" thickBot="1" x14ac:dyDescent="0.3">
      <c r="A61" s="33">
        <f t="shared" si="104"/>
        <v>9</v>
      </c>
      <c r="B61" s="28" t="s">
        <v>169</v>
      </c>
      <c r="C61" s="44">
        <f>C47</f>
        <v>1</v>
      </c>
      <c r="D61" s="44">
        <f t="shared" ref="D61:AA61" si="128">D47</f>
        <v>1</v>
      </c>
      <c r="E61" s="44">
        <f t="shared" si="128"/>
        <v>0.97222222222222221</v>
      </c>
      <c r="F61" s="62">
        <f t="shared" si="128"/>
        <v>0.93518518518518512</v>
      </c>
      <c r="G61" s="44">
        <f t="shared" si="128"/>
        <v>0.95370370370370372</v>
      </c>
      <c r="H61" s="44">
        <f t="shared" si="128"/>
        <v>0</v>
      </c>
      <c r="I61" s="44">
        <f t="shared" si="128"/>
        <v>0</v>
      </c>
      <c r="J61" s="44">
        <f t="shared" si="128"/>
        <v>4.2431256434776313E-2</v>
      </c>
      <c r="K61" s="44">
        <f t="shared" si="128"/>
        <v>0.10352166562499142</v>
      </c>
      <c r="L61" s="44">
        <f t="shared" si="128"/>
        <v>6.7408424900745542E-2</v>
      </c>
      <c r="M61" s="44">
        <f t="shared" si="128"/>
        <v>1</v>
      </c>
      <c r="N61" s="44">
        <f t="shared" si="128"/>
        <v>1</v>
      </c>
      <c r="O61" s="44">
        <f t="shared" si="128"/>
        <v>0.93055555555555558</v>
      </c>
      <c r="P61" s="44">
        <f t="shared" si="128"/>
        <v>0.84722222222222221</v>
      </c>
      <c r="Q61" s="44">
        <f t="shared" si="128"/>
        <v>0.875</v>
      </c>
      <c r="R61" s="44">
        <f t="shared" si="128"/>
        <v>1</v>
      </c>
      <c r="S61" s="44">
        <f t="shared" si="128"/>
        <v>1</v>
      </c>
      <c r="T61" s="44">
        <f t="shared" si="128"/>
        <v>1</v>
      </c>
      <c r="U61" s="44">
        <f t="shared" si="128"/>
        <v>1</v>
      </c>
      <c r="V61" s="44">
        <f t="shared" si="128"/>
        <v>1</v>
      </c>
      <c r="W61" s="44">
        <f t="shared" si="128"/>
        <v>0.1</v>
      </c>
      <c r="X61" s="44">
        <f t="shared" si="128"/>
        <v>0.13</v>
      </c>
      <c r="Y61" s="44">
        <f t="shared" si="128"/>
        <v>0.42</v>
      </c>
      <c r="Z61" s="44">
        <f t="shared" si="128"/>
        <v>0.39</v>
      </c>
      <c r="AA61" s="44">
        <f t="shared" si="128"/>
        <v>0.22</v>
      </c>
    </row>
  </sheetData>
  <mergeCells count="29">
    <mergeCell ref="BM11:BM17"/>
    <mergeCell ref="BU11:BU17"/>
    <mergeCell ref="CC11:CC17"/>
    <mergeCell ref="CK11:CK17"/>
    <mergeCell ref="W38:AA38"/>
    <mergeCell ref="BE11:BE17"/>
    <mergeCell ref="AG11:AG17"/>
    <mergeCell ref="AO11:AO17"/>
    <mergeCell ref="AW11:AW17"/>
    <mergeCell ref="A20:A23"/>
    <mergeCell ref="A11:A17"/>
    <mergeCell ref="I11:I17"/>
    <mergeCell ref="Q11:Q17"/>
    <mergeCell ref="Y11:Y17"/>
    <mergeCell ref="A25:A36"/>
    <mergeCell ref="C38:G38"/>
    <mergeCell ref="H38:L38"/>
    <mergeCell ref="M38:Q38"/>
    <mergeCell ref="R38:V38"/>
    <mergeCell ref="C45:G45"/>
    <mergeCell ref="H45:L45"/>
    <mergeCell ref="M45:Q45"/>
    <mergeCell ref="R45:V45"/>
    <mergeCell ref="W45:AA45"/>
    <mergeCell ref="C51:G51"/>
    <mergeCell ref="H51:L51"/>
    <mergeCell ref="M51:Q51"/>
    <mergeCell ref="R51:V51"/>
    <mergeCell ref="W51:AA51"/>
  </mergeCells>
  <conditionalFormatting sqref="BO4:BS10">
    <cfRule type="cellIs" dxfId="52" priority="20" operator="equal">
      <formula>0</formula>
    </cfRule>
  </conditionalFormatting>
  <conditionalFormatting sqref="BW4:CA10">
    <cfRule type="cellIs" dxfId="51" priority="18" operator="equal">
      <formula>0</formula>
    </cfRule>
  </conditionalFormatting>
  <conditionalFormatting sqref="CE4:CI10">
    <cfRule type="cellIs" dxfId="50" priority="16" operator="equal">
      <formula>0</formula>
    </cfRule>
  </conditionalFormatting>
  <conditionalFormatting sqref="CE4:CI10">
    <cfRule type="cellIs" dxfId="49" priority="17" operator="equal">
      <formula>"&gt;0"</formula>
    </cfRule>
  </conditionalFormatting>
  <conditionalFormatting sqref="AY4:BC10">
    <cfRule type="cellIs" dxfId="48" priority="24" operator="equal">
      <formula>0</formula>
    </cfRule>
  </conditionalFormatting>
  <conditionalFormatting sqref="BG4:BK10">
    <cfRule type="cellIs" dxfId="47" priority="22" operator="equal">
      <formula>0</formula>
    </cfRule>
  </conditionalFormatting>
  <conditionalFormatting sqref="BO4:BS10">
    <cfRule type="cellIs" dxfId="46" priority="21" operator="equal">
      <formula>"&gt;0"</formula>
    </cfRule>
  </conditionalFormatting>
  <conditionalFormatting sqref="BW4:CA10">
    <cfRule type="cellIs" dxfId="45" priority="19" operator="equal">
      <formula>"&gt;0"</formula>
    </cfRule>
  </conditionalFormatting>
  <conditionalFormatting sqref="AQ4:AU10">
    <cfRule type="cellIs" dxfId="44" priority="26" operator="equal">
      <formula>0</formula>
    </cfRule>
  </conditionalFormatting>
  <conditionalFormatting sqref="AQ4:AU10">
    <cfRule type="cellIs" dxfId="43" priority="27" operator="equal">
      <formula>"&gt;0"</formula>
    </cfRule>
  </conditionalFormatting>
  <conditionalFormatting sqref="AY4:BC10">
    <cfRule type="cellIs" dxfId="42" priority="25" operator="equal">
      <formula>"&gt;0"</formula>
    </cfRule>
  </conditionalFormatting>
  <conditionalFormatting sqref="BG4:BK10">
    <cfRule type="cellIs" dxfId="41" priority="23" operator="equal">
      <formula>"&gt;0"</formula>
    </cfRule>
  </conditionalFormatting>
  <conditionalFormatting sqref="C4:G10">
    <cfRule type="cellIs" dxfId="40" priority="14" operator="equal">
      <formula>0</formula>
    </cfRule>
  </conditionalFormatting>
  <conditionalFormatting sqref="C4:G10">
    <cfRule type="cellIs" dxfId="39" priority="15" operator="equal">
      <formula>"&gt;0"</formula>
    </cfRule>
  </conditionalFormatting>
  <conditionalFormatting sqref="C11:G17">
    <cfRule type="cellIs" dxfId="38" priority="12" operator="equal">
      <formula>0</formula>
    </cfRule>
  </conditionalFormatting>
  <conditionalFormatting sqref="C11:G17">
    <cfRule type="cellIs" dxfId="37" priority="13" operator="equal">
      <formula>"&gt;0"</formula>
    </cfRule>
  </conditionalFormatting>
  <conditionalFormatting sqref="K4:O10">
    <cfRule type="cellIs" dxfId="36" priority="10" operator="equal">
      <formula>0</formula>
    </cfRule>
  </conditionalFormatting>
  <conditionalFormatting sqref="K4:O10">
    <cfRule type="cellIs" dxfId="35" priority="11" operator="equal">
      <formula>"&gt;0"</formula>
    </cfRule>
  </conditionalFormatting>
  <conditionalFormatting sqref="S4:W10">
    <cfRule type="cellIs" dxfId="34" priority="8" operator="equal">
      <formula>0</formula>
    </cfRule>
  </conditionalFormatting>
  <conditionalFormatting sqref="S4:W10">
    <cfRule type="cellIs" dxfId="33" priority="9" operator="equal">
      <formula>"&gt;0"</formula>
    </cfRule>
  </conditionalFormatting>
  <conditionalFormatting sqref="AA4:AE10">
    <cfRule type="cellIs" dxfId="32" priority="7" operator="equal">
      <formula>"&gt;0"</formula>
    </cfRule>
  </conditionalFormatting>
  <conditionalFormatting sqref="AA4:AE10">
    <cfRule type="containsText" dxfId="31" priority="5" operator="containsText" text="div">
      <formula>NOT(ISERROR(SEARCH("div",AA4)))</formula>
    </cfRule>
    <cfRule type="cellIs" dxfId="30" priority="6" operator="equal">
      <formula>0</formula>
    </cfRule>
  </conditionalFormatting>
  <conditionalFormatting sqref="AA4:AE10">
    <cfRule type="cellIs" dxfId="29" priority="4" operator="equal">
      <formula>0</formula>
    </cfRule>
  </conditionalFormatting>
  <conditionalFormatting sqref="AA4:AE10">
    <cfRule type="cellIs" dxfId="28" priority="3" operator="equal">
      <formula>0</formula>
    </cfRule>
  </conditionalFormatting>
  <conditionalFormatting sqref="AI4:AM10">
    <cfRule type="cellIs" dxfId="27" priority="1" operator="equal">
      <formula>0</formula>
    </cfRule>
  </conditionalFormatting>
  <conditionalFormatting sqref="AI4:AM10">
    <cfRule type="cellIs" dxfId="26" priority="2" operator="equal">
      <formula>"&gt;0"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96"/>
  <sheetViews>
    <sheetView topLeftCell="BB28" workbookViewId="0">
      <selection activeCell="BT59" sqref="BT59"/>
    </sheetView>
  </sheetViews>
  <sheetFormatPr defaultRowHeight="15" x14ac:dyDescent="0.25"/>
  <cols>
    <col min="1" max="1" width="64.28515625" bestFit="1" customWidth="1"/>
    <col min="2" max="2" width="22.7109375" bestFit="1" customWidth="1"/>
    <col min="3" max="3" width="11.42578125" bestFit="1" customWidth="1"/>
    <col min="4" max="4" width="24.42578125" bestFit="1" customWidth="1"/>
    <col min="5" max="7" width="12.42578125" bestFit="1" customWidth="1"/>
    <col min="8" max="8" width="26" bestFit="1" customWidth="1"/>
    <col min="9" max="9" width="20.140625" bestFit="1" customWidth="1"/>
    <col min="10" max="10" width="14.85546875" bestFit="1" customWidth="1"/>
    <col min="11" max="15" width="13.5703125" bestFit="1" customWidth="1"/>
    <col min="19" max="23" width="17.28515625" bestFit="1" customWidth="1"/>
    <col min="24" max="24" width="11.42578125" bestFit="1" customWidth="1"/>
    <col min="25" max="25" width="20.140625" bestFit="1" customWidth="1"/>
    <col min="26" max="26" width="43.7109375" bestFit="1" customWidth="1"/>
    <col min="27" max="31" width="18.5703125" bestFit="1" customWidth="1"/>
    <col min="35" max="35" width="11.140625" bestFit="1" customWidth="1"/>
    <col min="36" max="36" width="11.7109375" bestFit="1" customWidth="1"/>
    <col min="37" max="38" width="11.140625" bestFit="1" customWidth="1"/>
    <col min="39" max="39" width="11.7109375" bestFit="1" customWidth="1"/>
    <col min="43" max="43" width="10" bestFit="1" customWidth="1"/>
    <col min="44" max="44" width="11.42578125" bestFit="1" customWidth="1"/>
    <col min="45" max="45" width="10" bestFit="1" customWidth="1"/>
    <col min="46" max="47" width="11.42578125" bestFit="1" customWidth="1"/>
  </cols>
  <sheetData>
    <row r="1" spans="1:95" ht="45.75" thickBot="1" x14ac:dyDescent="0.3">
      <c r="A1" s="1">
        <v>1</v>
      </c>
      <c r="B1" s="2" t="s">
        <v>0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I1" s="3">
        <v>2</v>
      </c>
      <c r="J1" s="4" t="s">
        <v>0</v>
      </c>
      <c r="K1" s="5" t="s">
        <v>2</v>
      </c>
      <c r="L1" s="5" t="s">
        <v>2</v>
      </c>
      <c r="M1" s="5" t="s">
        <v>2</v>
      </c>
      <c r="N1" s="5" t="s">
        <v>2</v>
      </c>
      <c r="O1" s="5" t="s">
        <v>2</v>
      </c>
      <c r="Q1" s="3">
        <v>3</v>
      </c>
      <c r="R1" s="4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3">
        <v>4</v>
      </c>
      <c r="Z1" s="4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3">
        <v>5</v>
      </c>
      <c r="AH1" s="4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3">
        <v>6</v>
      </c>
      <c r="AP1" s="4" t="s">
        <v>0</v>
      </c>
      <c r="AQ1" s="6" t="s">
        <v>30</v>
      </c>
      <c r="AR1" s="6" t="s">
        <v>30</v>
      </c>
      <c r="AS1" s="6" t="s">
        <v>30</v>
      </c>
      <c r="AT1" s="6" t="s">
        <v>30</v>
      </c>
      <c r="AU1" s="6" t="s">
        <v>30</v>
      </c>
      <c r="AW1" s="3">
        <v>7</v>
      </c>
      <c r="AX1" s="4" t="s">
        <v>0</v>
      </c>
      <c r="AY1" s="122" t="s">
        <v>124</v>
      </c>
      <c r="AZ1" s="122" t="s">
        <v>124</v>
      </c>
      <c r="BA1" s="122" t="s">
        <v>124</v>
      </c>
      <c r="BB1" s="122" t="s">
        <v>124</v>
      </c>
      <c r="BC1" s="122" t="s">
        <v>124</v>
      </c>
      <c r="BE1" s="3">
        <v>8</v>
      </c>
      <c r="BF1" s="4" t="s">
        <v>0</v>
      </c>
      <c r="BG1" s="114" t="s">
        <v>125</v>
      </c>
      <c r="BH1" s="114" t="s">
        <v>125</v>
      </c>
      <c r="BI1" s="114" t="s">
        <v>125</v>
      </c>
      <c r="BJ1" s="114" t="s">
        <v>125</v>
      </c>
      <c r="BK1" s="114" t="s">
        <v>125</v>
      </c>
      <c r="BM1" s="3">
        <v>9</v>
      </c>
      <c r="BN1" s="4" t="s">
        <v>0</v>
      </c>
      <c r="BO1" s="142" t="s">
        <v>111</v>
      </c>
      <c r="BP1" s="142" t="s">
        <v>111</v>
      </c>
      <c r="BQ1" s="142" t="s">
        <v>111</v>
      </c>
      <c r="BR1" s="142" t="s">
        <v>111</v>
      </c>
      <c r="BS1" s="142" t="s">
        <v>111</v>
      </c>
      <c r="BU1" s="3">
        <v>10</v>
      </c>
      <c r="BV1" s="4" t="s">
        <v>0</v>
      </c>
      <c r="BW1" s="143" t="s">
        <v>142</v>
      </c>
      <c r="BX1" s="143" t="s">
        <v>142</v>
      </c>
      <c r="BY1" s="143" t="s">
        <v>142</v>
      </c>
      <c r="BZ1" s="143" t="s">
        <v>142</v>
      </c>
      <c r="CA1" s="143" t="s">
        <v>142</v>
      </c>
      <c r="CC1" s="3">
        <v>11</v>
      </c>
      <c r="CD1" s="4" t="s">
        <v>0</v>
      </c>
      <c r="CE1" s="139" t="s">
        <v>143</v>
      </c>
      <c r="CF1" s="139" t="s">
        <v>143</v>
      </c>
      <c r="CG1" s="139" t="s">
        <v>143</v>
      </c>
      <c r="CH1" s="139" t="s">
        <v>143</v>
      </c>
      <c r="CI1" s="144" t="s">
        <v>143</v>
      </c>
      <c r="CK1" s="7">
        <v>11</v>
      </c>
      <c r="CL1" s="4" t="s">
        <v>0</v>
      </c>
      <c r="CM1" s="139" t="s">
        <v>194</v>
      </c>
      <c r="CN1" s="139" t="s">
        <v>194</v>
      </c>
      <c r="CO1" s="139" t="s">
        <v>194</v>
      </c>
      <c r="CP1" s="139" t="s">
        <v>194</v>
      </c>
      <c r="CQ1" s="139" t="s">
        <v>194</v>
      </c>
    </row>
    <row r="2" spans="1:95" ht="14.45" customHeight="1" thickBot="1" x14ac:dyDescent="0.3">
      <c r="A2" s="7" t="s">
        <v>6</v>
      </c>
      <c r="B2" s="8">
        <v>1</v>
      </c>
      <c r="C2" s="8">
        <f>B2+1</f>
        <v>2</v>
      </c>
      <c r="D2" s="8">
        <f t="shared" ref="D2:G2" si="0">C2+1</f>
        <v>3</v>
      </c>
      <c r="E2" s="8">
        <f t="shared" si="0"/>
        <v>4</v>
      </c>
      <c r="F2" s="8">
        <f t="shared" si="0"/>
        <v>5</v>
      </c>
      <c r="G2" s="8">
        <f t="shared" si="0"/>
        <v>6</v>
      </c>
      <c r="I2" s="3" t="s">
        <v>7</v>
      </c>
      <c r="J2" s="9">
        <v>1</v>
      </c>
      <c r="K2" s="9">
        <f>J2+1</f>
        <v>2</v>
      </c>
      <c r="L2" s="9">
        <f t="shared" ref="L2:O2" si="1">K2+1</f>
        <v>3</v>
      </c>
      <c r="M2" s="9">
        <f t="shared" si="1"/>
        <v>4</v>
      </c>
      <c r="N2" s="9">
        <f t="shared" si="1"/>
        <v>5</v>
      </c>
      <c r="O2" s="9">
        <f t="shared" si="1"/>
        <v>6</v>
      </c>
      <c r="Q2" s="3" t="s">
        <v>7</v>
      </c>
      <c r="R2" s="9">
        <v>1</v>
      </c>
      <c r="S2" s="9">
        <f>R2+1</f>
        <v>2</v>
      </c>
      <c r="T2" s="9">
        <f t="shared" ref="T2:W2" si="2">S2+1</f>
        <v>3</v>
      </c>
      <c r="U2" s="9">
        <f t="shared" si="2"/>
        <v>4</v>
      </c>
      <c r="V2" s="9">
        <f t="shared" si="2"/>
        <v>5</v>
      </c>
      <c r="W2" s="9">
        <f t="shared" si="2"/>
        <v>6</v>
      </c>
      <c r="Y2" s="3" t="s">
        <v>7</v>
      </c>
      <c r="Z2" s="9">
        <v>1</v>
      </c>
      <c r="AA2" s="9">
        <f>Z2+1</f>
        <v>2</v>
      </c>
      <c r="AB2" s="9">
        <f t="shared" ref="AB2:AE2" si="3">AA2+1</f>
        <v>3</v>
      </c>
      <c r="AC2" s="9">
        <f t="shared" si="3"/>
        <v>4</v>
      </c>
      <c r="AD2" s="9">
        <f t="shared" si="3"/>
        <v>5</v>
      </c>
      <c r="AE2" s="9">
        <f t="shared" si="3"/>
        <v>6</v>
      </c>
      <c r="AG2" s="3" t="s">
        <v>7</v>
      </c>
      <c r="AH2" s="9">
        <v>1</v>
      </c>
      <c r="AI2" s="9">
        <f>AH2+1</f>
        <v>2</v>
      </c>
      <c r="AJ2" s="9">
        <f t="shared" ref="AJ2:AM2" si="4">AI2+1</f>
        <v>3</v>
      </c>
      <c r="AK2" s="9">
        <f t="shared" si="4"/>
        <v>4</v>
      </c>
      <c r="AL2" s="9">
        <f t="shared" si="4"/>
        <v>5</v>
      </c>
      <c r="AM2" s="9">
        <f t="shared" si="4"/>
        <v>6</v>
      </c>
      <c r="AO2" s="3" t="s">
        <v>7</v>
      </c>
      <c r="AP2" s="9">
        <v>1</v>
      </c>
      <c r="AQ2" s="9">
        <f>AP2+1</f>
        <v>2</v>
      </c>
      <c r="AR2" s="9">
        <f t="shared" ref="AR2:AU2" si="5">AQ2+1</f>
        <v>3</v>
      </c>
      <c r="AS2" s="9">
        <f t="shared" si="5"/>
        <v>4</v>
      </c>
      <c r="AT2" s="9">
        <f t="shared" si="5"/>
        <v>5</v>
      </c>
      <c r="AU2" s="9">
        <f t="shared" si="5"/>
        <v>6</v>
      </c>
      <c r="AW2" s="3" t="s">
        <v>7</v>
      </c>
      <c r="AX2" s="9">
        <v>1</v>
      </c>
      <c r="AY2" s="9">
        <f>AX2+1</f>
        <v>2</v>
      </c>
      <c r="AZ2" s="9">
        <f t="shared" ref="AZ2:BC2" si="6">AY2+1</f>
        <v>3</v>
      </c>
      <c r="BA2" s="9">
        <f t="shared" si="6"/>
        <v>4</v>
      </c>
      <c r="BB2" s="9">
        <f t="shared" si="6"/>
        <v>5</v>
      </c>
      <c r="BC2" s="9">
        <f t="shared" si="6"/>
        <v>6</v>
      </c>
      <c r="BE2" s="3" t="s">
        <v>7</v>
      </c>
      <c r="BF2" s="9">
        <v>1</v>
      </c>
      <c r="BG2" s="9">
        <f>BF2+1</f>
        <v>2</v>
      </c>
      <c r="BH2" s="9">
        <f t="shared" ref="BH2:BK2" si="7">BG2+1</f>
        <v>3</v>
      </c>
      <c r="BI2" s="9">
        <f t="shared" si="7"/>
        <v>4</v>
      </c>
      <c r="BJ2" s="9">
        <f t="shared" si="7"/>
        <v>5</v>
      </c>
      <c r="BK2" s="9">
        <f t="shared" si="7"/>
        <v>6</v>
      </c>
      <c r="BM2" s="3" t="s">
        <v>7</v>
      </c>
      <c r="BN2" s="9">
        <v>1</v>
      </c>
      <c r="BO2" s="9">
        <f>BN2+1</f>
        <v>2</v>
      </c>
      <c r="BP2" s="9">
        <f t="shared" ref="BP2:BS2" si="8">BO2+1</f>
        <v>3</v>
      </c>
      <c r="BQ2" s="9">
        <f t="shared" si="8"/>
        <v>4</v>
      </c>
      <c r="BR2" s="9">
        <f t="shared" si="8"/>
        <v>5</v>
      </c>
      <c r="BS2" s="9">
        <f t="shared" si="8"/>
        <v>6</v>
      </c>
      <c r="BU2" s="3" t="s">
        <v>7</v>
      </c>
      <c r="BV2" s="9">
        <v>1</v>
      </c>
      <c r="BW2" s="9">
        <f>BV2+1</f>
        <v>2</v>
      </c>
      <c r="BX2" s="9">
        <f t="shared" ref="BX2:CA2" si="9">BW2+1</f>
        <v>3</v>
      </c>
      <c r="BY2" s="9">
        <f t="shared" si="9"/>
        <v>4</v>
      </c>
      <c r="BZ2" s="9">
        <f t="shared" si="9"/>
        <v>5</v>
      </c>
      <c r="CA2" s="9">
        <f t="shared" si="9"/>
        <v>6</v>
      </c>
      <c r="CC2" s="3" t="s">
        <v>7</v>
      </c>
      <c r="CD2" s="9">
        <v>1</v>
      </c>
      <c r="CE2" s="9">
        <f>CD2+1</f>
        <v>2</v>
      </c>
      <c r="CF2" s="9">
        <f t="shared" ref="CF2:CI2" si="10">CE2+1</f>
        <v>3</v>
      </c>
      <c r="CG2" s="9">
        <f t="shared" si="10"/>
        <v>4</v>
      </c>
      <c r="CH2" s="9">
        <f t="shared" si="10"/>
        <v>5</v>
      </c>
      <c r="CI2" s="9">
        <f t="shared" si="10"/>
        <v>6</v>
      </c>
      <c r="CK2" s="97" t="s">
        <v>7</v>
      </c>
      <c r="CL2" s="209">
        <v>1</v>
      </c>
      <c r="CM2" s="210">
        <f>CL2+1</f>
        <v>2</v>
      </c>
      <c r="CN2" s="210">
        <f t="shared" ref="CN2:CQ2" si="11">CM2+1</f>
        <v>3</v>
      </c>
      <c r="CO2" s="210">
        <f t="shared" si="11"/>
        <v>4</v>
      </c>
      <c r="CP2" s="210">
        <f t="shared" si="11"/>
        <v>5</v>
      </c>
      <c r="CQ2" s="210">
        <f t="shared" si="11"/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3" t="s">
        <v>8</v>
      </c>
      <c r="J3" s="15" t="s">
        <v>9</v>
      </c>
      <c r="K3" s="16">
        <v>2019</v>
      </c>
      <c r="L3" s="16">
        <v>2018</v>
      </c>
      <c r="M3" s="16">
        <v>2017</v>
      </c>
      <c r="N3" s="16">
        <v>2016</v>
      </c>
      <c r="O3" s="16">
        <v>2015</v>
      </c>
      <c r="Q3" s="3" t="s">
        <v>8</v>
      </c>
      <c r="R3" s="15" t="s">
        <v>9</v>
      </c>
      <c r="S3" s="16">
        <v>2019</v>
      </c>
      <c r="T3" s="16">
        <v>2018</v>
      </c>
      <c r="U3" s="16">
        <v>2017</v>
      </c>
      <c r="V3" s="16">
        <v>2016</v>
      </c>
      <c r="W3" s="16">
        <v>2015</v>
      </c>
      <c r="Y3" s="3" t="s">
        <v>8</v>
      </c>
      <c r="Z3" s="15" t="s">
        <v>9</v>
      </c>
      <c r="AA3" s="16">
        <v>2019</v>
      </c>
      <c r="AB3" s="16">
        <v>2018</v>
      </c>
      <c r="AC3" s="16">
        <v>2017</v>
      </c>
      <c r="AD3" s="16">
        <v>2016</v>
      </c>
      <c r="AE3" s="16">
        <v>2015</v>
      </c>
      <c r="AG3" s="3" t="s">
        <v>8</v>
      </c>
      <c r="AH3" s="15" t="s">
        <v>9</v>
      </c>
      <c r="AI3" s="16">
        <v>2019</v>
      </c>
      <c r="AJ3" s="16">
        <v>2018</v>
      </c>
      <c r="AK3" s="16">
        <v>2017</v>
      </c>
      <c r="AL3" s="16">
        <v>2016</v>
      </c>
      <c r="AM3" s="16">
        <v>2015</v>
      </c>
      <c r="AO3" s="3" t="s">
        <v>8</v>
      </c>
      <c r="AP3" s="15" t="s">
        <v>9</v>
      </c>
      <c r="AQ3" s="16">
        <v>2019</v>
      </c>
      <c r="AR3" s="16">
        <v>2018</v>
      </c>
      <c r="AS3" s="16">
        <v>2017</v>
      </c>
      <c r="AT3" s="16">
        <v>2016</v>
      </c>
      <c r="AU3" s="16">
        <v>2015</v>
      </c>
      <c r="AW3" s="3" t="s">
        <v>8</v>
      </c>
      <c r="AX3" s="15" t="s">
        <v>9</v>
      </c>
      <c r="AY3" s="16">
        <v>2019</v>
      </c>
      <c r="AZ3" s="16">
        <v>2018</v>
      </c>
      <c r="BA3" s="16">
        <v>2017</v>
      </c>
      <c r="BB3" s="16">
        <v>2016</v>
      </c>
      <c r="BC3" s="16">
        <v>2015</v>
      </c>
      <c r="BE3" s="3" t="s">
        <v>8</v>
      </c>
      <c r="BF3" s="15" t="s">
        <v>9</v>
      </c>
      <c r="BG3" s="16">
        <v>2019</v>
      </c>
      <c r="BH3" s="16">
        <v>2018</v>
      </c>
      <c r="BI3" s="16">
        <v>2017</v>
      </c>
      <c r="BJ3" s="16">
        <v>2016</v>
      </c>
      <c r="BK3" s="16">
        <v>2015</v>
      </c>
      <c r="BM3" s="3" t="s">
        <v>8</v>
      </c>
      <c r="BN3" s="15" t="s">
        <v>9</v>
      </c>
      <c r="BO3" s="16">
        <v>2019</v>
      </c>
      <c r="BP3" s="16">
        <v>2018</v>
      </c>
      <c r="BQ3" s="16">
        <v>2017</v>
      </c>
      <c r="BR3" s="16">
        <v>2016</v>
      </c>
      <c r="BS3" s="16">
        <v>2015</v>
      </c>
      <c r="BU3" s="3" t="s">
        <v>8</v>
      </c>
      <c r="BV3" s="15" t="s">
        <v>9</v>
      </c>
      <c r="BW3" s="16">
        <v>2019</v>
      </c>
      <c r="BX3" s="16">
        <v>2018</v>
      </c>
      <c r="BY3" s="16">
        <v>2017</v>
      </c>
      <c r="BZ3" s="16">
        <v>2016</v>
      </c>
      <c r="CA3" s="16">
        <v>2015</v>
      </c>
      <c r="CC3" s="3" t="s">
        <v>8</v>
      </c>
      <c r="CD3" s="15" t="s">
        <v>9</v>
      </c>
      <c r="CE3" s="16">
        <v>2019</v>
      </c>
      <c r="CF3" s="16">
        <v>2018</v>
      </c>
      <c r="CG3" s="16">
        <v>2017</v>
      </c>
      <c r="CH3" s="16">
        <v>2016</v>
      </c>
      <c r="CI3" s="16">
        <v>2015</v>
      </c>
      <c r="CK3" s="148" t="s">
        <v>8</v>
      </c>
      <c r="CL3" s="211" t="s">
        <v>9</v>
      </c>
      <c r="CM3" s="212">
        <v>2019</v>
      </c>
      <c r="CN3" s="212">
        <v>2018</v>
      </c>
      <c r="CO3" s="212">
        <v>2017</v>
      </c>
      <c r="CP3" s="212">
        <v>2016</v>
      </c>
      <c r="CQ3" s="212">
        <v>2015</v>
      </c>
    </row>
    <row r="4" spans="1:95" ht="18" x14ac:dyDescent="0.25">
      <c r="A4" s="17">
        <v>1</v>
      </c>
      <c r="B4" s="18" t="str">
        <f>'[6]Adcorp LTD'!N4</f>
        <v>ADCORP (February)</v>
      </c>
      <c r="C4" s="19">
        <v>1188811</v>
      </c>
      <c r="D4" s="19">
        <v>1162010</v>
      </c>
      <c r="E4" s="19">
        <v>1373162</v>
      </c>
      <c r="F4" s="19">
        <v>1513633</v>
      </c>
      <c r="G4" s="19">
        <v>1304170</v>
      </c>
      <c r="I4" s="20">
        <v>1</v>
      </c>
      <c r="J4" s="20" t="str">
        <f t="shared" ref="J4:J45" si="12">B4</f>
        <v>ADCORP (February)</v>
      </c>
      <c r="K4" s="19">
        <v>1905474</v>
      </c>
      <c r="L4" s="19">
        <v>1602589</v>
      </c>
      <c r="M4" s="19">
        <v>2301987</v>
      </c>
      <c r="N4" s="19">
        <v>2685301</v>
      </c>
      <c r="O4" s="19">
        <v>2465032</v>
      </c>
      <c r="Q4" s="20">
        <v>1</v>
      </c>
      <c r="R4" s="20" t="str">
        <f t="shared" ref="R4:R45" si="13">J4</f>
        <v>ADCORP (February)</v>
      </c>
      <c r="S4" s="101">
        <f t="shared" ref="S4:W45" si="14">K4-C4</f>
        <v>716663</v>
      </c>
      <c r="T4" s="101">
        <f t="shared" si="14"/>
        <v>440579</v>
      </c>
      <c r="U4" s="101">
        <f t="shared" si="14"/>
        <v>928825</v>
      </c>
      <c r="V4" s="101">
        <f t="shared" si="14"/>
        <v>1171668</v>
      </c>
      <c r="W4" s="101">
        <f t="shared" si="14"/>
        <v>1160862</v>
      </c>
      <c r="Y4" s="20">
        <v>1</v>
      </c>
      <c r="Z4" s="20" t="str">
        <f t="shared" ref="Z4:Z45" si="15">R4</f>
        <v>ADCORP (February)</v>
      </c>
      <c r="AA4" s="19">
        <v>335932.57680236053</v>
      </c>
      <c r="AB4" s="19">
        <v>-305385.75025486801</v>
      </c>
      <c r="AC4" s="19">
        <v>-1632.4389932176816</v>
      </c>
      <c r="AD4" s="19">
        <v>275795.57854567771</v>
      </c>
      <c r="AE4" s="19">
        <v>289305.0222071599</v>
      </c>
      <c r="AG4" s="20">
        <v>1</v>
      </c>
      <c r="AH4" s="20" t="str">
        <f t="shared" ref="AH4:AH45" si="16">Z4</f>
        <v>ADCORP (February)</v>
      </c>
      <c r="AI4" s="19">
        <f>VLOOKUP(AI$1,'[6]Adcorp LTD'!$N$3:$X$76,AI2,FALSE)</f>
        <v>-0.02</v>
      </c>
      <c r="AJ4" s="19">
        <f>VLOOKUP(AJ$1,'[6]Adcorp LTD'!$N$3:$X$76,AJ2,FALSE)</f>
        <v>-0.05</v>
      </c>
      <c r="AK4" s="19">
        <f>VLOOKUP(AK$1,'[6]Adcorp LTD'!$N$3:$X$76,AK2,FALSE)</f>
        <v>0.03</v>
      </c>
      <c r="AL4" s="19">
        <f>VLOOKUP(AL$1,'[6]Adcorp LTD'!$N$3:$X$76,AL2,FALSE)</f>
        <v>0.17</v>
      </c>
      <c r="AM4" s="19">
        <f>VLOOKUP(AM$1,'[6]Adcorp LTD'!$N$3:$X$76,AM2,FALSE)</f>
        <v>0.13</v>
      </c>
      <c r="AO4" s="20">
        <v>1</v>
      </c>
      <c r="AP4" s="20" t="str">
        <f t="shared" ref="AP4:AP45" si="17">AH4</f>
        <v>ADCORP (February)</v>
      </c>
      <c r="AQ4" s="19">
        <f>VLOOKUP(AQ$1,'[6]Adcorp LTD'!$N$3:$X$76,AQ2,FALSE)</f>
        <v>6821</v>
      </c>
      <c r="AR4" s="19">
        <f>VLOOKUP(AR$1,'[6]Adcorp LTD'!$N$3:$X$76,AR2,FALSE)</f>
        <v>187699</v>
      </c>
      <c r="AS4" s="19">
        <f>VLOOKUP(AS$1,'[6]Adcorp LTD'!$N$3:$X$76,AS2,FALSE)</f>
        <v>86083</v>
      </c>
      <c r="AT4" s="19">
        <f>VLOOKUP(AT$1,'[6]Adcorp LTD'!$N$3:$X$76,AT2,FALSE)</f>
        <v>24953</v>
      </c>
      <c r="AU4" s="19">
        <f>VLOOKUP(AU$1,'[6]Adcorp LTD'!$N$3:$X$76,AU2,FALSE)</f>
        <v>65013.999999999993</v>
      </c>
      <c r="AW4" s="20">
        <v>1</v>
      </c>
      <c r="AX4" s="20" t="str">
        <f t="shared" ref="AX4:AX45" si="18">AP4</f>
        <v>ADCORP (February)</v>
      </c>
      <c r="AY4" s="19">
        <f>VLOOKUP(AY$1,'[6]Adcorp LTD'!$N$3:$X$76,AY2,FALSE)</f>
        <v>0.27271630311329115</v>
      </c>
      <c r="AZ4" s="19">
        <f>VLOOKUP(AZ$1,'[6]Adcorp LTD'!$N$3:$X$76,AZ2,FALSE)</f>
        <v>0.25646916944873727</v>
      </c>
      <c r="BA4" s="19">
        <f>VLOOKUP(BA$1,'[6]Adcorp LTD'!$N$3:$X$76,BA2,FALSE)</f>
        <v>0.2390572402295793</v>
      </c>
      <c r="BB4" s="19">
        <f>VLOOKUP(BB$1,'[6]Adcorp LTD'!$N$3:$X$76,BB2,FALSE)</f>
        <v>0.23731499366588482</v>
      </c>
      <c r="BC4" s="19">
        <f>VLOOKUP(BC$1,'[6]Adcorp LTD'!$N$3:$X$76,BC2,FALSE)</f>
        <v>0.24401511199656928</v>
      </c>
      <c r="BE4" s="20">
        <v>1</v>
      </c>
      <c r="BF4" s="20" t="str">
        <f t="shared" ref="BF4:BF45" si="19">AX4</f>
        <v>ADCORP (February)</v>
      </c>
      <c r="BG4" s="19">
        <f>VLOOKUP(BG$1,'[6]Adcorp LTD'!$N$3:$X$76,BG2,FALSE)</f>
        <v>5.8700011187511293E-3</v>
      </c>
      <c r="BH4" s="19">
        <f>VLOOKUP(BH$1,'[6]Adcorp LTD'!$N$3:$X$76,BH2,FALSE)</f>
        <v>0.13669108233405819</v>
      </c>
      <c r="BI4" s="19">
        <f>VLOOKUP(BI$1,'[6]Adcorp LTD'!$N$3:$X$76,BI2,FALSE)</f>
        <v>5.6871778033380616E-2</v>
      </c>
      <c r="BJ4" s="19">
        <f>VLOOKUP(BJ$1,'[6]Adcorp LTD'!$N$3:$X$76,BJ2,FALSE)</f>
        <v>1.9133241831969759E-2</v>
      </c>
      <c r="BK4" s="19">
        <f>VLOOKUP(BK$1,'[6]Adcorp LTD'!$N$3:$X$76,BK2,FALSE)</f>
        <v>4.8689923955226894E-2</v>
      </c>
      <c r="BM4" s="20">
        <v>1</v>
      </c>
      <c r="BN4" s="20" t="str">
        <f t="shared" ref="BN4:BN45" si="20">BF4</f>
        <v>ADCORP (February)</v>
      </c>
      <c r="BO4" s="19">
        <f>VLOOKUP(BO$1,'[6]Adcorp LTD'!$N$3:$X$76,BO2,FALSE)</f>
        <v>1.9850000000000001</v>
      </c>
      <c r="BP4" s="19">
        <f>VLOOKUP(BP$1,'[6]Adcorp LTD'!$N$3:$X$76,BP2,FALSE)</f>
        <v>1.78</v>
      </c>
      <c r="BQ4" s="19">
        <f>VLOOKUP(BQ$1,'[6]Adcorp LTD'!$N$3:$X$76,BQ2,FALSE)</f>
        <v>1.629</v>
      </c>
      <c r="BR4" s="19">
        <f>VLOOKUP(BR$1,'[6]Adcorp LTD'!$N$3:$X$76,BR2,FALSE)</f>
        <v>1.627</v>
      </c>
      <c r="BS4" s="19">
        <f>VLOOKUP(BS$1,'[6]Adcorp LTD'!$N$3:$X$76,BS2,FALSE)</f>
        <v>3.1970000000000001</v>
      </c>
      <c r="BU4" s="20">
        <v>1</v>
      </c>
      <c r="BV4" s="20" t="str">
        <f t="shared" ref="BV4:BV45" si="21">BN4</f>
        <v>ADCORP (February)</v>
      </c>
      <c r="BW4" s="19">
        <f>VLOOKUP(BW$1,'[6]Adcorp LTD'!$N$3:$X$76,BW2,FALSE)</f>
        <v>12.98</v>
      </c>
      <c r="BX4" s="19">
        <f>VLOOKUP(BX$1,'[6]Adcorp LTD'!$N$3:$X$76,BX2,FALSE)</f>
        <v>-9.2100000000000009</v>
      </c>
      <c r="BY4" s="19">
        <f>VLOOKUP(BY$1,'[6]Adcorp LTD'!$N$3:$X$76,BY2,FALSE)</f>
        <v>-0.03</v>
      </c>
      <c r="BZ4" s="19">
        <f>VLOOKUP(BZ$1,'[6]Adcorp LTD'!$N$3:$X$76,BZ2,FALSE)</f>
        <v>8.4600000000000009</v>
      </c>
      <c r="CA4" s="19">
        <f>VLOOKUP(CA$1,'[6]Adcorp LTD'!$N$3:$X$76,CA2,FALSE)</f>
        <v>11.42</v>
      </c>
      <c r="CC4" s="20">
        <v>1</v>
      </c>
      <c r="CD4" s="20" t="str">
        <f t="shared" ref="CD4:CD45" si="22">BV4</f>
        <v>ADCORP (February)</v>
      </c>
      <c r="CE4" s="19">
        <f>VLOOKUP(CE$1,'[6]Adcorp LTD'!$N$3:$X$76,CE2,FALSE)</f>
        <v>3.1046616488251723E-2</v>
      </c>
      <c r="CF4" s="19">
        <f>VLOOKUP(CF$1,'[6]Adcorp LTD'!$N$3:$X$76,CF2,FALSE)</f>
        <v>1.7496649840777308E-2</v>
      </c>
      <c r="CG4" s="19">
        <f>VLOOKUP(CG$1,'[6]Adcorp LTD'!$N$3:$X$76,CG2,FALSE)</f>
        <v>1.7151797451507193E-2</v>
      </c>
      <c r="CH4" s="19">
        <f>VLOOKUP(CH$1,'[6]Adcorp LTD'!$N$3:$X$76,CH2,FALSE)</f>
        <v>3.3635145332425759E-2</v>
      </c>
      <c r="CI4" s="19">
        <f>VLOOKUP(CI$1,'[6]Adcorp LTD'!$N$3:$X$76,CI2,FALSE)</f>
        <v>4.2797175103160855E-2</v>
      </c>
      <c r="CK4" s="17">
        <v>1</v>
      </c>
      <c r="CL4" s="17" t="str">
        <f t="shared" ref="CL4:CL45" si="23">CD4</f>
        <v>ADCORP (February)</v>
      </c>
      <c r="CM4" s="213">
        <v>1</v>
      </c>
      <c r="CN4" s="213">
        <v>1</v>
      </c>
      <c r="CO4" s="213">
        <v>0.94444444444444442</v>
      </c>
      <c r="CP4" s="213">
        <v>0.94444444444444442</v>
      </c>
      <c r="CQ4" s="213">
        <v>0.94444444444444442</v>
      </c>
    </row>
    <row r="5" spans="1:95" ht="18" customHeight="1" x14ac:dyDescent="0.25">
      <c r="A5" s="21">
        <f>A4+1</f>
        <v>2</v>
      </c>
      <c r="B5" s="22" t="str">
        <f>'[6]Afrimat LTD'!N4</f>
        <v>AFRIMAT (February)</v>
      </c>
      <c r="C5" s="23">
        <v>210654</v>
      </c>
      <c r="D5" s="23">
        <v>287036</v>
      </c>
      <c r="E5" s="23">
        <v>133194</v>
      </c>
      <c r="F5" s="23">
        <v>133193</v>
      </c>
      <c r="G5" s="23">
        <v>134494</v>
      </c>
      <c r="I5" s="20">
        <f>I4+1</f>
        <v>2</v>
      </c>
      <c r="J5" s="20" t="str">
        <f t="shared" si="12"/>
        <v>AFRIMAT (February)</v>
      </c>
      <c r="K5" s="23">
        <v>1409517</v>
      </c>
      <c r="L5" s="23">
        <v>1229320</v>
      </c>
      <c r="M5" s="23">
        <v>1206919</v>
      </c>
      <c r="N5" s="23">
        <v>1025086</v>
      </c>
      <c r="O5" s="23">
        <v>949437</v>
      </c>
      <c r="Q5" s="20">
        <f>Q4+1</f>
        <v>2</v>
      </c>
      <c r="R5" s="20" t="str">
        <f t="shared" si="13"/>
        <v>AFRIMAT (February)</v>
      </c>
      <c r="S5" s="101">
        <f t="shared" si="14"/>
        <v>1198863</v>
      </c>
      <c r="T5" s="101">
        <f t="shared" si="14"/>
        <v>942284</v>
      </c>
      <c r="U5" s="101">
        <f t="shared" si="14"/>
        <v>1073725</v>
      </c>
      <c r="V5" s="101">
        <f t="shared" si="14"/>
        <v>891893</v>
      </c>
      <c r="W5" s="101">
        <f t="shared" si="14"/>
        <v>814943</v>
      </c>
      <c r="Y5" s="20">
        <f>Y4+1</f>
        <v>2</v>
      </c>
      <c r="Z5" s="20" t="str">
        <f t="shared" si="15"/>
        <v>AFRIMAT (February)</v>
      </c>
      <c r="AA5" s="23">
        <v>340016.33446647198</v>
      </c>
      <c r="AB5" s="23">
        <v>265461.95092145767</v>
      </c>
      <c r="AC5" s="23">
        <v>282441.43187107169</v>
      </c>
      <c r="AD5" s="23">
        <v>215581.38006232507</v>
      </c>
      <c r="AE5" s="23">
        <v>205230.05254282546</v>
      </c>
      <c r="AG5" s="20">
        <f>AG4+1</f>
        <v>2</v>
      </c>
      <c r="AH5" s="20" t="str">
        <f t="shared" si="16"/>
        <v>AFRIMAT (February)</v>
      </c>
      <c r="AI5" s="23">
        <f>VLOOKUP(AI$1,'[6]Afrimat LTD'!$N$3:$X$76,AI2,FALSE)</f>
        <v>0.21</v>
      </c>
      <c r="AJ5" s="23">
        <f>VLOOKUP(AJ$1,'[6]Afrimat LTD'!$N$3:$X$76,AJ2,FALSE)</f>
        <v>0.1</v>
      </c>
      <c r="AK5" s="23">
        <f>VLOOKUP(AK$1,'[6]Afrimat LTD'!$N$3:$X$76,AK2,FALSE)</f>
        <v>0.14000000000000001</v>
      </c>
      <c r="AL5" s="23">
        <f>VLOOKUP(AL$1,'[6]Afrimat LTD'!$N$3:$X$76,AL2,FALSE)</f>
        <v>-0.02</v>
      </c>
      <c r="AM5" s="23">
        <f>VLOOKUP(AM$1,'[6]Afrimat LTD'!$N$3:$X$76,AM2,FALSE)</f>
        <v>0.05</v>
      </c>
      <c r="AO5" s="20">
        <f>AO4+1</f>
        <v>2</v>
      </c>
      <c r="AP5" s="20" t="str">
        <f t="shared" si="17"/>
        <v>AFRIMAT (February)</v>
      </c>
      <c r="AQ5" s="23">
        <f>VLOOKUP(AQ$1,'[6]Afrimat LTD'!$N$3:$X$76,AQ2,FALSE)</f>
        <v>20468</v>
      </c>
      <c r="AR5" s="23"/>
      <c r="AS5" s="23"/>
      <c r="AT5" s="23">
        <f>VLOOKUP(AT$1,'[6]Afrimat LTD'!$N$3:$X$76,AT2,FALSE)</f>
        <v>1300</v>
      </c>
      <c r="AU5" s="23"/>
      <c r="AW5" s="20">
        <f>AW4+1</f>
        <v>2</v>
      </c>
      <c r="AX5" s="20" t="str">
        <f t="shared" si="18"/>
        <v>AFRIMAT (February)</v>
      </c>
      <c r="AY5" s="23">
        <f>VLOOKUP(AY$1,'[6]Afrimat LTD'!$N$3:$X$76,AY2,FALSE)</f>
        <v>7.8397119179222124E-2</v>
      </c>
      <c r="AZ5" s="23">
        <f>VLOOKUP(AZ$1,'[6]Afrimat LTD'!$N$3:$X$76,AZ2,FALSE)</f>
        <v>0.11079780238698787</v>
      </c>
      <c r="BA5" s="23">
        <f>VLOOKUP(BA$1,'[6]Afrimat LTD'!$N$3:$X$76,BA2,FALSE)</f>
        <v>5.8770917675090732E-2</v>
      </c>
      <c r="BB5" s="23">
        <f>VLOOKUP(BB$1,'[6]Afrimat LTD'!$N$3:$X$76,BB2,FALSE)</f>
        <v>8.083541602688829E-2</v>
      </c>
      <c r="BC5" s="23">
        <f>VLOOKUP(BC$1,'[6]Afrimat LTD'!$N$3:$X$76,BC2,FALSE)</f>
        <v>8.5792290469295193E-2</v>
      </c>
      <c r="BE5" s="20">
        <f>BE4+1</f>
        <v>2</v>
      </c>
      <c r="BF5" s="20" t="str">
        <f t="shared" si="19"/>
        <v>AFRIMAT (February)</v>
      </c>
      <c r="BG5" s="23">
        <f>VLOOKUP(BG$1,'[6]Afrimat LTD'!$N$3:$X$76,BG2,FALSE)</f>
        <v>7.1308128597109777E-2</v>
      </c>
      <c r="BH5" s="23"/>
      <c r="BI5" s="23"/>
      <c r="BJ5" s="23">
        <f>VLOOKUP(BJ$1,'[6]Afrimat LTD'!$N$3:$X$76,BJ2,FALSE)</f>
        <v>9.6658587000163568E-3</v>
      </c>
      <c r="BK5" s="23"/>
      <c r="BM5" s="20">
        <f>BM4+1</f>
        <v>2</v>
      </c>
      <c r="BN5" s="20" t="str">
        <f t="shared" si="20"/>
        <v>AFRIMAT (February)</v>
      </c>
      <c r="BO5" s="23">
        <f>VLOOKUP(BO$1,'[6]Afrimat LTD'!$N$3:$X$76,BO2,FALSE)</f>
        <v>28.98</v>
      </c>
      <c r="BP5" s="23">
        <f>VLOOKUP(BP$1,'[6]Afrimat LTD'!$N$3:$X$76,BP2,FALSE)</f>
        <v>30.22</v>
      </c>
      <c r="BQ5" s="23">
        <f>VLOOKUP(BQ$1,'[6]Afrimat LTD'!$N$3:$X$76,BQ2,FALSE)</f>
        <v>29.980000000000004</v>
      </c>
      <c r="BR5" s="23">
        <f>VLOOKUP(BR$1,'[6]Afrimat LTD'!$N$3:$X$76,BR2,FALSE)</f>
        <v>20.84</v>
      </c>
      <c r="BS5" s="23">
        <f>VLOOKUP(BS$1,'[6]Afrimat LTD'!$N$3:$X$76,BS2,FALSE)</f>
        <v>16.240000000000002</v>
      </c>
      <c r="BU5" s="20">
        <f>BU4+1</f>
        <v>2</v>
      </c>
      <c r="BV5" s="20" t="str">
        <f t="shared" si="21"/>
        <v>AFRIMAT (February)</v>
      </c>
      <c r="BW5" s="23">
        <f>VLOOKUP(BW$1,'[6]Afrimat LTD'!$N$3:$X$76,BW2,FALSE)</f>
        <v>19.11</v>
      </c>
      <c r="BX5" s="23">
        <f>VLOOKUP(BX$1,'[6]Afrimat LTD'!$N$3:$X$76,BX2,FALSE)</f>
        <v>15.3</v>
      </c>
      <c r="BY5" s="23">
        <f>VLOOKUP(BY$1,'[6]Afrimat LTD'!$N$3:$X$76,BY2,FALSE)</f>
        <v>19.190000000000001</v>
      </c>
      <c r="BZ5" s="23">
        <f>VLOOKUP(BZ$1,'[6]Afrimat LTD'!$N$3:$X$76,BZ2,FALSE)</f>
        <v>20.23</v>
      </c>
      <c r="CA5" s="23">
        <f>VLOOKUP(CA$1,'[6]Afrimat LTD'!$N$3:$X$76,CA2,FALSE)</f>
        <v>19.8</v>
      </c>
      <c r="CC5" s="20">
        <f>CC4+1</f>
        <v>2</v>
      </c>
      <c r="CD5" s="20" t="str">
        <f t="shared" si="22"/>
        <v>AFRIMAT (February)</v>
      </c>
      <c r="CE5" s="23">
        <f>VLOOKUP(CE$1,'[6]Afrimat LTD'!$N$3:$X$76,CE2,FALSE)</f>
        <v>0.21506243765589186</v>
      </c>
      <c r="CF5" s="23">
        <f>VLOOKUP(CF$1,'[6]Afrimat LTD'!$N$3:$X$76,CF2,FALSE)</f>
        <v>0.19321698058680012</v>
      </c>
      <c r="CG5" s="23">
        <f>VLOOKUP(CG$1,'[6]Afrimat LTD'!$N$3:$X$76,CG2,FALSE)</f>
        <v>0.22764374323712377</v>
      </c>
      <c r="CH5" s="23">
        <f>VLOOKUP(CH$1,'[6]Afrimat LTD'!$N$3:$X$76,CH2,FALSE)</f>
        <v>0.1978061039214471</v>
      </c>
      <c r="CI5" s="23">
        <f>VLOOKUP(CI$1,'[6]Afrimat LTD'!$N$3:$X$76,CI2,FALSE)</f>
        <v>0.17959608919755635</v>
      </c>
      <c r="CK5" s="21">
        <f>CK4+1</f>
        <v>2</v>
      </c>
      <c r="CL5" s="21" t="str">
        <f t="shared" si="23"/>
        <v>AFRIMAT (February)</v>
      </c>
      <c r="CM5" s="105">
        <v>0.94444444444444442</v>
      </c>
      <c r="CN5" s="105">
        <v>0.88888888888888884</v>
      </c>
      <c r="CO5" s="105"/>
      <c r="CP5" s="105"/>
      <c r="CQ5" s="105"/>
    </row>
    <row r="6" spans="1:95" ht="27" customHeight="1" x14ac:dyDescent="0.25">
      <c r="A6" s="21">
        <f t="shared" ref="A6:A45" si="24">A5+1</f>
        <v>3</v>
      </c>
      <c r="B6" s="24" t="str">
        <f>'[6]ARB holdings'!N4</f>
        <v>ARB (June)</v>
      </c>
      <c r="C6" s="23">
        <v>17947</v>
      </c>
      <c r="D6" s="23">
        <v>36357</v>
      </c>
      <c r="E6" s="23">
        <v>18410</v>
      </c>
      <c r="F6" s="23">
        <v>18410</v>
      </c>
      <c r="G6" s="23">
        <v>23910</v>
      </c>
      <c r="I6" s="20">
        <f t="shared" ref="I6:I45" si="25">I5+1</f>
        <v>3</v>
      </c>
      <c r="J6" s="20" t="str">
        <f t="shared" si="12"/>
        <v>ARB (June)</v>
      </c>
      <c r="K6" s="23">
        <v>1156163</v>
      </c>
      <c r="L6" s="23">
        <v>1118019</v>
      </c>
      <c r="M6" s="23">
        <v>1069808</v>
      </c>
      <c r="N6" s="23">
        <v>986782</v>
      </c>
      <c r="O6" s="23">
        <v>985811</v>
      </c>
      <c r="Q6" s="20">
        <f t="shared" ref="Q6:Q45" si="26">Q5+1</f>
        <v>3</v>
      </c>
      <c r="R6" s="20" t="str">
        <f t="shared" si="13"/>
        <v>ARB (June)</v>
      </c>
      <c r="S6" s="101">
        <f t="shared" si="14"/>
        <v>1138216</v>
      </c>
      <c r="T6" s="101">
        <f t="shared" si="14"/>
        <v>1081662</v>
      </c>
      <c r="U6" s="101">
        <f t="shared" si="14"/>
        <v>1051398</v>
      </c>
      <c r="V6" s="101">
        <f t="shared" si="14"/>
        <v>968372</v>
      </c>
      <c r="W6" s="101">
        <f t="shared" si="14"/>
        <v>961901</v>
      </c>
      <c r="Y6" s="20">
        <f t="shared" ref="Y6:Y45" si="27">Y5+1</f>
        <v>3</v>
      </c>
      <c r="Z6" s="20" t="str">
        <f t="shared" si="15"/>
        <v>ARB (June)</v>
      </c>
      <c r="AA6" s="23">
        <v>132191.16848637024</v>
      </c>
      <c r="AB6" s="23">
        <v>172407.63145876085</v>
      </c>
      <c r="AC6" s="23">
        <v>154141.48550736913</v>
      </c>
      <c r="AD6" s="23">
        <v>151826.38136082512</v>
      </c>
      <c r="AE6" s="23">
        <v>142213.60069373887</v>
      </c>
      <c r="AG6" s="20">
        <f t="shared" ref="AG6:AG45" si="28">AG5+1</f>
        <v>3</v>
      </c>
      <c r="AH6" s="20" t="str">
        <f t="shared" si="16"/>
        <v>ARB (June)</v>
      </c>
      <c r="AI6" s="23">
        <f>VLOOKUP(AI$1,'[6]ARB holdings'!$N$3:$X$76,AI2,FALSE)</f>
        <v>0.04</v>
      </c>
      <c r="AJ6" s="23">
        <f>VLOOKUP(AJ$1,'[6]ARB holdings'!$N$3:$X$76,AJ2,FALSE)</f>
        <v>0.04</v>
      </c>
      <c r="AK6" s="23"/>
      <c r="AL6" s="23">
        <f>VLOOKUP(AL$1,'[6]ARB holdings'!$N$3:$X$76,AL2,FALSE)</f>
        <v>0.16</v>
      </c>
      <c r="AM6" s="23">
        <f>VLOOKUP(AM$1,'[6]ARB holdings'!$N$3:$X$76,AM2,FALSE)</f>
        <v>-0.03</v>
      </c>
      <c r="AO6" s="20">
        <f t="shared" ref="AO6:AO45" si="29">AO5+1</f>
        <v>3</v>
      </c>
      <c r="AP6" s="20" t="str">
        <f t="shared" si="17"/>
        <v>ARB (June)</v>
      </c>
      <c r="AQ6" s="23">
        <f>VLOOKUP(AQ$1,'[6]ARB holdings'!$N$3:$X$76,AQ2,FALSE)</f>
        <v>18410</v>
      </c>
      <c r="AR6" s="23"/>
      <c r="AS6" s="23"/>
      <c r="AT6" s="23">
        <f>VLOOKUP(AT$1,'[6]ARB holdings'!$N$3:$X$76,AT2,FALSE)</f>
        <v>5500</v>
      </c>
      <c r="AU6" s="23"/>
      <c r="AW6" s="20">
        <f t="shared" ref="AW6:AW45" si="30">AW5+1</f>
        <v>3</v>
      </c>
      <c r="AX6" s="20" t="str">
        <f t="shared" si="18"/>
        <v>ARB (June)</v>
      </c>
      <c r="AY6" s="23">
        <f>VLOOKUP(AY$1,'[6]ARB holdings'!$N$3:$X$76,AY2,FALSE)</f>
        <v>1.0573055234154262E-2</v>
      </c>
      <c r="AZ6" s="23">
        <f>VLOOKUP(AZ$1,'[6]ARB holdings'!$N$3:$X$76,AZ2,FALSE)</f>
        <v>2.2770373525064509E-2</v>
      </c>
      <c r="BA6" s="23">
        <f>VLOOKUP(BA$1,'[6]ARB holdings'!$N$3:$X$76,BA2,FALSE)</f>
        <v>1.2091406038084316E-2</v>
      </c>
      <c r="BB6" s="23">
        <f>VLOOKUP(BB$1,'[6]ARB holdings'!$N$3:$X$76,BB2,FALSE)</f>
        <v>1.2842155194062335E-2</v>
      </c>
      <c r="BC6" s="23">
        <f>VLOOKUP(BC$1,'[6]ARB holdings'!$N$3:$X$76,BC2,FALSE)</f>
        <v>1.8678140716471916E-2</v>
      </c>
      <c r="BE6" s="20">
        <f t="shared" ref="BE6:BE45" si="31">BE5+1</f>
        <v>3</v>
      </c>
      <c r="BF6" s="20" t="str">
        <f t="shared" si="19"/>
        <v>ARB (June)</v>
      </c>
      <c r="BG6" s="23">
        <f>VLOOKUP(BG$1,'[6]ARB holdings'!$N$3:$X$76,BG2,FALSE)</f>
        <v>0.50636741205269964</v>
      </c>
      <c r="BH6" s="23"/>
      <c r="BI6" s="23"/>
      <c r="BJ6" s="23">
        <f>VLOOKUP(BJ$1,'[6]ARB holdings'!$N$3:$X$76,BJ2,FALSE)</f>
        <v>0.23002927645336679</v>
      </c>
      <c r="BK6" s="23"/>
      <c r="BM6" s="20">
        <f t="shared" ref="BM6:BM45" si="32">BM5+1</f>
        <v>3</v>
      </c>
      <c r="BN6" s="20" t="str">
        <f t="shared" si="20"/>
        <v>ARB (June)</v>
      </c>
      <c r="BO6" s="23">
        <f>VLOOKUP(BO$1,'[6]ARB holdings'!$N$3:$X$76,BO2,FALSE)</f>
        <v>4.5</v>
      </c>
      <c r="BP6" s="23">
        <f>VLOOKUP(BP$1,'[6]ARB holdings'!$N$3:$X$76,BP2,FALSE)</f>
        <v>5.48</v>
      </c>
      <c r="BQ6" s="23">
        <f>VLOOKUP(BQ$1,'[6]ARB holdings'!$N$3:$X$76,BQ2,FALSE)</f>
        <v>6.26</v>
      </c>
      <c r="BR6" s="23">
        <f>VLOOKUP(BR$1,'[6]ARB holdings'!$N$3:$X$76,BR2,FALSE)</f>
        <v>5.52</v>
      </c>
      <c r="BS6" s="23">
        <f>VLOOKUP(BS$1,'[6]ARB holdings'!$N$3:$X$76,BS2,FALSE)</f>
        <v>5.94</v>
      </c>
      <c r="BU6" s="20">
        <f t="shared" ref="BU6:BU45" si="33">BU5+1</f>
        <v>3</v>
      </c>
      <c r="BV6" s="20" t="str">
        <f t="shared" si="21"/>
        <v>ARB (June)</v>
      </c>
      <c r="BW6" s="23">
        <f>VLOOKUP(BW$1,'[6]ARB holdings'!$N$3:$X$76,BW2,FALSE)</f>
        <v>10.92</v>
      </c>
      <c r="BX6" s="23">
        <f>VLOOKUP(BX$1,'[6]ARB holdings'!$N$3:$X$76,BX2,FALSE)</f>
        <v>15.27</v>
      </c>
      <c r="BY6" s="23">
        <f>VLOOKUP(BY$1,'[6]ARB holdings'!$N$3:$X$76,BY2,FALSE)</f>
        <v>14.69</v>
      </c>
      <c r="BZ6" s="23">
        <f>VLOOKUP(BZ$1,'[6]ARB holdings'!$N$3:$X$76,BZ2,FALSE)</f>
        <v>15.99</v>
      </c>
      <c r="CA6" s="23">
        <f>VLOOKUP(CA$1,'[6]ARB holdings'!$N$3:$X$76,CA2,FALSE)</f>
        <v>16.43</v>
      </c>
      <c r="CC6" s="20">
        <f t="shared" ref="CC6:CC45" si="34">CC5+1</f>
        <v>3</v>
      </c>
      <c r="CD6" s="20" t="str">
        <f t="shared" si="22"/>
        <v>ARB (June)</v>
      </c>
      <c r="CE6" s="23">
        <f>VLOOKUP(CE$1,'[6]ARB holdings'!$N$3:$X$76,CE2,FALSE)</f>
        <v>7.8950227367963616E-2</v>
      </c>
      <c r="CF6" s="23">
        <f>VLOOKUP(CF$1,'[6]ARB holdings'!$N$3:$X$76,CF2,FALSE)</f>
        <v>9.3807694535065531E-2</v>
      </c>
      <c r="CG6" s="23">
        <f>VLOOKUP(CG$1,'[6]ARB holdings'!$N$3:$X$76,CG2,FALSE)</f>
        <v>9.118712536571083E-2</v>
      </c>
      <c r="CH6" s="23">
        <f>VLOOKUP(CH$1,'[6]ARB holdings'!$N$3:$X$76,CH2,FALSE)</f>
        <v>9.3876152656990078E-2</v>
      </c>
      <c r="CI6" s="23">
        <f>VLOOKUP(CI$1,'[6]ARB holdings'!$N$3:$X$76,CI2,FALSE)</f>
        <v>9.6718654394438441E-2</v>
      </c>
      <c r="CK6" s="21">
        <f t="shared" ref="CK6:CK45" si="35">CK5+1</f>
        <v>3</v>
      </c>
      <c r="CL6" s="21" t="str">
        <f t="shared" si="23"/>
        <v>ARB (June)</v>
      </c>
      <c r="CM6" s="105">
        <v>1</v>
      </c>
      <c r="CN6" s="105">
        <v>0.94444444444444442</v>
      </c>
      <c r="CO6" s="105">
        <v>0.94444444444444442</v>
      </c>
      <c r="CP6" s="105">
        <v>0.94444444444444442</v>
      </c>
      <c r="CQ6" s="105">
        <v>0.83333333333333337</v>
      </c>
    </row>
    <row r="7" spans="1:95" ht="18" customHeight="1" x14ac:dyDescent="0.25">
      <c r="A7" s="21">
        <f t="shared" si="24"/>
        <v>4</v>
      </c>
      <c r="B7" s="24" t="str">
        <f>'[6]Argent Industrial'!N4</f>
        <v>ARGENT (March)</v>
      </c>
      <c r="C7" s="23">
        <v>150144</v>
      </c>
      <c r="D7" s="23">
        <v>80322</v>
      </c>
      <c r="E7" s="23">
        <v>210717</v>
      </c>
      <c r="F7" s="23">
        <v>172866</v>
      </c>
      <c r="G7" s="23">
        <v>172866</v>
      </c>
      <c r="I7" s="20">
        <f t="shared" si="25"/>
        <v>4</v>
      </c>
      <c r="J7" s="20" t="str">
        <f t="shared" si="12"/>
        <v>ARGENT (March)</v>
      </c>
      <c r="K7" s="23">
        <v>1032622</v>
      </c>
      <c r="L7" s="23">
        <v>978527</v>
      </c>
      <c r="M7" s="23">
        <v>1238152</v>
      </c>
      <c r="N7" s="23">
        <v>1198863</v>
      </c>
      <c r="O7" s="23">
        <v>1160723</v>
      </c>
      <c r="Q7" s="20">
        <f t="shared" si="26"/>
        <v>4</v>
      </c>
      <c r="R7" s="20" t="str">
        <f t="shared" si="13"/>
        <v>ARGENT (March)</v>
      </c>
      <c r="S7" s="101">
        <f t="shared" si="14"/>
        <v>882478</v>
      </c>
      <c r="T7" s="101">
        <f t="shared" si="14"/>
        <v>898205</v>
      </c>
      <c r="U7" s="101">
        <f t="shared" si="14"/>
        <v>1027435</v>
      </c>
      <c r="V7" s="101">
        <f t="shared" si="14"/>
        <v>1025997</v>
      </c>
      <c r="W7" s="101">
        <f t="shared" si="14"/>
        <v>987857</v>
      </c>
      <c r="Y7" s="20">
        <f t="shared" si="27"/>
        <v>4</v>
      </c>
      <c r="Z7" s="20" t="str">
        <f t="shared" si="15"/>
        <v>ARGENT (March)</v>
      </c>
      <c r="AA7" s="23">
        <v>88801.127558727021</v>
      </c>
      <c r="AB7" s="23">
        <v>-172548.07554355045</v>
      </c>
      <c r="AC7" s="23">
        <v>76842.456337867188</v>
      </c>
      <c r="AD7" s="23">
        <v>68032.781724054905</v>
      </c>
      <c r="AE7" s="23">
        <v>44268.938825194622</v>
      </c>
      <c r="AG7" s="20">
        <f t="shared" si="28"/>
        <v>4</v>
      </c>
      <c r="AH7" s="20" t="str">
        <f t="shared" si="16"/>
        <v>ARGENT (March)</v>
      </c>
      <c r="AI7" s="23">
        <f>VLOOKUP(AI$1,'[6]Argent Industrial'!$N$3:$X$76,AI2,FALSE)</f>
        <v>-0.06</v>
      </c>
      <c r="AJ7" s="23">
        <f>VLOOKUP(AJ$1,'[6]Argent Industrial'!$N$3:$X$76,AJ2,FALSE)</f>
        <v>-0.01</v>
      </c>
      <c r="AK7" s="23">
        <f>VLOOKUP(AK$1,'[6]Argent Industrial'!$N$3:$X$76,AK2,FALSE)</f>
        <v>0.08</v>
      </c>
      <c r="AL7" s="23">
        <f>VLOOKUP(AL$1,'[6]Argent Industrial'!$N$3:$X$76,AL2,FALSE)</f>
        <v>-0.05</v>
      </c>
      <c r="AM7" s="23">
        <f>VLOOKUP(AM$1,'[6]Argent Industrial'!$N$3:$X$76,AM2,FALSE)</f>
        <v>-0.05</v>
      </c>
      <c r="AO7" s="20">
        <f t="shared" si="29"/>
        <v>4</v>
      </c>
      <c r="AP7" s="20" t="str">
        <f t="shared" si="17"/>
        <v>ARGENT (March)</v>
      </c>
      <c r="AQ7" s="23"/>
      <c r="AR7" s="23">
        <f>VLOOKUP(AR$1,'[6]Argent Industrial'!$N$3:$X$76,AR2,FALSE)</f>
        <v>130395.00000000001</v>
      </c>
      <c r="AS7" s="23"/>
      <c r="AT7" s="23"/>
      <c r="AU7" s="23"/>
      <c r="AW7" s="20">
        <f t="shared" si="30"/>
        <v>4</v>
      </c>
      <c r="AX7" s="20" t="str">
        <f t="shared" si="18"/>
        <v>ARGENT (March)</v>
      </c>
      <c r="AY7" s="23">
        <f>VLOOKUP(AY$1,'[6]Argent Industrial'!$N$3:$X$76,AY2,FALSE)</f>
        <v>0.1062034037376038</v>
      </c>
      <c r="AZ7" s="23">
        <f>VLOOKUP(AZ$1,'[6]Argent Industrial'!$N$3:$X$76,AZ2,FALSE)</f>
        <v>5.9821612104637552E-2</v>
      </c>
      <c r="BA7" s="23">
        <f>VLOOKUP(BA$1,'[6]Argent Industrial'!$N$3:$X$76,BA2,FALSE)</f>
        <v>0.12202907497609709</v>
      </c>
      <c r="BB7" s="23">
        <f>VLOOKUP(BB$1,'[6]Argent Industrial'!$N$3:$X$76,BB2,FALSE)</f>
        <v>0.10903427970238952</v>
      </c>
      <c r="BC7" s="23">
        <f>VLOOKUP(BC$1,'[6]Argent Industrial'!$N$3:$X$76,BC2,FALSE)</f>
        <v>0.10284935050563165</v>
      </c>
      <c r="BE7" s="20">
        <f t="shared" si="31"/>
        <v>4</v>
      </c>
      <c r="BF7" s="20" t="str">
        <f t="shared" si="19"/>
        <v>ARGENT (March)</v>
      </c>
      <c r="BG7" s="23"/>
      <c r="BH7" s="23">
        <f>VLOOKUP(BH$1,'[6]Argent Industrial'!$N$3:$X$76,BH2,FALSE)</f>
        <v>0.61881575762752894</v>
      </c>
      <c r="BI7" s="23"/>
      <c r="BJ7" s="23"/>
      <c r="BK7" s="23"/>
      <c r="BM7" s="20">
        <f t="shared" si="32"/>
        <v>4</v>
      </c>
      <c r="BN7" s="20" t="str">
        <f t="shared" si="20"/>
        <v>ARGENT (March)</v>
      </c>
      <c r="BO7" s="23">
        <f>VLOOKUP(BO$1,'[6]Argent Industrial'!$N$3:$X$76,BO2,FALSE)</f>
        <v>4.95</v>
      </c>
      <c r="BP7" s="23">
        <f>VLOOKUP(BP$1,'[6]Argent Industrial'!$N$3:$X$76,BP2,FALSE)</f>
        <v>4.01</v>
      </c>
      <c r="BQ7" s="23">
        <f>VLOOKUP(BQ$1,'[6]Argent Industrial'!$N$3:$X$76,BQ2,FALSE)</f>
        <v>4.74</v>
      </c>
      <c r="BR7" s="23">
        <f>VLOOKUP(BR$1,'[6]Argent Industrial'!$N$3:$X$76,BR2,FALSE)</f>
        <v>3.83</v>
      </c>
      <c r="BS7" s="23">
        <f>VLOOKUP(BS$1,'[6]Argent Industrial'!$N$3:$X$76,BS2,FALSE)</f>
        <v>4.83</v>
      </c>
      <c r="BU7" s="20">
        <f t="shared" si="33"/>
        <v>4</v>
      </c>
      <c r="BV7" s="20" t="str">
        <f t="shared" si="21"/>
        <v>ARGENT (March)</v>
      </c>
      <c r="BW7" s="23">
        <f>VLOOKUP(BW$1,'[6]Argent Industrial'!$N$3:$X$76,BW2,FALSE)</f>
        <v>9.5</v>
      </c>
      <c r="BX7" s="23">
        <f>VLOOKUP(BX$1,'[6]Argent Industrial'!$N$3:$X$76,BX2,FALSE)</f>
        <v>-15.25</v>
      </c>
      <c r="BY7" s="23">
        <f>VLOOKUP(BY$1,'[6]Argent Industrial'!$N$3:$X$76,BY2,FALSE)</f>
        <v>7</v>
      </c>
      <c r="BZ7" s="23">
        <f>VLOOKUP(BZ$1,'[6]Argent Industrial'!$N$3:$X$76,BZ2,FALSE)</f>
        <v>6.48</v>
      </c>
      <c r="CA7" s="23">
        <f>VLOOKUP(CA$1,'[6]Argent Industrial'!$N$3:$X$76,CA2,FALSE)</f>
        <v>3.86</v>
      </c>
      <c r="CC7" s="20">
        <f t="shared" si="34"/>
        <v>4</v>
      </c>
      <c r="CD7" s="20" t="str">
        <f t="shared" si="22"/>
        <v>ARGENT (March)</v>
      </c>
      <c r="CE7" s="23">
        <f>VLOOKUP(CE$1,'[6]Argent Industrial'!$N$3:$X$76,CE2,FALSE)</f>
        <v>8.401129661275876E-2</v>
      </c>
      <c r="CF7" s="23">
        <f>VLOOKUP(CF$1,'[6]Argent Industrial'!$N$3:$X$76,CF2,FALSE)</f>
        <v>-2.0021800397832648E-2</v>
      </c>
      <c r="CG7" s="23">
        <f>VLOOKUP(CG$1,'[6]Argent Industrial'!$N$3:$X$76,CG2,FALSE)</f>
        <v>7.4965105155027204E-2</v>
      </c>
      <c r="CH7" s="23">
        <f>VLOOKUP(CH$1,'[6]Argent Industrial'!$N$3:$X$76,CH2,FALSE)</f>
        <v>7.1896037489681722E-2</v>
      </c>
      <c r="CI7" s="23">
        <f>VLOOKUP(CI$1,'[6]Argent Industrial'!$N$3:$X$76,CI2,FALSE)</f>
        <v>5.1662523176282671E-2</v>
      </c>
      <c r="CK7" s="21">
        <f t="shared" si="35"/>
        <v>4</v>
      </c>
      <c r="CL7" s="21" t="str">
        <f t="shared" si="23"/>
        <v>ARGENT (March)</v>
      </c>
      <c r="CM7" s="105">
        <v>0.83333333333333337</v>
      </c>
      <c r="CN7" s="105">
        <v>0.83333333333333337</v>
      </c>
      <c r="CO7" s="105">
        <v>0.83333333333333337</v>
      </c>
      <c r="CP7" s="105">
        <v>0.83333333333333337</v>
      </c>
      <c r="CQ7" s="105">
        <v>0.83333333333333337</v>
      </c>
    </row>
    <row r="8" spans="1:95" ht="18" x14ac:dyDescent="0.25">
      <c r="A8" s="21">
        <f t="shared" si="24"/>
        <v>5</v>
      </c>
      <c r="B8" s="25" t="str">
        <f>'[6]Aveng Ltd'!N4</f>
        <v>AVENG (June)</v>
      </c>
      <c r="C8" s="23">
        <v>100000</v>
      </c>
      <c r="D8" s="23">
        <v>100000</v>
      </c>
      <c r="E8" s="23">
        <v>342000</v>
      </c>
      <c r="F8" s="23">
        <v>342000</v>
      </c>
      <c r="G8" s="23">
        <v>342000</v>
      </c>
      <c r="I8" s="20">
        <f t="shared" si="25"/>
        <v>5</v>
      </c>
      <c r="J8" s="20" t="str">
        <f t="shared" si="12"/>
        <v>AVENG (June)</v>
      </c>
      <c r="K8" s="23">
        <v>2454000</v>
      </c>
      <c r="L8" s="23">
        <v>2594000</v>
      </c>
      <c r="M8" s="23">
        <v>6058000</v>
      </c>
      <c r="N8" s="23">
        <v>13556000</v>
      </c>
      <c r="O8" s="23">
        <v>12998000</v>
      </c>
      <c r="Q8" s="20">
        <f t="shared" si="26"/>
        <v>5</v>
      </c>
      <c r="R8" s="20" t="str">
        <f t="shared" si="13"/>
        <v>AVENG (June)</v>
      </c>
      <c r="S8" s="101">
        <f t="shared" si="14"/>
        <v>2354000</v>
      </c>
      <c r="T8" s="101">
        <f t="shared" si="14"/>
        <v>2494000</v>
      </c>
      <c r="U8" s="101">
        <f t="shared" si="14"/>
        <v>5716000</v>
      </c>
      <c r="V8" s="101">
        <f t="shared" si="14"/>
        <v>13214000</v>
      </c>
      <c r="W8" s="101">
        <f t="shared" si="14"/>
        <v>12656000</v>
      </c>
      <c r="Y8" s="20">
        <f t="shared" si="27"/>
        <v>5</v>
      </c>
      <c r="Z8" s="20" t="str">
        <f t="shared" si="15"/>
        <v>AVENG (June)</v>
      </c>
      <c r="AA8" s="23">
        <v>-338450.14662756602</v>
      </c>
      <c r="AB8" s="23">
        <v>-3011572.2599418042</v>
      </c>
      <c r="AC8" s="23">
        <v>-6262761.1647309018</v>
      </c>
      <c r="AD8" s="23">
        <v>-539296.875</v>
      </c>
      <c r="AE8" s="23">
        <v>-111168.9497716895</v>
      </c>
      <c r="AG8" s="20">
        <f t="shared" si="28"/>
        <v>5</v>
      </c>
      <c r="AH8" s="20" t="str">
        <f t="shared" si="16"/>
        <v>AVENG (June)</v>
      </c>
      <c r="AI8" s="23">
        <f>VLOOKUP(AI$1,'[6]Aveng Ltd'!$N$3:$X$76,AI2,FALSE)</f>
        <v>0.24</v>
      </c>
      <c r="AJ8" s="23">
        <f>VLOOKUP(AJ$1,'[6]Aveng Ltd'!$N$3:$X$76,AJ2,FALSE)</f>
        <v>0.3</v>
      </c>
      <c r="AK8" s="23">
        <f>VLOOKUP(AK$1,'[6]Aveng Ltd'!$N$3:$X$76,AK2,FALSE)</f>
        <v>-0.31</v>
      </c>
      <c r="AL8" s="23">
        <f>VLOOKUP(AL$1,'[6]Aveng Ltd'!$N$3:$X$76,AL2,FALSE)</f>
        <v>-0.23</v>
      </c>
      <c r="AM8" s="23">
        <f>VLOOKUP(AM$1,'[6]Aveng Ltd'!$N$3:$X$76,AM2,FALSE)</f>
        <v>-0.17</v>
      </c>
      <c r="AO8" s="20">
        <f t="shared" si="29"/>
        <v>5</v>
      </c>
      <c r="AP8" s="20" t="str">
        <f t="shared" si="17"/>
        <v>AVENG (June)</v>
      </c>
      <c r="AQ8" s="23"/>
      <c r="AR8" s="23"/>
      <c r="AS8" s="23"/>
      <c r="AT8" s="23"/>
      <c r="AU8" s="23">
        <f>VLOOKUP(AU$1,'[6]Aveng Ltd'!$N$3:$X$76,AU2,FALSE)</f>
        <v>291000</v>
      </c>
      <c r="AW8" s="20">
        <f t="shared" si="30"/>
        <v>5</v>
      </c>
      <c r="AX8" s="20" t="str">
        <f t="shared" si="18"/>
        <v>AVENG (June)</v>
      </c>
      <c r="AY8" s="23">
        <f>VLOOKUP(AY$1,'[6]Aveng Ltd'!$N$3:$X$76,AY2,FALSE)</f>
        <v>8.1419964175215766E-3</v>
      </c>
      <c r="AZ8" s="23">
        <f>VLOOKUP(AZ$1,'[6]Aveng Ltd'!$N$3:$X$76,AZ2,FALSE)</f>
        <v>6.6357000663570011E-3</v>
      </c>
      <c r="BA8" s="23">
        <f>VLOOKUP(BA$1,'[6]Aveng Ltd'!$N$3:$X$76,BA2,FALSE)</f>
        <v>1.9336235653304688E-2</v>
      </c>
      <c r="BB8" s="23">
        <f>VLOOKUP(BB$1,'[6]Aveng Ltd'!$N$3:$X$76,BB2,FALSE)</f>
        <v>1.350071056371388E-2</v>
      </c>
      <c r="BC8" s="23">
        <f>VLOOKUP(BC$1,'[6]Aveng Ltd'!$N$3:$X$76,BC2,FALSE)</f>
        <v>1.2427777172135616E-2</v>
      </c>
      <c r="BE8" s="20">
        <f t="shared" si="31"/>
        <v>5</v>
      </c>
      <c r="BF8" s="20" t="str">
        <f t="shared" si="19"/>
        <v>AVENG (June)</v>
      </c>
      <c r="BG8" s="23"/>
      <c r="BH8" s="23"/>
      <c r="BI8" s="23"/>
      <c r="BJ8" s="23"/>
      <c r="BK8" s="23">
        <f>VLOOKUP(BK$1,'[6]Aveng Ltd'!$N$3:$X$76,BK2,FALSE)</f>
        <v>0.43891402714932126</v>
      </c>
      <c r="BM8" s="20">
        <f t="shared" si="32"/>
        <v>5</v>
      </c>
      <c r="BN8" s="20" t="str">
        <f t="shared" si="20"/>
        <v>AVENG (June)</v>
      </c>
      <c r="BO8" s="23">
        <f>VLOOKUP(BO$1,'[6]Aveng Ltd'!$N$3:$X$76,BO2,FALSE)</f>
        <v>0.03</v>
      </c>
      <c r="BP8" s="23">
        <f>VLOOKUP(BP$1,'[6]Aveng Ltd'!$N$3:$X$76,BP2,FALSE)</f>
        <v>0.21</v>
      </c>
      <c r="BQ8" s="23">
        <f>VLOOKUP(BQ$1,'[6]Aveng Ltd'!$N$3:$X$76,BQ2,FALSE)</f>
        <v>5.51</v>
      </c>
      <c r="BR8" s="23">
        <f>VLOOKUP(BR$1,'[6]Aveng Ltd'!$N$3:$X$76,BR2,FALSE)</f>
        <v>3.8</v>
      </c>
      <c r="BS8" s="23">
        <f>VLOOKUP(BS$1,'[6]Aveng Ltd'!$N$3:$X$76,BS2,FALSE)</f>
        <v>6.89</v>
      </c>
      <c r="BU8" s="20">
        <f t="shared" si="33"/>
        <v>5</v>
      </c>
      <c r="BV8" s="20" t="str">
        <f t="shared" si="21"/>
        <v>AVENG (June)</v>
      </c>
      <c r="BW8" s="23">
        <f>VLOOKUP(BW$1,'[6]Aveng Ltd'!$N$3:$X$76,BW2,FALSE)</f>
        <v>-2.0499999999999998</v>
      </c>
      <c r="BX8" s="23">
        <f>VLOOKUP(BX$1,'[6]Aveng Ltd'!$N$3:$X$76,BX2,FALSE)</f>
        <v>-17.739999999999998</v>
      </c>
      <c r="BY8" s="23">
        <f>VLOOKUP(BY$1,'[6]Aveng Ltd'!$N$3:$X$76,BY2,FALSE)</f>
        <v>-33.270000000000003</v>
      </c>
      <c r="BZ8" s="23">
        <f>VLOOKUP(BZ$1,'[6]Aveng Ltd'!$N$3:$X$76,BZ2,FALSE)</f>
        <v>2.15</v>
      </c>
      <c r="CA8" s="23">
        <f>VLOOKUP(CA$1,'[6]Aveng Ltd'!$N$3:$X$76,CA2,FALSE)</f>
        <v>-0.35</v>
      </c>
      <c r="CC8" s="20">
        <f t="shared" si="34"/>
        <v>5</v>
      </c>
      <c r="CD8" s="20" t="str">
        <f t="shared" si="22"/>
        <v>AVENG (June)</v>
      </c>
      <c r="CE8" s="23">
        <f>VLOOKUP(CE$1,'[6]Aveng Ltd'!$N$3:$X$76,CE2,FALSE)</f>
        <v>1.4151941593482171E-2</v>
      </c>
      <c r="CF8" s="23">
        <f>VLOOKUP(CF$1,'[6]Aveng Ltd'!$N$3:$X$76,CF2,FALSE)</f>
        <v>-6.311314584695879E-2</v>
      </c>
      <c r="CG8" s="23">
        <f>VLOOKUP(CG$1,'[6]Aveng Ltd'!$N$3:$X$76,CG2,FALSE)</f>
        <v>-0.21427353342428376</v>
      </c>
      <c r="CH8" s="23">
        <f>VLOOKUP(CH$1,'[6]Aveng Ltd'!$N$3:$X$76,CH2,FALSE)</f>
        <v>4.0112575914679309E-2</v>
      </c>
      <c r="CI8" s="23">
        <f>VLOOKUP(CI$1,'[6]Aveng Ltd'!$N$3:$X$76,CI2,FALSE)</f>
        <v>2.7384475301616206E-2</v>
      </c>
      <c r="CK8" s="21">
        <f t="shared" si="35"/>
        <v>5</v>
      </c>
      <c r="CL8" s="21" t="str">
        <f t="shared" si="23"/>
        <v>AVENG (June)</v>
      </c>
      <c r="CM8" s="105">
        <v>0.61111111111111116</v>
      </c>
      <c r="CN8" s="105">
        <v>0.61111111111111116</v>
      </c>
      <c r="CO8" s="105">
        <v>0.61111111111111116</v>
      </c>
      <c r="CP8" s="105">
        <v>0.61111111111111116</v>
      </c>
      <c r="CQ8" s="105">
        <v>0.61111111111111116</v>
      </c>
    </row>
    <row r="9" spans="1:95" ht="18" x14ac:dyDescent="0.25">
      <c r="A9" s="21">
        <f t="shared" si="24"/>
        <v>6</v>
      </c>
      <c r="B9" s="22" t="str">
        <f>'[6]Barloworld Ltd'!N4</f>
        <v>BARWORLD (September)</v>
      </c>
      <c r="C9" s="23">
        <v>1408000</v>
      </c>
      <c r="D9" s="23">
        <v>1873000</v>
      </c>
      <c r="E9" s="23">
        <v>1932000</v>
      </c>
      <c r="F9" s="23">
        <v>2015000</v>
      </c>
      <c r="G9" s="23">
        <v>1740000</v>
      </c>
      <c r="I9" s="20">
        <f t="shared" si="25"/>
        <v>6</v>
      </c>
      <c r="J9" s="20" t="str">
        <f t="shared" si="12"/>
        <v>BARWORLD (September)</v>
      </c>
      <c r="K9" s="23">
        <v>23895000</v>
      </c>
      <c r="L9" s="23">
        <v>22750000</v>
      </c>
      <c r="M9" s="23">
        <v>20877000</v>
      </c>
      <c r="N9" s="23">
        <v>19679000</v>
      </c>
      <c r="O9" s="23">
        <v>20042000</v>
      </c>
      <c r="Q9" s="20">
        <f t="shared" si="26"/>
        <v>6</v>
      </c>
      <c r="R9" s="20" t="str">
        <f t="shared" si="13"/>
        <v>BARWORLD (September)</v>
      </c>
      <c r="S9" s="101">
        <f t="shared" si="14"/>
        <v>22487000</v>
      </c>
      <c r="T9" s="101">
        <f t="shared" si="14"/>
        <v>20877000</v>
      </c>
      <c r="U9" s="101">
        <f t="shared" si="14"/>
        <v>18945000</v>
      </c>
      <c r="V9" s="101">
        <f t="shared" si="14"/>
        <v>17664000</v>
      </c>
      <c r="W9" s="101">
        <f t="shared" si="14"/>
        <v>18302000</v>
      </c>
      <c r="Y9" s="20">
        <f t="shared" si="27"/>
        <v>6</v>
      </c>
      <c r="Z9" s="20" t="str">
        <f t="shared" si="15"/>
        <v>BARWORLD (September)</v>
      </c>
      <c r="AA9" s="23">
        <v>2420056.4309270796</v>
      </c>
      <c r="AB9" s="23">
        <v>2809690.3506050264</v>
      </c>
      <c r="AC9" s="23">
        <v>2907243.5353145502</v>
      </c>
      <c r="AD9" s="23">
        <v>2849958.7517934004</v>
      </c>
      <c r="AE9" s="23">
        <v>2437928.8417865252</v>
      </c>
      <c r="AG9" s="20">
        <f t="shared" si="28"/>
        <v>6</v>
      </c>
      <c r="AH9" s="20" t="str">
        <f t="shared" si="16"/>
        <v>BARWORLD (September)</v>
      </c>
      <c r="AI9" s="23">
        <f>VLOOKUP(AI$1,'[6]Barloworld Ltd'!$N$3:$X$76,AI2,FALSE)</f>
        <v>-0.1</v>
      </c>
      <c r="AJ9" s="23">
        <f>VLOOKUP(AJ$1,'[6]Barloworld Ltd'!$N$3:$X$76,AJ2,FALSE)</f>
        <v>0.01</v>
      </c>
      <c r="AK9" s="23">
        <f>VLOOKUP(AK$1,'[6]Barloworld Ltd'!$N$3:$X$76,AK2,FALSE)</f>
        <v>-0.01</v>
      </c>
      <c r="AL9" s="23">
        <f>VLOOKUP(AL$1,'[6]Barloworld Ltd'!$N$3:$X$76,AL2,FALSE)</f>
        <v>0.06</v>
      </c>
      <c r="AM9" s="23">
        <f>VLOOKUP(AM$1,'[6]Barloworld Ltd'!$N$3:$X$76,AM2,FALSE)</f>
        <v>-0.03</v>
      </c>
      <c r="AO9" s="20">
        <f t="shared" si="29"/>
        <v>6</v>
      </c>
      <c r="AP9" s="20" t="str">
        <f t="shared" si="17"/>
        <v>BARWORLD (September)</v>
      </c>
      <c r="AQ9" s="23"/>
      <c r="AR9" s="23">
        <f>VLOOKUP(AR$1,'[6]Barloworld Ltd'!$N$3:$X$76,AR2,FALSE)</f>
        <v>70000</v>
      </c>
      <c r="AS9" s="23">
        <f>VLOOKUP(AS$1,'[6]Barloworld Ltd'!$N$3:$X$76,AS2,FALSE)</f>
        <v>73000</v>
      </c>
      <c r="AT9" s="23">
        <f>VLOOKUP(AT$1,'[6]Barloworld Ltd'!$N$3:$X$76,AT2,FALSE)</f>
        <v>15000</v>
      </c>
      <c r="AU9" s="23">
        <f>VLOOKUP(AU$1,'[6]Barloworld Ltd'!$N$3:$X$76,AU2,FALSE)</f>
        <v>33000</v>
      </c>
      <c r="AW9" s="20">
        <f t="shared" si="30"/>
        <v>6</v>
      </c>
      <c r="AX9" s="20" t="str">
        <f t="shared" si="18"/>
        <v>BARWORLD (September)</v>
      </c>
      <c r="AY9" s="23">
        <f>VLOOKUP(AY$1,'[6]Barloworld Ltd'!$N$3:$X$76,AY2,FALSE)</f>
        <v>2.9836197580047043E-2</v>
      </c>
      <c r="AZ9" s="23">
        <f>VLOOKUP(AZ$1,'[6]Barloworld Ltd'!$N$3:$X$76,AZ2,FALSE)</f>
        <v>3.8023508394405083E-2</v>
      </c>
      <c r="BA9" s="23">
        <f>VLOOKUP(BA$1,'[6]Barloworld Ltd'!$N$3:$X$76,BA2,FALSE)</f>
        <v>4.1706242984198255E-2</v>
      </c>
      <c r="BB9" s="23">
        <f>VLOOKUP(BB$1,'[6]Barloworld Ltd'!$N$3:$X$76,BB2,FALSE)</f>
        <v>4.3783407935335278E-2</v>
      </c>
      <c r="BC9" s="23">
        <f>VLOOKUP(BC$1,'[6]Barloworld Ltd'!$N$3:$X$76,BC2,FALSE)</f>
        <v>3.6133319489149621E-2</v>
      </c>
      <c r="BE9" s="20">
        <f t="shared" si="31"/>
        <v>6</v>
      </c>
      <c r="BF9" s="20" t="str">
        <f t="shared" si="19"/>
        <v>BARWORLD (September)</v>
      </c>
      <c r="BG9" s="23"/>
      <c r="BH9" s="23">
        <f>VLOOKUP(BH$1,'[6]Barloworld Ltd'!$N$3:$X$76,BH2,FALSE)</f>
        <v>3.6231884057971016E-2</v>
      </c>
      <c r="BI9" s="23">
        <f>VLOOKUP(BI$1,'[6]Barloworld Ltd'!$N$3:$X$76,BI2,FALSE)</f>
        <v>3.6228287841191066E-2</v>
      </c>
      <c r="BJ9" s="23">
        <f>VLOOKUP(BJ$1,'[6]Barloworld Ltd'!$N$3:$X$76,BJ2,FALSE)</f>
        <v>8.6206896551724137E-3</v>
      </c>
      <c r="BK9" s="23">
        <f>VLOOKUP(BK$1,'[6]Barloworld Ltd'!$N$3:$X$76,BK2,FALSE)</f>
        <v>1.9867549668874173E-2</v>
      </c>
      <c r="BM9" s="20">
        <f t="shared" si="32"/>
        <v>6</v>
      </c>
      <c r="BN9" s="20" t="str">
        <f t="shared" si="20"/>
        <v>BARWORLD (September)</v>
      </c>
      <c r="BO9" s="23">
        <f>VLOOKUP(BO$1,'[6]Barloworld Ltd'!$N$3:$X$76,BO2,FALSE)</f>
        <v>115.89</v>
      </c>
      <c r="BP9" s="23">
        <f>VLOOKUP(BP$1,'[6]Barloworld Ltd'!$N$3:$X$76,BP2,FALSE)</f>
        <v>122.39000000000001</v>
      </c>
      <c r="BQ9" s="23">
        <f>VLOOKUP(BQ$1,'[6]Barloworld Ltd'!$N$3:$X$76,BQ2,FALSE)</f>
        <v>125.79</v>
      </c>
      <c r="BR9" s="23">
        <f>VLOOKUP(BR$1,'[6]Barloworld Ltd'!$N$3:$X$76,BR2,FALSE)</f>
        <v>86.039999999999992</v>
      </c>
      <c r="BS9" s="23">
        <f>VLOOKUP(BS$1,'[6]Barloworld Ltd'!$N$3:$X$76,BS2,FALSE)</f>
        <v>81.77</v>
      </c>
      <c r="BU9" s="20">
        <f t="shared" si="33"/>
        <v>6</v>
      </c>
      <c r="BV9" s="20" t="str">
        <f t="shared" si="21"/>
        <v>BARWORLD (September)</v>
      </c>
      <c r="BW9" s="23">
        <f>VLOOKUP(BW$1,'[6]Barloworld Ltd'!$N$3:$X$76,BW2,FALSE)</f>
        <v>7.62</v>
      </c>
      <c r="BX9" s="23">
        <f>VLOOKUP(BX$1,'[6]Barloworld Ltd'!$N$3:$X$76,BX2,FALSE)</f>
        <v>8.69</v>
      </c>
      <c r="BY9" s="23">
        <f>VLOOKUP(BY$1,'[6]Barloworld Ltd'!$N$3:$X$76,BY2,FALSE)</f>
        <v>8.69</v>
      </c>
      <c r="BZ9" s="23">
        <f>VLOOKUP(BZ$1,'[6]Barloworld Ltd'!$N$3:$X$76,BZ2,FALSE)</f>
        <v>9.49</v>
      </c>
      <c r="CA9" s="23">
        <f>VLOOKUP(CA$1,'[6]Barloworld Ltd'!$N$3:$X$76,CA2,FALSE)</f>
        <v>7.82</v>
      </c>
      <c r="CC9" s="20">
        <f t="shared" si="34"/>
        <v>6</v>
      </c>
      <c r="CD9" s="20" t="str">
        <f t="shared" si="22"/>
        <v>BARWORLD (September)</v>
      </c>
      <c r="CE9" s="23">
        <f>VLOOKUP(CE$1,'[6]Barloworld Ltd'!$N$3:$X$76,CE2,FALSE)</f>
        <v>9.6767764010231544E-2</v>
      </c>
      <c r="CF9" s="23">
        <f>VLOOKUP(CF$1,'[6]Barloworld Ltd'!$N$3:$X$76,CF2,FALSE)</f>
        <v>0.1012028701109996</v>
      </c>
      <c r="CG9" s="23">
        <f>VLOOKUP(CG$1,'[6]Barloworld Ltd'!$N$3:$X$76,CG2,FALSE)</f>
        <v>9.9810706443552666E-2</v>
      </c>
      <c r="CH9" s="23">
        <f>VLOOKUP(CH$1,'[6]Barloworld Ltd'!$N$3:$X$76,CH2,FALSE)</f>
        <v>9.8712188378138763E-2</v>
      </c>
      <c r="CI9" s="23">
        <f>VLOOKUP(CI$1,'[6]Barloworld Ltd'!$N$3:$X$76,CI2,FALSE)</f>
        <v>9.6125637755102036E-2</v>
      </c>
      <c r="CK9" s="21">
        <f t="shared" si="35"/>
        <v>6</v>
      </c>
      <c r="CL9" s="21" t="str">
        <f t="shared" si="23"/>
        <v>BARWORLD (September)</v>
      </c>
      <c r="CM9" s="105">
        <v>0.94444444444444442</v>
      </c>
      <c r="CN9" s="105">
        <v>0.94444444444444442</v>
      </c>
      <c r="CO9" s="105">
        <v>0.94444444444444442</v>
      </c>
      <c r="CP9" s="105">
        <v>0.94444444444444442</v>
      </c>
      <c r="CQ9" s="105">
        <v>0.94444444444444442</v>
      </c>
    </row>
    <row r="10" spans="1:95" ht="36" customHeight="1" x14ac:dyDescent="0.25">
      <c r="A10" s="21">
        <f t="shared" si="24"/>
        <v>7</v>
      </c>
      <c r="B10" s="25" t="str">
        <f>'[6]Bowler Metcalf LTD'!N4</f>
        <v>BOWCALF (June)</v>
      </c>
      <c r="C10" s="23">
        <v>4862</v>
      </c>
      <c r="D10" s="23">
        <v>4862</v>
      </c>
      <c r="E10" s="23">
        <v>4862</v>
      </c>
      <c r="F10" s="23">
        <v>4862</v>
      </c>
      <c r="G10" s="23">
        <v>4862</v>
      </c>
      <c r="I10" s="20">
        <f t="shared" si="25"/>
        <v>7</v>
      </c>
      <c r="J10" s="20" t="str">
        <f t="shared" si="12"/>
        <v>BOWCALF (June)</v>
      </c>
      <c r="K10" s="23">
        <v>678999</v>
      </c>
      <c r="L10" s="23">
        <v>766120</v>
      </c>
      <c r="M10" s="23">
        <v>661247</v>
      </c>
      <c r="N10" s="23">
        <v>699046</v>
      </c>
      <c r="O10" s="23">
        <v>667752</v>
      </c>
      <c r="Q10" s="20">
        <f t="shared" si="26"/>
        <v>7</v>
      </c>
      <c r="R10" s="20" t="str">
        <f t="shared" si="13"/>
        <v>BOWCALF (June)</v>
      </c>
      <c r="S10" s="101">
        <f t="shared" si="14"/>
        <v>674137</v>
      </c>
      <c r="T10" s="101">
        <f t="shared" si="14"/>
        <v>761258</v>
      </c>
      <c r="U10" s="101">
        <f t="shared" si="14"/>
        <v>656385</v>
      </c>
      <c r="V10" s="101">
        <f t="shared" si="14"/>
        <v>694184</v>
      </c>
      <c r="W10" s="101">
        <f t="shared" si="14"/>
        <v>662890</v>
      </c>
      <c r="Y10" s="20">
        <f t="shared" si="27"/>
        <v>7</v>
      </c>
      <c r="Z10" s="20" t="str">
        <f t="shared" si="15"/>
        <v>BOWCALF (June)</v>
      </c>
      <c r="AA10" s="23">
        <v>45740.90041074944</v>
      </c>
      <c r="AB10" s="23">
        <v>68796.729486461933</v>
      </c>
      <c r="AC10" s="23">
        <v>-5333.6906481939604</v>
      </c>
      <c r="AD10" s="23">
        <v>53275.304610460014</v>
      </c>
      <c r="AE10" s="23">
        <v>65760.40562678063</v>
      </c>
      <c r="AG10" s="20">
        <f t="shared" si="28"/>
        <v>7</v>
      </c>
      <c r="AH10" s="20" t="str">
        <f t="shared" si="16"/>
        <v>BOWCALF (June)</v>
      </c>
      <c r="AI10" s="23">
        <f>VLOOKUP(AI$1,'[6]Bowler Metcalf LTD'!$N$3:$X$76,AI2,FALSE)</f>
        <v>-0.06</v>
      </c>
      <c r="AJ10" s="23">
        <f>VLOOKUP(AJ$1,'[6]Bowler Metcalf LTD'!$N$3:$X$76,AJ2,FALSE)</f>
        <v>-0.01</v>
      </c>
      <c r="AK10" s="23">
        <f>VLOOKUP(AK$1,'[6]Bowler Metcalf LTD'!$N$3:$X$76,AK2,FALSE)</f>
        <v>0.16</v>
      </c>
      <c r="AL10" s="23">
        <f>VLOOKUP(AL$1,'[6]Bowler Metcalf LTD'!$N$3:$X$76,AL2,FALSE)</f>
        <v>-0.46</v>
      </c>
      <c r="AM10" s="23">
        <f>VLOOKUP(AM$1,'[6]Bowler Metcalf LTD'!$N$3:$X$76,AM2,FALSE)</f>
        <v>0.28000000000000003</v>
      </c>
      <c r="AO10" s="20">
        <f t="shared" si="29"/>
        <v>7</v>
      </c>
      <c r="AP10" s="20" t="str">
        <f t="shared" si="17"/>
        <v>BOWCALF (June)</v>
      </c>
      <c r="AQ10" s="23"/>
      <c r="AR10" s="23"/>
      <c r="AS10" s="23"/>
      <c r="AT10" s="23"/>
      <c r="AU10" s="23"/>
      <c r="AW10" s="20">
        <f t="shared" si="30"/>
        <v>7</v>
      </c>
      <c r="AX10" s="20" t="str">
        <f t="shared" si="18"/>
        <v>BOWCALF (June)</v>
      </c>
      <c r="AY10" s="23">
        <f>VLOOKUP(AY$1,'[6]Bowler Metcalf LTD'!$N$3:$X$76,AY2,FALSE)</f>
        <v>6.4457027101912897E-3</v>
      </c>
      <c r="AZ10" s="23">
        <f>VLOOKUP(AZ$1,'[6]Bowler Metcalf LTD'!$N$3:$X$76,AZ2,FALSE)</f>
        <v>5.4978978625819536E-3</v>
      </c>
      <c r="BA10" s="23">
        <f>VLOOKUP(BA$1,'[6]Bowler Metcalf LTD'!$N$3:$X$76,BA2,FALSE)</f>
        <v>6.4096817570596142E-3</v>
      </c>
      <c r="BB10" s="23">
        <f>VLOOKUP(BB$1,'[6]Bowler Metcalf LTD'!$N$3:$X$76,BB2,FALSE)</f>
        <v>5.9040751719188489E-3</v>
      </c>
      <c r="BC10" s="23">
        <f>VLOOKUP(BC$1,'[6]Bowler Metcalf LTD'!$N$3:$X$76,BC2,FALSE)</f>
        <v>6.3094266363696531E-3</v>
      </c>
      <c r="BE10" s="20">
        <f t="shared" si="31"/>
        <v>7</v>
      </c>
      <c r="BF10" s="20" t="str">
        <f t="shared" si="19"/>
        <v>BOWCALF (June)</v>
      </c>
      <c r="BG10" s="23"/>
      <c r="BH10" s="23"/>
      <c r="BI10" s="23"/>
      <c r="BJ10" s="23"/>
      <c r="BK10" s="23"/>
      <c r="BM10" s="20">
        <f t="shared" si="32"/>
        <v>7</v>
      </c>
      <c r="BN10" s="20" t="str">
        <f t="shared" si="20"/>
        <v>BOWCALF (June)</v>
      </c>
      <c r="BO10" s="23">
        <f>VLOOKUP(BO$1,'[6]Bowler Metcalf LTD'!$N$3:$X$76,BO2,FALSE)</f>
        <v>6.76</v>
      </c>
      <c r="BP10" s="23">
        <f>VLOOKUP(BP$1,'[6]Bowler Metcalf LTD'!$N$3:$X$76,BP2,FALSE)</f>
        <v>9.0399999999999991</v>
      </c>
      <c r="BQ10" s="23">
        <f>VLOOKUP(BQ$1,'[6]Bowler Metcalf LTD'!$N$3:$X$76,BQ2,FALSE)</f>
        <v>6.76</v>
      </c>
      <c r="BR10" s="23">
        <f>VLOOKUP(BR$1,'[6]Bowler Metcalf LTD'!$N$3:$X$76,BR2,FALSE)</f>
        <v>10.120000000000001</v>
      </c>
      <c r="BS10" s="23">
        <f>VLOOKUP(BS$1,'[6]Bowler Metcalf LTD'!$N$3:$X$76,BS2,FALSE)</f>
        <v>7.68</v>
      </c>
      <c r="BU10" s="20">
        <f t="shared" si="33"/>
        <v>7</v>
      </c>
      <c r="BV10" s="20" t="str">
        <f t="shared" si="21"/>
        <v>BOWCALF (June)</v>
      </c>
      <c r="BW10" s="23">
        <f>VLOOKUP(BW$1,'[6]Bowler Metcalf LTD'!$N$3:$X$76,BW2,FALSE)</f>
        <v>8.49</v>
      </c>
      <c r="BX10" s="23">
        <f>VLOOKUP(BX$1,'[6]Bowler Metcalf LTD'!$N$3:$X$76,BX2,FALSE)</f>
        <v>10.89</v>
      </c>
      <c r="BY10" s="23">
        <f>VLOOKUP(BY$1,'[6]Bowler Metcalf LTD'!$N$3:$X$76,BY2,FALSE)</f>
        <v>6.67</v>
      </c>
      <c r="BZ10" s="23">
        <f>VLOOKUP(BZ$1,'[6]Bowler Metcalf LTD'!$N$3:$X$76,BZ2,FALSE)</f>
        <v>8.57</v>
      </c>
      <c r="CA10" s="23">
        <f>VLOOKUP(CA$1,'[6]Bowler Metcalf LTD'!$N$3:$X$76,CA2,FALSE)</f>
        <v>12.06</v>
      </c>
      <c r="CC10" s="20">
        <f t="shared" si="34"/>
        <v>7</v>
      </c>
      <c r="CD10" s="20" t="str">
        <f t="shared" si="22"/>
        <v>BOWCALF (June)</v>
      </c>
      <c r="CE10" s="23">
        <f>VLOOKUP(CE$1,'[6]Bowler Metcalf LTD'!$N$3:$X$76,CE2,FALSE)</f>
        <v>0.1483185364045031</v>
      </c>
      <c r="CF10" s="23">
        <f>VLOOKUP(CF$1,'[6]Bowler Metcalf LTD'!$N$3:$X$76,CF2,FALSE)</f>
        <v>0.1872062586292618</v>
      </c>
      <c r="CG10" s="23">
        <f>VLOOKUP(CG$1,'[6]Bowler Metcalf LTD'!$N$3:$X$76,CG2,FALSE)</f>
        <v>0.11420526465345768</v>
      </c>
      <c r="CH10" s="23">
        <f>VLOOKUP(CH$1,'[6]Bowler Metcalf LTD'!$N$3:$X$76,CH2,FALSE)</f>
        <v>0.18809474223831341</v>
      </c>
      <c r="CI10" s="23">
        <f>VLOOKUP(CI$1,'[6]Bowler Metcalf LTD'!$N$3:$X$76,CI2,FALSE)</f>
        <v>0.1260153752612497</v>
      </c>
      <c r="CK10" s="21">
        <f t="shared" si="35"/>
        <v>7</v>
      </c>
      <c r="CL10" s="21" t="str">
        <f t="shared" si="23"/>
        <v>BOWCALF (June)</v>
      </c>
      <c r="CM10" s="105">
        <v>0.88888888888888884</v>
      </c>
      <c r="CN10" s="105">
        <v>0.88888888888888884</v>
      </c>
      <c r="CO10" s="105">
        <v>0.88888888888888884</v>
      </c>
      <c r="CP10" s="105">
        <v>0.88888888888888884</v>
      </c>
      <c r="CQ10" s="105">
        <v>0.88888888888888884</v>
      </c>
    </row>
    <row r="11" spans="1:95" ht="27" customHeight="1" x14ac:dyDescent="0.25">
      <c r="A11" s="21">
        <f t="shared" si="24"/>
        <v>8</v>
      </c>
      <c r="B11" s="25" t="str">
        <f>'[6]Calgro M3 Holdings'!N4</f>
        <v>CALGRO M3 (February)</v>
      </c>
      <c r="C11" s="23">
        <v>159651</v>
      </c>
      <c r="D11" s="23">
        <v>159651</v>
      </c>
      <c r="E11" s="23">
        <v>159651</v>
      </c>
      <c r="F11" s="23">
        <v>158956</v>
      </c>
      <c r="G11" s="23">
        <v>40705</v>
      </c>
      <c r="I11" s="20">
        <f t="shared" si="25"/>
        <v>8</v>
      </c>
      <c r="J11" s="20" t="str">
        <f t="shared" si="12"/>
        <v>CALGRO M3 (February)</v>
      </c>
      <c r="K11" s="23">
        <v>806588</v>
      </c>
      <c r="L11" s="23">
        <v>1167682</v>
      </c>
      <c r="M11" s="23">
        <v>1023081</v>
      </c>
      <c r="N11" s="23">
        <v>819789</v>
      </c>
      <c r="O11" s="23">
        <v>578682</v>
      </c>
      <c r="Q11" s="20">
        <f t="shared" si="26"/>
        <v>8</v>
      </c>
      <c r="R11" s="20" t="str">
        <f t="shared" si="13"/>
        <v>CALGRO M3 (February)</v>
      </c>
      <c r="S11" s="101">
        <f t="shared" si="14"/>
        <v>646937</v>
      </c>
      <c r="T11" s="101">
        <f t="shared" si="14"/>
        <v>1008031</v>
      </c>
      <c r="U11" s="101">
        <f t="shared" si="14"/>
        <v>863430</v>
      </c>
      <c r="V11" s="101">
        <f t="shared" si="14"/>
        <v>660833</v>
      </c>
      <c r="W11" s="101">
        <f t="shared" si="14"/>
        <v>537977</v>
      </c>
      <c r="Y11" s="20">
        <f t="shared" si="27"/>
        <v>8</v>
      </c>
      <c r="Z11" s="20" t="str">
        <f t="shared" si="15"/>
        <v>CALGRO M3 (February)</v>
      </c>
      <c r="AA11" s="23">
        <v>1474.1916351704915</v>
      </c>
      <c r="AB11" s="23">
        <v>105452.30331576955</v>
      </c>
      <c r="AC11" s="23">
        <v>166964.56364922205</v>
      </c>
      <c r="AD11" s="23">
        <v>129315.06381778288</v>
      </c>
      <c r="AE11" s="23">
        <v>72577.629536898821</v>
      </c>
      <c r="AG11" s="20">
        <f t="shared" si="28"/>
        <v>8</v>
      </c>
      <c r="AH11" s="20" t="str">
        <f t="shared" si="16"/>
        <v>CALGRO M3 (February)</v>
      </c>
      <c r="AI11" s="23">
        <f>VLOOKUP(AI$1,'[6]Calgro M3 Holdings'!$N$3:$X$76,AI2,FALSE)</f>
        <v>-0.43</v>
      </c>
      <c r="AJ11" s="23">
        <f>VLOOKUP(AJ$1,'[6]Calgro M3 Holdings'!$N$3:$X$76,AJ2,FALSE)</f>
        <v>0.12</v>
      </c>
      <c r="AK11" s="23">
        <f>VLOOKUP(AK$1,'[6]Calgro M3 Holdings'!$N$3:$X$76,AK2,FALSE)</f>
        <v>0.28999999999999998</v>
      </c>
      <c r="AL11" s="23">
        <f>VLOOKUP(AL$1,'[6]Calgro M3 Holdings'!$N$3:$X$76,AL2,FALSE)</f>
        <v>0.28999999999999998</v>
      </c>
      <c r="AM11" s="23">
        <f>VLOOKUP(AM$1,'[6]Calgro M3 Holdings'!$N$3:$X$76,AM2,FALSE)</f>
        <v>0.19</v>
      </c>
      <c r="AO11" s="20">
        <f t="shared" si="29"/>
        <v>8</v>
      </c>
      <c r="AP11" s="20" t="str">
        <f t="shared" si="17"/>
        <v>CALGRO M3 (February)</v>
      </c>
      <c r="AQ11" s="23"/>
      <c r="AR11" s="23"/>
      <c r="AS11" s="23"/>
      <c r="AT11" s="23"/>
      <c r="AU11" s="23"/>
      <c r="AW11" s="20">
        <f t="shared" si="30"/>
        <v>8</v>
      </c>
      <c r="AX11" s="20" t="str">
        <f t="shared" si="18"/>
        <v>CALGRO M3 (February)</v>
      </c>
      <c r="AY11" s="23">
        <f>VLOOKUP(AY$1,'[6]Calgro M3 Holdings'!$N$3:$X$76,AY2,FALSE)</f>
        <v>5.4838859262694183E-2</v>
      </c>
      <c r="AZ11" s="23">
        <f>VLOOKUP(AZ$1,'[6]Calgro M3 Holdings'!$N$3:$X$76,AZ2,FALSE)</f>
        <v>4.9481662300695374E-2</v>
      </c>
      <c r="BA11" s="23">
        <f>VLOOKUP(BA$1,'[6]Calgro M3 Holdings'!$N$3:$X$76,BA2,FALSE)</f>
        <v>5.8165847224980007E-2</v>
      </c>
      <c r="BB11" s="23">
        <f>VLOOKUP(BB$1,'[6]Calgro M3 Holdings'!$N$3:$X$76,BB2,FALSE)</f>
        <v>8.1830672757103096E-2</v>
      </c>
      <c r="BC11" s="23">
        <f>VLOOKUP(BC$1,'[6]Calgro M3 Holdings'!$N$3:$X$76,BC2,FALSE)</f>
        <v>3.0594566561315029E-2</v>
      </c>
      <c r="BE11" s="20">
        <f t="shared" si="31"/>
        <v>8</v>
      </c>
      <c r="BF11" s="20" t="str">
        <f t="shared" si="19"/>
        <v>CALGRO M3 (February)</v>
      </c>
      <c r="BG11" s="23"/>
      <c r="BH11" s="23"/>
      <c r="BI11" s="23"/>
      <c r="BJ11" s="23"/>
      <c r="BK11" s="23"/>
      <c r="BM11" s="20">
        <f t="shared" si="32"/>
        <v>8</v>
      </c>
      <c r="BN11" s="20" t="str">
        <f t="shared" si="20"/>
        <v>CALGRO M3 (February)</v>
      </c>
      <c r="BO11" s="23">
        <f>VLOOKUP(BO$1,'[6]Calgro M3 Holdings'!$N$3:$X$76,BO2,FALSE)</f>
        <v>8.1300000000000008</v>
      </c>
      <c r="BP11" s="23">
        <f>VLOOKUP(BP$1,'[6]Calgro M3 Holdings'!$N$3:$X$76,BP2,FALSE)</f>
        <v>12.08</v>
      </c>
      <c r="BQ11" s="23">
        <f>VLOOKUP(BQ$1,'[6]Calgro M3 Holdings'!$N$3:$X$76,BQ2,FALSE)</f>
        <v>17.57</v>
      </c>
      <c r="BR11" s="23">
        <f>VLOOKUP(BR$1,'[6]Calgro M3 Holdings'!$N$3:$X$76,BR2,FALSE)</f>
        <v>18.169999999999998</v>
      </c>
      <c r="BS11" s="23">
        <f>VLOOKUP(BS$1,'[6]Calgro M3 Holdings'!$N$3:$X$76,BS2,FALSE)</f>
        <v>14.02</v>
      </c>
      <c r="BU11" s="20">
        <f t="shared" si="33"/>
        <v>8</v>
      </c>
      <c r="BV11" s="20" t="str">
        <f t="shared" si="21"/>
        <v>CALGRO M3 (February)</v>
      </c>
      <c r="BW11" s="23">
        <f>VLOOKUP(BW$1,'[6]Calgro M3 Holdings'!$N$3:$X$76,BW2,FALSE)</f>
        <v>-1.05</v>
      </c>
      <c r="BX11" s="23">
        <f>VLOOKUP(BX$1,'[6]Calgro M3 Holdings'!$N$3:$X$76,BX2,FALSE)</f>
        <v>4.8899999999999997</v>
      </c>
      <c r="BY11" s="23">
        <f>VLOOKUP(BY$1,'[6]Calgro M3 Holdings'!$N$3:$X$76,BY2,FALSE)</f>
        <v>8.86</v>
      </c>
      <c r="BZ11" s="23">
        <f>VLOOKUP(BZ$1,'[6]Calgro M3 Holdings'!$N$3:$X$76,BZ2,FALSE)</f>
        <v>8.98</v>
      </c>
      <c r="CA11" s="23">
        <f>VLOOKUP(CA$1,'[6]Calgro M3 Holdings'!$N$3:$X$76,CA2,FALSE)</f>
        <v>6.5</v>
      </c>
      <c r="CC11" s="20">
        <f t="shared" si="34"/>
        <v>8</v>
      </c>
      <c r="CD11" s="20" t="str">
        <f t="shared" si="22"/>
        <v>CALGRO M3 (February)</v>
      </c>
      <c r="CE11" s="23">
        <f>VLOOKUP(CE$1,'[6]Calgro M3 Holdings'!$N$3:$X$76,CE2,FALSE)</f>
        <v>-2.7609032510418078E-2</v>
      </c>
      <c r="CF11" s="23">
        <f>VLOOKUP(CF$1,'[6]Calgro M3 Holdings'!$N$3:$X$76,CF2,FALSE)</f>
        <v>8.7466329087192596E-2</v>
      </c>
      <c r="CG11" s="23">
        <f>VLOOKUP(CG$1,'[6]Calgro M3 Holdings'!$N$3:$X$76,CG2,FALSE)</f>
        <v>0.14801438238094014</v>
      </c>
      <c r="CH11" s="23">
        <f>VLOOKUP(CH$1,'[6]Calgro M3 Holdings'!$N$3:$X$76,CH2,FALSE)</f>
        <v>0.13416158456824934</v>
      </c>
      <c r="CI11" s="23">
        <f>VLOOKUP(CI$1,'[6]Calgro M3 Holdings'!$N$3:$X$76,CI2,FALSE)</f>
        <v>9.1677259830187569E-2</v>
      </c>
      <c r="CK11" s="21">
        <f t="shared" si="35"/>
        <v>8</v>
      </c>
      <c r="CL11" s="21" t="str">
        <f t="shared" si="23"/>
        <v>CALGRO M3 (February)</v>
      </c>
      <c r="CM11" s="105"/>
      <c r="CN11" s="105">
        <v>0.88888888888888884</v>
      </c>
      <c r="CO11" s="105">
        <v>0.88888888888888884</v>
      </c>
      <c r="CP11" s="105">
        <v>0.88888888888888884</v>
      </c>
      <c r="CQ11" s="105">
        <v>0.88888888888888884</v>
      </c>
    </row>
    <row r="12" spans="1:95" ht="18" customHeight="1" x14ac:dyDescent="0.25">
      <c r="A12" s="21">
        <f t="shared" si="24"/>
        <v>9</v>
      </c>
      <c r="B12" s="25" t="str">
        <f>'[6]Cartrack holdings'!N4</f>
        <v>CARTRACK (February)</v>
      </c>
      <c r="C12" s="23">
        <v>122098</v>
      </c>
      <c r="D12" s="23">
        <v>107597</v>
      </c>
      <c r="E12" s="23">
        <v>102045</v>
      </c>
      <c r="F12" s="23"/>
      <c r="G12" s="23">
        <v>144269</v>
      </c>
      <c r="I12" s="20">
        <f t="shared" si="25"/>
        <v>9</v>
      </c>
      <c r="J12" s="20" t="str">
        <f t="shared" si="12"/>
        <v>CARTRACK (February)</v>
      </c>
      <c r="K12" s="23">
        <v>837618</v>
      </c>
      <c r="L12" s="23">
        <v>600421</v>
      </c>
      <c r="M12" s="23">
        <v>461777</v>
      </c>
      <c r="N12" s="23">
        <v>133922</v>
      </c>
      <c r="O12" s="23">
        <v>399301</v>
      </c>
      <c r="Q12" s="20">
        <f t="shared" si="26"/>
        <v>9</v>
      </c>
      <c r="R12" s="20" t="str">
        <f t="shared" si="13"/>
        <v>CARTRACK (February)</v>
      </c>
      <c r="S12" s="101">
        <f t="shared" si="14"/>
        <v>715520</v>
      </c>
      <c r="T12" s="101">
        <f t="shared" si="14"/>
        <v>492824</v>
      </c>
      <c r="U12" s="101">
        <f t="shared" si="14"/>
        <v>359732</v>
      </c>
      <c r="V12" s="101">
        <f t="shared" si="14"/>
        <v>133922</v>
      </c>
      <c r="W12" s="101">
        <f t="shared" si="14"/>
        <v>255032</v>
      </c>
      <c r="Y12" s="20">
        <f t="shared" si="27"/>
        <v>9</v>
      </c>
      <c r="Z12" s="20" t="str">
        <f t="shared" si="15"/>
        <v>CARTRACK (February)</v>
      </c>
      <c r="AA12" s="23">
        <v>383028.99881586485</v>
      </c>
      <c r="AB12" s="23">
        <v>319371.23567530699</v>
      </c>
      <c r="AC12" s="23">
        <v>265469.76587622589</v>
      </c>
      <c r="AD12" s="23">
        <v>989.2679105158378</v>
      </c>
      <c r="AE12" s="23">
        <v>211523.09795417808</v>
      </c>
      <c r="AG12" s="20">
        <f t="shared" si="28"/>
        <v>9</v>
      </c>
      <c r="AH12" s="20" t="str">
        <f t="shared" si="16"/>
        <v>CARTRACK (February)</v>
      </c>
      <c r="AI12" s="23">
        <f>VLOOKUP(AI$1,'[6]Cartrack holdings'!$N$3:$X$72,AI2,FALSE)</f>
        <v>0.28000000000000003</v>
      </c>
      <c r="AJ12" s="23">
        <f>VLOOKUP(AJ$1,'[6]Cartrack holdings'!$N$3:$X$72,AJ2,FALSE)</f>
        <v>0.16</v>
      </c>
      <c r="AK12" s="23">
        <f>VLOOKUP(AK$1,'[6]Cartrack holdings'!$N$3:$X$72,AK2,FALSE)</f>
        <v>0.28425</v>
      </c>
      <c r="AL12" s="23">
        <f>VLOOKUP(AL$1,'[6]Cartrack holdings'!$N$3:$X$72,AL2,FALSE)</f>
        <v>-1</v>
      </c>
      <c r="AM12" s="23"/>
      <c r="AO12" s="20">
        <f t="shared" si="29"/>
        <v>9</v>
      </c>
      <c r="AP12" s="20" t="str">
        <f t="shared" si="17"/>
        <v>CARTRACK (February)</v>
      </c>
      <c r="AQ12" s="23"/>
      <c r="AR12" s="23"/>
      <c r="AS12" s="23"/>
      <c r="AT12" s="23"/>
      <c r="AU12" s="23"/>
      <c r="AW12" s="20">
        <f t="shared" si="30"/>
        <v>9</v>
      </c>
      <c r="AX12" s="20" t="str">
        <f t="shared" si="18"/>
        <v>CARTRACK (February)</v>
      </c>
      <c r="AY12" s="23">
        <f>VLOOKUP(AY$1,'[6]Cartrack holdings'!$N$3:$X$72,AY2,FALSE)</f>
        <v>7.98496891631537E-2</v>
      </c>
      <c r="AZ12" s="23">
        <f>VLOOKUP(AZ$1,'[6]Cartrack holdings'!$N$3:$X$72,AZ2,FALSE)</f>
        <v>9.9834841104152167E-2</v>
      </c>
      <c r="BA12" s="23">
        <f>VLOOKUP(BA$1,'[6]Cartrack holdings'!$N$3:$X$72,BA2,FALSE)</f>
        <v>0.12694943171639564</v>
      </c>
      <c r="BB12" s="23"/>
      <c r="BC12" s="23">
        <f>VLOOKUP(BC$1,'[6]Cartrack holdings'!$N$3:$X$72,BC2,FALSE)</f>
        <v>0.26222240802067692</v>
      </c>
      <c r="BE12" s="20">
        <f t="shared" si="31"/>
        <v>9</v>
      </c>
      <c r="BF12" s="20" t="str">
        <f t="shared" si="19"/>
        <v>CARTRACK (February)</v>
      </c>
      <c r="BG12" s="23"/>
      <c r="BH12" s="23"/>
      <c r="BI12" s="23"/>
      <c r="BJ12" s="23"/>
      <c r="BK12" s="23"/>
      <c r="BM12" s="20">
        <f t="shared" si="32"/>
        <v>9</v>
      </c>
      <c r="BN12" s="20" t="str">
        <f t="shared" si="20"/>
        <v>CARTRACK (February)</v>
      </c>
      <c r="BO12" s="23"/>
      <c r="BP12" s="23"/>
      <c r="BQ12" s="23"/>
      <c r="BR12" s="23"/>
      <c r="BS12" s="23"/>
      <c r="BU12" s="20">
        <f t="shared" si="33"/>
        <v>9</v>
      </c>
      <c r="BV12" s="20" t="str">
        <f t="shared" si="21"/>
        <v>CARTRACK (February)</v>
      </c>
      <c r="BW12" s="23">
        <f>VLOOKUP(BW$1,'[6]Cartrack holdings'!$N$3:$X$72,BW2,FALSE)</f>
        <v>35.880000000000003</v>
      </c>
      <c r="BX12" s="23">
        <f>VLOOKUP(BX$1,'[6]Cartrack holdings'!$N$3:$X$72,BX2,FALSE)</f>
        <v>44.77</v>
      </c>
      <c r="BY12" s="23">
        <f>VLOOKUP(BY$1,'[6]Cartrack holdings'!$N$3:$X$72,BY2,FALSE)</f>
        <v>52.93</v>
      </c>
      <c r="BZ12" s="23"/>
      <c r="CA12" s="23">
        <f>VLOOKUP(CA$1,'[6]Cartrack holdings'!$N$3:$X$72,CA2,FALSE)</f>
        <v>73.64</v>
      </c>
      <c r="CC12" s="20">
        <f t="shared" si="34"/>
        <v>9</v>
      </c>
      <c r="CD12" s="20" t="str">
        <f t="shared" si="22"/>
        <v>CARTRACK (February)</v>
      </c>
      <c r="CE12" s="23"/>
      <c r="CF12" s="23"/>
      <c r="CG12" s="23"/>
      <c r="CH12" s="23"/>
      <c r="CI12" s="23"/>
      <c r="CK12" s="21">
        <f t="shared" si="35"/>
        <v>9</v>
      </c>
      <c r="CL12" s="21" t="str">
        <f t="shared" si="23"/>
        <v>CARTRACK (February)</v>
      </c>
      <c r="CM12" s="105">
        <v>1</v>
      </c>
      <c r="CN12" s="105">
        <v>0.94444444444444442</v>
      </c>
      <c r="CO12" s="105">
        <v>0.94444444444444442</v>
      </c>
      <c r="CP12" s="105">
        <v>0.88888888888888884</v>
      </c>
      <c r="CQ12" s="105">
        <v>0.88888888888888884</v>
      </c>
    </row>
    <row r="13" spans="1:95" ht="18" customHeight="1" x14ac:dyDescent="0.25">
      <c r="A13" s="21">
        <f t="shared" si="24"/>
        <v>10</v>
      </c>
      <c r="B13" s="25" t="str">
        <f>'[6]Consolidated infrastructure gro'!N4</f>
        <v>CIL (December)</v>
      </c>
      <c r="C13" s="23">
        <v>613237</v>
      </c>
      <c r="D13" s="23">
        <v>679478</v>
      </c>
      <c r="E13" s="23">
        <v>1151969</v>
      </c>
      <c r="F13" s="23">
        <v>536343</v>
      </c>
      <c r="G13" s="23">
        <v>534272</v>
      </c>
      <c r="I13" s="20">
        <f t="shared" si="25"/>
        <v>10</v>
      </c>
      <c r="J13" s="20" t="str">
        <f t="shared" si="12"/>
        <v>CIL (December)</v>
      </c>
      <c r="K13" s="23">
        <v>234912</v>
      </c>
      <c r="L13" s="23">
        <v>1846114</v>
      </c>
      <c r="M13" s="23">
        <v>3839348</v>
      </c>
      <c r="N13" s="23">
        <v>3393272</v>
      </c>
      <c r="O13" s="23">
        <v>2675244</v>
      </c>
      <c r="Q13" s="20">
        <f t="shared" si="26"/>
        <v>10</v>
      </c>
      <c r="R13" s="20" t="str">
        <f t="shared" si="13"/>
        <v>CIL (December)</v>
      </c>
      <c r="S13" s="101">
        <f t="shared" si="14"/>
        <v>-378325</v>
      </c>
      <c r="T13" s="101">
        <f t="shared" si="14"/>
        <v>1166636</v>
      </c>
      <c r="U13" s="101">
        <f t="shared" si="14"/>
        <v>2687379</v>
      </c>
      <c r="V13" s="101">
        <f t="shared" si="14"/>
        <v>2856929</v>
      </c>
      <c r="W13" s="101">
        <f t="shared" si="14"/>
        <v>2140972</v>
      </c>
      <c r="Y13" s="20">
        <f t="shared" si="27"/>
        <v>10</v>
      </c>
      <c r="Z13" s="20" t="str">
        <f t="shared" si="15"/>
        <v>CIL (December)</v>
      </c>
      <c r="AA13" s="23">
        <v>-1216795.9267195032</v>
      </c>
      <c r="AB13" s="23">
        <v>-1839096.1968117487</v>
      </c>
      <c r="AC13" s="23">
        <v>-95493.17059822478</v>
      </c>
      <c r="AD13" s="23">
        <v>367404.71286363492</v>
      </c>
      <c r="AE13" s="23">
        <v>289018.80250373099</v>
      </c>
      <c r="AG13" s="20">
        <f t="shared" si="28"/>
        <v>10</v>
      </c>
      <c r="AH13" s="20" t="str">
        <f t="shared" si="16"/>
        <v>CIL (December)</v>
      </c>
      <c r="AI13" s="23">
        <f>VLOOKUP(AI$1,'[6]Consolidated infrastructure gro'!$N$3:$X$76,AI2,FALSE)</f>
        <v>0.52</v>
      </c>
      <c r="AJ13" s="23">
        <f>VLOOKUP(AJ$1,'[6]Consolidated infrastructure gro'!$N$3:$X$76,AJ2,FALSE)</f>
        <v>-0.38</v>
      </c>
      <c r="AK13" s="23">
        <f>VLOOKUP(AK$1,'[6]Consolidated infrastructure gro'!$N$3:$X$76,AK2,FALSE)</f>
        <v>-0.04</v>
      </c>
      <c r="AL13" s="23">
        <f>VLOOKUP(AL$1,'[6]Consolidated infrastructure gro'!$N$3:$X$76,AL2,FALSE)</f>
        <v>0.26</v>
      </c>
      <c r="AM13" s="23">
        <f>VLOOKUP(AM$1,'[6]Consolidated infrastructure gro'!$N$3:$X$76,AM2,FALSE)</f>
        <v>0.37</v>
      </c>
      <c r="AO13" s="20">
        <f t="shared" si="29"/>
        <v>10</v>
      </c>
      <c r="AP13" s="20" t="str">
        <f t="shared" si="17"/>
        <v>CIL (December)</v>
      </c>
      <c r="AQ13" s="23">
        <f>VLOOKUP(AQ$1,'[6]Consolidated infrastructure gro'!$N$3:$X$76,AQ2,FALSE)</f>
        <v>66241</v>
      </c>
      <c r="AR13" s="23">
        <f>VLOOKUP(AR$1,'[6]Consolidated infrastructure gro'!$N$3:$X$76,AR2,FALSE)</f>
        <v>472490</v>
      </c>
      <c r="AS13" s="23"/>
      <c r="AT13" s="23"/>
      <c r="AU13" s="23"/>
      <c r="AW13" s="20">
        <f t="shared" si="30"/>
        <v>10</v>
      </c>
      <c r="AX13" s="20" t="str">
        <f t="shared" si="18"/>
        <v>CIL (December)</v>
      </c>
      <c r="AY13" s="23">
        <f>VLOOKUP(AY$1,'[6]Consolidated infrastructure gro'!$N$3:$X$76,AY2,FALSE)</f>
        <v>0.15283660280582298</v>
      </c>
      <c r="AZ13" s="23">
        <f>VLOOKUP(AZ$1,'[6]Consolidated infrastructure gro'!$N$3:$X$76,AZ2,FALSE)</f>
        <v>0.11657655639030923</v>
      </c>
      <c r="BA13" s="23">
        <f>VLOOKUP(BA$1,'[6]Consolidated infrastructure gro'!$N$3:$X$76,BA2,FALSE)</f>
        <v>0.16429410748746331</v>
      </c>
      <c r="BB13" s="23">
        <f>VLOOKUP(BB$1,'[6]Consolidated infrastructure gro'!$N$3:$X$76,BB2,FALSE)</f>
        <v>7.9386503866580971E-2</v>
      </c>
      <c r="BC13" s="23">
        <f>VLOOKUP(BC$1,'[6]Consolidated infrastructure gro'!$N$3:$X$76,BC2,FALSE)</f>
        <v>0.1022164120752167</v>
      </c>
      <c r="BE13" s="20">
        <f t="shared" si="31"/>
        <v>10</v>
      </c>
      <c r="BF13" s="20" t="str">
        <f t="shared" si="19"/>
        <v>CIL (December)</v>
      </c>
      <c r="BG13" s="23">
        <f>VLOOKUP(BG$1,'[6]Consolidated infrastructure gro'!$N$3:$X$76,BG2,FALSE)</f>
        <v>9.7488071725648218E-2</v>
      </c>
      <c r="BH13" s="23">
        <f>VLOOKUP(BH$1,'[6]Consolidated infrastructure gro'!$N$3:$X$76,BH2,FALSE)</f>
        <v>0.41015860669861776</v>
      </c>
      <c r="BI13" s="23"/>
      <c r="BJ13" s="23"/>
      <c r="BK13" s="23"/>
      <c r="BM13" s="20">
        <f t="shared" si="32"/>
        <v>10</v>
      </c>
      <c r="BN13" s="20" t="str">
        <f t="shared" si="20"/>
        <v>CIL (December)</v>
      </c>
      <c r="BO13" s="23">
        <f>VLOOKUP(BO$1,'[6]Consolidated infrastructure gro'!$N$3:$X$76,BO2,FALSE)</f>
        <v>0.97</v>
      </c>
      <c r="BP13" s="23">
        <f>VLOOKUP(BP$1,'[6]Consolidated infrastructure gro'!$N$3:$X$76,BP2,FALSE)</f>
        <v>3.31</v>
      </c>
      <c r="BQ13" s="23">
        <f>VLOOKUP(BQ$1,'[6]Consolidated infrastructure gro'!$N$3:$X$76,BQ2,FALSE)</f>
        <v>14.64</v>
      </c>
      <c r="BR13" s="23">
        <f>VLOOKUP(BR$1,'[6]Consolidated infrastructure gro'!$N$3:$X$76,BR2,FALSE)</f>
        <v>25.97</v>
      </c>
      <c r="BS13" s="23">
        <f>VLOOKUP(BS$1,'[6]Consolidated infrastructure gro'!$N$3:$X$76,BS2,FALSE)</f>
        <v>31.31</v>
      </c>
      <c r="BU13" s="20">
        <f t="shared" si="33"/>
        <v>10</v>
      </c>
      <c r="BV13" s="20" t="str">
        <f t="shared" si="21"/>
        <v>CIL (December)</v>
      </c>
      <c r="BW13" s="23">
        <f>VLOOKUP(BW$1,'[6]Consolidated infrastructure gro'!$N$3:$X$76,BW2,FALSE)</f>
        <v>-26.55</v>
      </c>
      <c r="BX13" s="23">
        <f>VLOOKUP(BX$1,'[6]Consolidated infrastructure gro'!$N$3:$X$76,BX2,FALSE)</f>
        <v>-33.46</v>
      </c>
      <c r="BY13" s="23">
        <f>VLOOKUP(BY$1,'[6]Consolidated infrastructure gro'!$N$3:$X$76,BY2,FALSE)</f>
        <v>-1.62</v>
      </c>
      <c r="BZ13" s="23">
        <f>VLOOKUP(BZ$1,'[6]Consolidated infrastructure gro'!$N$3:$X$76,BZ2,FALSE)</f>
        <v>6.5</v>
      </c>
      <c r="CA13" s="23">
        <f>VLOOKUP(CA$1,'[6]Consolidated infrastructure gro'!$N$3:$X$76,CA2,FALSE)</f>
        <v>7.67</v>
      </c>
      <c r="CC13" s="20">
        <f t="shared" si="34"/>
        <v>10</v>
      </c>
      <c r="CD13" s="20" t="str">
        <f t="shared" si="22"/>
        <v>CIL (December)</v>
      </c>
      <c r="CE13" s="23">
        <f>VLOOKUP(CE$1,'[6]Consolidated infrastructure gro'!$N$3:$X$76,CE2,FALSE)</f>
        <v>-0.22063142232851624</v>
      </c>
      <c r="CF13" s="23">
        <f>VLOOKUP(CF$1,'[6]Consolidated infrastructure gro'!$N$3:$X$76,CF2,FALSE)</f>
        <v>-0.39919861669936491</v>
      </c>
      <c r="CG13" s="23">
        <f>VLOOKUP(CG$1,'[6]Consolidated infrastructure gro'!$N$3:$X$76,CG2,FALSE)</f>
        <v>1.2277760292981603E-3</v>
      </c>
      <c r="CH13" s="23">
        <f>VLOOKUP(CH$1,'[6]Consolidated infrastructure gro'!$N$3:$X$76,CH2,FALSE)</f>
        <v>0.10493640271513183</v>
      </c>
      <c r="CI13" s="23">
        <f>VLOOKUP(CI$1,'[6]Consolidated infrastructure gro'!$N$3:$X$76,CI2,FALSE)</f>
        <v>0.11470210627053128</v>
      </c>
      <c r="CK13" s="21">
        <f t="shared" si="35"/>
        <v>10</v>
      </c>
      <c r="CL13" s="21" t="str">
        <f t="shared" si="23"/>
        <v>CIL (December)</v>
      </c>
      <c r="CM13" s="105">
        <v>0.94444444444444442</v>
      </c>
      <c r="CN13" s="105">
        <v>0.94444444444444442</v>
      </c>
      <c r="CO13" s="105">
        <v>0.94444444444444442</v>
      </c>
      <c r="CP13" s="105">
        <v>0.94444444444444442</v>
      </c>
      <c r="CQ13" s="105">
        <v>0.94444444444444442</v>
      </c>
    </row>
    <row r="14" spans="1:95" ht="18" customHeight="1" x14ac:dyDescent="0.25">
      <c r="A14" s="21">
        <f t="shared" si="24"/>
        <v>11</v>
      </c>
      <c r="B14" s="25" t="str">
        <f>'[6]CSG Holdings'!N4</f>
        <v>CSG (March)</v>
      </c>
      <c r="C14" s="23"/>
      <c r="D14" s="23">
        <v>342772</v>
      </c>
      <c r="E14" s="23">
        <v>264522</v>
      </c>
      <c r="F14" s="23">
        <v>221700</v>
      </c>
      <c r="G14" s="23">
        <v>127462</v>
      </c>
      <c r="I14" s="20">
        <f t="shared" si="25"/>
        <v>11</v>
      </c>
      <c r="J14" s="20" t="str">
        <f t="shared" si="12"/>
        <v>CSG (March)</v>
      </c>
      <c r="K14" s="23"/>
      <c r="L14" s="23">
        <v>641457</v>
      </c>
      <c r="M14" s="23">
        <v>528082</v>
      </c>
      <c r="N14" s="23">
        <v>345993</v>
      </c>
      <c r="O14" s="23">
        <v>317313</v>
      </c>
      <c r="Q14" s="20">
        <f t="shared" si="26"/>
        <v>11</v>
      </c>
      <c r="R14" s="20" t="str">
        <f t="shared" si="13"/>
        <v>CSG (March)</v>
      </c>
      <c r="S14" s="101">
        <f t="shared" si="14"/>
        <v>0</v>
      </c>
      <c r="T14" s="101">
        <f t="shared" si="14"/>
        <v>298685</v>
      </c>
      <c r="U14" s="101">
        <f t="shared" si="14"/>
        <v>263560</v>
      </c>
      <c r="V14" s="101">
        <f t="shared" si="14"/>
        <v>124293</v>
      </c>
      <c r="W14" s="101">
        <f t="shared" si="14"/>
        <v>189851</v>
      </c>
      <c r="Y14" s="20">
        <f t="shared" si="27"/>
        <v>11</v>
      </c>
      <c r="Z14" s="20" t="str">
        <f t="shared" si="15"/>
        <v>CSG (March)</v>
      </c>
      <c r="AA14" s="23"/>
      <c r="AB14" s="23">
        <v>127746.73623972462</v>
      </c>
      <c r="AC14" s="23">
        <v>94723.392025745299</v>
      </c>
      <c r="AD14" s="23">
        <v>88077.71208858813</v>
      </c>
      <c r="AE14" s="23">
        <v>83058.74205020738</v>
      </c>
      <c r="AG14" s="20">
        <f t="shared" si="28"/>
        <v>11</v>
      </c>
      <c r="AH14" s="20" t="str">
        <f t="shared" si="16"/>
        <v>CSG (March)</v>
      </c>
      <c r="AI14" s="23"/>
      <c r="AJ14" s="23">
        <f>VLOOKUP(AJ$1,'[6]CSG Holdings'!$N$3:$X$76,AJ2,FALSE)</f>
        <v>0.22</v>
      </c>
      <c r="AK14" s="23">
        <f>VLOOKUP(AK$1,'[6]CSG Holdings'!$N$3:$X$76,AK2,FALSE)</f>
        <v>0.37</v>
      </c>
      <c r="AL14" s="23">
        <f>VLOOKUP(AL$1,'[6]CSG Holdings'!$N$3:$X$76,AL2,FALSE)</f>
        <v>-0.01</v>
      </c>
      <c r="AM14" s="23">
        <f>VLOOKUP(AM$1,'[6]CSG Holdings'!$N$3:$X$76,AM2,FALSE)</f>
        <v>0.21</v>
      </c>
      <c r="AO14" s="20">
        <f t="shared" si="29"/>
        <v>11</v>
      </c>
      <c r="AP14" s="20" t="str">
        <f t="shared" si="17"/>
        <v>CSG (March)</v>
      </c>
      <c r="AQ14" s="23"/>
      <c r="AR14" s="23"/>
      <c r="AS14" s="23"/>
      <c r="AT14" s="23"/>
      <c r="AU14" s="23">
        <f>VLOOKUP(AU$1,'[6]CSG Holdings'!$N$3:$X$76,AU2,FALSE)</f>
        <v>440</v>
      </c>
      <c r="AW14" s="20">
        <f t="shared" si="30"/>
        <v>11</v>
      </c>
      <c r="AX14" s="20" t="str">
        <f t="shared" si="18"/>
        <v>CSG (March)</v>
      </c>
      <c r="AY14" s="23"/>
      <c r="AZ14" s="23">
        <f>VLOOKUP(AZ$1,'[6]CSG Holdings'!$N$3:$X$76,AZ2,FALSE)</f>
        <v>0.33694884997473662</v>
      </c>
      <c r="BA14" s="23">
        <f>VLOOKUP(BA$1,'[6]CSG Holdings'!$N$3:$X$76,BA2,FALSE)</f>
        <v>0.31379019917199491</v>
      </c>
      <c r="BB14" s="23">
        <f>VLOOKUP(BB$1,'[6]CSG Holdings'!$N$3:$X$76,BB2,FALSE)</f>
        <v>0.3390685937141546</v>
      </c>
      <c r="BC14" s="23">
        <f>VLOOKUP(BC$1,'[6]CSG Holdings'!$N$3:$X$76,BC2,FALSE)</f>
        <v>0.27318944638532267</v>
      </c>
      <c r="BE14" s="20">
        <f t="shared" si="31"/>
        <v>11</v>
      </c>
      <c r="BF14" s="20" t="str">
        <f t="shared" si="19"/>
        <v>CSG (March)</v>
      </c>
      <c r="BG14" s="23"/>
      <c r="BH14" s="23"/>
      <c r="BI14" s="23"/>
      <c r="BJ14" s="23"/>
      <c r="BK14" s="23">
        <f>VLOOKUP(BK$1,'[6]CSG Holdings'!$N$3:$X$76,BK2,FALSE)</f>
        <v>4.7020603573565871E-3</v>
      </c>
      <c r="BM14" s="20">
        <f t="shared" si="32"/>
        <v>11</v>
      </c>
      <c r="BN14" s="20" t="str">
        <f t="shared" si="20"/>
        <v>CSG (March)</v>
      </c>
      <c r="BO14" s="23"/>
      <c r="BP14" s="23">
        <f>VLOOKUP(BP$1,'[6]CSG Holdings'!$N$3:$X$76,BP2,FALSE)</f>
        <v>1.23</v>
      </c>
      <c r="BQ14" s="23">
        <f>VLOOKUP(BQ$1,'[6]CSG Holdings'!$N$3:$X$76,BQ2,FALSE)</f>
        <v>1.35</v>
      </c>
      <c r="BR14" s="23">
        <f>VLOOKUP(BR$1,'[6]CSG Holdings'!$N$3:$X$76,BR2,FALSE)</f>
        <v>1.24</v>
      </c>
      <c r="BS14" s="23">
        <f>VLOOKUP(BS$1,'[6]CSG Holdings'!$N$3:$X$76,BS2,FALSE)</f>
        <v>1.96</v>
      </c>
      <c r="BU14" s="20">
        <f t="shared" si="33"/>
        <v>11</v>
      </c>
      <c r="BV14" s="20" t="str">
        <f t="shared" si="21"/>
        <v>CSG (March)</v>
      </c>
      <c r="BW14" s="23"/>
      <c r="BX14" s="23">
        <f>VLOOKUP(BX$1,'[6]CSG Holdings'!$N$3:$X$76,BX2,FALSE)</f>
        <v>30.47</v>
      </c>
      <c r="BY14" s="23">
        <f>VLOOKUP(BY$1,'[6]CSG Holdings'!$N$3:$X$76,BY2,FALSE)</f>
        <v>25.64</v>
      </c>
      <c r="BZ14" s="23">
        <f>VLOOKUP(BZ$1,'[6]CSG Holdings'!$N$3:$X$76,BZ2,FALSE)</f>
        <v>32.340000000000003</v>
      </c>
      <c r="CA14" s="23">
        <f>VLOOKUP(CA$1,'[6]CSG Holdings'!$N$3:$X$76,CA2,FALSE)</f>
        <v>33.71</v>
      </c>
      <c r="CC14" s="20">
        <f t="shared" si="34"/>
        <v>11</v>
      </c>
      <c r="CD14" s="20" t="str">
        <f t="shared" si="22"/>
        <v>CSG (March)</v>
      </c>
      <c r="CE14" s="23"/>
      <c r="CF14" s="23">
        <f>VLOOKUP(CF$1,'[6]CSG Holdings'!$N$3:$X$76,CF2,FALSE)</f>
        <v>9.324659725156681E-2</v>
      </c>
      <c r="CG14" s="23">
        <f>VLOOKUP(CG$1,'[6]CSG Holdings'!$N$3:$X$76,CG2,FALSE)</f>
        <v>8.2816671428219732E-2</v>
      </c>
      <c r="CH14" s="23">
        <f>VLOOKUP(CH$1,'[6]CSG Holdings'!$N$3:$X$76,CH2,FALSE)</f>
        <v>0.10252794083311911</v>
      </c>
      <c r="CI14" s="23">
        <f>VLOOKUP(CI$1,'[6]CSG Holdings'!$N$3:$X$76,CI2,FALSE)</f>
        <v>9.5384247108208156E-2</v>
      </c>
      <c r="CK14" s="21">
        <f t="shared" si="35"/>
        <v>11</v>
      </c>
      <c r="CL14" s="21" t="str">
        <f t="shared" si="23"/>
        <v>CSG (March)</v>
      </c>
      <c r="CM14" s="105">
        <v>1</v>
      </c>
      <c r="CN14" s="105">
        <v>1</v>
      </c>
      <c r="CO14" s="105">
        <v>0.94444444444444442</v>
      </c>
      <c r="CP14" s="105">
        <v>0.94444444444444442</v>
      </c>
      <c r="CQ14" s="105">
        <v>0.94444444444444442</v>
      </c>
    </row>
    <row r="15" spans="1:95" ht="18" x14ac:dyDescent="0.25">
      <c r="A15" s="21">
        <f t="shared" si="24"/>
        <v>12</v>
      </c>
      <c r="B15" s="25" t="str">
        <f>'[6]ELB group Limited'!N4</f>
        <v>ELBGROUP (June)</v>
      </c>
      <c r="C15" s="23"/>
      <c r="D15" s="23">
        <v>12783</v>
      </c>
      <c r="E15" s="23">
        <v>12783</v>
      </c>
      <c r="F15" s="23">
        <v>12783</v>
      </c>
      <c r="G15" s="23">
        <v>12783</v>
      </c>
      <c r="H15" s="26"/>
      <c r="I15" s="20">
        <f t="shared" si="25"/>
        <v>12</v>
      </c>
      <c r="J15" s="20" t="str">
        <f t="shared" si="12"/>
        <v>ELBGROUP (June)</v>
      </c>
      <c r="K15" s="23">
        <v>499180</v>
      </c>
      <c r="L15" s="23">
        <v>878466</v>
      </c>
      <c r="M15" s="23">
        <v>802229</v>
      </c>
      <c r="N15" s="23">
        <v>762536</v>
      </c>
      <c r="O15" s="23">
        <v>986239</v>
      </c>
      <c r="Q15" s="20">
        <f t="shared" si="26"/>
        <v>12</v>
      </c>
      <c r="R15" s="20" t="str">
        <f t="shared" si="13"/>
        <v>ELBGROUP (June)</v>
      </c>
      <c r="S15" s="101">
        <f t="shared" si="14"/>
        <v>499180</v>
      </c>
      <c r="T15" s="101">
        <f t="shared" si="14"/>
        <v>865683</v>
      </c>
      <c r="U15" s="101">
        <f t="shared" si="14"/>
        <v>789446</v>
      </c>
      <c r="V15" s="101">
        <f t="shared" si="14"/>
        <v>749753</v>
      </c>
      <c r="W15" s="101">
        <f t="shared" si="14"/>
        <v>973456</v>
      </c>
      <c r="Y15" s="20">
        <f t="shared" si="27"/>
        <v>12</v>
      </c>
      <c r="Z15" s="20" t="str">
        <f t="shared" si="15"/>
        <v>ELBGROUP (June)</v>
      </c>
      <c r="AA15" s="23">
        <v>-35845.140914981537</v>
      </c>
      <c r="AB15" s="23">
        <v>106412.16472529208</v>
      </c>
      <c r="AC15" s="23">
        <v>77954.88194871966</v>
      </c>
      <c r="AD15" s="23">
        <v>-189169.90721181055</v>
      </c>
      <c r="AE15" s="23">
        <v>109656.93649082354</v>
      </c>
      <c r="AG15" s="20">
        <f t="shared" si="28"/>
        <v>12</v>
      </c>
      <c r="AH15" s="20" t="str">
        <f t="shared" si="16"/>
        <v>ELBGROUP (June)</v>
      </c>
      <c r="AI15" s="23">
        <f>VLOOKUP(AI$1,'[6]ELB group Limited'!$N$3:$X$76,AI2,FALSE)</f>
        <v>-0.41</v>
      </c>
      <c r="AJ15" s="23">
        <f>VLOOKUP(AJ$1,'[6]ELB group Limited'!$N$3:$X$76,AJ2,FALSE)</f>
        <v>0.5</v>
      </c>
      <c r="AK15" s="23">
        <f>VLOOKUP(AK$1,'[6]ELB group Limited'!$N$3:$X$76,AK2,FALSE)</f>
        <v>0.39</v>
      </c>
      <c r="AL15" s="23">
        <f>VLOOKUP(AL$1,'[6]ELB group Limited'!$N$3:$X$76,AL2,FALSE)</f>
        <v>-0.3</v>
      </c>
      <c r="AM15" s="23">
        <f>VLOOKUP(AM$1,'[6]ELB group Limited'!$N$3:$X$76,AM2,FALSE)</f>
        <v>0.08</v>
      </c>
      <c r="AO15" s="20">
        <f t="shared" si="29"/>
        <v>12</v>
      </c>
      <c r="AP15" s="20" t="str">
        <f t="shared" si="17"/>
        <v>ELBGROUP (June)</v>
      </c>
      <c r="AQ15" s="23">
        <f>VLOOKUP(AQ$1,'[6]ELB group Limited'!$N$3:$X$76,AQ2,FALSE)</f>
        <v>12783</v>
      </c>
      <c r="AR15" s="23"/>
      <c r="AS15" s="23"/>
      <c r="AT15" s="23"/>
      <c r="AU15" s="23"/>
      <c r="AW15" s="20">
        <f t="shared" si="30"/>
        <v>12</v>
      </c>
      <c r="AX15" s="20" t="str">
        <f t="shared" si="18"/>
        <v>ELBGROUP (June)</v>
      </c>
      <c r="AY15" s="23"/>
      <c r="AZ15" s="23">
        <f>VLOOKUP(AZ$1,'[6]ELB group Limited'!$N$3:$X$76,AZ2,FALSE)</f>
        <v>5.2681858120416144E-3</v>
      </c>
      <c r="BA15" s="23">
        <f>VLOOKUP(BA$1,'[6]ELB group Limited'!$N$3:$X$76,BA2,FALSE)</f>
        <v>6.9086467526712032E-3</v>
      </c>
      <c r="BB15" s="23">
        <f>VLOOKUP(BB$1,'[6]ELB group Limited'!$N$3:$X$76,BB2,FALSE)</f>
        <v>7.5222082562458516E-3</v>
      </c>
      <c r="BC15" s="23">
        <f>VLOOKUP(BC$1,'[6]ELB group Limited'!$N$3:$X$76,BC2,FALSE)</f>
        <v>6.673554441701284E-3</v>
      </c>
      <c r="BE15" s="20">
        <f t="shared" si="31"/>
        <v>12</v>
      </c>
      <c r="BF15" s="20" t="str">
        <f t="shared" si="19"/>
        <v>ELBGROUP (June)</v>
      </c>
      <c r="BG15" s="23">
        <f>VLOOKUP(BG$1,'[6]ELB group Limited'!$N$3:$X$76,BG2,FALSE)</f>
        <v>1</v>
      </c>
      <c r="BH15" s="23"/>
      <c r="BI15" s="23"/>
      <c r="BJ15" s="23"/>
      <c r="BK15" s="23"/>
      <c r="BM15" s="20">
        <f t="shared" si="32"/>
        <v>12</v>
      </c>
      <c r="BN15" s="20" t="str">
        <f t="shared" si="20"/>
        <v>ELBGROUP (June)</v>
      </c>
      <c r="BO15" s="23">
        <f>VLOOKUP(BO$1,'[6]ELB group Limited'!$N$3:$X$76,BO2,FALSE)</f>
        <v>6.96</v>
      </c>
      <c r="BP15" s="23">
        <f>VLOOKUP(BP$1,'[6]ELB group Limited'!$N$3:$X$76,BP2,FALSE)</f>
        <v>21.269999999999996</v>
      </c>
      <c r="BQ15" s="23">
        <f>VLOOKUP(BQ$1,'[6]ELB group Limited'!$N$3:$X$76,BQ2,FALSE)</f>
        <v>20.169999999999998</v>
      </c>
      <c r="BR15" s="23">
        <f>VLOOKUP(BR$1,'[6]ELB group Limited'!$N$3:$X$76,BR2,FALSE)</f>
        <v>17.34</v>
      </c>
      <c r="BS15" s="23">
        <f>VLOOKUP(BS$1,'[6]ELB group Limited'!$N$3:$X$76,BS2,FALSE)</f>
        <v>39.159999999999997</v>
      </c>
      <c r="BU15" s="20">
        <f t="shared" si="33"/>
        <v>12</v>
      </c>
      <c r="BV15" s="20" t="str">
        <f t="shared" si="21"/>
        <v>ELBGROUP (June)</v>
      </c>
      <c r="BW15" s="23">
        <f>VLOOKUP(BW$1,'[6]ELB group Limited'!$N$3:$X$76,BW2,FALSE)</f>
        <v>2.62</v>
      </c>
      <c r="BX15" s="23">
        <f>VLOOKUP(BX$1,'[6]ELB group Limited'!$N$3:$X$76,BX2,FALSE)</f>
        <v>6.78</v>
      </c>
      <c r="BY15" s="23">
        <f>VLOOKUP(BY$1,'[6]ELB group Limited'!$N$3:$X$76,BY2,FALSE)</f>
        <v>6.27</v>
      </c>
      <c r="BZ15" s="23">
        <f>VLOOKUP(BZ$1,'[6]ELB group Limited'!$N$3:$X$76,BZ2,FALSE)</f>
        <v>-14.97</v>
      </c>
      <c r="CA15" s="23">
        <f>VLOOKUP(CA$1,'[6]ELB group Limited'!$N$3:$X$76,CA2,FALSE)</f>
        <v>8.2799999999999994</v>
      </c>
      <c r="CC15" s="20">
        <f t="shared" si="34"/>
        <v>12</v>
      </c>
      <c r="CD15" s="20" t="str">
        <f t="shared" si="22"/>
        <v>ELBGROUP (June)</v>
      </c>
      <c r="CE15" s="23">
        <f>VLOOKUP(CE$1,'[6]ELB group Limited'!$N$3:$X$76,CE2,FALSE)</f>
        <v>3.6355865718472165E-2</v>
      </c>
      <c r="CF15" s="23">
        <f>VLOOKUP(CF$1,'[6]ELB group Limited'!$N$3:$X$76,CF2,FALSE)</f>
        <v>4.9417404054344388E-2</v>
      </c>
      <c r="CG15" s="23">
        <f>VLOOKUP(CG$1,'[6]ELB group Limited'!$N$3:$X$76,CG2,FALSE)</f>
        <v>5.5687630341822628E-2</v>
      </c>
      <c r="CH15" s="23">
        <f>VLOOKUP(CH$1,'[6]ELB group Limited'!$N$3:$X$76,CH2,FALSE)</f>
        <v>-0.12687704953896242</v>
      </c>
      <c r="CI15" s="23">
        <f>VLOOKUP(CI$1,'[6]ELB group Limited'!$N$3:$X$76,CI2,FALSE)</f>
        <v>7.2634977130114284E-2</v>
      </c>
      <c r="CK15" s="21">
        <f t="shared" si="35"/>
        <v>12</v>
      </c>
      <c r="CL15" s="21" t="str">
        <f t="shared" si="23"/>
        <v>ELBGROUP (June)</v>
      </c>
      <c r="CM15" s="105">
        <v>0.88888888888888884</v>
      </c>
      <c r="CN15" s="105">
        <v>0.88888888888888884</v>
      </c>
      <c r="CO15" s="105">
        <v>0.88888888888888884</v>
      </c>
      <c r="CP15" s="105">
        <v>0.88888888888888884</v>
      </c>
      <c r="CQ15" s="105">
        <v>0.94444444444444442</v>
      </c>
    </row>
    <row r="16" spans="1:95" x14ac:dyDescent="0.25">
      <c r="A16" s="21">
        <f t="shared" si="24"/>
        <v>13</v>
      </c>
      <c r="B16" s="25" t="str">
        <f>'[6]ELLIES Holdings'!N4</f>
        <v>ELLIES (April)</v>
      </c>
      <c r="C16" s="23">
        <v>51438</v>
      </c>
      <c r="D16" s="23">
        <v>51438</v>
      </c>
      <c r="E16" s="23">
        <v>51438</v>
      </c>
      <c r="F16" s="23">
        <v>53672</v>
      </c>
      <c r="G16" s="23">
        <v>169157</v>
      </c>
      <c r="I16" s="20">
        <f t="shared" si="25"/>
        <v>13</v>
      </c>
      <c r="J16" s="20" t="str">
        <f t="shared" si="12"/>
        <v>ELLIES (April)</v>
      </c>
      <c r="K16" s="23">
        <v>274634</v>
      </c>
      <c r="L16" s="23">
        <v>310429</v>
      </c>
      <c r="M16" s="23">
        <v>270905.99999999994</v>
      </c>
      <c r="N16" s="23">
        <v>519288</v>
      </c>
      <c r="O16" s="23">
        <v>855047</v>
      </c>
      <c r="Q16" s="20">
        <f t="shared" si="26"/>
        <v>13</v>
      </c>
      <c r="R16" s="20" t="str">
        <f t="shared" si="13"/>
        <v>ELLIES (April)</v>
      </c>
      <c r="S16" s="101">
        <f t="shared" si="14"/>
        <v>223196</v>
      </c>
      <c r="T16" s="101">
        <f t="shared" si="14"/>
        <v>258991</v>
      </c>
      <c r="U16" s="101">
        <f t="shared" si="14"/>
        <v>219467.99999999994</v>
      </c>
      <c r="V16" s="101">
        <f t="shared" si="14"/>
        <v>465616</v>
      </c>
      <c r="W16" s="101">
        <f t="shared" si="14"/>
        <v>685890</v>
      </c>
      <c r="Y16" s="20">
        <f t="shared" si="27"/>
        <v>13</v>
      </c>
      <c r="Z16" s="20" t="str">
        <f t="shared" si="15"/>
        <v>ELLIES (April)</v>
      </c>
      <c r="AA16" s="23">
        <v>-38221.51783033336</v>
      </c>
      <c r="AB16" s="23">
        <v>56229.72652485031</v>
      </c>
      <c r="AC16" s="23">
        <v>-51679.160302830809</v>
      </c>
      <c r="AD16" s="23">
        <v>-450057.10633459664</v>
      </c>
      <c r="AE16" s="23">
        <v>-227601.3774892108</v>
      </c>
      <c r="AG16" s="20">
        <f t="shared" si="28"/>
        <v>13</v>
      </c>
      <c r="AH16" s="20" t="str">
        <f t="shared" si="16"/>
        <v>ELLIES (April)</v>
      </c>
      <c r="AI16" s="23">
        <f>VLOOKUP(AI$1,'[6]ELLIES Holdings'!$N$3:$X$76,AI2,FALSE)</f>
        <v>-0.05</v>
      </c>
      <c r="AJ16" s="23">
        <f>VLOOKUP(AJ$1,'[6]ELLIES Holdings'!$N$3:$X$76,AJ2,FALSE)</f>
        <v>0.03</v>
      </c>
      <c r="AK16" s="23">
        <f>VLOOKUP(AK$1,'[6]ELLIES Holdings'!$N$3:$X$76,AK2,FALSE)</f>
        <v>-0.16</v>
      </c>
      <c r="AL16" s="23">
        <f>VLOOKUP(AL$1,'[6]ELLIES Holdings'!$N$3:$X$76,AL2,FALSE)</f>
        <v>-0.09</v>
      </c>
      <c r="AM16" s="23">
        <f>VLOOKUP(AM$1,'[6]ELLIES Holdings'!$N$3:$X$76,AM2,FALSE)</f>
        <v>-0.14000000000000001</v>
      </c>
      <c r="AO16" s="20">
        <f t="shared" si="29"/>
        <v>13</v>
      </c>
      <c r="AP16" s="20" t="str">
        <f t="shared" si="17"/>
        <v>ELLIES (April)</v>
      </c>
      <c r="AQ16" s="23"/>
      <c r="AR16" s="23"/>
      <c r="AS16" s="23">
        <f>VLOOKUP(AS$1,'[6]ELLIES Holdings'!$N$3:$X$76,AS2,FALSE)</f>
        <v>2234</v>
      </c>
      <c r="AT16" s="23">
        <f>VLOOKUP(AT$1,'[6]ELLIES Holdings'!$N$3:$X$76,AT2,FALSE)</f>
        <v>169157</v>
      </c>
      <c r="AU16" s="23">
        <f>VLOOKUP(AU$1,'[6]ELLIES Holdings'!$N$3:$X$76,AU2,FALSE)</f>
        <v>34428</v>
      </c>
      <c r="AW16" s="20">
        <f t="shared" si="30"/>
        <v>13</v>
      </c>
      <c r="AX16" s="20" t="str">
        <f t="shared" si="18"/>
        <v>ELLIES (April)</v>
      </c>
      <c r="AY16" s="23">
        <f>VLOOKUP(AY$1,'[6]ELLIES Holdings'!$N$3:$X$76,AY2,FALSE)</f>
        <v>7.791263569731037E-2</v>
      </c>
      <c r="AZ16" s="23">
        <f>VLOOKUP(AZ$1,'[6]ELLIES Holdings'!$N$3:$X$76,AZ2,FALSE)</f>
        <v>6.6205202922203291E-2</v>
      </c>
      <c r="BA16" s="23">
        <f>VLOOKUP(BA$1,'[6]ELLIES Holdings'!$N$3:$X$76,BA2,FALSE)</f>
        <v>6.5231616751887017E-2</v>
      </c>
      <c r="BB16" s="23">
        <f>VLOOKUP(BB$1,'[6]ELLIES Holdings'!$N$3:$X$76,BB2,FALSE)</f>
        <v>4.1563767843217428E-2</v>
      </c>
      <c r="BC16" s="23">
        <f>VLOOKUP(BC$1,'[6]ELLIES Holdings'!$N$3:$X$76,BC2,FALSE)</f>
        <v>9.7580349751804865E-2</v>
      </c>
      <c r="BE16" s="20">
        <f t="shared" si="31"/>
        <v>13</v>
      </c>
      <c r="BF16" s="20" t="str">
        <f t="shared" si="19"/>
        <v>ELLIES (April)</v>
      </c>
      <c r="BG16" s="23"/>
      <c r="BH16" s="23"/>
      <c r="BI16" s="23">
        <f>VLOOKUP(BI$1,'[6]ELLIES Holdings'!$N$3:$X$76,BI2,FALSE)</f>
        <v>4.1623192726188703E-2</v>
      </c>
      <c r="BJ16" s="23">
        <f>VLOOKUP(BJ$1,'[6]ELLIES Holdings'!$N$3:$X$76,BJ2,FALSE)</f>
        <v>1</v>
      </c>
      <c r="BK16" s="23">
        <f>VLOOKUP(BK$1,'[6]ELLIES Holdings'!$N$3:$X$76,BK2,FALSE)</f>
        <v>0.13605431423535641</v>
      </c>
      <c r="BM16" s="20">
        <f t="shared" si="32"/>
        <v>13</v>
      </c>
      <c r="BN16" s="20" t="str">
        <f t="shared" si="20"/>
        <v>ELLIES (April)</v>
      </c>
      <c r="BO16" s="23">
        <f>VLOOKUP(BO$1,'[6]ELLIES Holdings'!$N$3:$X$76,BO2,FALSE)</f>
        <v>0.13</v>
      </c>
      <c r="BP16" s="23">
        <f>VLOOKUP(BP$1,'[6]ELLIES Holdings'!$N$3:$X$76,BP2,FALSE)</f>
        <v>0.37</v>
      </c>
      <c r="BQ16" s="23">
        <f>VLOOKUP(BQ$1,'[6]ELLIES Holdings'!$N$3:$X$76,BQ2,FALSE)</f>
        <v>0.2</v>
      </c>
      <c r="BR16" s="23">
        <f>VLOOKUP(BR$1,'[6]ELLIES Holdings'!$N$3:$X$76,BR2,FALSE)</f>
        <v>0.71</v>
      </c>
      <c r="BS16" s="23">
        <f>VLOOKUP(BS$1,'[6]ELLIES Holdings'!$N$3:$X$76,BS2,FALSE)</f>
        <v>1.2</v>
      </c>
      <c r="BU16" s="20">
        <f t="shared" si="33"/>
        <v>13</v>
      </c>
      <c r="BV16" s="20" t="str">
        <f t="shared" si="21"/>
        <v>ELLIES (April)</v>
      </c>
      <c r="BW16" s="23">
        <f>VLOOKUP(BW$1,'[6]ELLIES Holdings'!$N$3:$X$76,BW2,FALSE)</f>
        <v>-6.93</v>
      </c>
      <c r="BX16" s="23">
        <f>VLOOKUP(BX$1,'[6]ELLIES Holdings'!$N$3:$X$76,BX2,FALSE)</f>
        <v>10.56</v>
      </c>
      <c r="BY16" s="23">
        <f>VLOOKUP(BY$1,'[6]ELLIES Holdings'!$N$3:$X$76,BY2,FALSE)</f>
        <v>-8.42</v>
      </c>
      <c r="BZ16" s="23">
        <f>VLOOKUP(BZ$1,'[6]ELLIES Holdings'!$N$3:$X$76,BZ2,FALSE)</f>
        <v>-31.42</v>
      </c>
      <c r="CA16" s="23">
        <f>VLOOKUP(CA$1,'[6]ELLIES Holdings'!$N$3:$X$76,CA2,FALSE)</f>
        <v>-16.62</v>
      </c>
      <c r="CC16" s="20">
        <f t="shared" si="34"/>
        <v>13</v>
      </c>
      <c r="CD16" s="20" t="str">
        <f t="shared" si="22"/>
        <v>ELLIES (April)</v>
      </c>
      <c r="CE16" s="23">
        <f>VLOOKUP(CE$1,'[6]ELLIES Holdings'!$N$3:$X$76,CE2,FALSE)</f>
        <v>-2.4478227261015201E-2</v>
      </c>
      <c r="CF16" s="23">
        <f>VLOOKUP(CF$1,'[6]ELLIES Holdings'!$N$3:$X$76,CF2,FALSE)</f>
        <v>6.0174609325273867E-2</v>
      </c>
      <c r="CG16" s="23">
        <f>VLOOKUP(CG$1,'[6]ELLIES Holdings'!$N$3:$X$76,CG2,FALSE)</f>
        <v>-3.3612485174578377E-2</v>
      </c>
      <c r="CH16" s="23">
        <f>VLOOKUP(CH$1,'[6]ELLIES Holdings'!$N$3:$X$76,CH2,FALSE)</f>
        <v>-0.12424102820329155</v>
      </c>
      <c r="CI16" s="23">
        <f>VLOOKUP(CI$1,'[6]ELLIES Holdings'!$N$3:$X$76,CI2,FALSE)</f>
        <v>-0.11275933782547209</v>
      </c>
      <c r="CK16" s="21">
        <f t="shared" si="35"/>
        <v>13</v>
      </c>
      <c r="CL16" s="21" t="str">
        <f t="shared" si="23"/>
        <v>ELLIES (April)</v>
      </c>
      <c r="CM16" s="105">
        <v>0.94444444444444442</v>
      </c>
      <c r="CN16" s="105">
        <v>0.94444444444444442</v>
      </c>
      <c r="CO16" s="105">
        <v>0.94444444444444442</v>
      </c>
      <c r="CP16" s="105">
        <v>0.94444444444444442</v>
      </c>
      <c r="CQ16" s="105">
        <v>0.94444444444444442</v>
      </c>
    </row>
    <row r="17" spans="1:95" ht="18" x14ac:dyDescent="0.25">
      <c r="A17" s="21">
        <f t="shared" si="24"/>
        <v>14</v>
      </c>
      <c r="B17" s="25" t="str">
        <f>'[6]ENX Group'!N5</f>
        <v>enXGROUP (August)</v>
      </c>
      <c r="C17" s="23">
        <v>209221</v>
      </c>
      <c r="D17" s="23">
        <v>478746</v>
      </c>
      <c r="E17" s="23">
        <v>504510</v>
      </c>
      <c r="F17" s="23">
        <v>151336</v>
      </c>
      <c r="G17" s="23">
        <v>125931</v>
      </c>
      <c r="I17" s="20">
        <f t="shared" si="25"/>
        <v>14</v>
      </c>
      <c r="J17" s="20" t="str">
        <f t="shared" si="12"/>
        <v>enXGROUP (August)</v>
      </c>
      <c r="K17" s="23">
        <v>2905754</v>
      </c>
      <c r="L17" s="23">
        <v>2793220</v>
      </c>
      <c r="M17" s="23">
        <v>2715250</v>
      </c>
      <c r="N17" s="23">
        <v>687420</v>
      </c>
      <c r="O17" s="23">
        <v>461346</v>
      </c>
      <c r="Q17" s="20">
        <f t="shared" si="26"/>
        <v>14</v>
      </c>
      <c r="R17" s="20" t="str">
        <f t="shared" si="13"/>
        <v>enXGROUP (August)</v>
      </c>
      <c r="S17" s="101">
        <f t="shared" si="14"/>
        <v>2696533</v>
      </c>
      <c r="T17" s="101">
        <f t="shared" si="14"/>
        <v>2314474</v>
      </c>
      <c r="U17" s="101">
        <f t="shared" si="14"/>
        <v>2210740</v>
      </c>
      <c r="V17" s="101">
        <f t="shared" si="14"/>
        <v>536084</v>
      </c>
      <c r="W17" s="101">
        <f t="shared" si="14"/>
        <v>335415</v>
      </c>
      <c r="Y17" s="20">
        <f t="shared" si="27"/>
        <v>14</v>
      </c>
      <c r="Z17" s="20" t="str">
        <f t="shared" si="15"/>
        <v>enXGROUP (August)</v>
      </c>
      <c r="AA17" s="23">
        <v>320209.97742432018</v>
      </c>
      <c r="AB17" s="23">
        <v>511187.28283043957</v>
      </c>
      <c r="AC17" s="23">
        <v>-81795.620571390231</v>
      </c>
      <c r="AD17" s="23">
        <v>-62543.55669557058</v>
      </c>
      <c r="AE17" s="23">
        <v>23311.901365751164</v>
      </c>
      <c r="AG17" s="20">
        <f t="shared" si="28"/>
        <v>14</v>
      </c>
      <c r="AH17" s="20" t="str">
        <f t="shared" si="16"/>
        <v>enXGROUP (August)</v>
      </c>
      <c r="AI17" s="23">
        <f>VLOOKUP(AI$1,'[6]ENX Group'!$N$3:$X$72,AI2,FALSE)</f>
        <v>0.05</v>
      </c>
      <c r="AJ17" s="23">
        <f>VLOOKUP(AJ$1,'[6]ENX Group'!$N$3:$X$72,AJ2,FALSE)</f>
        <v>0.19</v>
      </c>
      <c r="AK17" s="23">
        <f>VLOOKUP(AK$1,'[6]ENX Group'!$N$3:$X$72,AK2,FALSE)</f>
        <v>4.4000000000000004</v>
      </c>
      <c r="AL17" s="23">
        <f>VLOOKUP(AL$1,'[6]ENX Group'!$N$3:$X$72,AL2,FALSE)</f>
        <v>0.3</v>
      </c>
      <c r="AM17" s="23">
        <f>VLOOKUP(AM$1,'[6]ENX Group'!$N$3:$X$72,AM2,FALSE)</f>
        <v>0.51</v>
      </c>
      <c r="AO17" s="20">
        <f t="shared" si="29"/>
        <v>14</v>
      </c>
      <c r="AP17" s="20" t="str">
        <f t="shared" si="17"/>
        <v>enXGROUP (August)</v>
      </c>
      <c r="AQ17" s="23">
        <f>VLOOKUP(AQ$1,'[6]ENX Group'!$N$3:$X$72,AQ2,FALSE)</f>
        <v>95152</v>
      </c>
      <c r="AR17" s="23">
        <f>VLOOKUP(AR$1,'[6]ENX Group'!$N$3:$X$72,AR2,FALSE)</f>
        <v>56184</v>
      </c>
      <c r="AS17" s="23"/>
      <c r="AT17" s="23">
        <f>VLOOKUP(AT$1,'[6]ENX Group'!$N$3:$X$72,AT2,FALSE)</f>
        <v>78205</v>
      </c>
      <c r="AU17" s="23">
        <f>VLOOKUP(AU$1,'[6]ENX Group'!$N$3:$X$72,AU2,FALSE)</f>
        <v>10961</v>
      </c>
      <c r="AW17" s="20">
        <f t="shared" si="30"/>
        <v>14</v>
      </c>
      <c r="AX17" s="20" t="str">
        <f t="shared" si="18"/>
        <v>enXGROUP (August)</v>
      </c>
      <c r="AY17" s="23">
        <f>VLOOKUP(AY$1,'[6]ENX Group'!$N$3:$X$72,AY2,FALSE)</f>
        <v>2.0190647360863779E-2</v>
      </c>
      <c r="AZ17" s="23">
        <f>VLOOKUP(AZ$1,'[6]ENX Group'!$N$3:$X$72,AZ2,FALSE)</f>
        <v>4.9307109593600969E-2</v>
      </c>
      <c r="BA17" s="23">
        <f>VLOOKUP(BA$1,'[6]ENX Group'!$N$3:$X$72,BA2,FALSE)</f>
        <v>5.2276148539654066E-2</v>
      </c>
      <c r="BB17" s="23">
        <f>VLOOKUP(BB$1,'[6]ENX Group'!$N$3:$X$72,BB2,FALSE)</f>
        <v>0.10625162797326719</v>
      </c>
      <c r="BC17" s="23">
        <f>VLOOKUP(BC$1,'[6]ENX Group'!$N$3:$X$72,BC2,FALSE)</f>
        <v>0.14256942180197804</v>
      </c>
      <c r="BE17" s="20">
        <f t="shared" si="31"/>
        <v>14</v>
      </c>
      <c r="BF17" s="20" t="str">
        <f t="shared" si="19"/>
        <v>enXGROUP (August)</v>
      </c>
      <c r="BG17" s="23">
        <f>VLOOKUP(BG$1,'[6]ENX Group'!$N$3:$X$72,BG2,FALSE)</f>
        <v>0.19875257443404226</v>
      </c>
      <c r="BH17" s="23">
        <f>VLOOKUP(BH$1,'[6]ENX Group'!$N$3:$X$72,BH2,FALSE)</f>
        <v>0.11136350121900458</v>
      </c>
      <c r="BI17" s="23"/>
      <c r="BJ17" s="23">
        <f>VLOOKUP(BJ$1,'[6]ENX Group'!$N$3:$X$72,BJ2,FALSE)</f>
        <v>0.62101468264366999</v>
      </c>
      <c r="BK17" s="23">
        <f>VLOOKUP(BK$1,'[6]ENX Group'!$N$3:$X$72,BK2,FALSE)</f>
        <v>0.1147220128945826</v>
      </c>
      <c r="BM17" s="20">
        <f t="shared" si="32"/>
        <v>14</v>
      </c>
      <c r="BN17" s="20" t="str">
        <f t="shared" si="20"/>
        <v>enXGROUP (August)</v>
      </c>
      <c r="BO17" s="23"/>
      <c r="BP17" s="23"/>
      <c r="BQ17" s="23"/>
      <c r="BR17" s="23"/>
      <c r="BS17" s="23"/>
      <c r="BU17" s="20">
        <f t="shared" si="33"/>
        <v>14</v>
      </c>
      <c r="BV17" s="20" t="str">
        <f t="shared" si="21"/>
        <v>enXGROUP (August)</v>
      </c>
      <c r="BW17" s="23">
        <f>VLOOKUP(BW$1,'[6]ENX Group'!$N$3:$X$72,BW2,FALSE)</f>
        <v>1.72</v>
      </c>
      <c r="BX17" s="23">
        <f>VLOOKUP(BX$1,'[6]ENX Group'!$N$3:$X$72,BX2,FALSE)</f>
        <v>7.76</v>
      </c>
      <c r="BY17" s="23">
        <f>VLOOKUP(BY$1,'[6]ENX Group'!$N$3:$X$72,BY2,FALSE)</f>
        <v>-0.73</v>
      </c>
      <c r="BZ17" s="23">
        <f>VLOOKUP(BZ$1,'[6]ENX Group'!$N$3:$X$72,BZ2,FALSE)</f>
        <v>-5.0599999999999996</v>
      </c>
      <c r="CA17" s="23">
        <f>VLOOKUP(CA$1,'[6]ENX Group'!$N$3:$X$72,CA2,FALSE)</f>
        <v>4.83</v>
      </c>
      <c r="CC17" s="20">
        <f t="shared" si="34"/>
        <v>14</v>
      </c>
      <c r="CD17" s="20" t="str">
        <f t="shared" si="22"/>
        <v>enXGROUP (August)</v>
      </c>
      <c r="CE17" s="23"/>
      <c r="CF17" s="23"/>
      <c r="CG17" s="23"/>
      <c r="CH17" s="23"/>
      <c r="CI17" s="23"/>
      <c r="CK17" s="21">
        <f t="shared" si="35"/>
        <v>14</v>
      </c>
      <c r="CL17" s="21" t="str">
        <f t="shared" si="23"/>
        <v>enXGROUP (August)</v>
      </c>
      <c r="CM17" s="105">
        <v>1</v>
      </c>
      <c r="CN17" s="105">
        <v>1</v>
      </c>
      <c r="CO17" s="105">
        <v>0.94444444444444442</v>
      </c>
      <c r="CP17" s="105">
        <v>0.94444444444444442</v>
      </c>
      <c r="CQ17" s="105">
        <v>0.94444444444444442</v>
      </c>
    </row>
    <row r="18" spans="1:95" ht="18" customHeight="1" x14ac:dyDescent="0.25">
      <c r="A18" s="21">
        <f t="shared" si="24"/>
        <v>15</v>
      </c>
      <c r="B18" s="25" t="str">
        <f>'[6]Grinrod LTD'!N4</f>
        <v>GRINDROD (December)</v>
      </c>
      <c r="C18" s="23">
        <v>654414</v>
      </c>
      <c r="D18" s="23">
        <v>572837</v>
      </c>
      <c r="E18" s="23">
        <v>571281</v>
      </c>
      <c r="F18" s="23">
        <v>829497</v>
      </c>
      <c r="G18" s="23">
        <v>1299503</v>
      </c>
      <c r="I18" s="20">
        <f t="shared" si="25"/>
        <v>15</v>
      </c>
      <c r="J18" s="20" t="str">
        <f t="shared" si="12"/>
        <v>GRINDROD (December)</v>
      </c>
      <c r="K18" s="23">
        <v>8736601</v>
      </c>
      <c r="L18" s="23">
        <v>9677662</v>
      </c>
      <c r="M18" s="23">
        <v>14197482</v>
      </c>
      <c r="N18" s="23">
        <v>15801356</v>
      </c>
      <c r="O18" s="23">
        <v>19139891</v>
      </c>
      <c r="Q18" s="20">
        <f t="shared" si="26"/>
        <v>15</v>
      </c>
      <c r="R18" s="20" t="str">
        <f t="shared" si="13"/>
        <v>GRINDROD (December)</v>
      </c>
      <c r="S18" s="101">
        <f t="shared" si="14"/>
        <v>8082187</v>
      </c>
      <c r="T18" s="101">
        <f t="shared" si="14"/>
        <v>9104825</v>
      </c>
      <c r="U18" s="101">
        <f t="shared" si="14"/>
        <v>13626201</v>
      </c>
      <c r="V18" s="101">
        <f t="shared" si="14"/>
        <v>14971859</v>
      </c>
      <c r="W18" s="101">
        <f t="shared" si="14"/>
        <v>17840388</v>
      </c>
      <c r="Y18" s="20">
        <f t="shared" si="27"/>
        <v>15</v>
      </c>
      <c r="Z18" s="20" t="str">
        <f t="shared" si="15"/>
        <v>GRINDROD (December)</v>
      </c>
      <c r="AA18" s="23">
        <v>315902.30818203255</v>
      </c>
      <c r="AB18" s="23">
        <v>453988.9934444165</v>
      </c>
      <c r="AC18" s="23">
        <v>369973.12947801675</v>
      </c>
      <c r="AD18" s="23">
        <v>-1812892.4643387357</v>
      </c>
      <c r="AE18" s="23">
        <v>-1522380.9262966365</v>
      </c>
      <c r="AG18" s="20">
        <f t="shared" si="28"/>
        <v>15</v>
      </c>
      <c r="AH18" s="20" t="str">
        <f t="shared" si="16"/>
        <v>GRINDROD (December)</v>
      </c>
      <c r="AI18" s="23">
        <f>VLOOKUP(AI$1,'[6]Grinrod LTD'!$N$3:$X$76,AI2,FALSE)</f>
        <v>-0.28999999999999998</v>
      </c>
      <c r="AJ18" s="23">
        <f>VLOOKUP(AJ$1,'[6]Grinrod LTD'!$N$3:$X$76,AJ2,FALSE)</f>
        <v>-0.37</v>
      </c>
      <c r="AK18" s="23">
        <f>VLOOKUP(AK$1,'[6]Grinrod LTD'!$N$3:$X$76,AK2,FALSE)</f>
        <v>-0.06</v>
      </c>
      <c r="AL18" s="23">
        <f>VLOOKUP(AL$1,'[6]Grinrod LTD'!$N$3:$X$76,AL2,FALSE)</f>
        <v>-0.1</v>
      </c>
      <c r="AM18" s="23">
        <f>VLOOKUP(AM$1,'[6]Grinrod LTD'!$N$3:$X$76,AM2,FALSE)</f>
        <v>-0.27</v>
      </c>
      <c r="AO18" s="20">
        <f t="shared" si="29"/>
        <v>15</v>
      </c>
      <c r="AP18" s="20" t="str">
        <f t="shared" si="17"/>
        <v>GRINDROD (December)</v>
      </c>
      <c r="AQ18" s="23"/>
      <c r="AR18" s="23"/>
      <c r="AS18" s="23">
        <f>VLOOKUP(AS$1,'[6]Grinrod LTD'!$N$3:$X$76,AS2,FALSE)</f>
        <v>108094</v>
      </c>
      <c r="AT18" s="23">
        <f>VLOOKUP(AT$1,'[6]Grinrod LTD'!$N$3:$X$76,AT2,FALSE)</f>
        <v>445982</v>
      </c>
      <c r="AU18" s="23"/>
      <c r="AW18" s="20">
        <f t="shared" si="30"/>
        <v>15</v>
      </c>
      <c r="AX18" s="20" t="str">
        <f t="shared" si="18"/>
        <v>GRINDROD (December)</v>
      </c>
      <c r="AY18" s="23">
        <f>VLOOKUP(AY$1,'[6]Grinrod LTD'!$N$3:$X$76,AY2,FALSE)</f>
        <v>2.3434385393213162E-2</v>
      </c>
      <c r="AZ18" s="23">
        <f>VLOOKUP(AZ$1,'[6]Grinrod LTD'!$N$3:$X$76,AZ2,FALSE)</f>
        <v>2.2331551914541798E-2</v>
      </c>
      <c r="BA18" s="23">
        <f>VLOOKUP(BA$1,'[6]Grinrod LTD'!$N$3:$X$76,BA2,FALSE)</f>
        <v>1.6346146967993622E-2</v>
      </c>
      <c r="BB18" s="23">
        <f>VLOOKUP(BB$1,'[6]Grinrod LTD'!$N$3:$X$76,BB2,FALSE)</f>
        <v>2.2929331517039915E-2</v>
      </c>
      <c r="BC18" s="23">
        <f>VLOOKUP(BC$1,'[6]Grinrod LTD'!$N$3:$X$76,BC2,FALSE)</f>
        <v>3.5645044205101575E-2</v>
      </c>
      <c r="BE18" s="20">
        <f t="shared" si="31"/>
        <v>15</v>
      </c>
      <c r="BF18" s="20" t="str">
        <f t="shared" si="19"/>
        <v>GRINDROD (December)</v>
      </c>
      <c r="BG18" s="23"/>
      <c r="BH18" s="23"/>
      <c r="BI18" s="23">
        <f>VLOOKUP(BI$1,'[6]Grinrod LTD'!$N$3:$X$76,BI2,FALSE)</f>
        <v>0.13031270758061814</v>
      </c>
      <c r="BJ18" s="23">
        <f>VLOOKUP(BJ$1,'[6]Grinrod LTD'!$N$3:$X$76,BJ2,FALSE)</f>
        <v>0.34319428273732344</v>
      </c>
      <c r="BK18" s="23"/>
      <c r="BM18" s="20">
        <f t="shared" si="32"/>
        <v>15</v>
      </c>
      <c r="BN18" s="20" t="str">
        <f t="shared" si="20"/>
        <v>GRINDROD (December)</v>
      </c>
      <c r="BO18" s="23">
        <f>VLOOKUP(BO$1,'[6]Grinrod LTD'!$N$3:$X$76,BO2,FALSE)</f>
        <v>4.9400000000000004</v>
      </c>
      <c r="BP18" s="23">
        <f>VLOOKUP(BP$1,'[6]Grinrod LTD'!$N$3:$X$76,BP2,FALSE)</f>
        <v>6.5</v>
      </c>
      <c r="BQ18" s="23">
        <f>VLOOKUP(BQ$1,'[6]Grinrod LTD'!$N$3:$X$76,BQ2,FALSE)</f>
        <v>12.98</v>
      </c>
      <c r="BR18" s="23">
        <f>VLOOKUP(BR$1,'[6]Grinrod LTD'!$N$3:$X$76,BR2,FALSE)</f>
        <v>13.97</v>
      </c>
      <c r="BS18" s="23">
        <f>VLOOKUP(BS$1,'[6]Grinrod LTD'!$N$3:$X$76,BS2,FALSE)</f>
        <v>11.459999999999999</v>
      </c>
      <c r="BU18" s="20">
        <f t="shared" si="33"/>
        <v>15</v>
      </c>
      <c r="BV18" s="20" t="str">
        <f t="shared" si="21"/>
        <v>GRINDROD (December)</v>
      </c>
      <c r="BW18" s="23">
        <f>VLOOKUP(BW$1,'[6]Grinrod LTD'!$N$3:$X$76,BW2,FALSE)</f>
        <v>1.1299999999999999</v>
      </c>
      <c r="BX18" s="23">
        <f>VLOOKUP(BX$1,'[6]Grinrod LTD'!$N$3:$X$76,BX2,FALSE)</f>
        <v>2.14</v>
      </c>
      <c r="BY18" s="23">
        <f>VLOOKUP(BY$1,'[6]Grinrod LTD'!$N$3:$X$76,BY2,FALSE)</f>
        <v>1.34</v>
      </c>
      <c r="BZ18" s="23">
        <f>VLOOKUP(BZ$1,'[6]Grinrod LTD'!$N$3:$X$76,BZ2,FALSE)</f>
        <v>-4.62</v>
      </c>
      <c r="CA18" s="23">
        <f>VLOOKUP(CA$1,'[6]Grinrod LTD'!$N$3:$X$76,CA2,FALSE)</f>
        <v>-3.76</v>
      </c>
      <c r="CC18" s="20">
        <f t="shared" si="34"/>
        <v>15</v>
      </c>
      <c r="CD18" s="20" t="str">
        <f t="shared" si="22"/>
        <v>GRINDROD (December)</v>
      </c>
      <c r="CE18" s="23">
        <f>VLOOKUP(CE$1,'[6]Grinrod LTD'!$N$3:$X$76,CE2,FALSE)</f>
        <v>0.21110931163952984</v>
      </c>
      <c r="CF18" s="23">
        <f>VLOOKUP(CF$1,'[6]Grinrod LTD'!$N$3:$X$76,CF2,FALSE)</f>
        <v>0.13833073318288189</v>
      </c>
      <c r="CG18" s="23">
        <f>VLOOKUP(CG$1,'[6]Grinrod LTD'!$N$3:$X$76,CG2,FALSE)</f>
        <v>0.12126438487086766</v>
      </c>
      <c r="CH18" s="23">
        <f>VLOOKUP(CH$1,'[6]Grinrod LTD'!$N$3:$X$76,CH2,FALSE)</f>
        <v>-6.1169538727845876E-2</v>
      </c>
      <c r="CI18" s="23">
        <f>VLOOKUP(CI$1,'[6]Grinrod LTD'!$N$3:$X$76,CI2,FALSE)</f>
        <v>-6.4925118285266856E-2</v>
      </c>
      <c r="CK18" s="21">
        <f t="shared" si="35"/>
        <v>15</v>
      </c>
      <c r="CL18" s="21" t="str">
        <f t="shared" si="23"/>
        <v>GRINDROD (December)</v>
      </c>
      <c r="CM18" s="105">
        <v>0.94444444444444442</v>
      </c>
      <c r="CN18" s="105">
        <v>0.94444444444444442</v>
      </c>
      <c r="CO18" s="105">
        <v>0.94444444444444442</v>
      </c>
      <c r="CP18" s="105">
        <v>0.94444444444444442</v>
      </c>
      <c r="CQ18" s="105">
        <v>0.94444444444444442</v>
      </c>
    </row>
    <row r="19" spans="1:95" ht="18" x14ac:dyDescent="0.25">
      <c r="A19" s="21">
        <f t="shared" si="24"/>
        <v>16</v>
      </c>
      <c r="B19" s="25" t="str">
        <f>'[6]Hudaco Ind LTD'!N4</f>
        <v>HUDACO (November)</v>
      </c>
      <c r="C19" s="23">
        <v>1511842</v>
      </c>
      <c r="D19" s="23">
        <v>1504743</v>
      </c>
      <c r="E19" s="23">
        <v>1480061</v>
      </c>
      <c r="F19" s="23">
        <v>1242736</v>
      </c>
      <c r="G19" s="23">
        <v>1001073</v>
      </c>
      <c r="I19" s="20">
        <f t="shared" si="25"/>
        <v>16</v>
      </c>
      <c r="J19" s="20" t="str">
        <f t="shared" si="12"/>
        <v>HUDACO (November)</v>
      </c>
      <c r="K19" s="23">
        <v>2843668</v>
      </c>
      <c r="L19" s="23">
        <v>2578998</v>
      </c>
      <c r="M19" s="23">
        <v>2376597</v>
      </c>
      <c r="N19" s="23">
        <v>2129400</v>
      </c>
      <c r="O19" s="23">
        <v>1895163</v>
      </c>
      <c r="Q19" s="20">
        <f t="shared" si="26"/>
        <v>16</v>
      </c>
      <c r="R19" s="20" t="str">
        <f t="shared" si="13"/>
        <v>HUDACO (November)</v>
      </c>
      <c r="S19" s="101">
        <f t="shared" si="14"/>
        <v>1331826</v>
      </c>
      <c r="T19" s="101">
        <f t="shared" si="14"/>
        <v>1074255</v>
      </c>
      <c r="U19" s="101">
        <f t="shared" si="14"/>
        <v>896536</v>
      </c>
      <c r="V19" s="101">
        <f t="shared" si="14"/>
        <v>886664</v>
      </c>
      <c r="W19" s="101">
        <f t="shared" si="14"/>
        <v>894090</v>
      </c>
      <c r="Y19" s="20">
        <f t="shared" si="27"/>
        <v>16</v>
      </c>
      <c r="Z19" s="20" t="str">
        <f t="shared" si="15"/>
        <v>HUDACO (November)</v>
      </c>
      <c r="AA19" s="23">
        <v>545364.81050886784</v>
      </c>
      <c r="AB19" s="23">
        <v>464864.01477416634</v>
      </c>
      <c r="AC19" s="23">
        <v>495230.48935397388</v>
      </c>
      <c r="AD19" s="23">
        <v>485134.70752298809</v>
      </c>
      <c r="AE19" s="23">
        <v>442403.71540357318</v>
      </c>
      <c r="AG19" s="20">
        <f t="shared" si="28"/>
        <v>16</v>
      </c>
      <c r="AH19" s="20" t="str">
        <f t="shared" si="16"/>
        <v>HUDACO (November)</v>
      </c>
      <c r="AI19" s="23">
        <f>VLOOKUP(AI$1,'[6]Hudaco Ind LTD'!$N$3:$X$76,AI2,FALSE)</f>
        <v>0.05</v>
      </c>
      <c r="AJ19" s="23">
        <f>VLOOKUP(AJ$1,'[6]Hudaco Ind LTD'!$N$3:$X$76,AJ2,FALSE)</f>
        <v>0.08</v>
      </c>
      <c r="AK19" s="23">
        <f>VLOOKUP(AK$1,'[6]Hudaco Ind LTD'!$N$3:$X$76,AK2,FALSE)</f>
        <v>7.0000000000000007E-2</v>
      </c>
      <c r="AL19" s="23">
        <f>VLOOKUP(AL$1,'[6]Hudaco Ind LTD'!$N$3:$X$76,AL2,FALSE)</f>
        <v>0.06</v>
      </c>
      <c r="AM19" s="23">
        <f>VLOOKUP(AM$1,'[6]Hudaco Ind LTD'!$N$3:$X$76,AM2,FALSE)</f>
        <v>0.17</v>
      </c>
      <c r="AO19" s="20">
        <f t="shared" si="29"/>
        <v>16</v>
      </c>
      <c r="AP19" s="20" t="str">
        <f t="shared" si="17"/>
        <v>HUDACO (November)</v>
      </c>
      <c r="AQ19" s="23"/>
      <c r="AR19" s="23">
        <f>VLOOKUP(AR$1,'[6]Hudaco Ind LTD'!$N$3:$X$76,AR2,FALSE)</f>
        <v>33308</v>
      </c>
      <c r="AS19" s="23"/>
      <c r="AT19" s="23"/>
      <c r="AU19" s="23"/>
      <c r="AW19" s="20">
        <f t="shared" si="30"/>
        <v>16</v>
      </c>
      <c r="AX19" s="20" t="str">
        <f t="shared" si="18"/>
        <v>HUDACO (November)</v>
      </c>
      <c r="AY19" s="23">
        <f>VLOOKUP(AY$1,'[6]Hudaco Ind LTD'!$N$3:$X$76,AY2,FALSE)</f>
        <v>0.30574121478502247</v>
      </c>
      <c r="AZ19" s="23">
        <f>VLOOKUP(AZ$1,'[6]Hudaco Ind LTD'!$N$3:$X$76,AZ2,FALSE)</f>
        <v>0.29849337261290976</v>
      </c>
      <c r="BA19" s="23">
        <f>VLOOKUP(BA$1,'[6]Hudaco Ind LTD'!$N$3:$X$76,BA2,FALSE)</f>
        <v>0.3203051689929674</v>
      </c>
      <c r="BB19" s="23">
        <f>VLOOKUP(BB$1,'[6]Hudaco Ind LTD'!$N$3:$X$76,BB2,FALSE)</f>
        <v>0.29377969595970654</v>
      </c>
      <c r="BC19" s="23">
        <f>VLOOKUP(BC$1,'[6]Hudaco Ind LTD'!$N$3:$X$76,BC2,FALSE)</f>
        <v>0.26525348010505495</v>
      </c>
      <c r="BE19" s="20">
        <f t="shared" si="31"/>
        <v>16</v>
      </c>
      <c r="BF19" s="20" t="str">
        <f t="shared" si="19"/>
        <v>HUDACO (November)</v>
      </c>
      <c r="BG19" s="23"/>
      <c r="BH19" s="23">
        <f>VLOOKUP(BH$1,'[6]Hudaco Ind LTD'!$N$3:$X$76,BH2,FALSE)</f>
        <v>2.2504477855980261E-2</v>
      </c>
      <c r="BI19" s="23"/>
      <c r="BJ19" s="23"/>
      <c r="BK19" s="23"/>
      <c r="BM19" s="20">
        <f t="shared" si="32"/>
        <v>16</v>
      </c>
      <c r="BN19" s="20" t="str">
        <f t="shared" si="20"/>
        <v>HUDACO (November)</v>
      </c>
      <c r="BO19" s="23">
        <f>VLOOKUP(BO$1,'[6]Hudaco Ind LTD'!$N$3:$X$76,BO2,FALSE)</f>
        <v>107.16</v>
      </c>
      <c r="BP19" s="23">
        <f>VLOOKUP(BP$1,'[6]Hudaco Ind LTD'!$N$3:$X$76,BP2,FALSE)</f>
        <v>150.38</v>
      </c>
      <c r="BQ19" s="23">
        <f>VLOOKUP(BQ$1,'[6]Hudaco Ind LTD'!$N$3:$X$76,BQ2,FALSE)</f>
        <v>126.03</v>
      </c>
      <c r="BR19" s="23">
        <f>VLOOKUP(BR$1,'[6]Hudaco Ind LTD'!$N$3:$X$76,BR2,FALSE)</f>
        <v>109.78</v>
      </c>
      <c r="BS19" s="23">
        <f>VLOOKUP(BS$1,'[6]Hudaco Ind LTD'!$N$3:$X$76,BS2,FALSE)</f>
        <v>106.21000000000001</v>
      </c>
      <c r="BU19" s="20">
        <f t="shared" si="33"/>
        <v>16</v>
      </c>
      <c r="BV19" s="20" t="str">
        <f t="shared" si="21"/>
        <v>HUDACO (November)</v>
      </c>
      <c r="BW19" s="23">
        <f>VLOOKUP(BW$1,'[6]Hudaco Ind LTD'!$N$3:$X$76,BW2,FALSE)</f>
        <v>21.44</v>
      </c>
      <c r="BX19" s="23">
        <f>VLOOKUP(BX$1,'[6]Hudaco Ind LTD'!$N$3:$X$76,BX2,FALSE)</f>
        <v>18.14</v>
      </c>
      <c r="BY19" s="23">
        <f>VLOOKUP(BY$1,'[6]Hudaco Ind LTD'!$N$3:$X$76,BY2,FALSE)</f>
        <v>22.09</v>
      </c>
      <c r="BZ19" s="23">
        <f>VLOOKUP(BZ$1,'[6]Hudaco Ind LTD'!$N$3:$X$76,BZ2,FALSE)</f>
        <v>22.56</v>
      </c>
      <c r="CA19" s="23">
        <f>VLOOKUP(CA$1,'[6]Hudaco Ind LTD'!$N$3:$X$76,CA2,FALSE)</f>
        <v>22.31</v>
      </c>
      <c r="CC19" s="20">
        <f t="shared" si="34"/>
        <v>16</v>
      </c>
      <c r="CD19" s="20" t="str">
        <f t="shared" si="22"/>
        <v>HUDACO (November)</v>
      </c>
      <c r="CE19" s="23">
        <f>VLOOKUP(CE$1,'[6]Hudaco Ind LTD'!$N$3:$X$76,CE2,FALSE)</f>
        <v>0.12054314606929291</v>
      </c>
      <c r="CF19" s="23">
        <f>VLOOKUP(CF$1,'[6]Hudaco Ind LTD'!$N$3:$X$76,CF2,FALSE)</f>
        <v>0.11669645297420095</v>
      </c>
      <c r="CG19" s="23">
        <f>VLOOKUP(CG$1,'[6]Hudaco Ind LTD'!$N$3:$X$76,CG2,FALSE)</f>
        <v>0.12743980694029444</v>
      </c>
      <c r="CH19" s="23">
        <f>VLOOKUP(CH$1,'[6]Hudaco Ind LTD'!$N$3:$X$76,CH2,FALSE)</f>
        <v>0.13120932927832998</v>
      </c>
      <c r="CI19" s="23">
        <f>VLOOKUP(CI$1,'[6]Hudaco Ind LTD'!$N$3:$X$76,CI2,FALSE)</f>
        <v>0.12865630022626795</v>
      </c>
      <c r="CK19" s="21">
        <f t="shared" si="35"/>
        <v>16</v>
      </c>
      <c r="CL19" s="21" t="str">
        <f t="shared" si="23"/>
        <v>HUDACO (November)</v>
      </c>
      <c r="CM19" s="105">
        <v>0.88888888888888884</v>
      </c>
      <c r="CN19" s="105">
        <v>0.88888888888888884</v>
      </c>
      <c r="CO19" s="105">
        <v>0.88888888888888884</v>
      </c>
      <c r="CP19" s="105">
        <v>0.88888888888888884</v>
      </c>
      <c r="CQ19" s="105">
        <v>0.88888888888888884</v>
      </c>
    </row>
    <row r="20" spans="1:95" ht="27" customHeight="1" x14ac:dyDescent="0.25">
      <c r="A20" s="21">
        <f t="shared" si="24"/>
        <v>17</v>
      </c>
      <c r="B20" s="25" t="str">
        <f>'[6]Imperial Logistics'!N4</f>
        <v>IMPERIAL (June)</v>
      </c>
      <c r="C20" s="23">
        <v>4910000</v>
      </c>
      <c r="D20" s="23">
        <v>6221000</v>
      </c>
      <c r="E20" s="23">
        <v>6694000</v>
      </c>
      <c r="F20" s="23">
        <v>5424000</v>
      </c>
      <c r="G20" s="23">
        <v>5018000</v>
      </c>
      <c r="I20" s="20">
        <f t="shared" si="25"/>
        <v>17</v>
      </c>
      <c r="J20" s="20" t="str">
        <f t="shared" si="12"/>
        <v>IMPERIAL (June)</v>
      </c>
      <c r="K20" s="23">
        <v>8647000</v>
      </c>
      <c r="L20" s="23">
        <v>23566000</v>
      </c>
      <c r="M20" s="23">
        <v>20702000</v>
      </c>
      <c r="N20" s="23">
        <v>20243000</v>
      </c>
      <c r="O20" s="23">
        <v>19674000</v>
      </c>
      <c r="Q20" s="20">
        <f t="shared" si="26"/>
        <v>17</v>
      </c>
      <c r="R20" s="20" t="str">
        <f t="shared" si="13"/>
        <v>IMPERIAL (June)</v>
      </c>
      <c r="S20" s="101">
        <f t="shared" si="14"/>
        <v>3737000</v>
      </c>
      <c r="T20" s="101">
        <f t="shared" si="14"/>
        <v>17345000</v>
      </c>
      <c r="U20" s="101">
        <f t="shared" si="14"/>
        <v>14008000</v>
      </c>
      <c r="V20" s="101">
        <f t="shared" si="14"/>
        <v>14819000</v>
      </c>
      <c r="W20" s="101">
        <f t="shared" si="14"/>
        <v>14656000</v>
      </c>
      <c r="Y20" s="20">
        <f t="shared" si="27"/>
        <v>17</v>
      </c>
      <c r="Z20" s="20" t="str">
        <f t="shared" si="15"/>
        <v>IMPERIAL (June)</v>
      </c>
      <c r="AA20" s="23">
        <v>149197.86096256683</v>
      </c>
      <c r="AB20" s="23">
        <v>1487051.7448856798</v>
      </c>
      <c r="AC20" s="23">
        <v>3227083.150298086</v>
      </c>
      <c r="AD20" s="23">
        <v>3642838.9398572883</v>
      </c>
      <c r="AE20" s="23">
        <v>3738183.9762611277</v>
      </c>
      <c r="AG20" s="20">
        <f t="shared" si="28"/>
        <v>17</v>
      </c>
      <c r="AH20" s="20" t="str">
        <f t="shared" si="16"/>
        <v>IMPERIAL (June)</v>
      </c>
      <c r="AI20" s="23">
        <f>VLOOKUP(AI$1,'[6]Imperial Logistics'!$N$3:$X$76,AI2,FALSE)</f>
        <v>-0.39</v>
      </c>
      <c r="AJ20" s="23">
        <f>VLOOKUP(AJ$1,'[6]Imperial Logistics'!$N$3:$X$76,AJ2,FALSE)</f>
        <v>0.08</v>
      </c>
      <c r="AK20" s="23">
        <f>VLOOKUP(AK$1,'[6]Imperial Logistics'!$N$3:$X$76,AK2,FALSE)</f>
        <v>0.01</v>
      </c>
      <c r="AL20" s="23">
        <f>VLOOKUP(AL$1,'[6]Imperial Logistics'!$N$3:$X$76,AL2,FALSE)</f>
        <v>0.08</v>
      </c>
      <c r="AM20" s="23">
        <f>VLOOKUP(AM$1,'[6]Imperial Logistics'!$N$3:$X$76,AM2,FALSE)</f>
        <v>7.0000000000000007E-2</v>
      </c>
      <c r="AO20" s="20">
        <f t="shared" si="29"/>
        <v>17</v>
      </c>
      <c r="AP20" s="20" t="str">
        <f t="shared" si="17"/>
        <v>IMPERIAL (June)</v>
      </c>
      <c r="AQ20" s="23" t="str">
        <f>VLOOKUP(AQ$1,'[6]Imperial Logistics'!$N$3:$X$76,AQ2,FALSE)</f>
        <v>1,400,000</v>
      </c>
      <c r="AR20" s="23">
        <f>VLOOKUP(AR$1,'[6]Imperial Logistics'!$N$3:$X$76,AR2,FALSE)</f>
        <v>92000</v>
      </c>
      <c r="AS20" s="23">
        <f>VLOOKUP(AS$1,'[6]Imperial Logistics'!$N$3:$X$76,AS2,FALSE)</f>
        <v>123000</v>
      </c>
      <c r="AT20" s="23">
        <f>VLOOKUP(AT$1,'[6]Imperial Logistics'!$N$3:$X$76,AT2,FALSE)</f>
        <v>258000</v>
      </c>
      <c r="AU20" s="23">
        <f>VLOOKUP(AU$1,'[6]Imperial Logistics'!$N$3:$X$76,AU2,FALSE)</f>
        <v>67000</v>
      </c>
      <c r="AW20" s="20">
        <f t="shared" si="30"/>
        <v>17</v>
      </c>
      <c r="AX20" s="20" t="str">
        <f t="shared" si="18"/>
        <v>IMPERIAL (June)</v>
      </c>
      <c r="AY20" s="23">
        <f>VLOOKUP(AY$1,'[6]Imperial Logistics'!$N$3:$X$76,AY2,FALSE)</f>
        <v>0.15704461858308011</v>
      </c>
      <c r="AZ20" s="23">
        <f>VLOOKUP(AZ$1,'[6]Imperial Logistics'!$N$3:$X$76,AZ2,FALSE)</f>
        <v>8.8237379969646687E-2</v>
      </c>
      <c r="BA20" s="23">
        <f>VLOOKUP(BA$1,'[6]Imperial Logistics'!$N$3:$X$76,BA2,FALSE)</f>
        <v>9.7221617068246849E-2</v>
      </c>
      <c r="BB20" s="23">
        <f>VLOOKUP(BB$1,'[6]Imperial Logistics'!$N$3:$X$76,BB2,FALSE)</f>
        <v>7.7674351997708724E-2</v>
      </c>
      <c r="BC20" s="23">
        <f>VLOOKUP(BC$1,'[6]Imperial Logistics'!$N$3:$X$76,BC2,FALSE)</f>
        <v>7.6363525687850015E-2</v>
      </c>
      <c r="BE20" s="20">
        <f t="shared" si="31"/>
        <v>17</v>
      </c>
      <c r="BF20" s="20" t="str">
        <f t="shared" si="19"/>
        <v>IMPERIAL (June)</v>
      </c>
      <c r="BG20" s="23">
        <f>VLOOKUP(BG$1,'[6]Imperial Logistics'!$N$3:$X$76,BG2,FALSE)</f>
        <v>0.22504420511171838</v>
      </c>
      <c r="BH20" s="23">
        <f>VLOOKUP(BH$1,'[6]Imperial Logistics'!$N$3:$X$76,BH2,FALSE)</f>
        <v>1.3743651030773827E-2</v>
      </c>
      <c r="BI20" s="23">
        <f>VLOOKUP(BI$1,'[6]Imperial Logistics'!$N$3:$X$76,BI2,FALSE)</f>
        <v>2.2676991150442478E-2</v>
      </c>
      <c r="BJ20" s="23">
        <f>VLOOKUP(BJ$1,'[6]Imperial Logistics'!$N$3:$X$76,BJ2,FALSE)</f>
        <v>5.141490633718613E-2</v>
      </c>
      <c r="BK20" s="23">
        <f>VLOOKUP(BK$1,'[6]Imperial Logistics'!$N$3:$X$76,BK2,FALSE)</f>
        <v>1.4143972978678488E-2</v>
      </c>
      <c r="BM20" s="20">
        <f t="shared" si="32"/>
        <v>17</v>
      </c>
      <c r="BN20" s="20" t="str">
        <f t="shared" si="20"/>
        <v>IMPERIAL (June)</v>
      </c>
      <c r="BO20" s="23">
        <f>VLOOKUP(BO$1,'[6]Imperial Logistics'!$N$3:$X$76,BO2,FALSE)</f>
        <v>5.4770000000000003</v>
      </c>
      <c r="BP20" s="23">
        <f>VLOOKUP(BP$1,'[6]Imperial Logistics'!$N$3:$X$76,BP2,FALSE)</f>
        <v>20.068999999999999</v>
      </c>
      <c r="BQ20" s="23">
        <f>VLOOKUP(BQ$1,'[6]Imperial Logistics'!$N$3:$X$76,BQ2,FALSE)</f>
        <v>15.912000000000001</v>
      </c>
      <c r="BR20" s="23">
        <f>VLOOKUP(BR$1,'[6]Imperial Logistics'!$N$3:$X$76,BR2,FALSE)</f>
        <v>14.977</v>
      </c>
      <c r="BS20" s="23">
        <f>VLOOKUP(BS$1,'[6]Imperial Logistics'!$N$3:$X$76,BS2,FALSE)</f>
        <v>18.268000000000001</v>
      </c>
      <c r="BU20" s="20">
        <f t="shared" si="33"/>
        <v>17</v>
      </c>
      <c r="BV20" s="20" t="str">
        <f t="shared" si="21"/>
        <v>IMPERIAL (June)</v>
      </c>
      <c r="BW20" s="23">
        <f>VLOOKUP(BW$1,'[6]Imperial Logistics'!$N$3:$X$76,BW2,FALSE)</f>
        <v>3.79</v>
      </c>
      <c r="BX20" s="23">
        <f>VLOOKUP(BX$1,'[6]Imperial Logistics'!$N$3:$X$76,BX2,FALSE)</f>
        <v>3.64</v>
      </c>
      <c r="BY20" s="23">
        <f>VLOOKUP(BY$1,'[6]Imperial Logistics'!$N$3:$X$76,BY2,FALSE)</f>
        <v>7.58</v>
      </c>
      <c r="BZ20" s="23">
        <f>VLOOKUP(BZ$1,'[6]Imperial Logistics'!$N$3:$X$76,BZ2,FALSE)</f>
        <v>7.98</v>
      </c>
      <c r="CA20" s="23">
        <f>VLOOKUP(CA$1,'[6]Imperial Logistics'!$N$3:$X$76,CA2,FALSE)</f>
        <v>8.59</v>
      </c>
      <c r="CC20" s="20">
        <f t="shared" si="34"/>
        <v>17</v>
      </c>
      <c r="CD20" s="20" t="str">
        <f t="shared" si="22"/>
        <v>IMPERIAL (June)</v>
      </c>
      <c r="CE20" s="23">
        <f>VLOOKUP(CE$1,'[6]Imperial Logistics'!$N$3:$X$76,CE2,FALSE)</f>
        <v>5.1150538859972394E-2</v>
      </c>
      <c r="CF20" s="23">
        <f>VLOOKUP(CF$1,'[6]Imperial Logistics'!$N$3:$X$76,CF2,FALSE)</f>
        <v>4.3463394543179754E-2</v>
      </c>
      <c r="CG20" s="23">
        <f>VLOOKUP(CG$1,'[6]Imperial Logistics'!$N$3:$X$76,CG2,FALSE)</f>
        <v>6.482759774760076E-2</v>
      </c>
      <c r="CH20" s="23">
        <f>VLOOKUP(CH$1,'[6]Imperial Logistics'!$N$3:$X$76,CH2,FALSE)</f>
        <v>7.0972410369460406E-2</v>
      </c>
      <c r="CI20" s="23">
        <f>VLOOKUP(CI$1,'[6]Imperial Logistics'!$N$3:$X$76,CI2,FALSE)</f>
        <v>7.2985962149393138E-2</v>
      </c>
      <c r="CK20" s="21">
        <f t="shared" si="35"/>
        <v>17</v>
      </c>
      <c r="CL20" s="21" t="str">
        <f t="shared" si="23"/>
        <v>IMPERIAL (June)</v>
      </c>
      <c r="CM20" s="105">
        <v>0.94444444444444442</v>
      </c>
      <c r="CN20" s="105">
        <v>0.94444444444444442</v>
      </c>
      <c r="CO20" s="105">
        <v>0.94444444444444442</v>
      </c>
      <c r="CP20" s="105">
        <v>0.94444444444444442</v>
      </c>
      <c r="CQ20" s="105">
        <v>0.94444444444444442</v>
      </c>
    </row>
    <row r="21" spans="1:95" ht="18" customHeight="1" x14ac:dyDescent="0.25">
      <c r="A21" s="21">
        <f t="shared" si="24"/>
        <v>18</v>
      </c>
      <c r="B21" s="25" t="str">
        <f>'[6]Invicta Holdings LTD'!N4</f>
        <v>INVICTA (March)</v>
      </c>
      <c r="C21" s="23">
        <v>662927</v>
      </c>
      <c r="D21" s="23">
        <v>660844</v>
      </c>
      <c r="E21" s="23">
        <v>615354</v>
      </c>
      <c r="F21" s="23">
        <v>662936</v>
      </c>
      <c r="G21" s="23">
        <v>664936</v>
      </c>
      <c r="I21" s="20">
        <f t="shared" si="25"/>
        <v>18</v>
      </c>
      <c r="J21" s="20" t="str">
        <f t="shared" si="12"/>
        <v>INVICTA (March)</v>
      </c>
      <c r="K21" s="23">
        <v>5182056</v>
      </c>
      <c r="L21" s="23">
        <v>5089771</v>
      </c>
      <c r="M21" s="23">
        <v>5268111</v>
      </c>
      <c r="N21" s="23">
        <v>5050090</v>
      </c>
      <c r="O21" s="23">
        <v>4635652</v>
      </c>
      <c r="Q21" s="20">
        <f t="shared" si="26"/>
        <v>18</v>
      </c>
      <c r="R21" s="20" t="str">
        <f t="shared" si="13"/>
        <v>INVICTA (March)</v>
      </c>
      <c r="S21" s="101">
        <f t="shared" si="14"/>
        <v>4519129</v>
      </c>
      <c r="T21" s="101">
        <f t="shared" si="14"/>
        <v>4428927</v>
      </c>
      <c r="U21" s="101">
        <f t="shared" si="14"/>
        <v>4652757</v>
      </c>
      <c r="V21" s="101">
        <f t="shared" si="14"/>
        <v>4387154</v>
      </c>
      <c r="W21" s="101">
        <f t="shared" si="14"/>
        <v>3970716</v>
      </c>
      <c r="Y21" s="20">
        <f t="shared" si="27"/>
        <v>18</v>
      </c>
      <c r="Z21" s="20" t="str">
        <f t="shared" si="15"/>
        <v>INVICTA (March)</v>
      </c>
      <c r="AA21" s="23">
        <v>253763.50448529745</v>
      </c>
      <c r="AB21" s="23">
        <v>255616.6526590334</v>
      </c>
      <c r="AC21" s="23">
        <v>648016.32894078246</v>
      </c>
      <c r="AD21" s="23">
        <v>827803.98240156891</v>
      </c>
      <c r="AE21" s="23">
        <v>832775.27183953871</v>
      </c>
      <c r="AG21" s="20">
        <f t="shared" si="28"/>
        <v>18</v>
      </c>
      <c r="AH21" s="20" t="str">
        <f t="shared" si="16"/>
        <v>INVICTA (March)</v>
      </c>
      <c r="AI21" s="23">
        <f>VLOOKUP(AI$1,'[6]Invicta Holdings LTD'!$N$3:$X$76,AI2,FALSE)</f>
        <v>0.08</v>
      </c>
      <c r="AJ21" s="23"/>
      <c r="AK21" s="23">
        <f>VLOOKUP(AK$1,'[6]Invicta Holdings LTD'!$N$3:$X$76,AK2,FALSE)</f>
        <v>-0.09</v>
      </c>
      <c r="AL21" s="23">
        <f>VLOOKUP(AL$1,'[6]Invicta Holdings LTD'!$N$3:$X$76,AL2,FALSE)</f>
        <v>0.02</v>
      </c>
      <c r="AM21" s="23"/>
      <c r="AO21" s="20">
        <f t="shared" si="29"/>
        <v>18</v>
      </c>
      <c r="AP21" s="20" t="str">
        <f t="shared" si="17"/>
        <v>INVICTA (March)</v>
      </c>
      <c r="AQ21" s="23"/>
      <c r="AR21" s="23">
        <f>VLOOKUP(AR$1,'[6]Invicta Holdings LTD'!$N$3:$X$76,AR2,FALSE)</f>
        <v>4767</v>
      </c>
      <c r="AS21" s="23"/>
      <c r="AT21" s="23">
        <f>VLOOKUP(AT$1,'[6]Invicta Holdings LTD'!$N$3:$X$76,AT2,FALSE)</f>
        <v>12935</v>
      </c>
      <c r="AU21" s="23"/>
      <c r="AW21" s="20">
        <f t="shared" si="30"/>
        <v>18</v>
      </c>
      <c r="AX21" s="20" t="str">
        <f t="shared" si="18"/>
        <v>INVICTA (March)</v>
      </c>
      <c r="AY21" s="23">
        <f>VLOOKUP(AY$1,'[6]Invicta Holdings LTD'!$N$3:$X$76,AY2,FALSE)</f>
        <v>5.8810780715249783E-2</v>
      </c>
      <c r="AZ21" s="23">
        <f>VLOOKUP(AZ$1,'[6]Invicta Holdings LTD'!$N$3:$X$76,AZ2,FALSE)</f>
        <v>6.4067273914440795E-2</v>
      </c>
      <c r="BA21" s="23">
        <f>VLOOKUP(BA$1,'[6]Invicta Holdings LTD'!$N$3:$X$76,BA2,FALSE)</f>
        <v>3.783306685075135E-2</v>
      </c>
      <c r="BB21" s="23">
        <f>VLOOKUP(BB$1,'[6]Invicta Holdings LTD'!$N$3:$X$76,BB2,FALSE)</f>
        <v>4.4506883925985494E-2</v>
      </c>
      <c r="BC21" s="23">
        <f>VLOOKUP(BC$1,'[6]Invicta Holdings LTD'!$N$3:$X$76,BC2,FALSE)</f>
        <v>4.6527728261989899E-2</v>
      </c>
      <c r="BE21" s="20">
        <f t="shared" si="31"/>
        <v>18</v>
      </c>
      <c r="BF21" s="20" t="str">
        <f t="shared" si="19"/>
        <v>INVICTA (March)</v>
      </c>
      <c r="BG21" s="23"/>
      <c r="BH21" s="23">
        <f>VLOOKUP(BH$1,'[6]Invicta Holdings LTD'!$N$3:$X$76,BH2,FALSE)</f>
        <v>7.7467604013299659E-3</v>
      </c>
      <c r="BI21" s="23"/>
      <c r="BJ21" s="23">
        <f>VLOOKUP(BJ$1,'[6]Invicta Holdings LTD'!$N$3:$X$76,BJ2,FALSE)</f>
        <v>1.9452999987968768E-2</v>
      </c>
      <c r="BK21" s="23"/>
      <c r="BM21" s="20">
        <f t="shared" si="32"/>
        <v>18</v>
      </c>
      <c r="BN21" s="20" t="str">
        <f t="shared" si="20"/>
        <v>INVICTA (March)</v>
      </c>
      <c r="BO21" s="23">
        <f>VLOOKUP(BO$1,'[6]Invicta Holdings LTD'!$N$3:$X$76,BO2,FALSE)</f>
        <v>29.14</v>
      </c>
      <c r="BP21" s="23">
        <f>VLOOKUP(BP$1,'[6]Invicta Holdings LTD'!$N$3:$X$76,BP2,FALSE)</f>
        <v>53.51</v>
      </c>
      <c r="BQ21" s="23">
        <f>VLOOKUP(BQ$1,'[6]Invicta Holdings LTD'!$N$3:$X$76,BQ2,FALSE)</f>
        <v>61.849999999999994</v>
      </c>
      <c r="BR21" s="23">
        <f>VLOOKUP(BR$1,'[6]Invicta Holdings LTD'!$N$3:$X$76,BR2,FALSE)</f>
        <v>50.47</v>
      </c>
      <c r="BS21" s="23">
        <f>VLOOKUP(BS$1,'[6]Invicta Holdings LTD'!$N$3:$X$76,BS2,FALSE)</f>
        <v>72.739999999999995</v>
      </c>
      <c r="BU21" s="20">
        <f t="shared" si="33"/>
        <v>18</v>
      </c>
      <c r="BV21" s="20" t="str">
        <f t="shared" si="21"/>
        <v>INVICTA (March)</v>
      </c>
      <c r="BW21" s="23">
        <f>VLOOKUP(BW$1,'[6]Invicta Holdings LTD'!$N$3:$X$76,BW2,FALSE)</f>
        <v>6.47</v>
      </c>
      <c r="BX21" s="23">
        <f>VLOOKUP(BX$1,'[6]Invicta Holdings LTD'!$N$3:$X$76,BX2,FALSE)</f>
        <v>9.17</v>
      </c>
      <c r="BY21" s="23">
        <f>VLOOKUP(BY$1,'[6]Invicta Holdings LTD'!$N$3:$X$76,BY2,FALSE)</f>
        <v>6.52</v>
      </c>
      <c r="BZ21" s="23">
        <f>VLOOKUP(BZ$1,'[6]Invicta Holdings LTD'!$N$3:$X$76,BZ2,FALSE)</f>
        <v>7.11</v>
      </c>
      <c r="CA21" s="23">
        <f>VLOOKUP(CA$1,'[6]Invicta Holdings LTD'!$N$3:$X$76,CA2,FALSE)</f>
        <v>7.54</v>
      </c>
      <c r="CC21" s="20">
        <f t="shared" si="34"/>
        <v>18</v>
      </c>
      <c r="CD21" s="20" t="str">
        <f t="shared" si="22"/>
        <v>INVICTA (March)</v>
      </c>
      <c r="CE21" s="23">
        <f>VLOOKUP(CE$1,'[6]Invicta Holdings LTD'!$N$3:$X$76,CE2,FALSE)</f>
        <v>7.8617250785285406E-2</v>
      </c>
      <c r="CF21" s="23">
        <f>VLOOKUP(CF$1,'[6]Invicta Holdings LTD'!$N$3:$X$76,CF2,FALSE)</f>
        <v>0.10359906583191966</v>
      </c>
      <c r="CG21" s="23">
        <f>VLOOKUP(CG$1,'[6]Invicta Holdings LTD'!$N$3:$X$76,CG2,FALSE)</f>
        <v>0.11924735649401759</v>
      </c>
      <c r="CH21" s="23">
        <f>VLOOKUP(CH$1,'[6]Invicta Holdings LTD'!$N$3:$X$76,CH2,FALSE)</f>
        <v>0.10944259274058961</v>
      </c>
      <c r="CI21" s="23">
        <f>VLOOKUP(CI$1,'[6]Invicta Holdings LTD'!$N$3:$X$76,CI2,FALSE)</f>
        <v>0.10947728524517315</v>
      </c>
      <c r="CK21" s="21">
        <f t="shared" si="35"/>
        <v>18</v>
      </c>
      <c r="CL21" s="21" t="str">
        <f t="shared" si="23"/>
        <v>INVICTA (March)</v>
      </c>
      <c r="CM21" s="105">
        <v>0.83333333333333337</v>
      </c>
      <c r="CN21" s="105">
        <v>0.88888888888888884</v>
      </c>
      <c r="CO21" s="105">
        <v>0.88888888888888884</v>
      </c>
      <c r="CP21" s="105">
        <v>0.88888888888888884</v>
      </c>
      <c r="CQ21" s="105">
        <v>0.88888888888888884</v>
      </c>
    </row>
    <row r="22" spans="1:95" ht="18" customHeight="1" x14ac:dyDescent="0.25">
      <c r="A22" s="21">
        <f t="shared" si="24"/>
        <v>19</v>
      </c>
      <c r="B22" s="22" t="str">
        <f>'[6]Kap Industrial Holdings'!N4</f>
        <v>KAP (June)</v>
      </c>
      <c r="C22" s="23">
        <v>1246000</v>
      </c>
      <c r="D22" s="23">
        <v>1283000</v>
      </c>
      <c r="E22" s="23">
        <v>1251000</v>
      </c>
      <c r="F22" s="23">
        <v>911000</v>
      </c>
      <c r="G22" s="23">
        <v>519000</v>
      </c>
      <c r="I22" s="20">
        <f t="shared" si="25"/>
        <v>19</v>
      </c>
      <c r="J22" s="20" t="str">
        <f t="shared" si="12"/>
        <v>KAP (June)</v>
      </c>
      <c r="K22" s="23">
        <v>13042000</v>
      </c>
      <c r="L22" s="23">
        <v>12477000</v>
      </c>
      <c r="M22" s="23">
        <v>11348000</v>
      </c>
      <c r="N22" s="23">
        <v>8862000</v>
      </c>
      <c r="O22" s="23">
        <v>7930000</v>
      </c>
      <c r="Q22" s="20">
        <f t="shared" si="26"/>
        <v>19</v>
      </c>
      <c r="R22" s="20" t="str">
        <f t="shared" si="13"/>
        <v>KAP (June)</v>
      </c>
      <c r="S22" s="101">
        <f t="shared" si="14"/>
        <v>11796000</v>
      </c>
      <c r="T22" s="101">
        <f t="shared" si="14"/>
        <v>11194000</v>
      </c>
      <c r="U22" s="101">
        <f t="shared" si="14"/>
        <v>10097000</v>
      </c>
      <c r="V22" s="101">
        <f t="shared" si="14"/>
        <v>7951000</v>
      </c>
      <c r="W22" s="101">
        <f t="shared" si="14"/>
        <v>7411000</v>
      </c>
      <c r="Y22" s="20">
        <f t="shared" si="27"/>
        <v>19</v>
      </c>
      <c r="Z22" s="20" t="str">
        <f t="shared" si="15"/>
        <v>KAP (June)</v>
      </c>
      <c r="AA22" s="23">
        <v>1638487.104337632</v>
      </c>
      <c r="AB22" s="23">
        <v>2129183.191690274</v>
      </c>
      <c r="AC22" s="23">
        <v>1825229.0076335878</v>
      </c>
      <c r="AD22" s="23">
        <v>1398837.014925373</v>
      </c>
      <c r="AE22" s="23">
        <v>1192258.5692995528</v>
      </c>
      <c r="AG22" s="20">
        <f t="shared" si="28"/>
        <v>19</v>
      </c>
      <c r="AH22" s="20" t="str">
        <f t="shared" si="16"/>
        <v>KAP (June)</v>
      </c>
      <c r="AI22" s="23">
        <f>VLOOKUP(AI$1,'[6]Kap Industrial Holdings'!$N$3:$X$76,AI2,FALSE)</f>
        <v>0.12</v>
      </c>
      <c r="AJ22" s="23">
        <f>VLOOKUP(AJ$1,'[6]Kap Industrial Holdings'!$N$3:$X$76,AJ2,FALSE)</f>
        <v>0.16</v>
      </c>
      <c r="AK22" s="23">
        <f>VLOOKUP(AK$1,'[6]Kap Industrial Holdings'!$N$3:$X$76,AK2,FALSE)</f>
        <v>0.22</v>
      </c>
      <c r="AL22" s="23">
        <f>VLOOKUP(AL$1,'[6]Kap Industrial Holdings'!$N$3:$X$76,AL2,FALSE)</f>
        <v>0.01</v>
      </c>
      <c r="AM22" s="23">
        <f>VLOOKUP(AM$1,'[6]Kap Industrial Holdings'!$N$3:$X$76,AM2,FALSE)</f>
        <v>0.02</v>
      </c>
      <c r="AO22" s="20">
        <f t="shared" si="29"/>
        <v>19</v>
      </c>
      <c r="AP22" s="20" t="str">
        <f t="shared" si="17"/>
        <v>KAP (June)</v>
      </c>
      <c r="AQ22" s="23">
        <f>VLOOKUP(AQ$1,'[6]Kap Industrial Holdings'!$N$3:$X$76,AQ2,FALSE)</f>
        <v>37000</v>
      </c>
      <c r="AR22" s="23"/>
      <c r="AS22" s="23"/>
      <c r="AT22" s="23">
        <f>VLOOKUP(AT$1,'[6]Kap Industrial Holdings'!$N$3:$X$76,AT2,FALSE)</f>
        <v>5000</v>
      </c>
      <c r="AU22" s="23">
        <f>VLOOKUP(AU$1,'[6]Kap Industrial Holdings'!$N$3:$X$76,AU2,FALSE)</f>
        <v>28000</v>
      </c>
      <c r="AW22" s="20">
        <f t="shared" si="30"/>
        <v>19</v>
      </c>
      <c r="AX22" s="20" t="str">
        <f t="shared" si="18"/>
        <v>KAP (June)</v>
      </c>
      <c r="AY22" s="23">
        <f>VLOOKUP(AY$1,'[6]Kap Industrial Holdings'!$N$3:$X$76,AY2,FALSE)</f>
        <v>4.4335325932251639E-2</v>
      </c>
      <c r="AZ22" s="23">
        <f>VLOOKUP(AZ$1,'[6]Kap Industrial Holdings'!$N$3:$X$76,AZ2,FALSE)</f>
        <v>4.5011226494527087E-2</v>
      </c>
      <c r="BA22" s="23">
        <f>VLOOKUP(BA$1,'[6]Kap Industrial Holdings'!$N$3:$X$76,BA2,FALSE)</f>
        <v>4.6371117206612793E-2</v>
      </c>
      <c r="BB22" s="23">
        <f>VLOOKUP(BB$1,'[6]Kap Industrial Holdings'!$N$3:$X$76,BB2,FALSE)</f>
        <v>4.8101800517450763E-2</v>
      </c>
      <c r="BC22" s="23">
        <f>VLOOKUP(BC$1,'[6]Kap Industrial Holdings'!$N$3:$X$76,BC2,FALSE)</f>
        <v>3.2592313489073099E-2</v>
      </c>
      <c r="BE22" s="20">
        <f t="shared" si="31"/>
        <v>19</v>
      </c>
      <c r="BF22" s="20" t="str">
        <f t="shared" si="19"/>
        <v>KAP (June)</v>
      </c>
      <c r="BG22" s="23">
        <f>VLOOKUP(BG$1,'[6]Kap Industrial Holdings'!$N$3:$X$76,BG2,FALSE)</f>
        <v>2.8838659392049885E-2</v>
      </c>
      <c r="BH22" s="23"/>
      <c r="BI22" s="23"/>
      <c r="BJ22" s="23">
        <f>VLOOKUP(BJ$1,'[6]Kap Industrial Holdings'!$N$3:$X$76,BJ2,FALSE)</f>
        <v>9.6339113680154135E-3</v>
      </c>
      <c r="BK22" s="23">
        <f>VLOOKUP(BK$1,'[6]Kap Industrial Holdings'!$N$3:$X$76,BK2,FALSE)</f>
        <v>0.13658536585365855</v>
      </c>
      <c r="BM22" s="20">
        <f t="shared" si="32"/>
        <v>19</v>
      </c>
      <c r="BN22" s="20" t="str">
        <f t="shared" si="20"/>
        <v>KAP (June)</v>
      </c>
      <c r="BO22" s="23">
        <f>VLOOKUP(BO$1,'[6]Kap Industrial Holdings'!$N$3:$X$76,BO2,FALSE)</f>
        <v>6.23</v>
      </c>
      <c r="BP22" s="23">
        <f>VLOOKUP(BP$1,'[6]Kap Industrial Holdings'!$N$3:$X$76,BP2,FALSE)</f>
        <v>7.73</v>
      </c>
      <c r="BQ22" s="23">
        <f>VLOOKUP(BQ$1,'[6]Kap Industrial Holdings'!$N$3:$X$76,BQ2,FALSE)</f>
        <v>8.18</v>
      </c>
      <c r="BR22" s="23">
        <f>VLOOKUP(BR$1,'[6]Kap Industrial Holdings'!$N$3:$X$76,BR2,FALSE)</f>
        <v>6.27</v>
      </c>
      <c r="BS22" s="23">
        <f>VLOOKUP(BS$1,'[6]Kap Industrial Holdings'!$N$3:$X$76,BS2,FALSE)</f>
        <v>5.81</v>
      </c>
      <c r="BU22" s="20">
        <f t="shared" si="33"/>
        <v>19</v>
      </c>
      <c r="BV22" s="20" t="str">
        <f t="shared" si="21"/>
        <v>KAP (June)</v>
      </c>
      <c r="BW22" s="23">
        <f>VLOOKUP(BW$1,'[6]Kap Industrial Holdings'!$N$3:$X$76,BW2,FALSE)</f>
        <v>10.42</v>
      </c>
      <c r="BX22" s="23">
        <f>VLOOKUP(BX$1,'[6]Kap Industrial Holdings'!$N$3:$X$76,BX2,FALSE)</f>
        <v>12.12</v>
      </c>
      <c r="BY22" s="23">
        <f>VLOOKUP(BY$1,'[6]Kap Industrial Holdings'!$N$3:$X$76,BY2,FALSE)</f>
        <v>11.39</v>
      </c>
      <c r="BZ22" s="23">
        <f>VLOOKUP(BZ$1,'[6]Kap Industrial Holdings'!$N$3:$X$76,BZ2,FALSE)</f>
        <v>11.65</v>
      </c>
      <c r="CA22" s="23">
        <f>VLOOKUP(CA$1,'[6]Kap Industrial Holdings'!$N$3:$X$76,CA2,FALSE)</f>
        <v>11.38</v>
      </c>
      <c r="CC22" s="20">
        <f t="shared" si="34"/>
        <v>19</v>
      </c>
      <c r="CD22" s="20" t="str">
        <f t="shared" si="22"/>
        <v>KAP (June)</v>
      </c>
      <c r="CE22" s="23">
        <f>VLOOKUP(CE$1,'[6]Kap Industrial Holdings'!$N$3:$X$76,CE2,FALSE)</f>
        <v>0.1437265010271716</v>
      </c>
      <c r="CF22" s="23">
        <f>VLOOKUP(CF$1,'[6]Kap Industrial Holdings'!$N$3:$X$76,CF2,FALSE)</f>
        <v>0.16732651729388731</v>
      </c>
      <c r="CG22" s="23">
        <f>VLOOKUP(CG$1,'[6]Kap Industrial Holdings'!$N$3:$X$76,CG2,FALSE)</f>
        <v>0.16827579234696458</v>
      </c>
      <c r="CH22" s="23">
        <f>VLOOKUP(CH$1,'[6]Kap Industrial Holdings'!$N$3:$X$76,CH2,FALSE)</f>
        <v>0.17095860029571217</v>
      </c>
      <c r="CI22" s="23">
        <f>VLOOKUP(CI$1,'[6]Kap Industrial Holdings'!$N$3:$X$76,CI2,FALSE)</f>
        <v>0.1521254182674433</v>
      </c>
      <c r="CK22" s="21">
        <f t="shared" si="35"/>
        <v>19</v>
      </c>
      <c r="CL22" s="21" t="str">
        <f t="shared" si="23"/>
        <v>KAP (June)</v>
      </c>
      <c r="CM22" s="105">
        <v>0.88888888888888884</v>
      </c>
      <c r="CN22" s="105">
        <v>0.88888888888888884</v>
      </c>
      <c r="CO22" s="105">
        <v>0.88888888888888884</v>
      </c>
      <c r="CP22" s="105">
        <v>0.88888888888888884</v>
      </c>
      <c r="CQ22" s="105">
        <v>0.88888888888888884</v>
      </c>
    </row>
    <row r="23" spans="1:95" ht="18" customHeight="1" x14ac:dyDescent="0.25">
      <c r="A23" s="21">
        <f t="shared" si="24"/>
        <v>20</v>
      </c>
      <c r="B23" s="22" t="str">
        <f>'[6]Kaydav GRP'!N4</f>
        <v>KAYDAV (December)</v>
      </c>
      <c r="C23" s="23">
        <v>26361</v>
      </c>
      <c r="D23" s="23">
        <v>26361</v>
      </c>
      <c r="E23" s="23">
        <v>26361</v>
      </c>
      <c r="F23" s="23">
        <v>26361</v>
      </c>
      <c r="G23" s="23">
        <v>26361</v>
      </c>
      <c r="I23" s="20">
        <f t="shared" si="25"/>
        <v>20</v>
      </c>
      <c r="J23" s="20" t="str">
        <f t="shared" si="12"/>
        <v>KAYDAV (December)</v>
      </c>
      <c r="K23" s="23">
        <v>241001</v>
      </c>
      <c r="L23" s="23">
        <v>235729</v>
      </c>
      <c r="M23" s="23">
        <v>207351</v>
      </c>
      <c r="N23" s="23">
        <v>196978</v>
      </c>
      <c r="O23" s="23">
        <v>179145</v>
      </c>
      <c r="Q23" s="20">
        <f t="shared" si="26"/>
        <v>20</v>
      </c>
      <c r="R23" s="20" t="str">
        <f t="shared" si="13"/>
        <v>KAYDAV (December)</v>
      </c>
      <c r="S23" s="101">
        <f t="shared" si="14"/>
        <v>214640</v>
      </c>
      <c r="T23" s="101">
        <f t="shared" si="14"/>
        <v>209368</v>
      </c>
      <c r="U23" s="101">
        <f t="shared" si="14"/>
        <v>180990</v>
      </c>
      <c r="V23" s="101">
        <f t="shared" si="14"/>
        <v>170617</v>
      </c>
      <c r="W23" s="101">
        <f t="shared" si="14"/>
        <v>152784</v>
      </c>
      <c r="Y23" s="20">
        <f t="shared" si="27"/>
        <v>20</v>
      </c>
      <c r="Z23" s="20" t="str">
        <f t="shared" si="15"/>
        <v>KAYDAV (December)</v>
      </c>
      <c r="AA23" s="23">
        <v>29655.423775454041</v>
      </c>
      <c r="AB23" s="23">
        <v>30471.901887709631</v>
      </c>
      <c r="AC23" s="23">
        <v>15419.799510004083</v>
      </c>
      <c r="AD23" s="23">
        <v>31892.389294530334</v>
      </c>
      <c r="AE23" s="23">
        <v>36267.294158090845</v>
      </c>
      <c r="AG23" s="20">
        <f t="shared" si="28"/>
        <v>20</v>
      </c>
      <c r="AH23" s="20" t="str">
        <f t="shared" si="16"/>
        <v>KAYDAV (December)</v>
      </c>
      <c r="AI23" s="23">
        <f>VLOOKUP(AI$1,'[6]Kaydav GRP'!$N$3:$X$762,AI2,FALSE)</f>
        <v>0.03</v>
      </c>
      <c r="AJ23" s="23">
        <f>VLOOKUP(AJ$1,'[6]Kaydav GRP'!$N$3:$X$762,AJ2,FALSE)</f>
        <v>0.06</v>
      </c>
      <c r="AK23" s="23">
        <f>VLOOKUP(AK$1,'[6]Kaydav GRP'!$N$3:$X$762,AK2,FALSE)</f>
        <v>-0.02</v>
      </c>
      <c r="AL23" s="23">
        <f>VLOOKUP(AL$1,'[6]Kaydav GRP'!$N$3:$X$762,AL2,FALSE)</f>
        <v>0.12</v>
      </c>
      <c r="AM23" s="23">
        <f>VLOOKUP(AM$1,'[6]Kaydav GRP'!$N$3:$X$762,AM2,FALSE)</f>
        <v>0.13</v>
      </c>
      <c r="AO23" s="20">
        <f t="shared" si="29"/>
        <v>20</v>
      </c>
      <c r="AP23" s="20" t="str">
        <f t="shared" si="17"/>
        <v>KAYDAV (December)</v>
      </c>
      <c r="AQ23" s="23"/>
      <c r="AR23" s="23"/>
      <c r="AS23" s="23"/>
      <c r="AT23" s="23"/>
      <c r="AU23" s="23"/>
      <c r="AW23" s="20">
        <f t="shared" si="30"/>
        <v>20</v>
      </c>
      <c r="AX23" s="20" t="str">
        <f t="shared" si="18"/>
        <v>KAYDAV (December)</v>
      </c>
      <c r="AY23" s="23">
        <f>VLOOKUP(AY$1,'[6]Kaydav GRP'!$N$3:$X$762,AY2,FALSE)</f>
        <v>4.9050108851385298E-2</v>
      </c>
      <c r="AZ23" s="23">
        <f>VLOOKUP(AZ$1,'[6]Kaydav GRP'!$N$3:$X$762,AZ2,FALSE)</f>
        <v>5.6390905065362623E-2</v>
      </c>
      <c r="BA23" s="23">
        <f>VLOOKUP(BA$1,'[6]Kaydav GRP'!$N$3:$X$762,BA2,FALSE)</f>
        <v>5.8597709529991285E-2</v>
      </c>
      <c r="BB23" s="23">
        <f>VLOOKUP(BB$1,'[6]Kaydav GRP'!$N$3:$X$762,BB2,FALSE)</f>
        <v>6.1869243984641241E-2</v>
      </c>
      <c r="BC23" s="23">
        <f>VLOOKUP(BC$1,'[6]Kaydav GRP'!$N$3:$X$762,BC2,FALSE)</f>
        <v>6.7865335156050879E-2</v>
      </c>
      <c r="BE23" s="20">
        <f t="shared" si="31"/>
        <v>20</v>
      </c>
      <c r="BF23" s="20" t="str">
        <f t="shared" si="19"/>
        <v>KAYDAV (December)</v>
      </c>
      <c r="BG23" s="23"/>
      <c r="BH23" s="23"/>
      <c r="BI23" s="23"/>
      <c r="BJ23" s="23"/>
      <c r="BK23" s="23"/>
      <c r="BM23" s="20">
        <f t="shared" si="32"/>
        <v>20</v>
      </c>
      <c r="BN23" s="20" t="str">
        <f t="shared" si="20"/>
        <v>KAYDAV (December)</v>
      </c>
      <c r="BO23" s="23">
        <f>VLOOKUP(BO$1,'[6]Kaydav GRP'!$N$3:$X$762,BO2,FALSE)</f>
        <v>0.74</v>
      </c>
      <c r="BP23" s="23">
        <f>VLOOKUP(BP$1,'[6]Kaydav GRP'!$N$3:$X$762,BP2,FALSE)</f>
        <v>0.5</v>
      </c>
      <c r="BQ23" s="23"/>
      <c r="BR23" s="23">
        <f>VLOOKUP(BR$1,'[6]Kaydav GRP'!$N$3:$X$762,BR2,FALSE)</f>
        <v>1.2</v>
      </c>
      <c r="BS23" s="23"/>
      <c r="BU23" s="20">
        <f t="shared" si="33"/>
        <v>20</v>
      </c>
      <c r="BV23" s="20" t="str">
        <f t="shared" si="21"/>
        <v>KAYDAV (December)</v>
      </c>
      <c r="BW23" s="23">
        <f>VLOOKUP(BW$1,'[6]Kaydav GRP'!$N$3:$X$762,BW2,FALSE)</f>
        <v>8.2100000000000009</v>
      </c>
      <c r="BX23" s="23">
        <f>VLOOKUP(BX$1,'[6]Kaydav GRP'!$N$3:$X$762,BX2,FALSE)</f>
        <v>9.67</v>
      </c>
      <c r="BY23" s="23">
        <f>VLOOKUP(BY$1,'[6]Kaydav GRP'!$N$3:$X$762,BY2,FALSE)</f>
        <v>5.16</v>
      </c>
      <c r="BZ23" s="23">
        <f>VLOOKUP(BZ$1,'[6]Kaydav GRP'!$N$3:$X$762,BZ2,FALSE)</f>
        <v>11.23</v>
      </c>
      <c r="CA23" s="23">
        <f>VLOOKUP(CA$1,'[6]Kaydav GRP'!$N$3:$X$762,CA2,FALSE)</f>
        <v>14.04</v>
      </c>
      <c r="CC23" s="20">
        <f t="shared" si="34"/>
        <v>20</v>
      </c>
      <c r="CD23" s="20" t="str">
        <f t="shared" si="22"/>
        <v>KAYDAV (December)</v>
      </c>
      <c r="CE23" s="23">
        <f>VLOOKUP(CE$1,'[6]Kaydav GRP'!$N$3:$X$762,CE2,FALSE)</f>
        <v>6.1188881097260651E-2</v>
      </c>
      <c r="CF23" s="23">
        <f>VLOOKUP(CF$1,'[6]Kaydav GRP'!$N$3:$X$762,CF2,FALSE)</f>
        <v>5.1902418129667477E-2</v>
      </c>
      <c r="CG23" s="23">
        <f>VLOOKUP(CG$1,'[6]Kaydav GRP'!$N$3:$X$762,CG2,FALSE)</f>
        <v>3.140773442311396E-2</v>
      </c>
      <c r="CH23" s="23">
        <f>VLOOKUP(CH$1,'[6]Kaydav GRP'!$N$3:$X$762,CH2,FALSE)</f>
        <v>5.3725541254370957E-2</v>
      </c>
      <c r="CI23" s="23">
        <f>VLOOKUP(CI$1,'[6]Kaydav GRP'!$N$3:$X$762,CI2,FALSE)</f>
        <v>6.6370719249382357E-2</v>
      </c>
      <c r="CK23" s="21">
        <f t="shared" si="35"/>
        <v>20</v>
      </c>
      <c r="CL23" s="21" t="str">
        <f t="shared" si="23"/>
        <v>KAYDAV (December)</v>
      </c>
      <c r="CM23" s="105">
        <v>0.94444444444444442</v>
      </c>
      <c r="CN23" s="105">
        <v>0.94444444444444442</v>
      </c>
      <c r="CO23" s="105">
        <v>0.94444444444444442</v>
      </c>
      <c r="CP23" s="105">
        <v>0.88888888888888884</v>
      </c>
      <c r="CQ23" s="105">
        <v>0.88888888888888884</v>
      </c>
    </row>
    <row r="24" spans="1:95" ht="18" x14ac:dyDescent="0.25">
      <c r="A24" s="21">
        <f t="shared" si="24"/>
        <v>21</v>
      </c>
      <c r="B24" s="22" t="str">
        <f>'[6]Marshall Monteagle PLC'!N4</f>
        <v>MARSHALL (September)</v>
      </c>
      <c r="C24" s="23"/>
      <c r="D24" s="23">
        <v>175000</v>
      </c>
      <c r="E24" s="23">
        <v>183000</v>
      </c>
      <c r="F24" s="23">
        <v>180000</v>
      </c>
      <c r="G24" s="23">
        <v>179000</v>
      </c>
      <c r="I24" s="20">
        <f t="shared" si="25"/>
        <v>21</v>
      </c>
      <c r="J24" s="20" t="str">
        <f t="shared" si="12"/>
        <v>MARSHALL (September)</v>
      </c>
      <c r="K24" s="23">
        <v>95417</v>
      </c>
      <c r="L24" s="23">
        <v>90953</v>
      </c>
      <c r="M24" s="23">
        <v>82297</v>
      </c>
      <c r="N24" s="23">
        <v>75197</v>
      </c>
      <c r="O24" s="23">
        <v>71440</v>
      </c>
      <c r="Q24" s="20">
        <f t="shared" si="26"/>
        <v>21</v>
      </c>
      <c r="R24" s="20" t="str">
        <f t="shared" si="13"/>
        <v>MARSHALL (September)</v>
      </c>
      <c r="S24" s="101">
        <f t="shared" si="14"/>
        <v>95417</v>
      </c>
      <c r="T24" s="101">
        <f t="shared" si="14"/>
        <v>-84047</v>
      </c>
      <c r="U24" s="101">
        <f t="shared" si="14"/>
        <v>-100703</v>
      </c>
      <c r="V24" s="101">
        <f t="shared" si="14"/>
        <v>-104803</v>
      </c>
      <c r="W24" s="101">
        <f t="shared" si="14"/>
        <v>-107560</v>
      </c>
      <c r="Y24" s="20">
        <f t="shared" si="27"/>
        <v>21</v>
      </c>
      <c r="Z24" s="20" t="str">
        <f t="shared" si="15"/>
        <v>MARSHALL (September)</v>
      </c>
      <c r="AA24" s="23">
        <v>4496.5505981247979</v>
      </c>
      <c r="AB24" s="23">
        <v>13411.673323029367</v>
      </c>
      <c r="AC24" s="23">
        <v>8042.6252283434287</v>
      </c>
      <c r="AD24" s="23">
        <v>5822.2324794586766</v>
      </c>
      <c r="AE24" s="23">
        <v>7471.283777969019</v>
      </c>
      <c r="AG24" s="20">
        <f t="shared" si="28"/>
        <v>21</v>
      </c>
      <c r="AH24" s="20" t="str">
        <f t="shared" si="16"/>
        <v>MARSHALL (September)</v>
      </c>
      <c r="AI24" s="23">
        <f>VLOOKUP(AI$1,'[6]Marshall Monteagle PLC'!$N$3:$X$76,AI2,FALSE)</f>
        <v>0.03</v>
      </c>
      <c r="AJ24" s="23">
        <f>VLOOKUP(AJ$1,'[6]Marshall Monteagle PLC'!$N$3:$X$76,AJ2,FALSE)</f>
        <v>0.23</v>
      </c>
      <c r="AK24" s="23">
        <f>VLOOKUP(AK$1,'[6]Marshall Monteagle PLC'!$N$3:$X$76,AK2,FALSE)</f>
        <v>0.4</v>
      </c>
      <c r="AL24" s="23">
        <f>VLOOKUP(AL$1,'[6]Marshall Monteagle PLC'!$N$3:$X$76,AL2,FALSE)</f>
        <v>-7.0000000000000007E-2</v>
      </c>
      <c r="AM24" s="23">
        <f>VLOOKUP(AM$1,'[6]Marshall Monteagle PLC'!$N$3:$X$76,AM2,FALSE)</f>
        <v>0.23</v>
      </c>
      <c r="AO24" s="20">
        <f t="shared" si="29"/>
        <v>21</v>
      </c>
      <c r="AP24" s="20" t="str">
        <f t="shared" si="17"/>
        <v>MARSHALL (September)</v>
      </c>
      <c r="AQ24" s="23"/>
      <c r="AR24" s="23"/>
      <c r="AS24" s="23"/>
      <c r="AT24" s="23"/>
      <c r="AU24" s="23"/>
      <c r="AW24" s="20">
        <f t="shared" si="30"/>
        <v>21</v>
      </c>
      <c r="AX24" s="20" t="str">
        <f t="shared" si="18"/>
        <v>MARSHALL (September)</v>
      </c>
      <c r="AY24" s="23"/>
      <c r="AZ24" s="23">
        <f>VLOOKUP(AZ$1,'[6]Marshall Monteagle PLC'!$N$3:$X$76,AZ2,FALSE)</f>
        <v>9.4134607109045527E-4</v>
      </c>
      <c r="BA24" s="23">
        <f>VLOOKUP(BA$1,'[6]Marshall Monteagle PLC'!$N$3:$X$76,BA2,FALSE)</f>
        <v>1.0753004083791169E-3</v>
      </c>
      <c r="BB24" s="23">
        <f>VLOOKUP(BB$1,'[6]Marshall Monteagle PLC'!$N$3:$X$76,BB2,FALSE)</f>
        <v>1.1533729751896657E-3</v>
      </c>
      <c r="BC24" s="23">
        <f>VLOOKUP(BC$1,'[6]Marshall Monteagle PLC'!$N$3:$X$76,BC2,FALSE)</f>
        <v>1.2164871385368175E-3</v>
      </c>
      <c r="BE24" s="20">
        <f t="shared" si="31"/>
        <v>21</v>
      </c>
      <c r="BF24" s="20" t="str">
        <f t="shared" si="19"/>
        <v>MARSHALL (September)</v>
      </c>
      <c r="BG24" s="23"/>
      <c r="BH24" s="23"/>
      <c r="BI24" s="23"/>
      <c r="BJ24" s="23"/>
      <c r="BK24" s="23"/>
      <c r="BM24" s="20">
        <f t="shared" si="32"/>
        <v>21</v>
      </c>
      <c r="BN24" s="20" t="str">
        <f t="shared" si="20"/>
        <v>MARSHALL (September)</v>
      </c>
      <c r="BO24" s="23">
        <f>VLOOKUP(BO$1,'[6]Marshall Monteagle PLC'!$N$3:$X$76,BO2,FALSE)</f>
        <v>18.09</v>
      </c>
      <c r="BP24" s="23">
        <f>VLOOKUP(BP$1,'[6]Marshall Monteagle PLC'!$N$3:$X$76,BP2,FALSE)</f>
        <v>17.239999999999998</v>
      </c>
      <c r="BQ24" s="23">
        <f>VLOOKUP(BQ$1,'[6]Marshall Monteagle PLC'!$N$3:$X$76,BQ2,FALSE)</f>
        <v>18.600000000000001</v>
      </c>
      <c r="BR24" s="23">
        <f>VLOOKUP(BR$1,'[6]Marshall Monteagle PLC'!$N$3:$X$76,BR2,FALSE)</f>
        <v>18.700000000000003</v>
      </c>
      <c r="BS24" s="23">
        <f>VLOOKUP(BS$1,'[6]Marshall Monteagle PLC'!$N$3:$X$76,BS2,FALSE)</f>
        <v>15.489999999999998</v>
      </c>
      <c r="BU24" s="20">
        <f t="shared" si="33"/>
        <v>21</v>
      </c>
      <c r="BV24" s="20" t="str">
        <f t="shared" si="21"/>
        <v>MARSHALL (September)</v>
      </c>
      <c r="BW24" s="23">
        <f>VLOOKUP(BW$1,'[6]Marshall Monteagle PLC'!$N$3:$X$76,BW2,FALSE)</f>
        <v>3.63</v>
      </c>
      <c r="BX24" s="23">
        <f>VLOOKUP(BX$1,'[6]Marshall Monteagle PLC'!$N$3:$X$76,BX2,FALSE)</f>
        <v>8.1999999999999993</v>
      </c>
      <c r="BY24" s="23">
        <f>VLOOKUP(BY$1,'[6]Marshall Monteagle PLC'!$N$3:$X$76,BY2,FALSE)</f>
        <v>6.5</v>
      </c>
      <c r="BZ24" s="23">
        <f>VLOOKUP(BZ$1,'[6]Marshall Monteagle PLC'!$N$3:$X$76,BZ2,FALSE)</f>
        <v>6.32</v>
      </c>
      <c r="CA24" s="23">
        <f>VLOOKUP(CA$1,'[6]Marshall Monteagle PLC'!$N$3:$X$76,CA2,FALSE)</f>
        <v>6.18</v>
      </c>
      <c r="CC24" s="20">
        <f t="shared" si="34"/>
        <v>21</v>
      </c>
      <c r="CD24" s="20" t="str">
        <f t="shared" si="22"/>
        <v>MARSHALL (September)</v>
      </c>
      <c r="CE24" s="23">
        <f>VLOOKUP(CE$1,'[6]Marshall Monteagle PLC'!$N$3:$X$76,CE2,FALSE)</f>
        <v>1.7582586463434229E-2</v>
      </c>
      <c r="CF24" s="23">
        <f>VLOOKUP(CF$1,'[6]Marshall Monteagle PLC'!$N$3:$X$76,CF2,FALSE)</f>
        <v>4.2087828590193166E-2</v>
      </c>
      <c r="CG24" s="23">
        <f>VLOOKUP(CG$1,'[6]Marshall Monteagle PLC'!$N$3:$X$76,CG2,FALSE)</f>
        <v>3.5529860139037556E-2</v>
      </c>
      <c r="CH24" s="23">
        <f>VLOOKUP(CH$1,'[6]Marshall Monteagle PLC'!$N$3:$X$76,CH2,FALSE)</f>
        <v>4.0716162320227338E-2</v>
      </c>
      <c r="CI24" s="23">
        <f>VLOOKUP(CI$1,'[6]Marshall Monteagle PLC'!$N$3:$X$76,CI2,FALSE)</f>
        <v>4.3185786373491429E-2</v>
      </c>
      <c r="CK24" s="21">
        <f t="shared" si="35"/>
        <v>21</v>
      </c>
      <c r="CL24" s="21" t="str">
        <f t="shared" si="23"/>
        <v>MARSHALL (September)</v>
      </c>
      <c r="CM24" s="105">
        <v>0.1111111111111111</v>
      </c>
      <c r="CN24" s="105"/>
      <c r="CO24" s="105"/>
      <c r="CP24" s="105"/>
      <c r="CQ24" s="105"/>
    </row>
    <row r="25" spans="1:95" ht="18" x14ac:dyDescent="0.25">
      <c r="A25" s="21">
        <f t="shared" si="24"/>
        <v>22</v>
      </c>
      <c r="B25" s="22" t="str">
        <f>'[6]Metrofile HLD'!N4</f>
        <v>METROFILE (June)</v>
      </c>
      <c r="C25" s="23">
        <v>438702</v>
      </c>
      <c r="D25" s="23">
        <v>527621</v>
      </c>
      <c r="E25" s="23">
        <v>216938</v>
      </c>
      <c r="F25" s="23">
        <v>218573</v>
      </c>
      <c r="G25" s="23">
        <v>194615</v>
      </c>
      <c r="I25" s="20">
        <f t="shared" si="25"/>
        <v>22</v>
      </c>
      <c r="J25" s="20" t="str">
        <f t="shared" si="12"/>
        <v>METROFILE (June)</v>
      </c>
      <c r="K25" s="23">
        <v>561830</v>
      </c>
      <c r="L25" s="23">
        <v>623292</v>
      </c>
      <c r="M25" s="23">
        <v>647643</v>
      </c>
      <c r="N25" s="23">
        <v>660340</v>
      </c>
      <c r="O25" s="23">
        <v>630407</v>
      </c>
      <c r="Q25" s="20">
        <f t="shared" si="26"/>
        <v>22</v>
      </c>
      <c r="R25" s="20" t="str">
        <f t="shared" si="13"/>
        <v>METROFILE (June)</v>
      </c>
      <c r="S25" s="101">
        <f t="shared" si="14"/>
        <v>123128</v>
      </c>
      <c r="T25" s="101">
        <f t="shared" si="14"/>
        <v>95671</v>
      </c>
      <c r="U25" s="101">
        <f t="shared" si="14"/>
        <v>430705</v>
      </c>
      <c r="V25" s="101">
        <f t="shared" si="14"/>
        <v>441767</v>
      </c>
      <c r="W25" s="101">
        <f t="shared" si="14"/>
        <v>435792</v>
      </c>
      <c r="Y25" s="20">
        <f t="shared" si="27"/>
        <v>22</v>
      </c>
      <c r="Z25" s="20" t="str">
        <f t="shared" si="15"/>
        <v>METROFILE (June)</v>
      </c>
      <c r="AA25" s="23">
        <v>47768.289819325408</v>
      </c>
      <c r="AB25" s="23">
        <v>158502.09229358527</v>
      </c>
      <c r="AC25" s="23">
        <v>152325.35822922885</v>
      </c>
      <c r="AD25" s="23">
        <v>146443.55816359696</v>
      </c>
      <c r="AE25" s="23">
        <v>137062.77837265262</v>
      </c>
      <c r="AG25" s="20">
        <f t="shared" si="28"/>
        <v>22</v>
      </c>
      <c r="AH25" s="20" t="str">
        <f t="shared" si="16"/>
        <v>METROFILE (June)</v>
      </c>
      <c r="AI25" s="23">
        <f>VLOOKUP(AI$1,'[6]Metrofile HLD'!$N$3:$X$76,AI2,FALSE)</f>
        <v>0.06</v>
      </c>
      <c r="AJ25" s="23">
        <f>VLOOKUP(AJ$1,'[6]Metrofile HLD'!$N$3:$X$76,AJ2,FALSE)</f>
        <v>0.24</v>
      </c>
      <c r="AK25" s="23">
        <f>VLOOKUP(AK$1,'[6]Metrofile HLD'!$N$3:$X$76,AK2,FALSE)</f>
        <v>-0.01</v>
      </c>
      <c r="AL25" s="23">
        <f>VLOOKUP(AL$1,'[6]Metrofile HLD'!$N$3:$X$76,AL2,FALSE)</f>
        <v>0.11</v>
      </c>
      <c r="AM25" s="23">
        <f>VLOOKUP(AM$1,'[6]Metrofile HLD'!$N$3:$X$76,AM2,FALSE)</f>
        <v>0.04</v>
      </c>
      <c r="AO25" s="20">
        <f t="shared" si="29"/>
        <v>22</v>
      </c>
      <c r="AP25" s="20" t="str">
        <f t="shared" si="17"/>
        <v>METROFILE (June)</v>
      </c>
      <c r="AQ25" s="23">
        <f>VLOOKUP(AQ$1,'[6]Metrofile HLD'!$N$3:$X$76,AQ2,FALSE)</f>
        <v>25319</v>
      </c>
      <c r="AR25" s="23"/>
      <c r="AS25" s="23"/>
      <c r="AT25" s="23">
        <f>VLOOKUP(AT$1,'[6]Metrofile HLD'!$N$3:$X$76,AT2,FALSE)</f>
        <v>99000</v>
      </c>
      <c r="AU25" s="23"/>
      <c r="AW25" s="20">
        <f t="shared" si="30"/>
        <v>22</v>
      </c>
      <c r="AX25" s="20" t="str">
        <f t="shared" si="18"/>
        <v>METROFILE (June)</v>
      </c>
      <c r="AY25" s="23">
        <f>VLOOKUP(AY$1,'[6]Metrofile HLD'!$N$3:$X$76,AY2,FALSE)</f>
        <v>0.31893584816774478</v>
      </c>
      <c r="AZ25" s="23">
        <f>VLOOKUP(AZ$1,'[6]Metrofile HLD'!$N$3:$X$76,AZ2,FALSE)</f>
        <v>0.36650400630728569</v>
      </c>
      <c r="BA25" s="23">
        <f>VLOOKUP(BA$1,'[6]Metrofile HLD'!$N$3:$X$76,BA2,FALSE)</f>
        <v>0.2211238749528576</v>
      </c>
      <c r="BB25" s="23">
        <f>VLOOKUP(BB$1,'[6]Metrofile HLD'!$N$3:$X$76,BB2,FALSE)</f>
        <v>0.22998872011145202</v>
      </c>
      <c r="BC25" s="23">
        <f>VLOOKUP(BC$1,'[6]Metrofile HLD'!$N$3:$X$76,BC2,FALSE)</f>
        <v>0.20667072330239883</v>
      </c>
      <c r="BE25" s="20">
        <f t="shared" si="31"/>
        <v>22</v>
      </c>
      <c r="BF25" s="20" t="str">
        <f t="shared" si="19"/>
        <v>METROFILE (June)</v>
      </c>
      <c r="BG25" s="23">
        <f>VLOOKUP(BG$1,'[6]Metrofile HLD'!$N$3:$X$76,BG2,FALSE)</f>
        <v>4.7987096798649029E-2</v>
      </c>
      <c r="BH25" s="23"/>
      <c r="BI25" s="23"/>
      <c r="BJ25" s="23">
        <f>VLOOKUP(BJ$1,'[6]Metrofile HLD'!$N$3:$X$76,BJ2,FALSE)</f>
        <v>0.50869665750327575</v>
      </c>
      <c r="BK25" s="23"/>
      <c r="BM25" s="20">
        <f t="shared" si="32"/>
        <v>22</v>
      </c>
      <c r="BN25" s="20" t="str">
        <f t="shared" si="20"/>
        <v>METROFILE (June)</v>
      </c>
      <c r="BO25" s="23">
        <f>VLOOKUP(BO$1,'[6]Metrofile HLD'!$N$3:$X$76,BO2,FALSE)</f>
        <v>1.65</v>
      </c>
      <c r="BP25" s="23">
        <f>VLOOKUP(BP$1,'[6]Metrofile HLD'!$N$3:$X$76,BP2,FALSE)</f>
        <v>3.68</v>
      </c>
      <c r="BQ25" s="23">
        <f>VLOOKUP(BQ$1,'[6]Metrofile HLD'!$N$3:$X$76,BQ2,FALSE)</f>
        <v>4.5</v>
      </c>
      <c r="BR25" s="23">
        <f>VLOOKUP(BR$1,'[6]Metrofile HLD'!$N$3:$X$76,BR2,FALSE)</f>
        <v>4.66</v>
      </c>
      <c r="BS25" s="23">
        <f>VLOOKUP(BS$1,'[6]Metrofile HLD'!$N$3:$X$76,BS2,FALSE)</f>
        <v>4.63</v>
      </c>
      <c r="BU25" s="20">
        <f t="shared" si="33"/>
        <v>22</v>
      </c>
      <c r="BV25" s="20" t="str">
        <f t="shared" si="21"/>
        <v>METROFILE (June)</v>
      </c>
      <c r="BW25" s="23">
        <f>VLOOKUP(BW$1,'[6]Metrofile HLD'!$N$3:$X$76,BW2,FALSE)</f>
        <v>17.11</v>
      </c>
      <c r="BX25" s="23">
        <f>VLOOKUP(BX$1,'[6]Metrofile HLD'!$N$3:$X$76,BX2,FALSE)</f>
        <v>24.36</v>
      </c>
      <c r="BY25" s="23">
        <f>VLOOKUP(BY$1,'[6]Metrofile HLD'!$N$3:$X$76,BY2,FALSE)</f>
        <v>27.8</v>
      </c>
      <c r="BZ25" s="23">
        <f>VLOOKUP(BZ$1,'[6]Metrofile HLD'!$N$3:$X$76,BZ2,FALSE)</f>
        <v>27.3</v>
      </c>
      <c r="CA25" s="23">
        <f>VLOOKUP(CA$1,'[6]Metrofile HLD'!$N$3:$X$76,CA2,FALSE)</f>
        <v>25</v>
      </c>
      <c r="CC25" s="20">
        <f t="shared" si="34"/>
        <v>22</v>
      </c>
      <c r="CD25" s="20" t="str">
        <f t="shared" si="22"/>
        <v>METROFILE (June)</v>
      </c>
      <c r="CE25" s="23">
        <f>VLOOKUP(CE$1,'[6]Metrofile HLD'!$N$3:$X$76,CE2,FALSE)</f>
        <v>0.22909599159995273</v>
      </c>
      <c r="CF25" s="23">
        <f>VLOOKUP(CF$1,'[6]Metrofile HLD'!$N$3:$X$76,CF2,FALSE)</f>
        <v>0.27552183238403843</v>
      </c>
      <c r="CG25" s="23">
        <f>VLOOKUP(CG$1,'[6]Metrofile HLD'!$N$3:$X$76,CG2,FALSE)</f>
        <v>0.32152425969042131</v>
      </c>
      <c r="CH25" s="23">
        <f>VLOOKUP(CH$1,'[6]Metrofile HLD'!$N$3:$X$76,CH2,FALSE)</f>
        <v>0.30237905699371254</v>
      </c>
      <c r="CI25" s="23">
        <f>VLOOKUP(CI$1,'[6]Metrofile HLD'!$N$3:$X$76,CI2,FALSE)</f>
        <v>0.31119336427800048</v>
      </c>
      <c r="CK25" s="21">
        <f t="shared" si="35"/>
        <v>22</v>
      </c>
      <c r="CL25" s="21" t="str">
        <f t="shared" si="23"/>
        <v>METROFILE (June)</v>
      </c>
      <c r="CM25" s="105">
        <v>0.88888888888888884</v>
      </c>
      <c r="CN25" s="105">
        <v>0.88888888888888884</v>
      </c>
      <c r="CO25" s="105">
        <v>0.88888888888888884</v>
      </c>
      <c r="CP25" s="105">
        <v>0.83333333333333337</v>
      </c>
      <c r="CQ25" s="105">
        <v>0.83333333333333337</v>
      </c>
    </row>
    <row r="26" spans="1:95" ht="18" customHeight="1" x14ac:dyDescent="0.25">
      <c r="A26" s="21">
        <f t="shared" si="24"/>
        <v>23</v>
      </c>
      <c r="B26" s="22" t="str">
        <f>'[6]Mix Telematics LTD'!N4</f>
        <v>MIXTEL (March)</v>
      </c>
      <c r="C26" s="23">
        <v>637231</v>
      </c>
      <c r="D26" s="23">
        <v>611644</v>
      </c>
      <c r="E26" s="23">
        <v>618910</v>
      </c>
      <c r="F26" s="23">
        <v>654329</v>
      </c>
      <c r="G26" s="23">
        <v>621426</v>
      </c>
      <c r="I26" s="20">
        <f t="shared" si="25"/>
        <v>23</v>
      </c>
      <c r="J26" s="20" t="str">
        <f t="shared" si="12"/>
        <v>MIXTEL (March)</v>
      </c>
      <c r="K26" s="23">
        <v>1751677</v>
      </c>
      <c r="L26" s="23">
        <v>1517181</v>
      </c>
      <c r="M26" s="23">
        <v>1442931</v>
      </c>
      <c r="N26" s="23">
        <v>1919808</v>
      </c>
      <c r="O26" s="23">
        <v>1864572</v>
      </c>
      <c r="Q26" s="20">
        <f t="shared" si="26"/>
        <v>23</v>
      </c>
      <c r="R26" s="20" t="str">
        <f t="shared" si="13"/>
        <v>MIXTEL (March)</v>
      </c>
      <c r="S26" s="101">
        <f t="shared" si="14"/>
        <v>1114446</v>
      </c>
      <c r="T26" s="101">
        <f t="shared" si="14"/>
        <v>905537</v>
      </c>
      <c r="U26" s="101">
        <f t="shared" si="14"/>
        <v>824021</v>
      </c>
      <c r="V26" s="101">
        <f t="shared" si="14"/>
        <v>1265479</v>
      </c>
      <c r="W26" s="101">
        <f t="shared" si="14"/>
        <v>1243146</v>
      </c>
      <c r="Y26" s="20">
        <f t="shared" si="27"/>
        <v>23</v>
      </c>
      <c r="Z26" s="20" t="str">
        <f t="shared" si="15"/>
        <v>MIXTEL (March)</v>
      </c>
      <c r="AA26" s="23">
        <v>201511.90554161355</v>
      </c>
      <c r="AB26" s="23">
        <v>181251.18197344602</v>
      </c>
      <c r="AC26" s="23">
        <v>112929.24353638713</v>
      </c>
      <c r="AD26" s="23">
        <v>178525.40816347685</v>
      </c>
      <c r="AE26" s="23">
        <v>144329.83223132254</v>
      </c>
      <c r="AG26" s="20">
        <f t="shared" si="28"/>
        <v>23</v>
      </c>
      <c r="AH26" s="20" t="str">
        <f t="shared" si="16"/>
        <v>MIXTEL (March)</v>
      </c>
      <c r="AI26" s="23">
        <f>VLOOKUP(AI$1,'[6]Mix Telematics LTD'!$N$3:$X$76,AI2,FALSE)</f>
        <v>0.15</v>
      </c>
      <c r="AJ26" s="23">
        <f>VLOOKUP(AJ$1,'[6]Mix Telematics LTD'!$N$3:$X$76,AJ2,FALSE)</f>
        <v>0.11</v>
      </c>
      <c r="AK26" s="23">
        <f>VLOOKUP(AK$1,'[6]Mix Telematics LTD'!$N$3:$X$76,AK2,FALSE)</f>
        <v>0.05</v>
      </c>
      <c r="AL26" s="23">
        <f>VLOOKUP(AL$1,'[6]Mix Telematics LTD'!$N$3:$X$76,AL2,FALSE)</f>
        <v>0.05</v>
      </c>
      <c r="AM26" s="23">
        <f>VLOOKUP(AM$1,'[6]Mix Telematics LTD'!$N$3:$X$76,AM2,FALSE)</f>
        <v>0.09</v>
      </c>
      <c r="AO26" s="20">
        <f t="shared" si="29"/>
        <v>23</v>
      </c>
      <c r="AP26" s="20" t="str">
        <f t="shared" si="17"/>
        <v>MIXTEL (March)</v>
      </c>
      <c r="AQ26" s="23"/>
      <c r="AR26" s="23"/>
      <c r="AS26" s="23"/>
      <c r="AT26" s="23"/>
      <c r="AU26" s="23"/>
      <c r="AW26" s="20">
        <f t="shared" si="30"/>
        <v>23</v>
      </c>
      <c r="AX26" s="20" t="str">
        <f t="shared" si="18"/>
        <v>MIXTEL (March)</v>
      </c>
      <c r="AY26" s="23">
        <f>VLOOKUP(AY$1,'[6]Mix Telematics LTD'!$N$3:$X$76,AY2,FALSE)</f>
        <v>0.26647121376918409</v>
      </c>
      <c r="AZ26" s="23">
        <f>VLOOKUP(AZ$1,'[6]Mix Telematics LTD'!$N$3:$X$76,AZ2,FALSE)</f>
        <v>0.30684609885492831</v>
      </c>
      <c r="BA26" s="23">
        <f>VLOOKUP(BA$1,'[6]Mix Telematics LTD'!$N$3:$X$76,BA2,FALSE)</f>
        <v>0.3245993447279551</v>
      </c>
      <c r="BB26" s="23">
        <f>VLOOKUP(BB$1,'[6]Mix Telematics LTD'!$N$3:$X$76,BB2,FALSE)</f>
        <v>0.27512686684205945</v>
      </c>
      <c r="BC26" s="23">
        <f>VLOOKUP(BC$1,'[6]Mix Telematics LTD'!$N$3:$X$76,BC2,FALSE)</f>
        <v>0.27884042415714205</v>
      </c>
      <c r="BE26" s="20">
        <f t="shared" si="31"/>
        <v>23</v>
      </c>
      <c r="BF26" s="20" t="str">
        <f t="shared" si="19"/>
        <v>MIXTEL (March)</v>
      </c>
      <c r="BG26" s="23"/>
      <c r="BH26" s="23"/>
      <c r="BI26" s="23"/>
      <c r="BJ26" s="23"/>
      <c r="BK26" s="23"/>
      <c r="BM26" s="20">
        <f t="shared" si="32"/>
        <v>23</v>
      </c>
      <c r="BN26" s="20" t="str">
        <f t="shared" si="20"/>
        <v>MIXTEL (March)</v>
      </c>
      <c r="BO26" s="23">
        <f>VLOOKUP(BO$1,'[6]Mix Telematics LTD'!$N$3:$X$76,BO2,FALSE)</f>
        <v>10.38</v>
      </c>
      <c r="BP26" s="23">
        <f>VLOOKUP(BP$1,'[6]Mix Telematics LTD'!$N$3:$X$76,BP2,FALSE)</f>
        <v>6.79</v>
      </c>
      <c r="BQ26" s="23">
        <f>VLOOKUP(BQ$1,'[6]Mix Telematics LTD'!$N$3:$X$76,BQ2,FALSE)</f>
        <v>3.4</v>
      </c>
      <c r="BR26" s="23">
        <f>VLOOKUP(BR$1,'[6]Mix Telematics LTD'!$N$3:$X$76,BR2,FALSE)</f>
        <v>2.27</v>
      </c>
      <c r="BS26" s="23">
        <f>VLOOKUP(BS$1,'[6]Mix Telematics LTD'!$N$3:$X$76,BS2,FALSE)</f>
        <v>3.26</v>
      </c>
      <c r="BU26" s="20">
        <f t="shared" si="33"/>
        <v>23</v>
      </c>
      <c r="BV26" s="20" t="str">
        <f t="shared" si="21"/>
        <v>MIXTEL (March)</v>
      </c>
      <c r="BW26" s="23">
        <f>VLOOKUP(BW$1,'[6]Mix Telematics LTD'!$N$3:$X$76,BW2,FALSE)</f>
        <v>23.61</v>
      </c>
      <c r="BX26" s="23">
        <f>VLOOKUP(BX$1,'[6]Mix Telematics LTD'!$N$3:$X$76,BX2,FALSE)</f>
        <v>19.63</v>
      </c>
      <c r="BY26" s="23">
        <f>VLOOKUP(BY$1,'[6]Mix Telematics LTD'!$N$3:$X$76,BY2,FALSE)</f>
        <v>13.45</v>
      </c>
      <c r="BZ26" s="23">
        <f>VLOOKUP(BZ$1,'[6]Mix Telematics LTD'!$N$3:$X$76,BZ2,FALSE)</f>
        <v>18.489999999999998</v>
      </c>
      <c r="CA26" s="23">
        <f>VLOOKUP(CA$1,'[6]Mix Telematics LTD'!$N$3:$X$76,CA2,FALSE)</f>
        <v>15.41</v>
      </c>
      <c r="CC26" s="20">
        <f t="shared" si="34"/>
        <v>23</v>
      </c>
      <c r="CD26" s="20" t="str">
        <f t="shared" si="22"/>
        <v>MIXTEL (March)</v>
      </c>
      <c r="CE26" s="23">
        <f>VLOOKUP(CE$1,'[6]Mix Telematics LTD'!$N$3:$X$76,CE2,FALSE)</f>
        <v>0.29769118607919681</v>
      </c>
      <c r="CF26" s="23">
        <f>VLOOKUP(CF$1,'[6]Mix Telematics LTD'!$N$3:$X$76,CF2,FALSE)</f>
        <v>0.25314718636458661</v>
      </c>
      <c r="CG26" s="23">
        <f>VLOOKUP(CG$1,'[6]Mix Telematics LTD'!$N$3:$X$76,CG2,FALSE)</f>
        <v>0.18458395722758494</v>
      </c>
      <c r="CH26" s="23">
        <f>VLOOKUP(CH$1,'[6]Mix Telematics LTD'!$N$3:$X$76,CH2,FALSE)</f>
        <v>0.27891477323533248</v>
      </c>
      <c r="CI26" s="23">
        <f>VLOOKUP(CI$1,'[6]Mix Telematics LTD'!$N$3:$X$76,CI2,FALSE)</f>
        <v>0.23840490002735032</v>
      </c>
      <c r="CK26" s="21">
        <f t="shared" si="35"/>
        <v>23</v>
      </c>
      <c r="CL26" s="21" t="str">
        <f t="shared" si="23"/>
        <v>MIXTEL (March)</v>
      </c>
      <c r="CM26" s="105">
        <v>0.88888888888888884</v>
      </c>
      <c r="CN26" s="105">
        <v>0.88888888888888884</v>
      </c>
      <c r="CO26" s="105">
        <v>0.88888888888888884</v>
      </c>
      <c r="CP26" s="105">
        <v>0.88888888888888884</v>
      </c>
      <c r="CQ26" s="105">
        <v>0.88888888888888884</v>
      </c>
    </row>
    <row r="27" spans="1:95" ht="18" x14ac:dyDescent="0.25">
      <c r="A27" s="21">
        <f t="shared" si="24"/>
        <v>24</v>
      </c>
      <c r="B27" s="22" t="str">
        <f>'[6]MPact LTD'!N4</f>
        <v>MPACT (December)</v>
      </c>
      <c r="C27" s="23">
        <v>496300</v>
      </c>
      <c r="D27" s="23">
        <v>1045000</v>
      </c>
      <c r="E27" s="23">
        <v>1045000</v>
      </c>
      <c r="F27" s="23">
        <v>1046900</v>
      </c>
      <c r="G27" s="23">
        <v>1023000</v>
      </c>
      <c r="I27" s="20">
        <f t="shared" si="25"/>
        <v>24</v>
      </c>
      <c r="J27" s="20" t="str">
        <f t="shared" si="12"/>
        <v>MPACT (December)</v>
      </c>
      <c r="K27" s="23">
        <v>3746800</v>
      </c>
      <c r="L27" s="23">
        <v>4528900</v>
      </c>
      <c r="M27" s="23">
        <v>4242900</v>
      </c>
      <c r="N27" s="23">
        <v>4020600</v>
      </c>
      <c r="O27" s="23">
        <v>3711800</v>
      </c>
      <c r="Q27" s="20">
        <f t="shared" si="26"/>
        <v>24</v>
      </c>
      <c r="R27" s="20" t="str">
        <f t="shared" si="13"/>
        <v>MPACT (December)</v>
      </c>
      <c r="S27" s="101">
        <f t="shared" si="14"/>
        <v>3250500</v>
      </c>
      <c r="T27" s="101">
        <f t="shared" si="14"/>
        <v>3483900</v>
      </c>
      <c r="U27" s="101">
        <f t="shared" si="14"/>
        <v>3197900</v>
      </c>
      <c r="V27" s="101">
        <f t="shared" si="14"/>
        <v>2973700</v>
      </c>
      <c r="W27" s="101">
        <f t="shared" si="14"/>
        <v>2688800</v>
      </c>
      <c r="Y27" s="20">
        <f t="shared" si="27"/>
        <v>24</v>
      </c>
      <c r="Z27" s="20" t="str">
        <f t="shared" si="15"/>
        <v>MPACT (December)</v>
      </c>
      <c r="AA27" s="23">
        <v>-517557.26516937581</v>
      </c>
      <c r="AB27" s="23">
        <v>471681.50046598323</v>
      </c>
      <c r="AC27" s="23">
        <v>488562.81118345464</v>
      </c>
      <c r="AD27" s="23">
        <v>516490.49180327868</v>
      </c>
      <c r="AE27" s="23">
        <v>710837.45887117181</v>
      </c>
      <c r="AG27" s="20">
        <f t="shared" si="28"/>
        <v>24</v>
      </c>
      <c r="AH27" s="20" t="str">
        <f t="shared" si="16"/>
        <v>MPACT (December)</v>
      </c>
      <c r="AI27" s="23">
        <f>VLOOKUP(AI$1,'[6]MPact LTD'!$N$3:$X$76,AI2,FALSE)</f>
        <v>0.05</v>
      </c>
      <c r="AJ27" s="23">
        <f>VLOOKUP(AJ$1,'[6]MPact LTD'!$N$3:$X$76,AJ2,FALSE)</f>
        <v>0.05</v>
      </c>
      <c r="AK27" s="23"/>
      <c r="AL27" s="23">
        <f>VLOOKUP(AL$1,'[6]MPact LTD'!$N$3:$X$76,AL2,FALSE)</f>
        <v>0.06</v>
      </c>
      <c r="AM27" s="23">
        <f>VLOOKUP(AM$1,'[6]MPact LTD'!$N$3:$X$76,AM2,FALSE)</f>
        <v>0.11</v>
      </c>
      <c r="AO27" s="20">
        <f t="shared" si="29"/>
        <v>24</v>
      </c>
      <c r="AP27" s="20" t="str">
        <f t="shared" si="17"/>
        <v>MPACT (December)</v>
      </c>
      <c r="AQ27" s="23">
        <f>VLOOKUP(AQ$1,'[6]MPact LTD'!$N$3:$X$76,AQ2,FALSE)</f>
        <v>548700</v>
      </c>
      <c r="AR27" s="23"/>
      <c r="AS27" s="23"/>
      <c r="AT27" s="23"/>
      <c r="AU27" s="23"/>
      <c r="AW27" s="20">
        <f t="shared" si="30"/>
        <v>24</v>
      </c>
      <c r="AX27" s="20" t="str">
        <f t="shared" si="18"/>
        <v>MPACT (December)</v>
      </c>
      <c r="AY27" s="23">
        <f>VLOOKUP(AY$1,'[6]MPact LTD'!$N$3:$X$76,AY2,FALSE)</f>
        <v>5.8906613492854767E-2</v>
      </c>
      <c r="AZ27" s="23">
        <f>VLOOKUP(AZ$1,'[6]MPact LTD'!$N$3:$X$76,AZ2,FALSE)</f>
        <v>0.10577886649593586</v>
      </c>
      <c r="BA27" s="23">
        <f>VLOOKUP(BA$1,'[6]MPact LTD'!$N$3:$X$76,BA2,FALSE)</f>
        <v>0.11381458569312539</v>
      </c>
      <c r="BB27" s="23">
        <f>VLOOKUP(BB$1,'[6]MPact LTD'!$N$3:$X$76,BB2,FALSE)</f>
        <v>0.12016482633548357</v>
      </c>
      <c r="BC27" s="23">
        <f>VLOOKUP(BC$1,'[6]MPact LTD'!$N$3:$X$76,BC2,FALSE)</f>
        <v>0.12677836712437415</v>
      </c>
      <c r="BE27" s="20">
        <f t="shared" si="31"/>
        <v>24</v>
      </c>
      <c r="BF27" s="20" t="str">
        <f t="shared" si="19"/>
        <v>MPACT (December)</v>
      </c>
      <c r="BG27" s="23">
        <f>VLOOKUP(BG$1,'[6]MPact LTD'!$N$3:$X$76,BG2,FALSE)</f>
        <v>0.52507177033492825</v>
      </c>
      <c r="BH27" s="23"/>
      <c r="BI27" s="23"/>
      <c r="BJ27" s="23"/>
      <c r="BK27" s="23"/>
      <c r="BM27" s="20">
        <f t="shared" si="32"/>
        <v>24</v>
      </c>
      <c r="BN27" s="20" t="str">
        <f t="shared" si="20"/>
        <v>MPACT (December)</v>
      </c>
      <c r="BO27" s="23">
        <f>VLOOKUP(BO$1,'[6]MPact LTD'!$N$3:$X$76,BO2,FALSE)</f>
        <v>14.990000000000002</v>
      </c>
      <c r="BP27" s="23">
        <f>VLOOKUP(BP$1,'[6]MPact LTD'!$N$3:$X$76,BP2,FALSE)</f>
        <v>21.509999999999998</v>
      </c>
      <c r="BQ27" s="23">
        <f>VLOOKUP(BQ$1,'[6]MPact LTD'!$N$3:$X$76,BQ2,FALSE)</f>
        <v>23.279999999999998</v>
      </c>
      <c r="BR27" s="23">
        <f>VLOOKUP(BR$1,'[6]MPact LTD'!$N$3:$X$76,BR2,FALSE)</f>
        <v>29.49</v>
      </c>
      <c r="BS27" s="23">
        <f>VLOOKUP(BS$1,'[6]MPact LTD'!$N$3:$X$76,BS2,FALSE)</f>
        <v>45.279999999999994</v>
      </c>
      <c r="BU27" s="20">
        <f t="shared" si="33"/>
        <v>24</v>
      </c>
      <c r="BV27" s="20" t="str">
        <f t="shared" si="21"/>
        <v>MPACT (December)</v>
      </c>
      <c r="BW27" s="23">
        <f>VLOOKUP(BW$1,'[6]MPact LTD'!$N$3:$X$76,BW2,FALSE)</f>
        <v>-7.35</v>
      </c>
      <c r="BX27" s="23">
        <f>VLOOKUP(BX$1,'[6]MPact LTD'!$N$3:$X$76,BX2,FALSE)</f>
        <v>7.05</v>
      </c>
      <c r="BY27" s="23">
        <f>VLOOKUP(BY$1,'[6]MPact LTD'!$N$3:$X$76,BY2,FALSE)</f>
        <v>5.5</v>
      </c>
      <c r="BZ27" s="23">
        <f>VLOOKUP(BZ$1,'[6]MPact LTD'!$N$3:$X$76,BZ2,FALSE)</f>
        <v>9.94</v>
      </c>
      <c r="CA27" s="23">
        <f>VLOOKUP(CA$1,'[6]MPact LTD'!$N$3:$X$76,CA2,FALSE)</f>
        <v>12.98</v>
      </c>
      <c r="CC27" s="20">
        <f t="shared" si="34"/>
        <v>24</v>
      </c>
      <c r="CD27" s="20" t="str">
        <f t="shared" si="22"/>
        <v>MPACT (December)</v>
      </c>
      <c r="CE27" s="23">
        <f>VLOOKUP(CE$1,'[6]MPact LTD'!$N$3:$X$76,CE2,FALSE)</f>
        <v>5.8006616519782318E-2</v>
      </c>
      <c r="CF27" s="23">
        <f>VLOOKUP(CF$1,'[6]MPact LTD'!$N$3:$X$76,CF2,FALSE)</f>
        <v>0.11168172780641332</v>
      </c>
      <c r="CG27" s="23">
        <f>VLOOKUP(CG$1,'[6]MPact LTD'!$N$3:$X$76,CG2,FALSE)</f>
        <v>9.7937685899779636E-2</v>
      </c>
      <c r="CH27" s="23">
        <f>VLOOKUP(CH$1,'[6]MPact LTD'!$N$3:$X$76,CH2,FALSE)</f>
        <v>0.12302695423127959</v>
      </c>
      <c r="CI27" s="23">
        <f>VLOOKUP(CI$1,'[6]MPact LTD'!$N$3:$X$76,CI2,FALSE)</f>
        <v>0.13816940205494516</v>
      </c>
      <c r="CK27" s="21">
        <f t="shared" si="35"/>
        <v>24</v>
      </c>
      <c r="CL27" s="21" t="str">
        <f t="shared" si="23"/>
        <v>MPACT (December)</v>
      </c>
      <c r="CM27" s="105">
        <v>1</v>
      </c>
      <c r="CN27" s="105">
        <v>0.88888888888888884</v>
      </c>
      <c r="CO27" s="105">
        <v>0.88888888888888884</v>
      </c>
      <c r="CP27" s="105">
        <v>0.88888888888888884</v>
      </c>
      <c r="CQ27" s="105">
        <v>0.88888888888888884</v>
      </c>
    </row>
    <row r="28" spans="1:95" ht="18" customHeight="1" x14ac:dyDescent="0.25">
      <c r="A28" s="21">
        <f t="shared" si="24"/>
        <v>25</v>
      </c>
      <c r="B28" s="22" t="str">
        <f>'[6]Murray and Roberts'!N4</f>
        <v>M&amp;R HLD (June)</v>
      </c>
      <c r="C28" s="23">
        <v>916400</v>
      </c>
      <c r="D28" s="23">
        <v>615800</v>
      </c>
      <c r="E28" s="23">
        <v>606900</v>
      </c>
      <c r="F28" s="23">
        <v>642400</v>
      </c>
      <c r="G28" s="23">
        <v>635800</v>
      </c>
      <c r="I28" s="20">
        <f t="shared" si="25"/>
        <v>25</v>
      </c>
      <c r="J28" s="20" t="str">
        <f t="shared" si="12"/>
        <v>M&amp;R HLD (June)</v>
      </c>
      <c r="K28" s="23">
        <v>5750700</v>
      </c>
      <c r="L28" s="23">
        <v>6743900</v>
      </c>
      <c r="M28" s="23">
        <v>6605200</v>
      </c>
      <c r="N28" s="23">
        <v>7263500</v>
      </c>
      <c r="O28" s="23">
        <v>6523000</v>
      </c>
      <c r="Q28" s="20">
        <f t="shared" si="26"/>
        <v>25</v>
      </c>
      <c r="R28" s="20" t="str">
        <f t="shared" si="13"/>
        <v>M&amp;R HLD (June)</v>
      </c>
      <c r="S28" s="101">
        <f t="shared" si="14"/>
        <v>4834300</v>
      </c>
      <c r="T28" s="101">
        <f t="shared" si="14"/>
        <v>6128100</v>
      </c>
      <c r="U28" s="101">
        <f t="shared" si="14"/>
        <v>5998300</v>
      </c>
      <c r="V28" s="101">
        <f t="shared" si="14"/>
        <v>6621100</v>
      </c>
      <c r="W28" s="101">
        <f t="shared" si="14"/>
        <v>5887200</v>
      </c>
      <c r="Y28" s="20">
        <f t="shared" si="27"/>
        <v>25</v>
      </c>
      <c r="Z28" s="20" t="str">
        <f t="shared" si="15"/>
        <v>M&amp;R HLD (June)</v>
      </c>
      <c r="AA28" s="23">
        <v>470809.74645583431</v>
      </c>
      <c r="AB28" s="23">
        <v>558971.57420578471</v>
      </c>
      <c r="AC28" s="23">
        <v>313304.17864249391</v>
      </c>
      <c r="AD28" s="23">
        <v>961497.49092109606</v>
      </c>
      <c r="AE28" s="23">
        <v>918549.1713230419</v>
      </c>
      <c r="AG28" s="20">
        <f t="shared" si="28"/>
        <v>25</v>
      </c>
      <c r="AH28" s="20" t="str">
        <f t="shared" si="16"/>
        <v>M&amp;R HLD (June)</v>
      </c>
      <c r="AI28" s="23">
        <f>VLOOKUP(AI$1,'[6]Murray and Roberts'!$N$3:$X$76,AI2,FALSE)</f>
        <v>-0.09</v>
      </c>
      <c r="AJ28" s="23">
        <f>VLOOKUP(AJ$1,'[6]Murray and Roberts'!$N$3:$X$76,AJ2,FALSE)</f>
        <v>-0.11</v>
      </c>
      <c r="AK28" s="23">
        <f>VLOOKUP(AK$1,'[6]Murray and Roberts'!$N$3:$X$76,AK2,FALSE)</f>
        <v>-0.19</v>
      </c>
      <c r="AL28" s="23"/>
      <c r="AM28" s="23">
        <f>VLOOKUP(AM$1,'[6]Murray and Roberts'!$N$3:$X$76,AM2,FALSE)</f>
        <v>-0.19</v>
      </c>
      <c r="AO28" s="20">
        <f t="shared" si="29"/>
        <v>25</v>
      </c>
      <c r="AP28" s="20" t="str">
        <f t="shared" si="17"/>
        <v>M&amp;R HLD (June)</v>
      </c>
      <c r="AQ28" s="23"/>
      <c r="AR28" s="23"/>
      <c r="AS28" s="23"/>
      <c r="AT28" s="23"/>
      <c r="AU28" s="23">
        <f>VLOOKUP(AU$1,'[6]Murray and Roberts'!$N$3:$X$76,AU2,FALSE)</f>
        <v>2300</v>
      </c>
      <c r="AW28" s="20">
        <f t="shared" si="30"/>
        <v>25</v>
      </c>
      <c r="AX28" s="20" t="str">
        <f t="shared" si="18"/>
        <v>M&amp;R HLD (June)</v>
      </c>
      <c r="AY28" s="23">
        <f>VLOOKUP(AY$1,'[6]Murray and Roberts'!$N$3:$X$76,AY2,FALSE)</f>
        <v>5.6089066793974893E-2</v>
      </c>
      <c r="AZ28" s="23">
        <f>VLOOKUP(AZ$1,'[6]Murray and Roberts'!$N$3:$X$76,AZ2,FALSE)</f>
        <v>4.3106043106043108E-2</v>
      </c>
      <c r="BA28" s="23">
        <f>VLOOKUP(BA$1,'[6]Murray and Roberts'!$N$3:$X$76,BA2,FALSE)</f>
        <v>4.2730409068506656E-2</v>
      </c>
      <c r="BB28" s="23">
        <f>VLOOKUP(BB$1,'[6]Murray and Roberts'!$N$3:$X$76,BB2,FALSE)</f>
        <v>3.575861819436791E-2</v>
      </c>
      <c r="BC28" s="23">
        <f>VLOOKUP(BC$1,'[6]Murray and Roberts'!$N$3:$X$76,BC2,FALSE)</f>
        <v>3.3813932957150225E-2</v>
      </c>
      <c r="BE28" s="20">
        <f t="shared" si="31"/>
        <v>25</v>
      </c>
      <c r="BF28" s="20" t="str">
        <f t="shared" si="19"/>
        <v>M&amp;R HLD (June)</v>
      </c>
      <c r="BG28" s="23"/>
      <c r="BH28" s="23"/>
      <c r="BI28" s="23"/>
      <c r="BJ28" s="23"/>
      <c r="BK28" s="23">
        <f>VLOOKUP(BK$1,'[6]Murray and Roberts'!$N$3:$X$76,BK2,FALSE)</f>
        <v>4.7286184210526315E-3</v>
      </c>
      <c r="BM28" s="20">
        <f t="shared" si="32"/>
        <v>25</v>
      </c>
      <c r="BN28" s="20" t="str">
        <f t="shared" si="20"/>
        <v>M&amp;R HLD (June)</v>
      </c>
      <c r="BO28" s="23">
        <f>VLOOKUP(BO$1,'[6]Murray and Roberts'!$N$3:$X$76,BO2,FALSE)</f>
        <v>13.81</v>
      </c>
      <c r="BP28" s="23">
        <f>VLOOKUP(BP$1,'[6]Murray and Roberts'!$N$3:$X$76,BP2,FALSE)</f>
        <v>18.009999999999998</v>
      </c>
      <c r="BQ28" s="23">
        <f>VLOOKUP(BQ$1,'[6]Murray and Roberts'!$N$3:$X$76,BQ2,FALSE)</f>
        <v>13.309999999999999</v>
      </c>
      <c r="BR28" s="23">
        <f>VLOOKUP(BR$1,'[6]Murray and Roberts'!$N$3:$X$76,BR2,FALSE)</f>
        <v>12.15</v>
      </c>
      <c r="BS28" s="23">
        <f>VLOOKUP(BS$1,'[6]Murray and Roberts'!$N$3:$X$76,BS2,FALSE)</f>
        <v>13.66</v>
      </c>
      <c r="BU28" s="20">
        <f t="shared" si="33"/>
        <v>25</v>
      </c>
      <c r="BV28" s="20" t="str">
        <f t="shared" si="21"/>
        <v>M&amp;R HLD (June)</v>
      </c>
      <c r="BW28" s="23">
        <f>VLOOKUP(BW$1,'[6]Murray and Roberts'!$N$3:$X$76,BW2,FALSE)</f>
        <v>5.29</v>
      </c>
      <c r="BX28" s="23">
        <f>VLOOKUP(BX$1,'[6]Murray and Roberts'!$N$3:$X$76,BX2,FALSE)</f>
        <v>6.4</v>
      </c>
      <c r="BY28" s="23">
        <f>VLOOKUP(BY$1,'[6]Murray and Roberts'!$N$3:$X$76,BY2,FALSE)</f>
        <v>3.63</v>
      </c>
      <c r="BZ28" s="23">
        <f>VLOOKUP(BZ$1,'[6]Murray and Roberts'!$N$3:$X$76,BZ2,FALSE)</f>
        <v>7.47</v>
      </c>
      <c r="CA28" s="23">
        <f>VLOOKUP(CA$1,'[6]Murray and Roberts'!$N$3:$X$76,CA2,FALSE)</f>
        <v>6.27</v>
      </c>
      <c r="CC28" s="20">
        <f t="shared" si="34"/>
        <v>25</v>
      </c>
      <c r="CD28" s="20" t="str">
        <f t="shared" si="22"/>
        <v>M&amp;R HLD (June)</v>
      </c>
      <c r="CE28" s="23">
        <f>VLOOKUP(CE$1,'[6]Murray and Roberts'!$N$3:$X$76,CE2,FALSE)</f>
        <v>6.2596256367728947E-2</v>
      </c>
      <c r="CF28" s="23">
        <f>VLOOKUP(CF$1,'[6]Murray and Roberts'!$N$3:$X$76,CF2,FALSE)</f>
        <v>5.9475067493876384E-2</v>
      </c>
      <c r="CG28" s="23">
        <f>VLOOKUP(CG$1,'[6]Murray and Roberts'!$N$3:$X$76,CG2,FALSE)</f>
        <v>3.8387134087727204E-2</v>
      </c>
      <c r="CH28" s="23">
        <f>VLOOKUP(CH$1,'[6]Murray and Roberts'!$N$3:$X$76,CH2,FALSE)</f>
        <v>5.7644053326754589E-2</v>
      </c>
      <c r="CI28" s="23">
        <f>VLOOKUP(CI$1,'[6]Murray and Roberts'!$N$3:$X$76,CI2,FALSE)</f>
        <v>5.6920381926661469E-2</v>
      </c>
      <c r="CK28" s="21">
        <f t="shared" si="35"/>
        <v>25</v>
      </c>
      <c r="CL28" s="21" t="str">
        <f t="shared" si="23"/>
        <v>M&amp;R HLD (June)</v>
      </c>
      <c r="CM28" s="105">
        <v>0.88888888888888884</v>
      </c>
      <c r="CN28" s="105">
        <v>0.88888888888888884</v>
      </c>
      <c r="CO28" s="105">
        <v>0.88888888888888884</v>
      </c>
      <c r="CP28" s="105">
        <v>0.88888888888888884</v>
      </c>
      <c r="CQ28" s="105">
        <v>0.88888888888888884</v>
      </c>
    </row>
    <row r="29" spans="1:95" ht="18" customHeight="1" x14ac:dyDescent="0.25">
      <c r="A29" s="21">
        <f t="shared" si="24"/>
        <v>26</v>
      </c>
      <c r="B29" s="22" t="str">
        <f>'[6]Nampak LTD'!N4</f>
        <v>NAMPAK (September)</v>
      </c>
      <c r="C29" s="23">
        <v>3734900</v>
      </c>
      <c r="D29" s="23">
        <v>3512800</v>
      </c>
      <c r="E29" s="23">
        <v>3374400</v>
      </c>
      <c r="F29" s="23">
        <v>3734400</v>
      </c>
      <c r="G29" s="23">
        <v>3769000</v>
      </c>
      <c r="I29" s="20">
        <f t="shared" si="25"/>
        <v>26</v>
      </c>
      <c r="J29" s="20" t="str">
        <f t="shared" si="12"/>
        <v>NAMPAK (September)</v>
      </c>
      <c r="K29" s="23">
        <v>8209900</v>
      </c>
      <c r="L29" s="23">
        <v>10612500</v>
      </c>
      <c r="M29" s="23">
        <v>9681100</v>
      </c>
      <c r="N29" s="23">
        <v>9444500</v>
      </c>
      <c r="O29" s="23">
        <v>9172400</v>
      </c>
      <c r="Q29" s="20">
        <f t="shared" si="26"/>
        <v>26</v>
      </c>
      <c r="R29" s="20" t="str">
        <f t="shared" si="13"/>
        <v>NAMPAK (September)</v>
      </c>
      <c r="S29" s="101">
        <f t="shared" si="14"/>
        <v>4475000</v>
      </c>
      <c r="T29" s="101">
        <f t="shared" si="14"/>
        <v>7099700</v>
      </c>
      <c r="U29" s="101">
        <f t="shared" si="14"/>
        <v>6306700</v>
      </c>
      <c r="V29" s="101">
        <f t="shared" si="14"/>
        <v>5710100</v>
      </c>
      <c r="W29" s="101">
        <f t="shared" si="14"/>
        <v>5403400</v>
      </c>
      <c r="Y29" s="20">
        <f t="shared" si="27"/>
        <v>26</v>
      </c>
      <c r="Z29" s="20" t="str">
        <f t="shared" si="15"/>
        <v>NAMPAK (September)</v>
      </c>
      <c r="AA29" s="23">
        <v>-16214075.409836067</v>
      </c>
      <c r="AB29" s="23">
        <v>1360455.7807004128</v>
      </c>
      <c r="AC29" s="23">
        <v>600203.50877192977</v>
      </c>
      <c r="AD29" s="23">
        <v>1906085.1555979494</v>
      </c>
      <c r="AE29" s="23">
        <v>1750526.6266266266</v>
      </c>
      <c r="AG29" s="20">
        <f t="shared" si="28"/>
        <v>26</v>
      </c>
      <c r="AH29" s="20" t="str">
        <f t="shared" si="16"/>
        <v>NAMPAK (September)</v>
      </c>
      <c r="AI29" s="23">
        <f>VLOOKUP(AI$1,'[6]Nampak LTD'!$N$3:$X$76,AI2,FALSE)</f>
        <v>-0.09</v>
      </c>
      <c r="AJ29" s="23"/>
      <c r="AK29" s="23">
        <f>VLOOKUP(AK$1,'[6]Nampak LTD'!$N$3:$X$76,AK2,FALSE)</f>
        <v>-0.02</v>
      </c>
      <c r="AL29" s="23">
        <f>VLOOKUP(AL$1,'[6]Nampak LTD'!$N$3:$X$76,AL2,FALSE)</f>
        <v>-7.0000000000000007E-2</v>
      </c>
      <c r="AM29" s="23">
        <f>VLOOKUP(AM$1,'[6]Nampak LTD'!$N$3:$X$76,AM2,FALSE)</f>
        <v>-0.01</v>
      </c>
      <c r="AO29" s="20">
        <f t="shared" si="29"/>
        <v>26</v>
      </c>
      <c r="AP29" s="20" t="str">
        <f t="shared" si="17"/>
        <v>NAMPAK (September)</v>
      </c>
      <c r="AQ29" s="23"/>
      <c r="AR29" s="23"/>
      <c r="AS29" s="23">
        <f>VLOOKUP(AS$1,'[6]Nampak LTD'!$N$3:$X$76,AS2,FALSE)</f>
        <v>321100</v>
      </c>
      <c r="AT29" s="23"/>
      <c r="AU29" s="23"/>
      <c r="AW29" s="20">
        <f t="shared" si="30"/>
        <v>26</v>
      </c>
      <c r="AX29" s="20" t="str">
        <f t="shared" si="18"/>
        <v>NAMPAK (September)</v>
      </c>
      <c r="AY29" s="23">
        <f>VLOOKUP(AY$1,'[6]Nampak LTD'!$N$3:$X$76,AY2,FALSE)</f>
        <v>0.16629414593314218</v>
      </c>
      <c r="AZ29" s="23">
        <f>VLOOKUP(AZ$1,'[6]Nampak LTD'!$N$3:$X$76,AZ2,FALSE)</f>
        <v>0.13555554698021541</v>
      </c>
      <c r="BA29" s="23">
        <f>VLOOKUP(BA$1,'[6]Nampak LTD'!$N$3:$X$76,BA2,FALSE)</f>
        <v>0.13374607112988954</v>
      </c>
      <c r="BB29" s="23">
        <f>VLOOKUP(BB$1,'[6]Nampak LTD'!$N$3:$X$76,BB2,FALSE)</f>
        <v>0.15492992806113559</v>
      </c>
      <c r="BC29" s="23">
        <f>VLOOKUP(BC$1,'[6]Nampak LTD'!$N$3:$X$76,BC2,FALSE)</f>
        <v>0.15441974802826999</v>
      </c>
      <c r="BE29" s="20">
        <f t="shared" si="31"/>
        <v>26</v>
      </c>
      <c r="BF29" s="20" t="str">
        <f t="shared" si="19"/>
        <v>NAMPAK (September)</v>
      </c>
      <c r="BG29" s="23"/>
      <c r="BH29" s="23"/>
      <c r="BI29" s="23">
        <f>VLOOKUP(BI$1,'[6]Nampak LTD'!$N$3:$X$76,BI2,FALSE)</f>
        <v>8.5984361610968299E-2</v>
      </c>
      <c r="BJ29" s="23"/>
      <c r="BK29" s="23"/>
      <c r="BM29" s="20">
        <f t="shared" si="32"/>
        <v>26</v>
      </c>
      <c r="BN29" s="20" t="str">
        <f t="shared" si="20"/>
        <v>NAMPAK (September)</v>
      </c>
      <c r="BO29" s="23">
        <f>VLOOKUP(BO$1,'[6]Nampak LTD'!$N$3:$X$76,BO2,FALSE)</f>
        <v>9.56</v>
      </c>
      <c r="BP29" s="23">
        <f>VLOOKUP(BP$1,'[6]Nampak LTD'!$N$3:$X$76,BP2,FALSE)</f>
        <v>15.52</v>
      </c>
      <c r="BQ29" s="23">
        <f>VLOOKUP(BQ$1,'[6]Nampak LTD'!$N$3:$X$76,BQ2,FALSE)</f>
        <v>19.34</v>
      </c>
      <c r="BR29" s="23">
        <f>VLOOKUP(BR$1,'[6]Nampak LTD'!$N$3:$X$76,BR2,FALSE)</f>
        <v>19.16</v>
      </c>
      <c r="BS29" s="23">
        <f>VLOOKUP(BS$1,'[6]Nampak LTD'!$N$3:$X$76,BS2,FALSE)</f>
        <v>28.11</v>
      </c>
      <c r="BU29" s="20">
        <f t="shared" si="33"/>
        <v>26</v>
      </c>
      <c r="BV29" s="20" t="str">
        <f t="shared" si="21"/>
        <v>NAMPAK (September)</v>
      </c>
      <c r="BW29" s="23">
        <f>VLOOKUP(BW$1,'[6]Nampak LTD'!$N$3:$X$76,BW2,FALSE)</f>
        <v>1.37</v>
      </c>
      <c r="BX29" s="23">
        <f>VLOOKUP(BX$1,'[6]Nampak LTD'!$N$3:$X$76,BX2,FALSE)</f>
        <v>6.86</v>
      </c>
      <c r="BY29" s="23">
        <f>VLOOKUP(BY$1,'[6]Nampak LTD'!$N$3:$X$76,BY2,FALSE)</f>
        <v>4.4400000000000004</v>
      </c>
      <c r="BZ29" s="23">
        <f>VLOOKUP(BZ$1,'[6]Nampak LTD'!$N$3:$X$76,BZ2,FALSE)</f>
        <v>10.78</v>
      </c>
      <c r="CA29" s="23">
        <f>VLOOKUP(CA$1,'[6]Nampak LTD'!$N$3:$X$76,CA2,FALSE)</f>
        <v>8.2899999999999991</v>
      </c>
      <c r="CC29" s="20">
        <f t="shared" si="34"/>
        <v>26</v>
      </c>
      <c r="CD29" s="20" t="str">
        <f t="shared" si="22"/>
        <v>NAMPAK (September)</v>
      </c>
      <c r="CE29" s="23">
        <f>VLOOKUP(CE$1,'[6]Nampak LTD'!$N$3:$X$76,CE2,FALSE)</f>
        <v>4.5056086657095165E-2</v>
      </c>
      <c r="CF29" s="23">
        <f>VLOOKUP(CF$1,'[6]Nampak LTD'!$N$3:$X$76,CF2,FALSE)</f>
        <v>0.11812131320505374</v>
      </c>
      <c r="CG29" s="23">
        <f>VLOOKUP(CG$1,'[6]Nampak LTD'!$N$3:$X$76,CG2,FALSE)</f>
        <v>0.11835806542448345</v>
      </c>
      <c r="CH29" s="23">
        <f>VLOOKUP(CH$1,'[6]Nampak LTD'!$N$3:$X$76,CH2,FALSE)</f>
        <v>0.16108553783132781</v>
      </c>
      <c r="CI29" s="23">
        <f>VLOOKUP(CI$1,'[6]Nampak LTD'!$N$3:$X$76,CI2,FALSE)</f>
        <v>0.12057842046718577</v>
      </c>
      <c r="CK29" s="21">
        <f t="shared" si="35"/>
        <v>26</v>
      </c>
      <c r="CL29" s="21" t="str">
        <f t="shared" si="23"/>
        <v>NAMPAK (September)</v>
      </c>
      <c r="CM29" s="105">
        <v>0.94444444444444442</v>
      </c>
      <c r="CN29" s="105">
        <v>1</v>
      </c>
      <c r="CO29" s="105">
        <v>0.94444444444444442</v>
      </c>
      <c r="CP29" s="105">
        <v>0.16666666666666666</v>
      </c>
      <c r="CQ29" s="105">
        <v>0.5</v>
      </c>
    </row>
    <row r="30" spans="1:95" ht="18" x14ac:dyDescent="0.25">
      <c r="A30" s="21">
        <f t="shared" si="24"/>
        <v>27</v>
      </c>
      <c r="B30" s="22" t="str">
        <f>'[6]Novus Holdings LTD'!N4</f>
        <v>NOVUS (March)</v>
      </c>
      <c r="C30" s="23">
        <v>182709</v>
      </c>
      <c r="D30" s="23">
        <v>173054</v>
      </c>
      <c r="E30" s="23">
        <v>155419</v>
      </c>
      <c r="F30" s="23">
        <v>138711</v>
      </c>
      <c r="G30" s="23">
        <v>132052</v>
      </c>
      <c r="I30" s="20">
        <f t="shared" si="25"/>
        <v>27</v>
      </c>
      <c r="J30" s="20" t="str">
        <f t="shared" si="12"/>
        <v>NOVUS (March)</v>
      </c>
      <c r="K30" s="23">
        <v>2673412</v>
      </c>
      <c r="L30" s="23">
        <v>2790759</v>
      </c>
      <c r="M30" s="23">
        <v>2882465</v>
      </c>
      <c r="N30" s="23">
        <v>2822624</v>
      </c>
      <c r="O30" s="23">
        <v>2566715</v>
      </c>
      <c r="Q30" s="20">
        <f t="shared" si="26"/>
        <v>27</v>
      </c>
      <c r="R30" s="20" t="str">
        <f t="shared" si="13"/>
        <v>NOVUS (March)</v>
      </c>
      <c r="S30" s="101">
        <f t="shared" si="14"/>
        <v>2490703</v>
      </c>
      <c r="T30" s="101">
        <f t="shared" si="14"/>
        <v>2617705</v>
      </c>
      <c r="U30" s="101">
        <f t="shared" si="14"/>
        <v>2727046</v>
      </c>
      <c r="V30" s="101">
        <f t="shared" si="14"/>
        <v>2683913</v>
      </c>
      <c r="W30" s="101">
        <f t="shared" si="14"/>
        <v>2434663</v>
      </c>
      <c r="Y30" s="20">
        <f t="shared" si="27"/>
        <v>27</v>
      </c>
      <c r="Z30" s="20" t="str">
        <f t="shared" si="15"/>
        <v>NOVUS (March)</v>
      </c>
      <c r="AA30" s="23">
        <v>198023.05003590189</v>
      </c>
      <c r="AB30" s="23">
        <v>98948.613650846572</v>
      </c>
      <c r="AC30" s="23">
        <v>279743.70899715339</v>
      </c>
      <c r="AD30" s="23">
        <v>455542.52456140355</v>
      </c>
      <c r="AE30" s="23">
        <v>404547.81200588541</v>
      </c>
      <c r="AG30" s="20">
        <f t="shared" si="28"/>
        <v>27</v>
      </c>
      <c r="AH30" s="20" t="str">
        <f t="shared" si="16"/>
        <v>NOVUS (March)</v>
      </c>
      <c r="AI30" s="23">
        <f>VLOOKUP(AI$1,'[6]Novus Holdings LTD'!$N$3:$X$76,AI2,FALSE)</f>
        <v>0.01</v>
      </c>
      <c r="AJ30" s="23"/>
      <c r="AK30" s="23">
        <f>VLOOKUP(AK$1,'[6]Novus Holdings LTD'!$N$3:$X$76,AK2,FALSE)</f>
        <v>0.03</v>
      </c>
      <c r="AL30" s="23">
        <f>VLOOKUP(AL$1,'[6]Novus Holdings LTD'!$N$3:$X$76,AL2,FALSE)</f>
        <v>-0.02</v>
      </c>
      <c r="AM30" s="23"/>
      <c r="AO30" s="20">
        <f t="shared" si="29"/>
        <v>27</v>
      </c>
      <c r="AP30" s="20" t="str">
        <f t="shared" si="17"/>
        <v>NOVUS (March)</v>
      </c>
      <c r="AQ30" s="23"/>
      <c r="AR30" s="23">
        <f>VLOOKUP(AR$1,'[6]Novus Holdings LTD'!$N$3:$X$76,AR2,FALSE)</f>
        <v>62577</v>
      </c>
      <c r="AS30" s="23"/>
      <c r="AT30" s="23"/>
      <c r="AU30" s="23"/>
      <c r="AW30" s="20">
        <f t="shared" si="30"/>
        <v>27</v>
      </c>
      <c r="AX30" s="20" t="str">
        <f t="shared" si="18"/>
        <v>NOVUS (March)</v>
      </c>
      <c r="AY30" s="23">
        <f>VLOOKUP(AY$1,'[6]Novus Holdings LTD'!$N$3:$X$76,AY2,FALSE)</f>
        <v>4.9126257134652553E-2</v>
      </c>
      <c r="AZ30" s="23">
        <f>VLOOKUP(AZ$1,'[6]Novus Holdings LTD'!$N$3:$X$76,AZ2,FALSE)</f>
        <v>4.5860560617488041E-2</v>
      </c>
      <c r="BA30" s="23">
        <f>VLOOKUP(BA$1,'[6]Novus Holdings LTD'!$N$3:$X$76,BA2,FALSE)</f>
        <v>4.3177329616943892E-2</v>
      </c>
      <c r="BB30" s="23">
        <f>VLOOKUP(BB$1,'[6]Novus Holdings LTD'!$N$3:$X$76,BB2,FALSE)</f>
        <v>3.7517435298375194E-2</v>
      </c>
      <c r="BC30" s="23">
        <f>VLOOKUP(BC$1,'[6]Novus Holdings LTD'!$N$3:$X$76,BC2,FALSE)</f>
        <v>3.7496589012089875E-2</v>
      </c>
      <c r="BE30" s="20">
        <f t="shared" si="31"/>
        <v>27</v>
      </c>
      <c r="BF30" s="20" t="str">
        <f t="shared" si="19"/>
        <v>NOVUS (March)</v>
      </c>
      <c r="BG30" s="23"/>
      <c r="BH30" s="23">
        <f>VLOOKUP(BH$1,'[6]Novus Holdings LTD'!$N$3:$X$76,BH2,FALSE)</f>
        <v>0.40263416956742742</v>
      </c>
      <c r="BI30" s="23"/>
      <c r="BJ30" s="23"/>
      <c r="BK30" s="23"/>
      <c r="BM30" s="20">
        <f t="shared" si="32"/>
        <v>27</v>
      </c>
      <c r="BN30" s="20" t="str">
        <f t="shared" si="20"/>
        <v>NOVUS (March)</v>
      </c>
      <c r="BO30" s="23">
        <f>VLOOKUP(BO$1,'[6]Novus Holdings LTD'!$N$3:$X$76,BO2,FALSE)</f>
        <v>4.46</v>
      </c>
      <c r="BP30" s="23">
        <f>VLOOKUP(BP$1,'[6]Novus Holdings LTD'!$N$3:$X$76,BP2,FALSE)</f>
        <v>4.1900000000000004</v>
      </c>
      <c r="BQ30" s="23">
        <f>VLOOKUP(BQ$1,'[6]Novus Holdings LTD'!$N$3:$X$76,BQ2,FALSE)</f>
        <v>8.98</v>
      </c>
      <c r="BR30" s="23">
        <f>VLOOKUP(BR$1,'[6]Novus Holdings LTD'!$N$3:$X$76,BR2,FALSE)</f>
        <v>10.860000000000001</v>
      </c>
      <c r="BS30" s="23">
        <f>VLOOKUP(BS$1,'[6]Novus Holdings LTD'!$N$3:$X$76,BS2,FALSE)</f>
        <v>16.739999999999998</v>
      </c>
      <c r="BU30" s="20">
        <f t="shared" si="33"/>
        <v>27</v>
      </c>
      <c r="BV30" s="20" t="str">
        <f t="shared" si="21"/>
        <v>NOVUS (March)</v>
      </c>
      <c r="BW30" s="23">
        <f>VLOOKUP(BW$1,'[6]Novus Holdings LTD'!$N$3:$X$76,BW2,FALSE)</f>
        <v>7.89</v>
      </c>
      <c r="BX30" s="23">
        <f>VLOOKUP(BX$1,'[6]Novus Holdings LTD'!$N$3:$X$76,BX2,FALSE)</f>
        <v>3.98</v>
      </c>
      <c r="BY30" s="23">
        <f>VLOOKUP(BY$1,'[6]Novus Holdings LTD'!$N$3:$X$76,BY2,FALSE)</f>
        <v>11.57</v>
      </c>
      <c r="BZ30" s="23">
        <f>VLOOKUP(BZ$1,'[6]Novus Holdings LTD'!$N$3:$X$76,BZ2,FALSE)</f>
        <v>18.43</v>
      </c>
      <c r="CA30" s="23">
        <f>VLOOKUP(CA$1,'[6]Novus Holdings LTD'!$N$3:$X$76,CA2,FALSE)</f>
        <v>16.7</v>
      </c>
      <c r="CC30" s="20">
        <f t="shared" si="34"/>
        <v>27</v>
      </c>
      <c r="CD30" s="20" t="str">
        <f t="shared" si="22"/>
        <v>NOVUS (March)</v>
      </c>
      <c r="CE30" s="23">
        <f>VLOOKUP(CE$1,'[6]Novus Holdings LTD'!$N$3:$X$76,CE2,FALSE)</f>
        <v>0.10109100143127568</v>
      </c>
      <c r="CF30" s="23">
        <f>VLOOKUP(CF$1,'[6]Novus Holdings LTD'!$N$3:$X$76,CF2,FALSE)</f>
        <v>9.6473342553170749E-2</v>
      </c>
      <c r="CG30" s="23">
        <f>VLOOKUP(CG$1,'[6]Novus Holdings LTD'!$N$3:$X$76,CG2,FALSE)</f>
        <v>0.1394337436787878</v>
      </c>
      <c r="CH30" s="23">
        <f>VLOOKUP(CH$1,'[6]Novus Holdings LTD'!$N$3:$X$76,CH2,FALSE)</f>
        <v>0.20261984799678623</v>
      </c>
      <c r="CI30" s="23">
        <f>VLOOKUP(CI$1,'[6]Novus Holdings LTD'!$N$3:$X$76,CI2,FALSE)</f>
        <v>0.18009899837709117</v>
      </c>
      <c r="CK30" s="21">
        <f t="shared" si="35"/>
        <v>27</v>
      </c>
      <c r="CL30" s="21" t="str">
        <f t="shared" si="23"/>
        <v>NOVUS (March)</v>
      </c>
      <c r="CM30" s="105">
        <v>1</v>
      </c>
      <c r="CN30" s="105">
        <v>1</v>
      </c>
      <c r="CO30" s="105">
        <v>0.94444444444444442</v>
      </c>
      <c r="CP30" s="105">
        <v>0.94444444444444442</v>
      </c>
      <c r="CQ30" s="105">
        <v>0.94444444444444442</v>
      </c>
    </row>
    <row r="31" spans="1:95" ht="18" x14ac:dyDescent="0.25">
      <c r="A31" s="21">
        <f t="shared" si="24"/>
        <v>28</v>
      </c>
      <c r="B31" s="22" t="str">
        <f>'[6]OneLogix Group LTD'!N4</f>
        <v>ONELOGIX (May)</v>
      </c>
      <c r="C31" s="23">
        <v>114607</v>
      </c>
      <c r="D31" s="23">
        <v>114739</v>
      </c>
      <c r="E31" s="23">
        <v>94840</v>
      </c>
      <c r="F31" s="23">
        <v>92528</v>
      </c>
      <c r="G31" s="23">
        <v>73863</v>
      </c>
      <c r="I31" s="20">
        <f t="shared" si="25"/>
        <v>28</v>
      </c>
      <c r="J31" s="20" t="str">
        <f t="shared" si="12"/>
        <v>ONELOGIX (May)</v>
      </c>
      <c r="K31" s="23">
        <v>991599</v>
      </c>
      <c r="L31" s="23">
        <v>925749</v>
      </c>
      <c r="M31" s="23">
        <v>845070</v>
      </c>
      <c r="N31" s="23">
        <v>758584</v>
      </c>
      <c r="O31" s="23">
        <v>688418</v>
      </c>
      <c r="Q31" s="20">
        <f t="shared" si="26"/>
        <v>28</v>
      </c>
      <c r="R31" s="20" t="str">
        <f t="shared" si="13"/>
        <v>ONELOGIX (May)</v>
      </c>
      <c r="S31" s="101">
        <f t="shared" si="14"/>
        <v>876992</v>
      </c>
      <c r="T31" s="101">
        <f t="shared" si="14"/>
        <v>811010</v>
      </c>
      <c r="U31" s="101">
        <f t="shared" si="14"/>
        <v>750230</v>
      </c>
      <c r="V31" s="101">
        <f t="shared" si="14"/>
        <v>666056</v>
      </c>
      <c r="W31" s="101">
        <f t="shared" si="14"/>
        <v>614555</v>
      </c>
      <c r="Y31" s="20">
        <f t="shared" si="27"/>
        <v>28</v>
      </c>
      <c r="Z31" s="20" t="str">
        <f t="shared" si="15"/>
        <v>ONELOGIX (May)</v>
      </c>
      <c r="AA31" s="23">
        <v>123171.54921132952</v>
      </c>
      <c r="AB31" s="23">
        <v>177199.12575226271</v>
      </c>
      <c r="AC31" s="23">
        <v>118500.95762598583</v>
      </c>
      <c r="AD31" s="23">
        <v>109352.43372743587</v>
      </c>
      <c r="AE31" s="23">
        <v>3468.4139868872953</v>
      </c>
      <c r="AG31" s="20">
        <f t="shared" si="28"/>
        <v>28</v>
      </c>
      <c r="AH31" s="20" t="str">
        <f t="shared" si="16"/>
        <v>ONELOGIX (May)</v>
      </c>
      <c r="AI31" s="23">
        <f>VLOOKUP(AI$1,'[6]OneLogix Group LTD'!$N$3:$X$76,AI2,FALSE)</f>
        <v>0.19</v>
      </c>
      <c r="AJ31" s="23">
        <f>VLOOKUP(AJ$1,'[6]OneLogix Group LTD'!$N$3:$X$76,AJ2,FALSE)</f>
        <v>0.16</v>
      </c>
      <c r="AK31" s="23">
        <f>VLOOKUP(AK$1,'[6]OneLogix Group LTD'!$N$3:$X$76,AK2,FALSE)</f>
        <v>0.12</v>
      </c>
      <c r="AL31" s="23">
        <f>VLOOKUP(AL$1,'[6]OneLogix Group LTD'!$N$3:$X$76,AL2,FALSE)</f>
        <v>0.28000000000000003</v>
      </c>
      <c r="AM31" s="23">
        <f>VLOOKUP(AM$1,'[6]OneLogix Group LTD'!$N$3:$X$76,AM2,FALSE)</f>
        <v>0.06</v>
      </c>
      <c r="AO31" s="20">
        <f t="shared" si="29"/>
        <v>28</v>
      </c>
      <c r="AP31" s="20" t="str">
        <f t="shared" si="17"/>
        <v>ONELOGIX (May)</v>
      </c>
      <c r="AQ31" s="23"/>
      <c r="AR31" s="23"/>
      <c r="AS31" s="23"/>
      <c r="AT31" s="23"/>
      <c r="AU31" s="23"/>
      <c r="AW31" s="20">
        <f t="shared" si="30"/>
        <v>28</v>
      </c>
      <c r="AX31" s="20" t="str">
        <f t="shared" si="18"/>
        <v>ONELOGIX (May)</v>
      </c>
      <c r="AY31" s="23">
        <f>VLOOKUP(AY$1,'[6]OneLogix Group LTD'!$N$3:$X$76,AY2,FALSE)</f>
        <v>5.9596536331906431E-2</v>
      </c>
      <c r="AZ31" s="23">
        <f>VLOOKUP(AZ$1,'[6]OneLogix Group LTD'!$N$3:$X$76,AZ2,FALSE)</f>
        <v>6.5480990430013084E-2</v>
      </c>
      <c r="BA31" s="23">
        <f>VLOOKUP(BA$1,'[6]OneLogix Group LTD'!$N$3:$X$76,BA2,FALSE)</f>
        <v>5.1238497810856251E-2</v>
      </c>
      <c r="BB31" s="23">
        <f>VLOOKUP(BB$1,'[6]OneLogix Group LTD'!$N$3:$X$76,BB2,FALSE)</f>
        <v>5.3449388348555539E-2</v>
      </c>
      <c r="BC31" s="23">
        <f>VLOOKUP(BC$1,'[6]OneLogix Group LTD'!$N$3:$X$76,BC2,FALSE)</f>
        <v>5.0978040165143922E-2</v>
      </c>
      <c r="BE31" s="20">
        <f t="shared" si="31"/>
        <v>28</v>
      </c>
      <c r="BF31" s="20" t="str">
        <f t="shared" si="19"/>
        <v>ONELOGIX (May)</v>
      </c>
      <c r="BG31" s="23"/>
      <c r="BH31" s="23"/>
      <c r="BI31" s="23"/>
      <c r="BJ31" s="23"/>
      <c r="BK31" s="23"/>
      <c r="BM31" s="20">
        <f t="shared" si="32"/>
        <v>28</v>
      </c>
      <c r="BN31" s="20" t="str">
        <f t="shared" si="20"/>
        <v>ONELOGIX (May)</v>
      </c>
      <c r="BO31" s="23">
        <f>VLOOKUP(BO$1,'[6]OneLogix Group LTD'!$N$3:$X$76,BO2,FALSE)</f>
        <v>3.63</v>
      </c>
      <c r="BP31" s="23">
        <f>VLOOKUP(BP$1,'[6]OneLogix Group LTD'!$N$3:$X$76,BP2,FALSE)</f>
        <v>4.2</v>
      </c>
      <c r="BQ31" s="23">
        <f>VLOOKUP(BQ$1,'[6]OneLogix Group LTD'!$N$3:$X$76,BQ2,FALSE)</f>
        <v>3.01</v>
      </c>
      <c r="BR31" s="23">
        <f>VLOOKUP(BR$1,'[6]OneLogix Group LTD'!$N$3:$X$76,BR2,FALSE)</f>
        <v>3.48</v>
      </c>
      <c r="BS31" s="23">
        <f>VLOOKUP(BS$1,'[6]OneLogix Group LTD'!$N$3:$X$76,BS2,FALSE)</f>
        <v>4.92</v>
      </c>
      <c r="BU31" s="20">
        <f t="shared" si="33"/>
        <v>28</v>
      </c>
      <c r="BV31" s="20" t="str">
        <f t="shared" si="21"/>
        <v>ONELOGIX (May)</v>
      </c>
      <c r="BW31" s="23">
        <f>VLOOKUP(BW$1,'[6]OneLogix Group LTD'!$N$3:$X$76,BW2,FALSE)</f>
        <v>8.5500000000000007</v>
      </c>
      <c r="BX31" s="23">
        <f>VLOOKUP(BX$1,'[6]OneLogix Group LTD'!$N$3:$X$76,BX2,FALSE)</f>
        <v>13.21</v>
      </c>
      <c r="BY31" s="23">
        <f>VLOOKUP(BY$1,'[6]OneLogix Group LTD'!$N$3:$X$76,BY2,FALSE)</f>
        <v>8.74</v>
      </c>
      <c r="BZ31" s="23">
        <f>VLOOKUP(BZ$1,'[6]OneLogix Group LTD'!$N$3:$X$76,BZ2,FALSE)</f>
        <v>8.7100000000000009</v>
      </c>
      <c r="CA31" s="23">
        <f>VLOOKUP(CA$1,'[6]OneLogix Group LTD'!$N$3:$X$76,CA2,FALSE)</f>
        <v>3.7</v>
      </c>
      <c r="CC31" s="20">
        <f t="shared" si="34"/>
        <v>28</v>
      </c>
      <c r="CD31" s="20" t="str">
        <f t="shared" si="22"/>
        <v>ONELOGIX (May)</v>
      </c>
      <c r="CE31" s="23">
        <f>VLOOKUP(CE$1,'[6]OneLogix Group LTD'!$N$3:$X$76,CE2,FALSE)</f>
        <v>0.10596140567542987</v>
      </c>
      <c r="CF31" s="23">
        <f>VLOOKUP(CF$1,'[6]OneLogix Group LTD'!$N$3:$X$76,CF2,FALSE)</f>
        <v>0.14916159909129947</v>
      </c>
      <c r="CG31" s="23">
        <f>VLOOKUP(CG$1,'[6]OneLogix Group LTD'!$N$3:$X$76,CG2,FALSE)</f>
        <v>0.14080012585889173</v>
      </c>
      <c r="CH31" s="23">
        <f>VLOOKUP(CH$1,'[6]OneLogix Group LTD'!$N$3:$X$76,CH2,FALSE)</f>
        <v>0.14042184745910419</v>
      </c>
      <c r="CI31" s="23">
        <f>VLOOKUP(CI$1,'[6]OneLogix Group LTD'!$N$3:$X$76,CI2,FALSE)</f>
        <v>9.2396681470293424E-2</v>
      </c>
      <c r="CK31" s="21">
        <f t="shared" si="35"/>
        <v>28</v>
      </c>
      <c r="CL31" s="21" t="str">
        <f t="shared" si="23"/>
        <v>ONELOGIX (May)</v>
      </c>
      <c r="CM31" s="105">
        <v>0.88888888888888884</v>
      </c>
      <c r="CN31" s="105">
        <v>0.88888888888888884</v>
      </c>
      <c r="CO31" s="105">
        <v>0.88888888888888884</v>
      </c>
      <c r="CP31" s="105">
        <v>0.88888888888888884</v>
      </c>
      <c r="CQ31" s="105">
        <v>0.88888888888888884</v>
      </c>
    </row>
    <row r="32" spans="1:95" ht="27" customHeight="1" x14ac:dyDescent="0.25">
      <c r="A32" s="21">
        <f t="shared" si="24"/>
        <v>29</v>
      </c>
      <c r="B32" s="22" t="str">
        <f>'[6]PPC LTD'!N4</f>
        <v>PPC (March)</v>
      </c>
      <c r="C32" s="23">
        <v>236000</v>
      </c>
      <c r="D32" s="23">
        <v>230000</v>
      </c>
      <c r="E32" s="23">
        <v>237000</v>
      </c>
      <c r="F32" s="23">
        <v>255000</v>
      </c>
      <c r="G32" s="23">
        <v>254000</v>
      </c>
      <c r="I32" s="20">
        <f t="shared" si="25"/>
        <v>29</v>
      </c>
      <c r="J32" s="20" t="str">
        <f t="shared" si="12"/>
        <v>PPC (March)</v>
      </c>
      <c r="K32" s="23">
        <v>9340000</v>
      </c>
      <c r="L32" s="23">
        <v>7888000</v>
      </c>
      <c r="M32" s="23">
        <v>8385000</v>
      </c>
      <c r="N32" s="23">
        <v>3563000</v>
      </c>
      <c r="O32" s="23">
        <v>3164000</v>
      </c>
      <c r="Q32" s="20">
        <f t="shared" si="26"/>
        <v>29</v>
      </c>
      <c r="R32" s="20" t="str">
        <f t="shared" si="13"/>
        <v>PPC (March)</v>
      </c>
      <c r="S32" s="101">
        <f t="shared" si="14"/>
        <v>9104000</v>
      </c>
      <c r="T32" s="101">
        <f t="shared" si="14"/>
        <v>7658000</v>
      </c>
      <c r="U32" s="101">
        <f t="shared" si="14"/>
        <v>8148000</v>
      </c>
      <c r="V32" s="101">
        <f t="shared" si="14"/>
        <v>3308000</v>
      </c>
      <c r="W32" s="101">
        <f t="shared" si="14"/>
        <v>2910000</v>
      </c>
      <c r="Y32" s="20">
        <f t="shared" si="27"/>
        <v>29</v>
      </c>
      <c r="Z32" s="20" t="str">
        <f t="shared" si="15"/>
        <v>PPC (March)</v>
      </c>
      <c r="AA32" s="23">
        <v>770880</v>
      </c>
      <c r="AB32" s="23">
        <v>141425.61983471079</v>
      </c>
      <c r="AC32" s="23">
        <v>133950.00000000003</v>
      </c>
      <c r="AD32" s="23">
        <v>571153.84615384613</v>
      </c>
      <c r="AE32" s="23">
        <v>978933.46007604571</v>
      </c>
      <c r="AG32" s="20">
        <f t="shared" si="28"/>
        <v>29</v>
      </c>
      <c r="AH32" s="20" t="str">
        <f t="shared" si="16"/>
        <v>PPC (March)</v>
      </c>
      <c r="AI32" s="23">
        <f>VLOOKUP(AI$1,'[6]PPC LTD'!$N$3:$X$76,AI2,FALSE)</f>
        <v>0.01</v>
      </c>
      <c r="AJ32" s="23">
        <f>VLOOKUP(AJ$1,'[6]PPC LTD'!$N$3:$X$76,AJ2,FALSE)</f>
        <v>7.0000000000000007E-2</v>
      </c>
      <c r="AK32" s="23">
        <f>VLOOKUP(AK$1,'[6]PPC LTD'!$N$3:$X$76,AK2,FALSE)</f>
        <v>7.0000000000000007E-2</v>
      </c>
      <c r="AL32" s="23">
        <f>VLOOKUP(AL$1,'[6]PPC LTD'!$N$3:$X$76,AL2,FALSE)</f>
        <v>-0.02</v>
      </c>
      <c r="AM32" s="23">
        <f>VLOOKUP(AM$1,'[6]PPC LTD'!$N$3:$X$76,AM2,FALSE)</f>
        <v>0.02</v>
      </c>
      <c r="AO32" s="20">
        <f t="shared" si="29"/>
        <v>29</v>
      </c>
      <c r="AP32" s="20" t="str">
        <f t="shared" si="17"/>
        <v>PPC (March)</v>
      </c>
      <c r="AQ32" s="23"/>
      <c r="AR32" s="23"/>
      <c r="AS32" s="23"/>
      <c r="AT32" s="23"/>
      <c r="AU32" s="23">
        <f>VLOOKUP(AU$1,'[6]PPC LTD'!$N$3:$X$76,AU2,FALSE)</f>
        <v>22000</v>
      </c>
      <c r="AW32" s="20">
        <f t="shared" si="30"/>
        <v>29</v>
      </c>
      <c r="AX32" s="20" t="str">
        <f t="shared" si="18"/>
        <v>PPC (March)</v>
      </c>
      <c r="AY32" s="23">
        <f>VLOOKUP(AY$1,'[6]PPC LTD'!$N$3:$X$76,AY2,FALSE)</f>
        <v>1.3237603769351581E-2</v>
      </c>
      <c r="AZ32" s="23">
        <f>VLOOKUP(AZ$1,'[6]PPC LTD'!$N$3:$X$76,AZ2,FALSE)</f>
        <v>1.4192274466247068E-2</v>
      </c>
      <c r="BA32" s="23">
        <f>VLOOKUP(BA$1,'[6]PPC LTD'!$N$3:$X$76,BA2,FALSE)</f>
        <v>1.3141114499584142E-2</v>
      </c>
      <c r="BB32" s="23">
        <f>VLOOKUP(BB$1,'[6]PPC LTD'!$N$3:$X$76,BB2,FALSE)</f>
        <v>1.5559216547684423E-2</v>
      </c>
      <c r="BC32" s="23">
        <f>VLOOKUP(BC$1,'[6]PPC LTD'!$N$3:$X$76,BC2,FALSE)</f>
        <v>1.6648095955954643E-2</v>
      </c>
      <c r="BE32" s="20">
        <f t="shared" si="31"/>
        <v>29</v>
      </c>
      <c r="BF32" s="20" t="str">
        <f t="shared" si="19"/>
        <v>PPC (March)</v>
      </c>
      <c r="BG32" s="23"/>
      <c r="BH32" s="23"/>
      <c r="BI32" s="23"/>
      <c r="BJ32" s="23"/>
      <c r="BK32" s="23">
        <f>VLOOKUP(BK$1,'[6]PPC LTD'!$N$3:$X$76,BK2,FALSE)</f>
        <v>8.2089552238805971E-2</v>
      </c>
      <c r="BM32" s="20">
        <f t="shared" si="32"/>
        <v>29</v>
      </c>
      <c r="BN32" s="20" t="str">
        <f t="shared" si="20"/>
        <v>PPC (March)</v>
      </c>
      <c r="BO32" s="23">
        <f>VLOOKUP(BO$1,'[6]PPC LTD'!$N$3:$X$76,BO2,FALSE)</f>
        <v>4.7</v>
      </c>
      <c r="BP32" s="23">
        <f>VLOOKUP(BP$1,'[6]PPC LTD'!$N$3:$X$76,BP2,FALSE)</f>
        <v>7.53</v>
      </c>
      <c r="BQ32" s="23">
        <f>VLOOKUP(BQ$1,'[6]PPC LTD'!$N$3:$X$76,BQ2,FALSE)</f>
        <v>6.77</v>
      </c>
      <c r="BR32" s="23">
        <f>VLOOKUP(BR$1,'[6]PPC LTD'!$N$3:$X$76,BR2,FALSE)</f>
        <v>13.360000000000001</v>
      </c>
      <c r="BS32" s="23">
        <f>VLOOKUP(BS$1,'[6]PPC LTD'!$N$3:$X$76,BS2,FALSE)</f>
        <v>19.830000000000002</v>
      </c>
      <c r="BU32" s="20">
        <f t="shared" si="33"/>
        <v>29</v>
      </c>
      <c r="BV32" s="20" t="str">
        <f t="shared" si="21"/>
        <v>PPC (March)</v>
      </c>
      <c r="BW32" s="23">
        <f>VLOOKUP(BW$1,'[6]PPC LTD'!$N$3:$X$76,BW2,FALSE)</f>
        <v>4.71</v>
      </c>
      <c r="BX32" s="23">
        <f>VLOOKUP(BX$1,'[6]PPC LTD'!$N$3:$X$76,BX2,FALSE)</f>
        <v>6</v>
      </c>
      <c r="BY32" s="23">
        <f>VLOOKUP(BY$1,'[6]PPC LTD'!$N$3:$X$76,BY2,FALSE)</f>
        <v>5.22</v>
      </c>
      <c r="BZ32" s="23">
        <f>VLOOKUP(BZ$1,'[6]PPC LTD'!$N$3:$X$76,BZ2,FALSE)</f>
        <v>10.74</v>
      </c>
      <c r="CA32" s="23">
        <f>VLOOKUP(CA$1,'[6]PPC LTD'!$N$3:$X$76,CA2,FALSE)</f>
        <v>10.95</v>
      </c>
      <c r="CC32" s="20">
        <f t="shared" si="34"/>
        <v>29</v>
      </c>
      <c r="CD32" s="20" t="str">
        <f t="shared" si="22"/>
        <v>PPC (March)</v>
      </c>
      <c r="CE32" s="23">
        <f>VLOOKUP(CE$1,'[6]PPC LTD'!$N$3:$X$76,CE2,FALSE)</f>
        <v>0.17504083005091747</v>
      </c>
      <c r="CF32" s="23">
        <f>VLOOKUP(CF$1,'[6]PPC LTD'!$N$3:$X$76,CF2,FALSE)</f>
        <v>0.17700321292960763</v>
      </c>
      <c r="CG32" s="23">
        <f>VLOOKUP(CG$1,'[6]PPC LTD'!$N$3:$X$76,CG2,FALSE)</f>
        <v>0.17892334820039416</v>
      </c>
      <c r="CH32" s="23">
        <f>VLOOKUP(CH$1,'[6]PPC LTD'!$N$3:$X$76,CH2,FALSE)</f>
        <v>0.27060653188180406</v>
      </c>
      <c r="CI32" s="23">
        <f>VLOOKUP(CI$1,'[6]PPC LTD'!$N$3:$X$76,CI2,FALSE)</f>
        <v>0.24731765470900618</v>
      </c>
      <c r="CK32" s="21">
        <f t="shared" si="35"/>
        <v>29</v>
      </c>
      <c r="CL32" s="21" t="str">
        <f t="shared" si="23"/>
        <v>PPC (March)</v>
      </c>
      <c r="CM32" s="105">
        <v>1</v>
      </c>
      <c r="CN32" s="105">
        <v>1</v>
      </c>
      <c r="CO32" s="105">
        <v>1</v>
      </c>
      <c r="CP32" s="105">
        <v>1</v>
      </c>
      <c r="CQ32" s="105">
        <v>1</v>
      </c>
    </row>
    <row r="33" spans="1:95" ht="18" x14ac:dyDescent="0.25">
      <c r="A33" s="21">
        <f t="shared" si="24"/>
        <v>30</v>
      </c>
      <c r="B33" s="22" t="str">
        <f>'[6]Primeserv Group LTD'!N4</f>
        <v>PRIMESERV (March)</v>
      </c>
      <c r="C33" s="23">
        <v>21178</v>
      </c>
      <c r="D33" s="23">
        <v>21178</v>
      </c>
      <c r="E33" s="23">
        <v>21178</v>
      </c>
      <c r="F33" s="23">
        <v>18170</v>
      </c>
      <c r="G33" s="23">
        <v>18170</v>
      </c>
      <c r="I33" s="20">
        <f t="shared" si="25"/>
        <v>30</v>
      </c>
      <c r="J33" s="20" t="str">
        <f t="shared" si="12"/>
        <v>PRIMESERV (March)</v>
      </c>
      <c r="K33" s="23">
        <v>141872</v>
      </c>
      <c r="L33" s="23">
        <v>122686</v>
      </c>
      <c r="M33" s="23">
        <v>106170</v>
      </c>
      <c r="N33" s="23">
        <v>90643</v>
      </c>
      <c r="O33" s="23">
        <v>81877</v>
      </c>
      <c r="Q33" s="20">
        <f t="shared" si="26"/>
        <v>30</v>
      </c>
      <c r="R33" s="20" t="str">
        <f t="shared" si="13"/>
        <v>PRIMESERV (March)</v>
      </c>
      <c r="S33" s="101">
        <f t="shared" si="14"/>
        <v>120694</v>
      </c>
      <c r="T33" s="101">
        <f t="shared" si="14"/>
        <v>101508</v>
      </c>
      <c r="U33" s="101">
        <f t="shared" si="14"/>
        <v>84992</v>
      </c>
      <c r="V33" s="101">
        <f t="shared" si="14"/>
        <v>72473</v>
      </c>
      <c r="W33" s="101">
        <f t="shared" si="14"/>
        <v>63707</v>
      </c>
      <c r="Y33" s="20">
        <f t="shared" si="27"/>
        <v>30</v>
      </c>
      <c r="Z33" s="20" t="str">
        <f t="shared" si="15"/>
        <v>PRIMESERV (March)</v>
      </c>
      <c r="AA33" s="23">
        <v>23350.626752923214</v>
      </c>
      <c r="AB33" s="23">
        <v>-621007.67809401662</v>
      </c>
      <c r="AC33" s="23">
        <v>18539.742786860043</v>
      </c>
      <c r="AD33" s="23">
        <v>151260.6885511287</v>
      </c>
      <c r="AE33" s="23">
        <v>18435.33566633338</v>
      </c>
      <c r="AG33" s="20">
        <f t="shared" si="28"/>
        <v>30</v>
      </c>
      <c r="AH33" s="20" t="str">
        <f t="shared" si="16"/>
        <v>PRIMESERV (March)</v>
      </c>
      <c r="AI33" s="23">
        <f>VLOOKUP(AI$1,'[6]Primeserv Group LTD'!$N$3:$X$76,AI2,FALSE)</f>
        <v>0.11</v>
      </c>
      <c r="AJ33" s="23">
        <f>VLOOKUP(AJ$1,'[6]Primeserv Group LTD'!$N$3:$X$76,AJ2,FALSE)</f>
        <v>0.13</v>
      </c>
      <c r="AK33" s="23">
        <f>VLOOKUP(AK$1,'[6]Primeserv Group LTD'!$N$3:$X$76,AK2,FALSE)</f>
        <v>0.12</v>
      </c>
      <c r="AL33" s="23">
        <f>VLOOKUP(AL$1,'[6]Primeserv Group LTD'!$N$3:$X$76,AL2,FALSE)</f>
        <v>-0.12</v>
      </c>
      <c r="AM33" s="23">
        <f>VLOOKUP(AM$1,'[6]Primeserv Group LTD'!$N$3:$X$76,AM2,FALSE)</f>
        <v>0.02</v>
      </c>
      <c r="AO33" s="20">
        <f t="shared" si="29"/>
        <v>30</v>
      </c>
      <c r="AP33" s="20" t="str">
        <f t="shared" si="17"/>
        <v>PRIMESERV (March)</v>
      </c>
      <c r="AQ33" s="23"/>
      <c r="AR33" s="23"/>
      <c r="AS33" s="23"/>
      <c r="AT33" s="23"/>
      <c r="AU33" s="23"/>
      <c r="AW33" s="20">
        <f t="shared" si="30"/>
        <v>30</v>
      </c>
      <c r="AX33" s="20" t="str">
        <f t="shared" si="18"/>
        <v>PRIMESERV (March)</v>
      </c>
      <c r="AY33" s="23">
        <f>VLOOKUP(AY$1,'[6]Primeserv Group LTD'!$N$3:$X$76,AY2,FALSE)</f>
        <v>9.8678570097290044E-2</v>
      </c>
      <c r="AZ33" s="23">
        <f>VLOOKUP(AZ$1,'[6]Primeserv Group LTD'!$N$3:$X$76,AZ2,FALSE)</f>
        <v>0.12295134312934333</v>
      </c>
      <c r="BA33" s="23">
        <f>VLOOKUP(BA$1,'[6]Primeserv Group LTD'!$N$3:$X$76,BA2,FALSE)</f>
        <v>0.12027965673328676</v>
      </c>
      <c r="BB33" s="23">
        <f>VLOOKUP(BB$1,'[6]Primeserv Group LTD'!$N$3:$X$76,BB2,FALSE)</f>
        <v>0.12794242942746292</v>
      </c>
      <c r="BC33" s="23">
        <f>VLOOKUP(BC$1,'[6]Primeserv Group LTD'!$N$3:$X$76,BC2,FALSE)</f>
        <v>0.12953312469256378</v>
      </c>
      <c r="BE33" s="20">
        <f t="shared" si="31"/>
        <v>30</v>
      </c>
      <c r="BF33" s="20" t="str">
        <f t="shared" si="19"/>
        <v>PRIMESERV (March)</v>
      </c>
      <c r="BG33" s="23"/>
      <c r="BH33" s="23"/>
      <c r="BI33" s="23"/>
      <c r="BJ33" s="23"/>
      <c r="BK33" s="23"/>
      <c r="BM33" s="20">
        <f t="shared" si="32"/>
        <v>30</v>
      </c>
      <c r="BN33" s="20" t="str">
        <f t="shared" si="20"/>
        <v>PRIMESERV (March)</v>
      </c>
      <c r="BO33" s="23">
        <f>VLOOKUP(BO$1,'[6]Primeserv Group LTD'!$N$3:$X$76,BO2,FALSE)</f>
        <v>0.6</v>
      </c>
      <c r="BP33" s="23">
        <f>VLOOKUP(BP$1,'[6]Primeserv Group LTD'!$N$3:$X$76,BP2,FALSE)</f>
        <v>0.6</v>
      </c>
      <c r="BQ33" s="23">
        <f>VLOOKUP(BQ$1,'[6]Primeserv Group LTD'!$N$3:$X$76,BQ2,FALSE)</f>
        <v>0.51</v>
      </c>
      <c r="BR33" s="23"/>
      <c r="BS33" s="23">
        <f>VLOOKUP(BS$1,'[6]Primeserv Group LTD'!$N$3:$X$76,BS2,FALSE)</f>
        <v>0.3</v>
      </c>
      <c r="BU33" s="20">
        <f t="shared" si="33"/>
        <v>30</v>
      </c>
      <c r="BV33" s="20" t="str">
        <f t="shared" si="21"/>
        <v>PRIMESERV (March)</v>
      </c>
      <c r="BW33" s="23">
        <f>VLOOKUP(BW$1,'[6]Primeserv Group LTD'!$N$3:$X$76,BW2,FALSE)</f>
        <v>13.09</v>
      </c>
      <c r="BX33" s="23">
        <f>VLOOKUP(BX$1,'[6]Primeserv Group LTD'!$N$3:$X$76,BX2,FALSE)</f>
        <v>14.79</v>
      </c>
      <c r="BY33" s="23">
        <f>VLOOKUP(BY$1,'[6]Primeserv Group LTD'!$N$3:$X$76,BY2,FALSE)</f>
        <v>13.95</v>
      </c>
      <c r="BZ33" s="23">
        <f>VLOOKUP(BZ$1,'[6]Primeserv Group LTD'!$N$3:$X$76,BZ2,FALSE)</f>
        <v>11.78</v>
      </c>
      <c r="CA33" s="23">
        <f>VLOOKUP(CA$1,'[6]Primeserv Group LTD'!$N$3:$X$76,CA2,FALSE)</f>
        <v>9.6</v>
      </c>
      <c r="CC33" s="20">
        <f t="shared" si="34"/>
        <v>30</v>
      </c>
      <c r="CD33" s="20" t="str">
        <f t="shared" si="22"/>
        <v>PRIMESERV (March)</v>
      </c>
      <c r="CE33" s="23">
        <f>VLOOKUP(CE$1,'[6]Primeserv Group LTD'!$N$3:$X$76,CE2,FALSE)</f>
        <v>3.2779041444836288E-2</v>
      </c>
      <c r="CF33" s="23">
        <f>VLOOKUP(CF$1,'[6]Primeserv Group LTD'!$N$3:$X$76,CF2,FALSE)</f>
        <v>3.2417422572243615E-2</v>
      </c>
      <c r="CG33" s="23">
        <f>VLOOKUP(CG$1,'[6]Primeserv Group LTD'!$N$3:$X$76,CG2,FALSE)</f>
        <v>3.7190751913187839E-2</v>
      </c>
      <c r="CH33" s="23">
        <f>VLOOKUP(CH$1,'[6]Primeserv Group LTD'!$N$3:$X$76,CH2,FALSE)</f>
        <v>2.8283262402426325E-2</v>
      </c>
      <c r="CI33" s="23">
        <f>VLOOKUP(CI$1,'[6]Primeserv Group LTD'!$N$3:$X$76,CI2,FALSE)</f>
        <v>2.1045839990168368E-2</v>
      </c>
      <c r="CK33" s="21">
        <f t="shared" si="35"/>
        <v>30</v>
      </c>
      <c r="CL33" s="21" t="str">
        <f t="shared" si="23"/>
        <v>PRIMESERV (March)</v>
      </c>
      <c r="CM33" s="105">
        <v>0.94444444444444442</v>
      </c>
      <c r="CN33" s="105">
        <v>0.94444444444444442</v>
      </c>
      <c r="CO33" s="105">
        <v>0.94444444444444442</v>
      </c>
      <c r="CP33" s="105">
        <v>0.94444444444444442</v>
      </c>
      <c r="CQ33" s="105">
        <v>0.94444444444444442</v>
      </c>
    </row>
    <row r="34" spans="1:95" ht="18" x14ac:dyDescent="0.25">
      <c r="A34" s="21">
        <f t="shared" si="24"/>
        <v>31</v>
      </c>
      <c r="B34" s="22" t="str">
        <f>'[6]Raubex Group LTD'!N4</f>
        <v>RAUBEX (February)</v>
      </c>
      <c r="C34" s="23">
        <v>851076</v>
      </c>
      <c r="D34" s="23">
        <v>840890</v>
      </c>
      <c r="E34" s="23">
        <v>791322</v>
      </c>
      <c r="F34" s="23">
        <v>787326</v>
      </c>
      <c r="G34" s="23">
        <v>761972</v>
      </c>
      <c r="I34" s="20">
        <f t="shared" si="25"/>
        <v>31</v>
      </c>
      <c r="J34" s="20" t="str">
        <f t="shared" si="12"/>
        <v>RAUBEX (February)</v>
      </c>
      <c r="K34" s="23">
        <v>4327124</v>
      </c>
      <c r="L34" s="23">
        <v>4197968</v>
      </c>
      <c r="M34" s="23">
        <v>3949725</v>
      </c>
      <c r="N34" s="23">
        <v>3832842</v>
      </c>
      <c r="O34" s="23">
        <v>3533417</v>
      </c>
      <c r="Q34" s="20">
        <f t="shared" si="26"/>
        <v>31</v>
      </c>
      <c r="R34" s="20" t="str">
        <f t="shared" si="13"/>
        <v>RAUBEX (February)</v>
      </c>
      <c r="S34" s="101">
        <f t="shared" si="14"/>
        <v>3476048</v>
      </c>
      <c r="T34" s="101">
        <f t="shared" si="14"/>
        <v>3357078</v>
      </c>
      <c r="U34" s="101">
        <f t="shared" si="14"/>
        <v>3158403</v>
      </c>
      <c r="V34" s="101">
        <f t="shared" si="14"/>
        <v>3045516</v>
      </c>
      <c r="W34" s="101">
        <f t="shared" si="14"/>
        <v>2771445</v>
      </c>
      <c r="Y34" s="20">
        <f t="shared" si="27"/>
        <v>31</v>
      </c>
      <c r="Z34" s="20" t="str">
        <f t="shared" si="15"/>
        <v>RAUBEX (February)</v>
      </c>
      <c r="AA34" s="23">
        <v>133888.73331340906</v>
      </c>
      <c r="AB34" s="23">
        <v>474781.88138736261</v>
      </c>
      <c r="AC34" s="23">
        <v>438139.11010260775</v>
      </c>
      <c r="AD34" s="23">
        <v>504109.3216266174</v>
      </c>
      <c r="AE34" s="23">
        <v>439035.58248837444</v>
      </c>
      <c r="AG34" s="20">
        <f t="shared" si="28"/>
        <v>31</v>
      </c>
      <c r="AH34" s="20" t="str">
        <f t="shared" si="16"/>
        <v>RAUBEX (February)</v>
      </c>
      <c r="AI34" s="23"/>
      <c r="AJ34" s="23">
        <f>VLOOKUP(AJ$1,'[6]Raubex Group LTD'!$N$3:$X$76,AJ2,FALSE)</f>
        <v>-0.05</v>
      </c>
      <c r="AK34" s="23">
        <f>VLOOKUP(AK$1,'[6]Raubex Group LTD'!$N$3:$X$76,AK2,FALSE)</f>
        <v>0.14000000000000001</v>
      </c>
      <c r="AL34" s="23">
        <f>VLOOKUP(AL$1,'[6]Raubex Group LTD'!$N$3:$X$76,AL2,FALSE)</f>
        <v>0.09</v>
      </c>
      <c r="AM34" s="23">
        <f>VLOOKUP(AM$1,'[6]Raubex Group LTD'!$N$3:$X$76,AM2,FALSE)</f>
        <v>0.15</v>
      </c>
      <c r="AO34" s="20">
        <f t="shared" si="29"/>
        <v>31</v>
      </c>
      <c r="AP34" s="20" t="str">
        <f t="shared" si="17"/>
        <v>RAUBEX (February)</v>
      </c>
      <c r="AQ34" s="23">
        <f>VLOOKUP(AQ$1,'[6]Raubex Group LTD'!$N$3:$X$76,AQ2,FALSE)</f>
        <v>51477</v>
      </c>
      <c r="AR34" s="23">
        <f>VLOOKUP(AR$1,'[6]Raubex Group LTD'!$N$3:$X$76,AR2,FALSE)</f>
        <v>2799</v>
      </c>
      <c r="AS34" s="23">
        <f>VLOOKUP(AS$1,'[6]Raubex Group LTD'!$N$3:$X$76,AS2,FALSE)</f>
        <v>7906</v>
      </c>
      <c r="AT34" s="23"/>
      <c r="AU34" s="23"/>
      <c r="AW34" s="20">
        <f t="shared" si="30"/>
        <v>31</v>
      </c>
      <c r="AX34" s="20" t="str">
        <f t="shared" si="18"/>
        <v>RAUBEX (February)</v>
      </c>
      <c r="AY34" s="23">
        <f>VLOOKUP(AY$1,'[6]Raubex Group LTD'!$N$3:$X$76,AY2,FALSE)</f>
        <v>0.1171377127456197</v>
      </c>
      <c r="AZ34" s="23">
        <f>VLOOKUP(AZ$1,'[6]Raubex Group LTD'!$N$3:$X$76,AZ2,FALSE)</f>
        <v>0.11777713566913657</v>
      </c>
      <c r="BA34" s="23">
        <f>VLOOKUP(BA$1,'[6]Raubex Group LTD'!$N$3:$X$76,BA2,FALSE)</f>
        <v>0.11314650642527892</v>
      </c>
      <c r="BB34" s="23">
        <f>VLOOKUP(BB$1,'[6]Raubex Group LTD'!$N$3:$X$76,BB2,FALSE)</f>
        <v>0.1170461459967541</v>
      </c>
      <c r="BC34" s="23">
        <f>VLOOKUP(BC$1,'[6]Raubex Group LTD'!$N$3:$X$76,BC2,FALSE)</f>
        <v>0.12146111937707603</v>
      </c>
      <c r="BE34" s="20">
        <f t="shared" si="31"/>
        <v>31</v>
      </c>
      <c r="BF34" s="20" t="str">
        <f t="shared" si="19"/>
        <v>RAUBEX (February)</v>
      </c>
      <c r="BG34" s="23">
        <f>VLOOKUP(BG$1,'[6]Raubex Group LTD'!$N$3:$X$76,BG2,FALSE)</f>
        <v>6.1217281689638359E-2</v>
      </c>
      <c r="BH34" s="23">
        <f>VLOOKUP(BH$1,'[6]Raubex Group LTD'!$N$3:$X$76,BH2,FALSE)</f>
        <v>3.5371188972377868E-3</v>
      </c>
      <c r="BI34" s="23">
        <f>VLOOKUP(BI$1,'[6]Raubex Group LTD'!$N$3:$X$76,BI2,FALSE)</f>
        <v>1.0041583791212281E-2</v>
      </c>
      <c r="BJ34" s="23"/>
      <c r="BK34" s="23"/>
      <c r="BM34" s="20">
        <f t="shared" si="32"/>
        <v>31</v>
      </c>
      <c r="BN34" s="20" t="str">
        <f t="shared" si="20"/>
        <v>RAUBEX (February)</v>
      </c>
      <c r="BO34" s="23">
        <f>VLOOKUP(BO$1,'[6]Raubex Group LTD'!$N$3:$X$76,BO2,FALSE)</f>
        <v>18.080000000000002</v>
      </c>
      <c r="BP34" s="23">
        <f>VLOOKUP(BP$1,'[6]Raubex Group LTD'!$N$3:$X$76,BP2,FALSE)</f>
        <v>21.240000000000002</v>
      </c>
      <c r="BQ34" s="23">
        <f>VLOOKUP(BQ$1,'[6]Raubex Group LTD'!$N$3:$X$76,BQ2,FALSE)</f>
        <v>23.56</v>
      </c>
      <c r="BR34" s="23">
        <f>VLOOKUP(BR$1,'[6]Raubex Group LTD'!$N$3:$X$76,BR2,FALSE)</f>
        <v>14.830000000000002</v>
      </c>
      <c r="BS34" s="23">
        <f>VLOOKUP(BS$1,'[6]Raubex Group LTD'!$N$3:$X$76,BS2,FALSE)</f>
        <v>19.61</v>
      </c>
      <c r="BU34" s="20">
        <f t="shared" si="33"/>
        <v>31</v>
      </c>
      <c r="BV34" s="20" t="str">
        <f t="shared" si="21"/>
        <v>RAUBEX (February)</v>
      </c>
      <c r="BW34" s="23">
        <f>VLOOKUP(BW$1,'[6]Raubex Group LTD'!$N$3:$X$76,BW2,FALSE)</f>
        <v>3.32</v>
      </c>
      <c r="BX34" s="23">
        <f>VLOOKUP(BX$1,'[6]Raubex Group LTD'!$N$3:$X$76,BX2,FALSE)</f>
        <v>10.85</v>
      </c>
      <c r="BY34" s="23">
        <f>VLOOKUP(BY$1,'[6]Raubex Group LTD'!$N$3:$X$76,BY2,FALSE)</f>
        <v>10.77</v>
      </c>
      <c r="BZ34" s="23">
        <f>VLOOKUP(BZ$1,'[6]Raubex Group LTD'!$N$3:$X$76,BZ2,FALSE)</f>
        <v>12.05</v>
      </c>
      <c r="CA34" s="23">
        <f>VLOOKUP(CA$1,'[6]Raubex Group LTD'!$N$3:$X$76,CA2,FALSE)</f>
        <v>11.36</v>
      </c>
      <c r="CC34" s="20">
        <f t="shared" si="34"/>
        <v>31</v>
      </c>
      <c r="CD34" s="20" t="str">
        <f t="shared" si="22"/>
        <v>RAUBEX (February)</v>
      </c>
      <c r="CE34" s="23">
        <f>VLOOKUP(CE$1,'[6]Raubex Group LTD'!$N$3:$X$76,CE2,FALSE)</f>
        <v>7.5899075282463896E-2</v>
      </c>
      <c r="CF34" s="23">
        <f>VLOOKUP(CF$1,'[6]Raubex Group LTD'!$N$3:$X$76,CF2,FALSE)</f>
        <v>0.1212875254016888</v>
      </c>
      <c r="CG34" s="23">
        <f>VLOOKUP(CG$1,'[6]Raubex Group LTD'!$N$3:$X$76,CG2,FALSE)</f>
        <v>0.11595449298745399</v>
      </c>
      <c r="CH34" s="23">
        <f>VLOOKUP(CH$1,'[6]Raubex Group LTD'!$N$3:$X$76,CH2,FALSE)</f>
        <v>0.13658511228080003</v>
      </c>
      <c r="CI34" s="23">
        <f>VLOOKUP(CI$1,'[6]Raubex Group LTD'!$N$3:$X$76,CI2,FALSE)</f>
        <v>0.13210956295696261</v>
      </c>
      <c r="CK34" s="21">
        <f t="shared" si="35"/>
        <v>31</v>
      </c>
      <c r="CL34" s="21" t="str">
        <f t="shared" si="23"/>
        <v>RAUBEX (February)</v>
      </c>
      <c r="CM34" s="105">
        <v>0.94444444444444442</v>
      </c>
      <c r="CN34" s="105">
        <v>0.94444444444444442</v>
      </c>
      <c r="CO34" s="105">
        <v>0.94444444444444442</v>
      </c>
      <c r="CP34" s="105">
        <v>0.94444444444444442</v>
      </c>
      <c r="CQ34" s="105">
        <v>0.94444444444444442</v>
      </c>
    </row>
    <row r="35" spans="1:95" ht="18" x14ac:dyDescent="0.25">
      <c r="A35" s="21">
        <f t="shared" si="24"/>
        <v>32</v>
      </c>
      <c r="B35" s="22" t="str">
        <f>'[6]Reunert LTD'!N4</f>
        <v>REUNERT (September)</v>
      </c>
      <c r="C35" s="23">
        <v>999000</v>
      </c>
      <c r="D35" s="23">
        <v>1053000</v>
      </c>
      <c r="E35" s="23">
        <v>921000</v>
      </c>
      <c r="F35" s="23">
        <v>737000</v>
      </c>
      <c r="G35" s="23">
        <v>653000</v>
      </c>
      <c r="I35" s="20">
        <f t="shared" si="25"/>
        <v>32</v>
      </c>
      <c r="J35" s="20" t="str">
        <f t="shared" si="12"/>
        <v>REUNERT (September)</v>
      </c>
      <c r="K35" s="23">
        <v>7431000</v>
      </c>
      <c r="L35" s="23">
        <v>7526000</v>
      </c>
      <c r="M35" s="23">
        <v>7243000</v>
      </c>
      <c r="N35" s="23">
        <v>7092000</v>
      </c>
      <c r="O35" s="23">
        <v>6725000</v>
      </c>
      <c r="Q35" s="20">
        <f t="shared" si="26"/>
        <v>32</v>
      </c>
      <c r="R35" s="20" t="str">
        <f t="shared" si="13"/>
        <v>REUNERT (September)</v>
      </c>
      <c r="S35" s="101">
        <f t="shared" si="14"/>
        <v>6432000</v>
      </c>
      <c r="T35" s="101">
        <f t="shared" si="14"/>
        <v>6473000</v>
      </c>
      <c r="U35" s="101">
        <f t="shared" si="14"/>
        <v>6322000</v>
      </c>
      <c r="V35" s="101">
        <f t="shared" si="14"/>
        <v>6355000</v>
      </c>
      <c r="W35" s="101">
        <f t="shared" si="14"/>
        <v>6072000</v>
      </c>
      <c r="Y35" s="20">
        <f t="shared" si="27"/>
        <v>32</v>
      </c>
      <c r="Z35" s="20" t="str">
        <f t="shared" si="15"/>
        <v>REUNERT (September)</v>
      </c>
      <c r="AA35" s="23">
        <v>80332.493702770793</v>
      </c>
      <c r="AB35" s="23">
        <v>82394.701986754968</v>
      </c>
      <c r="AC35" s="23">
        <v>79556.681443951864</v>
      </c>
      <c r="AD35" s="23">
        <v>70446.232626188736</v>
      </c>
      <c r="AE35" s="23">
        <v>66890.068233510232</v>
      </c>
      <c r="AG35" s="20">
        <f t="shared" si="28"/>
        <v>32</v>
      </c>
      <c r="AH35" s="20" t="str">
        <f t="shared" si="16"/>
        <v>REUNERT (September)</v>
      </c>
      <c r="AI35" s="23">
        <f>VLOOKUP(AI$1,'[6]Reunert LTD'!$N$3:$X$76,AI2,FALSE)</f>
        <v>0.02</v>
      </c>
      <c r="AJ35" s="23">
        <f>VLOOKUP(AJ$1,'[6]Reunert LTD'!$N$3:$X$76,AJ2,FALSE)</f>
        <v>7.0000000000000007E-2</v>
      </c>
      <c r="AK35" s="23">
        <f>VLOOKUP(AK$1,'[6]Reunert LTD'!$N$3:$X$76,AK2,FALSE)</f>
        <v>0.15</v>
      </c>
      <c r="AL35" s="23"/>
      <c r="AM35" s="23">
        <f>VLOOKUP(AM$1,'[6]Reunert LTD'!$N$3:$X$76,AM2,FALSE)</f>
        <v>-0.21</v>
      </c>
      <c r="AO35" s="20">
        <f t="shared" si="29"/>
        <v>32</v>
      </c>
      <c r="AP35" s="20" t="str">
        <f t="shared" si="17"/>
        <v>REUNERT (September)</v>
      </c>
      <c r="AQ35" s="23">
        <f>VLOOKUP(AQ$1,'[6]Reunert LTD'!$N$3:$X$76,AQ2,FALSE)</f>
        <v>46000</v>
      </c>
      <c r="AR35" s="23">
        <f>VLOOKUP(AR$1,'[6]Reunert LTD'!$N$3:$X$76,AR2,FALSE)</f>
        <v>47000</v>
      </c>
      <c r="AS35" s="23">
        <f>VLOOKUP(AS$1,'[6]Reunert LTD'!$N$3:$X$76,AS2,FALSE)</f>
        <v>28000</v>
      </c>
      <c r="AT35" s="23">
        <f>VLOOKUP(AT$1,'[6]Reunert LTD'!$N$3:$X$76,AT2,FALSE)</f>
        <v>31000</v>
      </c>
      <c r="AU35" s="23">
        <f>VLOOKUP(AU$1,'[6]Reunert LTD'!$N$3:$X$76,AU2,FALSE)</f>
        <v>25000</v>
      </c>
      <c r="AW35" s="20">
        <f t="shared" si="30"/>
        <v>32</v>
      </c>
      <c r="AX35" s="20" t="str">
        <f t="shared" si="18"/>
        <v>REUNERT (September)</v>
      </c>
      <c r="AY35" s="23">
        <f>VLOOKUP(AY$1,'[6]Reunert LTD'!$N$3:$X$76,AY2,FALSE)</f>
        <v>9.6952639751552799E-2</v>
      </c>
      <c r="AZ35" s="23">
        <f>VLOOKUP(AZ$1,'[6]Reunert LTD'!$N$3:$X$76,AZ2,FALSE)</f>
        <v>0.10073663063235434</v>
      </c>
      <c r="BA35" s="23">
        <f>VLOOKUP(BA$1,'[6]Reunert LTD'!$N$3:$X$76,BA2,FALSE)</f>
        <v>9.1287540886113586E-2</v>
      </c>
      <c r="BB35" s="23">
        <f>VLOOKUP(BB$1,'[6]Reunert LTD'!$N$3:$X$76,BB2,FALSE)</f>
        <v>7.4376829145221521E-2</v>
      </c>
      <c r="BC35" s="23">
        <f>VLOOKUP(BC$1,'[6]Reunert LTD'!$N$3:$X$76,BC2,FALSE)</f>
        <v>6.9475476114480267E-2</v>
      </c>
      <c r="BE35" s="20">
        <f t="shared" si="31"/>
        <v>32</v>
      </c>
      <c r="BF35" s="20" t="str">
        <f t="shared" si="19"/>
        <v>REUNERT (September)</v>
      </c>
      <c r="BG35" s="23">
        <f>VLOOKUP(BG$1,'[6]Reunert LTD'!$N$3:$X$76,BG2,FALSE)</f>
        <v>4.3684710351377019E-2</v>
      </c>
      <c r="BH35" s="23">
        <f>VLOOKUP(BH$1,'[6]Reunert LTD'!$N$3:$X$76,BH2,FALSE)</f>
        <v>5.1031487513572206E-2</v>
      </c>
      <c r="BI35" s="23">
        <f>VLOOKUP(BI$1,'[6]Reunert LTD'!$N$3:$X$76,BI2,FALSE)</f>
        <v>3.7991858887381276E-2</v>
      </c>
      <c r="BJ35" s="23">
        <f>VLOOKUP(BJ$1,'[6]Reunert LTD'!$N$3:$X$76,BJ2,FALSE)</f>
        <v>4.7473200612557429E-2</v>
      </c>
      <c r="BK35" s="23">
        <f>VLOOKUP(BK$1,'[6]Reunert LTD'!$N$3:$X$76,BK2,FALSE)</f>
        <v>3.8503003234252271E-2</v>
      </c>
      <c r="BM35" s="20">
        <f t="shared" si="32"/>
        <v>32</v>
      </c>
      <c r="BN35" s="20" t="str">
        <f t="shared" si="20"/>
        <v>REUNERT (September)</v>
      </c>
      <c r="BO35" s="23">
        <f>VLOOKUP(BO$1,'[6]Reunert LTD'!$N$3:$X$76,BO2,FALSE)</f>
        <v>68.64</v>
      </c>
      <c r="BP35" s="23">
        <f>VLOOKUP(BP$1,'[6]Reunert LTD'!$N$3:$X$76,BP2,FALSE)</f>
        <v>76.06</v>
      </c>
      <c r="BQ35" s="23">
        <f>VLOOKUP(BQ$1,'[6]Reunert LTD'!$N$3:$X$76,BQ2,FALSE)</f>
        <v>68.259999999999991</v>
      </c>
      <c r="BR35" s="23">
        <f>VLOOKUP(BR$1,'[6]Reunert LTD'!$N$3:$X$76,BR2,FALSE)</f>
        <v>62.21</v>
      </c>
      <c r="BS35" s="23">
        <f>VLOOKUP(BS$1,'[6]Reunert LTD'!$N$3:$X$76,BS2,FALSE)</f>
        <v>63.63</v>
      </c>
      <c r="BU35" s="20">
        <f t="shared" si="33"/>
        <v>32</v>
      </c>
      <c r="BV35" s="20" t="str">
        <f t="shared" si="21"/>
        <v>REUNERT (September)</v>
      </c>
      <c r="BW35" s="23">
        <f>VLOOKUP(BW$1,'[6]Reunert LTD'!$N$3:$X$76,BW2,FALSE)</f>
        <v>13.6</v>
      </c>
      <c r="BX35" s="23">
        <f>VLOOKUP(BX$1,'[6]Reunert LTD'!$N$3:$X$76,BX2,FALSE)</f>
        <v>16.61</v>
      </c>
      <c r="BY35" s="23">
        <f>VLOOKUP(BY$1,'[6]Reunert LTD'!$N$3:$X$76,BY2,FALSE)</f>
        <v>16.48</v>
      </c>
      <c r="BZ35" s="23">
        <f>VLOOKUP(BZ$1,'[6]Reunert LTD'!$N$3:$X$76,BZ2,FALSE)</f>
        <v>13.27</v>
      </c>
      <c r="CA35" s="23">
        <f>VLOOKUP(CA$1,'[6]Reunert LTD'!$N$3:$X$76,CA2,FALSE)</f>
        <v>13.45</v>
      </c>
      <c r="CC35" s="20">
        <f t="shared" si="34"/>
        <v>32</v>
      </c>
      <c r="CD35" s="20" t="str">
        <f t="shared" si="22"/>
        <v>REUNERT (September)</v>
      </c>
      <c r="CE35" s="23">
        <f>VLOOKUP(CE$1,'[6]Reunert LTD'!$N$3:$X$76,CE2,FALSE)</f>
        <v>0.13431024827328727</v>
      </c>
      <c r="CF35" s="23">
        <f>VLOOKUP(CF$1,'[6]Reunert LTD'!$N$3:$X$76,CF2,FALSE)</f>
        <v>0.15773922988943959</v>
      </c>
      <c r="CG35" s="23">
        <f>VLOOKUP(CG$1,'[6]Reunert LTD'!$N$3:$X$76,CG2,FALSE)</f>
        <v>0.16525120229202905</v>
      </c>
      <c r="CH35" s="23">
        <f>VLOOKUP(CH$1,'[6]Reunert LTD'!$N$3:$X$76,CH2,FALSE)</f>
        <v>0.15662084361414641</v>
      </c>
      <c r="CI35" s="23">
        <f>VLOOKUP(CI$1,'[6]Reunert LTD'!$N$3:$X$76,CI2,FALSE)</f>
        <v>0.15033368458025992</v>
      </c>
      <c r="CK35" s="21">
        <f t="shared" si="35"/>
        <v>32</v>
      </c>
      <c r="CL35" s="21" t="str">
        <f t="shared" si="23"/>
        <v>REUNERT (September)</v>
      </c>
      <c r="CM35" s="105">
        <v>1</v>
      </c>
      <c r="CN35" s="105">
        <v>0.94444444444444442</v>
      </c>
      <c r="CO35" s="105">
        <v>0.94444444444444442</v>
      </c>
      <c r="CP35" s="105">
        <v>0.94444444444444442</v>
      </c>
      <c r="CQ35" s="105">
        <v>0.94444444444444442</v>
      </c>
    </row>
    <row r="36" spans="1:95" ht="18" x14ac:dyDescent="0.25">
      <c r="A36" s="21">
        <f t="shared" si="24"/>
        <v>33</v>
      </c>
      <c r="B36" s="22" t="str">
        <f>'[6]Santova LTD'!N4</f>
        <v>SANTOVA (February)</v>
      </c>
      <c r="C36" s="23">
        <v>243761</v>
      </c>
      <c r="D36" s="23">
        <v>173449</v>
      </c>
      <c r="E36" s="23">
        <v>173656</v>
      </c>
      <c r="F36" s="23">
        <v>217472</v>
      </c>
      <c r="G36" s="23">
        <v>118944</v>
      </c>
      <c r="I36" s="20">
        <f t="shared" si="25"/>
        <v>33</v>
      </c>
      <c r="J36" s="20" t="str">
        <f t="shared" si="12"/>
        <v>SANTOVA (February)</v>
      </c>
      <c r="K36" s="23">
        <v>502257</v>
      </c>
      <c r="L36" s="23">
        <v>416172</v>
      </c>
      <c r="M36" s="23">
        <v>365567</v>
      </c>
      <c r="N36" s="23">
        <v>386415</v>
      </c>
      <c r="O36" s="23">
        <v>230289</v>
      </c>
      <c r="Q36" s="20">
        <f t="shared" si="26"/>
        <v>33</v>
      </c>
      <c r="R36" s="20" t="str">
        <f t="shared" si="13"/>
        <v>SANTOVA (February)</v>
      </c>
      <c r="S36" s="101">
        <f t="shared" si="14"/>
        <v>258496</v>
      </c>
      <c r="T36" s="101">
        <f t="shared" si="14"/>
        <v>242723</v>
      </c>
      <c r="U36" s="101">
        <f t="shared" si="14"/>
        <v>191911</v>
      </c>
      <c r="V36" s="101">
        <f t="shared" si="14"/>
        <v>168943</v>
      </c>
      <c r="W36" s="101">
        <f t="shared" si="14"/>
        <v>111345</v>
      </c>
      <c r="Y36" s="20">
        <f t="shared" si="27"/>
        <v>33</v>
      </c>
      <c r="Z36" s="20" t="str">
        <f t="shared" si="15"/>
        <v>SANTOVA (February)</v>
      </c>
      <c r="AA36" s="23">
        <v>65301.4688166708</v>
      </c>
      <c r="AB36" s="23">
        <v>75560.120416697391</v>
      </c>
      <c r="AC36" s="23">
        <v>71050.94645717596</v>
      </c>
      <c r="AD36" s="23">
        <v>52922.97215895469</v>
      </c>
      <c r="AE36" s="23">
        <v>47077.585723737982</v>
      </c>
      <c r="AG36" s="20">
        <f t="shared" si="28"/>
        <v>33</v>
      </c>
      <c r="AH36" s="20" t="str">
        <f t="shared" si="16"/>
        <v>SANTOVA (February)</v>
      </c>
      <c r="AI36" s="23">
        <f>VLOOKUP(AI$1,'[6]Santova LTD'!$N$3:$X$76,AI2,FALSE)</f>
        <v>0.02</v>
      </c>
      <c r="AJ36" s="23">
        <f>VLOOKUP(AJ$1,'[6]Santova LTD'!$N$3:$X$76,AJ2,FALSE)</f>
        <v>0.01</v>
      </c>
      <c r="AK36" s="23">
        <f>VLOOKUP(AK$1,'[6]Santova LTD'!$N$3:$X$76,AK2,FALSE)</f>
        <v>0.08</v>
      </c>
      <c r="AL36" s="23">
        <f>VLOOKUP(AL$1,'[6]Santova LTD'!$N$3:$X$76,AL2,FALSE)</f>
        <v>0.09</v>
      </c>
      <c r="AM36" s="23">
        <f>VLOOKUP(AM$1,'[6]Santova LTD'!$N$3:$X$76,AM2,FALSE)</f>
        <v>7.0000000000000007E-2</v>
      </c>
      <c r="AO36" s="20">
        <f t="shared" si="29"/>
        <v>33</v>
      </c>
      <c r="AP36" s="20" t="str">
        <f t="shared" si="17"/>
        <v>SANTOVA (February)</v>
      </c>
      <c r="AQ36" s="23"/>
      <c r="AR36" s="23"/>
      <c r="AS36" s="23"/>
      <c r="AT36" s="23"/>
      <c r="AU36" s="23">
        <f>VLOOKUP(AU$1,'[6]Santova LTD'!$N$3:$X$76,AU2,FALSE)</f>
        <v>3892</v>
      </c>
      <c r="AW36" s="20">
        <f t="shared" si="30"/>
        <v>33</v>
      </c>
      <c r="AX36" s="20" t="str">
        <f t="shared" si="18"/>
        <v>SANTOVA (February)</v>
      </c>
      <c r="AY36" s="23">
        <f>VLOOKUP(AY$1,'[6]Santova LTD'!$N$3:$X$76,AY2,FALSE)</f>
        <v>0.23506885880786169</v>
      </c>
      <c r="AZ36" s="23">
        <f>VLOOKUP(AZ$1,'[6]Santova LTD'!$N$3:$X$76,AZ2,FALSE)</f>
        <v>0.1798561971679096</v>
      </c>
      <c r="BA36" s="23">
        <f>VLOOKUP(BA$1,'[6]Santova LTD'!$N$3:$X$76,BA2,FALSE)</f>
        <v>0.19379692703264917</v>
      </c>
      <c r="BB36" s="23">
        <f>VLOOKUP(BB$1,'[6]Santova LTD'!$N$3:$X$76,BB2,FALSE)</f>
        <v>0.21254831820869557</v>
      </c>
      <c r="BC36" s="23">
        <f>VLOOKUP(BC$1,'[6]Santova LTD'!$N$3:$X$76,BC2,FALSE)</f>
        <v>0.16216260433055299</v>
      </c>
      <c r="BE36" s="20">
        <f t="shared" si="31"/>
        <v>33</v>
      </c>
      <c r="BF36" s="20" t="str">
        <f t="shared" si="19"/>
        <v>SANTOVA (February)</v>
      </c>
      <c r="BG36" s="23"/>
      <c r="BH36" s="23"/>
      <c r="BI36" s="23"/>
      <c r="BJ36" s="23"/>
      <c r="BK36" s="23">
        <f>VLOOKUP(BK$1,'[6]Santova LTD'!$N$3:$X$76,BK2,FALSE)</f>
        <v>3.2212943114193725E-2</v>
      </c>
      <c r="BM36" s="20">
        <f t="shared" si="32"/>
        <v>33</v>
      </c>
      <c r="BN36" s="20" t="str">
        <f t="shared" si="20"/>
        <v>SANTOVA (February)</v>
      </c>
      <c r="BO36" s="23">
        <f>VLOOKUP(BO$1,'[6]Santova LTD'!$N$3:$X$76,BO2,FALSE)</f>
        <v>2.7</v>
      </c>
      <c r="BP36" s="23">
        <f>VLOOKUP(BP$1,'[6]Santova LTD'!$N$3:$X$76,BP2,FALSE)</f>
        <v>3.06</v>
      </c>
      <c r="BQ36" s="23">
        <f>VLOOKUP(BQ$1,'[6]Santova LTD'!$N$3:$X$76,BQ2,FALSE)</f>
        <v>3.4</v>
      </c>
      <c r="BR36" s="23">
        <f>VLOOKUP(BR$1,'[6]Santova LTD'!$N$3:$X$76,BR2,FALSE)</f>
        <v>4.0999999999999996</v>
      </c>
      <c r="BS36" s="23">
        <f>VLOOKUP(BS$1,'[6]Santova LTD'!$N$3:$X$76,BS2,FALSE)</f>
        <v>3.67</v>
      </c>
      <c r="BU36" s="20">
        <f t="shared" si="33"/>
        <v>33</v>
      </c>
      <c r="BV36" s="20" t="str">
        <f t="shared" si="21"/>
        <v>SANTOVA (February)</v>
      </c>
      <c r="BW36" s="23">
        <f>VLOOKUP(BW$1,'[6]Santova LTD'!$N$3:$X$76,BW2,FALSE)</f>
        <v>10.99</v>
      </c>
      <c r="BX36" s="23">
        <f>VLOOKUP(BX$1,'[6]Santova LTD'!$N$3:$X$76,BX2,FALSE)</f>
        <v>12.86</v>
      </c>
      <c r="BY36" s="23">
        <f>VLOOKUP(BY$1,'[6]Santova LTD'!$N$3:$X$76,BY2,FALSE)</f>
        <v>13.49</v>
      </c>
      <c r="BZ36" s="23">
        <f>VLOOKUP(BZ$1,'[6]Santova LTD'!$N$3:$X$76,BZ2,FALSE)</f>
        <v>8.85</v>
      </c>
      <c r="CA36" s="23">
        <f>VLOOKUP(CA$1,'[6]Santova LTD'!$N$3:$X$76,CA2,FALSE)</f>
        <v>10.09</v>
      </c>
      <c r="CC36" s="20">
        <f t="shared" si="34"/>
        <v>33</v>
      </c>
      <c r="CD36" s="20" t="str">
        <f t="shared" si="22"/>
        <v>SANTOVA (February)</v>
      </c>
      <c r="CE36" s="23">
        <f>VLOOKUP(CE$1,'[6]Santova LTD'!$N$3:$X$76,CE2,FALSE)</f>
        <v>2.1403451325777187E-2</v>
      </c>
      <c r="CF36" s="23">
        <f>VLOOKUP(CF$1,'[6]Santova LTD'!$N$3:$X$76,CF2,FALSE)</f>
        <v>2.5223715545380911E-2</v>
      </c>
      <c r="CG36" s="23">
        <f>VLOOKUP(CG$1,'[6]Santova LTD'!$N$3:$X$76,CG2,FALSE)</f>
        <v>2.5210438826196627E-2</v>
      </c>
      <c r="CH36" s="23">
        <f>VLOOKUP(CH$1,'[6]Santova LTD'!$N$3:$X$76,CH2,FALSE)</f>
        <v>1.976778159888963E-2</v>
      </c>
      <c r="CI36" s="23">
        <f>VLOOKUP(CI$1,'[6]Santova LTD'!$N$3:$X$76,CI2,FALSE)</f>
        <v>1.9892618441997093E-2</v>
      </c>
      <c r="CK36" s="21">
        <f t="shared" si="35"/>
        <v>33</v>
      </c>
      <c r="CL36" s="21" t="str">
        <f t="shared" si="23"/>
        <v>SANTOVA (February)</v>
      </c>
      <c r="CM36" s="105">
        <v>0.88888888888888884</v>
      </c>
      <c r="CN36" s="105">
        <v>0.88888888888888884</v>
      </c>
      <c r="CO36" s="105">
        <v>0.88888888888888884</v>
      </c>
      <c r="CP36" s="105">
        <v>0.77777777777777779</v>
      </c>
      <c r="CQ36" s="105">
        <v>0.77777777777777779</v>
      </c>
    </row>
    <row r="37" spans="1:95" ht="18" x14ac:dyDescent="0.25">
      <c r="A37" s="21">
        <f t="shared" si="24"/>
        <v>34</v>
      </c>
      <c r="B37" s="22" t="str">
        <f>'[6]Sephaku LTD Holdings LTD'!N4</f>
        <v>SEPHAKU (March)</v>
      </c>
      <c r="C37" s="23">
        <v>223422</v>
      </c>
      <c r="D37" s="23">
        <v>223422</v>
      </c>
      <c r="E37" s="23">
        <v>223421</v>
      </c>
      <c r="F37" s="23">
        <v>223422</v>
      </c>
      <c r="G37" s="23">
        <v>223422</v>
      </c>
      <c r="I37" s="20">
        <f t="shared" si="25"/>
        <v>34</v>
      </c>
      <c r="J37" s="20" t="str">
        <f t="shared" si="12"/>
        <v>SEPHAKU (March)</v>
      </c>
      <c r="K37" s="23">
        <v>1085324</v>
      </c>
      <c r="L37" s="23">
        <v>1035399</v>
      </c>
      <c r="M37" s="23">
        <v>983879</v>
      </c>
      <c r="N37" s="23">
        <v>910592</v>
      </c>
      <c r="O37" s="23">
        <v>844720</v>
      </c>
      <c r="Q37" s="20">
        <f t="shared" si="26"/>
        <v>34</v>
      </c>
      <c r="R37" s="20" t="str">
        <f t="shared" si="13"/>
        <v>SEPHAKU (March)</v>
      </c>
      <c r="S37" s="101">
        <f t="shared" si="14"/>
        <v>861902</v>
      </c>
      <c r="T37" s="101">
        <f t="shared" si="14"/>
        <v>811977</v>
      </c>
      <c r="U37" s="101">
        <f t="shared" si="14"/>
        <v>760458</v>
      </c>
      <c r="V37" s="101">
        <f t="shared" si="14"/>
        <v>687170</v>
      </c>
      <c r="W37" s="101">
        <f t="shared" si="14"/>
        <v>621298</v>
      </c>
      <c r="Y37" s="20">
        <f t="shared" si="27"/>
        <v>34</v>
      </c>
      <c r="Z37" s="20" t="str">
        <f t="shared" si="15"/>
        <v>SEPHAKU (March)</v>
      </c>
      <c r="AA37" s="23">
        <v>13750.006075927855</v>
      </c>
      <c r="AB37" s="23">
        <v>41468.007327526611</v>
      </c>
      <c r="AC37" s="23">
        <v>64141.145862490281</v>
      </c>
      <c r="AD37" s="23">
        <v>61881.67349469359</v>
      </c>
      <c r="AE37" s="23">
        <v>38802.666814693519</v>
      </c>
      <c r="AG37" s="20">
        <f t="shared" si="28"/>
        <v>34</v>
      </c>
      <c r="AH37" s="20" t="str">
        <f t="shared" si="16"/>
        <v>SEPHAKU (March)</v>
      </c>
      <c r="AI37" s="23">
        <f>VLOOKUP(AI$1,'[6]Sephaku LTD Holdings LTD'!$N$3:$X$76,AI2,FALSE)</f>
        <v>0.01</v>
      </c>
      <c r="AJ37" s="23">
        <f>VLOOKUP(AJ$1,'[6]Sephaku LTD Holdings LTD'!$N$3:$X$76,AJ2,FALSE)</f>
        <v>-0.01</v>
      </c>
      <c r="AK37" s="23">
        <f>VLOOKUP(AK$1,'[6]Sephaku LTD Holdings LTD'!$N$3:$X$76,AK2,FALSE)</f>
        <v>-0.04</v>
      </c>
      <c r="AL37" s="23">
        <f>VLOOKUP(AL$1,'[6]Sephaku LTD Holdings LTD'!$N$3:$X$76,AL2,FALSE)</f>
        <v>0.13</v>
      </c>
      <c r="AM37" s="23">
        <f>VLOOKUP(AM$1,'[6]Sephaku LTD Holdings LTD'!$N$3:$X$76,AM2,FALSE)</f>
        <v>0.36</v>
      </c>
      <c r="AO37" s="20">
        <f t="shared" si="29"/>
        <v>34</v>
      </c>
      <c r="AP37" s="20" t="str">
        <f t="shared" si="17"/>
        <v>SEPHAKU (March)</v>
      </c>
      <c r="AQ37" s="23"/>
      <c r="AR37" s="23"/>
      <c r="AS37" s="23"/>
      <c r="AT37" s="23"/>
      <c r="AU37" s="23"/>
      <c r="AW37" s="20">
        <f t="shared" si="30"/>
        <v>34</v>
      </c>
      <c r="AX37" s="20" t="str">
        <f t="shared" si="18"/>
        <v>SEPHAKU (March)</v>
      </c>
      <c r="AY37" s="23">
        <f>VLOOKUP(AY$1,'[6]Sephaku LTD Holdings LTD'!$N$3:$X$76,AY2,FALSE)</f>
        <v>0.16934902550521147</v>
      </c>
      <c r="AZ37" s="23">
        <f>VLOOKUP(AZ$1,'[6]Sephaku LTD Holdings LTD'!$N$3:$X$76,AZ2,FALSE)</f>
        <v>0.17093267721234268</v>
      </c>
      <c r="BA37" s="23">
        <f>VLOOKUP(BA$1,'[6]Sephaku LTD Holdings LTD'!$N$3:$X$76,BA2,FALSE)</f>
        <v>0.17039377549183804</v>
      </c>
      <c r="BB37" s="23">
        <f>VLOOKUP(BB$1,'[6]Sephaku LTD Holdings LTD'!$N$3:$X$76,BB2,FALSE)</f>
        <v>0.1769033248057541</v>
      </c>
      <c r="BC37" s="23">
        <f>VLOOKUP(BC$1,'[6]Sephaku LTD Holdings LTD'!$N$3:$X$76,BC2,FALSE)</f>
        <v>0.18320952464515874</v>
      </c>
      <c r="BE37" s="20">
        <f t="shared" si="31"/>
        <v>34</v>
      </c>
      <c r="BF37" s="20" t="str">
        <f t="shared" si="19"/>
        <v>SEPHAKU (March)</v>
      </c>
      <c r="BG37" s="23"/>
      <c r="BH37" s="23"/>
      <c r="BI37" s="23"/>
      <c r="BJ37" s="23"/>
      <c r="BK37" s="23"/>
      <c r="BM37" s="20">
        <f t="shared" si="32"/>
        <v>34</v>
      </c>
      <c r="BN37" s="20" t="str">
        <f t="shared" si="20"/>
        <v>SEPHAKU (March)</v>
      </c>
      <c r="BO37" s="23">
        <f>VLOOKUP(BO$1,'[6]Sephaku LTD Holdings LTD'!$N$3:$X$76,BO2,FALSE)</f>
        <v>1.96</v>
      </c>
      <c r="BP37" s="23">
        <f>VLOOKUP(BP$1,'[6]Sephaku LTD Holdings LTD'!$N$3:$X$76,BP2,FALSE)</f>
        <v>2.73</v>
      </c>
      <c r="BQ37" s="23">
        <f>VLOOKUP(BQ$1,'[6]Sephaku LTD Holdings LTD'!$N$3:$X$76,BQ2,FALSE)</f>
        <v>2.98</v>
      </c>
      <c r="BR37" s="23">
        <f>VLOOKUP(BR$1,'[6]Sephaku LTD Holdings LTD'!$N$3:$X$76,BR2,FALSE)</f>
        <v>4.47</v>
      </c>
      <c r="BS37" s="23">
        <f>VLOOKUP(BS$1,'[6]Sephaku LTD Holdings LTD'!$N$3:$X$76,BS2,FALSE)</f>
        <v>8.73</v>
      </c>
      <c r="BU37" s="20">
        <f t="shared" si="33"/>
        <v>34</v>
      </c>
      <c r="BV37" s="20" t="str">
        <f t="shared" si="21"/>
        <v>SEPHAKU (March)</v>
      </c>
      <c r="BW37" s="23">
        <f>VLOOKUP(BW$1,'[6]Sephaku LTD Holdings LTD'!$N$3:$X$76,BW2,FALSE)</f>
        <v>1.34</v>
      </c>
      <c r="BX37" s="23">
        <f>VLOOKUP(BX$1,'[6]Sephaku LTD Holdings LTD'!$N$3:$X$76,BX2,FALSE)</f>
        <v>5.03</v>
      </c>
      <c r="BY37" s="23">
        <f>VLOOKUP(BY$1,'[6]Sephaku LTD Holdings LTD'!$N$3:$X$76,BY2,FALSE)</f>
        <v>7.83</v>
      </c>
      <c r="BZ37" s="23">
        <f>VLOOKUP(BZ$1,'[6]Sephaku LTD Holdings LTD'!$N$3:$X$76,BZ2,FALSE)</f>
        <v>8.16</v>
      </c>
      <c r="CA37" s="23">
        <f>VLOOKUP(CA$1,'[6]Sephaku LTD Holdings LTD'!$N$3:$X$76,CA2,FALSE)</f>
        <v>6.02</v>
      </c>
      <c r="CC37" s="20">
        <f t="shared" si="34"/>
        <v>34</v>
      </c>
      <c r="CD37" s="20" t="str">
        <f t="shared" si="22"/>
        <v>SEPHAKU (March)</v>
      </c>
      <c r="CE37" s="23">
        <f>VLOOKUP(CE$1,'[6]Sephaku LTD Holdings LTD'!$N$3:$X$76,CE2,FALSE)</f>
        <v>3.6201401251938208E-2</v>
      </c>
      <c r="CF37" s="23">
        <f>VLOOKUP(CF$1,'[6]Sephaku LTD Holdings LTD'!$N$3:$X$76,CF2,FALSE)</f>
        <v>8.2204346768815176E-2</v>
      </c>
      <c r="CG37" s="23">
        <f>VLOOKUP(CG$1,'[6]Sephaku LTD Holdings LTD'!$N$3:$X$76,CG2,FALSE)</f>
        <v>0.12601653600957161</v>
      </c>
      <c r="CH37" s="23">
        <f>VLOOKUP(CH$1,'[6]Sephaku LTD Holdings LTD'!$N$3:$X$76,CH2,FALSE)</f>
        <v>0.13532810296332984</v>
      </c>
      <c r="CI37" s="23">
        <f>VLOOKUP(CI$1,'[6]Sephaku LTD Holdings LTD'!$N$3:$X$76,CI2,FALSE)</f>
        <v>0.11985169423219524</v>
      </c>
      <c r="CK37" s="21">
        <f t="shared" si="35"/>
        <v>34</v>
      </c>
      <c r="CL37" s="21" t="str">
        <f t="shared" si="23"/>
        <v>SEPHAKU (March)</v>
      </c>
      <c r="CM37" s="105">
        <v>0.88888888888888884</v>
      </c>
      <c r="CN37" s="105">
        <v>0.88888888888888884</v>
      </c>
      <c r="CO37" s="105">
        <v>0.88888888888888884</v>
      </c>
      <c r="CP37" s="105">
        <v>0.88888888888888884</v>
      </c>
      <c r="CQ37" s="105">
        <v>0.1111111111111111</v>
      </c>
    </row>
    <row r="38" spans="1:95" ht="18" x14ac:dyDescent="0.25">
      <c r="A38" s="21">
        <f t="shared" si="24"/>
        <v>35</v>
      </c>
      <c r="B38" s="22" t="str">
        <f>'[6]Stefanutti Stocks Holdings'!N4</f>
        <v>STEFSTOCK (February)</v>
      </c>
      <c r="C38" s="23">
        <v>457585</v>
      </c>
      <c r="D38" s="23">
        <v>457585</v>
      </c>
      <c r="E38" s="23">
        <v>1075791</v>
      </c>
      <c r="F38" s="23">
        <v>1228237</v>
      </c>
      <c r="G38" s="23">
        <v>1228237</v>
      </c>
      <c r="I38" s="20">
        <f t="shared" si="25"/>
        <v>35</v>
      </c>
      <c r="J38" s="20" t="str">
        <f t="shared" si="12"/>
        <v>STEFSTOCK (February)</v>
      </c>
      <c r="K38" s="23">
        <v>1731752</v>
      </c>
      <c r="L38" s="23">
        <v>1880833</v>
      </c>
      <c r="M38" s="23">
        <v>2442378</v>
      </c>
      <c r="N38" s="23">
        <v>2608532</v>
      </c>
      <c r="O38" s="23">
        <v>2399334</v>
      </c>
      <c r="Q38" s="20">
        <f t="shared" si="26"/>
        <v>35</v>
      </c>
      <c r="R38" s="20" t="str">
        <f t="shared" si="13"/>
        <v>STEFSTOCK (February)</v>
      </c>
      <c r="S38" s="101">
        <f t="shared" si="14"/>
        <v>1274167</v>
      </c>
      <c r="T38" s="101">
        <f t="shared" si="14"/>
        <v>1423248</v>
      </c>
      <c r="U38" s="101">
        <f t="shared" si="14"/>
        <v>1366587</v>
      </c>
      <c r="V38" s="101">
        <f t="shared" si="14"/>
        <v>1380295</v>
      </c>
      <c r="W38" s="101">
        <f t="shared" si="14"/>
        <v>1171097</v>
      </c>
      <c r="Y38" s="20">
        <f t="shared" si="27"/>
        <v>35</v>
      </c>
      <c r="Z38" s="20" t="str">
        <f t="shared" si="15"/>
        <v>STEFSTOCK (February)</v>
      </c>
      <c r="AA38" s="23">
        <v>-119575.18517183942</v>
      </c>
      <c r="AB38" s="23">
        <v>-516813.87850701233</v>
      </c>
      <c r="AC38" s="23">
        <v>-150015.59584321699</v>
      </c>
      <c r="AD38" s="23">
        <v>269561.02942552883</v>
      </c>
      <c r="AE38" s="23">
        <v>240180.12662763119</v>
      </c>
      <c r="AG38" s="20">
        <f t="shared" si="28"/>
        <v>35</v>
      </c>
      <c r="AH38" s="20" t="str">
        <f t="shared" si="16"/>
        <v>STEFSTOCK (February)</v>
      </c>
      <c r="AI38" s="23">
        <f>VLOOKUP(AI$1,'[6]Stefanutti Stocks Holdings'!$N$3:$X$76,AI2,FALSE)</f>
        <v>-0.05</v>
      </c>
      <c r="AJ38" s="23">
        <f>VLOOKUP(AJ$1,'[6]Stefanutti Stocks Holdings'!$N$3:$X$76,AJ2,FALSE)</f>
        <v>0.15</v>
      </c>
      <c r="AK38" s="23">
        <f>VLOOKUP(AK$1,'[6]Stefanutti Stocks Holdings'!$N$3:$X$76,AK2,FALSE)</f>
        <v>-0.06</v>
      </c>
      <c r="AL38" s="23">
        <f>VLOOKUP(AL$1,'[6]Stefanutti Stocks Holdings'!$N$3:$X$76,AL2,FALSE)</f>
        <v>-0.09</v>
      </c>
      <c r="AM38" s="23">
        <f>VLOOKUP(AM$1,'[6]Stefanutti Stocks Holdings'!$N$3:$X$76,AM2,FALSE)</f>
        <v>0.13</v>
      </c>
      <c r="AO38" s="20">
        <f t="shared" si="29"/>
        <v>35</v>
      </c>
      <c r="AP38" s="20" t="str">
        <f t="shared" si="17"/>
        <v>STEFSTOCK (February)</v>
      </c>
      <c r="AQ38" s="23"/>
      <c r="AR38" s="23">
        <f>VLOOKUP(AR$1,'[6]Stefanutti Stocks Holdings'!$N$3:$X$76,AR2,FALSE)</f>
        <v>618206</v>
      </c>
      <c r="AS38" s="23">
        <f>VLOOKUP(AS$1,'[6]Stefanutti Stocks Holdings'!$N$3:$X$76,AS2,FALSE)</f>
        <v>152446</v>
      </c>
      <c r="AT38" s="23"/>
      <c r="AU38" s="23">
        <f>VLOOKUP(AU$1,'[6]Stefanutti Stocks Holdings'!$N$3:$X$76,AU2,FALSE)</f>
        <v>2187</v>
      </c>
      <c r="AW38" s="20">
        <f t="shared" si="30"/>
        <v>35</v>
      </c>
      <c r="AX38" s="20" t="str">
        <f t="shared" si="18"/>
        <v>STEFSTOCK (February)</v>
      </c>
      <c r="AY38" s="23">
        <f>VLOOKUP(AY$1,'[6]Stefanutti Stocks Holdings'!$N$3:$X$76,AY2,FALSE)</f>
        <v>7.096255423943823E-2</v>
      </c>
      <c r="AZ38" s="23">
        <f>VLOOKUP(AZ$1,'[6]Stefanutti Stocks Holdings'!$N$3:$X$76,AZ2,FALSE)</f>
        <v>7.1303610159663924E-2</v>
      </c>
      <c r="BA38" s="23">
        <f>VLOOKUP(BA$1,'[6]Stefanutti Stocks Holdings'!$N$3:$X$76,BA2,FALSE)</f>
        <v>0.16381528035671158</v>
      </c>
      <c r="BB38" s="23">
        <f>VLOOKUP(BB$1,'[6]Stefanutti Stocks Holdings'!$N$3:$X$76,BB2,FALSE)</f>
        <v>0.1886032813709734</v>
      </c>
      <c r="BC38" s="23">
        <f>VLOOKUP(BC$1,'[6]Stefanutti Stocks Holdings'!$N$3:$X$76,BC2,FALSE)</f>
        <v>0.1882812335927628</v>
      </c>
      <c r="BE38" s="20">
        <f t="shared" si="31"/>
        <v>35</v>
      </c>
      <c r="BF38" s="20" t="str">
        <f t="shared" si="19"/>
        <v>STEFSTOCK (February)</v>
      </c>
      <c r="BG38" s="23"/>
      <c r="BH38" s="23">
        <f>VLOOKUP(BH$1,'[6]Stefanutti Stocks Holdings'!$N$3:$X$76,BH2,FALSE)</f>
        <v>0.57465251150083985</v>
      </c>
      <c r="BI38" s="23">
        <f>VLOOKUP(BI$1,'[6]Stefanutti Stocks Holdings'!$N$3:$X$76,BI2,FALSE)</f>
        <v>0.12411773949164534</v>
      </c>
      <c r="BJ38" s="23"/>
      <c r="BK38" s="23">
        <f>VLOOKUP(BK$1,'[6]Stefanutti Stocks Holdings'!$N$3:$X$76,BK2,FALSE)</f>
        <v>1.7774360708178645E-3</v>
      </c>
      <c r="BM38" s="20">
        <f t="shared" si="32"/>
        <v>35</v>
      </c>
      <c r="BN38" s="20" t="str">
        <f t="shared" si="20"/>
        <v>STEFSTOCK (February)</v>
      </c>
      <c r="BO38" s="23">
        <f>VLOOKUP(BO$1,'[6]Stefanutti Stocks Holdings'!$N$3:$X$76,BO2,FALSE)</f>
        <v>2.74</v>
      </c>
      <c r="BP38" s="23">
        <f>VLOOKUP(BP$1,'[6]Stefanutti Stocks Holdings'!$N$3:$X$76,BP2,FALSE)</f>
        <v>2.2000000000000002</v>
      </c>
      <c r="BQ38" s="23">
        <f>VLOOKUP(BQ$1,'[6]Stefanutti Stocks Holdings'!$N$3:$X$76,BQ2,FALSE)</f>
        <v>4.42</v>
      </c>
      <c r="BR38" s="23">
        <f>VLOOKUP(BR$1,'[6]Stefanutti Stocks Holdings'!$N$3:$X$76,BR2,FALSE)</f>
        <v>3.43</v>
      </c>
      <c r="BS38" s="23">
        <f>VLOOKUP(BS$1,'[6]Stefanutti Stocks Holdings'!$N$3:$X$76,BS2,FALSE)</f>
        <v>5.07</v>
      </c>
      <c r="BU38" s="20">
        <f t="shared" si="33"/>
        <v>35</v>
      </c>
      <c r="BV38" s="20" t="str">
        <f t="shared" si="21"/>
        <v>STEFSTOCK (February)</v>
      </c>
      <c r="BW38" s="23">
        <f>VLOOKUP(BW$1,'[6]Stefanutti Stocks Holdings'!$N$3:$X$76,BW2,FALSE)</f>
        <v>-2.64</v>
      </c>
      <c r="BX38" s="23">
        <f>VLOOKUP(BX$1,'[6]Stefanutti Stocks Holdings'!$N$3:$X$76,BX2,FALSE)</f>
        <v>-7.57</v>
      </c>
      <c r="BY38" s="23">
        <f>VLOOKUP(BY$1,'[6]Stefanutti Stocks Holdings'!$N$3:$X$76,BY2,FALSE)</f>
        <v>-1.94</v>
      </c>
      <c r="BZ38" s="23">
        <f>VLOOKUP(BZ$1,'[6]Stefanutti Stocks Holdings'!$N$3:$X$76,BZ2,FALSE)</f>
        <v>7.45</v>
      </c>
      <c r="CA38" s="23">
        <f>VLOOKUP(CA$1,'[6]Stefanutti Stocks Holdings'!$N$3:$X$76,CA2,FALSE)</f>
        <v>6.37</v>
      </c>
      <c r="CC38" s="20">
        <f t="shared" si="34"/>
        <v>35</v>
      </c>
      <c r="CD38" s="20" t="str">
        <f t="shared" si="22"/>
        <v>STEFSTOCK (February)</v>
      </c>
      <c r="CE38" s="23">
        <f>VLOOKUP(CE$1,'[6]Stefanutti Stocks Holdings'!$N$3:$X$76,CE2,FALSE)</f>
        <v>5.61311835811388E-3</v>
      </c>
      <c r="CF38" s="23">
        <f>VLOOKUP(CF$1,'[6]Stefanutti Stocks Holdings'!$N$3:$X$76,CF2,FALSE)</f>
        <v>3.8448248333418304E-2</v>
      </c>
      <c r="CG38" s="23">
        <f>VLOOKUP(CG$1,'[6]Stefanutti Stocks Holdings'!$N$3:$X$76,CG2,FALSE)</f>
        <v>2.1450612105037261E-2</v>
      </c>
      <c r="CH38" s="23">
        <f>VLOOKUP(CH$1,'[6]Stefanutti Stocks Holdings'!$N$3:$X$76,CH2,FALSE)</f>
        <v>5.7008070657004785E-2</v>
      </c>
      <c r="CI38" s="23">
        <f>VLOOKUP(CI$1,'[6]Stefanutti Stocks Holdings'!$N$3:$X$76,CI2,FALSE)</f>
        <v>4.7311621650596644E-2</v>
      </c>
      <c r="CK38" s="21">
        <f t="shared" si="35"/>
        <v>35</v>
      </c>
      <c r="CL38" s="21" t="str">
        <f t="shared" si="23"/>
        <v>STEFSTOCK (February)</v>
      </c>
      <c r="CM38" s="105">
        <v>1</v>
      </c>
      <c r="CN38" s="105">
        <v>1</v>
      </c>
      <c r="CO38" s="105">
        <v>1</v>
      </c>
      <c r="CP38" s="105"/>
      <c r="CQ38" s="105"/>
    </row>
    <row r="39" spans="1:95" ht="18" x14ac:dyDescent="0.25">
      <c r="A39" s="21">
        <f t="shared" si="24"/>
        <v>36</v>
      </c>
      <c r="B39" s="22" t="str">
        <f>'[6]Super Group'!N4</f>
        <v>SUPRGRP (June)</v>
      </c>
      <c r="C39" s="23">
        <v>7305094</v>
      </c>
      <c r="D39" s="23">
        <v>7434221</v>
      </c>
      <c r="E39" s="23">
        <v>6990630</v>
      </c>
      <c r="F39" s="23">
        <v>6333276</v>
      </c>
      <c r="G39" s="23">
        <v>2420989</v>
      </c>
      <c r="I39" s="20">
        <f t="shared" si="25"/>
        <v>36</v>
      </c>
      <c r="J39" s="20" t="str">
        <f t="shared" si="12"/>
        <v>SUPRGRP (June)</v>
      </c>
      <c r="K39" s="23">
        <v>12613018</v>
      </c>
      <c r="L39" s="23">
        <v>11377125</v>
      </c>
      <c r="M39" s="23">
        <v>9855335</v>
      </c>
      <c r="N39" s="23">
        <v>9301793</v>
      </c>
      <c r="O39" s="23">
        <v>5932680</v>
      </c>
      <c r="Q39" s="20">
        <f t="shared" si="26"/>
        <v>36</v>
      </c>
      <c r="R39" s="20" t="str">
        <f t="shared" si="13"/>
        <v>SUPRGRP (June)</v>
      </c>
      <c r="S39" s="101">
        <f t="shared" si="14"/>
        <v>5307924</v>
      </c>
      <c r="T39" s="101">
        <f t="shared" si="14"/>
        <v>3942904</v>
      </c>
      <c r="U39" s="101">
        <f t="shared" si="14"/>
        <v>2864705</v>
      </c>
      <c r="V39" s="101">
        <f t="shared" si="14"/>
        <v>2968517</v>
      </c>
      <c r="W39" s="101">
        <f t="shared" si="14"/>
        <v>3511691</v>
      </c>
      <c r="Y39" s="20">
        <f t="shared" si="27"/>
        <v>36</v>
      </c>
      <c r="Z39" s="20" t="str">
        <f t="shared" si="15"/>
        <v>SUPRGRP (June)</v>
      </c>
      <c r="AA39" s="23">
        <v>1871142.7637275176</v>
      </c>
      <c r="AB39" s="23">
        <v>1723802.3621340394</v>
      </c>
      <c r="AC39" s="23">
        <v>1529678.421472583</v>
      </c>
      <c r="AD39" s="23">
        <v>1447605.6621667002</v>
      </c>
      <c r="AE39" s="23">
        <v>1146098.4793899406</v>
      </c>
      <c r="AG39" s="20">
        <f t="shared" si="28"/>
        <v>36</v>
      </c>
      <c r="AH39" s="20" t="str">
        <f t="shared" si="16"/>
        <v>SUPRGRP (June)</v>
      </c>
      <c r="AI39" s="23">
        <f>VLOOKUP(AI$1,'[6]Super Group'!$N$3:$X$76,AI2,FALSE)</f>
        <v>-0.13</v>
      </c>
      <c r="AJ39" s="23">
        <f>VLOOKUP(AJ$1,'[6]Super Group'!$N$3:$X$76,AJ2,FALSE)</f>
        <v>0.17</v>
      </c>
      <c r="AK39" s="23">
        <f>VLOOKUP(AK$1,'[6]Super Group'!$N$3:$X$76,AK2,FALSE)</f>
        <v>0.09</v>
      </c>
      <c r="AL39" s="23">
        <f>VLOOKUP(AL$1,'[6]Super Group'!$N$3:$X$76,AL2,FALSE)</f>
        <v>0.73</v>
      </c>
      <c r="AM39" s="23">
        <f>VLOOKUP(AM$1,'[6]Super Group'!$N$3:$X$76,AM2,FALSE)</f>
        <v>0.39</v>
      </c>
      <c r="AO39" s="20">
        <f t="shared" si="29"/>
        <v>36</v>
      </c>
      <c r="AP39" s="20" t="str">
        <f t="shared" si="17"/>
        <v>SUPRGRP (June)</v>
      </c>
      <c r="AQ39" s="23">
        <f>VLOOKUP(AQ$1,'[6]Super Group'!$N$3:$X$76,AQ2,FALSE)</f>
        <v>38905</v>
      </c>
      <c r="AR39" s="23">
        <f>VLOOKUP(AR$1,'[6]Super Group'!$N$3:$X$76,AR2,FALSE)</f>
        <v>37155</v>
      </c>
      <c r="AS39" s="23">
        <f>VLOOKUP(AS$1,'[6]Super Group'!$N$3:$X$76,AS2,FALSE)</f>
        <v>4521</v>
      </c>
      <c r="AT39" s="23"/>
      <c r="AU39" s="23"/>
      <c r="AW39" s="20">
        <f t="shared" si="30"/>
        <v>36</v>
      </c>
      <c r="AX39" s="20" t="str">
        <f t="shared" si="18"/>
        <v>SUPRGRP (June)</v>
      </c>
      <c r="AY39" s="23">
        <f>VLOOKUP(AY$1,'[6]Super Group'!$N$3:$X$76,AY2,FALSE)</f>
        <v>0.24124651344655426</v>
      </c>
      <c r="AZ39" s="23">
        <f>VLOOKUP(AZ$1,'[6]Super Group'!$N$3:$X$76,AZ2,FALSE)</f>
        <v>0.26041891659843452</v>
      </c>
      <c r="BA39" s="23">
        <f>VLOOKUP(BA$1,'[6]Super Group'!$N$3:$X$76,BA2,FALSE)</f>
        <v>0.28105576258934928</v>
      </c>
      <c r="BB39" s="23">
        <f>VLOOKUP(BB$1,'[6]Super Group'!$N$3:$X$76,BB2,FALSE)</f>
        <v>0.27780426202384284</v>
      </c>
      <c r="BC39" s="23">
        <f>VLOOKUP(BC$1,'[6]Super Group'!$N$3:$X$76,BC2,FALSE)</f>
        <v>0.15832860993977271</v>
      </c>
      <c r="BE39" s="20">
        <f t="shared" si="31"/>
        <v>36</v>
      </c>
      <c r="BF39" s="20" t="str">
        <f t="shared" si="19"/>
        <v>SUPRGRP (June)</v>
      </c>
      <c r="BG39" s="23">
        <f>VLOOKUP(BG$1,'[6]Super Group'!$N$3:$X$76,BG2,FALSE)</f>
        <v>5.2332315652171219E-3</v>
      </c>
      <c r="BH39" s="23">
        <f>VLOOKUP(BH$1,'[6]Super Group'!$N$3:$X$76,BH2,FALSE)</f>
        <v>5.314971612000635E-3</v>
      </c>
      <c r="BI39" s="23">
        <f>VLOOKUP(BI$1,'[6]Super Group'!$N$3:$X$76,BI2,FALSE)</f>
        <v>7.1384856747124241E-4</v>
      </c>
      <c r="BJ39" s="23"/>
      <c r="BK39" s="23"/>
      <c r="BM39" s="20">
        <f t="shared" si="32"/>
        <v>36</v>
      </c>
      <c r="BN39" s="20" t="str">
        <f t="shared" si="20"/>
        <v>SUPRGRP (June)</v>
      </c>
      <c r="BO39" s="23">
        <f>VLOOKUP(BO$1,'[6]Super Group'!$N$3:$X$76,BO2,FALSE)</f>
        <v>33.31</v>
      </c>
      <c r="BP39" s="23">
        <f>VLOOKUP(BP$1,'[6]Super Group'!$N$3:$X$76,BP2,FALSE)</f>
        <v>35.32</v>
      </c>
      <c r="BQ39" s="23">
        <f>VLOOKUP(BQ$1,'[6]Super Group'!$N$3:$X$76,BQ2,FALSE)</f>
        <v>37.08</v>
      </c>
      <c r="BR39" s="23">
        <f>VLOOKUP(BR$1,'[6]Super Group'!$N$3:$X$76,BR2,FALSE)</f>
        <v>40.22</v>
      </c>
      <c r="BS39" s="23">
        <f>VLOOKUP(BS$1,'[6]Super Group'!$N$3:$X$76,BS2,FALSE)</f>
        <v>31.150000000000002</v>
      </c>
      <c r="BU39" s="20">
        <f t="shared" si="33"/>
        <v>36</v>
      </c>
      <c r="BV39" s="20" t="str">
        <f t="shared" si="21"/>
        <v>SUPRGRP (June)</v>
      </c>
      <c r="BW39" s="23">
        <f>VLOOKUP(BW$1,'[6]Super Group'!$N$3:$X$76,BW2,FALSE)</f>
        <v>11.94</v>
      </c>
      <c r="BX39" s="23">
        <f>VLOOKUP(BX$1,'[6]Super Group'!$N$3:$X$76,BX2,FALSE)</f>
        <v>12.29</v>
      </c>
      <c r="BY39" s="23">
        <f>VLOOKUP(BY$1,'[6]Super Group'!$N$3:$X$76,BY2,FALSE)</f>
        <v>12.69</v>
      </c>
      <c r="BZ39" s="23">
        <f>VLOOKUP(BZ$1,'[6]Super Group'!$N$3:$X$76,BZ2,FALSE)</f>
        <v>12.96</v>
      </c>
      <c r="CA39" s="23">
        <f>VLOOKUP(CA$1,'[6]Super Group'!$N$3:$X$76,CA2,FALSE)</f>
        <v>11.92</v>
      </c>
      <c r="CC39" s="20">
        <f t="shared" si="34"/>
        <v>36</v>
      </c>
      <c r="CD39" s="20" t="str">
        <f t="shared" si="22"/>
        <v>SUPRGRP (June)</v>
      </c>
      <c r="CE39" s="23">
        <f>VLOOKUP(CE$1,'[6]Super Group'!$N$3:$X$76,CE2,FALSE)</f>
        <v>0.1001839005316497</v>
      </c>
      <c r="CF39" s="23">
        <f>VLOOKUP(CF$1,'[6]Super Group'!$N$3:$X$76,CF2,FALSE)</f>
        <v>8.0310661858013777E-2</v>
      </c>
      <c r="CG39" s="23">
        <f>VLOOKUP(CG$1,'[6]Super Group'!$N$3:$X$76,CG2,FALSE)</f>
        <v>8.1665577808025941E-2</v>
      </c>
      <c r="CH39" s="23">
        <f>VLOOKUP(CH$1,'[6]Super Group'!$N$3:$X$76,CH2,FALSE)</f>
        <v>8.0290071190197279E-2</v>
      </c>
      <c r="CI39" s="23">
        <f>VLOOKUP(CI$1,'[6]Super Group'!$N$3:$X$76,CI2,FALSE)</f>
        <v>0.10834136688950377</v>
      </c>
      <c r="CK39" s="21">
        <f t="shared" si="35"/>
        <v>36</v>
      </c>
      <c r="CL39" s="21" t="str">
        <f t="shared" si="23"/>
        <v>SUPRGRP (June)</v>
      </c>
      <c r="CM39" s="105">
        <v>1</v>
      </c>
      <c r="CN39" s="105">
        <v>1</v>
      </c>
      <c r="CO39" s="105">
        <v>1</v>
      </c>
      <c r="CP39" s="105">
        <v>1</v>
      </c>
      <c r="CQ39" s="105">
        <v>1</v>
      </c>
    </row>
    <row r="40" spans="1:95" ht="18" x14ac:dyDescent="0.25">
      <c r="A40" s="21">
        <f t="shared" si="24"/>
        <v>37</v>
      </c>
      <c r="B40" s="22" t="str">
        <f>'[6]The Bidvest group LTD'!N4</f>
        <v>BIDVEST (June)</v>
      </c>
      <c r="C40" s="23">
        <v>5424027</v>
      </c>
      <c r="D40" s="23">
        <v>4447769</v>
      </c>
      <c r="E40" s="23">
        <v>3167700</v>
      </c>
      <c r="F40" s="23">
        <v>2537036</v>
      </c>
      <c r="G40" s="23">
        <v>13567032</v>
      </c>
      <c r="I40" s="20">
        <f t="shared" si="25"/>
        <v>37</v>
      </c>
      <c r="J40" s="20" t="str">
        <f t="shared" si="12"/>
        <v>BIDVEST (June)</v>
      </c>
      <c r="K40" s="23">
        <v>25922832</v>
      </c>
      <c r="L40" s="23">
        <v>24980709</v>
      </c>
      <c r="M40" s="23">
        <v>23044323</v>
      </c>
      <c r="N40" s="23">
        <v>19746080</v>
      </c>
      <c r="O40" s="23">
        <v>37710234</v>
      </c>
      <c r="Q40" s="20">
        <f t="shared" si="26"/>
        <v>37</v>
      </c>
      <c r="R40" s="20" t="str">
        <f t="shared" si="13"/>
        <v>BIDVEST (June)</v>
      </c>
      <c r="S40" s="101">
        <f t="shared" si="14"/>
        <v>20498805</v>
      </c>
      <c r="T40" s="101">
        <f t="shared" si="14"/>
        <v>20532940</v>
      </c>
      <c r="U40" s="101">
        <f t="shared" si="14"/>
        <v>19876623</v>
      </c>
      <c r="V40" s="101">
        <f t="shared" si="14"/>
        <v>17209044</v>
      </c>
      <c r="W40" s="101">
        <f t="shared" si="14"/>
        <v>24143202</v>
      </c>
      <c r="Y40" s="20">
        <f t="shared" si="27"/>
        <v>37</v>
      </c>
      <c r="Z40" s="20" t="str">
        <f t="shared" si="15"/>
        <v>BIDVEST (June)</v>
      </c>
      <c r="AA40" s="23">
        <v>4095605.3625723813</v>
      </c>
      <c r="AB40" s="23">
        <v>4284299.7115671877</v>
      </c>
      <c r="AC40" s="23">
        <v>5378891.1042352198</v>
      </c>
      <c r="AD40" s="23">
        <v>2930196.5889334427</v>
      </c>
      <c r="AE40" s="23">
        <v>6787277.3177273804</v>
      </c>
      <c r="AG40" s="20">
        <f t="shared" si="28"/>
        <v>37</v>
      </c>
      <c r="AH40" s="20" t="str">
        <f t="shared" si="16"/>
        <v>BIDVEST (June)</v>
      </c>
      <c r="AI40" s="23"/>
      <c r="AJ40" s="23">
        <f>VLOOKUP(AJ$1,'[6]The Bidvest group LTD'!$N$3:$X$76,AJ2,FALSE)</f>
        <v>0.08</v>
      </c>
      <c r="AK40" s="23">
        <f>VLOOKUP(AK$1,'[6]The Bidvest group LTD'!$N$3:$X$76,AK2,FALSE)</f>
        <v>-0.64</v>
      </c>
      <c r="AL40" s="23">
        <f>VLOOKUP(AL$1,'[6]The Bidvest group LTD'!$N$3:$X$76,AL2,FALSE)</f>
        <v>-0.04</v>
      </c>
      <c r="AM40" s="23">
        <f>VLOOKUP(AM$1,'[6]The Bidvest group LTD'!$N$3:$X$76,AM2,FALSE)</f>
        <v>0.12</v>
      </c>
      <c r="AO40" s="20">
        <f t="shared" si="29"/>
        <v>37</v>
      </c>
      <c r="AP40" s="20" t="str">
        <f t="shared" si="17"/>
        <v>BIDVEST (June)</v>
      </c>
      <c r="AQ40" s="23"/>
      <c r="AR40" s="23">
        <f>VLOOKUP(AR$1,'[6]The Bidvest group LTD'!$N$3:$X$76,AR2,FALSE)</f>
        <v>15258</v>
      </c>
      <c r="AS40" s="23"/>
      <c r="AT40" s="23">
        <f>VLOOKUP(AT$1,'[6]The Bidvest group LTD'!$N$3:$X$76,AT2,FALSE)</f>
        <v>52111</v>
      </c>
      <c r="AU40" s="23"/>
      <c r="AW40" s="20">
        <f t="shared" si="30"/>
        <v>37</v>
      </c>
      <c r="AX40" s="20" t="str">
        <f t="shared" si="18"/>
        <v>BIDVEST (June)</v>
      </c>
      <c r="AY40" s="23">
        <f>VLOOKUP(AY$1,'[6]The Bidvest group LTD'!$N$3:$X$76,AY2,FALSE)</f>
        <v>8.7701710504691721E-2</v>
      </c>
      <c r="AZ40" s="23">
        <f>VLOOKUP(AZ$1,'[6]The Bidvest group LTD'!$N$3:$X$76,AZ2,FALSE)</f>
        <v>7.6244142584088639E-2</v>
      </c>
      <c r="BA40" s="23">
        <f>VLOOKUP(BA$1,'[6]The Bidvest group LTD'!$N$3:$X$76,BA2,FALSE)</f>
        <v>6.1638960041367395E-2</v>
      </c>
      <c r="BB40" s="23">
        <f>VLOOKUP(BB$1,'[6]The Bidvest group LTD'!$N$3:$X$76,BB2,FALSE)</f>
        <v>5.6301952072162056E-2</v>
      </c>
      <c r="BC40" s="23">
        <f>VLOOKUP(BC$1,'[6]The Bidvest group LTD'!$N$3:$X$76,BC2,FALSE)</f>
        <v>0.15097763099239955</v>
      </c>
      <c r="BE40" s="20">
        <f t="shared" si="31"/>
        <v>37</v>
      </c>
      <c r="BF40" s="20" t="str">
        <f t="shared" si="19"/>
        <v>BIDVEST (June)</v>
      </c>
      <c r="BG40" s="23"/>
      <c r="BH40" s="23">
        <f>VLOOKUP(BH$1,'[6]The Bidvest group LTD'!$N$3:$X$76,BH2,FALSE)</f>
        <v>4.8167440098494177E-3</v>
      </c>
      <c r="BI40" s="23"/>
      <c r="BJ40" s="23">
        <f>VLOOKUP(BJ$1,'[6]The Bidvest group LTD'!$N$3:$X$76,BJ2,FALSE)</f>
        <v>3.8410022177289773E-3</v>
      </c>
      <c r="BK40" s="23"/>
      <c r="BM40" s="20">
        <f t="shared" si="32"/>
        <v>37</v>
      </c>
      <c r="BN40" s="20" t="str">
        <f t="shared" si="20"/>
        <v>BIDVEST (June)</v>
      </c>
      <c r="BO40" s="23">
        <f>VLOOKUP(BO$1,'[6]The Bidvest group LTD'!$N$3:$X$76,BO2,FALSE)</f>
        <v>0.2006</v>
      </c>
      <c r="BP40" s="23">
        <f>VLOOKUP(BP$1,'[6]The Bidvest group LTD'!$N$3:$X$76,BP2,FALSE)</f>
        <v>0.20229</v>
      </c>
      <c r="BQ40" s="23">
        <f>VLOOKUP(BQ$1,'[6]The Bidvest group LTD'!$N$3:$X$76,BQ2,FALSE)</f>
        <v>0.16262000000000001</v>
      </c>
      <c r="BR40" s="23">
        <f>VLOOKUP(BR$1,'[6]The Bidvest group LTD'!$N$3:$X$76,BR2,FALSE)</f>
        <v>0.13292999999999999</v>
      </c>
      <c r="BS40" s="23">
        <f>VLOOKUP(BS$1,'[6]The Bidvest group LTD'!$N$3:$X$76,BS2,FALSE)</f>
        <v>0.30320000000000003</v>
      </c>
      <c r="BU40" s="20">
        <f t="shared" si="33"/>
        <v>37</v>
      </c>
      <c r="BV40" s="20" t="str">
        <f t="shared" si="21"/>
        <v>BIDVEST (June)</v>
      </c>
      <c r="BW40" s="23">
        <f>VLOOKUP(BW$1,'[6]The Bidvest group LTD'!$N$3:$X$76,BW2,FALSE)</f>
        <v>10.6</v>
      </c>
      <c r="BX40" s="23">
        <f>VLOOKUP(BX$1,'[6]The Bidvest group LTD'!$N$3:$X$76,BX2,FALSE)</f>
        <v>11.62</v>
      </c>
      <c r="BY40" s="23">
        <f>VLOOKUP(BY$1,'[6]The Bidvest group LTD'!$N$3:$X$76,BY2,FALSE)</f>
        <v>14.71</v>
      </c>
      <c r="BZ40" s="23">
        <f>VLOOKUP(BZ$1,'[6]The Bidvest group LTD'!$N$3:$X$76,BZ2,FALSE)</f>
        <v>10.55</v>
      </c>
      <c r="CA40" s="23">
        <f>VLOOKUP(CA$1,'[6]The Bidvest group LTD'!$N$3:$X$76,CA2,FALSE)</f>
        <v>12.53</v>
      </c>
      <c r="CC40" s="20">
        <f t="shared" si="34"/>
        <v>37</v>
      </c>
      <c r="CD40" s="20" t="str">
        <f t="shared" si="22"/>
        <v>BIDVEST (June)</v>
      </c>
      <c r="CE40" s="23">
        <f>VLOOKUP(CE$1,'[6]The Bidvest group LTD'!$N$3:$X$76,CE2,FALSE)</f>
        <v>9.489177936484762E-2</v>
      </c>
      <c r="CF40" s="23">
        <f>VLOOKUP(CF$1,'[6]The Bidvest group LTD'!$N$3:$X$76,CF2,FALSE)</f>
        <v>9.8297423484221186E-2</v>
      </c>
      <c r="CG40" s="23">
        <f>VLOOKUP(CG$1,'[6]The Bidvest group LTD'!$N$3:$X$76,CG2,FALSE)</f>
        <v>0.1195513941300967</v>
      </c>
      <c r="CH40" s="23">
        <f>VLOOKUP(CH$1,'[6]The Bidvest group LTD'!$N$3:$X$76,CH2,FALSE)</f>
        <v>3.1257007483411578E-2</v>
      </c>
      <c r="CI40" s="23">
        <f>VLOOKUP(CI$1,'[6]The Bidvest group LTD'!$N$3:$X$76,CI2,FALSE)</f>
        <v>5.8308425760467374E-2</v>
      </c>
      <c r="CK40" s="21">
        <f t="shared" si="35"/>
        <v>37</v>
      </c>
      <c r="CL40" s="21" t="str">
        <f t="shared" si="23"/>
        <v>BIDVEST (June)</v>
      </c>
      <c r="CM40" s="105">
        <v>0.88888888888888884</v>
      </c>
      <c r="CN40" s="105">
        <v>0.88888888888888884</v>
      </c>
      <c r="CO40" s="105">
        <v>0.88888888888888884</v>
      </c>
      <c r="CP40" s="105">
        <v>0.66666666666666663</v>
      </c>
      <c r="CQ40" s="105">
        <v>0.66666666666666663</v>
      </c>
    </row>
    <row r="41" spans="1:95" ht="18" x14ac:dyDescent="0.25">
      <c r="A41" s="21">
        <f t="shared" si="24"/>
        <v>38</v>
      </c>
      <c r="B41" s="22" t="str">
        <f>'[6]Transpaco LTD'!N4</f>
        <v>TRNPACO (June)</v>
      </c>
      <c r="C41" s="23">
        <v>64182</v>
      </c>
      <c r="D41" s="23">
        <v>64182</v>
      </c>
      <c r="E41" s="23">
        <v>23195</v>
      </c>
      <c r="F41" s="23">
        <v>23195</v>
      </c>
      <c r="G41" s="23">
        <v>3204</v>
      </c>
      <c r="I41" s="20">
        <f t="shared" si="25"/>
        <v>38</v>
      </c>
      <c r="J41" s="20" t="str">
        <f t="shared" si="12"/>
        <v>TRNPACO (June)</v>
      </c>
      <c r="K41" s="23">
        <v>637856</v>
      </c>
      <c r="L41" s="23">
        <v>620131</v>
      </c>
      <c r="M41" s="23">
        <v>561225</v>
      </c>
      <c r="N41" s="23">
        <v>522954</v>
      </c>
      <c r="O41" s="23">
        <v>455176</v>
      </c>
      <c r="Q41" s="20">
        <f t="shared" si="26"/>
        <v>38</v>
      </c>
      <c r="R41" s="20" t="str">
        <f t="shared" si="13"/>
        <v>TRNPACO (June)</v>
      </c>
      <c r="S41" s="101">
        <f t="shared" si="14"/>
        <v>573674</v>
      </c>
      <c r="T41" s="101">
        <f t="shared" si="14"/>
        <v>555949</v>
      </c>
      <c r="U41" s="101">
        <f t="shared" si="14"/>
        <v>538030</v>
      </c>
      <c r="V41" s="101">
        <f t="shared" si="14"/>
        <v>499759</v>
      </c>
      <c r="W41" s="101">
        <f t="shared" si="14"/>
        <v>451972</v>
      </c>
      <c r="Y41" s="20">
        <f t="shared" si="27"/>
        <v>38</v>
      </c>
      <c r="Z41" s="20" t="str">
        <f t="shared" si="15"/>
        <v>TRNPACO (June)</v>
      </c>
      <c r="AA41" s="23">
        <v>65214.653317598699</v>
      </c>
      <c r="AB41" s="23">
        <v>100494.13200337673</v>
      </c>
      <c r="AC41" s="23">
        <v>88065.267728015417</v>
      </c>
      <c r="AD41" s="23">
        <v>112412.41890129195</v>
      </c>
      <c r="AE41" s="23">
        <v>79117.919225228979</v>
      </c>
      <c r="AG41" s="20">
        <f t="shared" si="28"/>
        <v>38</v>
      </c>
      <c r="AH41" s="20" t="str">
        <f t="shared" si="16"/>
        <v>TRNPACO (June)</v>
      </c>
      <c r="AI41" s="23">
        <f>VLOOKUP(AI$1,'[6]Transpaco LTD'!$N$3:$X$76,AI2,FALSE)</f>
        <v>0.15</v>
      </c>
      <c r="AJ41" s="23">
        <f>VLOOKUP(AJ$1,'[6]Transpaco LTD'!$N$3:$X$76,AJ2,FALSE)</f>
        <v>0.05</v>
      </c>
      <c r="AK41" s="23">
        <f>VLOOKUP(AK$1,'[6]Transpaco LTD'!$N$3:$X$76,AK2,FALSE)</f>
        <v>-0.04</v>
      </c>
      <c r="AL41" s="23">
        <f>VLOOKUP(AL$1,'[6]Transpaco LTD'!$N$3:$X$76,AL2,FALSE)</f>
        <v>0.26</v>
      </c>
      <c r="AM41" s="23">
        <f>VLOOKUP(AM$1,'[6]Transpaco LTD'!$N$3:$X$76,AM2,FALSE)</f>
        <v>0.09</v>
      </c>
      <c r="AO41" s="20">
        <f t="shared" si="29"/>
        <v>38</v>
      </c>
      <c r="AP41" s="20" t="str">
        <f t="shared" si="17"/>
        <v>TRNPACO (June)</v>
      </c>
      <c r="AQ41" s="23"/>
      <c r="AR41" s="23"/>
      <c r="AS41" s="23"/>
      <c r="AT41" s="23"/>
      <c r="AU41" s="23"/>
      <c r="AW41" s="20">
        <f t="shared" si="30"/>
        <v>38</v>
      </c>
      <c r="AX41" s="20" t="str">
        <f t="shared" si="18"/>
        <v>TRNPACO (June)</v>
      </c>
      <c r="AY41" s="23">
        <f>VLOOKUP(AY$1,'[6]Transpaco LTD'!$N$3:$X$76,AY2,FALSE)</f>
        <v>5.9582360903009474E-2</v>
      </c>
      <c r="AZ41" s="23">
        <f>VLOOKUP(AZ$1,'[6]Transpaco LTD'!$N$3:$X$76,AZ2,FALSE)</f>
        <v>5.9273611504891445E-2</v>
      </c>
      <c r="BA41" s="23">
        <f>VLOOKUP(BA$1,'[6]Transpaco LTD'!$N$3:$X$76,BA2,FALSE)</f>
        <v>2.5116296193627749E-2</v>
      </c>
      <c r="BB41" s="23">
        <f>VLOOKUP(BB$1,'[6]Transpaco LTD'!$N$3:$X$76,BB2,FALSE)</f>
        <v>2.6669656151727866E-2</v>
      </c>
      <c r="BC41" s="23">
        <f>VLOOKUP(BC$1,'[6]Transpaco LTD'!$N$3:$X$76,BC2,FALSE)</f>
        <v>4.3923925515770255E-3</v>
      </c>
      <c r="BE41" s="20">
        <f t="shared" si="31"/>
        <v>38</v>
      </c>
      <c r="BF41" s="20" t="str">
        <f t="shared" si="19"/>
        <v>TRNPACO (June)</v>
      </c>
      <c r="BG41" s="23"/>
      <c r="BH41" s="23"/>
      <c r="BI41" s="23"/>
      <c r="BJ41" s="23"/>
      <c r="BK41" s="23"/>
      <c r="BM41" s="20">
        <f t="shared" si="32"/>
        <v>38</v>
      </c>
      <c r="BN41" s="20" t="str">
        <f t="shared" si="20"/>
        <v>TRNPACO (June)</v>
      </c>
      <c r="BO41" s="23">
        <f>VLOOKUP(BO$1,'[6]Transpaco LTD'!$N$3:$X$76,BO2,FALSE)</f>
        <v>19.759999999999998</v>
      </c>
      <c r="BP41" s="23">
        <f>VLOOKUP(BP$1,'[6]Transpaco LTD'!$N$3:$X$76,BP2,FALSE)</f>
        <v>21.349999999999998</v>
      </c>
      <c r="BQ41" s="23">
        <f>VLOOKUP(BQ$1,'[6]Transpaco LTD'!$N$3:$X$76,BQ2,FALSE)</f>
        <v>26.66</v>
      </c>
      <c r="BR41" s="23">
        <f>VLOOKUP(BR$1,'[6]Transpaco LTD'!$N$3:$X$76,BR2,FALSE)</f>
        <v>23.889999999999997</v>
      </c>
      <c r="BS41" s="23">
        <f>VLOOKUP(BS$1,'[6]Transpaco LTD'!$N$3:$X$76,BS2,FALSE)</f>
        <v>18.87</v>
      </c>
      <c r="BU41" s="20">
        <f t="shared" si="33"/>
        <v>38</v>
      </c>
      <c r="BV41" s="20" t="str">
        <f t="shared" si="21"/>
        <v>TRNPACO (June)</v>
      </c>
      <c r="BW41" s="23">
        <f>VLOOKUP(BW$1,'[6]Transpaco LTD'!$N$3:$X$76,BW2,FALSE)</f>
        <v>9.0299999999999994</v>
      </c>
      <c r="BX41" s="23">
        <f>VLOOKUP(BX$1,'[6]Transpaco LTD'!$N$3:$X$76,BX2,FALSE)</f>
        <v>13.91</v>
      </c>
      <c r="BY41" s="23">
        <f>VLOOKUP(BY$1,'[6]Transpaco LTD'!$N$3:$X$76,BY2,FALSE)</f>
        <v>13.79</v>
      </c>
      <c r="BZ41" s="23">
        <f>VLOOKUP(BZ$1,'[6]Transpaco LTD'!$N$3:$X$76,BZ2,FALSE)</f>
        <v>18.940000000000001</v>
      </c>
      <c r="CA41" s="23">
        <f>VLOOKUP(CA$1,'[6]Transpaco LTD'!$N$3:$X$76,CA2,FALSE)</f>
        <v>15.18</v>
      </c>
      <c r="CC41" s="20">
        <f t="shared" si="34"/>
        <v>38</v>
      </c>
      <c r="CD41" s="20" t="str">
        <f t="shared" si="22"/>
        <v>TRNPACO (June)</v>
      </c>
      <c r="CE41" s="23">
        <f>VLOOKUP(CE$1,'[6]Transpaco LTD'!$N$3:$X$76,CE2,FALSE)</f>
        <v>6.7151468990332669E-2</v>
      </c>
      <c r="CF41" s="23">
        <f>VLOOKUP(CF$1,'[6]Transpaco LTD'!$N$3:$X$76,CF2,FALSE)</f>
        <v>0.10445874151216464</v>
      </c>
      <c r="CG41" s="23">
        <f>VLOOKUP(CG$1,'[6]Transpaco LTD'!$N$3:$X$76,CG2,FALSE)</f>
        <v>0.10206994785394213</v>
      </c>
      <c r="CH41" s="23">
        <f>VLOOKUP(CH$1,'[6]Transpaco LTD'!$N$3:$X$76,CH2,FALSE)</f>
        <v>0.11671385256509084</v>
      </c>
      <c r="CI41" s="23">
        <f>VLOOKUP(CI$1,'[6]Transpaco LTD'!$N$3:$X$76,CI2,FALSE)</f>
        <v>0.10701425121218267</v>
      </c>
      <c r="CK41" s="21">
        <f t="shared" si="35"/>
        <v>38</v>
      </c>
      <c r="CL41" s="21" t="str">
        <f t="shared" si="23"/>
        <v>TRNPACO (June)</v>
      </c>
      <c r="CM41" s="105">
        <v>0.94444444444444442</v>
      </c>
      <c r="CN41" s="105">
        <v>0.94444444444444442</v>
      </c>
      <c r="CO41" s="105">
        <v>0.94444444444444442</v>
      </c>
      <c r="CP41" s="105">
        <v>0.94444444444444442</v>
      </c>
      <c r="CQ41" s="105">
        <v>0.83333333333333337</v>
      </c>
    </row>
    <row r="42" spans="1:95" ht="18" x14ac:dyDescent="0.25">
      <c r="A42" s="21">
        <f t="shared" si="24"/>
        <v>39</v>
      </c>
      <c r="B42" s="22" t="str">
        <f>'[6]Trellidor Holdings'!N4</f>
        <v>TRELLIDOR (June)</v>
      </c>
      <c r="C42" s="23">
        <v>74797</v>
      </c>
      <c r="D42" s="23">
        <v>74401</v>
      </c>
      <c r="E42" s="23">
        <v>74401</v>
      </c>
      <c r="F42" s="23">
        <v>2389</v>
      </c>
      <c r="G42" s="23"/>
      <c r="I42" s="20">
        <f t="shared" si="25"/>
        <v>39</v>
      </c>
      <c r="J42" s="20" t="str">
        <f t="shared" si="12"/>
        <v>TRELLIDOR (June)</v>
      </c>
      <c r="K42" s="23">
        <v>226661</v>
      </c>
      <c r="L42" s="23">
        <v>218174</v>
      </c>
      <c r="M42" s="23">
        <v>191889</v>
      </c>
      <c r="N42" s="23">
        <v>148996</v>
      </c>
      <c r="O42" s="23"/>
      <c r="Q42" s="20">
        <f t="shared" si="26"/>
        <v>39</v>
      </c>
      <c r="R42" s="20" t="str">
        <f t="shared" si="13"/>
        <v>TRELLIDOR (June)</v>
      </c>
      <c r="S42" s="101">
        <f t="shared" si="14"/>
        <v>151864</v>
      </c>
      <c r="T42" s="101">
        <f t="shared" si="14"/>
        <v>143773</v>
      </c>
      <c r="U42" s="101">
        <f t="shared" si="14"/>
        <v>117488</v>
      </c>
      <c r="V42" s="101">
        <f t="shared" si="14"/>
        <v>146607</v>
      </c>
      <c r="W42" s="101">
        <f t="shared" si="14"/>
        <v>0</v>
      </c>
      <c r="Y42" s="20">
        <f t="shared" si="27"/>
        <v>39</v>
      </c>
      <c r="Z42" s="20" t="str">
        <f t="shared" si="15"/>
        <v>TRELLIDOR (June)</v>
      </c>
      <c r="AA42" s="23">
        <v>48503.948049411643</v>
      </c>
      <c r="AB42" s="23">
        <v>65487.557261951748</v>
      </c>
      <c r="AC42" s="23">
        <v>72414.650998144236</v>
      </c>
      <c r="AD42" s="23">
        <v>53863.894222151932</v>
      </c>
      <c r="AE42" s="23"/>
      <c r="AG42" s="20">
        <f t="shared" si="28"/>
        <v>39</v>
      </c>
      <c r="AH42" s="20" t="str">
        <f t="shared" si="16"/>
        <v>TRELLIDOR (June)</v>
      </c>
      <c r="AI42" s="23">
        <f>VLOOKUP(AI$1,'[6]Trellidor Holdings'!$N$3:$X$72,AI2,FALSE)</f>
        <v>-0.04</v>
      </c>
      <c r="AJ42" s="23">
        <f>VLOOKUP(AJ$1,'[6]Trellidor Holdings'!$N$3:$X$72,AJ2,FALSE)</f>
        <v>0.03</v>
      </c>
      <c r="AK42" s="23">
        <f>VLOOKUP(AK$1,'[6]Trellidor Holdings'!$N$3:$X$72,AK2,FALSE)</f>
        <v>0.68</v>
      </c>
      <c r="AL42" s="23"/>
      <c r="AM42" s="23"/>
      <c r="AO42" s="20">
        <f t="shared" si="29"/>
        <v>39</v>
      </c>
      <c r="AP42" s="20" t="str">
        <f t="shared" si="17"/>
        <v>TRELLIDOR (June)</v>
      </c>
      <c r="AQ42" s="23"/>
      <c r="AR42" s="23"/>
      <c r="AS42" s="23"/>
      <c r="AT42" s="23"/>
      <c r="AU42" s="23"/>
      <c r="AW42" s="20">
        <f t="shared" si="30"/>
        <v>39</v>
      </c>
      <c r="AX42" s="20" t="str">
        <f t="shared" si="18"/>
        <v>TRELLIDOR (June)</v>
      </c>
      <c r="AY42" s="23">
        <f>VLOOKUP(AY$1,'[6]Trellidor Holdings'!$N$3:$X$72,AY2,FALSE)</f>
        <v>0.20614888515282639</v>
      </c>
      <c r="AZ42" s="23">
        <f>VLOOKUP(AZ$1,'[6]Trellidor Holdings'!$N$3:$X$72,AZ2,FALSE)</f>
        <v>0.19542183231771382</v>
      </c>
      <c r="BA42" s="23">
        <f>VLOOKUP(BA$1,'[6]Trellidor Holdings'!$N$3:$X$72,BA2,FALSE)</f>
        <v>0.19125483593177642</v>
      </c>
      <c r="BB42" s="23">
        <f>VLOOKUP(BB$1,'[6]Trellidor Holdings'!$N$3:$X$72,BB2,FALSE)</f>
        <v>1.101459699207908E-2</v>
      </c>
      <c r="BC42" s="23"/>
      <c r="BE42" s="20">
        <f t="shared" si="31"/>
        <v>39</v>
      </c>
      <c r="BF42" s="20" t="str">
        <f t="shared" si="19"/>
        <v>TRELLIDOR (June)</v>
      </c>
      <c r="BG42" s="23"/>
      <c r="BH42" s="23"/>
      <c r="BI42" s="23"/>
      <c r="BJ42" s="23"/>
      <c r="BK42" s="23"/>
      <c r="BM42" s="20">
        <f t="shared" si="32"/>
        <v>39</v>
      </c>
      <c r="BN42" s="20" t="str">
        <f t="shared" si="20"/>
        <v>TRELLIDOR (June)</v>
      </c>
      <c r="BO42" s="23">
        <f>VLOOKUP(BO$1,'[6]Trellidor Holdings'!$N$3:$X$72,BO2,FALSE)</f>
        <v>4.1100000000000003</v>
      </c>
      <c r="BP42" s="23">
        <f>VLOOKUP(BP$1,'[6]Trellidor Holdings'!$N$3:$X$72,BP2,FALSE)</f>
        <v>5.23</v>
      </c>
      <c r="BQ42" s="23">
        <f>VLOOKUP(BQ$1,'[6]Trellidor Holdings'!$N$3:$X$72,BQ2,FALSE)</f>
        <v>5.63</v>
      </c>
      <c r="BR42" s="23">
        <f>VLOOKUP(BR$1,'[6]Trellidor Holdings'!$N$3:$X$72,BR2,FALSE)</f>
        <v>4.62</v>
      </c>
      <c r="BS42" s="23"/>
      <c r="BU42" s="20">
        <f t="shared" si="33"/>
        <v>39</v>
      </c>
      <c r="BV42" s="20" t="str">
        <f t="shared" si="21"/>
        <v>TRELLIDOR (June)</v>
      </c>
      <c r="BW42" s="23">
        <f>VLOOKUP(BW$1,'[6]Trellidor Holdings'!$N$3:$X$72,BW2,FALSE)</f>
        <v>27.77</v>
      </c>
      <c r="BX42" s="23">
        <f>VLOOKUP(BX$1,'[6]Trellidor Holdings'!$N$3:$X$72,BX2,FALSE)</f>
        <v>34.82</v>
      </c>
      <c r="BY42" s="23">
        <f>VLOOKUP(BY$1,'[6]Trellidor Holdings'!$N$3:$X$72,BY2,FALSE)</f>
        <v>38.19</v>
      </c>
      <c r="BZ42" s="23">
        <f>VLOOKUP(BZ$1,'[6]Trellidor Holdings'!$N$3:$X$72,BZ2,FALSE)</f>
        <v>35.43</v>
      </c>
      <c r="CA42" s="23"/>
      <c r="CC42" s="20">
        <f t="shared" si="34"/>
        <v>39</v>
      </c>
      <c r="CD42" s="20" t="str">
        <f t="shared" si="22"/>
        <v>TRELLIDOR (June)</v>
      </c>
      <c r="CE42" s="23"/>
      <c r="CF42" s="23"/>
      <c r="CG42" s="23"/>
      <c r="CH42" s="23"/>
      <c r="CI42" s="23"/>
      <c r="CK42" s="21">
        <f t="shared" si="35"/>
        <v>39</v>
      </c>
      <c r="CL42" s="21" t="str">
        <f t="shared" si="23"/>
        <v>TRELLIDOR (June)</v>
      </c>
      <c r="CM42" s="105"/>
      <c r="CN42" s="105"/>
      <c r="CO42" s="105"/>
      <c r="CP42" s="105"/>
      <c r="CQ42" s="105"/>
    </row>
    <row r="43" spans="1:95" ht="18" x14ac:dyDescent="0.25">
      <c r="A43" s="21">
        <f t="shared" si="24"/>
        <v>40</v>
      </c>
      <c r="B43" s="22" t="str">
        <f>'[6]Trencor LTF'!N4</f>
        <v>TRENCOR (December)</v>
      </c>
      <c r="C43" s="23"/>
      <c r="D43" s="23"/>
      <c r="E43" s="23">
        <v>137000</v>
      </c>
      <c r="F43" s="23">
        <v>150000</v>
      </c>
      <c r="G43" s="23">
        <v>172000</v>
      </c>
      <c r="I43" s="20">
        <f t="shared" si="25"/>
        <v>40</v>
      </c>
      <c r="J43" s="20" t="str">
        <f t="shared" si="12"/>
        <v>TRENCOR (December)</v>
      </c>
      <c r="K43" s="23">
        <v>2126000</v>
      </c>
      <c r="L43" s="23">
        <v>6231000</v>
      </c>
      <c r="M43" s="23">
        <v>12435000</v>
      </c>
      <c r="N43" s="23">
        <v>14417000</v>
      </c>
      <c r="O43" s="23">
        <v>21259000</v>
      </c>
      <c r="Q43" s="20">
        <f t="shared" si="26"/>
        <v>40</v>
      </c>
      <c r="R43" s="20" t="str">
        <f t="shared" si="13"/>
        <v>TRENCOR (December)</v>
      </c>
      <c r="S43" s="101">
        <f t="shared" si="14"/>
        <v>2126000</v>
      </c>
      <c r="T43" s="101">
        <f t="shared" si="14"/>
        <v>6231000</v>
      </c>
      <c r="U43" s="101">
        <f t="shared" si="14"/>
        <v>12298000</v>
      </c>
      <c r="V43" s="101">
        <f t="shared" si="14"/>
        <v>14267000</v>
      </c>
      <c r="W43" s="101">
        <f t="shared" si="14"/>
        <v>21087000</v>
      </c>
      <c r="Y43" s="20">
        <f t="shared" si="27"/>
        <v>40</v>
      </c>
      <c r="Z43" s="20" t="str">
        <f t="shared" si="15"/>
        <v>TRENCOR (December)</v>
      </c>
      <c r="AA43" s="23">
        <v>-39600</v>
      </c>
      <c r="AB43" s="23">
        <v>2873918.0959047955</v>
      </c>
      <c r="AC43" s="23">
        <v>1106413.7931034483</v>
      </c>
      <c r="AD43" s="23">
        <v>-2394967.2611125899</v>
      </c>
      <c r="AE43" s="23">
        <v>-16686750</v>
      </c>
      <c r="AG43" s="20">
        <f t="shared" si="28"/>
        <v>40</v>
      </c>
      <c r="AH43" s="20" t="str">
        <f t="shared" si="16"/>
        <v>TRENCOR (December)</v>
      </c>
      <c r="AI43" s="23">
        <f>VLOOKUP(AI$1,'[6]Trencor LTF'!$N$3:$X$76,AI2,FALSE)</f>
        <v>-0.06</v>
      </c>
      <c r="AJ43" s="23">
        <f>VLOOKUP(AJ$1,'[6]Trencor LTF'!$N$3:$X$76,AJ2,FALSE)</f>
        <v>-0.93</v>
      </c>
      <c r="AK43" s="23">
        <f>VLOOKUP(AK$1,'[6]Trencor LTF'!$N$3:$X$76,AK2,FALSE)</f>
        <v>-0.11</v>
      </c>
      <c r="AL43" s="23">
        <f>VLOOKUP(AL$1,'[6]Trencor LTF'!$N$3:$X$76,AL2,FALSE)</f>
        <v>0.01</v>
      </c>
      <c r="AM43" s="23">
        <f>VLOOKUP(AM$1,'[6]Trencor LTF'!$N$3:$X$76,AM2,FALSE)</f>
        <v>0.15</v>
      </c>
      <c r="AO43" s="20">
        <f t="shared" si="29"/>
        <v>40</v>
      </c>
      <c r="AP43" s="20" t="str">
        <f t="shared" si="17"/>
        <v>TRENCOR (December)</v>
      </c>
      <c r="AQ43" s="23"/>
      <c r="AR43" s="23">
        <f>VLOOKUP(AR$1,'[6]Trencor LTF'!$N$3:$X$76,AR2,FALSE)</f>
        <v>137000</v>
      </c>
      <c r="AS43" s="23"/>
      <c r="AT43" s="23"/>
      <c r="AU43" s="23"/>
      <c r="AW43" s="20">
        <f t="shared" si="30"/>
        <v>40</v>
      </c>
      <c r="AX43" s="20" t="str">
        <f t="shared" si="18"/>
        <v>TRENCOR (December)</v>
      </c>
      <c r="AY43" s="23"/>
      <c r="AZ43" s="23"/>
      <c r="BA43" s="23">
        <f>VLOOKUP(BA$1,'[6]Trencor LTF'!$N$3:$X$76,BA2,FALSE)</f>
        <v>2.6188519106149521E-3</v>
      </c>
      <c r="BB43" s="23">
        <f>VLOOKUP(BB$1,'[6]Trencor LTF'!$N$3:$X$76,BB2,FALSE)</f>
        <v>2.6259584748433177E-3</v>
      </c>
      <c r="BC43" s="23">
        <f>VLOOKUP(BC$1,'[6]Trencor LTF'!$N$3:$X$76,BC2,FALSE)</f>
        <v>2.4365712342933237E-3</v>
      </c>
      <c r="BE43" s="20">
        <f t="shared" si="31"/>
        <v>40</v>
      </c>
      <c r="BF43" s="20" t="str">
        <f t="shared" si="19"/>
        <v>TRENCOR (December)</v>
      </c>
      <c r="BG43" s="23"/>
      <c r="BH43" s="23">
        <f>VLOOKUP(BH$1,'[6]Trencor LTF'!$N$3:$X$76,BH2,FALSE)</f>
        <v>1</v>
      </c>
      <c r="BI43" s="23"/>
      <c r="BJ43" s="23"/>
      <c r="BK43" s="23"/>
      <c r="BM43" s="20">
        <f t="shared" si="32"/>
        <v>40</v>
      </c>
      <c r="BN43" s="20" t="str">
        <f t="shared" si="20"/>
        <v>TRENCOR (December)</v>
      </c>
      <c r="BO43" s="23">
        <f>VLOOKUP(BO$1,'[6]Trencor LTF'!$N$3:$X$76,BO2,FALSE)</f>
        <v>16.240000000000002</v>
      </c>
      <c r="BP43" s="23">
        <f>VLOOKUP(BP$1,'[6]Trencor LTF'!$N$3:$X$76,BP2,FALSE)</f>
        <v>28.14</v>
      </c>
      <c r="BQ43" s="23">
        <f>VLOOKUP(BQ$1,'[6]Trencor LTF'!$N$3:$X$76,BQ2,FALSE)</f>
        <v>48.22</v>
      </c>
      <c r="BR43" s="23">
        <f>VLOOKUP(BR$1,'[6]Trencor LTF'!$N$3:$X$76,BR2,FALSE)</f>
        <v>28.759999999999998</v>
      </c>
      <c r="BS43" s="23">
        <f>VLOOKUP(BS$1,'[6]Trencor LTF'!$N$3:$X$76,BS2,FALSE)</f>
        <v>40.949999999999996</v>
      </c>
      <c r="BU43" s="20">
        <f t="shared" si="33"/>
        <v>40</v>
      </c>
      <c r="BV43" s="20" t="str">
        <f t="shared" si="21"/>
        <v>TRENCOR (December)</v>
      </c>
      <c r="BW43" s="23">
        <f>VLOOKUP(BW$1,'[6]Trencor LTF'!$N$3:$X$76,BW2,FALSE)</f>
        <v>2.31</v>
      </c>
      <c r="BX43" s="23">
        <f>VLOOKUP(BX$1,'[6]Trencor LTF'!$N$3:$X$76,BX2,FALSE)</f>
        <v>34.299999999999997</v>
      </c>
      <c r="BY43" s="23">
        <f>VLOOKUP(BY$1,'[6]Trencor LTF'!$N$3:$X$76,BY2,FALSE)</f>
        <v>2.02</v>
      </c>
      <c r="BZ43" s="23">
        <f>VLOOKUP(BZ$1,'[6]Trencor LTF'!$N$3:$X$76,BZ2,FALSE)</f>
        <v>-4.2300000000000004</v>
      </c>
      <c r="CA43" s="23">
        <f>VLOOKUP(CA$1,'[6]Trencor LTF'!$N$3:$X$76,CA2,FALSE)</f>
        <v>1.67</v>
      </c>
      <c r="CC43" s="20">
        <f t="shared" si="34"/>
        <v>40</v>
      </c>
      <c r="CD43" s="20" t="str">
        <f t="shared" si="22"/>
        <v>TRENCOR (December)</v>
      </c>
      <c r="CE43" s="23">
        <f>VLOOKUP(CE$1,'[6]Trencor LTF'!$N$3:$X$76,CE2,FALSE)</f>
        <v>0.32943469785575047</v>
      </c>
      <c r="CF43" s="23">
        <f>VLOOKUP(CF$1,'[6]Trencor LTF'!$N$3:$X$76,CF2,FALSE)</f>
        <v>5.7513812154696131</v>
      </c>
      <c r="CG43" s="23">
        <f>VLOOKUP(CG$1,'[6]Trencor LTF'!$N$3:$X$76,CG2,FALSE)</f>
        <v>0.49808245445829341</v>
      </c>
      <c r="CH43" s="23">
        <f>VLOOKUP(CH$1,'[6]Trencor LTF'!$N$3:$X$76,CH2,FALSE)</f>
        <v>0.26907073509015256</v>
      </c>
      <c r="CI43" s="23">
        <f>VLOOKUP(CI$1,'[6]Trencor LTF'!$N$3:$X$76,CI2,FALSE)</f>
        <v>0.41306456828716182</v>
      </c>
      <c r="CK43" s="21">
        <f t="shared" si="35"/>
        <v>40</v>
      </c>
      <c r="CL43" s="21" t="str">
        <f t="shared" si="23"/>
        <v>TRENCOR (December)</v>
      </c>
      <c r="CM43" s="106">
        <v>1</v>
      </c>
      <c r="CN43" s="106">
        <v>1</v>
      </c>
      <c r="CO43" s="106">
        <v>1</v>
      </c>
      <c r="CP43" s="106">
        <v>1</v>
      </c>
      <c r="CQ43" s="106">
        <v>1</v>
      </c>
    </row>
    <row r="44" spans="1:95" ht="18" x14ac:dyDescent="0.25">
      <c r="A44" s="21">
        <f t="shared" si="24"/>
        <v>41</v>
      </c>
      <c r="B44" s="22" t="str">
        <f>'[6]Value Group LTD'!N4</f>
        <v>VALUE (February)</v>
      </c>
      <c r="C44" s="23">
        <v>16561</v>
      </c>
      <c r="D44" s="23">
        <v>16561</v>
      </c>
      <c r="E44" s="23">
        <v>20152</v>
      </c>
      <c r="F44" s="23">
        <v>10670</v>
      </c>
      <c r="G44" s="23"/>
      <c r="I44" s="20">
        <f t="shared" si="25"/>
        <v>41</v>
      </c>
      <c r="J44" s="20" t="str">
        <f t="shared" si="12"/>
        <v>VALUE (February)</v>
      </c>
      <c r="K44" s="23">
        <v>895798</v>
      </c>
      <c r="L44" s="23">
        <v>848634</v>
      </c>
      <c r="M44" s="23">
        <v>799598</v>
      </c>
      <c r="N44" s="23">
        <v>741251</v>
      </c>
      <c r="O44" s="23">
        <v>726094</v>
      </c>
      <c r="Q44" s="20">
        <f t="shared" si="26"/>
        <v>41</v>
      </c>
      <c r="R44" s="20" t="str">
        <f t="shared" si="13"/>
        <v>VALUE (February)</v>
      </c>
      <c r="S44" s="101">
        <f t="shared" si="14"/>
        <v>879237</v>
      </c>
      <c r="T44" s="101">
        <f t="shared" si="14"/>
        <v>832073</v>
      </c>
      <c r="U44" s="101">
        <f t="shared" si="14"/>
        <v>779446</v>
      </c>
      <c r="V44" s="101">
        <f t="shared" si="14"/>
        <v>730581</v>
      </c>
      <c r="W44" s="101">
        <f t="shared" si="14"/>
        <v>726094</v>
      </c>
      <c r="Y44" s="20">
        <f t="shared" si="27"/>
        <v>41</v>
      </c>
      <c r="Z44" s="20" t="str">
        <f t="shared" si="15"/>
        <v>VALUE (February)</v>
      </c>
      <c r="AA44" s="23">
        <v>136258.77924561696</v>
      </c>
      <c r="AB44" s="23">
        <v>87716.498572849887</v>
      </c>
      <c r="AC44" s="23">
        <v>88321.343539930356</v>
      </c>
      <c r="AD44" s="23">
        <v>75995.651373761706</v>
      </c>
      <c r="AE44" s="23">
        <v>88460.156346833377</v>
      </c>
      <c r="AG44" s="20">
        <f t="shared" si="28"/>
        <v>41</v>
      </c>
      <c r="AH44" s="20" t="str">
        <f t="shared" si="16"/>
        <v>VALUE (February)</v>
      </c>
      <c r="AI44" s="23">
        <f>VLOOKUP(AI$1,'[6]Value Group LTD'!$N$3:$X$76,AI2,FALSE)</f>
        <v>0.11</v>
      </c>
      <c r="AJ44" s="23">
        <f>VLOOKUP(AJ$1,'[6]Value Group LTD'!$N$3:$X$76,AJ2,FALSE)</f>
        <v>0.02</v>
      </c>
      <c r="AK44" s="23">
        <f>VLOOKUP(AK$1,'[6]Value Group LTD'!$N$3:$X$76,AK2,FALSE)</f>
        <v>0.19</v>
      </c>
      <c r="AL44" s="23">
        <f>VLOOKUP(AL$1,'[6]Value Group LTD'!$N$3:$X$76,AL2,FALSE)</f>
        <v>0.01</v>
      </c>
      <c r="AM44" s="23">
        <f>VLOOKUP(AM$1,'[6]Value Group LTD'!$N$3:$X$76,AM2,FALSE)</f>
        <v>0.03</v>
      </c>
      <c r="AO44" s="20">
        <f t="shared" si="29"/>
        <v>41</v>
      </c>
      <c r="AP44" s="20" t="str">
        <f t="shared" si="17"/>
        <v>VALUE (February)</v>
      </c>
      <c r="AQ44" s="23"/>
      <c r="AR44" s="23">
        <f>VLOOKUP(AR$1,'[6]Value Group LTD'!$N$3:$X$76,AR2,FALSE)</f>
        <v>3591</v>
      </c>
      <c r="AS44" s="23">
        <f>VLOOKUP(AS$1,'[6]Value Group LTD'!$N$3:$X$76,AS2,FALSE)</f>
        <v>7079</v>
      </c>
      <c r="AT44" s="23"/>
      <c r="AU44" s="23"/>
      <c r="AW44" s="20">
        <f t="shared" si="30"/>
        <v>41</v>
      </c>
      <c r="AX44" s="20" t="str">
        <f t="shared" si="18"/>
        <v>VALUE (February)</v>
      </c>
      <c r="AY44" s="23">
        <f>VLOOKUP(AY$1,'[6]Value Group LTD'!$N$3:$X$76,AY2,FALSE)</f>
        <v>1.0100775992832298E-2</v>
      </c>
      <c r="AZ44" s="23">
        <f>VLOOKUP(AZ$1,'[6]Value Group LTD'!$N$3:$X$76,AZ2,FALSE)</f>
        <v>1.0398053119792654E-2</v>
      </c>
      <c r="BA44" s="23">
        <f>VLOOKUP(BA$1,'[6]Value Group LTD'!$N$3:$X$76,BA2,FALSE)</f>
        <v>1.3072658604588405E-2</v>
      </c>
      <c r="BB44" s="23">
        <f>VLOOKUP(BB$1,'[6]Value Group LTD'!$N$3:$X$76,BB2,FALSE)</f>
        <v>7.0434993847665016E-3</v>
      </c>
      <c r="BC44" s="23"/>
      <c r="BE44" s="20">
        <f t="shared" si="31"/>
        <v>41</v>
      </c>
      <c r="BF44" s="20" t="str">
        <f t="shared" si="19"/>
        <v>VALUE (February)</v>
      </c>
      <c r="BG44" s="23"/>
      <c r="BH44" s="23">
        <f>VLOOKUP(BH$1,'[6]Value Group LTD'!$N$3:$X$76,BH2,FALSE)</f>
        <v>0.17819571258435887</v>
      </c>
      <c r="BI44" s="23">
        <f>VLOOKUP(BI$1,'[6]Value Group LTD'!$N$3:$X$76,BI2,FALSE)</f>
        <v>0.66344892221180884</v>
      </c>
      <c r="BJ44" s="23"/>
      <c r="BK44" s="23"/>
      <c r="BM44" s="20">
        <f t="shared" si="32"/>
        <v>41</v>
      </c>
      <c r="BN44" s="20" t="str">
        <f t="shared" si="20"/>
        <v>VALUE (February)</v>
      </c>
      <c r="BO44" s="23">
        <f>VLOOKUP(BO$1,'[6]Value Group LTD'!$N$3:$X$76,BO2,FALSE)</f>
        <v>5.88</v>
      </c>
      <c r="BP44" s="23">
        <f>VLOOKUP(BP$1,'[6]Value Group LTD'!$N$3:$X$76,BP2,FALSE)</f>
        <v>4.1500000000000004</v>
      </c>
      <c r="BQ44" s="23">
        <f>VLOOKUP(BQ$1,'[6]Value Group LTD'!$N$3:$X$76,BQ2,FALSE)</f>
        <v>3.23</v>
      </c>
      <c r="BR44" s="23">
        <f>VLOOKUP(BR$1,'[6]Value Group LTD'!$N$3:$X$76,BR2,FALSE)</f>
        <v>3.04</v>
      </c>
      <c r="BS44" s="23">
        <f>VLOOKUP(BS$1,'[6]Value Group LTD'!$N$3:$X$76,BS2,FALSE)</f>
        <v>4.7300000000000004</v>
      </c>
      <c r="BU44" s="20">
        <f t="shared" si="33"/>
        <v>41</v>
      </c>
      <c r="BV44" s="20" t="str">
        <f t="shared" si="21"/>
        <v>VALUE (February)</v>
      </c>
      <c r="BW44" s="23">
        <f>VLOOKUP(BW$1,'[6]Value Group LTD'!$N$3:$X$76,BW2,FALSE)</f>
        <v>11.44</v>
      </c>
      <c r="BX44" s="23">
        <f>VLOOKUP(BX$1,'[6]Value Group LTD'!$N$3:$X$76,BX2,FALSE)</f>
        <v>8.3800000000000008</v>
      </c>
      <c r="BY44" s="23">
        <f>VLOOKUP(BY$1,'[6]Value Group LTD'!$N$3:$X$76,BY2,FALSE)</f>
        <v>8.43</v>
      </c>
      <c r="BZ44" s="23">
        <f>VLOOKUP(BZ$1,'[6]Value Group LTD'!$N$3:$X$76,BZ2,FALSE)</f>
        <v>6.89</v>
      </c>
      <c r="CA44" s="23">
        <f>VLOOKUP(CA$1,'[6]Value Group LTD'!$N$3:$X$76,CA2,FALSE)</f>
        <v>8.11</v>
      </c>
      <c r="CC44" s="20">
        <f t="shared" si="34"/>
        <v>41</v>
      </c>
      <c r="CD44" s="20" t="str">
        <f t="shared" si="22"/>
        <v>VALUE (February)</v>
      </c>
      <c r="CE44" s="23">
        <f>VLOOKUP(CE$1,'[6]Value Group LTD'!$N$3:$X$76,CE2,FALSE)</f>
        <v>0.10275014165325083</v>
      </c>
      <c r="CF44" s="23">
        <f>VLOOKUP(CF$1,'[6]Value Group LTD'!$N$3:$X$76,CF2,FALSE)</f>
        <v>9.4669393026773005E-2</v>
      </c>
      <c r="CG44" s="23">
        <f>VLOOKUP(CG$1,'[6]Value Group LTD'!$N$3:$X$76,CG2,FALSE)</f>
        <v>9.9177826176651177E-2</v>
      </c>
      <c r="CH44" s="23">
        <f>VLOOKUP(CH$1,'[6]Value Group LTD'!$N$3:$X$76,CH2,FALSE)</f>
        <v>0.10522237786515116</v>
      </c>
      <c r="CI44" s="23">
        <f>VLOOKUP(CI$1,'[6]Value Group LTD'!$N$3:$X$76,CI2,FALSE)</f>
        <v>0.11547509190017627</v>
      </c>
      <c r="CK44" s="21">
        <f t="shared" si="35"/>
        <v>41</v>
      </c>
      <c r="CL44" s="21" t="str">
        <f t="shared" si="23"/>
        <v>VALUE (February)</v>
      </c>
      <c r="CM44" s="105"/>
      <c r="CN44" s="105"/>
      <c r="CO44" s="105"/>
      <c r="CP44" s="105"/>
      <c r="CQ44" s="105"/>
    </row>
    <row r="45" spans="1:95" ht="15.75" thickBot="1" x14ac:dyDescent="0.3">
      <c r="A45" s="21">
        <f t="shared" si="24"/>
        <v>42</v>
      </c>
      <c r="B45" s="22" t="str">
        <f>'[6]Wilson Bayly Holmes-Ovcon'!N5</f>
        <v>WBHO (June)</v>
      </c>
      <c r="C45" s="23">
        <v>921103</v>
      </c>
      <c r="D45" s="23">
        <v>531117</v>
      </c>
      <c r="E45" s="23">
        <v>523613.00000000006</v>
      </c>
      <c r="F45" s="23">
        <v>572102</v>
      </c>
      <c r="G45" s="23">
        <v>498266</v>
      </c>
      <c r="I45" s="20">
        <f t="shared" si="25"/>
        <v>42</v>
      </c>
      <c r="J45" s="20" t="str">
        <f t="shared" si="12"/>
        <v>WBHO (June)</v>
      </c>
      <c r="K45" s="23">
        <v>-19764828</v>
      </c>
      <c r="L45" s="23">
        <v>-18623856</v>
      </c>
      <c r="M45" s="23">
        <v>-16233945</v>
      </c>
      <c r="N45" s="23">
        <v>-15390665</v>
      </c>
      <c r="O45" s="23">
        <v>-14369164</v>
      </c>
      <c r="Q45" s="20">
        <f t="shared" si="26"/>
        <v>42</v>
      </c>
      <c r="R45" s="20" t="str">
        <f t="shared" si="13"/>
        <v>WBHO (June)</v>
      </c>
      <c r="S45" s="101">
        <f t="shared" si="14"/>
        <v>-20685931</v>
      </c>
      <c r="T45" s="101">
        <f t="shared" si="14"/>
        <v>-19154973</v>
      </c>
      <c r="U45" s="101">
        <f t="shared" si="14"/>
        <v>-16757558</v>
      </c>
      <c r="V45" s="101">
        <f t="shared" si="14"/>
        <v>-15962767</v>
      </c>
      <c r="W45" s="101">
        <f t="shared" si="14"/>
        <v>-14867430</v>
      </c>
      <c r="Y45" s="20">
        <f t="shared" si="27"/>
        <v>42</v>
      </c>
      <c r="Z45" s="20" t="str">
        <f t="shared" si="15"/>
        <v>WBHO (June)</v>
      </c>
      <c r="AA45" s="23">
        <v>376274.80683224503</v>
      </c>
      <c r="AB45" s="23">
        <v>727899.54955554556</v>
      </c>
      <c r="AC45" s="23">
        <v>552090.47803238872</v>
      </c>
      <c r="AD45" s="23">
        <v>674890.21134513244</v>
      </c>
      <c r="AE45" s="23">
        <v>404654.6690055115</v>
      </c>
      <c r="AG45" s="20">
        <f t="shared" si="28"/>
        <v>42</v>
      </c>
      <c r="AH45" s="20" t="str">
        <f t="shared" si="16"/>
        <v>WBHO (June)</v>
      </c>
      <c r="AI45" s="23">
        <f>VLOOKUP(AI$1,'[6]Wilson Bayly Holmes-Ovcon'!$N$3:$X$76,AI2,FALSE)</f>
        <v>0.16</v>
      </c>
      <c r="AJ45" s="23">
        <f>VLOOKUP(AJ$1,'[6]Wilson Bayly Holmes-Ovcon'!$N$3:$X$76,AJ2,FALSE)</f>
        <v>0.1</v>
      </c>
      <c r="AK45" s="23">
        <f>VLOOKUP(AK$1,'[6]Wilson Bayly Holmes-Ovcon'!$N$3:$X$76,AK2,FALSE)</f>
        <v>0.03</v>
      </c>
      <c r="AL45" s="23">
        <f>VLOOKUP(AL$1,'[6]Wilson Bayly Holmes-Ovcon'!$N$3:$X$76,AL2,FALSE)</f>
        <v>0.04</v>
      </c>
      <c r="AM45" s="23">
        <f>VLOOKUP(AM$1,'[6]Wilson Bayly Holmes-Ovcon'!$N$3:$X$76,AM2,FALSE)</f>
        <v>0.16</v>
      </c>
      <c r="AO45" s="20">
        <f t="shared" si="29"/>
        <v>42</v>
      </c>
      <c r="AP45" s="20" t="str">
        <f t="shared" si="17"/>
        <v>WBHO (June)</v>
      </c>
      <c r="AQ45" s="23"/>
      <c r="AR45" s="23"/>
      <c r="AS45" s="23"/>
      <c r="AT45" s="23"/>
      <c r="AU45" s="23"/>
      <c r="AW45" s="20">
        <f t="shared" si="30"/>
        <v>42</v>
      </c>
      <c r="AX45" s="20" t="str">
        <f t="shared" si="18"/>
        <v>WBHO (June)</v>
      </c>
      <c r="AY45" s="23"/>
      <c r="AZ45" s="23"/>
      <c r="BA45" s="23"/>
      <c r="BB45" s="23"/>
      <c r="BC45" s="23"/>
      <c r="BE45" s="20">
        <f t="shared" si="31"/>
        <v>42</v>
      </c>
      <c r="BF45" s="20" t="str">
        <f t="shared" si="19"/>
        <v>WBHO (June)</v>
      </c>
      <c r="BG45" s="23"/>
      <c r="BH45" s="23"/>
      <c r="BI45" s="23"/>
      <c r="BJ45" s="23"/>
      <c r="BK45" s="23"/>
      <c r="BM45" s="20">
        <f t="shared" si="32"/>
        <v>42</v>
      </c>
      <c r="BN45" s="20" t="str">
        <f t="shared" si="20"/>
        <v>WBHO (June)</v>
      </c>
      <c r="BO45" s="23">
        <f>VLOOKUP(BO$1,'[6]Wilson Bayly Holmes-Ovcon'!$N$3:$X$76,BO2,FALSE)</f>
        <v>107.63999999999999</v>
      </c>
      <c r="BP45" s="23">
        <f>VLOOKUP(BP$1,'[6]Wilson Bayly Holmes-Ovcon'!$N$3:$X$76,BP2,FALSE)</f>
        <v>154.36000000000001</v>
      </c>
      <c r="BQ45" s="23">
        <f>VLOOKUP(BQ$1,'[6]Wilson Bayly Holmes-Ovcon'!$N$3:$X$76,BQ2,FALSE)</f>
        <v>139.68</v>
      </c>
      <c r="BR45" s="23">
        <f>VLOOKUP(BR$1,'[6]Wilson Bayly Holmes-Ovcon'!$N$3:$X$76,BR2,FALSE)</f>
        <v>120.58999999999999</v>
      </c>
      <c r="BS45" s="23">
        <f>VLOOKUP(BS$1,'[6]Wilson Bayly Holmes-Ovcon'!$N$3:$X$76,BS2,FALSE)</f>
        <v>106.57</v>
      </c>
      <c r="BU45" s="20">
        <f t="shared" si="33"/>
        <v>42</v>
      </c>
      <c r="BV45" s="20" t="str">
        <f t="shared" si="21"/>
        <v>WBHO (June)</v>
      </c>
      <c r="BW45" s="23">
        <f>VLOOKUP(BW$1,'[6]Wilson Bayly Holmes-Ovcon'!$N$3:$X$76,BW2,FALSE)</f>
        <v>2.72</v>
      </c>
      <c r="BX45" s="23">
        <f>VLOOKUP(BX$1,'[6]Wilson Bayly Holmes-Ovcon'!$N$3:$X$76,BX2,FALSE)</f>
        <v>5.7</v>
      </c>
      <c r="BY45" s="23">
        <f>VLOOKUP(BY$1,'[6]Wilson Bayly Holmes-Ovcon'!$N$3:$X$76,BY2,FALSE)</f>
        <v>4.97</v>
      </c>
      <c r="BZ45" s="23">
        <f>VLOOKUP(BZ$1,'[6]Wilson Bayly Holmes-Ovcon'!$N$3:$X$76,BZ2,FALSE)</f>
        <v>6.69</v>
      </c>
      <c r="CA45" s="23">
        <f>VLOOKUP(CA$1,'[6]Wilson Bayly Holmes-Ovcon'!$N$3:$X$76,CA2,FALSE)</f>
        <v>4.34</v>
      </c>
      <c r="CC45" s="20">
        <f t="shared" si="34"/>
        <v>42</v>
      </c>
      <c r="CD45" s="20" t="str">
        <f t="shared" si="22"/>
        <v>WBHO (June)</v>
      </c>
      <c r="CE45" s="23">
        <f>VLOOKUP(CE$1,'[6]Wilson Bayly Holmes-Ovcon'!$N$3:$X$76,CE2,FALSE)</f>
        <v>1.9602210522073053E-2</v>
      </c>
      <c r="CF45" s="23">
        <f>VLOOKUP(CF$1,'[6]Wilson Bayly Holmes-Ovcon'!$N$3:$X$76,CF2,FALSE)</f>
        <v>3.6286792388192747E-2</v>
      </c>
      <c r="CG45" s="23">
        <f>VLOOKUP(CG$1,'[6]Wilson Bayly Holmes-Ovcon'!$N$3:$X$76,CG2,FALSE)</f>
        <v>3.1090374235347731E-2</v>
      </c>
      <c r="CH45" s="23">
        <f>VLOOKUP(CH$1,'[6]Wilson Bayly Holmes-Ovcon'!$N$3:$X$76,CH2,FALSE)</f>
        <v>4.0384693452495617E-2</v>
      </c>
      <c r="CI45" s="23">
        <f>VLOOKUP(CI$1,'[6]Wilson Bayly Holmes-Ovcon'!$N$3:$X$76,CI2,FALSE)</f>
        <v>3.4036107526784279E-2</v>
      </c>
      <c r="CK45" s="27">
        <f t="shared" si="35"/>
        <v>42</v>
      </c>
      <c r="CL45" s="27" t="str">
        <f t="shared" si="23"/>
        <v>WBHO (June)</v>
      </c>
      <c r="CM45" s="104"/>
      <c r="CN45" s="104"/>
      <c r="CO45" s="104"/>
      <c r="CP45" s="104"/>
      <c r="CQ45" s="104"/>
    </row>
    <row r="46" spans="1:95" x14ac:dyDescent="0.25">
      <c r="A46" s="396" t="s">
        <v>11</v>
      </c>
      <c r="B46" s="29" t="s">
        <v>12</v>
      </c>
      <c r="C46" s="30">
        <f>SUM(C4:C45)</f>
        <v>36606242</v>
      </c>
      <c r="D46" s="30">
        <f t="shared" ref="D46:G46" si="36">SUM(D4:D45)</f>
        <v>37988270</v>
      </c>
      <c r="E46" s="30">
        <f t="shared" si="36"/>
        <v>37574786</v>
      </c>
      <c r="F46" s="30">
        <f t="shared" si="36"/>
        <v>34234420</v>
      </c>
      <c r="G46" s="30">
        <f t="shared" si="36"/>
        <v>39953746</v>
      </c>
      <c r="I46" s="396" t="s">
        <v>11</v>
      </c>
      <c r="J46" s="59" t="s">
        <v>12</v>
      </c>
      <c r="K46" s="30">
        <f>SUM(K4:K45)</f>
        <v>147780788</v>
      </c>
      <c r="L46" s="30">
        <f t="shared" ref="L46:O46" si="37">SUM(L4:L45)</f>
        <v>169453733</v>
      </c>
      <c r="M46" s="30">
        <f t="shared" si="37"/>
        <v>177712077</v>
      </c>
      <c r="N46" s="30">
        <f t="shared" si="37"/>
        <v>173711708</v>
      </c>
      <c r="O46" s="30">
        <f t="shared" si="37"/>
        <v>192917187</v>
      </c>
      <c r="Q46" s="396" t="s">
        <v>11</v>
      </c>
      <c r="R46" s="59" t="s">
        <v>12</v>
      </c>
      <c r="S46" s="30">
        <f>SUM(S4:S45)</f>
        <v>111174546</v>
      </c>
      <c r="T46" s="30">
        <f t="shared" ref="T46:W46" si="38">SUM(T4:T45)</f>
        <v>131465463</v>
      </c>
      <c r="U46" s="30">
        <f t="shared" si="38"/>
        <v>140137291</v>
      </c>
      <c r="V46" s="30">
        <f t="shared" si="38"/>
        <v>139477288</v>
      </c>
      <c r="W46" s="30">
        <f t="shared" si="38"/>
        <v>152963441</v>
      </c>
      <c r="Y46" s="396" t="s">
        <v>11</v>
      </c>
      <c r="Z46" s="59" t="s">
        <v>12</v>
      </c>
      <c r="AA46" s="30">
        <f>SUM(AA4:AA45)</f>
        <v>-2794013.1394220991</v>
      </c>
      <c r="AB46" s="30">
        <f t="shared" ref="AB46:AE46" si="39">SUM(AB4:AB45)</f>
        <v>16597178.552289519</v>
      </c>
      <c r="AC46" s="30">
        <f t="shared" si="39"/>
        <v>15652887.654035039</v>
      </c>
      <c r="AD46" s="30">
        <f t="shared" si="39"/>
        <v>16393896.28448284</v>
      </c>
      <c r="AE46" s="30">
        <f t="shared" si="39"/>
        <v>6079598.2895089425</v>
      </c>
      <c r="AG46" s="396" t="s">
        <v>11</v>
      </c>
      <c r="AH46" s="59" t="s">
        <v>12</v>
      </c>
      <c r="AI46" s="30">
        <f>SUM(AI4:AI45)</f>
        <v>0.43000000000000027</v>
      </c>
      <c r="AJ46" s="30">
        <f t="shared" ref="AJ46:AM46" si="40">SUM(AJ4:AJ45)</f>
        <v>1.7999999999999994</v>
      </c>
      <c r="AK46" s="30">
        <f t="shared" si="40"/>
        <v>6.7942500000000026</v>
      </c>
      <c r="AL46" s="30">
        <f t="shared" si="40"/>
        <v>0.69999999999999973</v>
      </c>
      <c r="AM46" s="30">
        <f t="shared" si="40"/>
        <v>3.3300000000000005</v>
      </c>
      <c r="AO46" s="396" t="s">
        <v>11</v>
      </c>
      <c r="AP46" s="59" t="s">
        <v>12</v>
      </c>
      <c r="AQ46" s="30">
        <f>SUM(AQ4:AQ45)</f>
        <v>967276</v>
      </c>
      <c r="AR46" s="30">
        <f t="shared" ref="AR46:AU46" si="41">SUM(AR4:AR45)</f>
        <v>1970429</v>
      </c>
      <c r="AS46" s="30">
        <f t="shared" si="41"/>
        <v>913463</v>
      </c>
      <c r="AT46" s="30">
        <f t="shared" si="41"/>
        <v>1198143</v>
      </c>
      <c r="AU46" s="30">
        <f t="shared" si="41"/>
        <v>585222</v>
      </c>
      <c r="AW46" s="396" t="s">
        <v>11</v>
      </c>
      <c r="AX46" s="59" t="s">
        <v>12</v>
      </c>
      <c r="AY46" s="30">
        <f>SUM(AY4:AY45)</f>
        <v>3.9179455390617783</v>
      </c>
      <c r="AZ46" s="30">
        <f t="shared" ref="AZ46:BC46" si="42">SUM(AZ4:AZ45)</f>
        <v>4.2477500652828581</v>
      </c>
      <c r="BA46" s="30">
        <f t="shared" si="42"/>
        <v>4.2358152036803238</v>
      </c>
      <c r="BB46" s="30">
        <f t="shared" si="42"/>
        <v>3.9102283473418811</v>
      </c>
      <c r="BC46" s="30">
        <f t="shared" si="42"/>
        <v>4.0226196982404563</v>
      </c>
      <c r="BE46" s="396" t="s">
        <v>11</v>
      </c>
      <c r="BF46" s="59" t="s">
        <v>12</v>
      </c>
      <c r="BG46" s="30">
        <f>SUM(BG4:BG45)</f>
        <v>2.8168631431718292</v>
      </c>
      <c r="BH46" s="30">
        <f t="shared" ref="BH46:BK46" si="43">SUM(BH4:BH45)</f>
        <v>3.5774384369105503</v>
      </c>
      <c r="BI46" s="30">
        <f t="shared" si="43"/>
        <v>1.2100112718923082</v>
      </c>
      <c r="BJ46" s="30">
        <f t="shared" si="43"/>
        <v>2.872170710048251</v>
      </c>
      <c r="BK46" s="30">
        <f t="shared" si="43"/>
        <v>1.0729907801721774</v>
      </c>
      <c r="BM46" s="396" t="s">
        <v>11</v>
      </c>
      <c r="BN46" s="59" t="s">
        <v>12</v>
      </c>
      <c r="BO46" s="30">
        <f>SUM(BO4:BO45)</f>
        <v>696.10259999999994</v>
      </c>
      <c r="BP46" s="30">
        <f t="shared" ref="BP46:BS46" si="44">SUM(BP4:BP45)</f>
        <v>903.39129000000014</v>
      </c>
      <c r="BQ46" s="30">
        <f t="shared" si="44"/>
        <v>924.53361999999993</v>
      </c>
      <c r="BR46" s="30">
        <f t="shared" si="44"/>
        <v>816.29693000000009</v>
      </c>
      <c r="BS46" s="30">
        <f t="shared" si="44"/>
        <v>884.18820000000005</v>
      </c>
      <c r="BU46" s="396" t="s">
        <v>11</v>
      </c>
      <c r="BV46" s="29" t="s">
        <v>12</v>
      </c>
      <c r="BW46" s="30">
        <f>SUM(BW4:BW45)</f>
        <v>304.04000000000008</v>
      </c>
      <c r="BX46" s="30">
        <f t="shared" ref="BX46:CA46" si="45">SUM(BX4:BX45)</f>
        <v>403.88</v>
      </c>
      <c r="BY46" s="30">
        <f t="shared" si="45"/>
        <v>402.18</v>
      </c>
      <c r="BZ46" s="30">
        <f t="shared" si="45"/>
        <v>390.62000000000006</v>
      </c>
      <c r="CA46" s="30">
        <f t="shared" si="45"/>
        <v>465.27000000000004</v>
      </c>
      <c r="CC46" s="396" t="s">
        <v>11</v>
      </c>
      <c r="CD46" s="59" t="s">
        <v>12</v>
      </c>
      <c r="CE46" s="30">
        <f>SUM(CE4:CE45)</f>
        <v>3.2106241289292523</v>
      </c>
      <c r="CF46" s="30">
        <f t="shared" ref="CF46:CI46" si="46">SUM(CF4:CF45)</f>
        <v>8.9276182391010686</v>
      </c>
      <c r="CG46" s="30">
        <f t="shared" si="46"/>
        <v>3.9754766457135977</v>
      </c>
      <c r="CH46" s="30">
        <f t="shared" si="46"/>
        <v>4.0437264079559645</v>
      </c>
      <c r="CI46" s="30">
        <f t="shared" si="46"/>
        <v>4.1016801726678498</v>
      </c>
      <c r="CK46" s="396" t="s">
        <v>11</v>
      </c>
      <c r="CL46" s="40" t="s">
        <v>12</v>
      </c>
      <c r="CM46" s="93">
        <f>SUM(CM4:CM45)</f>
        <v>34.55555555555555</v>
      </c>
      <c r="CN46" s="93">
        <f t="shared" ref="CN46:CQ46" si="47">SUM(CN4:CN45)</f>
        <v>35.1111111111111</v>
      </c>
      <c r="CO46" s="93">
        <f t="shared" si="47"/>
        <v>33.944444444444443</v>
      </c>
      <c r="CP46" s="93">
        <f t="shared" si="47"/>
        <v>31.666666666666664</v>
      </c>
      <c r="CQ46" s="93">
        <f t="shared" si="47"/>
        <v>31.055555555555554</v>
      </c>
    </row>
    <row r="47" spans="1:95" x14ac:dyDescent="0.25">
      <c r="A47" s="397"/>
      <c r="B47" s="31" t="s">
        <v>13</v>
      </c>
      <c r="C47" s="32">
        <f>AVERAGE(C4:C45)</f>
        <v>963322.15789473685</v>
      </c>
      <c r="D47" s="32">
        <f t="shared" ref="D47:G47" si="48">AVERAGE(D4:D45)</f>
        <v>926543.17073170736</v>
      </c>
      <c r="E47" s="32">
        <f t="shared" si="48"/>
        <v>894637.76190476189</v>
      </c>
      <c r="F47" s="32">
        <f t="shared" si="48"/>
        <v>834985.85365853657</v>
      </c>
      <c r="G47" s="32">
        <f t="shared" si="48"/>
        <v>998843.65</v>
      </c>
      <c r="I47" s="397"/>
      <c r="J47" s="22" t="s">
        <v>13</v>
      </c>
      <c r="K47" s="32">
        <f>AVERAGE(K4:K45)</f>
        <v>3604409.4634146341</v>
      </c>
      <c r="L47" s="32">
        <f t="shared" ref="L47:O47" si="49">AVERAGE(L4:L45)</f>
        <v>4034612.6904761903</v>
      </c>
      <c r="M47" s="32">
        <f t="shared" si="49"/>
        <v>4231239.9285714282</v>
      </c>
      <c r="N47" s="32">
        <f t="shared" si="49"/>
        <v>4135993.0476190476</v>
      </c>
      <c r="O47" s="32">
        <f t="shared" si="49"/>
        <v>4705297.2439024393</v>
      </c>
      <c r="Q47" s="397"/>
      <c r="R47" s="22" t="s">
        <v>13</v>
      </c>
      <c r="S47" s="32">
        <f>AVERAGE(S4:S45)</f>
        <v>2647013</v>
      </c>
      <c r="T47" s="32">
        <f t="shared" ref="T47:W47" si="50">AVERAGE(T4:T45)</f>
        <v>3130130.0714285714</v>
      </c>
      <c r="U47" s="32">
        <f t="shared" si="50"/>
        <v>3336602.1666666665</v>
      </c>
      <c r="V47" s="32">
        <f t="shared" si="50"/>
        <v>3320887.8095238097</v>
      </c>
      <c r="W47" s="32">
        <f t="shared" si="50"/>
        <v>3641986.6904761903</v>
      </c>
      <c r="Y47" s="397"/>
      <c r="Z47" s="22" t="s">
        <v>13</v>
      </c>
      <c r="AA47" s="32">
        <f>AVERAGE(AA4:AA45)</f>
        <v>-68146.661937124372</v>
      </c>
      <c r="AB47" s="32">
        <f t="shared" ref="AB47:AE47" si="51">AVERAGE(AB4:AB45)</f>
        <v>395170.91791165521</v>
      </c>
      <c r="AC47" s="32">
        <f t="shared" si="51"/>
        <v>372687.80128654855</v>
      </c>
      <c r="AD47" s="32">
        <f t="shared" si="51"/>
        <v>390330.86391625809</v>
      </c>
      <c r="AE47" s="32">
        <f t="shared" si="51"/>
        <v>148282.88510997422</v>
      </c>
      <c r="AG47" s="397"/>
      <c r="AH47" s="22" t="s">
        <v>13</v>
      </c>
      <c r="AI47" s="32">
        <f>AVERAGE(AI4:AI45)</f>
        <v>1.1025641025641032E-2</v>
      </c>
      <c r="AJ47" s="32">
        <f t="shared" ref="AJ47:AM47" si="52">AVERAGE(AJ4:AJ45)</f>
        <v>4.6153846153846136E-2</v>
      </c>
      <c r="AK47" s="32">
        <f t="shared" si="52"/>
        <v>0.16985625000000007</v>
      </c>
      <c r="AL47" s="32">
        <f t="shared" si="52"/>
        <v>1.794871794871794E-2</v>
      </c>
      <c r="AM47" s="32">
        <f t="shared" si="52"/>
        <v>8.7631578947368435E-2</v>
      </c>
      <c r="AO47" s="397"/>
      <c r="AP47" s="22" t="s">
        <v>13</v>
      </c>
      <c r="AQ47" s="32">
        <f>AVERAGE(AQ4:AQ45)</f>
        <v>80606.333333333328</v>
      </c>
      <c r="AR47" s="32">
        <f t="shared" ref="AR47:AU47" si="53">AVERAGE(AR4:AR45)</f>
        <v>123151.8125</v>
      </c>
      <c r="AS47" s="32">
        <f t="shared" si="53"/>
        <v>83042.090909090912</v>
      </c>
      <c r="AT47" s="32">
        <f t="shared" si="53"/>
        <v>92164.846153846156</v>
      </c>
      <c r="AU47" s="32">
        <f t="shared" si="53"/>
        <v>45017.076923076922</v>
      </c>
      <c r="AW47" s="397"/>
      <c r="AX47" s="22" t="s">
        <v>13</v>
      </c>
      <c r="AY47" s="32">
        <f>AVERAGE(AY4:AY45)</f>
        <v>0.10589041997464266</v>
      </c>
      <c r="AZ47" s="32">
        <f t="shared" ref="AZ47:BC47" si="54">AVERAGE(AZ4:AZ45)</f>
        <v>0.10619375163207145</v>
      </c>
      <c r="BA47" s="32">
        <f t="shared" si="54"/>
        <v>0.10331256594342253</v>
      </c>
      <c r="BB47" s="32">
        <f t="shared" si="54"/>
        <v>9.7755708683547021E-2</v>
      </c>
      <c r="BC47" s="32">
        <f t="shared" si="54"/>
        <v>0.10314409482667837</v>
      </c>
      <c r="BE47" s="397"/>
      <c r="BF47" s="22" t="s">
        <v>13</v>
      </c>
      <c r="BG47" s="32">
        <f>AVERAGE(BG4:BG45)</f>
        <v>0.21668178024398685</v>
      </c>
      <c r="BH47" s="32">
        <f t="shared" ref="BH47:BK47" si="55">AVERAGE(BH4:BH45)</f>
        <v>0.22358990230690939</v>
      </c>
      <c r="BI47" s="32">
        <f t="shared" si="55"/>
        <v>0.11000102471748256</v>
      </c>
      <c r="BJ47" s="32">
        <f t="shared" si="55"/>
        <v>0.22093620846525008</v>
      </c>
      <c r="BK47" s="32">
        <f t="shared" si="55"/>
        <v>8.2537752320936728E-2</v>
      </c>
      <c r="BM47" s="397"/>
      <c r="BN47" s="22" t="s">
        <v>13</v>
      </c>
      <c r="BO47" s="32">
        <f>AVERAGE(BO4:BO45)</f>
        <v>17.848784615384613</v>
      </c>
      <c r="BP47" s="32">
        <f t="shared" ref="BP47:BS47" si="56">AVERAGE(BP4:BP45)</f>
        <v>22.584782250000004</v>
      </c>
      <c r="BQ47" s="32">
        <f t="shared" si="56"/>
        <v>23.705990256410253</v>
      </c>
      <c r="BR47" s="32">
        <f t="shared" si="56"/>
        <v>20.930690512820515</v>
      </c>
      <c r="BS47" s="32">
        <f t="shared" si="56"/>
        <v>23.268110526315791</v>
      </c>
      <c r="BU47" s="397"/>
      <c r="BV47" s="31" t="s">
        <v>13</v>
      </c>
      <c r="BW47" s="32">
        <f>AVERAGE(BW4:BW45)</f>
        <v>7.4156097560975631</v>
      </c>
      <c r="BX47" s="32">
        <f t="shared" ref="BX47:CA47" si="57">AVERAGE(BX4:BX45)</f>
        <v>9.6161904761904768</v>
      </c>
      <c r="BY47" s="32">
        <f t="shared" si="57"/>
        <v>9.5757142857142856</v>
      </c>
      <c r="BZ47" s="32">
        <f t="shared" si="57"/>
        <v>9.5273170731707335</v>
      </c>
      <c r="CA47" s="32">
        <f t="shared" si="57"/>
        <v>11.348048780487806</v>
      </c>
      <c r="CC47" s="397"/>
      <c r="CD47" s="22" t="s">
        <v>13</v>
      </c>
      <c r="CE47" s="32">
        <f>AVERAGE(CE4:CE45)</f>
        <v>8.4490108656032958E-2</v>
      </c>
      <c r="CF47" s="32">
        <f t="shared" ref="CF47:CI47" si="58">AVERAGE(CF4:CF45)</f>
        <v>0.22891328818207868</v>
      </c>
      <c r="CG47" s="32">
        <f t="shared" si="58"/>
        <v>0.10193529860804097</v>
      </c>
      <c r="CH47" s="32">
        <f t="shared" si="58"/>
        <v>0.1036852925116914</v>
      </c>
      <c r="CI47" s="32">
        <f t="shared" si="58"/>
        <v>0.10517128647866282</v>
      </c>
      <c r="CK47" s="397"/>
      <c r="CL47" s="22" t="s">
        <v>13</v>
      </c>
      <c r="CM47" s="32">
        <f>AVERAGE(CM4:CM45)</f>
        <v>0.9093567251461987</v>
      </c>
      <c r="CN47" s="32">
        <f t="shared" ref="CN47:CQ47" si="59">AVERAGE(CN4:CN45)</f>
        <v>0.92397660818713423</v>
      </c>
      <c r="CO47" s="32">
        <f t="shared" si="59"/>
        <v>0.91741741741741734</v>
      </c>
      <c r="CP47" s="32">
        <f t="shared" si="59"/>
        <v>0.87962962962962954</v>
      </c>
      <c r="CQ47" s="32">
        <f t="shared" si="59"/>
        <v>0.86265432098765427</v>
      </c>
    </row>
    <row r="48" spans="1:95" x14ac:dyDescent="0.25">
      <c r="A48" s="397"/>
      <c r="B48" s="31" t="s">
        <v>14</v>
      </c>
      <c r="C48" s="32">
        <f>_xlfn.STDEV.P(C4:C45)</f>
        <v>1613330.0115946117</v>
      </c>
      <c r="D48" s="32">
        <f t="shared" ref="D48:G48" si="60">_xlfn.STDEV.P(D4:D45)</f>
        <v>1608089.1034665944</v>
      </c>
      <c r="E48" s="32">
        <f t="shared" si="60"/>
        <v>1531088.9546097545</v>
      </c>
      <c r="F48" s="32">
        <f t="shared" si="60"/>
        <v>1370094.2445981423</v>
      </c>
      <c r="G48" s="32">
        <f t="shared" si="60"/>
        <v>2252341.151702241</v>
      </c>
      <c r="I48" s="397"/>
      <c r="J48" s="22" t="s">
        <v>14</v>
      </c>
      <c r="K48" s="32">
        <f>_xlfn.STDEV.P(K4:K45)</f>
        <v>6875819.4448809791</v>
      </c>
      <c r="L48" s="32">
        <f t="shared" ref="L48:O48" si="61">_xlfn.STDEV.P(L4:L45)</f>
        <v>7188852.409992368</v>
      </c>
      <c r="M48" s="32">
        <f t="shared" si="61"/>
        <v>6738078.1344911223</v>
      </c>
      <c r="N48" s="32">
        <f t="shared" si="61"/>
        <v>6589501.7157767015</v>
      </c>
      <c r="O48" s="32">
        <f t="shared" si="61"/>
        <v>8360434.4961091876</v>
      </c>
      <c r="Q48" s="397"/>
      <c r="R48" s="22" t="s">
        <v>14</v>
      </c>
      <c r="S48" s="32">
        <f>_xlfn.STDEV.P(S4:S45)</f>
        <v>6082052.6007260708</v>
      </c>
      <c r="T48" s="32">
        <f t="shared" ref="T48:W48" si="62">_xlfn.STDEV.P(T4:T45)</f>
        <v>6248566.2409626395</v>
      </c>
      <c r="U48" s="32">
        <f t="shared" si="62"/>
        <v>5973352.3810395058</v>
      </c>
      <c r="V48" s="32">
        <f t="shared" si="62"/>
        <v>5949589.60969429</v>
      </c>
      <c r="W48" s="32">
        <f t="shared" si="62"/>
        <v>6812249.7296513217</v>
      </c>
      <c r="Y48" s="397"/>
      <c r="Z48" s="22" t="s">
        <v>14</v>
      </c>
      <c r="AA48" s="32">
        <f>_xlfn.STDEV.P(AA4:AA45)</f>
        <v>2684659.1615809989</v>
      </c>
      <c r="AB48" s="32">
        <f t="shared" ref="AB48:AE48" si="63">_xlfn.STDEV.P(AB4:AB45)</f>
        <v>1146313.3230779348</v>
      </c>
      <c r="AC48" s="32">
        <f t="shared" si="63"/>
        <v>1468118.1770957985</v>
      </c>
      <c r="AD48" s="32">
        <f t="shared" si="63"/>
        <v>1031446.5773710911</v>
      </c>
      <c r="AE48" s="32">
        <f t="shared" si="63"/>
        <v>2946081.7824024712</v>
      </c>
      <c r="AG48" s="397"/>
      <c r="AH48" s="22" t="s">
        <v>14</v>
      </c>
      <c r="AI48" s="32">
        <f>_xlfn.STDEV.P(AI4:AI45)</f>
        <v>0.17996858517594147</v>
      </c>
      <c r="AJ48" s="32">
        <f t="shared" ref="AJ48:AM48" si="64">_xlfn.STDEV.P(AJ4:AJ45)</f>
        <v>0.21772265802745572</v>
      </c>
      <c r="AK48" s="32">
        <f t="shared" si="64"/>
        <v>0.70921527472160206</v>
      </c>
      <c r="AL48" s="32">
        <f t="shared" si="64"/>
        <v>0.25086700416835939</v>
      </c>
      <c r="AM48" s="32">
        <f t="shared" si="64"/>
        <v>0.16409936352110946</v>
      </c>
      <c r="AO48" s="397"/>
      <c r="AP48" s="22" t="s">
        <v>14</v>
      </c>
      <c r="AQ48" s="32">
        <f>_xlfn.STDEV.P(AQ4:AQ45)</f>
        <v>143120.64318628379</v>
      </c>
      <c r="AR48" s="32">
        <f t="shared" ref="AR48:AU48" si="65">_xlfn.STDEV.P(AR4:AR45)</f>
        <v>169406.69013841319</v>
      </c>
      <c r="AS48" s="32">
        <f t="shared" si="65"/>
        <v>90936.420559995997</v>
      </c>
      <c r="AT48" s="32">
        <f t="shared" si="65"/>
        <v>125366.18808290325</v>
      </c>
      <c r="AU48" s="32">
        <f t="shared" si="65"/>
        <v>74091.773312106277</v>
      </c>
      <c r="AW48" s="397"/>
      <c r="AX48" s="22" t="s">
        <v>14</v>
      </c>
      <c r="AY48" s="32">
        <f>_xlfn.STDEV.P(AY4:AY45)</f>
        <v>8.8651380317515183E-2</v>
      </c>
      <c r="AZ48" s="32">
        <f t="shared" ref="AZ48:BC48" si="66">_xlfn.STDEV.P(AZ4:AZ45)</f>
        <v>9.6615924112535334E-2</v>
      </c>
      <c r="BA48" s="32">
        <f t="shared" si="66"/>
        <v>9.2697105012102682E-2</v>
      </c>
      <c r="BB48" s="32">
        <f t="shared" si="66"/>
        <v>9.1994240696963686E-2</v>
      </c>
      <c r="BC48" s="32">
        <f t="shared" si="66"/>
        <v>8.4694447666606124E-2</v>
      </c>
      <c r="BE48" s="397"/>
      <c r="BF48" s="22" t="s">
        <v>14</v>
      </c>
      <c r="BG48" s="32">
        <f>_xlfn.STDEV.P(BG4:BG45)</f>
        <v>0.2822074844606885</v>
      </c>
      <c r="BH48" s="32">
        <f t="shared" ref="BH48:BK48" si="67">_xlfn.STDEV.P(BH4:BH45)</f>
        <v>0.28626910043632581</v>
      </c>
      <c r="BI48" s="32">
        <f t="shared" si="67"/>
        <v>0.17969172248218965</v>
      </c>
      <c r="BJ48" s="32">
        <f t="shared" si="67"/>
        <v>0.30210515369813767</v>
      </c>
      <c r="BK48" s="32">
        <f t="shared" si="67"/>
        <v>0.11323315396182415</v>
      </c>
      <c r="BM48" s="397"/>
      <c r="BN48" s="22" t="s">
        <v>14</v>
      </c>
      <c r="BO48" s="32">
        <f>_xlfn.STDEV.P(BO4:BO45)</f>
        <v>29.500303178255542</v>
      </c>
      <c r="BP48" s="32">
        <f t="shared" ref="BP48:BS48" si="68">_xlfn.STDEV.P(BP4:BP45)</f>
        <v>37.521959140964199</v>
      </c>
      <c r="BQ48" s="32">
        <f t="shared" si="68"/>
        <v>34.677747443636441</v>
      </c>
      <c r="BR48" s="32">
        <f t="shared" si="68"/>
        <v>28.229233492772547</v>
      </c>
      <c r="BS48" s="32">
        <f t="shared" si="68"/>
        <v>27.751985893652147</v>
      </c>
      <c r="BU48" s="397"/>
      <c r="BV48" s="31" t="s">
        <v>14</v>
      </c>
      <c r="BW48" s="32">
        <f>_xlfn.STDEV.P(BW4:BW45)</f>
        <v>10.145480322274588</v>
      </c>
      <c r="BX48" s="32">
        <f t="shared" ref="BX48:CA48" si="69">_xlfn.STDEV.P(BX4:BX45)</f>
        <v>13.466543189977461</v>
      </c>
      <c r="BY48" s="32">
        <f t="shared" si="69"/>
        <v>12.590168148742313</v>
      </c>
      <c r="BZ48" s="32">
        <f t="shared" si="69"/>
        <v>11.185557766960091</v>
      </c>
      <c r="CA48" s="32">
        <f t="shared" si="69"/>
        <v>12.609491821545406</v>
      </c>
      <c r="CC48" s="397"/>
      <c r="CD48" s="22" t="s">
        <v>14</v>
      </c>
      <c r="CE48" s="32">
        <f>_xlfn.STDEV.P(CE4:CE45)</f>
        <v>9.4167971385652249E-2</v>
      </c>
      <c r="CF48" s="32">
        <f t="shared" ref="CF48:CI48" si="70">_xlfn.STDEV.P(CF4:CF45)</f>
        <v>0.9017094341444033</v>
      </c>
      <c r="CG48" s="32">
        <f t="shared" si="70"/>
        <v>0.10449455816823415</v>
      </c>
      <c r="CH48" s="32">
        <f t="shared" si="70"/>
        <v>9.3947609505462257E-2</v>
      </c>
      <c r="CI48" s="32">
        <f t="shared" si="70"/>
        <v>9.0387982599598668E-2</v>
      </c>
      <c r="CK48" s="397"/>
      <c r="CL48" s="22" t="s">
        <v>14</v>
      </c>
      <c r="CM48" s="32">
        <f>_xlfn.STDEV.P(CM4:CM45)</f>
        <v>0.14995182929775519</v>
      </c>
      <c r="CN48" s="32">
        <f t="shared" ref="CN48:CQ48" si="71">_xlfn.STDEV.P(CN4:CN45)</f>
        <v>6.91321077048941E-2</v>
      </c>
      <c r="CO48" s="32">
        <f t="shared" si="71"/>
        <v>6.4091429340579709E-2</v>
      </c>
      <c r="CP48" s="32">
        <f t="shared" si="71"/>
        <v>0.14374235829870344</v>
      </c>
      <c r="CQ48" s="32">
        <f t="shared" si="71"/>
        <v>0.16328152318821071</v>
      </c>
    </row>
    <row r="49" spans="1:95" x14ac:dyDescent="0.25">
      <c r="A49" s="397"/>
      <c r="B49" s="31" t="s">
        <v>15</v>
      </c>
      <c r="C49" s="32">
        <f>_xlfn.QUARTILE.EXC(C4:C45,1)</f>
        <v>110955.25</v>
      </c>
      <c r="D49" s="32">
        <f t="shared" ref="D49:G49" si="72">_xlfn.QUARTILE.EXC(D4:D45,1)</f>
        <v>90161</v>
      </c>
      <c r="E49" s="32">
        <f t="shared" si="72"/>
        <v>100243.75</v>
      </c>
      <c r="F49" s="32">
        <f t="shared" si="72"/>
        <v>112860.5</v>
      </c>
      <c r="G49" s="32">
        <f t="shared" si="72"/>
        <v>126313.75</v>
      </c>
      <c r="I49" s="397"/>
      <c r="J49" s="22" t="s">
        <v>15</v>
      </c>
      <c r="K49" s="32">
        <f>_xlfn.QUARTILE.EXC(K4:K45,1)</f>
        <v>599843</v>
      </c>
      <c r="L49" s="32">
        <f t="shared" ref="L49:O49" si="73">_xlfn.QUARTILE.EXC(L4:L45,1)</f>
        <v>636915.75</v>
      </c>
      <c r="M49" s="32">
        <f t="shared" si="73"/>
        <v>626038.5</v>
      </c>
      <c r="N49" s="32">
        <f t="shared" si="73"/>
        <v>625993.5</v>
      </c>
      <c r="O49" s="32">
        <f t="shared" si="73"/>
        <v>604544.5</v>
      </c>
      <c r="Q49" s="397"/>
      <c r="R49" s="22" t="s">
        <v>15</v>
      </c>
      <c r="S49" s="32">
        <f>_xlfn.QUARTILE.EXC(S4:S45,1)</f>
        <v>439009</v>
      </c>
      <c r="T49" s="32">
        <f t="shared" ref="T49:W49" si="74">_xlfn.QUARTILE.EXC(T4:T45,1)</f>
        <v>479762.75</v>
      </c>
      <c r="U49" s="32">
        <f t="shared" si="74"/>
        <v>511198.75</v>
      </c>
      <c r="V49" s="32">
        <f t="shared" si="74"/>
        <v>491223.25</v>
      </c>
      <c r="W49" s="32">
        <f t="shared" si="74"/>
        <v>447927</v>
      </c>
      <c r="Y49" s="397"/>
      <c r="Z49" s="22" t="s">
        <v>15</v>
      </c>
      <c r="AA49" s="32">
        <f>_xlfn.QUARTILE.EXC(AA4:AA45,1)</f>
        <v>9123.2783370263278</v>
      </c>
      <c r="AB49" s="32">
        <f t="shared" ref="AB49:AE49" si="75">_xlfn.QUARTILE.EXC(AB4:AB45,1)</f>
        <v>63173.099577676388</v>
      </c>
      <c r="AC49" s="32">
        <f t="shared" si="75"/>
        <v>52740.795093582718</v>
      </c>
      <c r="AD49" s="32">
        <f t="shared" si="75"/>
        <v>53187.221497583683</v>
      </c>
      <c r="AE49" s="32">
        <f t="shared" si="75"/>
        <v>41535.802819944074</v>
      </c>
      <c r="AG49" s="397"/>
      <c r="AH49" s="22" t="s">
        <v>15</v>
      </c>
      <c r="AI49" s="32">
        <f>_xlfn.QUARTILE.EXC(AI4:AI45,1)</f>
        <v>-0.06</v>
      </c>
      <c r="AJ49" s="32">
        <f t="shared" ref="AJ49:AM49" si="76">_xlfn.QUARTILE.EXC(AJ4:AJ45,1)</f>
        <v>0.01</v>
      </c>
      <c r="AK49" s="32">
        <f t="shared" si="76"/>
        <v>-0.04</v>
      </c>
      <c r="AL49" s="32">
        <f t="shared" si="76"/>
        <v>-7.0000000000000007E-2</v>
      </c>
      <c r="AM49" s="32">
        <f t="shared" si="76"/>
        <v>1.2499999999999999E-2</v>
      </c>
      <c r="AO49" s="397"/>
      <c r="AP49" s="22" t="s">
        <v>15</v>
      </c>
      <c r="AQ49" s="32">
        <f>_xlfn.QUARTILE.EXC(AQ4:AQ45,1)</f>
        <v>18924.5</v>
      </c>
      <c r="AR49" s="32">
        <f t="shared" ref="AR49:AU49" si="77">_xlfn.QUARTILE.EXC(AR4:AR45,1)</f>
        <v>19770.5</v>
      </c>
      <c r="AS49" s="32">
        <f t="shared" si="77"/>
        <v>7079</v>
      </c>
      <c r="AT49" s="32">
        <f t="shared" si="77"/>
        <v>9217.5</v>
      </c>
      <c r="AU49" s="32">
        <f t="shared" si="77"/>
        <v>3096</v>
      </c>
      <c r="AW49" s="397"/>
      <c r="AX49" s="22" t="s">
        <v>15</v>
      </c>
      <c r="AY49" s="32">
        <f>_xlfn.QUARTILE.EXC(AY4:AY45,1)</f>
        <v>4.6692717391818468E-2</v>
      </c>
      <c r="AZ49" s="32">
        <f t="shared" ref="AZ49:BC49" si="78">_xlfn.QUARTILE.EXC(AZ4:AZ45,1)</f>
        <v>4.3582338953164101E-2</v>
      </c>
      <c r="BA49" s="32">
        <f t="shared" si="78"/>
        <v>3.1474681522189546E-2</v>
      </c>
      <c r="BB49" s="32">
        <f t="shared" si="78"/>
        <v>2.3864412675711905E-2</v>
      </c>
      <c r="BC49" s="32">
        <f t="shared" si="78"/>
        <v>3.2592313489073099E-2</v>
      </c>
      <c r="BE49" s="397"/>
      <c r="BF49" s="22" t="s">
        <v>15</v>
      </c>
      <c r="BG49" s="32">
        <f>_xlfn.QUARTILE.EXC(BG4:BG45,1)</f>
        <v>3.6261684871713454E-2</v>
      </c>
      <c r="BH49" s="32">
        <f t="shared" ref="BH49:BK49" si="79">_xlfn.QUARTILE.EXC(BH4:BH45,1)</f>
        <v>9.2459830586909316E-3</v>
      </c>
      <c r="BI49" s="32">
        <f t="shared" si="79"/>
        <v>2.2676991150442478E-2</v>
      </c>
      <c r="BJ49" s="32">
        <f t="shared" si="79"/>
        <v>9.6498850340158843E-3</v>
      </c>
      <c r="BK49" s="32">
        <f t="shared" si="79"/>
        <v>9.4362956998655587E-3</v>
      </c>
      <c r="BM49" s="397"/>
      <c r="BN49" s="22" t="s">
        <v>15</v>
      </c>
      <c r="BO49" s="32">
        <f>_xlfn.QUARTILE.EXC(BO4:BO45,1)</f>
        <v>2.7</v>
      </c>
      <c r="BP49" s="32">
        <f t="shared" ref="BP49:BS49" si="80">_xlfn.QUARTILE.EXC(BP4:BP45,1)</f>
        <v>3.1225000000000001</v>
      </c>
      <c r="BQ49" s="32">
        <f t="shared" si="80"/>
        <v>3.4</v>
      </c>
      <c r="BR49" s="32">
        <f t="shared" si="80"/>
        <v>3.8</v>
      </c>
      <c r="BS49" s="32">
        <f t="shared" si="80"/>
        <v>4.8049999999999997</v>
      </c>
      <c r="BU49" s="397"/>
      <c r="BV49" s="31" t="s">
        <v>15</v>
      </c>
      <c r="BW49" s="32">
        <f>_xlfn.QUARTILE.EXC(BW4:BW45,1)</f>
        <v>2.0150000000000001</v>
      </c>
      <c r="BX49" s="32">
        <f t="shared" ref="BX49:CA49" si="81">_xlfn.QUARTILE.EXC(BX4:BX45,1)</f>
        <v>5.5325000000000006</v>
      </c>
      <c r="BY49" s="32">
        <f t="shared" si="81"/>
        <v>4.8375000000000004</v>
      </c>
      <c r="BZ49" s="32">
        <f t="shared" si="81"/>
        <v>6.79</v>
      </c>
      <c r="CA49" s="32">
        <f t="shared" si="81"/>
        <v>6.2249999999999996</v>
      </c>
      <c r="CC49" s="397"/>
      <c r="CD49" s="22" t="s">
        <v>15</v>
      </c>
      <c r="CE49" s="32">
        <f>_xlfn.QUARTILE.EXC(CE4:CE45,1)</f>
        <v>3.2345935205690145E-2</v>
      </c>
      <c r="CF49" s="32">
        <f t="shared" ref="CF49:CI49" si="82">_xlfn.QUARTILE.EXC(CF4:CF45,1)</f>
        <v>4.3463394543179754E-2</v>
      </c>
      <c r="CG49" s="32">
        <f t="shared" si="82"/>
        <v>3.7190751913187839E-2</v>
      </c>
      <c r="CH49" s="32">
        <f t="shared" si="82"/>
        <v>4.0716162320227338E-2</v>
      </c>
      <c r="CI49" s="32">
        <f t="shared" si="82"/>
        <v>5.1662523176282671E-2</v>
      </c>
      <c r="CK49" s="397"/>
      <c r="CL49" s="22" t="s">
        <v>15</v>
      </c>
      <c r="CM49" s="32">
        <f>_xlfn.QUARTILE.EXC(CM4:CM45,1)</f>
        <v>0.88888888888888884</v>
      </c>
      <c r="CN49" s="32">
        <f t="shared" ref="CN49:CQ49" si="83">_xlfn.QUARTILE.EXC(CN4:CN45,1)</f>
        <v>0.88888888888888884</v>
      </c>
      <c r="CO49" s="32">
        <f t="shared" si="83"/>
        <v>0.88888888888888884</v>
      </c>
      <c r="CP49" s="32">
        <f t="shared" si="83"/>
        <v>0.88888888888888884</v>
      </c>
      <c r="CQ49" s="32">
        <f t="shared" si="83"/>
        <v>0.84722222222222221</v>
      </c>
    </row>
    <row r="50" spans="1:95" x14ac:dyDescent="0.25">
      <c r="A50" s="397"/>
      <c r="B50" s="31" t="s">
        <v>16</v>
      </c>
      <c r="C50" s="32">
        <f>MEDIAN(C4:C45)</f>
        <v>341231.5</v>
      </c>
      <c r="D50" s="32">
        <f t="shared" ref="D50:G50" si="84">MEDIAN(D4:D45)</f>
        <v>342772</v>
      </c>
      <c r="E50" s="32">
        <f t="shared" si="84"/>
        <v>250761</v>
      </c>
      <c r="F50" s="32">
        <f t="shared" si="84"/>
        <v>223422</v>
      </c>
      <c r="G50" s="32">
        <f t="shared" si="84"/>
        <v>238711</v>
      </c>
      <c r="I50" s="397"/>
      <c r="J50" s="22" t="s">
        <v>16</v>
      </c>
      <c r="K50" s="32">
        <f>MEDIAN(K4:K45)</f>
        <v>1731752</v>
      </c>
      <c r="L50" s="32">
        <f t="shared" ref="L50:O50" si="85">MEDIAN(L4:L45)</f>
        <v>1559885</v>
      </c>
      <c r="M50" s="32">
        <f t="shared" si="85"/>
        <v>1872459</v>
      </c>
      <c r="N50" s="32">
        <f t="shared" si="85"/>
        <v>1559335.5</v>
      </c>
      <c r="O50" s="32">
        <f t="shared" si="85"/>
        <v>1864572</v>
      </c>
      <c r="Q50" s="397"/>
      <c r="R50" s="22" t="s">
        <v>16</v>
      </c>
      <c r="S50" s="32">
        <f>MEDIAN(S4:S45)</f>
        <v>1126331</v>
      </c>
      <c r="T50" s="32">
        <f t="shared" ref="T50:W50" si="86">MEDIAN(T4:T45)</f>
        <v>1041143</v>
      </c>
      <c r="U50" s="32">
        <f t="shared" si="86"/>
        <v>1039416.5</v>
      </c>
      <c r="V50" s="32">
        <f t="shared" si="86"/>
        <v>997184.5</v>
      </c>
      <c r="W50" s="32">
        <f t="shared" si="86"/>
        <v>980656.5</v>
      </c>
      <c r="Y50" s="397"/>
      <c r="Z50" s="22" t="s">
        <v>16</v>
      </c>
      <c r="AA50" s="32">
        <f>MEDIAN(AA4:AA45)</f>
        <v>123171.54921132952</v>
      </c>
      <c r="AB50" s="32">
        <f t="shared" ref="AB50:AE50" si="87">MEDIAN(AB4:AB45)</f>
        <v>149963.85606414801</v>
      </c>
      <c r="AC50" s="32">
        <f t="shared" si="87"/>
        <v>126225.47881299292</v>
      </c>
      <c r="AD50" s="32">
        <f t="shared" si="87"/>
        <v>148852.12335736281</v>
      </c>
      <c r="AE50" s="32">
        <f t="shared" si="87"/>
        <v>142213.60069373887</v>
      </c>
      <c r="AG50" s="397"/>
      <c r="AH50" s="22" t="s">
        <v>16</v>
      </c>
      <c r="AI50" s="32">
        <f>MEDIAN(AI4:AI45)</f>
        <v>0.02</v>
      </c>
      <c r="AJ50" s="32">
        <f t="shared" ref="AJ50:AM50" si="88">MEDIAN(AJ4:AJ45)</f>
        <v>7.0000000000000007E-2</v>
      </c>
      <c r="AK50" s="32">
        <f t="shared" si="88"/>
        <v>6.0000000000000005E-2</v>
      </c>
      <c r="AL50" s="32">
        <f t="shared" si="88"/>
        <v>0.02</v>
      </c>
      <c r="AM50" s="32">
        <f t="shared" si="88"/>
        <v>8.4999999999999992E-2</v>
      </c>
      <c r="AO50" s="397"/>
      <c r="AP50" s="22" t="s">
        <v>16</v>
      </c>
      <c r="AQ50" s="32">
        <f>MEDIAN(AQ4:AQ45)</f>
        <v>37952.5</v>
      </c>
      <c r="AR50" s="32">
        <f t="shared" ref="AR50:AU50" si="89">MEDIAN(AR4:AR45)</f>
        <v>59380.5</v>
      </c>
      <c r="AS50" s="32">
        <f t="shared" si="89"/>
        <v>73000</v>
      </c>
      <c r="AT50" s="32">
        <f t="shared" si="89"/>
        <v>31000</v>
      </c>
      <c r="AU50" s="32">
        <f t="shared" si="89"/>
        <v>25000</v>
      </c>
      <c r="AW50" s="397"/>
      <c r="AX50" s="22" t="s">
        <v>16</v>
      </c>
      <c r="AY50" s="32">
        <f>MEDIAN(AY4:AY45)</f>
        <v>7.791263569731037E-2</v>
      </c>
      <c r="AZ50" s="32">
        <f t="shared" ref="AZ50:BC50" si="90">MEDIAN(AZ4:AZ45)</f>
        <v>6.8754406540933607E-2</v>
      </c>
      <c r="BA50" s="32">
        <f t="shared" si="90"/>
        <v>6.1638960041367395E-2</v>
      </c>
      <c r="BB50" s="32">
        <f t="shared" si="90"/>
        <v>6.8123036564931377E-2</v>
      </c>
      <c r="BC50" s="32">
        <f t="shared" si="90"/>
        <v>8.5792290469295193E-2</v>
      </c>
      <c r="BE50" s="397"/>
      <c r="BF50" s="22" t="s">
        <v>16</v>
      </c>
      <c r="BG50" s="32">
        <f>MEDIAN(BG4:BG45)</f>
        <v>7.1308128597109777E-2</v>
      </c>
      <c r="BH50" s="32">
        <f t="shared" ref="BH50:BK50" si="91">MEDIAN(BH4:BH45)</f>
        <v>8.1197494366288397E-2</v>
      </c>
      <c r="BI50" s="32">
        <f t="shared" si="91"/>
        <v>4.1623192726188703E-2</v>
      </c>
      <c r="BJ50" s="32">
        <f t="shared" si="91"/>
        <v>4.7473200612557429E-2</v>
      </c>
      <c r="BK50" s="32">
        <f t="shared" si="91"/>
        <v>3.8503003234252271E-2</v>
      </c>
      <c r="BM50" s="397"/>
      <c r="BN50" s="22" t="s">
        <v>16</v>
      </c>
      <c r="BO50" s="32">
        <f>MEDIAN(BO4:BO45)</f>
        <v>5.88</v>
      </c>
      <c r="BP50" s="32">
        <f t="shared" ref="BP50:BS50" si="92">MEDIAN(BP4:BP45)</f>
        <v>7.16</v>
      </c>
      <c r="BQ50" s="32">
        <f t="shared" si="92"/>
        <v>8.98</v>
      </c>
      <c r="BR50" s="32">
        <f t="shared" si="92"/>
        <v>12.15</v>
      </c>
      <c r="BS50" s="32">
        <f t="shared" si="92"/>
        <v>13.84</v>
      </c>
      <c r="BU50" s="397"/>
      <c r="BV50" s="31" t="s">
        <v>16</v>
      </c>
      <c r="BW50" s="32">
        <f>MEDIAN(BW4:BW45)</f>
        <v>7.89</v>
      </c>
      <c r="BX50" s="32">
        <f t="shared" ref="BX50:CA50" si="93">MEDIAN(BX4:BX45)</f>
        <v>9.42</v>
      </c>
      <c r="BY50" s="32">
        <f t="shared" si="93"/>
        <v>8.129999999999999</v>
      </c>
      <c r="BZ50" s="32">
        <f t="shared" si="93"/>
        <v>8.98</v>
      </c>
      <c r="CA50" s="32">
        <f t="shared" si="93"/>
        <v>9.6</v>
      </c>
      <c r="CC50" s="397"/>
      <c r="CD50" s="22" t="s">
        <v>16</v>
      </c>
      <c r="CE50" s="32">
        <f>MEDIAN(CE4:CE45)</f>
        <v>7.7258163033874644E-2</v>
      </c>
      <c r="CF50" s="32">
        <f t="shared" ref="CF50:CI50" si="94">MEDIAN(CF4:CF45)</f>
        <v>9.4669393026773005E-2</v>
      </c>
      <c r="CG50" s="32">
        <f t="shared" si="94"/>
        <v>9.9810706443552666E-2</v>
      </c>
      <c r="CH50" s="32">
        <f t="shared" si="94"/>
        <v>0.10493640271513183</v>
      </c>
      <c r="CI50" s="32">
        <f t="shared" si="94"/>
        <v>9.6718654394438441E-2</v>
      </c>
      <c r="CK50" s="397"/>
      <c r="CL50" s="22" t="s">
        <v>16</v>
      </c>
      <c r="CM50" s="32">
        <f>MEDIAN(CM4:CM45)</f>
        <v>0.94444444444444442</v>
      </c>
      <c r="CN50" s="32">
        <f t="shared" ref="CN50:CQ50" si="95">MEDIAN(CN4:CN45)</f>
        <v>0.94444444444444442</v>
      </c>
      <c r="CO50" s="32">
        <f t="shared" si="95"/>
        <v>0.94444444444444442</v>
      </c>
      <c r="CP50" s="32">
        <f t="shared" si="95"/>
        <v>0.88888888888888884</v>
      </c>
      <c r="CQ50" s="32">
        <f t="shared" si="95"/>
        <v>0.88888888888888884</v>
      </c>
    </row>
    <row r="51" spans="1:95" ht="15.75" thickBot="1" x14ac:dyDescent="0.3">
      <c r="A51" s="397"/>
      <c r="B51" s="33" t="s">
        <v>17</v>
      </c>
      <c r="C51" s="34">
        <f>_xlfn.QUARTILE.EXC(C4:C45,3)</f>
        <v>940577.25</v>
      </c>
      <c r="D51" s="34">
        <f t="shared" ref="D51:G51" si="96">_xlfn.QUARTILE.EXC(D4:D45,3)</f>
        <v>942945</v>
      </c>
      <c r="E51" s="34">
        <f t="shared" si="96"/>
        <v>1052697.75</v>
      </c>
      <c r="F51" s="34">
        <f t="shared" si="96"/>
        <v>870248.5</v>
      </c>
      <c r="G51" s="34">
        <f t="shared" si="96"/>
        <v>941297.75</v>
      </c>
      <c r="I51" s="397"/>
      <c r="J51" s="28" t="s">
        <v>17</v>
      </c>
      <c r="K51" s="34">
        <f>_xlfn.QUARTILE.EXC(K4:K45,3)</f>
        <v>5466378</v>
      </c>
      <c r="L51" s="34">
        <f t="shared" ref="L51:O51" si="97">_xlfn.QUARTILE.EXC(L4:L45,3)</f>
        <v>6359225</v>
      </c>
      <c r="M51" s="34">
        <f t="shared" si="97"/>
        <v>6764650</v>
      </c>
      <c r="N51" s="34">
        <f t="shared" si="97"/>
        <v>7134875</v>
      </c>
      <c r="O51" s="34">
        <f t="shared" si="97"/>
        <v>6227840</v>
      </c>
      <c r="Q51" s="397"/>
      <c r="R51" s="28" t="s">
        <v>17</v>
      </c>
      <c r="S51" s="34">
        <f>_xlfn.QUARTILE.EXC(S4:S45,3)</f>
        <v>3921500</v>
      </c>
      <c r="T51" s="34">
        <f t="shared" ref="T51:W51" si="98">_xlfn.QUARTILE.EXC(T4:T45,3)</f>
        <v>4853720.25</v>
      </c>
      <c r="U51" s="34">
        <f t="shared" si="98"/>
        <v>5786575</v>
      </c>
      <c r="V51" s="34">
        <f t="shared" si="98"/>
        <v>4717890.5</v>
      </c>
      <c r="W51" s="34">
        <f t="shared" si="98"/>
        <v>4328887</v>
      </c>
      <c r="Y51" s="397"/>
      <c r="Z51" s="28" t="s">
        <v>17</v>
      </c>
      <c r="AA51" s="34">
        <f>_xlfn.QUARTILE.EXC(AA4:AA45,3)</f>
        <v>337974.45563441626</v>
      </c>
      <c r="AB51" s="34">
        <f t="shared" ref="AB51:AE51" si="99">_xlfn.QUARTILE.EXC(AB4:AB45,3)</f>
        <v>483883.23174813186</v>
      </c>
      <c r="AC51" s="34">
        <f t="shared" si="99"/>
        <v>490229.73072608444</v>
      </c>
      <c r="AD51" s="34">
        <f t="shared" si="99"/>
        <v>530156.33039092051</v>
      </c>
      <c r="AE51" s="34">
        <f t="shared" si="99"/>
        <v>576620.58713737247</v>
      </c>
      <c r="AG51" s="397"/>
      <c r="AH51" s="28" t="s">
        <v>17</v>
      </c>
      <c r="AI51" s="34">
        <f>_xlfn.QUARTILE.EXC(AI4:AI45,3)</f>
        <v>0.11</v>
      </c>
      <c r="AJ51" s="34">
        <f t="shared" ref="AJ51:AM51" si="100">_xlfn.QUARTILE.EXC(AJ4:AJ45,3)</f>
        <v>0.16</v>
      </c>
      <c r="AK51" s="34">
        <f t="shared" si="100"/>
        <v>0.1575</v>
      </c>
      <c r="AL51" s="34">
        <f t="shared" si="100"/>
        <v>0.12</v>
      </c>
      <c r="AM51" s="34">
        <f t="shared" si="100"/>
        <v>0.16250000000000001</v>
      </c>
      <c r="AO51" s="397"/>
      <c r="AP51" s="28" t="s">
        <v>17</v>
      </c>
      <c r="AQ51" s="34">
        <f>_xlfn.QUARTILE.EXC(AQ4:AQ45,3)</f>
        <v>62550</v>
      </c>
      <c r="AR51" s="34">
        <f t="shared" ref="AR51:AU51" si="101">_xlfn.QUARTILE.EXC(AR4:AR45,3)</f>
        <v>135348.75</v>
      </c>
      <c r="AS51" s="34">
        <f t="shared" si="101"/>
        <v>123000</v>
      </c>
      <c r="AT51" s="34">
        <f t="shared" si="101"/>
        <v>134078.5</v>
      </c>
      <c r="AU51" s="34">
        <f t="shared" si="101"/>
        <v>49721</v>
      </c>
      <c r="AW51" s="397"/>
      <c r="AX51" s="28" t="s">
        <v>17</v>
      </c>
      <c r="AY51" s="34">
        <f>_xlfn.QUARTILE.EXC(AY4:AY45,3)</f>
        <v>0.16166938225811114</v>
      </c>
      <c r="AZ51" s="34">
        <f t="shared" ref="AZ51:BC51" si="102">_xlfn.QUARTILE.EXC(AZ4:AZ45,3)</f>
        <v>0.13240449601749738</v>
      </c>
      <c r="BA51" s="34">
        <f t="shared" si="102"/>
        <v>0.16405469392208744</v>
      </c>
      <c r="BB51" s="34">
        <f t="shared" si="102"/>
        <v>0.14818305340271742</v>
      </c>
      <c r="BC51" s="34">
        <f t="shared" si="102"/>
        <v>0.15832860993977271</v>
      </c>
      <c r="BE51" s="397"/>
      <c r="BF51" s="28" t="s">
        <v>17</v>
      </c>
      <c r="BG51" s="34">
        <f>_xlfn.QUARTILE.EXC(BG4:BG45,3)</f>
        <v>0.36570580858220902</v>
      </c>
      <c r="BH51" s="34">
        <f t="shared" ref="BH51:BK51" si="103">_xlfn.QUARTILE.EXC(BH4:BH45,3)</f>
        <v>0.4082774974158202</v>
      </c>
      <c r="BI51" s="34">
        <f t="shared" si="103"/>
        <v>0.12411773949164534</v>
      </c>
      <c r="BJ51" s="34">
        <f t="shared" si="103"/>
        <v>0.4259454701202996</v>
      </c>
      <c r="BK51" s="34">
        <f t="shared" si="103"/>
        <v>0.12538816356496951</v>
      </c>
      <c r="BM51" s="397"/>
      <c r="BN51" s="28" t="s">
        <v>17</v>
      </c>
      <c r="BO51" s="34">
        <f>_xlfn.QUARTILE.EXC(BO4:BO45,3)</f>
        <v>18.080000000000002</v>
      </c>
      <c r="BP51" s="34">
        <f t="shared" ref="BP51:BS51" si="104">_xlfn.QUARTILE.EXC(BP4:BP45,3)</f>
        <v>21.33</v>
      </c>
      <c r="BQ51" s="34">
        <f t="shared" si="104"/>
        <v>23.56</v>
      </c>
      <c r="BR51" s="34">
        <f t="shared" si="104"/>
        <v>23.889999999999997</v>
      </c>
      <c r="BS51" s="34">
        <f t="shared" si="104"/>
        <v>31.19</v>
      </c>
      <c r="BU51" s="397"/>
      <c r="BV51" s="33" t="s">
        <v>17</v>
      </c>
      <c r="BW51" s="34">
        <f>_xlfn.QUARTILE.EXC(BW4:BW45,3)</f>
        <v>11.69</v>
      </c>
      <c r="BX51" s="34">
        <f t="shared" ref="BX51:CA51" si="105">_xlfn.QUARTILE.EXC(BX4:BX45,3)</f>
        <v>14.91</v>
      </c>
      <c r="BY51" s="34">
        <f t="shared" si="105"/>
        <v>13.829999999999998</v>
      </c>
      <c r="BZ51" s="34">
        <f t="shared" si="105"/>
        <v>13.115</v>
      </c>
      <c r="CA51" s="34">
        <f t="shared" si="105"/>
        <v>13.744999999999999</v>
      </c>
      <c r="CC51" s="397"/>
      <c r="CD51" s="28" t="s">
        <v>17</v>
      </c>
      <c r="CE51" s="34">
        <f>_xlfn.QUARTILE.EXC(CE4:CE45,3)</f>
        <v>0.1239849216202915</v>
      </c>
      <c r="CF51" s="34">
        <f t="shared" ref="CF51:CI51" si="106">_xlfn.QUARTILE.EXC(CF4:CF45,3)</f>
        <v>0.13833073318288189</v>
      </c>
      <c r="CG51" s="34">
        <f t="shared" si="106"/>
        <v>0.1394337436787878</v>
      </c>
      <c r="CH51" s="34">
        <f t="shared" si="106"/>
        <v>0.15662084361414641</v>
      </c>
      <c r="CI51" s="34">
        <f t="shared" si="106"/>
        <v>0.13210956295696261</v>
      </c>
      <c r="CK51" s="397"/>
      <c r="CL51" s="28" t="s">
        <v>17</v>
      </c>
      <c r="CM51" s="34">
        <f>_xlfn.QUARTILE.EXC(CM4:CM45,3)</f>
        <v>1</v>
      </c>
      <c r="CN51" s="34">
        <f t="shared" ref="CN51:CQ51" si="107">_xlfn.QUARTILE.EXC(CN4:CN45,3)</f>
        <v>0.95833333333333326</v>
      </c>
      <c r="CO51" s="34">
        <f t="shared" si="107"/>
        <v>0.94444444444444442</v>
      </c>
      <c r="CP51" s="34">
        <f t="shared" si="107"/>
        <v>0.94444444444444442</v>
      </c>
      <c r="CQ51" s="34">
        <f t="shared" si="107"/>
        <v>0.94444444444444442</v>
      </c>
    </row>
    <row r="52" spans="1:95" ht="15.75" thickBot="1" x14ac:dyDescent="0.3">
      <c r="A52" s="398"/>
      <c r="B52" s="35" t="s">
        <v>18</v>
      </c>
      <c r="C52" s="103">
        <f t="shared" ref="C52:E52" si="108">(C47/D47)-1</f>
        <v>3.9694844584504896E-2</v>
      </c>
      <c r="D52" s="103">
        <f t="shared" si="108"/>
        <v>3.5662935531601159E-2</v>
      </c>
      <c r="E52" s="103">
        <f t="shared" si="108"/>
        <v>7.1440621400778559E-2</v>
      </c>
      <c r="F52" s="103">
        <f>(F47/G47)-1</f>
        <v>-0.16404749265960039</v>
      </c>
      <c r="G52" s="103">
        <v>0</v>
      </c>
      <c r="I52" s="398"/>
      <c r="J52" s="37" t="s">
        <v>18</v>
      </c>
      <c r="K52" s="103">
        <f t="shared" ref="K52:M52" si="109">(K47/L47)-1</f>
        <v>-0.10662813510626734</v>
      </c>
      <c r="L52" s="103">
        <f t="shared" si="109"/>
        <v>-4.6470358905320697E-2</v>
      </c>
      <c r="M52" s="103">
        <f t="shared" si="109"/>
        <v>2.3028781686954547E-2</v>
      </c>
      <c r="N52" s="103">
        <f>(N47/O47)-1</f>
        <v>-0.1209921853547401</v>
      </c>
      <c r="O52" s="103">
        <v>0</v>
      </c>
      <c r="Q52" s="398"/>
      <c r="R52" s="37" t="s">
        <v>18</v>
      </c>
      <c r="S52" s="103">
        <f t="shared" ref="S52:U52" si="110">(S47/T47)-1</f>
        <v>-0.15434408807429523</v>
      </c>
      <c r="T52" s="103">
        <f t="shared" si="110"/>
        <v>-6.1880945022692035E-2</v>
      </c>
      <c r="U52" s="103">
        <f t="shared" si="110"/>
        <v>4.7319747140479596E-3</v>
      </c>
      <c r="V52" s="103">
        <f>(V47/W47)-1</f>
        <v>-8.8165857879726861E-2</v>
      </c>
      <c r="W52" s="103">
        <v>0</v>
      </c>
      <c r="Y52" s="398"/>
      <c r="Z52" s="37" t="s">
        <v>18</v>
      </c>
      <c r="AA52" s="103">
        <f t="shared" ref="AA52:AC52" si="111">(AA47/AB47)-1</f>
        <v>-1.1724485756625422</v>
      </c>
      <c r="AB52" s="103">
        <f t="shared" si="111"/>
        <v>6.032694536148786E-2</v>
      </c>
      <c r="AC52" s="103">
        <f t="shared" si="111"/>
        <v>-4.5200275614112551E-2</v>
      </c>
      <c r="AD52" s="103">
        <f>(AD47/AE47)-1</f>
        <v>1.6323392859989787</v>
      </c>
      <c r="AE52" s="103">
        <v>0</v>
      </c>
      <c r="AG52" s="398"/>
      <c r="AH52" s="37" t="s">
        <v>18</v>
      </c>
      <c r="AI52" s="103">
        <f t="shared" ref="AI52:AK52" si="112">(AI47/AJ47)-1</f>
        <v>-0.76111111111111085</v>
      </c>
      <c r="AJ52" s="103">
        <f t="shared" si="112"/>
        <v>-0.72827702157650298</v>
      </c>
      <c r="AK52" s="103">
        <f t="shared" si="112"/>
        <v>8.4634196428571506</v>
      </c>
      <c r="AL52" s="103">
        <f>(AL47/AM47)-1</f>
        <v>-0.79517979517979531</v>
      </c>
      <c r="AM52" s="103">
        <v>0</v>
      </c>
      <c r="AO52" s="398"/>
      <c r="AP52" s="37" t="s">
        <v>18</v>
      </c>
      <c r="AQ52" s="103">
        <f t="shared" ref="AQ52:AS52" si="113">(AQ47/AR47)-1</f>
        <v>-0.34547180673176592</v>
      </c>
      <c r="AR52" s="103">
        <f t="shared" si="113"/>
        <v>0.48300471666613753</v>
      </c>
      <c r="AS52" s="103">
        <f t="shared" si="113"/>
        <v>-9.8983024715595835E-2</v>
      </c>
      <c r="AT52" s="103">
        <f>(AT47/AU47)-1</f>
        <v>1.0473307565334182</v>
      </c>
      <c r="AU52" s="103">
        <v>0</v>
      </c>
      <c r="AW52" s="398"/>
      <c r="AX52" s="37" t="s">
        <v>18</v>
      </c>
      <c r="AY52" s="103">
        <f t="shared" ref="AY52:BA52" si="114">(AY47/AZ47)-1</f>
        <v>-2.8563983545825122E-3</v>
      </c>
      <c r="AZ52" s="103">
        <f t="shared" si="114"/>
        <v>2.7888046941228373E-2</v>
      </c>
      <c r="BA52" s="103">
        <f t="shared" si="114"/>
        <v>5.6844324845151117E-2</v>
      </c>
      <c r="BB52" s="103">
        <f>(BB47/BC47)-1</f>
        <v>-5.22413440360876E-2</v>
      </c>
      <c r="BC52" s="103">
        <v>0</v>
      </c>
      <c r="BE52" s="398"/>
      <c r="BF52" s="37" t="s">
        <v>18</v>
      </c>
      <c r="BG52" s="103">
        <f t="shared" ref="BG52:BI52" si="115">(BG47/BH47)-1</f>
        <v>-3.0896395551173628E-2</v>
      </c>
      <c r="BH52" s="103">
        <f t="shared" si="115"/>
        <v>1.0326165404473189</v>
      </c>
      <c r="BI52" s="103">
        <f t="shared" si="115"/>
        <v>-0.50211409220058179</v>
      </c>
      <c r="BJ52" s="103">
        <f>(BJ47/BK47)-1</f>
        <v>1.6767897386661312</v>
      </c>
      <c r="BK52" s="103">
        <v>0</v>
      </c>
      <c r="BM52" s="398"/>
      <c r="BN52" s="37" t="s">
        <v>18</v>
      </c>
      <c r="BO52" s="103">
        <f t="shared" ref="BO52:BQ52" si="116">(BO47/BP47)-1</f>
        <v>-0.20969861839670334</v>
      </c>
      <c r="BP52" s="103">
        <f t="shared" si="116"/>
        <v>-4.7296400373195491E-2</v>
      </c>
      <c r="BQ52" s="103">
        <f t="shared" si="116"/>
        <v>0.13259475323519809</v>
      </c>
      <c r="BR52" s="103">
        <f>(BR47/BS47)-1</f>
        <v>-0.10045594423542459</v>
      </c>
      <c r="BS52" s="103">
        <v>0</v>
      </c>
      <c r="BU52" s="398"/>
      <c r="BV52" s="35" t="s">
        <v>18</v>
      </c>
      <c r="BW52" s="103">
        <f t="shared" ref="BW52:BY52" si="117">(BW47/BX47)-1</f>
        <v>-0.22884121581633743</v>
      </c>
      <c r="BX52" s="103">
        <f t="shared" si="117"/>
        <v>4.2269630513700474E-3</v>
      </c>
      <c r="BY52" s="103">
        <f t="shared" si="117"/>
        <v>5.0798364504778259E-3</v>
      </c>
      <c r="BZ52" s="103">
        <f>(BZ47/CA47)-1</f>
        <v>-0.1604444731016399</v>
      </c>
      <c r="CA52" s="103">
        <v>0</v>
      </c>
      <c r="CC52" s="398"/>
      <c r="CD52" s="37" t="s">
        <v>18</v>
      </c>
      <c r="CE52" s="103">
        <f t="shared" ref="CE52:CG52" si="118">(CE47/CF47)-1</f>
        <v>-0.63090780213322906</v>
      </c>
      <c r="CF52" s="103">
        <f t="shared" si="118"/>
        <v>1.2456724148353189</v>
      </c>
      <c r="CG52" s="103">
        <f t="shared" si="118"/>
        <v>-1.6877937663657527E-2</v>
      </c>
      <c r="CH52" s="103">
        <f>(CH47/CI47)-1</f>
        <v>-1.4129274412488124E-2</v>
      </c>
      <c r="CI52" s="103">
        <v>0</v>
      </c>
      <c r="CK52" s="398"/>
      <c r="CL52" s="37" t="s">
        <v>18</v>
      </c>
      <c r="CM52" s="103">
        <f t="shared" ref="CM52:CO52" si="119">(CM47/CN47)-1</f>
        <v>-1.5822784810126445E-2</v>
      </c>
      <c r="CN52" s="103">
        <f t="shared" si="119"/>
        <v>7.1496252907226054E-3</v>
      </c>
      <c r="CO52" s="103">
        <f t="shared" si="119"/>
        <v>4.295874822190604E-2</v>
      </c>
      <c r="CP52" s="103">
        <f>(CP47/CQ47)-1</f>
        <v>1.9677996422182487E-2</v>
      </c>
      <c r="CQ52" s="103">
        <v>0</v>
      </c>
    </row>
    <row r="53" spans="1:95" x14ac:dyDescent="0.25">
      <c r="AX53" s="356" t="s">
        <v>300</v>
      </c>
      <c r="AY53" s="281">
        <f>MAX(AY4:AY45)</f>
        <v>0.31893584816774478</v>
      </c>
      <c r="AZ53" s="281">
        <f t="shared" ref="AZ53:BC53" si="120">MAX(AZ4:AZ45)</f>
        <v>0.36650400630728569</v>
      </c>
      <c r="BA53" s="281">
        <f t="shared" si="120"/>
        <v>0.3245993447279551</v>
      </c>
      <c r="BB53" s="281">
        <f t="shared" si="120"/>
        <v>0.3390685937141546</v>
      </c>
      <c r="BC53" s="281">
        <f t="shared" si="120"/>
        <v>0.27884042415714205</v>
      </c>
      <c r="BF53" s="356" t="s">
        <v>300</v>
      </c>
      <c r="BG53" s="281">
        <f>MAX(BG4:BG45)</f>
        <v>1</v>
      </c>
      <c r="BH53" s="281">
        <f t="shared" ref="BH53:BK53" si="121">MAX(BH4:BH45)</f>
        <v>1</v>
      </c>
      <c r="BI53" s="281">
        <f t="shared" si="121"/>
        <v>0.66344892221180884</v>
      </c>
      <c r="BJ53" s="281">
        <f t="shared" si="121"/>
        <v>1</v>
      </c>
      <c r="BK53" s="281">
        <f t="shared" si="121"/>
        <v>0.43891402714932126</v>
      </c>
    </row>
    <row r="54" spans="1:95" ht="15.75" thickBot="1" x14ac:dyDescent="0.3">
      <c r="B54" s="66" t="s">
        <v>39</v>
      </c>
      <c r="C54" s="66" t="s">
        <v>39</v>
      </c>
      <c r="D54" s="66" t="s">
        <v>39</v>
      </c>
      <c r="E54" s="38"/>
      <c r="F54" s="38"/>
      <c r="G54" s="38"/>
      <c r="H54" s="38"/>
      <c r="I54" s="38"/>
    </row>
    <row r="55" spans="1:95" ht="15.75" thickBot="1" x14ac:dyDescent="0.3">
      <c r="A55" s="399" t="s">
        <v>19</v>
      </c>
      <c r="B55" s="35" t="s">
        <v>20</v>
      </c>
      <c r="C55" s="37" t="s">
        <v>21</v>
      </c>
      <c r="D55" s="37" t="s">
        <v>22</v>
      </c>
    </row>
    <row r="56" spans="1:95" x14ac:dyDescent="0.25">
      <c r="A56" s="400"/>
      <c r="B56" s="39" t="s">
        <v>23</v>
      </c>
      <c r="C56" s="40">
        <f>COUNTA('[6]Industrials overview'!B4:B50)</f>
        <v>47</v>
      </c>
      <c r="D56" s="40">
        <f>C56*5</f>
        <v>235</v>
      </c>
    </row>
    <row r="57" spans="1:95" x14ac:dyDescent="0.25">
      <c r="A57" s="400"/>
      <c r="B57" s="31" t="s">
        <v>162</v>
      </c>
      <c r="C57" s="22">
        <f>COUNTIFS('[6]Industrials overview'!M4:M50,"&lt;=2")</f>
        <v>42</v>
      </c>
      <c r="D57" s="41">
        <f>SUM('[6]Industrials overview'!N4,'[6]Industrials overview'!N5,'[6]Industrials overview'!N6,'[6]Industrials overview'!N7,'[6]Industrials overview'!N8,'[6]Industrials overview'!N9,'[6]Industrials overview'!N11,'[6]Industrials overview'!N13,'[6]Industrials overview'!N14,'[6]Industrials overview'!N15,'[6]Industrials overview'!N16,'[6]Industrials overview'!N17,'[6]Industrials overview'!N18,'[6]Industrials overview'!N19,'[6]Industrials overview'!N20,'[6]Industrials overview'!N22,'[6]Industrials overview'!N23,'[6]Industrials overview'!N24,'[6]Industrials overview'!N25,'[6]Industrials overview'!N26,'[6]Industrials overview'!N27,'[6]Industrials overview'!N29,'[6]Industrials overview'!N30,'[6]Industrials overview'!N31,'[6]Industrials overview'!N32,'[6]Industrials overview'!N33,'[6]Industrials overview'!N34,'[6]Industrials overview'!N35,'[6]Industrials overview'!N36,'[6]Industrials overview'!N37,'[6]Industrials overview'!N38,'[6]Industrials overview'!N39,'[6]Industrials overview'!N40,'[6]Industrials overview'!N41,'[6]Industrials overview'!N43,'[6]Industrials overview'!N44,'[6]Industrials overview'!N45,'[6]Industrials overview'!N46,'[6]Industrials overview'!N47,'[6]Industrials overview'!N48,'[6]Industrials overview'!N49,'[6]Industrials overview'!N50)</f>
        <v>202</v>
      </c>
    </row>
    <row r="58" spans="1:95" ht="15.75" thickBot="1" x14ac:dyDescent="0.3">
      <c r="A58" s="401"/>
      <c r="B58" s="33" t="s">
        <v>24</v>
      </c>
      <c r="C58" s="104">
        <f>C57/C56</f>
        <v>0.8936170212765957</v>
      </c>
      <c r="D58" s="104">
        <f>D57/D56</f>
        <v>0.8595744680851064</v>
      </c>
    </row>
    <row r="59" spans="1:95" ht="15.75" thickBot="1" x14ac:dyDescent="0.3">
      <c r="A59" s="110"/>
      <c r="B59" s="111" t="s">
        <v>163</v>
      </c>
      <c r="C59" s="112" t="s">
        <v>13</v>
      </c>
      <c r="D59" s="112" t="s">
        <v>14</v>
      </c>
      <c r="E59" s="112" t="s">
        <v>15</v>
      </c>
      <c r="F59" s="112" t="s">
        <v>16</v>
      </c>
      <c r="G59" s="112" t="s">
        <v>17</v>
      </c>
      <c r="H59" s="111" t="s">
        <v>25</v>
      </c>
    </row>
    <row r="60" spans="1:95" x14ac:dyDescent="0.25">
      <c r="A60" s="399" t="s">
        <v>26</v>
      </c>
      <c r="B60" s="29" t="s">
        <v>1</v>
      </c>
      <c r="C60" s="30">
        <f>AVERAGE(C28:G45)</f>
        <v>1193203.1744186047</v>
      </c>
      <c r="D60" s="30">
        <f>_xlfn.STDEV.P(C28:G45)</f>
        <v>2193423.4042943604</v>
      </c>
      <c r="E60" s="30">
        <f>_xlfn.QUARTILE.EXC(C28:G45,1)</f>
        <v>109665.25</v>
      </c>
      <c r="F60" s="30">
        <f>MEDIAN(C28:G45)</f>
        <v>240380.5</v>
      </c>
      <c r="G60" s="30">
        <f>QUARTILE(C27:G45,3)</f>
        <v>1011000</v>
      </c>
      <c r="H60" s="161">
        <f>AVERAGE(C52:G52)</f>
        <v>-3.4498182285431556E-3</v>
      </c>
    </row>
    <row r="61" spans="1:95" x14ac:dyDescent="0.25">
      <c r="A61" s="400"/>
      <c r="B61" s="31" t="s">
        <v>2</v>
      </c>
      <c r="C61" s="32">
        <f>AVERAGE($K$4:$O$21)</f>
        <v>4605498.1348314611</v>
      </c>
      <c r="D61" s="32">
        <f>_xlfn.STDEV.P($K$4:$O$21)</f>
        <v>6657837.4044895684</v>
      </c>
      <c r="E61" s="32">
        <f>_xlfn.QUARTILE.EXC($K$4:$O$21,1)</f>
        <v>764328</v>
      </c>
      <c r="F61" s="32">
        <f>MEDIAN($K$4:$O$21)</f>
        <v>1229320</v>
      </c>
      <c r="G61" s="32">
        <f>_xlfn.QUARTILE.EXC($K$4:$O$21,3)</f>
        <v>4842871</v>
      </c>
      <c r="H61" s="162">
        <f>AVERAGE(K52:O52)</f>
        <v>-5.0212379535874721E-2</v>
      </c>
    </row>
    <row r="62" spans="1:95" x14ac:dyDescent="0.25">
      <c r="A62" s="400"/>
      <c r="B62" s="31" t="s">
        <v>27</v>
      </c>
      <c r="C62" s="32">
        <f>AVERAGE($S$4:$W$21)</f>
        <v>3795581.5222222223</v>
      </c>
      <c r="D62" s="32">
        <f>_xlfn.STDEV.P($S$4:$W$21)</f>
        <v>5795596.413985759</v>
      </c>
      <c r="E62" s="32">
        <f>_xlfn.QUARTILE.EXC($S$4:$W$21,1)</f>
        <v>662375.75</v>
      </c>
      <c r="F62" s="32">
        <f>MEDIAN($S$4:$W$21)</f>
        <v>980656.5</v>
      </c>
      <c r="G62" s="32">
        <f>_xlfn.QUARTILE.EXC($S$4:$W$21,3)</f>
        <v>3795429</v>
      </c>
      <c r="H62" s="162">
        <f>AVERAGE(S52:W52)</f>
        <v>-5.9931783252533233E-2</v>
      </c>
    </row>
    <row r="63" spans="1:95" x14ac:dyDescent="0.25">
      <c r="A63" s="400"/>
      <c r="B63" s="31" t="s">
        <v>4</v>
      </c>
      <c r="C63" s="32">
        <f>AVERAGE($AA$4:$AE$21)</f>
        <v>236781.71230150224</v>
      </c>
      <c r="D63" s="32">
        <f>_xlfn.STDEV.P($AA$4:$AE$21)</f>
        <v>1237081.4616174088</v>
      </c>
      <c r="E63" s="32">
        <f>_xlfn.QUARTILE.EXC($AA$4:$AE$21,1)</f>
        <v>-321.58554135092186</v>
      </c>
      <c r="F63" s="32">
        <f>MEDIAN($AA$4:$AE$21)</f>
        <v>132191.16848637024</v>
      </c>
      <c r="G63" s="32">
        <f>_xlfn.QUARTILE.EXC($AA$4:$AE$21,3)</f>
        <v>353710.52366505342</v>
      </c>
      <c r="H63" s="162">
        <f>AVERAGE(AA52:AE52)</f>
        <v>9.5003476016762359E-2</v>
      </c>
    </row>
    <row r="64" spans="1:95" x14ac:dyDescent="0.25">
      <c r="A64" s="400"/>
      <c r="B64" s="31" t="s">
        <v>28</v>
      </c>
      <c r="C64" s="32">
        <f>AVERAGE($AI$4:$AM$21)</f>
        <v>7.9226470588235301E-2</v>
      </c>
      <c r="D64" s="32">
        <f>_xlfn.STDEV.P($AI$4:$AM$21)</f>
        <v>0.52855371147779773</v>
      </c>
      <c r="E64" s="32">
        <f>_xlfn.QUARTILE.EXC($AI$4:$AM$21,1)</f>
        <v>-0.06</v>
      </c>
      <c r="F64" s="32">
        <f>MEDIAN($AI$4:$AM$21)</f>
        <v>0.05</v>
      </c>
      <c r="G64" s="32">
        <f>_xlfn.QUARTILE.EXC($AI$4:$AM$21,3)</f>
        <v>0.18</v>
      </c>
      <c r="H64" s="162">
        <f>AVERAGE(AI52:AM52)</f>
        <v>1.2357703429979483</v>
      </c>
    </row>
    <row r="65" spans="1:27" x14ac:dyDescent="0.25">
      <c r="A65" s="400"/>
      <c r="B65" s="31" t="s">
        <v>29</v>
      </c>
      <c r="C65" s="32">
        <f>AVERAGE($AQ$4:$AU$21)</f>
        <v>90628.685714285719</v>
      </c>
      <c r="D65" s="32">
        <f>_xlfn.STDEV.P($AQ$4:$AU$21)</f>
        <v>114225.13758707818</v>
      </c>
      <c r="E65" s="32">
        <f>_xlfn.QUARTILE.EXC($AQ$4:$AU$21,1)</f>
        <v>12935</v>
      </c>
      <c r="F65" s="32">
        <f>MEDIAN($AQ$4:$AU$21)</f>
        <v>65013.999999999993</v>
      </c>
      <c r="G65" s="32">
        <f>_xlfn.QUARTILE.EXC($AQ$4:$AU$21,3)</f>
        <v>108094</v>
      </c>
      <c r="H65" s="162">
        <f>AVERAGE(AQ52:AU52)</f>
        <v>0.21717612835043881</v>
      </c>
    </row>
    <row r="66" spans="1:27" x14ac:dyDescent="0.25">
      <c r="A66" s="400"/>
      <c r="B66" s="31" t="s">
        <v>126</v>
      </c>
      <c r="C66" s="32">
        <f>AVERAGE($AY$4:$BC$21)</f>
        <v>9.5876253899192521E-2</v>
      </c>
      <c r="D66" s="32">
        <f>_xlfn.STDEV.P($AY$4:$BC$21)</f>
        <v>9.5060531098786108E-2</v>
      </c>
      <c r="E66" s="32">
        <f>_xlfn.QUARTILE.EXC($AY$4:$BC$21,1)</f>
        <v>2.2770373525064509E-2</v>
      </c>
      <c r="F66" s="32">
        <f>MEDIAN($AY$4:$BC$21)</f>
        <v>6.4067273914440795E-2</v>
      </c>
      <c r="G66" s="32">
        <f>_xlfn.QUARTILE.EXC($AY$4:$BC$21,3)</f>
        <v>0.11657655639030923</v>
      </c>
      <c r="H66" s="162">
        <f>AVERAGE(AY52:BC52)</f>
        <v>5.9269258791418752E-3</v>
      </c>
    </row>
    <row r="67" spans="1:27" x14ac:dyDescent="0.25">
      <c r="A67" s="400"/>
      <c r="B67" s="31" t="s">
        <v>127</v>
      </c>
      <c r="C67" s="32">
        <f>AVERAGE($BG$4:$BK$21)</f>
        <v>0.18970607975508685</v>
      </c>
      <c r="D67" s="32">
        <f>_xlfn.STDEV.P($BG$4:$BK$21)</f>
        <v>0.26145451087965565</v>
      </c>
      <c r="E67" s="32">
        <f>_xlfn.QUARTILE.EXC($BG$4:$BK$21,1)</f>
        <v>1.9556637408195118E-2</v>
      </c>
      <c r="F67" s="32">
        <f>MEDIAN($BG$4:$BK$21)</f>
        <v>6.4089953315245196E-2</v>
      </c>
      <c r="G67" s="32">
        <f>_xlfn.QUARTILE.EXC($BG$4:$BK$21,3)</f>
        <v>0.2287830086179547</v>
      </c>
      <c r="H67" s="162">
        <f>AVERAGE(BG52:BK52)</f>
        <v>0.43527915827233893</v>
      </c>
    </row>
    <row r="68" spans="1:27" x14ac:dyDescent="0.25">
      <c r="A68" s="400"/>
      <c r="B68" s="31" t="s">
        <v>111</v>
      </c>
      <c r="C68" s="32">
        <f>AVERAGE($BN$4:$BR$21)</f>
        <v>25.454380952380955</v>
      </c>
      <c r="D68" s="32">
        <f>_xlfn.STDEV.P($BN$4:$BR$21)</f>
        <v>37.975952530736862</v>
      </c>
      <c r="E68" s="32">
        <f>_xlfn.QUARTILE.EXC($BN$4:$BR$21,1)</f>
        <v>3.8</v>
      </c>
      <c r="F68" s="32">
        <f>MEDIAN($BN$4:$BR$21)</f>
        <v>8.1300000000000008</v>
      </c>
      <c r="G68" s="32">
        <f>_xlfn.QUARTILE.EXC($BN$4:$BR$21,3)</f>
        <v>25.97</v>
      </c>
      <c r="H68" s="162">
        <f>AVERAGE(BO52:BS52)</f>
        <v>-4.4971241954025062E-2</v>
      </c>
    </row>
    <row r="69" spans="1:27" x14ac:dyDescent="0.25">
      <c r="A69" s="400"/>
      <c r="B69" s="31" t="s">
        <v>164</v>
      </c>
      <c r="C69" s="32">
        <f>AVERAGE($BV$4:$BZ$21)</f>
        <v>6.6009999999999973</v>
      </c>
      <c r="D69" s="32">
        <f>_xlfn.STDEV.P($BV$4:$BZ$21)</f>
        <v>15.358374462906458</v>
      </c>
      <c r="E69" s="32">
        <f>_xlfn.QUARTILE.EXC($BV$4:$BZ$21,1)</f>
        <v>0.83999999999999986</v>
      </c>
      <c r="F69" s="32">
        <f>MEDIAN($BV$4:$BZ$21)</f>
        <v>7.3450000000000006</v>
      </c>
      <c r="G69" s="32">
        <f>_xlfn.QUARTILE.EXC($BV$4:$BZ$21,3)</f>
        <v>13.407500000000001</v>
      </c>
      <c r="H69" s="162">
        <f>AVERAGE(BW52:CA52)</f>
        <v>-7.5995777883225896E-2</v>
      </c>
    </row>
    <row r="70" spans="1:27" ht="15.75" thickBot="1" x14ac:dyDescent="0.3">
      <c r="A70" s="400"/>
      <c r="B70" s="33" t="s">
        <v>165</v>
      </c>
      <c r="C70" s="44">
        <f>AVERAGE($CD$4:$CH$21)</f>
        <v>6.1254867428921084E-2</v>
      </c>
      <c r="D70" s="44">
        <f>_xlfn.STDEV.P($CD$4:$CH$21)</f>
        <v>0.1073144571426059</v>
      </c>
      <c r="E70" s="44">
        <f>_xlfn.QUARTILE.EXC($CD$4:$CH$21,1)</f>
        <v>3.1046616488251723E-2</v>
      </c>
      <c r="F70" s="44">
        <f>MEDIAN($CD$4:$CH$21)</f>
        <v>8.401129661275876E-2</v>
      </c>
      <c r="G70" s="44">
        <f>_xlfn.QUARTILE.EXC($CD$4:$CH$21,3)</f>
        <v>0.11924735649401759</v>
      </c>
      <c r="H70" s="163">
        <f>AVERAGE(CE52:CI52)</f>
        <v>0.11675148012518884</v>
      </c>
    </row>
    <row r="71" spans="1:27" ht="15.75" thickBot="1" x14ac:dyDescent="0.3">
      <c r="A71" s="401"/>
      <c r="B71" s="35" t="s">
        <v>166</v>
      </c>
      <c r="C71" s="164">
        <f>AVERAGE($CL$4:$CP$21)</f>
        <v>0.90740740740740644</v>
      </c>
      <c r="D71" s="164">
        <f>_xlfn.STDEV.P($CL$4:$CP$21)</f>
        <v>8.4950316838067516E-2</v>
      </c>
      <c r="E71" s="164">
        <f>_xlfn.QUARTILE.EXC($CL$4:$CP$21,1)</f>
        <v>0.88888888888888884</v>
      </c>
      <c r="F71" s="164">
        <f>MEDIAN($CL$4:$CP$21)</f>
        <v>0.94444444444444442</v>
      </c>
      <c r="G71" s="164">
        <f>_xlfn.QUARTILE.EXC($CL$4:$CP$21,1)</f>
        <v>0.88888888888888884</v>
      </c>
      <c r="H71" s="165">
        <f>AVERAGE(CM52:CQ52)</f>
        <v>1.0792717024936938E-2</v>
      </c>
    </row>
    <row r="72" spans="1:27" ht="15.75" thickBot="1" x14ac:dyDescent="0.3"/>
    <row r="73" spans="1:27" ht="15.75" thickBot="1" x14ac:dyDescent="0.3">
      <c r="B73" s="35" t="s">
        <v>167</v>
      </c>
      <c r="C73" s="388" t="s">
        <v>13</v>
      </c>
      <c r="D73" s="389"/>
      <c r="E73" s="389"/>
      <c r="F73" s="389"/>
      <c r="G73" s="390"/>
      <c r="H73" s="388" t="s">
        <v>14</v>
      </c>
      <c r="I73" s="389"/>
      <c r="J73" s="389"/>
      <c r="K73" s="389"/>
      <c r="L73" s="389"/>
      <c r="M73" s="391" t="s">
        <v>15</v>
      </c>
      <c r="N73" s="392"/>
      <c r="O73" s="392"/>
      <c r="P73" s="392"/>
      <c r="Q73" s="393"/>
      <c r="R73" s="391" t="s">
        <v>16</v>
      </c>
      <c r="S73" s="392"/>
      <c r="T73" s="392"/>
      <c r="U73" s="392"/>
      <c r="V73" s="393"/>
      <c r="W73" s="391" t="s">
        <v>17</v>
      </c>
      <c r="X73" s="392"/>
      <c r="Y73" s="392"/>
      <c r="Z73" s="392"/>
      <c r="AA73" s="394"/>
    </row>
    <row r="74" spans="1:27" ht="15.75" thickBot="1" x14ac:dyDescent="0.3">
      <c r="A74" s="35" t="s">
        <v>8</v>
      </c>
      <c r="B74" s="166" t="s">
        <v>163</v>
      </c>
      <c r="C74" s="167">
        <v>2019</v>
      </c>
      <c r="D74" s="11">
        <v>2018</v>
      </c>
      <c r="E74" s="11">
        <v>2017</v>
      </c>
      <c r="F74" s="11">
        <v>2016</v>
      </c>
      <c r="G74" s="11">
        <v>2015</v>
      </c>
      <c r="H74" s="167">
        <v>2019</v>
      </c>
      <c r="I74" s="11">
        <v>2018</v>
      </c>
      <c r="J74" s="11">
        <v>2017</v>
      </c>
      <c r="K74" s="11">
        <v>2016</v>
      </c>
      <c r="L74" s="13">
        <v>2015</v>
      </c>
      <c r="M74" s="167">
        <v>2019</v>
      </c>
      <c r="N74" s="11">
        <v>2018</v>
      </c>
      <c r="O74" s="11">
        <v>2017</v>
      </c>
      <c r="P74" s="11">
        <v>2016</v>
      </c>
      <c r="Q74" s="11">
        <v>2015</v>
      </c>
      <c r="R74" s="167">
        <v>2019</v>
      </c>
      <c r="S74" s="11">
        <v>2018</v>
      </c>
      <c r="T74" s="12">
        <v>2017</v>
      </c>
      <c r="U74" s="14">
        <v>2016</v>
      </c>
      <c r="V74" s="11">
        <v>2015</v>
      </c>
      <c r="W74" s="167">
        <v>2019</v>
      </c>
      <c r="X74" s="11">
        <v>2018</v>
      </c>
      <c r="Y74" s="11">
        <v>2017</v>
      </c>
      <c r="Z74" s="11">
        <v>2016</v>
      </c>
      <c r="AA74" s="11">
        <v>2015</v>
      </c>
    </row>
    <row r="75" spans="1:27" x14ac:dyDescent="0.25">
      <c r="A75" s="39">
        <v>1</v>
      </c>
      <c r="B75" s="91" t="s">
        <v>29</v>
      </c>
      <c r="C75" s="92">
        <f>AQ47</f>
        <v>80606.333333333328</v>
      </c>
      <c r="D75" s="93">
        <f>AR47</f>
        <v>123151.8125</v>
      </c>
      <c r="E75" s="93">
        <f>AS47</f>
        <v>83042.090909090912</v>
      </c>
      <c r="F75" s="93">
        <f>AT47</f>
        <v>92164.846153846156</v>
      </c>
      <c r="G75" s="93">
        <f>AU47</f>
        <v>45017.076923076922</v>
      </c>
      <c r="H75" s="92">
        <f>AQ48</f>
        <v>143120.64318628379</v>
      </c>
      <c r="I75" s="93">
        <f>AR48</f>
        <v>169406.69013841319</v>
      </c>
      <c r="J75" s="93">
        <f>AS48</f>
        <v>90936.420559995997</v>
      </c>
      <c r="K75" s="93">
        <f>AT48</f>
        <v>125366.18808290325</v>
      </c>
      <c r="L75" s="168">
        <f>AU48</f>
        <v>74091.773312106277</v>
      </c>
      <c r="M75" s="92">
        <f>AQ49</f>
        <v>18924.5</v>
      </c>
      <c r="N75" s="93">
        <f>AR49</f>
        <v>19770.5</v>
      </c>
      <c r="O75" s="93">
        <f>AS49</f>
        <v>7079</v>
      </c>
      <c r="P75" s="93">
        <f>AT49</f>
        <v>9217.5</v>
      </c>
      <c r="Q75" s="93">
        <f>AU49</f>
        <v>3096</v>
      </c>
      <c r="R75" s="92">
        <f>AQ50</f>
        <v>37952.5</v>
      </c>
      <c r="S75" s="93">
        <f>AR50</f>
        <v>59380.5</v>
      </c>
      <c r="T75" s="169">
        <f>AS50</f>
        <v>73000</v>
      </c>
      <c r="U75" s="170">
        <f>AT50</f>
        <v>31000</v>
      </c>
      <c r="V75" s="93">
        <f>AU50</f>
        <v>25000</v>
      </c>
      <c r="W75" s="92">
        <f>AQ51</f>
        <v>62550</v>
      </c>
      <c r="X75" s="93">
        <f>AR51</f>
        <v>135348.75</v>
      </c>
      <c r="Y75" s="93">
        <f>AS51</f>
        <v>123000</v>
      </c>
      <c r="Z75" s="93">
        <f>AT51</f>
        <v>134078.5</v>
      </c>
      <c r="AA75" s="93">
        <f>AU51</f>
        <v>49721</v>
      </c>
    </row>
    <row r="76" spans="1:27" x14ac:dyDescent="0.25">
      <c r="A76" s="31">
        <f>A75+1</f>
        <v>2</v>
      </c>
      <c r="B76" s="88" t="s">
        <v>164</v>
      </c>
      <c r="C76" s="171">
        <f>BW47/100</f>
        <v>7.4156097560975631E-2</v>
      </c>
      <c r="D76" s="171">
        <f>BX47/100</f>
        <v>9.6161904761904768E-2</v>
      </c>
      <c r="E76" s="171">
        <f>BY47/100</f>
        <v>9.575714285714286E-2</v>
      </c>
      <c r="F76" s="171">
        <f>BZ47/100</f>
        <v>9.5273170731707338E-2</v>
      </c>
      <c r="G76" s="171">
        <f>CA47/100</f>
        <v>0.11348048780487806</v>
      </c>
      <c r="H76" s="171">
        <f>BW48/100</f>
        <v>0.10145480322274589</v>
      </c>
      <c r="I76" s="171">
        <f>BX48/100</f>
        <v>0.13466543189977462</v>
      </c>
      <c r="J76" s="171">
        <f>BY48/100</f>
        <v>0.12590168148742312</v>
      </c>
      <c r="K76" s="171">
        <f>BZ48/100</f>
        <v>0.11185557766960091</v>
      </c>
      <c r="L76" s="171">
        <f>CA48/100</f>
        <v>0.12609491821545407</v>
      </c>
      <c r="M76" s="171">
        <f>BW49/100</f>
        <v>2.0150000000000001E-2</v>
      </c>
      <c r="N76" s="172">
        <f>BX49/100</f>
        <v>5.5325000000000006E-2</v>
      </c>
      <c r="O76" s="172">
        <f>BY49/100</f>
        <v>4.8375000000000001E-2</v>
      </c>
      <c r="P76" s="172">
        <f>BZ49/100</f>
        <v>6.7900000000000002E-2</v>
      </c>
      <c r="Q76" s="172">
        <f>CA49/100</f>
        <v>6.225E-2</v>
      </c>
      <c r="R76" s="171">
        <f>BW50/100</f>
        <v>7.8899999999999998E-2</v>
      </c>
      <c r="S76" s="172">
        <f>BX50/100</f>
        <v>9.4200000000000006E-2</v>
      </c>
      <c r="T76" s="173">
        <f>BY50/100</f>
        <v>8.1299999999999983E-2</v>
      </c>
      <c r="U76" s="171">
        <f>BZ50/100</f>
        <v>8.9800000000000005E-2</v>
      </c>
      <c r="V76" s="172">
        <f>CA50/100</f>
        <v>9.6000000000000002E-2</v>
      </c>
      <c r="W76" s="171">
        <f>BW51/100</f>
        <v>0.11689999999999999</v>
      </c>
      <c r="X76" s="172">
        <f>BX51/100</f>
        <v>0.14910000000000001</v>
      </c>
      <c r="Y76" s="172">
        <f>BY51/100</f>
        <v>0.13829999999999998</v>
      </c>
      <c r="Z76" s="172">
        <f>BZ51/100</f>
        <v>0.13114999999999999</v>
      </c>
      <c r="AA76" s="172">
        <f>CA51/100</f>
        <v>0.13744999999999999</v>
      </c>
    </row>
    <row r="77" spans="1:27" x14ac:dyDescent="0.25">
      <c r="A77" s="31">
        <f>A76+1</f>
        <v>3</v>
      </c>
      <c r="B77" s="88" t="s">
        <v>126</v>
      </c>
      <c r="C77" s="171">
        <f>AY47</f>
        <v>0.10589041997464266</v>
      </c>
      <c r="D77" s="171">
        <f>AZ47</f>
        <v>0.10619375163207145</v>
      </c>
      <c r="E77" s="171">
        <f>BA47</f>
        <v>0.10331256594342253</v>
      </c>
      <c r="F77" s="171">
        <f>BB47</f>
        <v>9.7755708683547021E-2</v>
      </c>
      <c r="G77" s="171">
        <f>BC47</f>
        <v>0.10314409482667837</v>
      </c>
      <c r="H77" s="174">
        <f>AY48</f>
        <v>8.8651380317515183E-2</v>
      </c>
      <c r="I77" s="174">
        <f>AZ48</f>
        <v>9.6615924112535334E-2</v>
      </c>
      <c r="J77" s="174">
        <f>BA48</f>
        <v>9.2697105012102682E-2</v>
      </c>
      <c r="K77" s="174">
        <f>BB48</f>
        <v>9.1994240696963686E-2</v>
      </c>
      <c r="L77" s="174">
        <f>BC48</f>
        <v>8.4694447666606124E-2</v>
      </c>
      <c r="M77" s="174">
        <f>AY49</f>
        <v>4.6692717391818468E-2</v>
      </c>
      <c r="N77" s="106">
        <f>AZ49</f>
        <v>4.3582338953164101E-2</v>
      </c>
      <c r="O77" s="106">
        <f>BA49</f>
        <v>3.1474681522189546E-2</v>
      </c>
      <c r="P77" s="106">
        <f>BB49</f>
        <v>2.3864412675711905E-2</v>
      </c>
      <c r="Q77" s="106">
        <f>BC49</f>
        <v>3.2592313489073099E-2</v>
      </c>
      <c r="R77" s="174">
        <f>AY50</f>
        <v>7.791263569731037E-2</v>
      </c>
      <c r="S77" s="106">
        <f>AZ50</f>
        <v>6.8754406540933607E-2</v>
      </c>
      <c r="T77" s="175">
        <f>BA50</f>
        <v>6.1638960041367395E-2</v>
      </c>
      <c r="U77" s="174">
        <f>BB50</f>
        <v>6.8123036564931377E-2</v>
      </c>
      <c r="V77" s="106">
        <f>BC50</f>
        <v>8.5792290469295193E-2</v>
      </c>
      <c r="W77" s="174">
        <f>AY51</f>
        <v>0.16166938225811114</v>
      </c>
      <c r="X77" s="106">
        <f>AZ51</f>
        <v>0.13240449601749738</v>
      </c>
      <c r="Y77" s="106">
        <f>BA51</f>
        <v>0.16405469392208744</v>
      </c>
      <c r="Z77" s="106">
        <f>BB51</f>
        <v>0.14818305340271742</v>
      </c>
      <c r="AA77" s="106">
        <f>BC51</f>
        <v>0.15832860993977271</v>
      </c>
    </row>
    <row r="78" spans="1:27" ht="15.75" thickBot="1" x14ac:dyDescent="0.3">
      <c r="A78" s="33">
        <f>A77+1</f>
        <v>4</v>
      </c>
      <c r="B78" s="90" t="s">
        <v>165</v>
      </c>
      <c r="C78" s="176">
        <f>CE47</f>
        <v>8.4490108656032958E-2</v>
      </c>
      <c r="D78" s="176">
        <f>CF47</f>
        <v>0.22891328818207868</v>
      </c>
      <c r="E78" s="176">
        <f>CG47</f>
        <v>0.10193529860804097</v>
      </c>
      <c r="F78" s="176">
        <f>CH47</f>
        <v>0.1036852925116914</v>
      </c>
      <c r="G78" s="176">
        <f>CI47</f>
        <v>0.10517128647866282</v>
      </c>
      <c r="H78" s="177">
        <f>BW48</f>
        <v>10.145480322274588</v>
      </c>
      <c r="I78" s="177">
        <f>BX48</f>
        <v>13.466543189977461</v>
      </c>
      <c r="J78" s="177">
        <f>BY48</f>
        <v>12.590168148742313</v>
      </c>
      <c r="K78" s="177">
        <f>BZ48</f>
        <v>11.185557766960091</v>
      </c>
      <c r="L78" s="177">
        <f>CA48</f>
        <v>12.609491821545406</v>
      </c>
      <c r="M78" s="177">
        <f>CE49</f>
        <v>3.2345935205690145E-2</v>
      </c>
      <c r="N78" s="42">
        <f>CF49</f>
        <v>4.3463394543179754E-2</v>
      </c>
      <c r="O78" s="42">
        <f>CG49</f>
        <v>3.7190751913187839E-2</v>
      </c>
      <c r="P78" s="42">
        <f>CH49</f>
        <v>4.0716162320227338E-2</v>
      </c>
      <c r="Q78" s="42">
        <f>CI49</f>
        <v>5.1662523176282671E-2</v>
      </c>
      <c r="R78" s="177">
        <f>CE50</f>
        <v>7.7258163033874644E-2</v>
      </c>
      <c r="S78" s="42">
        <f>CF50</f>
        <v>9.4669393026773005E-2</v>
      </c>
      <c r="T78" s="178">
        <f>CG50</f>
        <v>9.9810706443552666E-2</v>
      </c>
      <c r="U78" s="177">
        <f>CH50</f>
        <v>0.10493640271513183</v>
      </c>
      <c r="V78" s="42">
        <f>CI50</f>
        <v>9.6718654394438441E-2</v>
      </c>
      <c r="W78" s="177">
        <f>CE51</f>
        <v>0.1239849216202915</v>
      </c>
      <c r="X78" s="42">
        <f>CF51</f>
        <v>0.13833073318288189</v>
      </c>
      <c r="Y78" s="42">
        <f>CG51</f>
        <v>0.1394337436787878</v>
      </c>
      <c r="Z78" s="42">
        <f>CH51</f>
        <v>0.15662084361414641</v>
      </c>
      <c r="AA78" s="42">
        <f>CI51</f>
        <v>0.13210956295696261</v>
      </c>
    </row>
    <row r="79" spans="1:27" ht="15.75" thickBot="1" x14ac:dyDescent="0.3">
      <c r="C79" s="179"/>
      <c r="D79" s="179"/>
      <c r="E79" s="179"/>
      <c r="F79" s="179"/>
      <c r="G79" s="179"/>
      <c r="H79" s="179"/>
      <c r="I79" s="179"/>
      <c r="J79" s="179"/>
      <c r="K79" s="179"/>
      <c r="L79" s="179"/>
    </row>
    <row r="80" spans="1:27" ht="15.75" thickBot="1" x14ac:dyDescent="0.3">
      <c r="B80" s="35" t="s">
        <v>168</v>
      </c>
      <c r="C80" s="388" t="s">
        <v>13</v>
      </c>
      <c r="D80" s="389"/>
      <c r="E80" s="389"/>
      <c r="F80" s="389"/>
      <c r="G80" s="390"/>
      <c r="H80" s="388" t="s">
        <v>14</v>
      </c>
      <c r="I80" s="389"/>
      <c r="J80" s="389"/>
      <c r="K80" s="389"/>
      <c r="L80" s="389"/>
      <c r="M80" s="391" t="s">
        <v>15</v>
      </c>
      <c r="N80" s="392"/>
      <c r="O80" s="392"/>
      <c r="P80" s="392"/>
      <c r="Q80" s="394"/>
      <c r="R80" s="391" t="s">
        <v>16</v>
      </c>
      <c r="S80" s="392"/>
      <c r="T80" s="392"/>
      <c r="U80" s="392"/>
      <c r="V80" s="394"/>
      <c r="W80" s="395" t="s">
        <v>17</v>
      </c>
      <c r="X80" s="392"/>
      <c r="Y80" s="392"/>
      <c r="Z80" s="392"/>
      <c r="AA80" s="394"/>
    </row>
    <row r="81" spans="1:27" ht="15.75" thickBot="1" x14ac:dyDescent="0.3">
      <c r="A81" s="35" t="s">
        <v>8</v>
      </c>
      <c r="B81" s="37" t="s">
        <v>163</v>
      </c>
      <c r="C81" s="11">
        <v>2019</v>
      </c>
      <c r="D81" s="11">
        <v>2018</v>
      </c>
      <c r="E81" s="11">
        <v>2017</v>
      </c>
      <c r="F81" s="11">
        <v>2016</v>
      </c>
      <c r="G81" s="11">
        <v>2015</v>
      </c>
      <c r="H81" s="11">
        <v>2019</v>
      </c>
      <c r="I81" s="11">
        <v>2018</v>
      </c>
      <c r="J81" s="11">
        <v>2017</v>
      </c>
      <c r="K81" s="11">
        <v>2016</v>
      </c>
      <c r="L81" s="13">
        <v>2015</v>
      </c>
      <c r="M81" s="167">
        <v>2019</v>
      </c>
      <c r="N81" s="11">
        <v>2018</v>
      </c>
      <c r="O81" s="11">
        <v>2017</v>
      </c>
      <c r="P81" s="11">
        <v>2016</v>
      </c>
      <c r="Q81" s="11">
        <v>2015</v>
      </c>
      <c r="R81" s="167">
        <v>2019</v>
      </c>
      <c r="S81" s="11">
        <v>2018</v>
      </c>
      <c r="T81" s="11">
        <v>2017</v>
      </c>
      <c r="U81" s="11">
        <v>2016</v>
      </c>
      <c r="V81" s="11">
        <v>2015</v>
      </c>
      <c r="W81" s="11">
        <v>2019</v>
      </c>
      <c r="X81" s="11">
        <v>2018</v>
      </c>
      <c r="Y81" s="11">
        <v>2017</v>
      </c>
      <c r="Z81" s="11">
        <v>2016</v>
      </c>
      <c r="AA81" s="11">
        <v>2015</v>
      </c>
    </row>
    <row r="82" spans="1:27" x14ac:dyDescent="0.25">
      <c r="A82" s="180">
        <v>1</v>
      </c>
      <c r="B82" s="40" t="s">
        <v>169</v>
      </c>
      <c r="C82" s="93">
        <f>CM47</f>
        <v>0.9093567251461987</v>
      </c>
      <c r="D82" s="93">
        <f>CN47</f>
        <v>0.92397660818713423</v>
      </c>
      <c r="E82" s="93">
        <f>CO47</f>
        <v>0.91741741741741734</v>
      </c>
      <c r="F82" s="93">
        <f>CP47</f>
        <v>0.87962962962962954</v>
      </c>
      <c r="G82" s="93">
        <f>CQ47</f>
        <v>0.86265432098765427</v>
      </c>
      <c r="H82" s="93">
        <f>CM48</f>
        <v>0.14995182929775519</v>
      </c>
      <c r="I82" s="93">
        <f>CN48</f>
        <v>6.91321077048941E-2</v>
      </c>
      <c r="J82" s="93">
        <f>CO48</f>
        <v>6.4091429340579709E-2</v>
      </c>
      <c r="K82" s="93">
        <f>CP48</f>
        <v>0.14374235829870344</v>
      </c>
      <c r="L82" s="93">
        <f>CQ48</f>
        <v>0.16328152318821071</v>
      </c>
      <c r="M82" s="92">
        <f>CM49</f>
        <v>0.88888888888888884</v>
      </c>
      <c r="N82" s="92">
        <f>CN49</f>
        <v>0.88888888888888884</v>
      </c>
      <c r="O82" s="92">
        <f>CO49</f>
        <v>0.88888888888888884</v>
      </c>
      <c r="P82" s="92">
        <f>CP49</f>
        <v>0.88888888888888884</v>
      </c>
      <c r="Q82" s="92">
        <f>CQ49</f>
        <v>0.84722222222222221</v>
      </c>
      <c r="R82" s="92">
        <f>CM50</f>
        <v>0.94444444444444442</v>
      </c>
      <c r="S82" s="92">
        <f>CN50</f>
        <v>0.94444444444444442</v>
      </c>
      <c r="T82" s="92">
        <f>CO50</f>
        <v>0.94444444444444442</v>
      </c>
      <c r="U82" s="92">
        <f>CP50</f>
        <v>0.88888888888888884</v>
      </c>
      <c r="V82" s="92">
        <f>CQ50</f>
        <v>0.88888888888888884</v>
      </c>
      <c r="W82" s="93">
        <f>AI51</f>
        <v>0.11</v>
      </c>
      <c r="X82" s="93">
        <f>AJ51</f>
        <v>0.16</v>
      </c>
      <c r="Y82" s="93">
        <f>AK51</f>
        <v>0.1575</v>
      </c>
      <c r="Z82" s="93">
        <f>AL51</f>
        <v>0.12</v>
      </c>
      <c r="AA82" s="93">
        <f>AM51</f>
        <v>0.16250000000000001</v>
      </c>
    </row>
    <row r="83" spans="1:27" x14ac:dyDescent="0.25">
      <c r="A83" s="180">
        <f>A82+1</f>
        <v>2</v>
      </c>
      <c r="B83" s="22" t="s">
        <v>29</v>
      </c>
      <c r="C83" s="32">
        <f>C75</f>
        <v>80606.333333333328</v>
      </c>
      <c r="D83" s="32">
        <f t="shared" ref="D83:AA83" si="122">D75</f>
        <v>123151.8125</v>
      </c>
      <c r="E83" s="125">
        <f t="shared" si="122"/>
        <v>83042.090909090912</v>
      </c>
      <c r="F83" s="126">
        <f t="shared" si="122"/>
        <v>92164.846153846156</v>
      </c>
      <c r="G83" s="32">
        <f t="shared" si="122"/>
        <v>45017.076923076922</v>
      </c>
      <c r="H83" s="32">
        <f t="shared" si="122"/>
        <v>143120.64318628379</v>
      </c>
      <c r="I83" s="32">
        <f t="shared" si="122"/>
        <v>169406.69013841319</v>
      </c>
      <c r="J83" s="32">
        <f t="shared" si="122"/>
        <v>90936.420559995997</v>
      </c>
      <c r="K83" s="32">
        <f t="shared" si="122"/>
        <v>125366.18808290325</v>
      </c>
      <c r="L83" s="43">
        <f t="shared" si="122"/>
        <v>74091.773312106277</v>
      </c>
      <c r="M83" s="61">
        <f t="shared" si="122"/>
        <v>18924.5</v>
      </c>
      <c r="N83" s="32">
        <f t="shared" si="122"/>
        <v>19770.5</v>
      </c>
      <c r="O83" s="125">
        <f t="shared" si="122"/>
        <v>7079</v>
      </c>
      <c r="P83" s="126">
        <f t="shared" si="122"/>
        <v>9217.5</v>
      </c>
      <c r="Q83" s="32">
        <f t="shared" si="122"/>
        <v>3096</v>
      </c>
      <c r="R83" s="61">
        <f t="shared" si="122"/>
        <v>37952.5</v>
      </c>
      <c r="S83" s="32">
        <f t="shared" si="122"/>
        <v>59380.5</v>
      </c>
      <c r="T83" s="32">
        <f t="shared" si="122"/>
        <v>73000</v>
      </c>
      <c r="U83" s="32">
        <f t="shared" si="122"/>
        <v>31000</v>
      </c>
      <c r="V83" s="32">
        <f t="shared" si="122"/>
        <v>25000</v>
      </c>
      <c r="W83" s="32">
        <f t="shared" si="122"/>
        <v>62550</v>
      </c>
      <c r="X83" s="32">
        <f t="shared" si="122"/>
        <v>135348.75</v>
      </c>
      <c r="Y83" s="32">
        <f t="shared" si="122"/>
        <v>123000</v>
      </c>
      <c r="Z83" s="32">
        <f t="shared" si="122"/>
        <v>134078.5</v>
      </c>
      <c r="AA83" s="32">
        <f t="shared" si="122"/>
        <v>49721</v>
      </c>
    </row>
    <row r="84" spans="1:27" ht="15.75" thickBot="1" x14ac:dyDescent="0.3">
      <c r="A84" s="181">
        <f>A83+1</f>
        <v>3</v>
      </c>
      <c r="B84" s="28" t="s">
        <v>127</v>
      </c>
      <c r="C84" s="182">
        <f>BG47</f>
        <v>0.21668178024398685</v>
      </c>
      <c r="D84" s="182">
        <f>BH47</f>
        <v>0.22358990230690939</v>
      </c>
      <c r="E84" s="183">
        <f>BI47</f>
        <v>0.11000102471748256</v>
      </c>
      <c r="F84" s="184">
        <f>BJ47</f>
        <v>0.22093620846525008</v>
      </c>
      <c r="G84" s="182">
        <f>BK47</f>
        <v>8.2537752320936728E-2</v>
      </c>
      <c r="H84" s="182">
        <f>BG48</f>
        <v>0.2822074844606885</v>
      </c>
      <c r="I84" s="182">
        <f>BH48</f>
        <v>0.28626910043632581</v>
      </c>
      <c r="J84" s="182">
        <f>BI48</f>
        <v>0.17969172248218965</v>
      </c>
      <c r="K84" s="182">
        <f>BJ48</f>
        <v>0.30210515369813767</v>
      </c>
      <c r="L84" s="185">
        <f>BK48</f>
        <v>0.11323315396182415</v>
      </c>
      <c r="M84" s="176">
        <f>BG49</f>
        <v>3.6261684871713454E-2</v>
      </c>
      <c r="N84" s="182">
        <f>BH49</f>
        <v>9.2459830586909316E-3</v>
      </c>
      <c r="O84" s="183">
        <f>BI49</f>
        <v>2.2676991150442478E-2</v>
      </c>
      <c r="P84" s="184">
        <f>BJ49</f>
        <v>9.6498850340158843E-3</v>
      </c>
      <c r="Q84" s="182">
        <f>BK49</f>
        <v>9.4362956998655587E-3</v>
      </c>
      <c r="R84" s="176">
        <f>BG50</f>
        <v>7.1308128597109777E-2</v>
      </c>
      <c r="S84" s="182">
        <f>BH50</f>
        <v>8.1197494366288397E-2</v>
      </c>
      <c r="T84" s="182">
        <f>BI50</f>
        <v>4.1623192726188703E-2</v>
      </c>
      <c r="U84" s="182">
        <f>BJ50</f>
        <v>4.7473200612557429E-2</v>
      </c>
      <c r="V84" s="182">
        <f>BK50</f>
        <v>3.8503003234252271E-2</v>
      </c>
      <c r="W84" s="182">
        <f>BG51</f>
        <v>0.36570580858220902</v>
      </c>
      <c r="X84" s="182">
        <f>BH51</f>
        <v>0.4082774974158202</v>
      </c>
      <c r="Y84" s="182">
        <f>BI51</f>
        <v>0.12411773949164534</v>
      </c>
      <c r="Z84" s="182">
        <f>BJ51</f>
        <v>0.4259454701202996</v>
      </c>
      <c r="AA84" s="182">
        <f>BK51</f>
        <v>0.12538816356496951</v>
      </c>
    </row>
    <row r="85" spans="1:27" ht="15.75" thickBot="1" x14ac:dyDescent="0.3">
      <c r="C85" s="186"/>
      <c r="D85" s="186"/>
      <c r="E85" s="186"/>
      <c r="F85" s="186"/>
      <c r="G85" s="186"/>
    </row>
    <row r="86" spans="1:27" ht="15.75" thickBot="1" x14ac:dyDescent="0.3">
      <c r="B86" s="35" t="s">
        <v>170</v>
      </c>
      <c r="C86" s="378" t="s">
        <v>13</v>
      </c>
      <c r="D86" s="379"/>
      <c r="E86" s="379"/>
      <c r="F86" s="379"/>
      <c r="G86" s="380"/>
      <c r="H86" s="378" t="s">
        <v>14</v>
      </c>
      <c r="I86" s="379"/>
      <c r="J86" s="379"/>
      <c r="K86" s="379"/>
      <c r="L86" s="379"/>
      <c r="M86" s="381" t="s">
        <v>15</v>
      </c>
      <c r="N86" s="382"/>
      <c r="O86" s="382"/>
      <c r="P86" s="382"/>
      <c r="Q86" s="383"/>
      <c r="R86" s="381" t="s">
        <v>16</v>
      </c>
      <c r="S86" s="382"/>
      <c r="T86" s="382"/>
      <c r="U86" s="382"/>
      <c r="V86" s="383"/>
      <c r="W86" s="384" t="s">
        <v>17</v>
      </c>
      <c r="X86" s="382"/>
      <c r="Y86" s="382"/>
      <c r="Z86" s="382"/>
      <c r="AA86" s="383"/>
    </row>
    <row r="87" spans="1:27" ht="15.75" thickBot="1" x14ac:dyDescent="0.3">
      <c r="A87" s="35" t="s">
        <v>8</v>
      </c>
      <c r="B87" s="37" t="s">
        <v>163</v>
      </c>
      <c r="C87" s="11">
        <v>2019</v>
      </c>
      <c r="D87" s="11">
        <v>2018</v>
      </c>
      <c r="E87" s="11">
        <v>2017</v>
      </c>
      <c r="F87" s="12">
        <v>2016</v>
      </c>
      <c r="G87" s="14">
        <v>2015</v>
      </c>
      <c r="H87" s="11">
        <v>2019</v>
      </c>
      <c r="I87" s="12">
        <v>2018</v>
      </c>
      <c r="J87" s="14">
        <v>2017</v>
      </c>
      <c r="K87" s="11">
        <v>2016</v>
      </c>
      <c r="L87" s="11">
        <v>2015</v>
      </c>
      <c r="M87" s="11">
        <v>2019</v>
      </c>
      <c r="N87" s="11">
        <v>2018</v>
      </c>
      <c r="O87" s="11">
        <v>2017</v>
      </c>
      <c r="P87" s="11">
        <v>2016</v>
      </c>
      <c r="Q87" s="12">
        <v>2015</v>
      </c>
      <c r="R87" s="14">
        <v>2019</v>
      </c>
      <c r="S87" s="11">
        <v>2018</v>
      </c>
      <c r="T87" s="11">
        <v>2017</v>
      </c>
      <c r="U87" s="11">
        <v>2016</v>
      </c>
      <c r="V87" s="12">
        <v>2015</v>
      </c>
      <c r="W87" s="14">
        <v>2019</v>
      </c>
      <c r="X87" s="11">
        <v>2018</v>
      </c>
      <c r="Y87" s="11">
        <v>2017</v>
      </c>
      <c r="Z87" s="11">
        <v>2016</v>
      </c>
      <c r="AA87" s="11">
        <v>2015</v>
      </c>
    </row>
    <row r="88" spans="1:27" x14ac:dyDescent="0.25">
      <c r="A88" s="39">
        <v>1</v>
      </c>
      <c r="B88" s="40" t="s">
        <v>111</v>
      </c>
      <c r="C88" s="93">
        <f>BO47</f>
        <v>17.848784615384613</v>
      </c>
      <c r="D88" s="93">
        <f>BP47</f>
        <v>22.584782250000004</v>
      </c>
      <c r="E88" s="93">
        <f>BQ47</f>
        <v>23.705990256410253</v>
      </c>
      <c r="F88" s="169">
        <f>BR47</f>
        <v>20.930690512820515</v>
      </c>
      <c r="G88" s="170">
        <f>BS47</f>
        <v>23.268110526315791</v>
      </c>
      <c r="H88" s="93">
        <f>BO48</f>
        <v>29.500303178255542</v>
      </c>
      <c r="I88" s="169">
        <f>BP48</f>
        <v>37.521959140964199</v>
      </c>
      <c r="J88" s="170">
        <f>BQ48</f>
        <v>34.677747443636441</v>
      </c>
      <c r="K88" s="93">
        <f>BR48</f>
        <v>28.229233492772547</v>
      </c>
      <c r="L88" s="93">
        <f>BS48</f>
        <v>27.751985893652147</v>
      </c>
      <c r="M88" s="93">
        <f>BO49</f>
        <v>2.7</v>
      </c>
      <c r="N88" s="93">
        <f>BP49</f>
        <v>3.1225000000000001</v>
      </c>
      <c r="O88" s="93">
        <f>BQ49</f>
        <v>3.4</v>
      </c>
      <c r="P88" s="93">
        <f>BR49</f>
        <v>3.8</v>
      </c>
      <c r="Q88" s="169">
        <f>BS49</f>
        <v>4.8049999999999997</v>
      </c>
      <c r="R88" s="170">
        <f>BO50</f>
        <v>5.88</v>
      </c>
      <c r="S88" s="93">
        <f>BP50</f>
        <v>7.16</v>
      </c>
      <c r="T88" s="93">
        <f>BQ50</f>
        <v>8.98</v>
      </c>
      <c r="U88" s="93">
        <f>BR50</f>
        <v>12.15</v>
      </c>
      <c r="V88" s="169">
        <f>BS50</f>
        <v>13.84</v>
      </c>
      <c r="W88" s="170">
        <f>BO51</f>
        <v>18.080000000000002</v>
      </c>
      <c r="X88" s="93">
        <f>BP51</f>
        <v>21.33</v>
      </c>
      <c r="Y88" s="93">
        <f>BQ51</f>
        <v>23.56</v>
      </c>
      <c r="Z88" s="93">
        <f>BR51</f>
        <v>23.889999999999997</v>
      </c>
      <c r="AA88" s="93">
        <f>BS51</f>
        <v>31.19</v>
      </c>
    </row>
    <row r="89" spans="1:27" x14ac:dyDescent="0.25">
      <c r="A89" s="31">
        <f t="shared" ref="A89:A96" si="123">A88+1</f>
        <v>2</v>
      </c>
      <c r="B89" s="22" t="s">
        <v>27</v>
      </c>
      <c r="C89" s="32">
        <f>S47</f>
        <v>2647013</v>
      </c>
      <c r="D89" s="32">
        <f>T47</f>
        <v>3130130.0714285714</v>
      </c>
      <c r="E89" s="32">
        <f>U47</f>
        <v>3336602.1666666665</v>
      </c>
      <c r="F89" s="125">
        <f>V47</f>
        <v>3320887.8095238097</v>
      </c>
      <c r="G89" s="126">
        <f>W47</f>
        <v>3641986.6904761903</v>
      </c>
      <c r="H89" s="32">
        <f>S48</f>
        <v>6082052.6007260708</v>
      </c>
      <c r="I89" s="125">
        <f>T48</f>
        <v>6248566.2409626395</v>
      </c>
      <c r="J89" s="126">
        <f>U48</f>
        <v>5973352.3810395058</v>
      </c>
      <c r="K89" s="32">
        <f>V48</f>
        <v>5949589.60969429</v>
      </c>
      <c r="L89" s="32">
        <f>W48</f>
        <v>6812249.7296513217</v>
      </c>
      <c r="M89" s="32">
        <f>S49</f>
        <v>439009</v>
      </c>
      <c r="N89" s="32">
        <f>T49</f>
        <v>479762.75</v>
      </c>
      <c r="O89" s="32">
        <f>U49</f>
        <v>511198.75</v>
      </c>
      <c r="P89" s="32">
        <f>V49</f>
        <v>491223.25</v>
      </c>
      <c r="Q89" s="125">
        <f>W49</f>
        <v>447927</v>
      </c>
      <c r="R89" s="126">
        <f>S50</f>
        <v>1126331</v>
      </c>
      <c r="S89" s="32">
        <f>T50</f>
        <v>1041143</v>
      </c>
      <c r="T89" s="32">
        <f>U50</f>
        <v>1039416.5</v>
      </c>
      <c r="U89" s="32">
        <f>V50</f>
        <v>997184.5</v>
      </c>
      <c r="V89" s="125">
        <f>W50</f>
        <v>980656.5</v>
      </c>
      <c r="W89" s="126">
        <f>S51</f>
        <v>3921500</v>
      </c>
      <c r="X89" s="32">
        <f>T51</f>
        <v>4853720.25</v>
      </c>
      <c r="Y89" s="32">
        <f>U51</f>
        <v>5786575</v>
      </c>
      <c r="Z89" s="32">
        <f>V51</f>
        <v>4717890.5</v>
      </c>
      <c r="AA89" s="32">
        <f>W51</f>
        <v>4328887</v>
      </c>
    </row>
    <row r="90" spans="1:27" x14ac:dyDescent="0.25">
      <c r="A90" s="31">
        <f t="shared" si="123"/>
        <v>3</v>
      </c>
      <c r="B90" s="22" t="s">
        <v>1</v>
      </c>
      <c r="C90" s="32">
        <f>C47</f>
        <v>963322.15789473685</v>
      </c>
      <c r="D90" s="32">
        <f>D47</f>
        <v>926543.17073170736</v>
      </c>
      <c r="E90" s="32">
        <f>E47</f>
        <v>894637.76190476189</v>
      </c>
      <c r="F90" s="125">
        <f>F47</f>
        <v>834985.85365853657</v>
      </c>
      <c r="G90" s="126">
        <f>G47</f>
        <v>998843.65</v>
      </c>
      <c r="H90" s="32">
        <f>C48</f>
        <v>1613330.0115946117</v>
      </c>
      <c r="I90" s="125">
        <f>D48</f>
        <v>1608089.1034665944</v>
      </c>
      <c r="J90" s="126">
        <f>E48</f>
        <v>1531088.9546097545</v>
      </c>
      <c r="K90" s="32">
        <f>F48</f>
        <v>1370094.2445981423</v>
      </c>
      <c r="L90" s="32">
        <f>G48</f>
        <v>2252341.151702241</v>
      </c>
      <c r="M90" s="32">
        <f>C49</f>
        <v>110955.25</v>
      </c>
      <c r="N90" s="32">
        <f>D49</f>
        <v>90161</v>
      </c>
      <c r="O90" s="32">
        <f>E49</f>
        <v>100243.75</v>
      </c>
      <c r="P90" s="32">
        <f>F49</f>
        <v>112860.5</v>
      </c>
      <c r="Q90" s="125">
        <f>G49</f>
        <v>126313.75</v>
      </c>
      <c r="R90" s="126">
        <f>C50</f>
        <v>341231.5</v>
      </c>
      <c r="S90" s="32">
        <f>D50</f>
        <v>342772</v>
      </c>
      <c r="T90" s="32">
        <f>E50</f>
        <v>250761</v>
      </c>
      <c r="U90" s="32">
        <f>F50</f>
        <v>223422</v>
      </c>
      <c r="V90" s="125">
        <f>G50</f>
        <v>238711</v>
      </c>
      <c r="W90" s="126">
        <f>C51</f>
        <v>940577.25</v>
      </c>
      <c r="X90" s="32">
        <f>D51</f>
        <v>942945</v>
      </c>
      <c r="Y90" s="32">
        <f>E51</f>
        <v>1052697.75</v>
      </c>
      <c r="Z90" s="32">
        <f>F51</f>
        <v>870248.5</v>
      </c>
      <c r="AA90" s="32">
        <f>G51</f>
        <v>941297.75</v>
      </c>
    </row>
    <row r="91" spans="1:27" x14ac:dyDescent="0.25">
      <c r="A91" s="31">
        <f t="shared" si="123"/>
        <v>4</v>
      </c>
      <c r="B91" s="22" t="s">
        <v>4</v>
      </c>
      <c r="C91" s="32">
        <f>AA47</f>
        <v>-68146.661937124372</v>
      </c>
      <c r="D91" s="32">
        <f>AB47</f>
        <v>395170.91791165521</v>
      </c>
      <c r="E91" s="32">
        <f>AC47</f>
        <v>372687.80128654855</v>
      </c>
      <c r="F91" s="125">
        <f>AD47</f>
        <v>390330.86391625809</v>
      </c>
      <c r="G91" s="126">
        <f>AE47</f>
        <v>148282.88510997422</v>
      </c>
      <c r="H91" s="32">
        <f>AA48</f>
        <v>2684659.1615809989</v>
      </c>
      <c r="I91" s="125">
        <f>AB48</f>
        <v>1146313.3230779348</v>
      </c>
      <c r="J91" s="126">
        <f>AC48</f>
        <v>1468118.1770957985</v>
      </c>
      <c r="K91" s="32">
        <f>AD48</f>
        <v>1031446.5773710911</v>
      </c>
      <c r="L91" s="32">
        <f>AE48</f>
        <v>2946081.7824024712</v>
      </c>
      <c r="M91" s="32">
        <f>AA49</f>
        <v>9123.2783370263278</v>
      </c>
      <c r="N91" s="32">
        <f>AB49</f>
        <v>63173.099577676388</v>
      </c>
      <c r="O91" s="32">
        <f>AC49</f>
        <v>52740.795093582718</v>
      </c>
      <c r="P91" s="32">
        <f>AD49</f>
        <v>53187.221497583683</v>
      </c>
      <c r="Q91" s="125">
        <f>AE49</f>
        <v>41535.802819944074</v>
      </c>
      <c r="R91" s="126">
        <f>AA50</f>
        <v>123171.54921132952</v>
      </c>
      <c r="S91" s="32">
        <f>AB50</f>
        <v>149963.85606414801</v>
      </c>
      <c r="T91" s="32">
        <f>AC50</f>
        <v>126225.47881299292</v>
      </c>
      <c r="U91" s="32">
        <f>AD50</f>
        <v>148852.12335736281</v>
      </c>
      <c r="V91" s="125">
        <f>AE50</f>
        <v>142213.60069373887</v>
      </c>
      <c r="W91" s="126">
        <f>AA51</f>
        <v>337974.45563441626</v>
      </c>
      <c r="X91" s="32">
        <f>AB51</f>
        <v>483883.23174813186</v>
      </c>
      <c r="Y91" s="32">
        <f>AC51</f>
        <v>490229.73072608444</v>
      </c>
      <c r="Z91" s="32">
        <f>AD51</f>
        <v>530156.33039092051</v>
      </c>
      <c r="AA91" s="32">
        <f>AE51</f>
        <v>576620.58713737247</v>
      </c>
    </row>
    <row r="92" spans="1:27" x14ac:dyDescent="0.25">
      <c r="A92" s="31">
        <f t="shared" si="123"/>
        <v>5</v>
      </c>
      <c r="B92" s="22" t="s">
        <v>28</v>
      </c>
      <c r="C92" s="32">
        <f>AI47</f>
        <v>1.1025641025641032E-2</v>
      </c>
      <c r="D92" s="32">
        <f>AJ47</f>
        <v>4.6153846153846136E-2</v>
      </c>
      <c r="E92" s="32">
        <f>AK47</f>
        <v>0.16985625000000007</v>
      </c>
      <c r="F92" s="125">
        <f>AL47</f>
        <v>1.794871794871794E-2</v>
      </c>
      <c r="G92" s="126">
        <f>AM47</f>
        <v>8.7631578947368435E-2</v>
      </c>
      <c r="H92" s="32">
        <f>AI48</f>
        <v>0.17996858517594147</v>
      </c>
      <c r="I92" s="125">
        <f>AJ48</f>
        <v>0.21772265802745572</v>
      </c>
      <c r="J92" s="126">
        <f>AK48</f>
        <v>0.70921527472160206</v>
      </c>
      <c r="K92" s="32">
        <f>AL48</f>
        <v>0.25086700416835939</v>
      </c>
      <c r="L92" s="32">
        <f>AM48</f>
        <v>0.16409936352110946</v>
      </c>
      <c r="M92" s="32">
        <f>AI49</f>
        <v>-0.06</v>
      </c>
      <c r="N92" s="32">
        <f>AJ49</f>
        <v>0.01</v>
      </c>
      <c r="O92" s="32">
        <f>AK49</f>
        <v>-0.04</v>
      </c>
      <c r="P92" s="32">
        <f>AL49</f>
        <v>-7.0000000000000007E-2</v>
      </c>
      <c r="Q92" s="125">
        <f>AM49</f>
        <v>1.2499999999999999E-2</v>
      </c>
      <c r="R92" s="126">
        <f>AI50</f>
        <v>0.02</v>
      </c>
      <c r="S92" s="32">
        <f>AJ50</f>
        <v>7.0000000000000007E-2</v>
      </c>
      <c r="T92" s="32">
        <f>AK50</f>
        <v>6.0000000000000005E-2</v>
      </c>
      <c r="U92" s="32">
        <f>AL50</f>
        <v>0.02</v>
      </c>
      <c r="V92" s="125">
        <f>AM50</f>
        <v>8.4999999999999992E-2</v>
      </c>
      <c r="W92" s="126">
        <f>AI51</f>
        <v>0.11</v>
      </c>
      <c r="X92" s="32">
        <f>AJ51</f>
        <v>0.16</v>
      </c>
      <c r="Y92" s="32">
        <f>AK51</f>
        <v>0.1575</v>
      </c>
      <c r="Z92" s="32">
        <f>AL51</f>
        <v>0.12</v>
      </c>
      <c r="AA92" s="32">
        <f>AM51</f>
        <v>0.16250000000000001</v>
      </c>
    </row>
    <row r="93" spans="1:27" x14ac:dyDescent="0.25">
      <c r="A93" s="31">
        <f t="shared" si="123"/>
        <v>6</v>
      </c>
      <c r="B93" s="22" t="s">
        <v>29</v>
      </c>
      <c r="C93" s="32">
        <f>C75</f>
        <v>80606.333333333328</v>
      </c>
      <c r="D93" s="32">
        <f t="shared" ref="D93:AA93" si="124">D75</f>
        <v>123151.8125</v>
      </c>
      <c r="E93" s="32">
        <f t="shared" si="124"/>
        <v>83042.090909090912</v>
      </c>
      <c r="F93" s="125">
        <f t="shared" si="124"/>
        <v>92164.846153846156</v>
      </c>
      <c r="G93" s="126">
        <f t="shared" si="124"/>
        <v>45017.076923076922</v>
      </c>
      <c r="H93" s="32">
        <f t="shared" si="124"/>
        <v>143120.64318628379</v>
      </c>
      <c r="I93" s="125">
        <f t="shared" si="124"/>
        <v>169406.69013841319</v>
      </c>
      <c r="J93" s="126">
        <f t="shared" si="124"/>
        <v>90936.420559995997</v>
      </c>
      <c r="K93" s="32">
        <f t="shared" si="124"/>
        <v>125366.18808290325</v>
      </c>
      <c r="L93" s="32">
        <f t="shared" si="124"/>
        <v>74091.773312106277</v>
      </c>
      <c r="M93" s="32">
        <f t="shared" si="124"/>
        <v>18924.5</v>
      </c>
      <c r="N93" s="32">
        <f t="shared" si="124"/>
        <v>19770.5</v>
      </c>
      <c r="O93" s="32">
        <f t="shared" si="124"/>
        <v>7079</v>
      </c>
      <c r="P93" s="32">
        <f t="shared" si="124"/>
        <v>9217.5</v>
      </c>
      <c r="Q93" s="125">
        <f t="shared" si="124"/>
        <v>3096</v>
      </c>
      <c r="R93" s="126">
        <f t="shared" si="124"/>
        <v>37952.5</v>
      </c>
      <c r="S93" s="32">
        <f t="shared" si="124"/>
        <v>59380.5</v>
      </c>
      <c r="T93" s="32">
        <f t="shared" si="124"/>
        <v>73000</v>
      </c>
      <c r="U93" s="32">
        <f t="shared" si="124"/>
        <v>31000</v>
      </c>
      <c r="V93" s="125">
        <f t="shared" si="124"/>
        <v>25000</v>
      </c>
      <c r="W93" s="126">
        <f t="shared" si="124"/>
        <v>62550</v>
      </c>
      <c r="X93" s="32">
        <f t="shared" si="124"/>
        <v>135348.75</v>
      </c>
      <c r="Y93" s="32">
        <f t="shared" si="124"/>
        <v>123000</v>
      </c>
      <c r="Z93" s="32">
        <f t="shared" si="124"/>
        <v>134078.5</v>
      </c>
      <c r="AA93" s="32">
        <f t="shared" si="124"/>
        <v>49721</v>
      </c>
    </row>
    <row r="94" spans="1:27" x14ac:dyDescent="0.25">
      <c r="A94" s="31">
        <f t="shared" si="123"/>
        <v>7</v>
      </c>
      <c r="B94" s="22" t="s">
        <v>126</v>
      </c>
      <c r="C94" s="172">
        <f>C77</f>
        <v>0.10589041997464266</v>
      </c>
      <c r="D94" s="172">
        <f t="shared" ref="D94:AA94" si="125">D77</f>
        <v>0.10619375163207145</v>
      </c>
      <c r="E94" s="172">
        <f t="shared" si="125"/>
        <v>0.10331256594342253</v>
      </c>
      <c r="F94" s="173">
        <f t="shared" si="125"/>
        <v>9.7755708683547021E-2</v>
      </c>
      <c r="G94" s="187">
        <f t="shared" si="125"/>
        <v>0.10314409482667837</v>
      </c>
      <c r="H94" s="172">
        <f t="shared" si="125"/>
        <v>8.8651380317515183E-2</v>
      </c>
      <c r="I94" s="173">
        <f t="shared" si="125"/>
        <v>9.6615924112535334E-2</v>
      </c>
      <c r="J94" s="187">
        <f t="shared" si="125"/>
        <v>9.2697105012102682E-2</v>
      </c>
      <c r="K94" s="172">
        <f t="shared" si="125"/>
        <v>9.1994240696963686E-2</v>
      </c>
      <c r="L94" s="172">
        <f t="shared" si="125"/>
        <v>8.4694447666606124E-2</v>
      </c>
      <c r="M94" s="172">
        <f t="shared" si="125"/>
        <v>4.6692717391818468E-2</v>
      </c>
      <c r="N94" s="172">
        <f t="shared" si="125"/>
        <v>4.3582338953164101E-2</v>
      </c>
      <c r="O94" s="172">
        <f t="shared" si="125"/>
        <v>3.1474681522189546E-2</v>
      </c>
      <c r="P94" s="172">
        <f t="shared" si="125"/>
        <v>2.3864412675711905E-2</v>
      </c>
      <c r="Q94" s="173">
        <f t="shared" si="125"/>
        <v>3.2592313489073099E-2</v>
      </c>
      <c r="R94" s="187">
        <f t="shared" si="125"/>
        <v>7.791263569731037E-2</v>
      </c>
      <c r="S94" s="172">
        <f t="shared" si="125"/>
        <v>6.8754406540933607E-2</v>
      </c>
      <c r="T94" s="172">
        <f t="shared" si="125"/>
        <v>6.1638960041367395E-2</v>
      </c>
      <c r="U94" s="172">
        <f t="shared" si="125"/>
        <v>6.8123036564931377E-2</v>
      </c>
      <c r="V94" s="173">
        <f t="shared" si="125"/>
        <v>8.5792290469295193E-2</v>
      </c>
      <c r="W94" s="187">
        <f t="shared" si="125"/>
        <v>0.16166938225811114</v>
      </c>
      <c r="X94" s="172">
        <f t="shared" si="125"/>
        <v>0.13240449601749738</v>
      </c>
      <c r="Y94" s="172">
        <f t="shared" si="125"/>
        <v>0.16405469392208744</v>
      </c>
      <c r="Z94" s="172">
        <f t="shared" si="125"/>
        <v>0.14818305340271742</v>
      </c>
      <c r="AA94" s="172">
        <f t="shared" si="125"/>
        <v>0.15832860993977271</v>
      </c>
    </row>
    <row r="95" spans="1:27" x14ac:dyDescent="0.25">
      <c r="A95" s="31">
        <f t="shared" si="123"/>
        <v>8</v>
      </c>
      <c r="B95" s="22" t="s">
        <v>127</v>
      </c>
      <c r="C95" s="172">
        <f>C84</f>
        <v>0.21668178024398685</v>
      </c>
      <c r="D95" s="172">
        <f t="shared" ref="D95:AA95" si="126">D84</f>
        <v>0.22358990230690939</v>
      </c>
      <c r="E95" s="172">
        <f t="shared" si="126"/>
        <v>0.11000102471748256</v>
      </c>
      <c r="F95" s="173">
        <f t="shared" si="126"/>
        <v>0.22093620846525008</v>
      </c>
      <c r="G95" s="187">
        <f t="shared" si="126"/>
        <v>8.2537752320936728E-2</v>
      </c>
      <c r="H95" s="172">
        <f t="shared" si="126"/>
        <v>0.2822074844606885</v>
      </c>
      <c r="I95" s="173">
        <f t="shared" si="126"/>
        <v>0.28626910043632581</v>
      </c>
      <c r="J95" s="187">
        <f t="shared" si="126"/>
        <v>0.17969172248218965</v>
      </c>
      <c r="K95" s="172">
        <f t="shared" si="126"/>
        <v>0.30210515369813767</v>
      </c>
      <c r="L95" s="172">
        <f t="shared" si="126"/>
        <v>0.11323315396182415</v>
      </c>
      <c r="M95" s="172">
        <f t="shared" si="126"/>
        <v>3.6261684871713454E-2</v>
      </c>
      <c r="N95" s="172">
        <f t="shared" si="126"/>
        <v>9.2459830586909316E-3</v>
      </c>
      <c r="O95" s="172">
        <f t="shared" si="126"/>
        <v>2.2676991150442478E-2</v>
      </c>
      <c r="P95" s="172">
        <f t="shared" si="126"/>
        <v>9.6498850340158843E-3</v>
      </c>
      <c r="Q95" s="173">
        <f t="shared" si="126"/>
        <v>9.4362956998655587E-3</v>
      </c>
      <c r="R95" s="187">
        <f t="shared" si="126"/>
        <v>7.1308128597109777E-2</v>
      </c>
      <c r="S95" s="172">
        <f t="shared" si="126"/>
        <v>8.1197494366288397E-2</v>
      </c>
      <c r="T95" s="172">
        <f t="shared" si="126"/>
        <v>4.1623192726188703E-2</v>
      </c>
      <c r="U95" s="172">
        <f t="shared" si="126"/>
        <v>4.7473200612557429E-2</v>
      </c>
      <c r="V95" s="173">
        <f t="shared" si="126"/>
        <v>3.8503003234252271E-2</v>
      </c>
      <c r="W95" s="187">
        <f t="shared" si="126"/>
        <v>0.36570580858220902</v>
      </c>
      <c r="X95" s="172">
        <f t="shared" si="126"/>
        <v>0.4082774974158202</v>
      </c>
      <c r="Y95" s="172">
        <f t="shared" si="126"/>
        <v>0.12411773949164534</v>
      </c>
      <c r="Z95" s="172">
        <f t="shared" si="126"/>
        <v>0.4259454701202996</v>
      </c>
      <c r="AA95" s="172">
        <f t="shared" si="126"/>
        <v>0.12538816356496951</v>
      </c>
    </row>
    <row r="96" spans="1:27" ht="15.75" thickBot="1" x14ac:dyDescent="0.3">
      <c r="A96" s="33">
        <f t="shared" si="123"/>
        <v>9</v>
      </c>
      <c r="B96" s="28" t="s">
        <v>169</v>
      </c>
      <c r="C96" s="44">
        <f>C82</f>
        <v>0.9093567251461987</v>
      </c>
      <c r="D96" s="44">
        <f t="shared" ref="D96:AA96" si="127">D82</f>
        <v>0.92397660818713423</v>
      </c>
      <c r="E96" s="44">
        <f t="shared" si="127"/>
        <v>0.91741741741741734</v>
      </c>
      <c r="F96" s="44">
        <f t="shared" si="127"/>
        <v>0.87962962962962954</v>
      </c>
      <c r="G96" s="44">
        <f t="shared" si="127"/>
        <v>0.86265432098765427</v>
      </c>
      <c r="H96" s="44">
        <f t="shared" si="127"/>
        <v>0.14995182929775519</v>
      </c>
      <c r="I96" s="44">
        <f t="shared" si="127"/>
        <v>6.91321077048941E-2</v>
      </c>
      <c r="J96" s="44">
        <f t="shared" si="127"/>
        <v>6.4091429340579709E-2</v>
      </c>
      <c r="K96" s="44">
        <f t="shared" si="127"/>
        <v>0.14374235829870344</v>
      </c>
      <c r="L96" s="44">
        <f t="shared" si="127"/>
        <v>0.16328152318821071</v>
      </c>
      <c r="M96" s="44">
        <f t="shared" si="127"/>
        <v>0.88888888888888884</v>
      </c>
      <c r="N96" s="44">
        <f t="shared" si="127"/>
        <v>0.88888888888888884</v>
      </c>
      <c r="O96" s="44">
        <f t="shared" si="127"/>
        <v>0.88888888888888884</v>
      </c>
      <c r="P96" s="44">
        <f t="shared" si="127"/>
        <v>0.88888888888888884</v>
      </c>
      <c r="Q96" s="44">
        <f t="shared" si="127"/>
        <v>0.84722222222222221</v>
      </c>
      <c r="R96" s="44">
        <f t="shared" si="127"/>
        <v>0.94444444444444442</v>
      </c>
      <c r="S96" s="44">
        <f t="shared" si="127"/>
        <v>0.94444444444444442</v>
      </c>
      <c r="T96" s="44">
        <f t="shared" si="127"/>
        <v>0.94444444444444442</v>
      </c>
      <c r="U96" s="44">
        <f t="shared" si="127"/>
        <v>0.88888888888888884</v>
      </c>
      <c r="V96" s="44">
        <f t="shared" si="127"/>
        <v>0.88888888888888884</v>
      </c>
      <c r="W96" s="44">
        <f t="shared" si="127"/>
        <v>0.11</v>
      </c>
      <c r="X96" s="44">
        <f t="shared" si="127"/>
        <v>0.16</v>
      </c>
      <c r="Y96" s="44">
        <f t="shared" si="127"/>
        <v>0.1575</v>
      </c>
      <c r="Z96" s="44">
        <f t="shared" si="127"/>
        <v>0.12</v>
      </c>
      <c r="AA96" s="44">
        <f t="shared" si="127"/>
        <v>0.16250000000000001</v>
      </c>
    </row>
  </sheetData>
  <mergeCells count="29">
    <mergeCell ref="BU46:BU52"/>
    <mergeCell ref="CC46:CC52"/>
    <mergeCell ref="CK46:CK52"/>
    <mergeCell ref="A55:A58"/>
    <mergeCell ref="A46:A52"/>
    <mergeCell ref="I46:I52"/>
    <mergeCell ref="Q46:Q52"/>
    <mergeCell ref="Y46:Y52"/>
    <mergeCell ref="AG46:AG52"/>
    <mergeCell ref="AO46:AO52"/>
    <mergeCell ref="AW46:AW52"/>
    <mergeCell ref="BE46:BE52"/>
    <mergeCell ref="BM46:BM52"/>
    <mergeCell ref="A60:A71"/>
    <mergeCell ref="C73:G73"/>
    <mergeCell ref="H73:L73"/>
    <mergeCell ref="M73:Q73"/>
    <mergeCell ref="R73:V73"/>
    <mergeCell ref="W73:AA73"/>
    <mergeCell ref="C80:G80"/>
    <mergeCell ref="H80:L80"/>
    <mergeCell ref="M80:Q80"/>
    <mergeCell ref="R80:V80"/>
    <mergeCell ref="W80:AA80"/>
    <mergeCell ref="C86:G86"/>
    <mergeCell ref="H86:L86"/>
    <mergeCell ref="M86:Q86"/>
    <mergeCell ref="R86:V86"/>
    <mergeCell ref="W86:AA86"/>
  </mergeCells>
  <conditionalFormatting sqref="C4:G12 K4:O45 AA4:AE45 AI4:AM45 AQ4:AU45 AY4:BC45 BG4:BK45 BO4:BS45 BW4:CA45 CE4:CI45 C14:G45 C13:D13 F13:G13">
    <cfRule type="cellIs" dxfId="25" priority="4" operator="equal">
      <formula>0</formula>
    </cfRule>
  </conditionalFormatting>
  <conditionalFormatting sqref="E13">
    <cfRule type="cellIs" dxfId="24" priority="3" operator="equal">
      <formula>0</formula>
    </cfRule>
  </conditionalFormatting>
  <conditionalFormatting sqref="AY4:BC45">
    <cfRule type="cellIs" dxfId="23" priority="2" operator="greaterThan">
      <formula>1</formula>
    </cfRule>
  </conditionalFormatting>
  <conditionalFormatting sqref="AI4:AM45">
    <cfRule type="cellIs" dxfId="22" priority="1" operator="greaterThan">
      <formula>1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66"/>
  <sheetViews>
    <sheetView topLeftCell="AD1" workbookViewId="0">
      <selection activeCell="AJ31" sqref="AJ31"/>
    </sheetView>
  </sheetViews>
  <sheetFormatPr defaultRowHeight="15" x14ac:dyDescent="0.25"/>
  <cols>
    <col min="1" max="1" width="67.7109375" bestFit="1" customWidth="1"/>
    <col min="2" max="2" width="41.28515625" customWidth="1"/>
    <col min="3" max="4" width="23.85546875" bestFit="1" customWidth="1"/>
    <col min="5" max="5" width="13.5703125" bestFit="1" customWidth="1"/>
    <col min="6" max="6" width="15" bestFit="1" customWidth="1"/>
    <col min="7" max="7" width="13.5703125" bestFit="1" customWidth="1"/>
    <col min="8" max="8" width="24.85546875" bestFit="1" customWidth="1"/>
    <col min="9" max="9" width="18.85546875" bestFit="1" customWidth="1"/>
    <col min="10" max="10" width="14.85546875" bestFit="1" customWidth="1"/>
    <col min="11" max="15" width="13.5703125" bestFit="1" customWidth="1"/>
    <col min="16" max="16" width="10" bestFit="1" customWidth="1"/>
    <col min="17" max="17" width="18.85546875" bestFit="1" customWidth="1"/>
    <col min="18" max="18" width="41.28515625" bestFit="1" customWidth="1"/>
    <col min="19" max="23" width="17.28515625" bestFit="1" customWidth="1"/>
    <col min="24" max="24" width="11.42578125" bestFit="1" customWidth="1"/>
    <col min="25" max="25" width="18.85546875" bestFit="1" customWidth="1"/>
    <col min="26" max="26" width="41.28515625" bestFit="1" customWidth="1"/>
    <col min="27" max="31" width="18.5703125" bestFit="1" customWidth="1"/>
    <col min="34" max="34" width="40.140625" bestFit="1" customWidth="1"/>
    <col min="36" max="36" width="9" bestFit="1" customWidth="1"/>
    <col min="37" max="37" width="9.7109375" bestFit="1" customWidth="1"/>
    <col min="38" max="38" width="9" bestFit="1" customWidth="1"/>
    <col min="39" max="39" width="10" bestFit="1" customWidth="1"/>
    <col min="41" max="41" width="18.85546875" bestFit="1" customWidth="1"/>
    <col min="43" max="45" width="10" bestFit="1" customWidth="1"/>
    <col min="46" max="46" width="11.42578125" bestFit="1" customWidth="1"/>
    <col min="47" max="47" width="10" bestFit="1" customWidth="1"/>
  </cols>
  <sheetData>
    <row r="1" spans="1:95" ht="45.75" thickBot="1" x14ac:dyDescent="0.3">
      <c r="A1" s="1">
        <v>1</v>
      </c>
      <c r="B1" s="45" t="s">
        <v>0</v>
      </c>
      <c r="C1" s="45" t="s">
        <v>1</v>
      </c>
      <c r="D1" s="45" t="s">
        <v>1</v>
      </c>
      <c r="E1" s="45" t="s">
        <v>1</v>
      </c>
      <c r="F1" s="45" t="s">
        <v>1</v>
      </c>
      <c r="G1" s="45" t="s">
        <v>1</v>
      </c>
      <c r="I1" s="7">
        <v>2</v>
      </c>
      <c r="J1" s="46" t="s">
        <v>0</v>
      </c>
      <c r="K1" s="6" t="s">
        <v>2</v>
      </c>
      <c r="L1" s="6" t="s">
        <v>2</v>
      </c>
      <c r="M1" s="6" t="s">
        <v>2</v>
      </c>
      <c r="N1" s="6" t="s">
        <v>2</v>
      </c>
      <c r="O1" s="6" t="s">
        <v>2</v>
      </c>
      <c r="Q1" s="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7">
        <v>5</v>
      </c>
      <c r="AH1" s="6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7">
        <v>6</v>
      </c>
      <c r="AP1" s="6" t="s">
        <v>0</v>
      </c>
      <c r="AQ1" s="6" t="s">
        <v>29</v>
      </c>
      <c r="AR1" s="6" t="s">
        <v>29</v>
      </c>
      <c r="AS1" s="6" t="s">
        <v>29</v>
      </c>
      <c r="AT1" s="6" t="s">
        <v>29</v>
      </c>
      <c r="AU1" s="6" t="s">
        <v>29</v>
      </c>
      <c r="AW1" s="7">
        <v>7</v>
      </c>
      <c r="AX1" s="6" t="s">
        <v>0</v>
      </c>
      <c r="AY1" s="96" t="s">
        <v>124</v>
      </c>
      <c r="AZ1" s="96" t="s">
        <v>124</v>
      </c>
      <c r="BA1" s="96" t="s">
        <v>124</v>
      </c>
      <c r="BB1" s="96" t="s">
        <v>124</v>
      </c>
      <c r="BC1" s="96" t="s">
        <v>124</v>
      </c>
      <c r="BE1" s="7">
        <v>8</v>
      </c>
      <c r="BF1" s="6" t="s">
        <v>0</v>
      </c>
      <c r="BG1" s="114" t="s">
        <v>125</v>
      </c>
      <c r="BH1" s="114" t="s">
        <v>125</v>
      </c>
      <c r="BI1" s="114" t="s">
        <v>125</v>
      </c>
      <c r="BJ1" s="114" t="s">
        <v>125</v>
      </c>
      <c r="BK1" s="114" t="s">
        <v>125</v>
      </c>
      <c r="BM1" s="7">
        <v>9</v>
      </c>
      <c r="BN1" s="6" t="s">
        <v>0</v>
      </c>
      <c r="BO1" s="142" t="s">
        <v>111</v>
      </c>
      <c r="BP1" s="142" t="s">
        <v>111</v>
      </c>
      <c r="BQ1" s="142" t="s">
        <v>111</v>
      </c>
      <c r="BR1" s="142" t="s">
        <v>111</v>
      </c>
      <c r="BS1" s="142" t="s">
        <v>111</v>
      </c>
      <c r="BU1" s="7">
        <v>10</v>
      </c>
      <c r="BV1" s="6" t="s">
        <v>0</v>
      </c>
      <c r="BW1" s="143" t="s">
        <v>142</v>
      </c>
      <c r="BX1" s="143" t="s">
        <v>142</v>
      </c>
      <c r="BY1" s="143" t="s">
        <v>142</v>
      </c>
      <c r="BZ1" s="143" t="s">
        <v>142</v>
      </c>
      <c r="CA1" s="143" t="s">
        <v>142</v>
      </c>
      <c r="CC1" s="7">
        <v>11</v>
      </c>
      <c r="CD1" s="6" t="s">
        <v>0</v>
      </c>
      <c r="CE1" s="139" t="s">
        <v>143</v>
      </c>
      <c r="CF1" s="139" t="s">
        <v>143</v>
      </c>
      <c r="CG1" s="139" t="s">
        <v>143</v>
      </c>
      <c r="CH1" s="139" t="s">
        <v>143</v>
      </c>
      <c r="CI1" s="144" t="s">
        <v>143</v>
      </c>
      <c r="CK1" s="7">
        <v>11</v>
      </c>
      <c r="CL1" s="6" t="s">
        <v>0</v>
      </c>
      <c r="CM1" s="139" t="s">
        <v>144</v>
      </c>
      <c r="CN1" s="139" t="s">
        <v>144</v>
      </c>
      <c r="CO1" s="139" t="s">
        <v>144</v>
      </c>
      <c r="CP1" s="139" t="s">
        <v>144</v>
      </c>
      <c r="CQ1" s="139" t="s">
        <v>144</v>
      </c>
    </row>
    <row r="2" spans="1:95" ht="14.45" customHeight="1" thickBot="1" x14ac:dyDescent="0.3">
      <c r="A2" s="7" t="s">
        <v>6</v>
      </c>
      <c r="B2" s="47">
        <v>1</v>
      </c>
      <c r="C2" s="47">
        <v>2</v>
      </c>
      <c r="D2" s="47">
        <v>3</v>
      </c>
      <c r="E2" s="47">
        <v>4</v>
      </c>
      <c r="F2" s="47">
        <v>5</v>
      </c>
      <c r="G2" s="47">
        <v>6</v>
      </c>
      <c r="I2" s="48" t="s">
        <v>7</v>
      </c>
      <c r="J2" s="49">
        <v>1</v>
      </c>
      <c r="K2" s="50">
        <v>2</v>
      </c>
      <c r="L2" s="50">
        <v>3</v>
      </c>
      <c r="M2" s="50">
        <v>4</v>
      </c>
      <c r="N2" s="50">
        <v>5</v>
      </c>
      <c r="O2" s="50">
        <v>6</v>
      </c>
      <c r="Q2" s="48" t="s">
        <v>7</v>
      </c>
      <c r="R2" s="50">
        <v>1</v>
      </c>
      <c r="S2" s="50">
        <v>2</v>
      </c>
      <c r="T2" s="50">
        <v>3</v>
      </c>
      <c r="U2" s="50">
        <v>4</v>
      </c>
      <c r="V2" s="50">
        <v>5</v>
      </c>
      <c r="W2" s="50">
        <v>6</v>
      </c>
      <c r="Y2" s="48" t="s">
        <v>7</v>
      </c>
      <c r="Z2" s="50">
        <v>1</v>
      </c>
      <c r="AA2" s="50">
        <v>2</v>
      </c>
      <c r="AB2" s="50">
        <v>3</v>
      </c>
      <c r="AC2" s="50">
        <v>4</v>
      </c>
      <c r="AD2" s="50">
        <v>5</v>
      </c>
      <c r="AE2" s="50">
        <v>6</v>
      </c>
      <c r="AG2" s="48" t="s">
        <v>7</v>
      </c>
      <c r="AH2" s="50">
        <v>1</v>
      </c>
      <c r="AI2" s="50">
        <v>2</v>
      </c>
      <c r="AJ2" s="50">
        <v>3</v>
      </c>
      <c r="AK2" s="50">
        <v>4</v>
      </c>
      <c r="AL2" s="50">
        <v>5</v>
      </c>
      <c r="AM2" s="50">
        <v>6</v>
      </c>
      <c r="AO2" s="48" t="s">
        <v>7</v>
      </c>
      <c r="AP2" s="50">
        <v>1</v>
      </c>
      <c r="AQ2" s="50">
        <v>2</v>
      </c>
      <c r="AR2" s="50">
        <v>3</v>
      </c>
      <c r="AS2" s="50">
        <v>4</v>
      </c>
      <c r="AT2" s="50">
        <v>5</v>
      </c>
      <c r="AU2" s="50">
        <v>6</v>
      </c>
      <c r="AW2" s="48" t="s">
        <v>7</v>
      </c>
      <c r="AX2" s="50">
        <v>1</v>
      </c>
      <c r="AY2" s="50">
        <v>2</v>
      </c>
      <c r="AZ2" s="50">
        <v>3</v>
      </c>
      <c r="BA2" s="50">
        <v>4</v>
      </c>
      <c r="BB2" s="50">
        <v>5</v>
      </c>
      <c r="BC2" s="50">
        <v>6</v>
      </c>
      <c r="BE2" s="48" t="s">
        <v>7</v>
      </c>
      <c r="BF2" s="50">
        <v>1</v>
      </c>
      <c r="BG2" s="50">
        <v>2</v>
      </c>
      <c r="BH2" s="50">
        <v>3</v>
      </c>
      <c r="BI2" s="50">
        <v>4</v>
      </c>
      <c r="BJ2" s="50">
        <v>5</v>
      </c>
      <c r="BK2" s="50">
        <v>6</v>
      </c>
      <c r="BM2" s="48" t="s">
        <v>7</v>
      </c>
      <c r="BN2" s="50">
        <v>1</v>
      </c>
      <c r="BO2" s="50">
        <v>2</v>
      </c>
      <c r="BP2" s="50">
        <v>3</v>
      </c>
      <c r="BQ2" s="50">
        <v>4</v>
      </c>
      <c r="BR2" s="50">
        <v>5</v>
      </c>
      <c r="BS2" s="50">
        <v>6</v>
      </c>
      <c r="BU2" s="48" t="s">
        <v>7</v>
      </c>
      <c r="BV2" s="50">
        <v>1</v>
      </c>
      <c r="BW2" s="50">
        <v>2</v>
      </c>
      <c r="BX2" s="50">
        <v>3</v>
      </c>
      <c r="BY2" s="50">
        <v>4</v>
      </c>
      <c r="BZ2" s="50">
        <v>5</v>
      </c>
      <c r="CA2" s="50">
        <v>6</v>
      </c>
      <c r="CC2" s="48" t="s">
        <v>7</v>
      </c>
      <c r="CD2" s="50">
        <v>1</v>
      </c>
      <c r="CE2" s="50">
        <v>2</v>
      </c>
      <c r="CF2" s="50">
        <v>3</v>
      </c>
      <c r="CG2" s="50">
        <v>4</v>
      </c>
      <c r="CH2" s="50">
        <v>5</v>
      </c>
      <c r="CI2" s="50">
        <v>6</v>
      </c>
      <c r="CK2" s="48" t="s">
        <v>7</v>
      </c>
      <c r="CL2" s="50">
        <v>1</v>
      </c>
      <c r="CM2" s="50">
        <v>2</v>
      </c>
      <c r="CN2" s="50">
        <v>3</v>
      </c>
      <c r="CO2" s="50">
        <v>4</v>
      </c>
      <c r="CP2" s="50">
        <v>5</v>
      </c>
      <c r="CQ2" s="50"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51" t="s">
        <v>8</v>
      </c>
      <c r="J3" s="52" t="s">
        <v>9</v>
      </c>
      <c r="K3" s="53">
        <v>2019</v>
      </c>
      <c r="L3" s="53">
        <v>2018</v>
      </c>
      <c r="M3" s="53">
        <v>2017</v>
      </c>
      <c r="N3" s="53">
        <v>2016</v>
      </c>
      <c r="O3" s="53">
        <v>2015</v>
      </c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O3" s="48" t="s">
        <v>8</v>
      </c>
      <c r="AP3" s="54" t="s">
        <v>9</v>
      </c>
      <c r="AQ3" s="55">
        <v>2019</v>
      </c>
      <c r="AR3" s="55">
        <v>2018</v>
      </c>
      <c r="AS3" s="55">
        <v>2017</v>
      </c>
      <c r="AT3" s="55">
        <v>2016</v>
      </c>
      <c r="AU3" s="55">
        <v>2015</v>
      </c>
      <c r="AW3" s="48" t="s">
        <v>8</v>
      </c>
      <c r="AX3" s="54" t="s">
        <v>9</v>
      </c>
      <c r="AY3" s="55">
        <v>2019</v>
      </c>
      <c r="AZ3" s="55">
        <v>2018</v>
      </c>
      <c r="BA3" s="55">
        <v>2017</v>
      </c>
      <c r="BB3" s="55">
        <v>2016</v>
      </c>
      <c r="BC3" s="55">
        <v>2015</v>
      </c>
      <c r="BE3" s="48" t="s">
        <v>8</v>
      </c>
      <c r="BF3" s="54" t="s">
        <v>9</v>
      </c>
      <c r="BG3" s="55">
        <v>2019</v>
      </c>
      <c r="BH3" s="55">
        <v>2018</v>
      </c>
      <c r="BI3" s="55">
        <v>2017</v>
      </c>
      <c r="BJ3" s="55">
        <v>2016</v>
      </c>
      <c r="BK3" s="55">
        <v>2015</v>
      </c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U3" s="48" t="s">
        <v>8</v>
      </c>
      <c r="BV3" s="54" t="s">
        <v>9</v>
      </c>
      <c r="BW3" s="55">
        <v>2019</v>
      </c>
      <c r="BX3" s="55">
        <v>2018</v>
      </c>
      <c r="BY3" s="55">
        <v>2017</v>
      </c>
      <c r="BZ3" s="55">
        <v>2016</v>
      </c>
      <c r="CA3" s="55">
        <v>2015</v>
      </c>
      <c r="CC3" s="48" t="s">
        <v>8</v>
      </c>
      <c r="CD3" s="54" t="s">
        <v>9</v>
      </c>
      <c r="CE3" s="55">
        <v>2019</v>
      </c>
      <c r="CF3" s="55">
        <v>2018</v>
      </c>
      <c r="CG3" s="55">
        <v>2017</v>
      </c>
      <c r="CH3" s="55">
        <v>2016</v>
      </c>
      <c r="CI3" s="55">
        <v>2015</v>
      </c>
      <c r="CK3" s="48" t="s">
        <v>8</v>
      </c>
      <c r="CL3" s="54" t="s">
        <v>9</v>
      </c>
      <c r="CM3" s="55">
        <v>2019</v>
      </c>
      <c r="CN3" s="55">
        <v>2018</v>
      </c>
      <c r="CO3" s="55">
        <v>2017</v>
      </c>
      <c r="CP3" s="55">
        <v>2016</v>
      </c>
      <c r="CQ3" s="55">
        <v>2015</v>
      </c>
    </row>
    <row r="4" spans="1:95" ht="18" x14ac:dyDescent="0.25">
      <c r="A4" s="17">
        <v>1</v>
      </c>
      <c r="B4" s="18" t="s">
        <v>195</v>
      </c>
      <c r="C4" s="19">
        <v>739424</v>
      </c>
      <c r="D4" s="19">
        <v>571932</v>
      </c>
      <c r="E4" s="19">
        <v>500347</v>
      </c>
      <c r="F4" s="19">
        <v>472515</v>
      </c>
      <c r="G4" s="19">
        <v>336052</v>
      </c>
      <c r="I4" s="17">
        <v>1</v>
      </c>
      <c r="J4" s="21" t="s">
        <v>195</v>
      </c>
      <c r="K4" s="19">
        <v>679034</v>
      </c>
      <c r="L4" s="19">
        <v>753204</v>
      </c>
      <c r="M4" s="19">
        <v>668537</v>
      </c>
      <c r="N4" s="19">
        <v>472688</v>
      </c>
      <c r="O4" s="19">
        <v>326362</v>
      </c>
      <c r="Q4" s="17">
        <v>1</v>
      </c>
      <c r="R4" s="18" t="s">
        <v>195</v>
      </c>
      <c r="S4" s="19">
        <f>K4-C4</f>
        <v>-60390</v>
      </c>
      <c r="T4" s="19">
        <f t="shared" ref="T4:W4" si="0">L4-D4</f>
        <v>181272</v>
      </c>
      <c r="U4" s="19">
        <f t="shared" si="0"/>
        <v>168190</v>
      </c>
      <c r="V4" s="19">
        <f t="shared" si="0"/>
        <v>173</v>
      </c>
      <c r="W4" s="19">
        <f t="shared" si="0"/>
        <v>-9690</v>
      </c>
      <c r="Y4" s="17">
        <v>1</v>
      </c>
      <c r="Z4" s="18" t="s">
        <v>195</v>
      </c>
      <c r="AA4" s="19">
        <v>100488.56120933998</v>
      </c>
      <c r="AB4" s="19">
        <v>144933.2598468776</v>
      </c>
      <c r="AC4" s="19">
        <v>109125.55619943145</v>
      </c>
      <c r="AD4" s="19">
        <v>89852.012605076205</v>
      </c>
      <c r="AE4" s="19">
        <v>63611.313656202103</v>
      </c>
      <c r="AG4" s="17">
        <v>1</v>
      </c>
      <c r="AH4" s="18" t="s">
        <v>195</v>
      </c>
      <c r="AI4" s="19">
        <f>'[7]Technology Overview'!BF4</f>
        <v>7.0000000000000007E-2</v>
      </c>
      <c r="AJ4" s="19">
        <f>'[7]Technology Overview'!BG4</f>
        <v>0.36</v>
      </c>
      <c r="AK4" s="19">
        <f>'[7]Technology Overview'!BH4</f>
        <v>0.25</v>
      </c>
      <c r="AL4" s="19">
        <f>'[7]Technology Overview'!BI4</f>
        <v>0.38</v>
      </c>
      <c r="AM4" s="19">
        <f>'[7]Technology Overview'!BJ4</f>
        <v>0.42</v>
      </c>
      <c r="AO4" s="17">
        <v>1</v>
      </c>
      <c r="AP4" s="18" t="s">
        <v>195</v>
      </c>
      <c r="AQ4" s="19"/>
      <c r="AR4" s="19"/>
      <c r="AS4" s="19"/>
      <c r="AT4" s="19"/>
      <c r="AU4" s="19"/>
      <c r="AW4" s="17">
        <v>1</v>
      </c>
      <c r="AX4" s="18" t="s">
        <v>195</v>
      </c>
      <c r="AY4" s="19">
        <f>'[7]Technology Overview'!CF4</f>
        <v>0.45656900210741064</v>
      </c>
      <c r="AZ4" s="19">
        <f>'[7]Technology Overview'!CG4</f>
        <v>0.41219878704014012</v>
      </c>
      <c r="BA4" s="19">
        <f>'[7]Technology Overview'!CH4</f>
        <v>0.46053512044305889</v>
      </c>
      <c r="BB4" s="19">
        <f>'[7]Technology Overview'!CI4</f>
        <v>0.48971526940739596</v>
      </c>
      <c r="BC4" s="19">
        <f>'[7]Technology Overview'!CJ4</f>
        <v>0.61545730925607123</v>
      </c>
      <c r="BE4" s="17">
        <v>1</v>
      </c>
      <c r="BF4" s="18" t="s">
        <v>195</v>
      </c>
      <c r="BG4" s="19"/>
      <c r="BH4" s="19"/>
      <c r="BI4" s="19"/>
      <c r="BJ4" s="19"/>
      <c r="BK4" s="19"/>
      <c r="BM4" s="17">
        <v>1</v>
      </c>
      <c r="BN4" s="18" t="s">
        <v>195</v>
      </c>
      <c r="BO4" s="19">
        <f>'[7]Technology Overview'!DF4</f>
        <v>5.55</v>
      </c>
      <c r="BP4" s="19">
        <f>'[7]Technology Overview'!DG4</f>
        <v>8.24</v>
      </c>
      <c r="BQ4" s="19">
        <f>'[7]Technology Overview'!DH4</f>
        <v>10.039999999999999</v>
      </c>
      <c r="BR4" s="19">
        <f>'[7]Technology Overview'!DI4</f>
        <v>12.36</v>
      </c>
      <c r="BS4" s="19">
        <f>'[7]Technology Overview'!DJ4</f>
        <v>8.57</v>
      </c>
      <c r="BU4" s="17">
        <v>1</v>
      </c>
      <c r="BV4" s="18" t="s">
        <v>195</v>
      </c>
      <c r="BW4" s="19">
        <f>'[7]Technology Overview'!DS4</f>
        <v>26.24</v>
      </c>
      <c r="BX4" s="19">
        <f>'[7]Technology Overview'!DT4</f>
        <v>37.869999999999997</v>
      </c>
      <c r="BY4" s="19">
        <f>'[7]Technology Overview'!DU4</f>
        <v>37.26</v>
      </c>
      <c r="BZ4" s="19">
        <f>'[7]Technology Overview'!DV4</f>
        <v>42.31</v>
      </c>
      <c r="CA4" s="19">
        <f>'[7]Technology Overview'!DW4</f>
        <v>47.12</v>
      </c>
      <c r="CC4" s="17">
        <v>1</v>
      </c>
      <c r="CD4" s="18" t="s">
        <v>195</v>
      </c>
      <c r="CE4" s="19">
        <f>'[7]Technology Overview'!EF4</f>
        <v>0.16742969033569796</v>
      </c>
      <c r="CF4" s="19">
        <f>'[7]Technology Overview'!EG4</f>
        <v>0.20031251784518428</v>
      </c>
      <c r="CG4" s="19">
        <f>'[7]Technology Overview'!EH4</f>
        <v>0.19556372280161141</v>
      </c>
      <c r="CH4" s="19">
        <f>'[7]Technology Overview'!EI4</f>
        <v>0.20741592960368158</v>
      </c>
      <c r="CI4" s="19">
        <f>'[7]Technology Overview'!EJ4</f>
        <v>0.17795885448894883</v>
      </c>
      <c r="CK4" s="17">
        <v>1</v>
      </c>
      <c r="CL4" s="18" t="s">
        <v>195</v>
      </c>
      <c r="CM4" s="191">
        <v>0.94444444444444442</v>
      </c>
      <c r="CN4" s="191">
        <v>0.94444444444444442</v>
      </c>
      <c r="CO4" s="191">
        <v>0.94444444444444442</v>
      </c>
      <c r="CP4" s="191">
        <v>0.94444444444444442</v>
      </c>
      <c r="CQ4" s="191">
        <v>0.94444444444444442</v>
      </c>
    </row>
    <row r="5" spans="1:95" ht="18" customHeight="1" x14ac:dyDescent="0.25">
      <c r="A5" s="21">
        <v>2</v>
      </c>
      <c r="B5" s="18" t="s">
        <v>196</v>
      </c>
      <c r="C5" s="19">
        <v>1438000</v>
      </c>
      <c r="D5" s="19">
        <v>1210000</v>
      </c>
      <c r="E5" s="19">
        <v>744000</v>
      </c>
      <c r="F5" s="19">
        <v>770000</v>
      </c>
      <c r="G5" s="19">
        <v>916000</v>
      </c>
      <c r="I5" s="21">
        <v>2</v>
      </c>
      <c r="J5" s="21" t="s">
        <v>196</v>
      </c>
      <c r="K5" s="19">
        <v>3373000</v>
      </c>
      <c r="L5" s="19">
        <v>2545000</v>
      </c>
      <c r="M5" s="19">
        <v>2028000</v>
      </c>
      <c r="N5" s="19">
        <v>2736000</v>
      </c>
      <c r="O5" s="19">
        <v>3762000</v>
      </c>
      <c r="Q5" s="21">
        <v>2</v>
      </c>
      <c r="R5" s="18" t="s">
        <v>196</v>
      </c>
      <c r="S5" s="19">
        <f t="shared" ref="S5:S15" si="1">K5-C5</f>
        <v>1935000</v>
      </c>
      <c r="T5" s="19">
        <f t="shared" ref="T5:T15" si="2">L5-D5</f>
        <v>1335000</v>
      </c>
      <c r="U5" s="19">
        <f t="shared" ref="U5:U15" si="3">M5-E5</f>
        <v>1284000</v>
      </c>
      <c r="V5" s="19">
        <f t="shared" ref="V5:V15" si="4">N5-F5</f>
        <v>1966000</v>
      </c>
      <c r="W5" s="19">
        <f t="shared" ref="W5:W15" si="5">O5-G5</f>
        <v>2846000</v>
      </c>
      <c r="Y5" s="21">
        <v>2</v>
      </c>
      <c r="Z5" s="18" t="s">
        <v>196</v>
      </c>
      <c r="AA5" s="19">
        <v>820381.86157517892</v>
      </c>
      <c r="AB5" s="19">
        <v>554143.10954063595</v>
      </c>
      <c r="AC5" s="19">
        <v>595399.61013645225</v>
      </c>
      <c r="AD5" s="19">
        <v>782376.23762376234</v>
      </c>
      <c r="AE5" s="19">
        <v>-100786.5168539326</v>
      </c>
      <c r="AG5" s="21">
        <v>2</v>
      </c>
      <c r="AH5" s="18" t="s">
        <v>196</v>
      </c>
      <c r="AI5" s="19">
        <f>'[7]Technology Overview'!BF5</f>
        <v>-0.04</v>
      </c>
      <c r="AJ5" s="19">
        <f>'[7]Technology Overview'!BG5</f>
        <v>-0.1</v>
      </c>
      <c r="AK5" s="19">
        <f>'[7]Technology Overview'!BH5</f>
        <v>-0.26</v>
      </c>
      <c r="AL5" s="19">
        <f>'[7]Technology Overview'!BI5</f>
        <v>-0.04</v>
      </c>
      <c r="AM5" s="19">
        <f>'[7]Technology Overview'!BJ5</f>
        <v>-0.01</v>
      </c>
      <c r="AO5" s="21">
        <v>2</v>
      </c>
      <c r="AP5" s="18" t="s">
        <v>196</v>
      </c>
      <c r="AQ5" s="19"/>
      <c r="AR5" s="19">
        <f>'[7]Technology Overview'!BT5</f>
        <v>30000</v>
      </c>
      <c r="AS5" s="19">
        <f>'[7]Technology Overview'!BU5</f>
        <v>25000</v>
      </c>
      <c r="AT5" s="19">
        <f>'[7]Technology Overview'!BV5</f>
        <v>230000</v>
      </c>
      <c r="AU5" s="19">
        <f>'[7]Technology Overview'!BW5</f>
        <v>343000</v>
      </c>
      <c r="AW5" s="21">
        <v>2</v>
      </c>
      <c r="AX5" s="18" t="s">
        <v>196</v>
      </c>
      <c r="AY5" s="19">
        <f>'[7]Technology Overview'!CF5</f>
        <v>0.12395483148004482</v>
      </c>
      <c r="AZ5" s="19">
        <f>'[7]Technology Overview'!CG5</f>
        <v>0.12793402410657645</v>
      </c>
      <c r="BA5" s="19">
        <f>'[7]Technology Overview'!CH5</f>
        <v>7.7897602345304157E-2</v>
      </c>
      <c r="BB5" s="19">
        <f>'[7]Technology Overview'!CI5</f>
        <v>5.3298262615075795E-2</v>
      </c>
      <c r="BC5" s="19">
        <f>'[7]Technology Overview'!CJ5</f>
        <v>6.0334606771176393E-2</v>
      </c>
      <c r="BE5" s="21">
        <v>2</v>
      </c>
      <c r="BF5" s="18" t="s">
        <v>196</v>
      </c>
      <c r="BG5" s="19"/>
      <c r="BH5" s="19">
        <f>'[7]Technology Overview'!CT5</f>
        <v>4.0322580645161289E-2</v>
      </c>
      <c r="BI5" s="19">
        <f>'[7]Technology Overview'!CU5</f>
        <v>3.2467532467532464E-2</v>
      </c>
      <c r="BJ5" s="19">
        <f>'[7]Technology Overview'!CV5</f>
        <v>0.25109170305676853</v>
      </c>
      <c r="BK5" s="19">
        <f>'[7]Technology Overview'!CW5</f>
        <v>0.27506014434643145</v>
      </c>
      <c r="BM5" s="21">
        <v>2</v>
      </c>
      <c r="BN5" s="18" t="s">
        <v>196</v>
      </c>
      <c r="BO5" s="19">
        <f>'[7]Technology Overview'!DF5</f>
        <v>18.189999999999998</v>
      </c>
      <c r="BP5" s="19">
        <f>'[7]Technology Overview'!DG5</f>
        <v>12.649999999999999</v>
      </c>
      <c r="BQ5" s="19">
        <f>'[7]Technology Overview'!DH5</f>
        <v>10.42</v>
      </c>
      <c r="BR5" s="19">
        <f>'[7]Technology Overview'!DI5</f>
        <v>5.5</v>
      </c>
      <c r="BS5" s="19">
        <f>'[7]Technology Overview'!DJ5</f>
        <v>17.88</v>
      </c>
      <c r="BU5" s="21">
        <v>2</v>
      </c>
      <c r="BV5" s="18" t="s">
        <v>196</v>
      </c>
      <c r="BW5" s="19">
        <f>'[7]Technology Overview'!DS5</f>
        <v>10.49</v>
      </c>
      <c r="BX5" s="19">
        <f>'[7]Technology Overview'!DT5</f>
        <v>9.56</v>
      </c>
      <c r="BY5" s="19">
        <f>'[7]Technology Overview'!DU5</f>
        <v>8.64</v>
      </c>
      <c r="BZ5" s="19">
        <f>'[7]Technology Overview'!DV5</f>
        <v>6.55</v>
      </c>
      <c r="CA5" s="19">
        <f>'[7]Technology Overview'!DW5</f>
        <v>2.5</v>
      </c>
      <c r="CC5" s="21">
        <v>2</v>
      </c>
      <c r="CD5" s="18" t="s">
        <v>196</v>
      </c>
      <c r="CE5" s="19">
        <f>'[7]Technology Overview'!EF5</f>
        <v>7.8227474150664694E-2</v>
      </c>
      <c r="CF5" s="19">
        <f>'[7]Technology Overview'!EG5</f>
        <v>6.3401391324020132E-2</v>
      </c>
      <c r="CG5" s="19">
        <f>'[7]Technology Overview'!EH5</f>
        <v>5.8020997109093676E-2</v>
      </c>
      <c r="CH5" s="19">
        <f>'[7]Technology Overview'!EI5</f>
        <v>5.753610108303249E-2</v>
      </c>
      <c r="CI5" s="19">
        <f>'[7]Technology Overview'!EJ5</f>
        <v>4.8655106252036347E-2</v>
      </c>
      <c r="CK5" s="21">
        <v>2</v>
      </c>
      <c r="CL5" s="18" t="s">
        <v>196</v>
      </c>
      <c r="CM5" s="107">
        <v>1</v>
      </c>
      <c r="CN5" s="107">
        <v>0.94444444444444442</v>
      </c>
      <c r="CO5" s="107">
        <v>0.88888888888888884</v>
      </c>
      <c r="CP5" s="107"/>
      <c r="CQ5" s="107"/>
    </row>
    <row r="6" spans="1:95" ht="27" customHeight="1" x14ac:dyDescent="0.25">
      <c r="A6" s="21">
        <v>3</v>
      </c>
      <c r="B6" s="18" t="s">
        <v>197</v>
      </c>
      <c r="C6" s="19">
        <v>631526</v>
      </c>
      <c r="D6" s="19">
        <v>564235</v>
      </c>
      <c r="E6" s="19">
        <v>347846</v>
      </c>
      <c r="F6" s="19">
        <v>347846</v>
      </c>
      <c r="G6" s="19">
        <v>108166</v>
      </c>
      <c r="I6" s="21">
        <v>3</v>
      </c>
      <c r="J6" s="21" t="s">
        <v>197</v>
      </c>
      <c r="K6" s="19">
        <v>2335027</v>
      </c>
      <c r="L6" s="19">
        <v>2227404</v>
      </c>
      <c r="M6" s="19">
        <v>2020223</v>
      </c>
      <c r="N6" s="19">
        <v>2409517</v>
      </c>
      <c r="O6" s="19">
        <v>1545121</v>
      </c>
      <c r="Q6" s="21">
        <v>3</v>
      </c>
      <c r="R6" s="18" t="s">
        <v>197</v>
      </c>
      <c r="S6" s="19">
        <f t="shared" si="1"/>
        <v>1703501</v>
      </c>
      <c r="T6" s="19">
        <f t="shared" si="2"/>
        <v>1663169</v>
      </c>
      <c r="U6" s="19">
        <f t="shared" si="3"/>
        <v>1672377</v>
      </c>
      <c r="V6" s="19">
        <f t="shared" si="4"/>
        <v>2061671</v>
      </c>
      <c r="W6" s="19">
        <f t="shared" si="5"/>
        <v>1436955</v>
      </c>
      <c r="Y6" s="21">
        <v>3</v>
      </c>
      <c r="Z6" s="18" t="s">
        <v>197</v>
      </c>
      <c r="AA6" s="19">
        <v>487748.14473360614</v>
      </c>
      <c r="AB6" s="19">
        <v>506278.02879382356</v>
      </c>
      <c r="AC6" s="19">
        <v>519850.40604513744</v>
      </c>
      <c r="AD6" s="19">
        <v>443531.04711956909</v>
      </c>
      <c r="AE6" s="19">
        <v>320266.01748018549</v>
      </c>
      <c r="AG6" s="21">
        <v>3</v>
      </c>
      <c r="AH6" s="18" t="s">
        <v>197</v>
      </c>
      <c r="AI6" s="19">
        <f>'[7]Technology Overview'!BF6</f>
        <v>0.17</v>
      </c>
      <c r="AJ6" s="19">
        <f>'[7]Technology Overview'!BG6</f>
        <v>0.06</v>
      </c>
      <c r="AK6" s="19">
        <f>'[7]Technology Overview'!BH6</f>
        <v>0.17</v>
      </c>
      <c r="AL6" s="19">
        <f>'[7]Technology Overview'!BI6</f>
        <v>0.39</v>
      </c>
      <c r="AM6" s="19">
        <f>'[7]Technology Overview'!BJ6</f>
        <v>0.11</v>
      </c>
      <c r="AO6" s="21">
        <v>3</v>
      </c>
      <c r="AP6" s="18" t="s">
        <v>197</v>
      </c>
      <c r="AQ6" s="19"/>
      <c r="AR6" s="19"/>
      <c r="AS6" s="19"/>
      <c r="AT6" s="19"/>
      <c r="AU6" s="19">
        <f>'[7]Technology Overview'!BW6</f>
        <v>5592</v>
      </c>
      <c r="AW6" s="21">
        <v>3</v>
      </c>
      <c r="AX6" s="18" t="s">
        <v>197</v>
      </c>
      <c r="AY6" s="19">
        <f>'[7]Technology Overview'!CF6</f>
        <v>9.7240605389078832E-2</v>
      </c>
      <c r="AZ6" s="19">
        <f>'[7]Technology Overview'!CG6</f>
        <v>9.6842399029782422E-2</v>
      </c>
      <c r="BA6" s="19">
        <f>'[7]Technology Overview'!CH6</f>
        <v>7.3239648950967087E-2</v>
      </c>
      <c r="BB6" s="19">
        <f>'[7]Technology Overview'!CI6</f>
        <v>6.9393620262013053E-2</v>
      </c>
      <c r="BC6" s="19">
        <f>'[7]Technology Overview'!CJ6</f>
        <v>3.0325289091968338E-2</v>
      </c>
      <c r="BE6" s="21">
        <v>3</v>
      </c>
      <c r="BF6" s="18" t="s">
        <v>197</v>
      </c>
      <c r="BG6" s="19"/>
      <c r="BH6" s="19"/>
      <c r="BI6" s="19"/>
      <c r="BJ6" s="19"/>
      <c r="BK6" s="19">
        <f>'[7]Technology Overview'!CW6</f>
        <v>4.7992996730090887E-2</v>
      </c>
      <c r="BM6" s="21">
        <v>3</v>
      </c>
      <c r="BN6" s="18" t="s">
        <v>197</v>
      </c>
      <c r="BO6" s="19">
        <f>'[7]Technology Overview'!DF6</f>
        <v>16.419999999999998</v>
      </c>
      <c r="BP6" s="19">
        <f>'[7]Technology Overview'!DG6</f>
        <v>18.37</v>
      </c>
      <c r="BQ6" s="19">
        <f>'[7]Technology Overview'!DH6</f>
        <v>17.079999999999998</v>
      </c>
      <c r="BR6" s="19">
        <f>'[7]Technology Overview'!DI6</f>
        <v>14.71</v>
      </c>
      <c r="BS6" s="19">
        <f>'[7]Technology Overview'!DJ6</f>
        <v>10.009999999999998</v>
      </c>
      <c r="BU6" s="21">
        <v>3</v>
      </c>
      <c r="BV6" s="18" t="s">
        <v>197</v>
      </c>
      <c r="BW6" s="19">
        <f>'[7]Technology Overview'!DS6</f>
        <v>12.01</v>
      </c>
      <c r="BX6" s="19">
        <f>'[7]Technology Overview'!DT6</f>
        <v>13.86</v>
      </c>
      <c r="BY6" s="19">
        <f>'[7]Technology Overview'!DU6</f>
        <v>17.11</v>
      </c>
      <c r="BZ6" s="19">
        <f>'[7]Technology Overview'!DV6</f>
        <v>13.67</v>
      </c>
      <c r="CA6" s="19">
        <f>'[7]Technology Overview'!DW6</f>
        <v>12.42</v>
      </c>
      <c r="CC6" s="21">
        <v>3</v>
      </c>
      <c r="CD6" s="18" t="s">
        <v>197</v>
      </c>
      <c r="CE6" s="19">
        <f>'[7]Technology Overview'!EF6</f>
        <v>5.3997574899792067E-2</v>
      </c>
      <c r="CF6" s="19">
        <f>'[7]Technology Overview'!EG6</f>
        <v>6.0201633057243881E-2</v>
      </c>
      <c r="CG6" s="19">
        <f>'[7]Technology Overview'!EH6</f>
        <v>6.4326435519093866E-2</v>
      </c>
      <c r="CH6" s="19">
        <f>'[7]Technology Overview'!EI6</f>
        <v>6.1915746843050116E-2</v>
      </c>
      <c r="CI6" s="19">
        <f>'[7]Technology Overview'!EJ6</f>
        <v>5.8639006020517991E-2</v>
      </c>
      <c r="CK6" s="21">
        <v>3</v>
      </c>
      <c r="CL6" s="18" t="s">
        <v>197</v>
      </c>
      <c r="CM6" s="107">
        <v>1</v>
      </c>
      <c r="CN6" s="107">
        <v>1</v>
      </c>
      <c r="CO6" s="107">
        <v>1</v>
      </c>
      <c r="CP6" s="107">
        <v>1</v>
      </c>
      <c r="CQ6" s="107">
        <v>1</v>
      </c>
    </row>
    <row r="7" spans="1:95" ht="27" x14ac:dyDescent="0.25">
      <c r="A7" s="21">
        <v>4</v>
      </c>
      <c r="B7" s="18" t="s">
        <v>198</v>
      </c>
      <c r="C7" s="19">
        <v>131152</v>
      </c>
      <c r="D7" s="19">
        <v>35248</v>
      </c>
      <c r="E7" s="19">
        <v>43411</v>
      </c>
      <c r="F7" s="19"/>
      <c r="G7" s="19"/>
      <c r="I7" s="21">
        <v>4</v>
      </c>
      <c r="J7" s="21" t="s">
        <v>198</v>
      </c>
      <c r="K7" s="19">
        <v>4470874</v>
      </c>
      <c r="L7" s="19">
        <v>4468980</v>
      </c>
      <c r="M7" s="19">
        <v>67090</v>
      </c>
      <c r="N7" s="19"/>
      <c r="O7" s="19"/>
      <c r="Q7" s="21">
        <v>4</v>
      </c>
      <c r="R7" s="18" t="s">
        <v>198</v>
      </c>
      <c r="S7" s="19">
        <f t="shared" si="1"/>
        <v>4339722</v>
      </c>
      <c r="T7" s="19">
        <f t="shared" si="2"/>
        <v>4433732</v>
      </c>
      <c r="U7" s="19">
        <f t="shared" si="3"/>
        <v>23679</v>
      </c>
      <c r="V7" s="19"/>
      <c r="W7" s="19"/>
      <c r="Y7" s="21">
        <v>4</v>
      </c>
      <c r="Z7" s="18" t="s">
        <v>198</v>
      </c>
      <c r="AA7" s="19">
        <v>-24870.537410480429</v>
      </c>
      <c r="AB7" s="19">
        <v>-22045.175543503217</v>
      </c>
      <c r="AC7" s="19">
        <v>31640.599561370338</v>
      </c>
      <c r="AD7" s="19"/>
      <c r="AE7" s="19"/>
      <c r="AG7" s="21">
        <v>4</v>
      </c>
      <c r="AH7" s="18" t="s">
        <v>198</v>
      </c>
      <c r="AI7" s="19">
        <f>'[7]Technology Overview'!BF7</f>
        <v>2.0699999999999998</v>
      </c>
      <c r="AJ7" s="19">
        <f>'[7]Technology Overview'!BG7</f>
        <v>0.22</v>
      </c>
      <c r="AK7" s="19"/>
      <c r="AL7" s="19"/>
      <c r="AM7" s="19"/>
      <c r="AO7" s="21">
        <v>4</v>
      </c>
      <c r="AP7" s="18" t="s">
        <v>198</v>
      </c>
      <c r="AQ7" s="19"/>
      <c r="AR7" s="19">
        <f>'[7]Technology Overview'!BT7</f>
        <v>4957</v>
      </c>
      <c r="AS7" s="19"/>
      <c r="AT7" s="19"/>
      <c r="AU7" s="19"/>
      <c r="AW7" s="21">
        <v>4</v>
      </c>
      <c r="AX7" s="18" t="s">
        <v>198</v>
      </c>
      <c r="AY7" s="19">
        <f>'[7]Technology Overview'!CF7</f>
        <v>2.5567690573863572E-2</v>
      </c>
      <c r="AZ7" s="19">
        <f>'[7]Technology Overview'!CG7</f>
        <v>7.5459224873114265E-3</v>
      </c>
      <c r="BA7" s="19">
        <f>'[7]Technology Overview'!CH7</f>
        <v>0.14845884730738584</v>
      </c>
      <c r="BB7" s="19"/>
      <c r="BC7" s="19"/>
      <c r="BE7" s="21">
        <v>4</v>
      </c>
      <c r="BF7" s="18" t="s">
        <v>198</v>
      </c>
      <c r="BG7" s="19"/>
      <c r="BH7" s="19">
        <f>'[7]Technology Overview'!CT7</f>
        <v>0.11418764829190758</v>
      </c>
      <c r="BI7" s="19"/>
      <c r="BJ7" s="19"/>
      <c r="BK7" s="19"/>
      <c r="BM7" s="21">
        <v>4</v>
      </c>
      <c r="BN7" s="18" t="s">
        <v>198</v>
      </c>
      <c r="BO7" s="19">
        <f>'[7]Technology Overview'!DF7</f>
        <v>7.52</v>
      </c>
      <c r="BP7" s="19">
        <f>'[7]Technology Overview'!DG7</f>
        <v>27.189999999999998</v>
      </c>
      <c r="BQ7" s="19"/>
      <c r="BR7" s="19"/>
      <c r="BS7" s="19"/>
      <c r="BU7" s="21">
        <v>4</v>
      </c>
      <c r="BV7" s="18" t="s">
        <v>198</v>
      </c>
      <c r="BW7" s="19">
        <f>'[7]Technology Overview'!DS7</f>
        <v>-0.76</v>
      </c>
      <c r="BX7" s="19">
        <f>'[7]Technology Overview'!DT7</f>
        <v>-0.63</v>
      </c>
      <c r="BY7" s="19">
        <f>'[7]Technology Overview'!DU7</f>
        <v>19.77</v>
      </c>
      <c r="BZ7" s="19"/>
      <c r="CA7" s="19"/>
      <c r="CC7" s="21">
        <v>4</v>
      </c>
      <c r="CD7" s="18" t="s">
        <v>198</v>
      </c>
      <c r="CE7" s="19"/>
      <c r="CF7" s="19"/>
      <c r="CG7" s="19"/>
      <c r="CH7" s="19"/>
      <c r="CI7" s="19"/>
      <c r="CK7" s="21">
        <v>4</v>
      </c>
      <c r="CL7" s="18" t="s">
        <v>198</v>
      </c>
      <c r="CM7" s="19"/>
      <c r="CN7" s="19"/>
      <c r="CO7" s="19"/>
      <c r="CP7" s="19"/>
      <c r="CQ7" s="19"/>
    </row>
    <row r="8" spans="1:95" ht="36" customHeight="1" x14ac:dyDescent="0.25">
      <c r="A8" s="21">
        <f>A7+1</f>
        <v>5</v>
      </c>
      <c r="B8" s="18" t="s">
        <v>199</v>
      </c>
      <c r="C8" s="19">
        <v>143098</v>
      </c>
      <c r="D8" s="19">
        <v>30332</v>
      </c>
      <c r="E8" s="19">
        <v>30332</v>
      </c>
      <c r="F8" s="19">
        <v>30332</v>
      </c>
      <c r="G8" s="19">
        <v>16535</v>
      </c>
      <c r="I8" s="21">
        <f>I7+1</f>
        <v>5</v>
      </c>
      <c r="J8" s="21" t="s">
        <v>199</v>
      </c>
      <c r="K8" s="19">
        <v>297949</v>
      </c>
      <c r="L8" s="19">
        <v>150052</v>
      </c>
      <c r="M8" s="19">
        <v>146849</v>
      </c>
      <c r="N8" s="19">
        <v>146909</v>
      </c>
      <c r="O8" s="19">
        <v>151778</v>
      </c>
      <c r="Q8" s="21">
        <f>Q7+1</f>
        <v>5</v>
      </c>
      <c r="R8" s="18" t="s">
        <v>199</v>
      </c>
      <c r="S8" s="19">
        <f t="shared" si="1"/>
        <v>154851</v>
      </c>
      <c r="T8" s="19">
        <f t="shared" si="2"/>
        <v>119720</v>
      </c>
      <c r="U8" s="19">
        <f t="shared" si="3"/>
        <v>116517</v>
      </c>
      <c r="V8" s="19">
        <f t="shared" si="4"/>
        <v>116577</v>
      </c>
      <c r="W8" s="19">
        <f t="shared" si="5"/>
        <v>135243</v>
      </c>
      <c r="Y8" s="21">
        <f>Y7+1</f>
        <v>5</v>
      </c>
      <c r="Z8" s="18" t="s">
        <v>199</v>
      </c>
      <c r="AA8" s="19">
        <v>12193.135330778461</v>
      </c>
      <c r="AB8" s="19">
        <v>16279.543749780109</v>
      </c>
      <c r="AC8" s="19">
        <v>15598.57332030826</v>
      </c>
      <c r="AD8" s="19">
        <v>14284.06143314757</v>
      </c>
      <c r="AE8" s="19">
        <v>21396.055544808907</v>
      </c>
      <c r="AG8" s="21">
        <f>AG7+1</f>
        <v>5</v>
      </c>
      <c r="AH8" s="18" t="s">
        <v>199</v>
      </c>
      <c r="AI8" s="19">
        <f>'[7]Technology Overview'!BF9</f>
        <v>0.36</v>
      </c>
      <c r="AJ8" s="19">
        <f>'[7]Technology Overview'!BG9</f>
        <v>0.05</v>
      </c>
      <c r="AK8" s="19">
        <f>'[7]Technology Overview'!BH9</f>
        <v>0.11</v>
      </c>
      <c r="AL8" s="19">
        <f>'[7]Technology Overview'!BI9</f>
        <v>0.32</v>
      </c>
      <c r="AM8" s="19">
        <f>'[7]Technology Overview'!BJ9</f>
        <v>-0.13</v>
      </c>
      <c r="AO8" s="21">
        <f>AO7+1</f>
        <v>5</v>
      </c>
      <c r="AP8" s="18" t="s">
        <v>199</v>
      </c>
      <c r="AQ8" s="19">
        <f>'[7]Technology Overview'!BS9</f>
        <v>2009</v>
      </c>
      <c r="AR8" s="19"/>
      <c r="AS8" s="19"/>
      <c r="AT8" s="19"/>
      <c r="AU8" s="19"/>
      <c r="AW8" s="21">
        <f>AW7+1</f>
        <v>5</v>
      </c>
      <c r="AX8" s="18" t="s">
        <v>199</v>
      </c>
      <c r="AY8" s="19">
        <f>'[7]Technology Overview'!CF9</f>
        <v>0.40331222326504268</v>
      </c>
      <c r="AZ8" s="19">
        <f>'[7]Technology Overview'!CG9</f>
        <v>0.13675383228133453</v>
      </c>
      <c r="BA8" s="19">
        <f>'[7]Technology Overview'!CH9</f>
        <v>0.14976916430070361</v>
      </c>
      <c r="BB8" s="19">
        <f>'[7]Technology Overview'!CI9</f>
        <v>0.16092015003368862</v>
      </c>
      <c r="BC8" s="19">
        <f>'[7]Technology Overview'!CJ9</f>
        <v>9.0313735771558407E-2</v>
      </c>
      <c r="BE8" s="21">
        <f>BE7+1</f>
        <v>5</v>
      </c>
      <c r="BF8" s="18" t="s">
        <v>199</v>
      </c>
      <c r="BG8" s="19">
        <f>'[7]Technology Overview'!CS9</f>
        <v>6.6233680601345116E-2</v>
      </c>
      <c r="BH8" s="19"/>
      <c r="BI8" s="19"/>
      <c r="BJ8" s="19"/>
      <c r="BK8" s="19"/>
      <c r="BM8" s="21">
        <f>BM7+1</f>
        <v>5</v>
      </c>
      <c r="BN8" s="18" t="s">
        <v>199</v>
      </c>
      <c r="BO8" s="19">
        <f>'[7]Technology Overview'!DF9</f>
        <v>0.84</v>
      </c>
      <c r="BP8" s="19">
        <f>'[7]Technology Overview'!DG9</f>
        <v>1.01</v>
      </c>
      <c r="BQ8" s="19">
        <f>'[7]Technology Overview'!DH9</f>
        <v>1.43</v>
      </c>
      <c r="BR8" s="19">
        <f>'[7]Technology Overview'!DI9</f>
        <v>1.3</v>
      </c>
      <c r="BS8" s="19">
        <f>'[7]Technology Overview'!DJ9</f>
        <v>2.08</v>
      </c>
      <c r="BU8" s="21">
        <f>BU7+1</f>
        <v>5</v>
      </c>
      <c r="BV8" s="18" t="s">
        <v>199</v>
      </c>
      <c r="BW8" s="19">
        <f>'[7]Technology Overview'!DS9</f>
        <v>9.3000000000000007</v>
      </c>
      <c r="BX8" s="19">
        <f>'[7]Technology Overview'!DT9</f>
        <v>12.65</v>
      </c>
      <c r="BY8" s="19">
        <f>'[7]Technology Overview'!DU9</f>
        <v>14.27</v>
      </c>
      <c r="BZ8" s="19">
        <f>'[7]Technology Overview'!DV9</f>
        <v>12.21</v>
      </c>
      <c r="CA8" s="19">
        <f>'[7]Technology Overview'!DW9</f>
        <v>18.940000000000001</v>
      </c>
      <c r="CC8" s="21">
        <f>CC7+1</f>
        <v>5</v>
      </c>
      <c r="CD8" s="18" t="s">
        <v>199</v>
      </c>
      <c r="CE8" s="19">
        <f>'[7]Technology Overview'!EF9</f>
        <v>0.12873868807198732</v>
      </c>
      <c r="CF8" s="19">
        <f>'[7]Technology Overview'!EG9</f>
        <v>0.1907349699779585</v>
      </c>
      <c r="CG8" s="19">
        <f>'[7]Technology Overview'!EH9</f>
        <v>0.1931085803888217</v>
      </c>
      <c r="CH8" s="19">
        <f>'[7]Technology Overview'!EI9</f>
        <v>0.17777185303680004</v>
      </c>
      <c r="CI8" s="19">
        <f>'[7]Technology Overview'!EJ9</f>
        <v>0.32587105891525753</v>
      </c>
      <c r="CK8" s="21">
        <f>CK7+1</f>
        <v>5</v>
      </c>
      <c r="CL8" s="18" t="s">
        <v>199</v>
      </c>
      <c r="CM8" s="107">
        <v>1</v>
      </c>
      <c r="CN8" s="107">
        <v>1</v>
      </c>
      <c r="CO8" s="107">
        <v>1</v>
      </c>
      <c r="CP8" s="107">
        <v>0.88888888888888884</v>
      </c>
      <c r="CQ8" s="107">
        <v>0.61111111111111116</v>
      </c>
    </row>
    <row r="9" spans="1:95" ht="18" x14ac:dyDescent="0.25">
      <c r="A9" s="21">
        <f t="shared" ref="A9:A15" si="6">A8+1</f>
        <v>6</v>
      </c>
      <c r="B9" s="18" t="s">
        <v>200</v>
      </c>
      <c r="C9" s="19">
        <v>3888855.5799999996</v>
      </c>
      <c r="D9" s="19">
        <v>3768982.1799999997</v>
      </c>
      <c r="E9" s="19">
        <v>7654173.5799999991</v>
      </c>
      <c r="F9" s="19">
        <v>7669526.6599999992</v>
      </c>
      <c r="G9" s="19">
        <v>7475656.7199999988</v>
      </c>
      <c r="I9" s="21">
        <f t="shared" ref="I9:I15" si="7">I8+1</f>
        <v>6</v>
      </c>
      <c r="J9" s="21" t="s">
        <v>200</v>
      </c>
      <c r="K9" s="19">
        <v>11808773.399999999</v>
      </c>
      <c r="L9" s="19">
        <v>13111795.599999998</v>
      </c>
      <c r="M9" s="19">
        <v>15035987.499999998</v>
      </c>
      <c r="N9" s="19">
        <v>14414983.599999998</v>
      </c>
      <c r="O9" s="19">
        <v>15128404.419999998</v>
      </c>
      <c r="Q9" s="21">
        <f t="shared" ref="Q9:Q15" si="8">Q8+1</f>
        <v>6</v>
      </c>
      <c r="R9" s="18" t="s">
        <v>200</v>
      </c>
      <c r="S9" s="19">
        <f t="shared" si="1"/>
        <v>7919917.8199999984</v>
      </c>
      <c r="T9" s="19">
        <f t="shared" si="2"/>
        <v>9342813.4199999981</v>
      </c>
      <c r="U9" s="19">
        <f t="shared" si="3"/>
        <v>7381813.919999999</v>
      </c>
      <c r="V9" s="19">
        <f t="shared" si="4"/>
        <v>6745456.9399999985</v>
      </c>
      <c r="W9" s="19">
        <f t="shared" si="5"/>
        <v>7652747.6999999993</v>
      </c>
      <c r="Y9" s="21">
        <f t="shared" ref="Y9:Y15" si="9">Y8+1</f>
        <v>6</v>
      </c>
      <c r="Z9" s="18" t="s">
        <v>200</v>
      </c>
      <c r="AA9" s="19">
        <v>107445.05527978529</v>
      </c>
      <c r="AB9" s="19">
        <v>-1586149.3572729283</v>
      </c>
      <c r="AC9" s="19">
        <v>285152.03881754243</v>
      </c>
      <c r="AD9" s="19">
        <v>1023088.7921003232</v>
      </c>
      <c r="AE9" s="19">
        <v>1649314.9890292662</v>
      </c>
      <c r="AG9" s="21">
        <f t="shared" ref="AG9:AG15" si="10">AG8+1</f>
        <v>6</v>
      </c>
      <c r="AH9" s="18" t="s">
        <v>200</v>
      </c>
      <c r="AI9" s="19">
        <f>'[7]Technology Overview'!BF10</f>
        <v>-0.15</v>
      </c>
      <c r="AJ9" s="19">
        <f>'[7]Technology Overview'!BG10</f>
        <v>-0.16</v>
      </c>
      <c r="AK9" s="19">
        <f>'[7]Technology Overview'!BH10</f>
        <v>-0.06</v>
      </c>
      <c r="AL9" s="19"/>
      <c r="AM9" s="19">
        <f>'[7]Technology Overview'!BJ10</f>
        <v>0.13</v>
      </c>
      <c r="AO9" s="21">
        <f t="shared" ref="AO9:AO15" si="11">AO8+1</f>
        <v>6</v>
      </c>
      <c r="AP9" s="18" t="s">
        <v>200</v>
      </c>
      <c r="AQ9" s="19"/>
      <c r="AR9" s="19"/>
      <c r="AS9" s="19"/>
      <c r="AT9" s="19"/>
      <c r="AU9" s="19"/>
      <c r="AW9" s="21">
        <f t="shared" ref="AW9:AW15" si="12">AW8+1</f>
        <v>6</v>
      </c>
      <c r="AX9" s="18" t="s">
        <v>200</v>
      </c>
      <c r="AY9" s="19">
        <f>'[7]Technology Overview'!CF10</f>
        <v>8.6158908602152515E-2</v>
      </c>
      <c r="AZ9" s="19">
        <f>'[7]Technology Overview'!CG10</f>
        <v>8.5407713711837779E-2</v>
      </c>
      <c r="BA9" s="19">
        <f>'[7]Technology Overview'!CH10</f>
        <v>0.13247180693850613</v>
      </c>
      <c r="BB9" s="19">
        <f>'[7]Technology Overview'!CI10</f>
        <v>0.13673808182345426</v>
      </c>
      <c r="BC9" s="19">
        <f>'[7]Technology Overview'!CJ10</f>
        <v>0.13769207795071248</v>
      </c>
      <c r="BE9" s="21">
        <f t="shared" ref="BE9:BE15" si="13">BE8+1</f>
        <v>6</v>
      </c>
      <c r="BF9" s="18" t="s">
        <v>200</v>
      </c>
      <c r="BG9" s="19"/>
      <c r="BH9" s="19"/>
      <c r="BI9" s="19"/>
      <c r="BJ9" s="19"/>
      <c r="BK9" s="19"/>
      <c r="BM9" s="21">
        <f t="shared" ref="BM9:BM15" si="14">BM8+1</f>
        <v>6</v>
      </c>
      <c r="BN9" s="18" t="s">
        <v>200</v>
      </c>
      <c r="BO9" s="19">
        <f>'[7]Technology Overview'!DF10</f>
        <v>487.61779999999987</v>
      </c>
      <c r="BP9" s="19">
        <f>'[7]Technology Overview'!DG10</f>
        <v>432.73799999999994</v>
      </c>
      <c r="BQ9" s="19">
        <f>'[7]Technology Overview'!DH10</f>
        <v>932.95659999999987</v>
      </c>
      <c r="BR9" s="19">
        <f>'[7]Technology Overview'!DI10</f>
        <v>738.47319999999991</v>
      </c>
      <c r="BS9" s="19">
        <f>'[7]Technology Overview'!DJ10</f>
        <v>998.61339999999984</v>
      </c>
      <c r="BU9" s="21">
        <f t="shared" ref="BU9:BU15" si="15">BU8+1</f>
        <v>6</v>
      </c>
      <c r="BV9" s="18" t="s">
        <v>200</v>
      </c>
      <c r="BW9" s="19">
        <f>'[7]Technology Overview'!DS10</f>
        <v>31.0046</v>
      </c>
      <c r="BX9" s="19">
        <f>'[7]Technology Overview'!DT10</f>
        <v>-49.242599999999996</v>
      </c>
      <c r="BY9" s="19">
        <f>'[7]Technology Overview'!DU10</f>
        <v>39.460399999999993</v>
      </c>
      <c r="BZ9" s="19">
        <f>'[7]Technology Overview'!DV10</f>
        <v>67.6464</v>
      </c>
      <c r="CA9" s="19">
        <f>'[7]Technology Overview'!DW10</f>
        <v>84.889599999999987</v>
      </c>
      <c r="CC9" s="21">
        <f t="shared" ref="CC9:CC15" si="16">CC8+1</f>
        <v>6</v>
      </c>
      <c r="CD9" s="18" t="s">
        <v>200</v>
      </c>
      <c r="CE9" s="19">
        <f>'[7]Technology Overview'!EF10</f>
        <v>0.33116134984434653</v>
      </c>
      <c r="CF9" s="19">
        <f>'[7]Technology Overview'!EG10</f>
        <v>-9.4730862952033354E-2</v>
      </c>
      <c r="CG9" s="19">
        <f>'[7]Technology Overview'!EH10</f>
        <v>0.34063854273189764</v>
      </c>
      <c r="CH9" s="19">
        <f>'[7]Technology Overview'!EI10</f>
        <v>0.42162655841823932</v>
      </c>
      <c r="CI9" s="19">
        <f>'[7]Technology Overview'!EJ10</f>
        <v>0.52994205976345898</v>
      </c>
      <c r="CK9" s="21">
        <f t="shared" ref="CK9:CK15" si="17">CK8+1</f>
        <v>6</v>
      </c>
      <c r="CL9" s="18" t="s">
        <v>200</v>
      </c>
      <c r="CM9" s="107">
        <v>0.88888888888888884</v>
      </c>
      <c r="CN9" s="107">
        <v>0.88888888888888884</v>
      </c>
      <c r="CO9" s="107">
        <v>0.88888888888888884</v>
      </c>
      <c r="CP9" s="107">
        <v>0.88888888888888884</v>
      </c>
      <c r="CQ9" s="107">
        <v>0.88888888888888884</v>
      </c>
    </row>
    <row r="10" spans="1:95" ht="27" customHeight="1" x14ac:dyDescent="0.25">
      <c r="A10" s="21">
        <f t="shared" si="6"/>
        <v>7</v>
      </c>
      <c r="B10" s="18" t="s">
        <v>201</v>
      </c>
      <c r="C10" s="19">
        <v>1850854</v>
      </c>
      <c r="D10" s="19">
        <v>4255281</v>
      </c>
      <c r="E10" s="19">
        <v>4625403</v>
      </c>
      <c r="F10" s="19">
        <v>3894720</v>
      </c>
      <c r="G10" s="19">
        <v>2398603</v>
      </c>
      <c r="I10" s="21">
        <f t="shared" si="7"/>
        <v>7</v>
      </c>
      <c r="J10" s="21" t="s">
        <v>201</v>
      </c>
      <c r="K10" s="19">
        <v>1956696</v>
      </c>
      <c r="L10" s="19">
        <v>8128713</v>
      </c>
      <c r="M10" s="19">
        <v>8561604</v>
      </c>
      <c r="N10" s="19">
        <v>6585845</v>
      </c>
      <c r="O10" s="19">
        <v>4508624</v>
      </c>
      <c r="Q10" s="21">
        <f t="shared" si="8"/>
        <v>7</v>
      </c>
      <c r="R10" s="18" t="s">
        <v>201</v>
      </c>
      <c r="S10" s="19">
        <f t="shared" si="1"/>
        <v>105842</v>
      </c>
      <c r="T10" s="19">
        <f t="shared" si="2"/>
        <v>3873432</v>
      </c>
      <c r="U10" s="19">
        <f t="shared" si="3"/>
        <v>3936201</v>
      </c>
      <c r="V10" s="19">
        <f t="shared" si="4"/>
        <v>2691125</v>
      </c>
      <c r="W10" s="19">
        <f t="shared" si="5"/>
        <v>2110021</v>
      </c>
      <c r="Y10" s="21">
        <f t="shared" si="9"/>
        <v>7</v>
      </c>
      <c r="Z10" s="18" t="s">
        <v>201</v>
      </c>
      <c r="AA10" s="19">
        <v>-3670152.4601840354</v>
      </c>
      <c r="AB10" s="19">
        <v>418308.87052667694</v>
      </c>
      <c r="AC10" s="19">
        <v>1278229.1030277382</v>
      </c>
      <c r="AD10" s="19">
        <v>995424.89705428027</v>
      </c>
      <c r="AE10" s="19">
        <v>742899.34940351744</v>
      </c>
      <c r="AG10" s="21">
        <f t="shared" si="10"/>
        <v>7</v>
      </c>
      <c r="AH10" s="18" t="s">
        <v>201</v>
      </c>
      <c r="AI10" s="19">
        <f>'[7]Technology Overview'!BF11</f>
        <v>-0.06</v>
      </c>
      <c r="AJ10" s="19">
        <f>'[7]Technology Overview'!BG11</f>
        <v>0.06</v>
      </c>
      <c r="AK10" s="19">
        <f>'[7]Technology Overview'!BH11</f>
        <v>0.21</v>
      </c>
      <c r="AL10" s="19">
        <f>'[7]Technology Overview'!BI11</f>
        <v>0.32</v>
      </c>
      <c r="AM10" s="19">
        <f>'[7]Technology Overview'!BJ11</f>
        <v>0.35</v>
      </c>
      <c r="AO10" s="21">
        <f t="shared" si="11"/>
        <v>7</v>
      </c>
      <c r="AP10" s="18" t="s">
        <v>201</v>
      </c>
      <c r="AQ10" s="19"/>
      <c r="AR10" s="19"/>
      <c r="AS10" s="19"/>
      <c r="AT10" s="19">
        <f>'[7]Technology Overview'!BV11</f>
        <v>18321</v>
      </c>
      <c r="AU10" s="19">
        <f>'[7]Technology Overview'!BW11</f>
        <v>25000</v>
      </c>
      <c r="AW10" s="21">
        <f t="shared" si="12"/>
        <v>7</v>
      </c>
      <c r="AX10" s="18" t="s">
        <v>201</v>
      </c>
      <c r="AY10" s="19">
        <f>'[7]Technology Overview'!CF11</f>
        <v>0.1881130800229697</v>
      </c>
      <c r="AZ10" s="19">
        <f>'[7]Technology Overview'!CG11</f>
        <v>0.26520008757568841</v>
      </c>
      <c r="BA10" s="19">
        <f>'[7]Technology Overview'!CH11</f>
        <v>0.2766392166786294</v>
      </c>
      <c r="BB10" s="19">
        <f>'[7]Technology Overview'!CI11</f>
        <v>0.2953091153351059</v>
      </c>
      <c r="BC10" s="19">
        <f>'[7]Technology Overview'!CJ11</f>
        <v>0.28647879353714395</v>
      </c>
      <c r="BE10" s="21">
        <f t="shared" si="13"/>
        <v>7</v>
      </c>
      <c r="BF10" s="18" t="s">
        <v>201</v>
      </c>
      <c r="BG10" s="19"/>
      <c r="BH10" s="19"/>
      <c r="BI10" s="19"/>
      <c r="BJ10" s="19">
        <f>'[7]Technology Overview'!CV11</f>
        <v>7.638196066627116E-3</v>
      </c>
      <c r="BK10" s="19">
        <f>'[7]Technology Overview'!CW11</f>
        <v>1.4165525869649965E-2</v>
      </c>
      <c r="BM10" s="21">
        <f t="shared" si="14"/>
        <v>7</v>
      </c>
      <c r="BN10" s="18" t="s">
        <v>201</v>
      </c>
      <c r="BO10" s="19">
        <f>'[7]Technology Overview'!DF11</f>
        <v>2.0550000000000002</v>
      </c>
      <c r="BP10" s="19">
        <f>'[7]Technology Overview'!DG11</f>
        <v>3.758</v>
      </c>
      <c r="BQ10" s="19">
        <f>'[7]Technology Overview'!DH11</f>
        <v>11.276999999999999</v>
      </c>
      <c r="BR10" s="19">
        <f>'[7]Technology Overview'!DI11</f>
        <v>13.986000000000001</v>
      </c>
      <c r="BS10" s="19">
        <f>'[7]Technology Overview'!DJ11</f>
        <v>16.288</v>
      </c>
      <c r="BU10" s="21">
        <f t="shared" si="15"/>
        <v>7</v>
      </c>
      <c r="BV10" s="18" t="s">
        <v>201</v>
      </c>
      <c r="BW10" s="19">
        <f>'[7]Technology Overview'!DS11</f>
        <v>-44.98</v>
      </c>
      <c r="BX10" s="19">
        <f>'[7]Technology Overview'!DT11</f>
        <v>7.68</v>
      </c>
      <c r="BY10" s="19">
        <f>'[7]Technology Overview'!DU11</f>
        <v>16.739999999999998</v>
      </c>
      <c r="BZ10" s="19">
        <f>'[7]Technology Overview'!DV11</f>
        <v>17.61</v>
      </c>
      <c r="CA10" s="19">
        <f>'[7]Technology Overview'!DW11</f>
        <v>18.98</v>
      </c>
      <c r="CC10" s="21">
        <f t="shared" si="16"/>
        <v>7</v>
      </c>
      <c r="CD10" s="18" t="s">
        <v>201</v>
      </c>
      <c r="CE10" s="19">
        <f>'[7]Technology Overview'!EF11</f>
        <v>-0.19527926127462117</v>
      </c>
      <c r="CF10" s="19">
        <f>'[7]Technology Overview'!EG11</f>
        <v>7.5112550106235174E-2</v>
      </c>
      <c r="CG10" s="19">
        <f>'[7]Technology Overview'!EH11</f>
        <v>0.14390648802377659</v>
      </c>
      <c r="CH10" s="19">
        <f>'[7]Technology Overview'!EI11</f>
        <v>0.14098188266397949</v>
      </c>
      <c r="CI10" s="19">
        <f>'[7]Technology Overview'!EJ11</f>
        <v>0.13537172322844215</v>
      </c>
      <c r="CK10" s="21">
        <f t="shared" si="17"/>
        <v>7</v>
      </c>
      <c r="CL10" s="18" t="s">
        <v>201</v>
      </c>
      <c r="CM10" s="107">
        <v>1</v>
      </c>
      <c r="CN10" s="107">
        <v>1</v>
      </c>
      <c r="CO10" s="107">
        <v>1</v>
      </c>
      <c r="CP10" s="107">
        <v>1</v>
      </c>
      <c r="CQ10" s="107">
        <v>1</v>
      </c>
    </row>
    <row r="11" spans="1:95" ht="18" customHeight="1" x14ac:dyDescent="0.25">
      <c r="A11" s="21">
        <f t="shared" si="6"/>
        <v>8</v>
      </c>
      <c r="B11" s="18" t="s">
        <v>202</v>
      </c>
      <c r="C11" s="19">
        <v>82081</v>
      </c>
      <c r="D11" s="19">
        <v>86650</v>
      </c>
      <c r="E11" s="19">
        <v>96327</v>
      </c>
      <c r="F11" s="19">
        <v>65841</v>
      </c>
      <c r="G11" s="19">
        <v>65841</v>
      </c>
      <c r="I11" s="21">
        <f t="shared" si="7"/>
        <v>8</v>
      </c>
      <c r="J11" s="21" t="s">
        <v>202</v>
      </c>
      <c r="K11" s="19">
        <v>176535</v>
      </c>
      <c r="L11" s="19">
        <v>204219.00000000006</v>
      </c>
      <c r="M11" s="19">
        <v>249401</v>
      </c>
      <c r="N11" s="19">
        <v>231849</v>
      </c>
      <c r="O11" s="19">
        <v>213103</v>
      </c>
      <c r="Q11" s="21">
        <f t="shared" si="8"/>
        <v>8</v>
      </c>
      <c r="R11" s="18" t="s">
        <v>202</v>
      </c>
      <c r="S11" s="19">
        <f t="shared" si="1"/>
        <v>94454</v>
      </c>
      <c r="T11" s="19">
        <f t="shared" si="2"/>
        <v>117569.00000000006</v>
      </c>
      <c r="U11" s="19">
        <f t="shared" si="3"/>
        <v>153074</v>
      </c>
      <c r="V11" s="19">
        <f t="shared" si="4"/>
        <v>166008</v>
      </c>
      <c r="W11" s="19">
        <f t="shared" si="5"/>
        <v>147262</v>
      </c>
      <c r="Y11" s="21">
        <f t="shared" si="9"/>
        <v>8</v>
      </c>
      <c r="Z11" s="18" t="s">
        <v>202</v>
      </c>
      <c r="AA11" s="19">
        <v>19172.279623332463</v>
      </c>
      <c r="AB11" s="19">
        <v>8466.1084531482375</v>
      </c>
      <c r="AC11" s="19">
        <v>18092.311163978589</v>
      </c>
      <c r="AD11" s="19">
        <v>25095.607923858443</v>
      </c>
      <c r="AE11" s="19">
        <v>-67303.143680416193</v>
      </c>
      <c r="AG11" s="21">
        <f t="shared" si="10"/>
        <v>8</v>
      </c>
      <c r="AH11" s="18" t="s">
        <v>202</v>
      </c>
      <c r="AI11" s="19">
        <f>'[7]Technology Overview'!BF12</f>
        <v>-0.01</v>
      </c>
      <c r="AJ11" s="19">
        <f>'[7]Technology Overview'!BG12</f>
        <v>0.11</v>
      </c>
      <c r="AK11" s="19">
        <f>'[7]Technology Overview'!BH12</f>
        <v>-0.03</v>
      </c>
      <c r="AL11" s="19">
        <f>'[7]Technology Overview'!BI12</f>
        <v>-0.04</v>
      </c>
      <c r="AM11" s="19">
        <f>'[7]Technology Overview'!BJ12</f>
        <v>0.08</v>
      </c>
      <c r="AO11" s="21">
        <f t="shared" si="11"/>
        <v>8</v>
      </c>
      <c r="AP11" s="18" t="s">
        <v>202</v>
      </c>
      <c r="AQ11" s="19">
        <f>'[7]Technology Overview'!BS12</f>
        <v>4569</v>
      </c>
      <c r="AR11" s="19">
        <f>'[7]Technology Overview'!BT12</f>
        <v>4517</v>
      </c>
      <c r="AS11" s="19"/>
      <c r="AT11" s="19"/>
      <c r="AU11" s="19">
        <f>'[7]Technology Overview'!BW12</f>
        <v>19356</v>
      </c>
      <c r="AW11" s="21">
        <f t="shared" si="12"/>
        <v>8</v>
      </c>
      <c r="AX11" s="18" t="s">
        <v>202</v>
      </c>
      <c r="AY11" s="19">
        <f>'[7]Technology Overview'!CF12</f>
        <v>0.12473823222790589</v>
      </c>
      <c r="AZ11" s="19">
        <f>'[7]Technology Overview'!CG12</f>
        <v>0.11934472651945877</v>
      </c>
      <c r="BA11" s="19">
        <f>'[7]Technology Overview'!CH12</f>
        <v>0.13172724923112267</v>
      </c>
      <c r="BB11" s="19">
        <f>'[7]Technology Overview'!CI12</f>
        <v>0.10407011665033351</v>
      </c>
      <c r="BC11" s="19">
        <f>'[7]Technology Overview'!CJ12</f>
        <v>8.7855590234086761E-2</v>
      </c>
      <c r="BE11" s="21">
        <f t="shared" si="13"/>
        <v>8</v>
      </c>
      <c r="BF11" s="18" t="s">
        <v>202</v>
      </c>
      <c r="BG11" s="19">
        <f>'[7]Technology Overview'!CS12</f>
        <v>5.2729371032890944E-2</v>
      </c>
      <c r="BH11" s="19">
        <f>'[7]Technology Overview'!CT12</f>
        <v>4.6892356244874228E-2</v>
      </c>
      <c r="BI11" s="19"/>
      <c r="BJ11" s="19"/>
      <c r="BK11" s="19">
        <f>'[7]Technology Overview'!CW12</f>
        <v>0.22719109827810838</v>
      </c>
      <c r="BM11" s="21">
        <f t="shared" si="14"/>
        <v>8</v>
      </c>
      <c r="BN11" s="18" t="s">
        <v>202</v>
      </c>
      <c r="BO11" s="19">
        <f>'[7]Technology Overview'!DF12</f>
        <v>0.24</v>
      </c>
      <c r="BP11" s="19">
        <f>'[7]Technology Overview'!DG12</f>
        <v>0.61</v>
      </c>
      <c r="BQ11" s="19">
        <f>'[7]Technology Overview'!DH12</f>
        <v>0.91</v>
      </c>
      <c r="BR11" s="19">
        <f>'[7]Technology Overview'!DI12</f>
        <v>0.83</v>
      </c>
      <c r="BS11" s="19">
        <f>'[7]Technology Overview'!DJ12</f>
        <v>0.56999999999999995</v>
      </c>
      <c r="BU11" s="21">
        <f t="shared" si="15"/>
        <v>8</v>
      </c>
      <c r="BV11" s="18" t="s">
        <v>202</v>
      </c>
      <c r="BW11" s="19">
        <f>'[7]Technology Overview'!DS12</f>
        <v>2.21</v>
      </c>
      <c r="BX11" s="19">
        <f>'[7]Technology Overview'!DT12</f>
        <v>7.07</v>
      </c>
      <c r="BY11" s="19">
        <f>'[7]Technology Overview'!DU12</f>
        <v>7.1</v>
      </c>
      <c r="BZ11" s="19">
        <f>'[7]Technology Overview'!DV12</f>
        <v>7.66</v>
      </c>
      <c r="CA11" s="19">
        <f>'[7]Technology Overview'!DW12</f>
        <v>-10.82</v>
      </c>
      <c r="CC11" s="21">
        <f t="shared" si="16"/>
        <v>8</v>
      </c>
      <c r="CD11" s="18" t="s">
        <v>202</v>
      </c>
      <c r="CE11" s="19">
        <f>'[7]Technology Overview'!EF12</f>
        <v>4.785225369387746E-2</v>
      </c>
      <c r="CF11" s="19">
        <f>'[7]Technology Overview'!EG12</f>
        <v>6.6077171399105378E-2</v>
      </c>
      <c r="CG11" s="19">
        <f>'[7]Technology Overview'!EH12</f>
        <v>5.7493625369342966E-2</v>
      </c>
      <c r="CH11" s="19">
        <f>'[7]Technology Overview'!EI12</f>
        <v>5.335069105345349E-2</v>
      </c>
      <c r="CI11" s="19">
        <f>'[7]Technology Overview'!EJ12</f>
        <v>-1.866334476133202E-2</v>
      </c>
      <c r="CK11" s="21">
        <f t="shared" si="17"/>
        <v>8</v>
      </c>
      <c r="CL11" s="18" t="s">
        <v>202</v>
      </c>
      <c r="CM11" s="107">
        <v>1</v>
      </c>
      <c r="CN11" s="107">
        <v>1</v>
      </c>
      <c r="CO11" s="107">
        <v>0.88888888888888884</v>
      </c>
      <c r="CP11" s="107">
        <v>0.88888888888888884</v>
      </c>
      <c r="CQ11" s="107">
        <v>0.88888888888888884</v>
      </c>
    </row>
    <row r="12" spans="1:95" ht="18" customHeight="1" x14ac:dyDescent="0.25">
      <c r="A12" s="21">
        <f t="shared" si="6"/>
        <v>9</v>
      </c>
      <c r="B12" s="18" t="s">
        <v>203</v>
      </c>
      <c r="C12" s="19">
        <v>55627</v>
      </c>
      <c r="D12" s="19">
        <v>55627</v>
      </c>
      <c r="E12" s="19">
        <v>55627</v>
      </c>
      <c r="F12" s="19">
        <v>48018</v>
      </c>
      <c r="G12" s="19">
        <v>48018</v>
      </c>
      <c r="I12" s="21">
        <f t="shared" si="7"/>
        <v>9</v>
      </c>
      <c r="J12" s="21" t="s">
        <v>203</v>
      </c>
      <c r="K12" s="19">
        <v>1053392</v>
      </c>
      <c r="L12" s="19">
        <v>993315</v>
      </c>
      <c r="M12" s="19">
        <v>978461</v>
      </c>
      <c r="N12" s="19">
        <v>987337</v>
      </c>
      <c r="O12" s="19">
        <v>1013016</v>
      </c>
      <c r="Q12" s="21">
        <f t="shared" si="8"/>
        <v>9</v>
      </c>
      <c r="R12" s="18" t="s">
        <v>203</v>
      </c>
      <c r="S12" s="19">
        <f t="shared" si="1"/>
        <v>997765</v>
      </c>
      <c r="T12" s="19">
        <f t="shared" si="2"/>
        <v>937688</v>
      </c>
      <c r="U12" s="19">
        <f t="shared" si="3"/>
        <v>922834</v>
      </c>
      <c r="V12" s="19">
        <f t="shared" si="4"/>
        <v>939319</v>
      </c>
      <c r="W12" s="19">
        <f t="shared" si="5"/>
        <v>964998</v>
      </c>
      <c r="Y12" s="21">
        <f t="shared" si="9"/>
        <v>9</v>
      </c>
      <c r="Z12" s="18" t="s">
        <v>203</v>
      </c>
      <c r="AA12" s="19">
        <v>174256.83450722756</v>
      </c>
      <c r="AB12" s="19">
        <v>129998.38343848581</v>
      </c>
      <c r="AC12" s="19">
        <v>136067.52490650074</v>
      </c>
      <c r="AD12" s="19">
        <v>140995.49934806357</v>
      </c>
      <c r="AE12" s="19">
        <v>169943.44252748805</v>
      </c>
      <c r="AG12" s="21">
        <f t="shared" si="10"/>
        <v>9</v>
      </c>
      <c r="AH12" s="18" t="s">
        <v>203</v>
      </c>
      <c r="AI12" s="19">
        <f>'[7]Technology Overview'!BF13</f>
        <v>0.03</v>
      </c>
      <c r="AJ12" s="19">
        <f>'[7]Technology Overview'!BG13</f>
        <v>0.08</v>
      </c>
      <c r="AK12" s="19">
        <f>'[7]Technology Overview'!BH13</f>
        <v>-0.03</v>
      </c>
      <c r="AL12" s="19">
        <f>'[7]Technology Overview'!BI13</f>
        <v>0.02</v>
      </c>
      <c r="AM12" s="19">
        <f>'[7]Technology Overview'!BJ13</f>
        <v>0.11</v>
      </c>
      <c r="AO12" s="21">
        <f t="shared" si="11"/>
        <v>9</v>
      </c>
      <c r="AP12" s="18" t="s">
        <v>203</v>
      </c>
      <c r="AQ12" s="19"/>
      <c r="AR12" s="19"/>
      <c r="AS12" s="19"/>
      <c r="AT12" s="19"/>
      <c r="AU12" s="19"/>
      <c r="AW12" s="21">
        <f t="shared" si="12"/>
        <v>9</v>
      </c>
      <c r="AX12" s="18" t="s">
        <v>203</v>
      </c>
      <c r="AY12" s="19">
        <f>'[7]Technology Overview'!CF13</f>
        <v>1.7959702620617871E-2</v>
      </c>
      <c r="AZ12" s="19">
        <f>'[7]Technology Overview'!CG13</f>
        <v>1.8982428278006735E-2</v>
      </c>
      <c r="BA12" s="19">
        <f>'[7]Technology Overview'!CH13</f>
        <v>1.8665532066818358E-2</v>
      </c>
      <c r="BB12" s="19">
        <f>'[7]Technology Overview'!CI13</f>
        <v>1.5562177084339364E-2</v>
      </c>
      <c r="BC12" s="19">
        <f>'[7]Technology Overview'!CJ13</f>
        <v>1.3885326485035638E-2</v>
      </c>
      <c r="BE12" s="21">
        <f t="shared" si="13"/>
        <v>9</v>
      </c>
      <c r="BF12" s="18" t="s">
        <v>203</v>
      </c>
      <c r="BG12" s="19"/>
      <c r="BH12" s="19"/>
      <c r="BI12" s="19"/>
      <c r="BJ12" s="19"/>
      <c r="BK12" s="19"/>
      <c r="BM12" s="21">
        <f t="shared" si="14"/>
        <v>9</v>
      </c>
      <c r="BN12" s="18" t="s">
        <v>203</v>
      </c>
      <c r="BO12" s="19">
        <f>'[7]Technology Overview'!DF13</f>
        <v>8.18</v>
      </c>
      <c r="BP12" s="19">
        <f>'[7]Technology Overview'!DG13</f>
        <v>6.71</v>
      </c>
      <c r="BQ12" s="19">
        <f>'[7]Technology Overview'!DH13</f>
        <v>4.12</v>
      </c>
      <c r="BR12" s="19">
        <f>'[7]Technology Overview'!DI13</f>
        <v>5.5</v>
      </c>
      <c r="BS12" s="19">
        <f>'[7]Technology Overview'!DJ13</f>
        <v>8.64</v>
      </c>
      <c r="BU12" s="21">
        <f t="shared" si="15"/>
        <v>9</v>
      </c>
      <c r="BV12" s="18" t="s">
        <v>203</v>
      </c>
      <c r="BW12" s="19">
        <f>'[7]Technology Overview'!DS13</f>
        <v>7.28</v>
      </c>
      <c r="BX12" s="19">
        <f>'[7]Technology Overview'!DT13</f>
        <v>5.73</v>
      </c>
      <c r="BY12" s="19">
        <f>'[7]Technology Overview'!DU13</f>
        <v>6</v>
      </c>
      <c r="BZ12" s="19">
        <f>'[7]Technology Overview'!DV13</f>
        <v>6.26</v>
      </c>
      <c r="CA12" s="19">
        <f>'[7]Technology Overview'!DW13</f>
        <v>6.88</v>
      </c>
      <c r="CC12" s="21">
        <f t="shared" si="16"/>
        <v>9</v>
      </c>
      <c r="CD12" s="18" t="s">
        <v>203</v>
      </c>
      <c r="CE12" s="19">
        <f>'[7]Technology Overview'!EF13</f>
        <v>4.1613901829091707E-2</v>
      </c>
      <c r="CF12" s="19">
        <f>'[7]Technology Overview'!EG13</f>
        <v>3.3990661388857882E-2</v>
      </c>
      <c r="CG12" s="19">
        <f>'[7]Technology Overview'!EH13</f>
        <v>3.8525717474638801E-2</v>
      </c>
      <c r="CH12" s="19">
        <f>'[7]Technology Overview'!EI13</f>
        <v>4.0104060345133849E-2</v>
      </c>
      <c r="CI12" s="19">
        <f>'[7]Technology Overview'!EJ13</f>
        <v>4.8143331333371751E-2</v>
      </c>
      <c r="CK12" s="21">
        <f t="shared" si="17"/>
        <v>9</v>
      </c>
      <c r="CL12" s="18" t="s">
        <v>203</v>
      </c>
      <c r="CM12" s="107">
        <v>0.94444444444444442</v>
      </c>
      <c r="CN12" s="107">
        <v>0.94444444444444442</v>
      </c>
      <c r="CO12" s="107">
        <v>0.94444444444444442</v>
      </c>
      <c r="CP12" s="107">
        <v>0.94444444444444442</v>
      </c>
      <c r="CQ12" s="107">
        <v>0.88888888888888884</v>
      </c>
    </row>
    <row r="13" spans="1:95" ht="18" x14ac:dyDescent="0.25">
      <c r="A13" s="21">
        <f t="shared" si="6"/>
        <v>10</v>
      </c>
      <c r="B13" s="18" t="s">
        <v>204</v>
      </c>
      <c r="C13" s="19">
        <v>35149600</v>
      </c>
      <c r="D13" s="19">
        <v>43224059.999999993</v>
      </c>
      <c r="E13" s="19">
        <v>40488359.999999993</v>
      </c>
      <c r="F13" s="19">
        <v>46722439.999999993</v>
      </c>
      <c r="G13" s="19">
        <v>380610479.99999994</v>
      </c>
      <c r="I13" s="21">
        <f t="shared" si="7"/>
        <v>10</v>
      </c>
      <c r="J13" s="21" t="s">
        <v>204</v>
      </c>
      <c r="K13" s="19">
        <v>466411979.99999994</v>
      </c>
      <c r="L13" s="19">
        <v>425956779.99999994</v>
      </c>
      <c r="M13" s="19">
        <v>254685379.99999997</v>
      </c>
      <c r="N13" s="19">
        <v>176643319.99999997</v>
      </c>
      <c r="O13" s="19">
        <v>1389536639.9999998</v>
      </c>
      <c r="Q13" s="21">
        <f t="shared" si="8"/>
        <v>10</v>
      </c>
      <c r="R13" s="18" t="s">
        <v>204</v>
      </c>
      <c r="S13" s="19">
        <f t="shared" si="1"/>
        <v>431262379.99999994</v>
      </c>
      <c r="T13" s="19">
        <f t="shared" si="2"/>
        <v>382732719.99999994</v>
      </c>
      <c r="U13" s="19">
        <f t="shared" si="3"/>
        <v>214197019.99999997</v>
      </c>
      <c r="V13" s="19">
        <f t="shared" si="4"/>
        <v>129920879.99999997</v>
      </c>
      <c r="W13" s="19">
        <f t="shared" si="5"/>
        <v>1008926159.9999998</v>
      </c>
      <c r="Y13" s="21">
        <f t="shared" si="9"/>
        <v>10</v>
      </c>
      <c r="Z13" s="18" t="s">
        <v>204</v>
      </c>
      <c r="AA13" s="19">
        <v>14112355.290366657</v>
      </c>
      <c r="AB13" s="19">
        <v>137510014.47246525</v>
      </c>
      <c r="AC13" s="19">
        <v>21813890.95674967</v>
      </c>
      <c r="AD13" s="19">
        <v>2921840.4123711339</v>
      </c>
      <c r="AE13" s="19">
        <v>47625570.251391925</v>
      </c>
      <c r="AG13" s="21">
        <f t="shared" si="10"/>
        <v>10</v>
      </c>
      <c r="AH13" s="18" t="s">
        <v>204</v>
      </c>
      <c r="AI13" s="19">
        <f>'[7]Technology Overview'!BF14</f>
        <v>-0.01</v>
      </c>
      <c r="AJ13" s="19">
        <f>'[7]Technology Overview'!BG14</f>
        <v>0.09</v>
      </c>
      <c r="AK13" s="19">
        <f>'[7]Technology Overview'!BH14</f>
        <v>0.03</v>
      </c>
      <c r="AL13" s="19">
        <f>'[7]Technology Overview'!BI14</f>
        <v>0.2</v>
      </c>
      <c r="AM13" s="19">
        <f>'[7]Technology Overview'!BJ14</f>
        <v>0.17</v>
      </c>
      <c r="AO13" s="21">
        <f t="shared" si="11"/>
        <v>10</v>
      </c>
      <c r="AP13" s="18" t="s">
        <v>204</v>
      </c>
      <c r="AQ13" s="19">
        <f>'[7]Technology Overview'!BS14</f>
        <v>99479.999999999985</v>
      </c>
      <c r="AR13" s="19"/>
      <c r="AS13" s="19">
        <f>'[7]Technology Overview'!BU14</f>
        <v>82899.999999999985</v>
      </c>
      <c r="AT13" s="19">
        <f>'[7]Technology Overview'!BV14</f>
        <v>2404099.9999999995</v>
      </c>
      <c r="AU13" s="19">
        <f>'[7]Technology Overview'!BW14</f>
        <v>381339.99999999994</v>
      </c>
      <c r="AW13" s="21">
        <f t="shared" si="12"/>
        <v>10</v>
      </c>
      <c r="AX13" s="18" t="s">
        <v>204</v>
      </c>
      <c r="AY13" s="19">
        <f>'[7]Technology Overview'!CF14</f>
        <v>6.2936024936915538E-2</v>
      </c>
      <c r="AZ13" s="19">
        <f>'[7]Technology Overview'!CG14</f>
        <v>7.3538123043073542E-2</v>
      </c>
      <c r="BA13" s="19">
        <f>'[7]Technology Overview'!CH14</f>
        <v>0.11135430916552667</v>
      </c>
      <c r="BB13" s="19">
        <f>'[7]Technology Overview'!CI14</f>
        <v>0.16851043473061053</v>
      </c>
      <c r="BC13" s="19">
        <f>'[7]Technology Overview'!CJ14</f>
        <v>0.14617652490082333</v>
      </c>
      <c r="BE13" s="21">
        <f t="shared" si="13"/>
        <v>10</v>
      </c>
      <c r="BF13" s="18" t="s">
        <v>204</v>
      </c>
      <c r="BG13" s="19">
        <f>'[7]Technology Overview'!CS14</f>
        <v>3.8158803222094355E-2</v>
      </c>
      <c r="BH13" s="19"/>
      <c r="BI13" s="19">
        <f>'[7]Technology Overview'!CU14</f>
        <v>2.9418026969481897E-2</v>
      </c>
      <c r="BJ13" s="19">
        <f>'[7]Technology Overview'!CV14</f>
        <v>0.10472643317651158</v>
      </c>
      <c r="BK13" s="19">
        <f>'[7]Technology Overview'!CW14</f>
        <v>1.477432102591918E-2</v>
      </c>
      <c r="BM13" s="21">
        <f t="shared" si="14"/>
        <v>10</v>
      </c>
      <c r="BN13" s="18" t="s">
        <v>204</v>
      </c>
      <c r="BO13" s="19">
        <f>'[7]Technology Overview'!DF14</f>
        <v>5311.2040399999996</v>
      </c>
      <c r="BP13" s="19">
        <f>'[7]Technology Overview'!DG14</f>
        <v>5490.3509399999994</v>
      </c>
      <c r="BQ13" s="19">
        <f>'[7]Technology Overview'!DH14</f>
        <v>3665.9208999999996</v>
      </c>
      <c r="BR13" s="19">
        <f>'[7]Technology Overview'!DI14</f>
        <v>3368.9233599999998</v>
      </c>
      <c r="BS13" s="19">
        <f>'[7]Technology Overview'!DJ14</f>
        <v>2903.2408999999993</v>
      </c>
      <c r="BU13" s="21">
        <f t="shared" si="15"/>
        <v>10</v>
      </c>
      <c r="BV13" s="18" t="s">
        <v>204</v>
      </c>
      <c r="BW13" s="19">
        <f>'[7]Technology Overview'!DS14</f>
        <v>46.092399999999991</v>
      </c>
      <c r="BX13" s="19">
        <f>'[7]Technology Overview'!DT14</f>
        <v>414.00259999999992</v>
      </c>
      <c r="BY13" s="19">
        <f>'[7]Technology Overview'!DU14</f>
        <v>127.33439999999999</v>
      </c>
      <c r="BZ13" s="19">
        <f>'[7]Technology Overview'!DV14</f>
        <v>31.170399999999994</v>
      </c>
      <c r="CA13" s="19">
        <f>'[7]Technology Overview'!DW14</f>
        <v>46.921399999999998</v>
      </c>
      <c r="CC13" s="21">
        <f t="shared" si="16"/>
        <v>10</v>
      </c>
      <c r="CD13" s="18" t="s">
        <v>204</v>
      </c>
      <c r="CE13" s="19">
        <f>'[7]Technology Overview'!EF14</f>
        <v>2.903756805807622</v>
      </c>
      <c r="CF13" s="19">
        <f>'[7]Technology Overview'!EG14</f>
        <v>22.191309309309307</v>
      </c>
      <c r="CG13" s="19">
        <f>'[7]Technology Overview'!EH14</f>
        <v>4.899501475893735</v>
      </c>
      <c r="CH13" s="19">
        <f>'[7]Technology Overview'!EI14</f>
        <v>1.5741214165261381</v>
      </c>
      <c r="CI13" s="19">
        <f>'[7]Technology Overview'!EJ14</f>
        <v>1.5871813604772065</v>
      </c>
      <c r="CK13" s="21">
        <f t="shared" si="17"/>
        <v>10</v>
      </c>
      <c r="CL13" s="18" t="s">
        <v>204</v>
      </c>
      <c r="CM13" s="107">
        <v>1</v>
      </c>
      <c r="CN13" s="107">
        <v>1</v>
      </c>
      <c r="CO13" s="107">
        <v>1</v>
      </c>
      <c r="CP13" s="107">
        <v>1</v>
      </c>
      <c r="CQ13" s="107">
        <v>1</v>
      </c>
    </row>
    <row r="14" spans="1:95" ht="18" customHeight="1" x14ac:dyDescent="0.25">
      <c r="A14" s="21">
        <f t="shared" si="6"/>
        <v>11</v>
      </c>
      <c r="B14" s="18" t="s">
        <v>205</v>
      </c>
      <c r="C14" s="19">
        <v>135666</v>
      </c>
      <c r="D14" s="19">
        <v>135666</v>
      </c>
      <c r="E14" s="19">
        <v>276649</v>
      </c>
      <c r="F14" s="19">
        <v>375619</v>
      </c>
      <c r="G14" s="19">
        <v>393110</v>
      </c>
      <c r="I14" s="21">
        <f t="shared" si="7"/>
        <v>11</v>
      </c>
      <c r="J14" s="21" t="s">
        <v>205</v>
      </c>
      <c r="K14" s="19">
        <v>270759</v>
      </c>
      <c r="L14" s="19">
        <v>306586</v>
      </c>
      <c r="M14" s="19">
        <v>572449</v>
      </c>
      <c r="N14" s="19">
        <v>851241</v>
      </c>
      <c r="O14" s="19">
        <v>810132</v>
      </c>
      <c r="Q14" s="21">
        <f t="shared" si="8"/>
        <v>11</v>
      </c>
      <c r="R14" s="18" t="s">
        <v>205</v>
      </c>
      <c r="S14" s="19">
        <f t="shared" si="1"/>
        <v>135093</v>
      </c>
      <c r="T14" s="19">
        <f t="shared" si="2"/>
        <v>170920</v>
      </c>
      <c r="U14" s="19">
        <f t="shared" si="3"/>
        <v>295800</v>
      </c>
      <c r="V14" s="19">
        <f t="shared" si="4"/>
        <v>475622</v>
      </c>
      <c r="W14" s="19">
        <f t="shared" si="5"/>
        <v>417022</v>
      </c>
      <c r="Y14" s="21">
        <f t="shared" si="9"/>
        <v>11</v>
      </c>
      <c r="Z14" s="18" t="s">
        <v>205</v>
      </c>
      <c r="AA14" s="19">
        <v>31921.373428447561</v>
      </c>
      <c r="AB14" s="19">
        <v>-140372.35428454564</v>
      </c>
      <c r="AC14" s="19">
        <v>4957031.9024390243</v>
      </c>
      <c r="AD14" s="19">
        <v>-152906.61125476565</v>
      </c>
      <c r="AE14" s="19">
        <v>-54035.249528253706</v>
      </c>
      <c r="AG14" s="21">
        <f t="shared" si="10"/>
        <v>11</v>
      </c>
      <c r="AH14" s="18" t="s">
        <v>205</v>
      </c>
      <c r="AI14" s="19">
        <f>'[7]Technology Overview'!BF15</f>
        <v>0.05</v>
      </c>
      <c r="AJ14" s="19">
        <f>'[7]Technology Overview'!BG15</f>
        <v>-0.4</v>
      </c>
      <c r="AK14" s="19">
        <f>'[7]Technology Overview'!BH15</f>
        <v>0.05</v>
      </c>
      <c r="AL14" s="19">
        <f>'[7]Technology Overview'!BI15</f>
        <v>0.13</v>
      </c>
      <c r="AM14" s="19">
        <f>'[7]Technology Overview'!BJ15</f>
        <v>0.26</v>
      </c>
      <c r="AO14" s="21">
        <f t="shared" si="11"/>
        <v>11</v>
      </c>
      <c r="AP14" s="18" t="s">
        <v>205</v>
      </c>
      <c r="AQ14" s="19"/>
      <c r="AR14" s="19">
        <f>'[7]Technology Overview'!BT15</f>
        <v>118261</v>
      </c>
      <c r="AS14" s="19">
        <f>'[7]Technology Overview'!BU15</f>
        <v>31645</v>
      </c>
      <c r="AT14" s="19"/>
      <c r="AU14" s="19"/>
      <c r="AW14" s="21">
        <f t="shared" si="12"/>
        <v>11</v>
      </c>
      <c r="AX14" s="18" t="s">
        <v>205</v>
      </c>
      <c r="AY14" s="19">
        <f>'[7]Technology Overview'!CF15</f>
        <v>0.422177825908361</v>
      </c>
      <c r="AZ14" s="19">
        <f>'[7]Technology Overview'!CG15</f>
        <v>0.37904848119090728</v>
      </c>
      <c r="BA14" s="19">
        <f>'[7]Technology Overview'!CH15</f>
        <v>0.40841516921278115</v>
      </c>
      <c r="BB14" s="19">
        <f>'[7]Technology Overview'!CI15</f>
        <v>2.9470842328376923E-2</v>
      </c>
      <c r="BC14" s="19">
        <f>'[7]Technology Overview'!CJ15</f>
        <v>3.4411690608342246E-2</v>
      </c>
      <c r="BE14" s="21">
        <f t="shared" si="13"/>
        <v>11</v>
      </c>
      <c r="BF14" s="18" t="s">
        <v>205</v>
      </c>
      <c r="BG14" s="19"/>
      <c r="BH14" s="19">
        <f>'[7]Technology Overview'!CT15</f>
        <v>0.4274766942949369</v>
      </c>
      <c r="BI14" s="19">
        <f>'[7]Technology Overview'!CU15</f>
        <v>8.4247601958367391E-2</v>
      </c>
      <c r="BJ14" s="19"/>
      <c r="BK14" s="19"/>
      <c r="BM14" s="21">
        <f t="shared" si="14"/>
        <v>11</v>
      </c>
      <c r="BN14" s="18" t="s">
        <v>205</v>
      </c>
      <c r="BO14" s="19">
        <f>'[7]Technology Overview'!DF15</f>
        <v>1.64</v>
      </c>
      <c r="BP14" s="19">
        <f>'[7]Technology Overview'!DG15</f>
        <v>0.14000000000000001</v>
      </c>
      <c r="BQ14" s="19">
        <f>'[7]Technology Overview'!DH15</f>
        <v>0.21</v>
      </c>
      <c r="BR14" s="19">
        <f>'[7]Technology Overview'!DI15</f>
        <v>0.92</v>
      </c>
      <c r="BS14" s="19">
        <f>'[7]Technology Overview'!DJ15</f>
        <v>1.08</v>
      </c>
      <c r="BU14" s="21">
        <f t="shared" si="15"/>
        <v>11</v>
      </c>
      <c r="BV14" s="18" t="s">
        <v>205</v>
      </c>
      <c r="BW14" s="19">
        <f>'[7]Technology Overview'!DS15</f>
        <v>25.96</v>
      </c>
      <c r="BX14" s="19">
        <f>'[7]Technology Overview'!DT15</f>
        <v>-53.34</v>
      </c>
      <c r="BY14" s="19">
        <f>'[7]Technology Overview'!DU15</f>
        <v>-99.06</v>
      </c>
      <c r="BZ14" s="19">
        <f>'[7]Technology Overview'!DV15</f>
        <v>-1.73</v>
      </c>
      <c r="CA14" s="19">
        <f>'[7]Technology Overview'!DW15</f>
        <v>-0.65</v>
      </c>
      <c r="CC14" s="21">
        <f t="shared" si="16"/>
        <v>11</v>
      </c>
      <c r="CD14" s="18" t="s">
        <v>205</v>
      </c>
      <c r="CE14" s="19">
        <f>'[7]Technology Overview'!EF15</f>
        <v>8.660216105052003E-2</v>
      </c>
      <c r="CF14" s="19">
        <f>'[7]Technology Overview'!EG15</f>
        <v>2.2445682716242952E-2</v>
      </c>
      <c r="CG14" s="19">
        <f>'[7]Technology Overview'!EH15</f>
        <v>-0.36268391530351529</v>
      </c>
      <c r="CH14" s="19">
        <f>'[7]Technology Overview'!EI15</f>
        <v>-0.22150812829525482</v>
      </c>
      <c r="CI14" s="19">
        <f>'[7]Technology Overview'!EJ15</f>
        <v>-7.5004139851015172E-2</v>
      </c>
      <c r="CK14" s="21">
        <f t="shared" si="17"/>
        <v>11</v>
      </c>
      <c r="CL14" s="18" t="s">
        <v>205</v>
      </c>
      <c r="CM14" s="107">
        <v>0.94444444444444442</v>
      </c>
      <c r="CN14" s="107">
        <v>0.94444444444444442</v>
      </c>
      <c r="CO14" s="107">
        <v>0.94444444444444442</v>
      </c>
      <c r="CP14" s="107">
        <v>0.16666666666666666</v>
      </c>
      <c r="CQ14" s="107">
        <v>1</v>
      </c>
    </row>
    <row r="15" spans="1:95" ht="18" customHeight="1" thickBot="1" x14ac:dyDescent="0.3">
      <c r="A15" s="21">
        <f t="shared" si="6"/>
        <v>12</v>
      </c>
      <c r="B15" s="18" t="s">
        <v>206</v>
      </c>
      <c r="C15" s="19">
        <v>106682</v>
      </c>
      <c r="D15" s="19">
        <v>105514</v>
      </c>
      <c r="E15" s="19">
        <v>175162</v>
      </c>
      <c r="F15" s="19">
        <v>176918</v>
      </c>
      <c r="G15" s="19">
        <v>131041</v>
      </c>
      <c r="I15" s="21">
        <f t="shared" si="7"/>
        <v>12</v>
      </c>
      <c r="J15" s="21" t="s">
        <v>206</v>
      </c>
      <c r="K15" s="19">
        <v>790441</v>
      </c>
      <c r="L15" s="19">
        <v>1051449</v>
      </c>
      <c r="M15" s="19">
        <v>948790</v>
      </c>
      <c r="N15" s="19">
        <v>766508</v>
      </c>
      <c r="O15" s="19">
        <v>671673</v>
      </c>
      <c r="Q15" s="21">
        <f t="shared" si="8"/>
        <v>12</v>
      </c>
      <c r="R15" s="18" t="s">
        <v>206</v>
      </c>
      <c r="S15" s="19">
        <f t="shared" si="1"/>
        <v>683759</v>
      </c>
      <c r="T15" s="19">
        <f t="shared" si="2"/>
        <v>945935</v>
      </c>
      <c r="U15" s="19">
        <f t="shared" si="3"/>
        <v>773628</v>
      </c>
      <c r="V15" s="19">
        <f t="shared" si="4"/>
        <v>589590</v>
      </c>
      <c r="W15" s="19">
        <f t="shared" si="5"/>
        <v>540632</v>
      </c>
      <c r="Y15" s="21">
        <f t="shared" si="9"/>
        <v>12</v>
      </c>
      <c r="Z15" s="18" t="s">
        <v>206</v>
      </c>
      <c r="AA15" s="19">
        <v>156600.8534176703</v>
      </c>
      <c r="AB15" s="19">
        <v>97341.992907693246</v>
      </c>
      <c r="AC15" s="19">
        <v>214776.7198023237</v>
      </c>
      <c r="AD15" s="19">
        <v>158851.65534756493</v>
      </c>
      <c r="AE15" s="19">
        <v>122494.10891736861</v>
      </c>
      <c r="AG15" s="21">
        <f t="shared" si="10"/>
        <v>12</v>
      </c>
      <c r="AH15" s="18" t="s">
        <v>206</v>
      </c>
      <c r="AI15" s="19">
        <f>'[7]Technology Overview'!BF16</f>
        <v>-0.42</v>
      </c>
      <c r="AJ15" s="19">
        <f>'[7]Technology Overview'!BG16</f>
        <v>-0.05</v>
      </c>
      <c r="AK15" s="19">
        <f>'[7]Technology Overview'!BH16</f>
        <v>0.14000000000000001</v>
      </c>
      <c r="AL15" s="19">
        <f>'[7]Technology Overview'!BI16</f>
        <v>0.15</v>
      </c>
      <c r="AM15" s="19">
        <f>'[7]Technology Overview'!BJ16</f>
        <v>0.14000000000000001</v>
      </c>
      <c r="AO15" s="21">
        <f t="shared" si="11"/>
        <v>12</v>
      </c>
      <c r="AP15" s="18" t="s">
        <v>206</v>
      </c>
      <c r="AQ15" s="19"/>
      <c r="AR15" s="19"/>
      <c r="AS15" s="19"/>
      <c r="AT15" s="19">
        <f>'[7]Technology Overview'!BV16</f>
        <v>78000</v>
      </c>
      <c r="AU15" s="19"/>
      <c r="AW15" s="21">
        <f t="shared" si="12"/>
        <v>12</v>
      </c>
      <c r="AX15" s="18" t="s">
        <v>206</v>
      </c>
      <c r="AY15" s="19">
        <f>'[7]Technology Overview'!CF16</f>
        <v>9.5389163142990757E-2</v>
      </c>
      <c r="AZ15" s="19">
        <f>'[7]Technology Overview'!CG16</f>
        <v>6.5922270774005962E-2</v>
      </c>
      <c r="BA15" s="19">
        <f>'[7]Technology Overview'!CH16</f>
        <v>0.12931054847835202</v>
      </c>
      <c r="BB15" s="19">
        <f>'[7]Technology Overview'!CI16</f>
        <v>0.15624423195977805</v>
      </c>
      <c r="BC15" s="19">
        <f>'[7]Technology Overview'!CJ16</f>
        <v>0.13368693175326055</v>
      </c>
      <c r="BE15" s="21">
        <f t="shared" si="13"/>
        <v>12</v>
      </c>
      <c r="BF15" s="18" t="s">
        <v>206</v>
      </c>
      <c r="BG15" s="19"/>
      <c r="BH15" s="19"/>
      <c r="BI15" s="19"/>
      <c r="BJ15" s="19">
        <f>'[7]Technology Overview'!CV16</f>
        <v>0.59523355285750257</v>
      </c>
      <c r="BK15" s="19"/>
      <c r="BM15" s="21">
        <f t="shared" si="14"/>
        <v>12</v>
      </c>
      <c r="BN15" s="18" t="s">
        <v>206</v>
      </c>
      <c r="BO15" s="19">
        <f>'[7]Technology Overview'!DF16</f>
        <v>5.52</v>
      </c>
      <c r="BP15" s="19">
        <f>'[7]Technology Overview'!DG16</f>
        <v>10.11</v>
      </c>
      <c r="BQ15" s="19">
        <f>'[7]Technology Overview'!DH16</f>
        <v>10.51</v>
      </c>
      <c r="BR15" s="19">
        <f>'[7]Technology Overview'!DI16</f>
        <v>9.94</v>
      </c>
      <c r="BS15" s="19">
        <f>'[7]Technology Overview'!DJ16</f>
        <v>18.420000000000002</v>
      </c>
      <c r="BU15" s="21">
        <f t="shared" si="15"/>
        <v>12</v>
      </c>
      <c r="BV15" s="18" t="s">
        <v>206</v>
      </c>
      <c r="BW15" s="19">
        <f>'[7]Technology Overview'!DS16</f>
        <v>58.73</v>
      </c>
      <c r="BX15" s="19">
        <f>'[7]Technology Overview'!DT16</f>
        <v>13.07</v>
      </c>
      <c r="BY15" s="19">
        <f>'[7]Technology Overview'!DU16</f>
        <v>43.7</v>
      </c>
      <c r="BZ15" s="19">
        <f>'[7]Technology Overview'!DV16</f>
        <v>38.97</v>
      </c>
      <c r="CA15" s="19">
        <f>'[7]Technology Overview'!DW16</f>
        <v>30.28</v>
      </c>
      <c r="CC15" s="21">
        <f t="shared" si="16"/>
        <v>12</v>
      </c>
      <c r="CD15" s="18" t="s">
        <v>206</v>
      </c>
      <c r="CE15" s="19">
        <f>'[7]Technology Overview'!EF16</f>
        <v>0.42970758429543998</v>
      </c>
      <c r="CF15" s="19">
        <f>'[7]Technology Overview'!EG16</f>
        <v>0.12547636189849612</v>
      </c>
      <c r="CG15" s="19">
        <f>'[7]Technology Overview'!EH16</f>
        <v>0.21446524243458065</v>
      </c>
      <c r="CH15" s="19">
        <f>'[7]Technology Overview'!EI16</f>
        <v>0.19390562692171426</v>
      </c>
      <c r="CI15" s="19">
        <f>'[7]Technology Overview'!EJ16</f>
        <v>0.17208450848377352</v>
      </c>
      <c r="CK15" s="21">
        <f t="shared" si="17"/>
        <v>12</v>
      </c>
      <c r="CL15" s="18" t="s">
        <v>206</v>
      </c>
      <c r="CM15" s="108">
        <v>0.88888888888888884</v>
      </c>
      <c r="CN15" s="108">
        <v>0.88888888888888884</v>
      </c>
      <c r="CO15" s="108">
        <v>0.88888888888888884</v>
      </c>
      <c r="CP15" s="108">
        <v>0.88888888888888884</v>
      </c>
      <c r="CQ15" s="108">
        <v>0.88888888888888884</v>
      </c>
    </row>
    <row r="16" spans="1:95" x14ac:dyDescent="0.25">
      <c r="A16" s="396" t="s">
        <v>11</v>
      </c>
      <c r="B16" s="29" t="s">
        <v>12</v>
      </c>
      <c r="C16" s="30">
        <f>SUM(C4:C15)</f>
        <v>44352565.579999998</v>
      </c>
      <c r="D16" s="30">
        <f>SUM(D4:D15)</f>
        <v>54043527.179999992</v>
      </c>
      <c r="E16" s="30">
        <f>SUM(E4:E15)</f>
        <v>55037637.579999991</v>
      </c>
      <c r="F16" s="30">
        <f>SUM(F4:F15)</f>
        <v>60573775.659999996</v>
      </c>
      <c r="G16" s="30">
        <f>SUM(G4:G15)</f>
        <v>392499502.71999991</v>
      </c>
      <c r="I16" s="396" t="s">
        <v>11</v>
      </c>
      <c r="J16" s="29" t="s">
        <v>12</v>
      </c>
      <c r="K16" s="30">
        <f>SUM(K4:K15)</f>
        <v>493624460.39999992</v>
      </c>
      <c r="L16" s="30">
        <f>SUM(L4:L15)</f>
        <v>459897497.59999996</v>
      </c>
      <c r="M16" s="30">
        <f>SUM(M4:M15)</f>
        <v>285962771.5</v>
      </c>
      <c r="N16" s="30">
        <f>SUM(N4:N15)</f>
        <v>206246197.59999996</v>
      </c>
      <c r="O16" s="30">
        <f>SUM(O4:O15)</f>
        <v>1417666853.4199998</v>
      </c>
      <c r="Q16" s="396" t="s">
        <v>11</v>
      </c>
      <c r="R16" s="29" t="s">
        <v>12</v>
      </c>
      <c r="S16" s="30">
        <f>SUM(S4:S15)</f>
        <v>449271894.81999993</v>
      </c>
      <c r="T16" s="30">
        <f>SUM(T4:T15)</f>
        <v>405853970.41999996</v>
      </c>
      <c r="U16" s="30">
        <f>SUM(U4:U15)</f>
        <v>230925133.91999996</v>
      </c>
      <c r="V16" s="30">
        <f>SUM(V4:V15)</f>
        <v>145672421.93999997</v>
      </c>
      <c r="W16" s="30">
        <f>SUM(W4:W15)</f>
        <v>1025167350.6999998</v>
      </c>
      <c r="Y16" s="396" t="s">
        <v>11</v>
      </c>
      <c r="Z16" s="29" t="s">
        <v>12</v>
      </c>
      <c r="AA16" s="30">
        <f>SUM(AA4:AA15)</f>
        <v>12327540.391877508</v>
      </c>
      <c r="AB16" s="30">
        <f>SUM(AB4:AB15)</f>
        <v>137637196.88262138</v>
      </c>
      <c r="AC16" s="30">
        <f>SUM(AC4:AC15)</f>
        <v>29974855.302169479</v>
      </c>
      <c r="AD16" s="30">
        <f>SUM(AD4:AD15)</f>
        <v>6442433.611672014</v>
      </c>
      <c r="AE16" s="30">
        <f>SUM(AE4:AE15)</f>
        <v>50493370.61788816</v>
      </c>
      <c r="AG16" s="396" t="s">
        <v>11</v>
      </c>
      <c r="AH16" s="29" t="s">
        <v>12</v>
      </c>
      <c r="AI16" s="30">
        <f>SUM(AI4:AI15)</f>
        <v>2.06</v>
      </c>
      <c r="AJ16" s="30">
        <f>SUM(AJ4:AJ15)</f>
        <v>0.32</v>
      </c>
      <c r="AK16" s="30">
        <f>SUM(AK4:AK15)</f>
        <v>0.58000000000000007</v>
      </c>
      <c r="AL16" s="30">
        <f>SUM(AL4:AL15)</f>
        <v>1.83</v>
      </c>
      <c r="AM16" s="30">
        <f>SUM(AM4:AM15)</f>
        <v>1.63</v>
      </c>
      <c r="AO16" s="396" t="s">
        <v>11</v>
      </c>
      <c r="AP16" s="29" t="s">
        <v>12</v>
      </c>
      <c r="AQ16" s="30">
        <f>SUM(AQ4:AQ15)</f>
        <v>106057.99999999999</v>
      </c>
      <c r="AR16" s="30">
        <f>SUM(AR4:AR15)</f>
        <v>157735</v>
      </c>
      <c r="AS16" s="30">
        <f>SUM(AS4:AS15)</f>
        <v>139545</v>
      </c>
      <c r="AT16" s="30">
        <f>SUM(AT4:AT15)</f>
        <v>2730420.9999999995</v>
      </c>
      <c r="AU16" s="30">
        <f>SUM(AU4:AU15)</f>
        <v>774288</v>
      </c>
      <c r="AW16" s="396" t="s">
        <v>11</v>
      </c>
      <c r="AX16" s="29" t="s">
        <v>12</v>
      </c>
      <c r="AY16" s="30">
        <f>SUM(AY4:AY15)</f>
        <v>2.1041172902773537</v>
      </c>
      <c r="AZ16" s="30">
        <f>SUM(AZ4:AZ15)</f>
        <v>1.7887187960381232</v>
      </c>
      <c r="BA16" s="30">
        <f>SUM(BA4:BA15)</f>
        <v>2.1184842151191559</v>
      </c>
      <c r="BB16" s="30">
        <f>SUM(BB4:BB15)</f>
        <v>1.6792323022301718</v>
      </c>
      <c r="BC16" s="30">
        <f>SUM(BC4:BC15)</f>
        <v>1.6366178763601793</v>
      </c>
      <c r="BE16" s="396" t="s">
        <v>11</v>
      </c>
      <c r="BF16" s="29" t="s">
        <v>12</v>
      </c>
      <c r="BG16" s="30">
        <f>SUM(BG4:BG15)</f>
        <v>0.15712185485633043</v>
      </c>
      <c r="BH16" s="30">
        <f>SUM(BH4:BH15)</f>
        <v>0.62887927947688005</v>
      </c>
      <c r="BI16" s="30">
        <f>SUM(BI4:BI15)</f>
        <v>0.14613316139538174</v>
      </c>
      <c r="BJ16" s="30">
        <f>SUM(BJ4:BJ15)</f>
        <v>0.95868988515740983</v>
      </c>
      <c r="BK16" s="30">
        <f>SUM(BK4:BK15)</f>
        <v>0.57918408625019979</v>
      </c>
      <c r="BM16" s="396" t="s">
        <v>11</v>
      </c>
      <c r="BN16" s="29" t="s">
        <v>12</v>
      </c>
      <c r="BO16" s="30">
        <f>SUM(BO4:BO15)</f>
        <v>5864.9768400000003</v>
      </c>
      <c r="BP16" s="30">
        <f>SUM(BP4:BP15)</f>
        <v>6011.8769399999992</v>
      </c>
      <c r="BQ16" s="30">
        <f>SUM(BQ4:BQ15)</f>
        <v>4664.8744999999999</v>
      </c>
      <c r="BR16" s="30">
        <f>SUM(BR4:BR15)</f>
        <v>4172.4425599999995</v>
      </c>
      <c r="BS16" s="30">
        <f>SUM(BS4:BS15)</f>
        <v>3985.3922999999995</v>
      </c>
      <c r="BU16" s="396" t="s">
        <v>11</v>
      </c>
      <c r="BV16" s="29" t="s">
        <v>12</v>
      </c>
      <c r="BW16" s="30">
        <f>SUM(BW4:BW15)</f>
        <v>183.577</v>
      </c>
      <c r="BX16" s="30">
        <f>SUM(BX4:BX15)</f>
        <v>418.27999999999992</v>
      </c>
      <c r="BY16" s="30">
        <f>SUM(BY4:BY15)</f>
        <v>238.32479999999998</v>
      </c>
      <c r="BZ16" s="30">
        <f>SUM(BZ4:BZ15)</f>
        <v>242.32679999999999</v>
      </c>
      <c r="CA16" s="30">
        <f>SUM(CA4:CA15)</f>
        <v>257.46100000000001</v>
      </c>
      <c r="CC16" s="396" t="s">
        <v>11</v>
      </c>
      <c r="CD16" s="29" t="s">
        <v>12</v>
      </c>
      <c r="CE16" s="30">
        <f>SUM(CE4:CE15)</f>
        <v>4.0738082227044181</v>
      </c>
      <c r="CF16" s="30">
        <f>SUM(CF4:CF15)</f>
        <v>22.934331386070617</v>
      </c>
      <c r="CG16" s="30">
        <f>SUM(CG4:CG15)</f>
        <v>5.8428669124430765</v>
      </c>
      <c r="CH16" s="30">
        <f>SUM(CH4:CH15)</f>
        <v>2.7072217381999679</v>
      </c>
      <c r="CI16" s="30">
        <f>SUM(CI4:CI15)</f>
        <v>2.9901795243506668</v>
      </c>
      <c r="CK16" s="396" t="s">
        <v>11</v>
      </c>
      <c r="CL16" s="29" t="s">
        <v>12</v>
      </c>
      <c r="CM16" s="30">
        <f>SUM(CM4:CM15)</f>
        <v>10.611111111111112</v>
      </c>
      <c r="CN16" s="30">
        <f>SUM(CN4:CN15)</f>
        <v>10.555555555555555</v>
      </c>
      <c r="CO16" s="30">
        <f>SUM(CO4:CO15)</f>
        <v>10.388888888888889</v>
      </c>
      <c r="CP16" s="30">
        <f>SUM(CP4:CP15)</f>
        <v>8.6111111111111107</v>
      </c>
      <c r="CQ16" s="30">
        <f>SUM(CQ4:CQ15)</f>
        <v>9.1111111111111125</v>
      </c>
    </row>
    <row r="17" spans="1:95" x14ac:dyDescent="0.25">
      <c r="A17" s="397"/>
      <c r="B17" s="31" t="s">
        <v>13</v>
      </c>
      <c r="C17" s="32">
        <f>AVERAGE(C4:C15)</f>
        <v>3696047.1316666664</v>
      </c>
      <c r="D17" s="32">
        <f>AVERAGE(D4:D15)</f>
        <v>4503627.2649999997</v>
      </c>
      <c r="E17" s="32">
        <f>AVERAGE(E4:E15)</f>
        <v>4586469.7983333329</v>
      </c>
      <c r="F17" s="32">
        <f>AVERAGE(F4:F15)</f>
        <v>5506706.8781818179</v>
      </c>
      <c r="G17" s="32">
        <f>AVERAGE(G4:G15)</f>
        <v>35681772.974545449</v>
      </c>
      <c r="I17" s="397"/>
      <c r="J17" s="31" t="s">
        <v>13</v>
      </c>
      <c r="K17" s="32">
        <f>AVERAGE(K4:K15)</f>
        <v>41135371.699999996</v>
      </c>
      <c r="L17" s="32">
        <f>AVERAGE(L4:L15)</f>
        <v>38324791.466666661</v>
      </c>
      <c r="M17" s="32">
        <f>AVERAGE(M4:M15)</f>
        <v>23830230.958333332</v>
      </c>
      <c r="N17" s="32">
        <f>AVERAGE(N4:N15)</f>
        <v>18749654.327272724</v>
      </c>
      <c r="O17" s="32">
        <f>AVERAGE(O4:O15)</f>
        <v>128878804.85636362</v>
      </c>
      <c r="Q17" s="397"/>
      <c r="R17" s="31" t="s">
        <v>13</v>
      </c>
      <c r="S17" s="32">
        <f>AVERAGE(S4:S15)</f>
        <v>37439324.568333328</v>
      </c>
      <c r="T17" s="32">
        <f>AVERAGE(T4:T15)</f>
        <v>33821164.201666661</v>
      </c>
      <c r="U17" s="32">
        <f>AVERAGE(U4:U15)</f>
        <v>19243761.159999996</v>
      </c>
      <c r="V17" s="32">
        <f>AVERAGE(V4:V15)</f>
        <v>13242947.449090905</v>
      </c>
      <c r="W17" s="32">
        <f>AVERAGE(W4:W15)</f>
        <v>93197031.88181816</v>
      </c>
      <c r="Y17" s="397"/>
      <c r="Z17" s="31" t="s">
        <v>13</v>
      </c>
      <c r="AA17" s="32">
        <f>AVERAGE(AA4:AA15)</f>
        <v>1027295.032656459</v>
      </c>
      <c r="AB17" s="32">
        <f>AVERAGE(AB4:AB15)</f>
        <v>11469766.406885115</v>
      </c>
      <c r="AC17" s="32">
        <f>AVERAGE(AC4:AC15)</f>
        <v>2497904.6085141231</v>
      </c>
      <c r="AD17" s="32">
        <f>AVERAGE(AD4:AD15)</f>
        <v>585675.78287927399</v>
      </c>
      <c r="AE17" s="32">
        <f>AVERAGE(AE4:AE15)</f>
        <v>4590306.4198080143</v>
      </c>
      <c r="AG17" s="397"/>
      <c r="AH17" s="31" t="s">
        <v>13</v>
      </c>
      <c r="AI17" s="32">
        <f>AVERAGE(AI4:AI15)</f>
        <v>0.17166666666666666</v>
      </c>
      <c r="AJ17" s="32">
        <f>AVERAGE(AJ4:AJ15)</f>
        <v>2.6666666666666668E-2</v>
      </c>
      <c r="AK17" s="32">
        <f>AVERAGE(AK4:AK15)</f>
        <v>5.2727272727272734E-2</v>
      </c>
      <c r="AL17" s="32">
        <f>AVERAGE(AL4:AL15)</f>
        <v>0.183</v>
      </c>
      <c r="AM17" s="32">
        <f>AVERAGE(AM4:AM15)</f>
        <v>0.14818181818181816</v>
      </c>
      <c r="AO17" s="397"/>
      <c r="AP17" s="31" t="s">
        <v>13</v>
      </c>
      <c r="AQ17" s="32">
        <f>AVERAGE(AQ4:AQ15)</f>
        <v>35352.666666666664</v>
      </c>
      <c r="AR17" s="32">
        <f>AVERAGE(AR4:AR15)</f>
        <v>39433.75</v>
      </c>
      <c r="AS17" s="32">
        <f>AVERAGE(AS4:AS15)</f>
        <v>46515</v>
      </c>
      <c r="AT17" s="32">
        <f>AVERAGE(AT4:AT15)</f>
        <v>682605.24999999988</v>
      </c>
      <c r="AU17" s="32">
        <f>AVERAGE(AU4:AU15)</f>
        <v>154857.60000000001</v>
      </c>
      <c r="AW17" s="397"/>
      <c r="AX17" s="31" t="s">
        <v>13</v>
      </c>
      <c r="AY17" s="32">
        <f>AVERAGE(AY4:AY15)</f>
        <v>0.1753431075231128</v>
      </c>
      <c r="AZ17" s="32">
        <f>AVERAGE(AZ4:AZ15)</f>
        <v>0.14905989966984359</v>
      </c>
      <c r="BA17" s="32">
        <f>AVERAGE(BA4:BA15)</f>
        <v>0.17654035125992965</v>
      </c>
      <c r="BB17" s="32">
        <f>AVERAGE(BB4:BB15)</f>
        <v>0.15265748202092472</v>
      </c>
      <c r="BC17" s="32">
        <f>AVERAGE(BC4:BC15)</f>
        <v>0.14878344330547086</v>
      </c>
      <c r="BE17" s="397"/>
      <c r="BF17" s="31" t="s">
        <v>13</v>
      </c>
      <c r="BG17" s="32">
        <f>AVERAGE(BG4:BG15)</f>
        <v>5.2373951618776809E-2</v>
      </c>
      <c r="BH17" s="32">
        <f>AVERAGE(BH4:BH15)</f>
        <v>0.15721981986922001</v>
      </c>
      <c r="BI17" s="32">
        <f>AVERAGE(BI4:BI15)</f>
        <v>4.871105379846058E-2</v>
      </c>
      <c r="BJ17" s="32">
        <f>AVERAGE(BJ4:BJ15)</f>
        <v>0.23967247128935246</v>
      </c>
      <c r="BK17" s="32">
        <f>AVERAGE(BK4:BK15)</f>
        <v>0.11583681725003996</v>
      </c>
      <c r="BM17" s="397"/>
      <c r="BN17" s="31" t="s">
        <v>13</v>
      </c>
      <c r="BO17" s="32">
        <f>AVERAGE(BO4:BO15)</f>
        <v>488.74807000000004</v>
      </c>
      <c r="BP17" s="32">
        <f>AVERAGE(BP4:BP15)</f>
        <v>500.98974499999991</v>
      </c>
      <c r="BQ17" s="32">
        <f>AVERAGE(BQ4:BQ15)</f>
        <v>424.0795</v>
      </c>
      <c r="BR17" s="32">
        <f>AVERAGE(BR4:BR15)</f>
        <v>379.31295999999998</v>
      </c>
      <c r="BS17" s="32">
        <f>AVERAGE(BS4:BS15)</f>
        <v>362.30839090909086</v>
      </c>
      <c r="BU17" s="397"/>
      <c r="BV17" s="31" t="s">
        <v>13</v>
      </c>
      <c r="BW17" s="32">
        <f>AVERAGE(BW4:BW15)</f>
        <v>15.298083333333333</v>
      </c>
      <c r="BX17" s="32">
        <f>AVERAGE(BX4:BX15)</f>
        <v>34.856666666666662</v>
      </c>
      <c r="BY17" s="32">
        <f>AVERAGE(BY4:BY15)</f>
        <v>19.860399999999998</v>
      </c>
      <c r="BZ17" s="32">
        <f>AVERAGE(BZ4:BZ15)</f>
        <v>22.02970909090909</v>
      </c>
      <c r="CA17" s="32">
        <f>AVERAGE(CA4:CA15)</f>
        <v>23.405545454545457</v>
      </c>
      <c r="CC17" s="397"/>
      <c r="CD17" s="31" t="s">
        <v>13</v>
      </c>
      <c r="CE17" s="32">
        <f>AVERAGE(CE4:CE15)</f>
        <v>0.37034620206403801</v>
      </c>
      <c r="CF17" s="32">
        <f>AVERAGE(CF4:CF15)</f>
        <v>2.0849392169155108</v>
      </c>
      <c r="CG17" s="32">
        <f>AVERAGE(CG4:CG15)</f>
        <v>0.53116971931300694</v>
      </c>
      <c r="CH17" s="32">
        <f>AVERAGE(CH4:CH15)</f>
        <v>0.24611106710908801</v>
      </c>
      <c r="CI17" s="32">
        <f>AVERAGE(CI4:CI15)</f>
        <v>0.27183450221369698</v>
      </c>
      <c r="CK17" s="397"/>
      <c r="CL17" s="31" t="s">
        <v>13</v>
      </c>
      <c r="CM17" s="32">
        <f>AVERAGE(CM4:CM15)</f>
        <v>0.96464646464646475</v>
      </c>
      <c r="CN17" s="32">
        <f>AVERAGE(CN4:CN15)</f>
        <v>0.95959595959595956</v>
      </c>
      <c r="CO17" s="32">
        <f>AVERAGE(CO4:CO15)</f>
        <v>0.94444444444444453</v>
      </c>
      <c r="CP17" s="32">
        <f>AVERAGE(CP4:CP15)</f>
        <v>0.86111111111111105</v>
      </c>
      <c r="CQ17" s="32">
        <f>AVERAGE(CQ4:CQ15)</f>
        <v>0.9111111111111112</v>
      </c>
    </row>
    <row r="18" spans="1:95" x14ac:dyDescent="0.25">
      <c r="A18" s="397"/>
      <c r="B18" s="31" t="s">
        <v>14</v>
      </c>
      <c r="C18" s="32">
        <f>_xlfn.STDEV.P(C4:C15)</f>
        <v>9544652.8591009472</v>
      </c>
      <c r="D18" s="32">
        <f>_xlfn.STDEV.P(D4:D15)</f>
        <v>11759364.971141296</v>
      </c>
      <c r="E18" s="32">
        <f>_xlfn.STDEV.P(E4:E15)</f>
        <v>11060089.033763342</v>
      </c>
      <c r="F18" s="32">
        <f>_xlfn.STDEV.P(F4:F15)</f>
        <v>13227148.298545068</v>
      </c>
      <c r="G18" s="32">
        <f>_xlfn.STDEV.P(G4:G15)</f>
        <v>109096304.572494</v>
      </c>
      <c r="I18" s="397"/>
      <c r="J18" s="31" t="s">
        <v>14</v>
      </c>
      <c r="K18" s="32">
        <f>_xlfn.STDEV.P(K4:K15)</f>
        <v>128263138.43654907</v>
      </c>
      <c r="L18" s="32">
        <f>_xlfn.STDEV.P(L4:L15)</f>
        <v>116935140.77721718</v>
      </c>
      <c r="M18" s="32">
        <f>_xlfn.STDEV.P(M4:M15)</f>
        <v>69737830.753271505</v>
      </c>
      <c r="N18" s="32">
        <f>_xlfn.STDEV.P(N4:N15)</f>
        <v>50093421.736788884</v>
      </c>
      <c r="O18" s="32">
        <f>_xlfn.STDEV.P(O4:O15)</f>
        <v>398676550.27424616</v>
      </c>
      <c r="Q18" s="397"/>
      <c r="R18" s="31" t="s">
        <v>14</v>
      </c>
      <c r="S18" s="32">
        <f>_xlfn.STDEV.P(S4:S15)</f>
        <v>118763258.06725518</v>
      </c>
      <c r="T18" s="32">
        <f>_xlfn.STDEV.P(T4:T15)</f>
        <v>105232379.14139405</v>
      </c>
      <c r="U18" s="32">
        <f>_xlfn.STDEV.P(U4:U15)</f>
        <v>58816472.385662481</v>
      </c>
      <c r="V18" s="32">
        <f>_xlfn.STDEV.P(V4:V15)</f>
        <v>36943026.306573629</v>
      </c>
      <c r="W18" s="32">
        <f>_xlfn.STDEV.P(W4:W15)</f>
        <v>289586548.66405034</v>
      </c>
      <c r="Y18" s="397"/>
      <c r="Z18" s="31" t="s">
        <v>14</v>
      </c>
      <c r="AA18" s="32">
        <f>_xlfn.STDEV.P(AA4:AA15)</f>
        <v>4092209.8756219028</v>
      </c>
      <c r="AB18" s="32">
        <f>_xlfn.STDEV.P(AB4:AB15)</f>
        <v>38006205.343094684</v>
      </c>
      <c r="AC18" s="32">
        <f>_xlfn.STDEV.P(AC4:AC15)</f>
        <v>5971890.5772089707</v>
      </c>
      <c r="AD18" s="32">
        <f>_xlfn.STDEV.P(AD4:AD15)</f>
        <v>835996.35897865461</v>
      </c>
      <c r="AE18" s="32">
        <f>_xlfn.STDEV.P(AE4:AE15)</f>
        <v>13617687.713804355</v>
      </c>
      <c r="AG18" s="397"/>
      <c r="AH18" s="31" t="s">
        <v>14</v>
      </c>
      <c r="AI18" s="32">
        <f>_xlfn.STDEV.P(AI4:AI15)</f>
        <v>0.59877421083038929</v>
      </c>
      <c r="AJ18" s="32">
        <f>_xlfn.STDEV.P(AJ4:AJ15)</f>
        <v>0.1834545054108935</v>
      </c>
      <c r="AK18" s="32">
        <f>_xlfn.STDEV.P(AK4:AK15)</f>
        <v>0.13915922267747241</v>
      </c>
      <c r="AL18" s="32">
        <f>_xlfn.STDEV.P(AL4:AL15)</f>
        <v>0.15792719841749867</v>
      </c>
      <c r="AM18" s="32">
        <f>_xlfn.STDEV.P(AM4:AM15)</f>
        <v>0.14708180666295767</v>
      </c>
      <c r="AO18" s="397"/>
      <c r="AP18" s="31" t="s">
        <v>14</v>
      </c>
      <c r="AQ18" s="32">
        <f>_xlfn.STDEV.P(AQ4:AQ15)</f>
        <v>45356.914653544154</v>
      </c>
      <c r="AR18" s="32">
        <f>_xlfn.STDEV.P(AR4:AR15)</f>
        <v>46665.181620641961</v>
      </c>
      <c r="AS18" s="32">
        <f>_xlfn.STDEV.P(AS4:AS15)</f>
        <v>25870.706407054276</v>
      </c>
      <c r="AT18" s="32">
        <f>_xlfn.STDEV.P(AT4:AT15)</f>
        <v>996897.28153540834</v>
      </c>
      <c r="AU18" s="32">
        <f>_xlfn.STDEV.P(AU4:AU15)</f>
        <v>169820.92886991281</v>
      </c>
      <c r="AW18" s="397"/>
      <c r="AX18" s="31" t="s">
        <v>14</v>
      </c>
      <c r="AY18" s="32">
        <f>_xlfn.STDEV.P(AY4:AY15)</f>
        <v>0.15210577446535464</v>
      </c>
      <c r="AZ18" s="32">
        <f>_xlfn.STDEV.P(AZ4:AZ15)</f>
        <v>0.12696657200713685</v>
      </c>
      <c r="BA18" s="32">
        <f>_xlfn.STDEV.P(BA4:BA15)</f>
        <v>0.12964696323432545</v>
      </c>
      <c r="BB18" s="32">
        <f>_xlfn.STDEV.P(BB4:BB15)</f>
        <v>0.13062063336212243</v>
      </c>
      <c r="BC18" s="32">
        <f>_xlfn.STDEV.P(BC4:BC15)</f>
        <v>0.16441827657930355</v>
      </c>
      <c r="BE18" s="397"/>
      <c r="BF18" s="31" t="s">
        <v>14</v>
      </c>
      <c r="BG18" s="32">
        <f>_xlfn.STDEV.P(BG4:BG15)</f>
        <v>1.1464275734789852E-2</v>
      </c>
      <c r="BH18" s="32">
        <f>_xlfn.STDEV.P(BH4:BH15)</f>
        <v>0.15868810583421578</v>
      </c>
      <c r="BI18" s="32">
        <f>_xlfn.STDEV.P(BI4:BI15)</f>
        <v>2.5158955493510889E-2</v>
      </c>
      <c r="BJ18" s="32">
        <f>_xlfn.STDEV.P(BJ4:BJ15)</f>
        <v>0.22282527889613335</v>
      </c>
      <c r="BK18" s="32">
        <f>_xlfn.STDEV.P(BK4:BK15)</f>
        <v>0.11216533101780798</v>
      </c>
      <c r="BM18" s="397"/>
      <c r="BN18" s="31" t="s">
        <v>14</v>
      </c>
      <c r="BO18" s="32">
        <f>_xlfn.STDEV.P(BO4:BO15)</f>
        <v>1460.0501208939556</v>
      </c>
      <c r="BP18" s="32">
        <f>_xlfn.STDEV.P(BP4:BP15)</f>
        <v>1508.884642418722</v>
      </c>
      <c r="BQ18" s="32">
        <f>_xlfn.STDEV.P(BQ4:BQ15)</f>
        <v>1058.8100114470969</v>
      </c>
      <c r="BR18" s="32">
        <f>_xlfn.STDEV.P(BR4:BR15)</f>
        <v>968.27179813053579</v>
      </c>
      <c r="BS18" s="32">
        <f>_xlfn.STDEV.P(BS4:BS15)</f>
        <v>851.91088825394513</v>
      </c>
      <c r="BU18" s="397"/>
      <c r="BV18" s="31" t="s">
        <v>14</v>
      </c>
      <c r="BW18" s="32">
        <f>_xlfn.STDEV.P(BW4:BW15)</f>
        <v>25.019194489492573</v>
      </c>
      <c r="BX18" s="32">
        <f>_xlfn.STDEV.P(BX4:BX15)</f>
        <v>117.00390667558449</v>
      </c>
      <c r="BY18" s="32">
        <f>_xlfn.STDEV.P(BY4:BY15)</f>
        <v>47.851639673752729</v>
      </c>
      <c r="BZ18" s="32">
        <f>_xlfn.STDEV.P(BZ4:BZ15)</f>
        <v>19.789485408783698</v>
      </c>
      <c r="CA18" s="32">
        <f>_xlfn.STDEV.P(CA4:CA15)</f>
        <v>26.221641526604543</v>
      </c>
      <c r="CC18" s="397"/>
      <c r="CD18" s="31" t="s">
        <v>14</v>
      </c>
      <c r="CE18" s="32">
        <f>_xlfn.STDEV.P(CE4:CE15)</f>
        <v>0.81579285125247492</v>
      </c>
      <c r="CF18" s="32">
        <f>_xlfn.STDEV.P(CF4:CF15)</f>
        <v>6.3586594953996265</v>
      </c>
      <c r="CG18" s="32">
        <f>_xlfn.STDEV.P(CG4:CG15)</f>
        <v>1.3916526982794915</v>
      </c>
      <c r="CH18" s="32">
        <f>_xlfn.STDEV.P(CH4:CH15)</f>
        <v>0.44539195059931758</v>
      </c>
      <c r="CI18" s="32">
        <f>_xlfn.STDEV.P(CI4:CI15)</f>
        <v>0.44589509078384715</v>
      </c>
      <c r="CK18" s="397"/>
      <c r="CL18" s="31" t="s">
        <v>14</v>
      </c>
      <c r="CM18" s="32">
        <f>_xlfn.STDEV.P(CM4:CM15)</f>
        <v>4.2854956435548354E-2</v>
      </c>
      <c r="CN18" s="32">
        <f>_xlfn.STDEV.P(CN4:CN15)</f>
        <v>4.1647531571895581E-2</v>
      </c>
      <c r="CO18" s="32">
        <f>_xlfn.STDEV.P(CO4:CO15)</f>
        <v>4.7377936967913453E-2</v>
      </c>
      <c r="CP18" s="32">
        <f>_xlfn.STDEV.P(CP4:CP15)</f>
        <v>0.2360293976249781</v>
      </c>
      <c r="CQ18" s="32">
        <f>_xlfn.STDEV.P(CQ4:CQ15)</f>
        <v>0.11166528467911963</v>
      </c>
    </row>
    <row r="19" spans="1:95" x14ac:dyDescent="0.25">
      <c r="A19" s="397"/>
      <c r="B19" s="31" t="s">
        <v>15</v>
      </c>
      <c r="C19" s="32">
        <f>_xlfn.QUARTILE.EXC(C4:C15,1)</f>
        <v>112799.5</v>
      </c>
      <c r="D19" s="32">
        <f>_xlfn.QUARTILE.EXC(D4:D15,1)</f>
        <v>63382.75</v>
      </c>
      <c r="E19" s="32">
        <f>_xlfn.QUARTILE.EXC(E4:E15,1)</f>
        <v>65802</v>
      </c>
      <c r="F19" s="32">
        <f>_xlfn.QUARTILE.EXC(F4:F15,1)</f>
        <v>65841</v>
      </c>
      <c r="G19" s="32">
        <f>_xlfn.QUARTILE.EXC(G2:G15,1)</f>
        <v>32276.5</v>
      </c>
      <c r="I19" s="397"/>
      <c r="J19" s="31" t="s">
        <v>15</v>
      </c>
      <c r="K19" s="32">
        <f>_xlfn.QUARTILE.EXC(K4:K15,1)</f>
        <v>393220.25</v>
      </c>
      <c r="L19" s="32">
        <f>_xlfn.QUARTILE.EXC(L4:L15,1)</f>
        <v>418240.5</v>
      </c>
      <c r="M19" s="32">
        <f>_xlfn.QUARTILE.EXC(M4:M15,1)</f>
        <v>330163</v>
      </c>
      <c r="N19" s="32">
        <f>_xlfn.QUARTILE.EXC(N4:N15,1)</f>
        <v>472688</v>
      </c>
      <c r="O19" s="32">
        <f>_xlfn.QUARTILE.EXC(O2:O15,1)</f>
        <v>182440.5</v>
      </c>
      <c r="Q19" s="397"/>
      <c r="R19" s="31" t="s">
        <v>15</v>
      </c>
      <c r="S19" s="32">
        <f>_xlfn.QUARTILE.EXC(S4:S15,1)</f>
        <v>113154.75</v>
      </c>
      <c r="T19" s="32">
        <f>_xlfn.QUARTILE.EXC(T4:T15,1)</f>
        <v>173508</v>
      </c>
      <c r="U19" s="32">
        <f>_xlfn.QUARTILE.EXC(U4:U15,1)</f>
        <v>156853</v>
      </c>
      <c r="V19" s="32">
        <f>_xlfn.QUARTILE.EXC(V4:V15,1)</f>
        <v>166008</v>
      </c>
      <c r="W19" s="32">
        <f>_xlfn.QUARTILE.EXC(W2:W15,1)</f>
        <v>68629</v>
      </c>
      <c r="Y19" s="397"/>
      <c r="Z19" s="31" t="s">
        <v>15</v>
      </c>
      <c r="AA19" s="32">
        <f>_xlfn.QUARTILE.EXC(AA4:AA15,1)</f>
        <v>13937.921403916962</v>
      </c>
      <c r="AB19" s="32">
        <f>_xlfn.QUARTILE.EXC(AB4:AB15,1)</f>
        <v>-14417.354544340353</v>
      </c>
      <c r="AC19" s="32">
        <f>_xlfn.QUARTILE.EXC(AC4:AC15,1)</f>
        <v>51011.838720885615</v>
      </c>
      <c r="AD19" s="32">
        <f>_xlfn.QUARTILE.EXC(AD4:AD15,1)</f>
        <v>25095.607923858443</v>
      </c>
      <c r="AE19" s="32">
        <f>_xlfn.QUARTILE.EXC(AE2:AE15,1)</f>
        <v>-27014.624764126853</v>
      </c>
      <c r="AG19" s="397"/>
      <c r="AH19" s="31" t="s">
        <v>15</v>
      </c>
      <c r="AI19" s="32">
        <f>_xlfn.QUARTILE.EXC(AI4:AI15,1)</f>
        <v>-5.5E-2</v>
      </c>
      <c r="AJ19" s="32">
        <f>_xlfn.QUARTILE.EXC(AJ4:AJ15,1)</f>
        <v>-8.7500000000000008E-2</v>
      </c>
      <c r="AK19" s="32">
        <f>_xlfn.QUARTILE.EXC(AK4:AK15,1)</f>
        <v>-0.03</v>
      </c>
      <c r="AL19" s="32">
        <f>_xlfn.QUARTILE.EXC(AL4:AL15,1)</f>
        <v>4.9999999999999975E-3</v>
      </c>
      <c r="AM19" s="32">
        <f>_xlfn.QUARTILE.EXC(AM2:AM15,1)</f>
        <v>9.5000000000000001E-2</v>
      </c>
      <c r="AO19" s="397"/>
      <c r="AP19" s="31" t="s">
        <v>15</v>
      </c>
      <c r="AQ19" s="32">
        <f>_xlfn.QUARTILE.EXC(AQ4:AQ15,1)</f>
        <v>2009</v>
      </c>
      <c r="AR19" s="32">
        <f>_xlfn.QUARTILE.EXC(AR4:AR15,1)</f>
        <v>4627</v>
      </c>
      <c r="AS19" s="32">
        <f>_xlfn.QUARTILE.EXC(AS4:AS15,1)</f>
        <v>25000</v>
      </c>
      <c r="AT19" s="32">
        <f>_xlfn.QUARTILE.EXC(AT4:AT15,1)</f>
        <v>33240.75</v>
      </c>
      <c r="AU19" s="32">
        <f>_xlfn.QUARTILE.EXC(AU2:AU15,1)</f>
        <v>2015</v>
      </c>
      <c r="AW19" s="397"/>
      <c r="AX19" s="31" t="s">
        <v>15</v>
      </c>
      <c r="AY19" s="32">
        <f>_xlfn.QUARTILE.EXC(AY4:AY15,1)</f>
        <v>6.8741745853224789E-2</v>
      </c>
      <c r="AZ19" s="32">
        <f>_xlfn.QUARTILE.EXC(AZ4:AZ15,1)</f>
        <v>6.7826233841272857E-2</v>
      </c>
      <c r="BA19" s="32">
        <f>_xlfn.QUARTILE.EXC(BA4:BA15,1)</f>
        <v>8.6261779050359783E-2</v>
      </c>
      <c r="BB19" s="32">
        <f>_xlfn.QUARTILE.EXC(BB4:BB15,1)</f>
        <v>5.3298262615075795E-2</v>
      </c>
      <c r="BC19" s="32">
        <f>_xlfn.QUARTILE.EXC(BC2:BC15,1)</f>
        <v>4.7373148689759323E-2</v>
      </c>
      <c r="BE19" s="397"/>
      <c r="BF19" s="31" t="s">
        <v>15</v>
      </c>
      <c r="BG19" s="32">
        <f>_xlfn.QUARTILE.EXC(BG4:BG15,1)</f>
        <v>3.8158803222094355E-2</v>
      </c>
      <c r="BH19" s="32">
        <f>_xlfn.QUARTILE.EXC(BH4:BH15,1)</f>
        <v>4.1965024545089526E-2</v>
      </c>
      <c r="BI19" s="32">
        <f>_xlfn.QUARTILE.EXC(BI4:BI15,1)</f>
        <v>2.9418026969481897E-2</v>
      </c>
      <c r="BJ19" s="32">
        <f>_xlfn.QUARTILE.EXC(BJ4:BJ15,1)</f>
        <v>3.1910255344098228E-2</v>
      </c>
      <c r="BK19" s="32">
        <f>_xlfn.QUARTILE.EXC(BK2:BK15,1)</f>
        <v>1.477432102591918E-2</v>
      </c>
      <c r="BM19" s="397"/>
      <c r="BN19" s="31" t="s">
        <v>15</v>
      </c>
      <c r="BO19" s="32">
        <f>_xlfn.QUARTILE.EXC(BO4:BO15,1)</f>
        <v>1.7437499999999999</v>
      </c>
      <c r="BP19" s="32">
        <f>_xlfn.QUARTILE.EXC(BP4:BP15,1)</f>
        <v>1.6970000000000001</v>
      </c>
      <c r="BQ19" s="32">
        <f>_xlfn.QUARTILE.EXC(BQ4:BQ15,1)</f>
        <v>1.43</v>
      </c>
      <c r="BR19" s="32">
        <f>_xlfn.QUARTILE.EXC(BR4:BR15,1)</f>
        <v>1.3</v>
      </c>
      <c r="BS19" s="32">
        <f>_xlfn.QUARTILE.EXC(BS2:BS15,1)</f>
        <v>4.04</v>
      </c>
      <c r="BU19" s="397"/>
      <c r="BV19" s="31" t="s">
        <v>15</v>
      </c>
      <c r="BW19" s="32">
        <f>_xlfn.QUARTILE.EXC(BW4:BW15,1)</f>
        <v>3.4775</v>
      </c>
      <c r="BX19" s="32">
        <f>_xlfn.QUARTILE.EXC(BX4:BX15,1)</f>
        <v>0.96000000000000008</v>
      </c>
      <c r="BY19" s="32">
        <f>_xlfn.QUARTILE.EXC(BY4:BY15,1)</f>
        <v>7.4849999999999994</v>
      </c>
      <c r="BZ19" s="32">
        <f>_xlfn.QUARTILE.EXC(BZ4:BZ15,1)</f>
        <v>6.55</v>
      </c>
      <c r="CA19" s="32">
        <f>_xlfn.QUARTILE.EXC(CA2:CA15,1)</f>
        <v>4.25</v>
      </c>
      <c r="CC19" s="397"/>
      <c r="CD19" s="31" t="s">
        <v>15</v>
      </c>
      <c r="CE19" s="32">
        <f>_xlfn.QUARTILE.EXC(CE4:CE15,1)</f>
        <v>4.785225369387746E-2</v>
      </c>
      <c r="CF19" s="32">
        <f>_xlfn.QUARTILE.EXC(CF4:CF15,1)</f>
        <v>3.3990661388857882E-2</v>
      </c>
      <c r="CG19" s="32">
        <f>_xlfn.QUARTILE.EXC(CG4:CG15,1)</f>
        <v>5.7493625369342966E-2</v>
      </c>
      <c r="CH19" s="32">
        <f>_xlfn.QUARTILE.EXC(CH4:CH15,1)</f>
        <v>5.335069105345349E-2</v>
      </c>
      <c r="CI19" s="32">
        <f>_xlfn.QUARTILE.EXC(CI2:CI15,1)</f>
        <v>4.8399218792704049E-2</v>
      </c>
      <c r="CK19" s="397"/>
      <c r="CL19" s="31" t="s">
        <v>15</v>
      </c>
      <c r="CM19" s="32">
        <f>_xlfn.QUARTILE.EXC(CM4:CM15,1)</f>
        <v>0.94444444444444442</v>
      </c>
      <c r="CN19" s="32">
        <f>_xlfn.QUARTILE.EXC(CN4:CN15,1)</f>
        <v>0.94444444444444442</v>
      </c>
      <c r="CO19" s="32">
        <f>_xlfn.QUARTILE.EXC(CO4:CO15,1)</f>
        <v>0.88888888888888884</v>
      </c>
      <c r="CP19" s="32">
        <f>_xlfn.QUARTILE.EXC(CP4:CP15,1)</f>
        <v>0.88888888888888884</v>
      </c>
      <c r="CQ19" s="32">
        <f>_xlfn.QUARTILE.EXC(CQ2:CQ15,1)</f>
        <v>0.88888888888888884</v>
      </c>
    </row>
    <row r="20" spans="1:95" x14ac:dyDescent="0.25">
      <c r="A20" s="397"/>
      <c r="B20" s="31" t="s">
        <v>16</v>
      </c>
      <c r="C20" s="32">
        <f>MEDIAN(C4:C15)</f>
        <v>387312</v>
      </c>
      <c r="D20" s="32">
        <f>MEDIAN(D4:D15)</f>
        <v>349950.5</v>
      </c>
      <c r="E20" s="32">
        <f>MEDIAN(E4:E15)</f>
        <v>312247.5</v>
      </c>
      <c r="F20" s="32">
        <f>MEDIAN(F4:F15)</f>
        <v>375619</v>
      </c>
      <c r="G20" s="32">
        <f>MEDIAN(G4:G15)</f>
        <v>336052</v>
      </c>
      <c r="I20" s="397"/>
      <c r="J20" s="31" t="s">
        <v>16</v>
      </c>
      <c r="K20" s="32">
        <f>MEDIAN(K4:K15)</f>
        <v>1505044</v>
      </c>
      <c r="L20" s="32">
        <f>MEDIAN(L4:L15)</f>
        <v>1639426.5</v>
      </c>
      <c r="M20" s="32">
        <f>MEDIAN(M4:M15)</f>
        <v>963625.5</v>
      </c>
      <c r="N20" s="32">
        <f>MEDIAN(N4:N15)</f>
        <v>987337</v>
      </c>
      <c r="O20" s="32">
        <f>MEDIAN(O4:O15)</f>
        <v>1013016</v>
      </c>
      <c r="Q20" s="397"/>
      <c r="R20" s="31" t="s">
        <v>16</v>
      </c>
      <c r="S20" s="32">
        <f>MEDIAN(S4:S15)</f>
        <v>840762</v>
      </c>
      <c r="T20" s="32">
        <f>MEDIAN(T4:T15)</f>
        <v>1140467.5</v>
      </c>
      <c r="U20" s="32">
        <f>MEDIAN(U4:U15)</f>
        <v>848231</v>
      </c>
      <c r="V20" s="32">
        <f>MEDIAN(V4:V15)</f>
        <v>939319</v>
      </c>
      <c r="W20" s="32">
        <f>MEDIAN(W4:W15)</f>
        <v>964998</v>
      </c>
      <c r="Y20" s="397"/>
      <c r="Z20" s="31" t="s">
        <v>16</v>
      </c>
      <c r="AA20" s="32">
        <f>MEDIAN(AA4:AA15)</f>
        <v>103966.80824456264</v>
      </c>
      <c r="AB20" s="32">
        <f>MEDIAN(AB4:AB15)</f>
        <v>113670.18817308953</v>
      </c>
      <c r="AC20" s="32">
        <f>MEDIAN(AC4:AC15)</f>
        <v>249964.37930993305</v>
      </c>
      <c r="AD20" s="32">
        <f>MEDIAN(AD4:AD15)</f>
        <v>158851.65534756493</v>
      </c>
      <c r="AE20" s="32">
        <f>MEDIAN(AE4:AE15)</f>
        <v>122494.10891736861</v>
      </c>
      <c r="AG20" s="397"/>
      <c r="AH20" s="31" t="s">
        <v>16</v>
      </c>
      <c r="AI20" s="32">
        <f>MEDIAN(AI4:AI15)</f>
        <v>0.01</v>
      </c>
      <c r="AJ20" s="32">
        <f>MEDIAN(AJ4:AJ15)</f>
        <v>0.06</v>
      </c>
      <c r="AK20" s="32">
        <f>MEDIAN(AK4:AK15)</f>
        <v>0.05</v>
      </c>
      <c r="AL20" s="32">
        <f>MEDIAN(AL4:AL15)</f>
        <v>0.17499999999999999</v>
      </c>
      <c r="AM20" s="32">
        <f>MEDIAN(AM4:AM15)</f>
        <v>0.13</v>
      </c>
      <c r="AO20" s="397"/>
      <c r="AP20" s="31" t="s">
        <v>16</v>
      </c>
      <c r="AQ20" s="32">
        <f>MEDIAN(AQ4:AQ15)</f>
        <v>4569</v>
      </c>
      <c r="AR20" s="32">
        <f>MEDIAN(AR4:AR15)</f>
        <v>17478.5</v>
      </c>
      <c r="AS20" s="32">
        <f>MEDIAN(AS4:AS15)</f>
        <v>31645</v>
      </c>
      <c r="AT20" s="32">
        <f>MEDIAN(AT4:AT15)</f>
        <v>154000</v>
      </c>
      <c r="AU20" s="32">
        <f>MEDIAN(AU4:AU15)</f>
        <v>25000</v>
      </c>
      <c r="AW20" s="397"/>
      <c r="AX20" s="31" t="s">
        <v>16</v>
      </c>
      <c r="AY20" s="32">
        <f>MEDIAN(AY4:AY15)</f>
        <v>0.11059771843456183</v>
      </c>
      <c r="AZ20" s="32">
        <f>MEDIAN(AZ4:AZ15)</f>
        <v>0.10809356277462059</v>
      </c>
      <c r="BA20" s="32">
        <f>MEDIAN(BA4:BA15)</f>
        <v>0.1320995280848144</v>
      </c>
      <c r="BB20" s="32">
        <f>MEDIAN(BB4:BB15)</f>
        <v>0.13673808182345426</v>
      </c>
      <c r="BC20" s="32">
        <f>MEDIAN(BC4:BC15)</f>
        <v>9.0313735771558407E-2</v>
      </c>
      <c r="BE20" s="397"/>
      <c r="BF20" s="31" t="s">
        <v>16</v>
      </c>
      <c r="BG20" s="32">
        <f>MEDIAN(BG4:BG15)</f>
        <v>5.2729371032890944E-2</v>
      </c>
      <c r="BH20" s="32">
        <f>MEDIAN(BH4:BH15)</f>
        <v>8.0540002268390906E-2</v>
      </c>
      <c r="BI20" s="32">
        <f>MEDIAN(BI4:BI15)</f>
        <v>3.2467532467532464E-2</v>
      </c>
      <c r="BJ20" s="32">
        <f>MEDIAN(BJ4:BJ15)</f>
        <v>0.17790906811664003</v>
      </c>
      <c r="BK20" s="32">
        <f>MEDIAN(BK4:BK15)</f>
        <v>4.7992996730090887E-2</v>
      </c>
      <c r="BM20" s="397"/>
      <c r="BN20" s="31" t="s">
        <v>16</v>
      </c>
      <c r="BO20" s="32">
        <f>MEDIAN(BO4:BO15)</f>
        <v>6.5350000000000001</v>
      </c>
      <c r="BP20" s="32">
        <f>MEDIAN(BP4:BP15)</f>
        <v>9.1750000000000007</v>
      </c>
      <c r="BQ20" s="32">
        <f>MEDIAN(BQ4:BQ15)</f>
        <v>10.42</v>
      </c>
      <c r="BR20" s="32">
        <f>MEDIAN(BR4:BR15)</f>
        <v>9.94</v>
      </c>
      <c r="BS20" s="32">
        <f>MEDIAN(BS4:BS15)</f>
        <v>10.009999999999998</v>
      </c>
      <c r="BU20" s="397"/>
      <c r="BV20" s="31" t="s">
        <v>16</v>
      </c>
      <c r="BW20" s="32">
        <f>MEDIAN(BW4:BW15)</f>
        <v>11.25</v>
      </c>
      <c r="BX20" s="32">
        <f>MEDIAN(BX4:BX15)</f>
        <v>8.620000000000001</v>
      </c>
      <c r="BY20" s="32">
        <f>MEDIAN(BY4:BY15)</f>
        <v>16.924999999999997</v>
      </c>
      <c r="BZ20" s="32">
        <f>MEDIAN(BZ4:BZ15)</f>
        <v>13.67</v>
      </c>
      <c r="CA20" s="32">
        <f>MEDIAN(CA4:CA15)</f>
        <v>18.940000000000001</v>
      </c>
      <c r="CC20" s="397"/>
      <c r="CD20" s="31" t="s">
        <v>16</v>
      </c>
      <c r="CE20" s="32">
        <f>MEDIAN(CE4:CE15)</f>
        <v>8.660216105052003E-2</v>
      </c>
      <c r="CF20" s="32">
        <f>MEDIAN(CF4:CF15)</f>
        <v>6.6077171399105378E-2</v>
      </c>
      <c r="CG20" s="32">
        <f>MEDIAN(CG4:CG15)</f>
        <v>0.14390648802377659</v>
      </c>
      <c r="CH20" s="32">
        <f>MEDIAN(CH4:CH15)</f>
        <v>0.14098188266397949</v>
      </c>
      <c r="CI20" s="32">
        <f>MEDIAN(CI4:CI15)</f>
        <v>0.13537172322844215</v>
      </c>
      <c r="CK20" s="397"/>
      <c r="CL20" s="31" t="s">
        <v>16</v>
      </c>
      <c r="CM20" s="32">
        <f>MEDIAN(CM4:CM15)</f>
        <v>1</v>
      </c>
      <c r="CN20" s="32">
        <f>MEDIAN(CN4:CN15)</f>
        <v>0.94444444444444442</v>
      </c>
      <c r="CO20" s="32">
        <f>MEDIAN(CO4:CO15)</f>
        <v>0.94444444444444442</v>
      </c>
      <c r="CP20" s="32">
        <f>MEDIAN(CP4:CP15)</f>
        <v>0.91666666666666663</v>
      </c>
      <c r="CQ20" s="32">
        <f>MEDIAN(CQ4:CQ15)</f>
        <v>0.91666666666666663</v>
      </c>
    </row>
    <row r="21" spans="1:95" ht="15.75" thickBot="1" x14ac:dyDescent="0.3">
      <c r="A21" s="397"/>
      <c r="B21" s="33" t="s">
        <v>17</v>
      </c>
      <c r="C21" s="34">
        <f>_xlfn.QUARTILE.EXC(C4:C15,3)</f>
        <v>1747640.5</v>
      </c>
      <c r="D21" s="34">
        <f>_xlfn.QUARTILE.EXC(D4:D15,3)</f>
        <v>3129236.6349999998</v>
      </c>
      <c r="E21" s="34">
        <f>_xlfn.QUARTILE.EXC(E4:E15,3)</f>
        <v>3655052.25</v>
      </c>
      <c r="F21" s="34">
        <f>_xlfn.QUARTILE.EXC(F4:F15,3)</f>
        <v>3894720</v>
      </c>
      <c r="G21" s="34">
        <f>_xlfn.QUARTILE.EXC(G4:G15,3)</f>
        <v>2398603</v>
      </c>
      <c r="I21" s="397"/>
      <c r="J21" s="33" t="s">
        <v>17</v>
      </c>
      <c r="K21" s="34">
        <f>_xlfn.QUARTILE.EXC(K4:K15,3)</f>
        <v>4196405.5</v>
      </c>
      <c r="L21" s="34">
        <f>_xlfn.QUARTILE.EXC(L4:L15,3)</f>
        <v>7213779.75</v>
      </c>
      <c r="M21" s="34">
        <f>_xlfn.QUARTILE.EXC(M4:M15,3)</f>
        <v>6928203</v>
      </c>
      <c r="N21" s="34">
        <f>_xlfn.QUARTILE.EXC(N4:N15,3)</f>
        <v>6585845</v>
      </c>
      <c r="O21" s="34">
        <f>_xlfn.QUARTILE.EXC(O4:O15,3)</f>
        <v>4508624</v>
      </c>
      <c r="Q21" s="397"/>
      <c r="R21" s="33" t="s">
        <v>17</v>
      </c>
      <c r="S21" s="34">
        <f>_xlfn.QUARTILE.EXC(S4:S15,3)</f>
        <v>3738541.5</v>
      </c>
      <c r="T21" s="34">
        <f>_xlfn.QUARTILE.EXC(T4:T15,3)</f>
        <v>4293657</v>
      </c>
      <c r="U21" s="34">
        <f>_xlfn.QUARTILE.EXC(U4:U15,3)</f>
        <v>3370245</v>
      </c>
      <c r="V21" s="34">
        <f>_xlfn.QUARTILE.EXC(V4:V15,3)</f>
        <v>2691125</v>
      </c>
      <c r="W21" s="34">
        <f>_xlfn.QUARTILE.EXC(W4:W15,3)</f>
        <v>2846000</v>
      </c>
      <c r="Y21" s="397"/>
      <c r="Z21" s="33" t="s">
        <v>17</v>
      </c>
      <c r="AA21" s="34">
        <f>_xlfn.QUARTILE.EXC(AA4:AA15,3)</f>
        <v>409375.31717701152</v>
      </c>
      <c r="AB21" s="34">
        <f>_xlfn.QUARTILE.EXC(AB4:AB15,3)</f>
        <v>484285.73922703689</v>
      </c>
      <c r="AC21" s="34">
        <f>_xlfn.QUARTILE.EXC(AC4:AC15,3)</f>
        <v>1107521.7298049168</v>
      </c>
      <c r="AD21" s="34">
        <f>_xlfn.QUARTILE.EXC(AD4:AD15,3)</f>
        <v>995424.89705428027</v>
      </c>
      <c r="AE21" s="34">
        <f>_xlfn.QUARTILE.EXC(AE4:AE15,3)</f>
        <v>742899.34940351744</v>
      </c>
      <c r="AG21" s="397"/>
      <c r="AH21" s="33" t="s">
        <v>17</v>
      </c>
      <c r="AI21" s="34">
        <f>_xlfn.QUARTILE.EXC(AI4:AI15,3)</f>
        <v>0.14500000000000002</v>
      </c>
      <c r="AJ21" s="34">
        <f>_xlfn.QUARTILE.EXC(AJ4:AJ15,3)</f>
        <v>0.105</v>
      </c>
      <c r="AK21" s="34">
        <f>_xlfn.QUARTILE.EXC(AK4:AK15,3)</f>
        <v>0.17</v>
      </c>
      <c r="AL21" s="34">
        <f>_xlfn.QUARTILE.EXC(AL4:AL15,3)</f>
        <v>0.33500000000000002</v>
      </c>
      <c r="AM21" s="34">
        <f>_xlfn.QUARTILE.EXC(AM4:AM15,3)</f>
        <v>0.26</v>
      </c>
      <c r="AO21" s="397"/>
      <c r="AP21" s="33" t="s">
        <v>17</v>
      </c>
      <c r="AQ21" s="34">
        <f>_xlfn.QUARTILE.EXC(AQ4:AQ15,3)</f>
        <v>99479.999999999985</v>
      </c>
      <c r="AR21" s="34">
        <f>_xlfn.QUARTILE.EXC(AR4:AR15,3)</f>
        <v>96195.75</v>
      </c>
      <c r="AS21" s="34">
        <f>_xlfn.QUARTILE.EXC(AS4:AS15,3)</f>
        <v>82899.999999999985</v>
      </c>
      <c r="AT21" s="34">
        <f>_xlfn.QUARTILE.EXC(AT4:AT15,3)</f>
        <v>1860574.9999999995</v>
      </c>
      <c r="AU21" s="34">
        <f>_xlfn.QUARTILE.EXC(AU4:AU15,3)</f>
        <v>362170</v>
      </c>
      <c r="AW21" s="397"/>
      <c r="AX21" s="33" t="s">
        <v>17</v>
      </c>
      <c r="AY21" s="34">
        <f>_xlfn.QUARTILE.EXC(AY4:AY15,3)</f>
        <v>0.34951243745452443</v>
      </c>
      <c r="AZ21" s="34">
        <f>_xlfn.QUARTILE.EXC(AZ4:AZ15,3)</f>
        <v>0.23308852375209993</v>
      </c>
      <c r="BA21" s="34">
        <f>_xlfn.QUARTILE.EXC(BA4:BA15,3)</f>
        <v>0.24492170358414794</v>
      </c>
      <c r="BB21" s="34">
        <f>_xlfn.QUARTILE.EXC(BB4:BB15,3)</f>
        <v>0.16851043473061053</v>
      </c>
      <c r="BC21" s="34">
        <f>_xlfn.QUARTILE.EXC(BC4:BC15,3)</f>
        <v>0.14617652490082333</v>
      </c>
      <c r="BE21" s="397"/>
      <c r="BF21" s="33" t="s">
        <v>17</v>
      </c>
      <c r="BG21" s="34">
        <f>_xlfn.QUARTILE.EXC(BG4:BG15,3)</f>
        <v>6.6233680601345116E-2</v>
      </c>
      <c r="BH21" s="34">
        <f>_xlfn.QUARTILE.EXC(BH4:BH15,3)</f>
        <v>0.34915443279417957</v>
      </c>
      <c r="BI21" s="34">
        <f>_xlfn.QUARTILE.EXC(BI4:BI15,3)</f>
        <v>8.4247601958367391E-2</v>
      </c>
      <c r="BJ21" s="34">
        <f>_xlfn.QUARTILE.EXC(BJ4:BJ15,3)</f>
        <v>0.509198090407319</v>
      </c>
      <c r="BK21" s="34">
        <f>_xlfn.QUARTILE.EXC(BK4:BK15,3)</f>
        <v>0.2511256213122699</v>
      </c>
      <c r="BM21" s="397"/>
      <c r="BN21" s="33" t="s">
        <v>17</v>
      </c>
      <c r="BO21" s="34">
        <f>_xlfn.QUARTILE.EXC(BO4:BO15,3)</f>
        <v>17.747499999999999</v>
      </c>
      <c r="BP21" s="34">
        <f>_xlfn.QUARTILE.EXC(BP4:BP15,3)</f>
        <v>24.984999999999999</v>
      </c>
      <c r="BQ21" s="34">
        <f>_xlfn.QUARTILE.EXC(BQ4:BQ15,3)</f>
        <v>17.079999999999998</v>
      </c>
      <c r="BR21" s="34">
        <f>_xlfn.QUARTILE.EXC(BR4:BR15,3)</f>
        <v>14.71</v>
      </c>
      <c r="BS21" s="34">
        <f>_xlfn.QUARTILE.EXC(BS4:BS15,3)</f>
        <v>18.420000000000002</v>
      </c>
      <c r="BU21" s="397"/>
      <c r="BV21" s="33" t="s">
        <v>17</v>
      </c>
      <c r="BW21" s="34">
        <f>_xlfn.QUARTILE.EXC(BW4:BW15,3)</f>
        <v>29.81345</v>
      </c>
      <c r="BX21" s="34">
        <f>_xlfn.QUARTILE.EXC(BX4:BX15,3)</f>
        <v>13.6625</v>
      </c>
      <c r="BY21" s="34">
        <f>_xlfn.QUARTILE.EXC(BY4:BY15,3)</f>
        <v>38.910299999999992</v>
      </c>
      <c r="BZ21" s="34">
        <f>_xlfn.QUARTILE.EXC(BZ4:BZ15,3)</f>
        <v>38.97</v>
      </c>
      <c r="CA21" s="34">
        <f>_xlfn.QUARTILE.EXC(CA4:CA15,3)</f>
        <v>46.921399999999998</v>
      </c>
      <c r="CC21" s="397"/>
      <c r="CD21" s="33" t="s">
        <v>17</v>
      </c>
      <c r="CE21" s="34">
        <f>_xlfn.QUARTILE.EXC(CE4:CE15,3)</f>
        <v>0.33116134984434653</v>
      </c>
      <c r="CF21" s="34">
        <f>_xlfn.QUARTILE.EXC(CF4:CF15,3)</f>
        <v>0.1907349699779585</v>
      </c>
      <c r="CG21" s="34">
        <f>_xlfn.QUARTILE.EXC(CG4:CG15,3)</f>
        <v>0.21446524243458065</v>
      </c>
      <c r="CH21" s="34">
        <f>_xlfn.QUARTILE.EXC(CH4:CH15,3)</f>
        <v>0.20741592960368158</v>
      </c>
      <c r="CI21" s="34">
        <f>_xlfn.QUARTILE.EXC(CI4:CI15,3)</f>
        <v>0.32587105891525753</v>
      </c>
      <c r="CK21" s="397"/>
      <c r="CL21" s="33" t="s">
        <v>17</v>
      </c>
      <c r="CM21" s="34">
        <f>_xlfn.QUARTILE.EXC(CM4:CM15,3)</f>
        <v>1</v>
      </c>
      <c r="CN21" s="34">
        <f>_xlfn.QUARTILE.EXC(CN4:CN15,3)</f>
        <v>1</v>
      </c>
      <c r="CO21" s="34">
        <f>_xlfn.QUARTILE.EXC(CO4:CO15,3)</f>
        <v>1</v>
      </c>
      <c r="CP21" s="34">
        <f>_xlfn.QUARTILE.EXC(CP4:CP15,3)</f>
        <v>1</v>
      </c>
      <c r="CQ21" s="34">
        <f>_xlfn.QUARTILE.EXC(CQ4:CQ15,3)</f>
        <v>1</v>
      </c>
    </row>
    <row r="22" spans="1:95" ht="15.75" thickBot="1" x14ac:dyDescent="0.3">
      <c r="A22" s="398"/>
      <c r="B22" s="35" t="s">
        <v>18</v>
      </c>
      <c r="C22" s="103">
        <f>(C17/D17)-1</f>
        <v>-0.1793177112167903</v>
      </c>
      <c r="D22" s="103">
        <f>(D17/E17)-1</f>
        <v>-1.8062374108172907E-2</v>
      </c>
      <c r="E22" s="103">
        <f>(E17/F17)-1</f>
        <v>-0.16711205085103875</v>
      </c>
      <c r="F22" s="103">
        <f>(F17/G17)-1</f>
        <v>-0.84567171361943883</v>
      </c>
      <c r="G22" s="103">
        <v>0</v>
      </c>
      <c r="I22" s="398"/>
      <c r="J22" s="35" t="s">
        <v>18</v>
      </c>
      <c r="K22" s="103">
        <f>(K17/L17)-1</f>
        <v>7.3335825865559201E-2</v>
      </c>
      <c r="L22" s="103">
        <f>(L17/M17)-1</f>
        <v>0.60824255264989957</v>
      </c>
      <c r="M22" s="103">
        <f>(M17/N17)-1</f>
        <v>0.27096908254306018</v>
      </c>
      <c r="N22" s="103">
        <f>(N17/O17)-1</f>
        <v>-0.85451716169955683</v>
      </c>
      <c r="O22" s="103">
        <v>0</v>
      </c>
      <c r="Q22" s="398"/>
      <c r="R22" s="35" t="s">
        <v>18</v>
      </c>
      <c r="S22" s="103">
        <f>(S17/T17)-1</f>
        <v>0.10697917863183348</v>
      </c>
      <c r="T22" s="103">
        <f>(T17/U17)-1</f>
        <v>0.75751319715852605</v>
      </c>
      <c r="U22" s="103">
        <f>(U17/V17)-1</f>
        <v>0.45313278890350284</v>
      </c>
      <c r="V22" s="103">
        <f>(V17/W17)-1</f>
        <v>-0.85790376386788691</v>
      </c>
      <c r="W22" s="103">
        <v>0</v>
      </c>
      <c r="Y22" s="398"/>
      <c r="Z22" s="35" t="s">
        <v>18</v>
      </c>
      <c r="AA22" s="103">
        <f>(AA17/AB17)-1</f>
        <v>-0.91043452881134612</v>
      </c>
      <c r="AB22" s="103">
        <f>(AB17/AC17)-1</f>
        <v>3.5917551726316317</v>
      </c>
      <c r="AC22" s="103">
        <f>(AC17/AD17)-1</f>
        <v>3.2649955513510092</v>
      </c>
      <c r="AD22" s="103">
        <f>(AD17/AE17)-1</f>
        <v>-0.87241030787139273</v>
      </c>
      <c r="AE22" s="103">
        <v>0</v>
      </c>
      <c r="AG22" s="398"/>
      <c r="AH22" s="35" t="s">
        <v>18</v>
      </c>
      <c r="AI22" s="103">
        <f>(AI17/AJ17)-1</f>
        <v>5.4374999999999991</v>
      </c>
      <c r="AJ22" s="103">
        <f>(AJ17/AK17)-1</f>
        <v>-0.49425287356321845</v>
      </c>
      <c r="AK22" s="103">
        <f>(AK17/AL17)-1</f>
        <v>-0.71187282662692497</v>
      </c>
      <c r="AL22" s="103">
        <f>(AL17/AM17)-1</f>
        <v>0.23496932515337443</v>
      </c>
      <c r="AM22" s="103">
        <v>0</v>
      </c>
      <c r="AO22" s="398"/>
      <c r="AP22" s="35" t="s">
        <v>18</v>
      </c>
      <c r="AQ22" s="103">
        <f>(AQ17/AR17)-1</f>
        <v>-0.10349214399678797</v>
      </c>
      <c r="AR22" s="103">
        <f>(AR17/AS17)-1</f>
        <v>-0.1522358379017521</v>
      </c>
      <c r="AS22" s="103">
        <f>(AS17/AT17)-1</f>
        <v>-0.93185666239748377</v>
      </c>
      <c r="AT22" s="103">
        <f>(AT17/AU17)-1</f>
        <v>3.4079544691380974</v>
      </c>
      <c r="AU22" s="103">
        <v>0</v>
      </c>
      <c r="AW22" s="398"/>
      <c r="AX22" s="35" t="s">
        <v>18</v>
      </c>
      <c r="AY22" s="103">
        <f>(AY17/AZ17)-1</f>
        <v>0.17632648292052067</v>
      </c>
      <c r="AZ22" s="103">
        <f>(AZ17/BA17)-1</f>
        <v>-0.15566102250258429</v>
      </c>
      <c r="BA22" s="103">
        <f>(BA17/BB17)-1</f>
        <v>0.1564474202170536</v>
      </c>
      <c r="BB22" s="103">
        <f>(BB17/BC17)-1</f>
        <v>2.6038103631598197E-2</v>
      </c>
      <c r="BC22" s="103">
        <v>0</v>
      </c>
      <c r="BE22" s="398"/>
      <c r="BF22" s="35" t="s">
        <v>18</v>
      </c>
      <c r="BG22" s="103">
        <f>(BG17/BH17)-1</f>
        <v>-0.66687436951433365</v>
      </c>
      <c r="BH22" s="103">
        <f>(BH17/BI17)-1</f>
        <v>2.2276004645620837</v>
      </c>
      <c r="BI22" s="103">
        <f>(BI17/BJ17)-1</f>
        <v>-0.79675991349188968</v>
      </c>
      <c r="BJ22" s="103">
        <f>(BJ17/BK17)-1</f>
        <v>1.0690526291999771</v>
      </c>
      <c r="BK22" s="103">
        <v>0</v>
      </c>
      <c r="BM22" s="398"/>
      <c r="BN22" s="35" t="s">
        <v>18</v>
      </c>
      <c r="BO22" s="103">
        <f>(BO17/BP17)-1</f>
        <v>-2.4434981199066064E-2</v>
      </c>
      <c r="BP22" s="103">
        <f>(BP17/BQ17)-1</f>
        <v>0.18135808262365871</v>
      </c>
      <c r="BQ22" s="103">
        <f>(BQ17/BR17)-1</f>
        <v>0.11802006448711899</v>
      </c>
      <c r="BR22" s="103">
        <f>(BR17/BS17)-1</f>
        <v>4.6933964317640742E-2</v>
      </c>
      <c r="BS22" s="103">
        <v>0</v>
      </c>
      <c r="BU22" s="398"/>
      <c r="BV22" s="35" t="s">
        <v>18</v>
      </c>
      <c r="BW22" s="103">
        <f>(BW17/BX17)-1</f>
        <v>-0.56111456440661756</v>
      </c>
      <c r="BX22" s="103">
        <f>(BX17/BY17)-1</f>
        <v>0.75508381838566518</v>
      </c>
      <c r="BY22" s="103">
        <f>(BY17/BZ17)-1</f>
        <v>-9.8471980812687709E-2</v>
      </c>
      <c r="BZ22" s="103">
        <f>(BZ17/CA17)-1</f>
        <v>-5.878249521286727E-2</v>
      </c>
      <c r="CA22" s="103">
        <v>0</v>
      </c>
      <c r="CC22" s="398"/>
      <c r="CD22" s="35" t="s">
        <v>18</v>
      </c>
      <c r="CE22" s="103">
        <f>(CE17/CF17)-1</f>
        <v>-0.82237074392416409</v>
      </c>
      <c r="CF22" s="103">
        <f>(CF17/CG17)-1</f>
        <v>2.9251846276404563</v>
      </c>
      <c r="CG22" s="103">
        <f>(CG17/CH17)-1</f>
        <v>1.1582520670538052</v>
      </c>
      <c r="CH22" s="103">
        <f>(CH17/CI17)-1</f>
        <v>-9.4629029409912913E-2</v>
      </c>
      <c r="CI22" s="103">
        <v>0</v>
      </c>
      <c r="CK22" s="398"/>
      <c r="CL22" s="35" t="s">
        <v>18</v>
      </c>
      <c r="CM22" s="103">
        <f>(CM17/CN17)-1</f>
        <v>5.2631578947370805E-3</v>
      </c>
      <c r="CN22" s="103">
        <f>(CN17/CO17)-1</f>
        <v>1.6042780748662944E-2</v>
      </c>
      <c r="CO22" s="103">
        <f>(CO17/CP17)-1</f>
        <v>9.6774193548387233E-2</v>
      </c>
      <c r="CP22" s="103">
        <f>(CP17/CQ17)-1</f>
        <v>-5.4878048780487965E-2</v>
      </c>
      <c r="CQ22" s="103">
        <v>0</v>
      </c>
    </row>
    <row r="23" spans="1:95" x14ac:dyDescent="0.25">
      <c r="AH23" s="356" t="s">
        <v>300</v>
      </c>
      <c r="AI23" s="328">
        <f>MAX(AI4:AI15)</f>
        <v>2.0699999999999998</v>
      </c>
      <c r="AJ23" s="328">
        <f t="shared" ref="AJ23:AM23" si="18">MAX(AJ4:AJ15)</f>
        <v>0.36</v>
      </c>
      <c r="AK23" s="328">
        <f t="shared" si="18"/>
        <v>0.25</v>
      </c>
      <c r="AL23" s="328">
        <f t="shared" si="18"/>
        <v>0.39</v>
      </c>
      <c r="AM23" s="328">
        <f t="shared" si="18"/>
        <v>0.42</v>
      </c>
      <c r="AX23" s="356" t="s">
        <v>300</v>
      </c>
      <c r="AY23" s="281">
        <f>MAX(AY4:AY15)</f>
        <v>0.45656900210741064</v>
      </c>
      <c r="AZ23" s="281">
        <f t="shared" ref="AZ23:BC23" si="19">MAX(AZ4:AZ15)</f>
        <v>0.41219878704014012</v>
      </c>
      <c r="BA23" s="281">
        <f t="shared" si="19"/>
        <v>0.46053512044305889</v>
      </c>
      <c r="BB23" s="281">
        <f t="shared" si="19"/>
        <v>0.48971526940739596</v>
      </c>
      <c r="BC23" s="281">
        <f t="shared" si="19"/>
        <v>0.61545730925607123</v>
      </c>
      <c r="BF23" s="356" t="s">
        <v>300</v>
      </c>
      <c r="BG23" s="281">
        <f>MAX(BG4:BG15)</f>
        <v>6.6233680601345116E-2</v>
      </c>
      <c r="BH23" s="281">
        <f t="shared" ref="BH23:BK23" si="20">MAX(BH4:BH15)</f>
        <v>0.4274766942949369</v>
      </c>
      <c r="BI23" s="281">
        <f t="shared" si="20"/>
        <v>8.4247601958367391E-2</v>
      </c>
      <c r="BJ23" s="281">
        <f t="shared" si="20"/>
        <v>0.59523355285750257</v>
      </c>
      <c r="BK23" s="281">
        <f t="shared" si="20"/>
        <v>0.27506014434643145</v>
      </c>
    </row>
    <row r="24" spans="1:95" ht="15.75" thickBot="1" x14ac:dyDescent="0.3">
      <c r="B24" s="66" t="s">
        <v>41</v>
      </c>
      <c r="C24" s="66" t="s">
        <v>41</v>
      </c>
      <c r="D24" s="66" t="s">
        <v>41</v>
      </c>
      <c r="E24" s="38"/>
      <c r="F24" s="38"/>
      <c r="G24" s="38"/>
      <c r="H24" s="38"/>
      <c r="I24" s="38"/>
    </row>
    <row r="25" spans="1:95" ht="15.75" thickBot="1" x14ac:dyDescent="0.3">
      <c r="A25" s="399" t="s">
        <v>19</v>
      </c>
      <c r="B25" s="35" t="s">
        <v>20</v>
      </c>
      <c r="C25" s="37" t="s">
        <v>21</v>
      </c>
      <c r="D25" s="37" t="s">
        <v>22</v>
      </c>
    </row>
    <row r="26" spans="1:95" x14ac:dyDescent="0.25">
      <c r="A26" s="400"/>
      <c r="B26" s="39" t="s">
        <v>23</v>
      </c>
      <c r="C26" s="40">
        <f>COUNTA('[7]Technology Overview'!B4:B16)</f>
        <v>13</v>
      </c>
      <c r="D26" s="40">
        <f>C26*5</f>
        <v>65</v>
      </c>
    </row>
    <row r="27" spans="1:95" x14ac:dyDescent="0.25">
      <c r="A27" s="400"/>
      <c r="B27" s="31" t="s">
        <v>162</v>
      </c>
      <c r="C27" s="22" t="e">
        <f>COUNTIFS('[7]Technology Overview'!M4:M16,"&lt;=2")</f>
        <v>#VALUE!</v>
      </c>
      <c r="D27" s="41">
        <f>SUM('[7]Technology Overview'!N4,'[7]Technology Overview'!N5,'[7]Technology Overview'!N6,'[7]Technology Overview'!N7,'[7]Technology Overview'!N9,'[7]Technology Overview'!N10,'[7]Technology Overview'!N11,'[7]Technology Overview'!N12,'[7]Technology Overview'!N13,'[7]Technology Overview'!N14,'[7]Technology Overview'!N15,'[7]Technology Overview'!N16)</f>
        <v>58</v>
      </c>
    </row>
    <row r="28" spans="1:95" ht="15.75" thickBot="1" x14ac:dyDescent="0.3">
      <c r="A28" s="401"/>
      <c r="B28" s="33" t="s">
        <v>24</v>
      </c>
      <c r="C28" s="104" t="e">
        <f>C27/C26</f>
        <v>#VALUE!</v>
      </c>
      <c r="D28" s="104">
        <f>D27/D26</f>
        <v>0.89230769230769236</v>
      </c>
    </row>
    <row r="29" spans="1:95" ht="15.75" thickBot="1" x14ac:dyDescent="0.3">
      <c r="A29" s="110"/>
      <c r="B29" s="111" t="s">
        <v>163</v>
      </c>
      <c r="C29" s="112" t="s">
        <v>13</v>
      </c>
      <c r="D29" s="112" t="s">
        <v>14</v>
      </c>
      <c r="E29" s="112" t="s">
        <v>15</v>
      </c>
      <c r="F29" s="112" t="s">
        <v>16</v>
      </c>
      <c r="G29" s="112" t="s">
        <v>17</v>
      </c>
      <c r="H29" s="111" t="s">
        <v>25</v>
      </c>
    </row>
    <row r="30" spans="1:95" x14ac:dyDescent="0.25">
      <c r="A30" s="402" t="s">
        <v>26</v>
      </c>
      <c r="B30" s="29" t="s">
        <v>1</v>
      </c>
      <c r="C30" s="30">
        <f>AVERAGE($C$17:$G$17)</f>
        <v>10794924.809545454</v>
      </c>
      <c r="D30" s="30">
        <f>_xlfn.STDEV.P($C$17:$G$17)</f>
        <v>12456643.714765979</v>
      </c>
      <c r="E30" s="30">
        <f>_xlfn.QUARTILE.EXC($C$17:$G$17,1)</f>
        <v>4099837.1983333332</v>
      </c>
      <c r="F30" s="30">
        <f>MEDIAN($C$17:$G$17)</f>
        <v>4586469.7983333329</v>
      </c>
      <c r="G30" s="30">
        <f>QUARTILE(C2:G15,3)</f>
        <v>989500</v>
      </c>
      <c r="H30" s="200">
        <f>AVERAGE(C22:G22)</f>
        <v>-0.24203276995908815</v>
      </c>
    </row>
    <row r="31" spans="1:95" x14ac:dyDescent="0.25">
      <c r="A31" s="403"/>
      <c r="B31" s="31" t="s">
        <v>2</v>
      </c>
      <c r="C31" s="32">
        <f>AVERAGE($K$4:$O$15)</f>
        <v>49368927.25034482</v>
      </c>
      <c r="D31" s="32">
        <f>_xlfn.STDEV.P($K$4:$O$15)</f>
        <v>198520219.83566192</v>
      </c>
      <c r="E31" s="32">
        <f>_xlfn.QUARTILE.EXC($K$4:$O$15,1)</f>
        <v>436106.5</v>
      </c>
      <c r="F31" s="32">
        <f>MEDIAN($K$4:$O$15)</f>
        <v>1032232.5</v>
      </c>
      <c r="G31" s="32">
        <f>_xlfn.QUARTILE.EXC($K$4:$O$15,3)</f>
        <v>4480311.5</v>
      </c>
      <c r="H31" s="174">
        <f>AVERAGE(K22:O22)</f>
        <v>1.9606059871792425E-2</v>
      </c>
    </row>
    <row r="32" spans="1:95" x14ac:dyDescent="0.25">
      <c r="A32" s="403"/>
      <c r="B32" s="31" t="s">
        <v>27</v>
      </c>
      <c r="C32" s="32">
        <f>AVERAGE($S$4:$W$15)</f>
        <v>38911909.858620688</v>
      </c>
      <c r="D32" s="32">
        <f>_xlfn.STDEV.P($S$4:$W$15)</f>
        <v>151189225.15054312</v>
      </c>
      <c r="E32" s="32">
        <f>_xlfn.QUARTILE.EXC($S$4:$W$15,1)</f>
        <v>154406.75</v>
      </c>
      <c r="F32" s="32">
        <f>MEDIAN($S$4:$W$15)</f>
        <v>942627</v>
      </c>
      <c r="G32" s="32">
        <f>_xlfn.QUARTILE.EXC($S$4:$W$15,3)</f>
        <v>3102858</v>
      </c>
      <c r="H32" s="201">
        <f>AVERAGE(S22:W22)</f>
        <v>9.1944280165195097E-2</v>
      </c>
    </row>
    <row r="33" spans="1:27" x14ac:dyDescent="0.25">
      <c r="A33" s="403"/>
      <c r="B33" s="31" t="s">
        <v>4</v>
      </c>
      <c r="C33" s="32">
        <f>AVERAGE($AA$4:$AE$15)</f>
        <v>4084058.5656246296</v>
      </c>
      <c r="D33" s="32">
        <f>_xlfn.STDEV.P($AA$4:$AE$15)</f>
        <v>19002932.672430541</v>
      </c>
      <c r="E33" s="32">
        <f>_xlfn.QUARTILE.EXC($AA$4:$AE$15,1)</f>
        <v>17639.11931042897</v>
      </c>
      <c r="F33" s="32">
        <f>MEDIAN($AA$4:$AE$15)</f>
        <v>138531.51212728216</v>
      </c>
      <c r="G33" s="32">
        <f>_xlfn.QUARTILE.EXC($AA$4:$AE$15,3)</f>
        <v>564457.23468959006</v>
      </c>
      <c r="H33" s="201">
        <f>AVERAGE(AA22:AE22)</f>
        <v>1.0147811774599804</v>
      </c>
    </row>
    <row r="34" spans="1:27" x14ac:dyDescent="0.25">
      <c r="A34" s="403"/>
      <c r="B34" s="31" t="s">
        <v>28</v>
      </c>
      <c r="C34" s="32">
        <f>AVERAGE($AI$4:$AM$15)</f>
        <v>0.11464285714285714</v>
      </c>
      <c r="D34" s="32">
        <f>_xlfn.STDEV.P($AI$4:$AM$15)</f>
        <v>0.31734931343031741</v>
      </c>
      <c r="E34" s="32">
        <f>_xlfn.QUARTILE.EXC($AI$4:$AM$15,1)</f>
        <v>-0.03</v>
      </c>
      <c r="F34" s="32">
        <f>MEDIAN($AI$4:$AM$15)</f>
        <v>0.08</v>
      </c>
      <c r="G34" s="32">
        <f>_xlfn.QUARTILE.EXC($AI$4:$AM$15,3)</f>
        <v>0.1925</v>
      </c>
      <c r="H34" s="201">
        <f>AVERAGE(AI22:AM22)</f>
        <v>0.89326872499264598</v>
      </c>
    </row>
    <row r="35" spans="1:27" x14ac:dyDescent="0.25">
      <c r="A35" s="403"/>
      <c r="B35" s="31" t="s">
        <v>29</v>
      </c>
      <c r="C35" s="32">
        <f>AVERAGE($AQ$4:$AU$15)</f>
        <v>205686.68421052629</v>
      </c>
      <c r="D35" s="32">
        <f>_xlfn.STDEV.P($AQ$4:$AU$15)</f>
        <v>529778.20573668787</v>
      </c>
      <c r="E35" s="32">
        <f>_xlfn.QUARTILE.EXC($AQ$4:$AU$15,1)</f>
        <v>5592</v>
      </c>
      <c r="F35" s="32">
        <f>MEDIAN($AQ$4:$AU$15)</f>
        <v>30000</v>
      </c>
      <c r="G35" s="32">
        <f>_xlfn.QUARTILE.EXC($AQ$4:$AU$15,3)</f>
        <v>118261</v>
      </c>
      <c r="H35" s="201">
        <f>AVERAGE(AQ22:AU22)</f>
        <v>0.44407396496841472</v>
      </c>
    </row>
    <row r="36" spans="1:27" x14ac:dyDescent="0.25">
      <c r="A36" s="403"/>
      <c r="B36" s="31" t="s">
        <v>126</v>
      </c>
      <c r="C36" s="32">
        <f>AVERAGE($AY$4:$BC$15)</f>
        <v>0.16081328413836182</v>
      </c>
      <c r="D36" s="32">
        <f>_xlfn.STDEV.P($AY$4:$BC$15)</f>
        <v>0.14186620807260777</v>
      </c>
      <c r="E36" s="32">
        <f>_xlfn.QUARTILE.EXC($AY$4:$BC$15,1)</f>
        <v>6.852578289001128E-2</v>
      </c>
      <c r="F36" s="32">
        <f>MEDIAN($AY$4:$BC$15)</f>
        <v>0.12434653185397536</v>
      </c>
      <c r="G36" s="32">
        <f>_xlfn.QUARTILE.EXC($AY$4:$BC$15,3)</f>
        <v>0.17341109605370031</v>
      </c>
      <c r="H36" s="201">
        <f>AVERAGE(AY22:BC22)</f>
        <v>4.0630196853317632E-2</v>
      </c>
    </row>
    <row r="37" spans="1:27" x14ac:dyDescent="0.25">
      <c r="A37" s="403"/>
      <c r="B37" s="31" t="s">
        <v>127</v>
      </c>
      <c r="C37" s="32">
        <f>AVERAGE($BG$4:$BK$15)</f>
        <v>0.13000043511243167</v>
      </c>
      <c r="D37" s="32">
        <f>_xlfn.STDEV.P($BG$4:$BK$15)</f>
        <v>0.15466611580805353</v>
      </c>
      <c r="E37" s="32">
        <f>_xlfn.QUARTILE.EXC($BG$4:$BK$15,1)</f>
        <v>3.2467532467532464E-2</v>
      </c>
      <c r="F37" s="32">
        <f>MEDIAN($BG$4:$BK$15)</f>
        <v>5.2729371032890944E-2</v>
      </c>
      <c r="G37" s="32">
        <f>_xlfn.QUARTILE.EXC($BG$4:$BK$15,3)</f>
        <v>0.22719109827810838</v>
      </c>
      <c r="H37" s="201">
        <f>AVERAGE(BG22:BK22)</f>
        <v>0.36660376215116747</v>
      </c>
    </row>
    <row r="38" spans="1:27" x14ac:dyDescent="0.25">
      <c r="A38" s="403"/>
      <c r="B38" s="31" t="s">
        <v>111</v>
      </c>
      <c r="C38" s="32">
        <f>AVERAGE($BO$4:$BS$15)</f>
        <v>433.32566912280691</v>
      </c>
      <c r="D38" s="32">
        <f>_xlfn.STDEV.P($BO$4:$BS$15)</f>
        <v>1211.858459819616</v>
      </c>
      <c r="E38" s="32">
        <f>_xlfn.QUARTILE.EXC($BO$4:$BS$15,1)</f>
        <v>1.8475000000000001</v>
      </c>
      <c r="F38" s="32">
        <f>MEDIAN($BO$4:$BS$15)</f>
        <v>9.94</v>
      </c>
      <c r="G38" s="32">
        <f>_xlfn.QUARTILE.EXC($BO$4:$BS$15,3)</f>
        <v>18.034999999999997</v>
      </c>
      <c r="H38" s="201">
        <f>AVERAGE(BO22:BS22)</f>
        <v>6.4375426045870474E-2</v>
      </c>
    </row>
    <row r="39" spans="1:27" x14ac:dyDescent="0.25">
      <c r="A39" s="403"/>
      <c r="B39" s="31" t="s">
        <v>164</v>
      </c>
      <c r="C39" s="32">
        <f>AVERAGE($BW$4:$CA$15)</f>
        <v>23.10292413793103</v>
      </c>
      <c r="D39" s="32">
        <f>_xlfn.STDEV.P($BW$4:$CA$15)</f>
        <v>60.695347394727527</v>
      </c>
      <c r="E39" s="32">
        <f>_xlfn.QUARTILE.EXC($BW$4:$CA$15,1)</f>
        <v>6.4775</v>
      </c>
      <c r="F39" s="32">
        <f>MEDIAN($BW$4:$CA$15)</f>
        <v>12.86</v>
      </c>
      <c r="G39" s="32">
        <f>_xlfn.QUARTILE.EXC($BW$4:$CA$15,3)</f>
        <v>32.692799999999991</v>
      </c>
      <c r="H39" s="201">
        <f>AVERAGE(BW22:CA22)</f>
        <v>7.34295559069853E-3</v>
      </c>
    </row>
    <row r="40" spans="1:27" ht="15.75" thickBot="1" x14ac:dyDescent="0.3">
      <c r="A40" s="403"/>
      <c r="B40" s="33" t="s">
        <v>165</v>
      </c>
      <c r="C40" s="44">
        <f>AVERAGE($CE$4:$CI$15)</f>
        <v>0.70088014152306821</v>
      </c>
      <c r="D40" s="44">
        <f>_xlfn.STDEV.P($CE$4:$CI$15)</f>
        <v>3.0290767939170449</v>
      </c>
      <c r="E40" s="44">
        <f>_xlfn.QUARTILE.EXC($CE$4:$CI$15,1)</f>
        <v>4.8655106252036347E-2</v>
      </c>
      <c r="F40" s="44">
        <f>MEDIAN($CE$4:$CI$15)</f>
        <v>8.660216105052003E-2</v>
      </c>
      <c r="G40" s="44">
        <f>_xlfn.QUARTILE.EXC($CE$4:$CI$15,3)</f>
        <v>0.20031251784518428</v>
      </c>
      <c r="H40" s="202">
        <f>AVERAGE(CE22:CI22)</f>
        <v>0.6332873842720369</v>
      </c>
    </row>
    <row r="41" spans="1:27" ht="15.75" thickBot="1" x14ac:dyDescent="0.3">
      <c r="A41" s="403"/>
      <c r="B41" s="35" t="s">
        <v>144</v>
      </c>
      <c r="C41" s="164">
        <f>AVERAGE($CM$4:$CQ$15)</f>
        <v>0.92976939203354247</v>
      </c>
      <c r="D41" s="164">
        <f>_xlfn.STDEV.P($CM$4:$CQ$16)</f>
        <v>2.5198453381463324</v>
      </c>
      <c r="E41" s="164">
        <f>_xlfn.QUARTILE.EXC($CM$4:$CQ$15,1)</f>
        <v>0.88888888888888884</v>
      </c>
      <c r="F41" s="164">
        <f>MEDIAN($CM$4:$CQ$15,3)</f>
        <v>0.94444444444444442</v>
      </c>
      <c r="G41" s="164">
        <f>_xlfn.QUARTILE.EXC($CM$4:$CQ$15,3)</f>
        <v>1</v>
      </c>
      <c r="H41" s="36">
        <f>AVERAGE(CM22:CQ22)</f>
        <v>1.2640416682259858E-2</v>
      </c>
    </row>
    <row r="42" spans="1:27" ht="15.75" thickBot="1" x14ac:dyDescent="0.3"/>
    <row r="43" spans="1:27" ht="15.75" thickBot="1" x14ac:dyDescent="0.3">
      <c r="B43" s="35" t="s">
        <v>167</v>
      </c>
      <c r="C43" s="388" t="s">
        <v>13</v>
      </c>
      <c r="D43" s="389"/>
      <c r="E43" s="389"/>
      <c r="F43" s="389"/>
      <c r="G43" s="390"/>
      <c r="H43" s="388" t="s">
        <v>14</v>
      </c>
      <c r="I43" s="389"/>
      <c r="J43" s="389"/>
      <c r="K43" s="389"/>
      <c r="L43" s="389"/>
      <c r="M43" s="391" t="s">
        <v>15</v>
      </c>
      <c r="N43" s="392"/>
      <c r="O43" s="392"/>
      <c r="P43" s="392"/>
      <c r="Q43" s="393"/>
      <c r="R43" s="391" t="s">
        <v>16</v>
      </c>
      <c r="S43" s="392"/>
      <c r="T43" s="392"/>
      <c r="U43" s="392"/>
      <c r="V43" s="393"/>
      <c r="W43" s="391" t="s">
        <v>17</v>
      </c>
      <c r="X43" s="392"/>
      <c r="Y43" s="392"/>
      <c r="Z43" s="392"/>
      <c r="AA43" s="394"/>
    </row>
    <row r="44" spans="1:27" ht="15.75" thickBot="1" x14ac:dyDescent="0.3">
      <c r="A44" s="35" t="s">
        <v>8</v>
      </c>
      <c r="B44" s="166" t="s">
        <v>163</v>
      </c>
      <c r="C44" s="167">
        <v>2019</v>
      </c>
      <c r="D44" s="11">
        <v>2018</v>
      </c>
      <c r="E44" s="11">
        <v>2017</v>
      </c>
      <c r="F44" s="11">
        <v>2016</v>
      </c>
      <c r="G44" s="11">
        <v>2015</v>
      </c>
      <c r="H44" s="167">
        <v>2019</v>
      </c>
      <c r="I44" s="11">
        <v>2018</v>
      </c>
      <c r="J44" s="11">
        <v>2017</v>
      </c>
      <c r="K44" s="11">
        <v>2016</v>
      </c>
      <c r="L44" s="13">
        <v>2015</v>
      </c>
      <c r="M44" s="167">
        <v>2019</v>
      </c>
      <c r="N44" s="11">
        <v>2018</v>
      </c>
      <c r="O44" s="11">
        <v>2017</v>
      </c>
      <c r="P44" s="11">
        <v>2016</v>
      </c>
      <c r="Q44" s="11">
        <v>2015</v>
      </c>
      <c r="R44" s="167">
        <v>2019</v>
      </c>
      <c r="S44" s="11">
        <v>2018</v>
      </c>
      <c r="T44" s="12">
        <v>2017</v>
      </c>
      <c r="U44" s="14">
        <v>2016</v>
      </c>
      <c r="V44" s="11">
        <v>2015</v>
      </c>
      <c r="W44" s="167">
        <v>2019</v>
      </c>
      <c r="X44" s="11">
        <v>2018</v>
      </c>
      <c r="Y44" s="11">
        <v>2017</v>
      </c>
      <c r="Z44" s="11">
        <v>2016</v>
      </c>
      <c r="AA44" s="11">
        <v>2015</v>
      </c>
    </row>
    <row r="45" spans="1:27" x14ac:dyDescent="0.25">
      <c r="A45" s="39">
        <v>1</v>
      </c>
      <c r="B45" s="91" t="s">
        <v>29</v>
      </c>
      <c r="C45" s="92">
        <f>AQ17</f>
        <v>35352.666666666664</v>
      </c>
      <c r="D45" s="93">
        <f t="shared" ref="D45:G45" si="21">AR17</f>
        <v>39433.75</v>
      </c>
      <c r="E45" s="93">
        <f t="shared" si="21"/>
        <v>46515</v>
      </c>
      <c r="F45" s="93">
        <f t="shared" si="21"/>
        <v>682605.24999999988</v>
      </c>
      <c r="G45" s="93">
        <f t="shared" si="21"/>
        <v>154857.60000000001</v>
      </c>
      <c r="H45" s="92">
        <f>AQ18</f>
        <v>45356.914653544154</v>
      </c>
      <c r="I45" s="93">
        <f t="shared" ref="I45:L45" si="22">AR18</f>
        <v>46665.181620641961</v>
      </c>
      <c r="J45" s="93">
        <f t="shared" si="22"/>
        <v>25870.706407054276</v>
      </c>
      <c r="K45" s="93">
        <f t="shared" si="22"/>
        <v>996897.28153540834</v>
      </c>
      <c r="L45" s="168">
        <f t="shared" si="22"/>
        <v>169820.92886991281</v>
      </c>
      <c r="M45" s="92">
        <f>AQ19</f>
        <v>2009</v>
      </c>
      <c r="N45" s="93">
        <f t="shared" ref="N45:Q45" si="23">AR19</f>
        <v>4627</v>
      </c>
      <c r="O45" s="93">
        <f t="shared" si="23"/>
        <v>25000</v>
      </c>
      <c r="P45" s="93">
        <f t="shared" si="23"/>
        <v>33240.75</v>
      </c>
      <c r="Q45" s="93">
        <f t="shared" si="23"/>
        <v>2015</v>
      </c>
      <c r="R45" s="92">
        <f>AQ20</f>
        <v>4569</v>
      </c>
      <c r="S45" s="93">
        <f t="shared" ref="S45:V45" si="24">AR20</f>
        <v>17478.5</v>
      </c>
      <c r="T45" s="169">
        <f t="shared" si="24"/>
        <v>31645</v>
      </c>
      <c r="U45" s="170">
        <f t="shared" si="24"/>
        <v>154000</v>
      </c>
      <c r="V45" s="93">
        <f t="shared" si="24"/>
        <v>25000</v>
      </c>
      <c r="W45" s="92">
        <f>AQ21</f>
        <v>99479.999999999985</v>
      </c>
      <c r="X45" s="93">
        <f t="shared" ref="X45:AA45" si="25">AR21</f>
        <v>96195.75</v>
      </c>
      <c r="Y45" s="93">
        <f t="shared" si="25"/>
        <v>82899.999999999985</v>
      </c>
      <c r="Z45" s="93">
        <f t="shared" si="25"/>
        <v>1860574.9999999995</v>
      </c>
      <c r="AA45" s="93">
        <f t="shared" si="25"/>
        <v>362170</v>
      </c>
    </row>
    <row r="46" spans="1:27" x14ac:dyDescent="0.25">
      <c r="A46" s="31">
        <f>A45+1</f>
        <v>2</v>
      </c>
      <c r="B46" s="88" t="s">
        <v>164</v>
      </c>
      <c r="C46" s="171">
        <f>BW17/100</f>
        <v>0.15298083333333332</v>
      </c>
      <c r="D46" s="171">
        <f t="shared" ref="D46:G46" si="26">BX17/100</f>
        <v>0.34856666666666664</v>
      </c>
      <c r="E46" s="171">
        <f t="shared" si="26"/>
        <v>0.19860399999999998</v>
      </c>
      <c r="F46" s="171">
        <f t="shared" si="26"/>
        <v>0.22029709090909091</v>
      </c>
      <c r="G46" s="171">
        <f t="shared" si="26"/>
        <v>0.23405545454545457</v>
      </c>
      <c r="H46" s="171">
        <f>BW18/100</f>
        <v>0.25019194489492574</v>
      </c>
      <c r="I46" s="171">
        <f t="shared" ref="I46:L46" si="27">BX18/100</f>
        <v>1.1700390667558449</v>
      </c>
      <c r="J46" s="171">
        <f t="shared" si="27"/>
        <v>0.47851639673752727</v>
      </c>
      <c r="K46" s="171">
        <f t="shared" si="27"/>
        <v>0.19789485408783697</v>
      </c>
      <c r="L46" s="171">
        <f t="shared" si="27"/>
        <v>0.26221641526604544</v>
      </c>
      <c r="M46" s="171">
        <f>BW19/100</f>
        <v>3.4775E-2</v>
      </c>
      <c r="N46" s="172">
        <f t="shared" ref="N46:Q46" si="28">BX19/100</f>
        <v>9.6000000000000009E-3</v>
      </c>
      <c r="O46" s="172">
        <f t="shared" si="28"/>
        <v>7.485E-2</v>
      </c>
      <c r="P46" s="172">
        <f t="shared" si="28"/>
        <v>6.5500000000000003E-2</v>
      </c>
      <c r="Q46" s="172">
        <f t="shared" si="28"/>
        <v>4.2500000000000003E-2</v>
      </c>
      <c r="R46" s="171">
        <f>BW20/100</f>
        <v>0.1125</v>
      </c>
      <c r="S46" s="172">
        <f t="shared" ref="S46:V46" si="29">BX20/100</f>
        <v>8.6200000000000013E-2</v>
      </c>
      <c r="T46" s="173">
        <f t="shared" si="29"/>
        <v>0.16924999999999998</v>
      </c>
      <c r="U46" s="171">
        <f t="shared" si="29"/>
        <v>0.13669999999999999</v>
      </c>
      <c r="V46" s="172">
        <f t="shared" si="29"/>
        <v>0.18940000000000001</v>
      </c>
      <c r="W46" s="171">
        <f>BW21/100</f>
        <v>0.29813449999999997</v>
      </c>
      <c r="X46" s="172">
        <f t="shared" ref="X46:AA46" si="30">BX21/100</f>
        <v>0.136625</v>
      </c>
      <c r="Y46" s="172">
        <f t="shared" si="30"/>
        <v>0.38910299999999992</v>
      </c>
      <c r="Z46" s="172">
        <f t="shared" si="30"/>
        <v>0.38969999999999999</v>
      </c>
      <c r="AA46" s="172">
        <f t="shared" si="30"/>
        <v>0.46921399999999996</v>
      </c>
    </row>
    <row r="47" spans="1:27" x14ac:dyDescent="0.25">
      <c r="A47" s="31">
        <f>A46+1</f>
        <v>3</v>
      </c>
      <c r="B47" s="88" t="s">
        <v>126</v>
      </c>
      <c r="C47" s="171">
        <f>AY17</f>
        <v>0.1753431075231128</v>
      </c>
      <c r="D47" s="171">
        <f t="shared" ref="D47:G47" si="31">AZ17</f>
        <v>0.14905989966984359</v>
      </c>
      <c r="E47" s="171">
        <f t="shared" si="31"/>
        <v>0.17654035125992965</v>
      </c>
      <c r="F47" s="171">
        <f t="shared" si="31"/>
        <v>0.15265748202092472</v>
      </c>
      <c r="G47" s="171">
        <f t="shared" si="31"/>
        <v>0.14878344330547086</v>
      </c>
      <c r="H47" s="174">
        <f>AY18</f>
        <v>0.15210577446535464</v>
      </c>
      <c r="I47" s="174">
        <f t="shared" ref="I47:L47" si="32">AZ18</f>
        <v>0.12696657200713685</v>
      </c>
      <c r="J47" s="174">
        <f t="shared" si="32"/>
        <v>0.12964696323432545</v>
      </c>
      <c r="K47" s="174">
        <f t="shared" si="32"/>
        <v>0.13062063336212243</v>
      </c>
      <c r="L47" s="174">
        <f t="shared" si="32"/>
        <v>0.16441827657930355</v>
      </c>
      <c r="M47" s="174">
        <f>AY19</f>
        <v>6.8741745853224789E-2</v>
      </c>
      <c r="N47" s="106">
        <f t="shared" ref="N47:Q47" si="33">AZ19</f>
        <v>6.7826233841272857E-2</v>
      </c>
      <c r="O47" s="106">
        <f t="shared" si="33"/>
        <v>8.6261779050359783E-2</v>
      </c>
      <c r="P47" s="106">
        <f t="shared" si="33"/>
        <v>5.3298262615075795E-2</v>
      </c>
      <c r="Q47" s="106">
        <f t="shared" si="33"/>
        <v>4.7373148689759323E-2</v>
      </c>
      <c r="R47" s="174">
        <f>AY20</f>
        <v>0.11059771843456183</v>
      </c>
      <c r="S47" s="106">
        <f t="shared" ref="S47:V47" si="34">AZ20</f>
        <v>0.10809356277462059</v>
      </c>
      <c r="T47" s="175">
        <f t="shared" si="34"/>
        <v>0.1320995280848144</v>
      </c>
      <c r="U47" s="174">
        <f t="shared" si="34"/>
        <v>0.13673808182345426</v>
      </c>
      <c r="V47" s="106">
        <f t="shared" si="34"/>
        <v>9.0313735771558407E-2</v>
      </c>
      <c r="W47" s="174">
        <f>AY21</f>
        <v>0.34951243745452443</v>
      </c>
      <c r="X47" s="106">
        <f t="shared" ref="X47:AA47" si="35">AZ21</f>
        <v>0.23308852375209993</v>
      </c>
      <c r="Y47" s="106">
        <f t="shared" si="35"/>
        <v>0.24492170358414794</v>
      </c>
      <c r="Z47" s="106">
        <f t="shared" si="35"/>
        <v>0.16851043473061053</v>
      </c>
      <c r="AA47" s="106">
        <f t="shared" si="35"/>
        <v>0.14617652490082333</v>
      </c>
    </row>
    <row r="48" spans="1:27" ht="15.75" thickBot="1" x14ac:dyDescent="0.3">
      <c r="A48" s="33">
        <f>A47+1</f>
        <v>4</v>
      </c>
      <c r="B48" s="90" t="s">
        <v>165</v>
      </c>
      <c r="C48" s="176">
        <f>CE17</f>
        <v>0.37034620206403801</v>
      </c>
      <c r="D48" s="176">
        <f t="shared" ref="D48:G48" si="36">CF17</f>
        <v>2.0849392169155108</v>
      </c>
      <c r="E48" s="176">
        <f t="shared" si="36"/>
        <v>0.53116971931300694</v>
      </c>
      <c r="F48" s="176">
        <f t="shared" si="36"/>
        <v>0.24611106710908801</v>
      </c>
      <c r="G48" s="176">
        <f t="shared" si="36"/>
        <v>0.27183450221369698</v>
      </c>
      <c r="H48" s="177">
        <f>BW18</f>
        <v>25.019194489492573</v>
      </c>
      <c r="I48" s="177">
        <f t="shared" ref="I48:L48" si="37">BX18</f>
        <v>117.00390667558449</v>
      </c>
      <c r="J48" s="177">
        <f t="shared" si="37"/>
        <v>47.851639673752729</v>
      </c>
      <c r="K48" s="177">
        <f t="shared" si="37"/>
        <v>19.789485408783698</v>
      </c>
      <c r="L48" s="177">
        <f t="shared" si="37"/>
        <v>26.221641526604543</v>
      </c>
      <c r="M48" s="177">
        <f>CE19</f>
        <v>4.785225369387746E-2</v>
      </c>
      <c r="N48" s="42">
        <f t="shared" ref="N48:Q48" si="38">CF19</f>
        <v>3.3990661388857882E-2</v>
      </c>
      <c r="O48" s="42">
        <f t="shared" si="38"/>
        <v>5.7493625369342966E-2</v>
      </c>
      <c r="P48" s="42">
        <f t="shared" si="38"/>
        <v>5.335069105345349E-2</v>
      </c>
      <c r="Q48" s="42">
        <f t="shared" si="38"/>
        <v>4.8399218792704049E-2</v>
      </c>
      <c r="R48" s="177">
        <f>CE20</f>
        <v>8.660216105052003E-2</v>
      </c>
      <c r="S48" s="42">
        <f t="shared" ref="S48:V48" si="39">CF20</f>
        <v>6.6077171399105378E-2</v>
      </c>
      <c r="T48" s="178">
        <f t="shared" si="39"/>
        <v>0.14390648802377659</v>
      </c>
      <c r="U48" s="177">
        <f t="shared" si="39"/>
        <v>0.14098188266397949</v>
      </c>
      <c r="V48" s="42">
        <f t="shared" si="39"/>
        <v>0.13537172322844215</v>
      </c>
      <c r="W48" s="177">
        <f>CE21</f>
        <v>0.33116134984434653</v>
      </c>
      <c r="X48" s="42">
        <f t="shared" ref="X48:AA48" si="40">CF21</f>
        <v>0.1907349699779585</v>
      </c>
      <c r="Y48" s="42">
        <f t="shared" si="40"/>
        <v>0.21446524243458065</v>
      </c>
      <c r="Z48" s="42">
        <f t="shared" si="40"/>
        <v>0.20741592960368158</v>
      </c>
      <c r="AA48" s="42">
        <f t="shared" si="40"/>
        <v>0.32587105891525753</v>
      </c>
    </row>
    <row r="49" spans="1:27" ht="15.75" thickBot="1" x14ac:dyDescent="0.3">
      <c r="C49" s="179"/>
      <c r="D49" s="179"/>
      <c r="E49" s="179"/>
      <c r="F49" s="179"/>
      <c r="G49" s="179"/>
      <c r="H49" s="179"/>
      <c r="I49" s="179"/>
      <c r="J49" s="179"/>
      <c r="K49" s="179"/>
      <c r="L49" s="179"/>
    </row>
    <row r="50" spans="1:27" ht="15.75" thickBot="1" x14ac:dyDescent="0.3">
      <c r="B50" s="35" t="s">
        <v>168</v>
      </c>
      <c r="C50" s="388" t="s">
        <v>13</v>
      </c>
      <c r="D50" s="389"/>
      <c r="E50" s="389"/>
      <c r="F50" s="389"/>
      <c r="G50" s="390"/>
      <c r="H50" s="388" t="s">
        <v>14</v>
      </c>
      <c r="I50" s="389"/>
      <c r="J50" s="389"/>
      <c r="K50" s="389"/>
      <c r="L50" s="389"/>
      <c r="M50" s="391" t="s">
        <v>15</v>
      </c>
      <c r="N50" s="392"/>
      <c r="O50" s="392"/>
      <c r="P50" s="392"/>
      <c r="Q50" s="394"/>
      <c r="R50" s="391" t="s">
        <v>16</v>
      </c>
      <c r="S50" s="392"/>
      <c r="T50" s="392"/>
      <c r="U50" s="392"/>
      <c r="V50" s="394"/>
      <c r="W50" s="395" t="s">
        <v>17</v>
      </c>
      <c r="X50" s="392"/>
      <c r="Y50" s="392"/>
      <c r="Z50" s="392"/>
      <c r="AA50" s="394"/>
    </row>
    <row r="51" spans="1:27" ht="15.75" thickBot="1" x14ac:dyDescent="0.3">
      <c r="A51" s="35" t="s">
        <v>8</v>
      </c>
      <c r="B51" s="37" t="s">
        <v>163</v>
      </c>
      <c r="C51" s="11">
        <v>2019</v>
      </c>
      <c r="D51" s="11">
        <v>2018</v>
      </c>
      <c r="E51" s="11">
        <v>2017</v>
      </c>
      <c r="F51" s="11">
        <v>2016</v>
      </c>
      <c r="G51" s="11">
        <v>2015</v>
      </c>
      <c r="H51" s="11">
        <v>2019</v>
      </c>
      <c r="I51" s="11">
        <v>2018</v>
      </c>
      <c r="J51" s="11">
        <v>2017</v>
      </c>
      <c r="K51" s="11">
        <v>2016</v>
      </c>
      <c r="L51" s="13">
        <v>2015</v>
      </c>
      <c r="M51" s="167">
        <v>2019</v>
      </c>
      <c r="N51" s="11">
        <v>2018</v>
      </c>
      <c r="O51" s="11">
        <v>2017</v>
      </c>
      <c r="P51" s="11">
        <v>2016</v>
      </c>
      <c r="Q51" s="11">
        <v>2015</v>
      </c>
      <c r="R51" s="167">
        <v>2019</v>
      </c>
      <c r="S51" s="11">
        <v>2018</v>
      </c>
      <c r="T51" s="11">
        <v>2017</v>
      </c>
      <c r="U51" s="11">
        <v>2016</v>
      </c>
      <c r="V51" s="11">
        <v>2015</v>
      </c>
      <c r="W51" s="11">
        <v>2019</v>
      </c>
      <c r="X51" s="11">
        <v>2018</v>
      </c>
      <c r="Y51" s="11">
        <v>2017</v>
      </c>
      <c r="Z51" s="11">
        <v>2016</v>
      </c>
      <c r="AA51" s="11">
        <v>2015</v>
      </c>
    </row>
    <row r="52" spans="1:27" x14ac:dyDescent="0.25">
      <c r="A52" s="180">
        <v>1</v>
      </c>
      <c r="B52" s="40" t="s">
        <v>169</v>
      </c>
      <c r="C52" s="93">
        <f>CM17</f>
        <v>0.96464646464646475</v>
      </c>
      <c r="D52" s="93">
        <f t="shared" ref="D52:G52" si="41">CN17</f>
        <v>0.95959595959595956</v>
      </c>
      <c r="E52" s="93">
        <f t="shared" si="41"/>
        <v>0.94444444444444453</v>
      </c>
      <c r="F52" s="93">
        <f t="shared" si="41"/>
        <v>0.86111111111111105</v>
      </c>
      <c r="G52" s="93">
        <f t="shared" si="41"/>
        <v>0.9111111111111112</v>
      </c>
      <c r="H52" s="93">
        <f>CM18</f>
        <v>4.2854956435548354E-2</v>
      </c>
      <c r="I52" s="93">
        <f t="shared" ref="I52:L52" si="42">CN18</f>
        <v>4.1647531571895581E-2</v>
      </c>
      <c r="J52" s="93">
        <f t="shared" si="42"/>
        <v>4.7377936967913453E-2</v>
      </c>
      <c r="K52" s="93">
        <f t="shared" si="42"/>
        <v>0.2360293976249781</v>
      </c>
      <c r="L52" s="93">
        <f t="shared" si="42"/>
        <v>0.11166528467911963</v>
      </c>
      <c r="M52" s="92">
        <f>CM19</f>
        <v>0.94444444444444442</v>
      </c>
      <c r="N52" s="92">
        <f t="shared" ref="N52:Q52" si="43">CN19</f>
        <v>0.94444444444444442</v>
      </c>
      <c r="O52" s="92">
        <f t="shared" si="43"/>
        <v>0.88888888888888884</v>
      </c>
      <c r="P52" s="92">
        <f t="shared" si="43"/>
        <v>0.88888888888888884</v>
      </c>
      <c r="Q52" s="92">
        <f t="shared" si="43"/>
        <v>0.88888888888888884</v>
      </c>
      <c r="R52" s="92">
        <f>CM20</f>
        <v>1</v>
      </c>
      <c r="S52" s="92">
        <f t="shared" ref="S52:V52" si="44">CN20</f>
        <v>0.94444444444444442</v>
      </c>
      <c r="T52" s="92">
        <f t="shared" si="44"/>
        <v>0.94444444444444442</v>
      </c>
      <c r="U52" s="92">
        <f t="shared" si="44"/>
        <v>0.91666666666666663</v>
      </c>
      <c r="V52" s="92">
        <f t="shared" si="44"/>
        <v>0.91666666666666663</v>
      </c>
      <c r="W52" s="93">
        <f>AI21</f>
        <v>0.14500000000000002</v>
      </c>
      <c r="X52" s="93">
        <f t="shared" ref="X52:AA52" si="45">AJ21</f>
        <v>0.105</v>
      </c>
      <c r="Y52" s="93">
        <f t="shared" si="45"/>
        <v>0.17</v>
      </c>
      <c r="Z52" s="93">
        <f t="shared" si="45"/>
        <v>0.33500000000000002</v>
      </c>
      <c r="AA52" s="93">
        <f t="shared" si="45"/>
        <v>0.26</v>
      </c>
    </row>
    <row r="53" spans="1:27" x14ac:dyDescent="0.25">
      <c r="A53" s="180">
        <f>A52+1</f>
        <v>2</v>
      </c>
      <c r="B53" s="22" t="s">
        <v>29</v>
      </c>
      <c r="C53" s="32">
        <f>C45</f>
        <v>35352.666666666664</v>
      </c>
      <c r="D53" s="32">
        <f t="shared" ref="D53:AA53" si="46">D45</f>
        <v>39433.75</v>
      </c>
      <c r="E53" s="125">
        <f t="shared" si="46"/>
        <v>46515</v>
      </c>
      <c r="F53" s="126">
        <f t="shared" si="46"/>
        <v>682605.24999999988</v>
      </c>
      <c r="G53" s="32">
        <f t="shared" si="46"/>
        <v>154857.60000000001</v>
      </c>
      <c r="H53" s="32">
        <f t="shared" si="46"/>
        <v>45356.914653544154</v>
      </c>
      <c r="I53" s="32">
        <f t="shared" si="46"/>
        <v>46665.181620641961</v>
      </c>
      <c r="J53" s="32">
        <f t="shared" si="46"/>
        <v>25870.706407054276</v>
      </c>
      <c r="K53" s="32">
        <f t="shared" si="46"/>
        <v>996897.28153540834</v>
      </c>
      <c r="L53" s="43">
        <f t="shared" si="46"/>
        <v>169820.92886991281</v>
      </c>
      <c r="M53" s="61">
        <f t="shared" si="46"/>
        <v>2009</v>
      </c>
      <c r="N53" s="32">
        <f t="shared" si="46"/>
        <v>4627</v>
      </c>
      <c r="O53" s="125">
        <f t="shared" si="46"/>
        <v>25000</v>
      </c>
      <c r="P53" s="126">
        <f t="shared" si="46"/>
        <v>33240.75</v>
      </c>
      <c r="Q53" s="32">
        <f t="shared" si="46"/>
        <v>2015</v>
      </c>
      <c r="R53" s="61">
        <f t="shared" si="46"/>
        <v>4569</v>
      </c>
      <c r="S53" s="32">
        <f t="shared" si="46"/>
        <v>17478.5</v>
      </c>
      <c r="T53" s="32">
        <f t="shared" si="46"/>
        <v>31645</v>
      </c>
      <c r="U53" s="32">
        <f t="shared" si="46"/>
        <v>154000</v>
      </c>
      <c r="V53" s="32">
        <f t="shared" si="46"/>
        <v>25000</v>
      </c>
      <c r="W53" s="32">
        <f t="shared" si="46"/>
        <v>99479.999999999985</v>
      </c>
      <c r="X53" s="32">
        <f t="shared" si="46"/>
        <v>96195.75</v>
      </c>
      <c r="Y53" s="32">
        <f t="shared" si="46"/>
        <v>82899.999999999985</v>
      </c>
      <c r="Z53" s="32">
        <f t="shared" si="46"/>
        <v>1860574.9999999995</v>
      </c>
      <c r="AA53" s="32">
        <f t="shared" si="46"/>
        <v>362170</v>
      </c>
    </row>
    <row r="54" spans="1:27" ht="15.75" thickBot="1" x14ac:dyDescent="0.3">
      <c r="A54" s="181">
        <f>A53+1</f>
        <v>3</v>
      </c>
      <c r="B54" s="28" t="s">
        <v>127</v>
      </c>
      <c r="C54" s="182">
        <f>BG17</f>
        <v>5.2373951618776809E-2</v>
      </c>
      <c r="D54" s="182">
        <f t="shared" ref="D54:G54" si="47">BH17</f>
        <v>0.15721981986922001</v>
      </c>
      <c r="E54" s="183">
        <f t="shared" si="47"/>
        <v>4.871105379846058E-2</v>
      </c>
      <c r="F54" s="184">
        <f t="shared" si="47"/>
        <v>0.23967247128935246</v>
      </c>
      <c r="G54" s="182">
        <f t="shared" si="47"/>
        <v>0.11583681725003996</v>
      </c>
      <c r="H54" s="182">
        <f>BG18</f>
        <v>1.1464275734789852E-2</v>
      </c>
      <c r="I54" s="182">
        <f t="shared" ref="I54:L54" si="48">BH18</f>
        <v>0.15868810583421578</v>
      </c>
      <c r="J54" s="182">
        <f t="shared" si="48"/>
        <v>2.5158955493510889E-2</v>
      </c>
      <c r="K54" s="182">
        <f t="shared" si="48"/>
        <v>0.22282527889613335</v>
      </c>
      <c r="L54" s="185">
        <f t="shared" si="48"/>
        <v>0.11216533101780798</v>
      </c>
      <c r="M54" s="176">
        <f>BG19</f>
        <v>3.8158803222094355E-2</v>
      </c>
      <c r="N54" s="182">
        <f t="shared" ref="N54:Q54" si="49">BH19</f>
        <v>4.1965024545089526E-2</v>
      </c>
      <c r="O54" s="183">
        <f t="shared" si="49"/>
        <v>2.9418026969481897E-2</v>
      </c>
      <c r="P54" s="184">
        <f t="shared" si="49"/>
        <v>3.1910255344098228E-2</v>
      </c>
      <c r="Q54" s="182">
        <f t="shared" si="49"/>
        <v>1.477432102591918E-2</v>
      </c>
      <c r="R54" s="176">
        <f>BG20</f>
        <v>5.2729371032890944E-2</v>
      </c>
      <c r="S54" s="182">
        <f t="shared" ref="S54:V54" si="50">BH20</f>
        <v>8.0540002268390906E-2</v>
      </c>
      <c r="T54" s="182">
        <f t="shared" si="50"/>
        <v>3.2467532467532464E-2</v>
      </c>
      <c r="U54" s="182">
        <f t="shared" si="50"/>
        <v>0.17790906811664003</v>
      </c>
      <c r="V54" s="182">
        <f t="shared" si="50"/>
        <v>4.7992996730090887E-2</v>
      </c>
      <c r="W54" s="182">
        <f>BG21</f>
        <v>6.6233680601345116E-2</v>
      </c>
      <c r="X54" s="182">
        <f t="shared" ref="X54:AA54" si="51">BH21</f>
        <v>0.34915443279417957</v>
      </c>
      <c r="Y54" s="182">
        <f t="shared" si="51"/>
        <v>8.4247601958367391E-2</v>
      </c>
      <c r="Z54" s="182">
        <f t="shared" si="51"/>
        <v>0.509198090407319</v>
      </c>
      <c r="AA54" s="182">
        <f t="shared" si="51"/>
        <v>0.2511256213122699</v>
      </c>
    </row>
    <row r="55" spans="1:27" ht="15.75" thickBot="1" x14ac:dyDescent="0.3">
      <c r="C55" s="186"/>
      <c r="D55" s="186"/>
      <c r="E55" s="186"/>
      <c r="F55" s="186"/>
      <c r="G55" s="186"/>
    </row>
    <row r="56" spans="1:27" ht="15.75" thickBot="1" x14ac:dyDescent="0.3">
      <c r="B56" s="35" t="s">
        <v>170</v>
      </c>
      <c r="C56" s="378" t="s">
        <v>13</v>
      </c>
      <c r="D56" s="379"/>
      <c r="E56" s="379"/>
      <c r="F56" s="379"/>
      <c r="G56" s="380"/>
      <c r="H56" s="378" t="s">
        <v>14</v>
      </c>
      <c r="I56" s="379"/>
      <c r="J56" s="379"/>
      <c r="K56" s="379"/>
      <c r="L56" s="379"/>
      <c r="M56" s="381" t="s">
        <v>15</v>
      </c>
      <c r="N56" s="382"/>
      <c r="O56" s="382"/>
      <c r="P56" s="382"/>
      <c r="Q56" s="383"/>
      <c r="R56" s="381" t="s">
        <v>16</v>
      </c>
      <c r="S56" s="382"/>
      <c r="T56" s="382"/>
      <c r="U56" s="382"/>
      <c r="V56" s="383"/>
      <c r="W56" s="384" t="s">
        <v>17</v>
      </c>
      <c r="X56" s="382"/>
      <c r="Y56" s="382"/>
      <c r="Z56" s="382"/>
      <c r="AA56" s="383"/>
    </row>
    <row r="57" spans="1:27" ht="15.75" thickBot="1" x14ac:dyDescent="0.3">
      <c r="A57" s="35" t="s">
        <v>8</v>
      </c>
      <c r="B57" s="37" t="s">
        <v>163</v>
      </c>
      <c r="C57" s="11">
        <v>2019</v>
      </c>
      <c r="D57" s="11">
        <v>2018</v>
      </c>
      <c r="E57" s="11">
        <v>2017</v>
      </c>
      <c r="F57" s="167">
        <v>2016</v>
      </c>
      <c r="G57" s="11">
        <v>2015</v>
      </c>
      <c r="H57" s="11">
        <v>2019</v>
      </c>
      <c r="I57" s="11">
        <v>2018</v>
      </c>
      <c r="J57" s="11">
        <v>2017</v>
      </c>
      <c r="K57" s="11">
        <v>2016</v>
      </c>
      <c r="L57" s="11">
        <v>2015</v>
      </c>
      <c r="M57" s="11">
        <v>2019</v>
      </c>
      <c r="N57" s="11">
        <v>2018</v>
      </c>
      <c r="O57" s="11">
        <v>2017</v>
      </c>
      <c r="P57" s="11">
        <v>2016</v>
      </c>
      <c r="Q57" s="11">
        <v>2015</v>
      </c>
      <c r="R57" s="11">
        <v>2019</v>
      </c>
      <c r="S57" s="11">
        <v>2018</v>
      </c>
      <c r="T57" s="11">
        <v>2017</v>
      </c>
      <c r="U57" s="11">
        <v>2016</v>
      </c>
      <c r="V57" s="11">
        <v>2015</v>
      </c>
      <c r="W57" s="11">
        <v>2019</v>
      </c>
      <c r="X57" s="11">
        <v>2018</v>
      </c>
      <c r="Y57" s="11">
        <v>2017</v>
      </c>
      <c r="Z57" s="11">
        <v>2016</v>
      </c>
      <c r="AA57" s="11">
        <v>2015</v>
      </c>
    </row>
    <row r="58" spans="1:27" x14ac:dyDescent="0.25">
      <c r="A58" s="39">
        <v>1</v>
      </c>
      <c r="B58" s="40" t="s">
        <v>111</v>
      </c>
      <c r="C58" s="93">
        <f>BO17</f>
        <v>488.74807000000004</v>
      </c>
      <c r="D58" s="93">
        <f t="shared" ref="D58:G58" si="52">BP17</f>
        <v>500.98974499999991</v>
      </c>
      <c r="E58" s="93">
        <f t="shared" si="52"/>
        <v>424.0795</v>
      </c>
      <c r="F58" s="92">
        <f t="shared" si="52"/>
        <v>379.31295999999998</v>
      </c>
      <c r="G58" s="93">
        <f t="shared" si="52"/>
        <v>362.30839090909086</v>
      </c>
      <c r="H58" s="93">
        <f>BO18</f>
        <v>1460.0501208939556</v>
      </c>
      <c r="I58" s="93">
        <f t="shared" ref="I58:L58" si="53">BP18</f>
        <v>1508.884642418722</v>
      </c>
      <c r="J58" s="93">
        <f t="shared" si="53"/>
        <v>1058.8100114470969</v>
      </c>
      <c r="K58" s="93">
        <f t="shared" si="53"/>
        <v>968.27179813053579</v>
      </c>
      <c r="L58" s="93">
        <f t="shared" si="53"/>
        <v>851.91088825394513</v>
      </c>
      <c r="M58" s="93">
        <f>BO19</f>
        <v>1.7437499999999999</v>
      </c>
      <c r="N58" s="93">
        <f t="shared" ref="N58:Q58" si="54">BP19</f>
        <v>1.6970000000000001</v>
      </c>
      <c r="O58" s="93">
        <f t="shared" si="54"/>
        <v>1.43</v>
      </c>
      <c r="P58" s="93">
        <f t="shared" si="54"/>
        <v>1.3</v>
      </c>
      <c r="Q58" s="93">
        <f t="shared" si="54"/>
        <v>4.04</v>
      </c>
      <c r="R58" s="93">
        <f>BO20</f>
        <v>6.5350000000000001</v>
      </c>
      <c r="S58" s="93">
        <f t="shared" ref="S58:V58" si="55">BP20</f>
        <v>9.1750000000000007</v>
      </c>
      <c r="T58" s="93">
        <f t="shared" si="55"/>
        <v>10.42</v>
      </c>
      <c r="U58" s="93">
        <f t="shared" si="55"/>
        <v>9.94</v>
      </c>
      <c r="V58" s="93">
        <f t="shared" si="55"/>
        <v>10.009999999999998</v>
      </c>
      <c r="W58" s="93">
        <f>BO21</f>
        <v>17.747499999999999</v>
      </c>
      <c r="X58" s="93">
        <f t="shared" ref="X58:AA58" si="56">BP21</f>
        <v>24.984999999999999</v>
      </c>
      <c r="Y58" s="93">
        <f t="shared" si="56"/>
        <v>17.079999999999998</v>
      </c>
      <c r="Z58" s="93">
        <f t="shared" si="56"/>
        <v>14.71</v>
      </c>
      <c r="AA58" s="93">
        <f t="shared" si="56"/>
        <v>18.420000000000002</v>
      </c>
    </row>
    <row r="59" spans="1:27" x14ac:dyDescent="0.25">
      <c r="A59" s="31">
        <f t="shared" ref="A59:A66" si="57">A58+1</f>
        <v>2</v>
      </c>
      <c r="B59" s="22" t="s">
        <v>27</v>
      </c>
      <c r="C59" s="32">
        <f>S17</f>
        <v>37439324.568333328</v>
      </c>
      <c r="D59" s="32">
        <f t="shared" ref="D59:G59" si="58">T17</f>
        <v>33821164.201666661</v>
      </c>
      <c r="E59" s="32">
        <f t="shared" si="58"/>
        <v>19243761.159999996</v>
      </c>
      <c r="F59" s="61">
        <f t="shared" si="58"/>
        <v>13242947.449090905</v>
      </c>
      <c r="G59" s="32">
        <f t="shared" si="58"/>
        <v>93197031.88181816</v>
      </c>
      <c r="H59" s="32">
        <f>S18</f>
        <v>118763258.06725518</v>
      </c>
      <c r="I59" s="32">
        <f t="shared" ref="I59:L59" si="59">T18</f>
        <v>105232379.14139405</v>
      </c>
      <c r="J59" s="32">
        <f t="shared" si="59"/>
        <v>58816472.385662481</v>
      </c>
      <c r="K59" s="32">
        <f t="shared" si="59"/>
        <v>36943026.306573629</v>
      </c>
      <c r="L59" s="32">
        <f t="shared" si="59"/>
        <v>289586548.66405034</v>
      </c>
      <c r="M59" s="32">
        <f>S19</f>
        <v>113154.75</v>
      </c>
      <c r="N59" s="32">
        <f t="shared" ref="N59:Q59" si="60">T19</f>
        <v>173508</v>
      </c>
      <c r="O59" s="32">
        <f t="shared" si="60"/>
        <v>156853</v>
      </c>
      <c r="P59" s="32">
        <f t="shared" si="60"/>
        <v>166008</v>
      </c>
      <c r="Q59" s="32">
        <f t="shared" si="60"/>
        <v>68629</v>
      </c>
      <c r="R59" s="32">
        <f>S20</f>
        <v>840762</v>
      </c>
      <c r="S59" s="32">
        <f t="shared" ref="S59:V59" si="61">T20</f>
        <v>1140467.5</v>
      </c>
      <c r="T59" s="32">
        <f t="shared" si="61"/>
        <v>848231</v>
      </c>
      <c r="U59" s="32">
        <f t="shared" si="61"/>
        <v>939319</v>
      </c>
      <c r="V59" s="32">
        <f t="shared" si="61"/>
        <v>964998</v>
      </c>
      <c r="W59" s="32">
        <f>S21</f>
        <v>3738541.5</v>
      </c>
      <c r="X59" s="32">
        <f t="shared" ref="X59:AA59" si="62">T21</f>
        <v>4293657</v>
      </c>
      <c r="Y59" s="32">
        <f t="shared" si="62"/>
        <v>3370245</v>
      </c>
      <c r="Z59" s="32">
        <f t="shared" si="62"/>
        <v>2691125</v>
      </c>
      <c r="AA59" s="32">
        <f t="shared" si="62"/>
        <v>2846000</v>
      </c>
    </row>
    <row r="60" spans="1:27" x14ac:dyDescent="0.25">
      <c r="A60" s="31">
        <f t="shared" si="57"/>
        <v>3</v>
      </c>
      <c r="B60" s="22" t="s">
        <v>1</v>
      </c>
      <c r="C60" s="32">
        <f>C17</f>
        <v>3696047.1316666664</v>
      </c>
      <c r="D60" s="32">
        <f t="shared" ref="D60:G60" si="63">D17</f>
        <v>4503627.2649999997</v>
      </c>
      <c r="E60" s="32">
        <f t="shared" si="63"/>
        <v>4586469.7983333329</v>
      </c>
      <c r="F60" s="61">
        <f t="shared" si="63"/>
        <v>5506706.8781818179</v>
      </c>
      <c r="G60" s="32">
        <f t="shared" si="63"/>
        <v>35681772.974545449</v>
      </c>
      <c r="H60" s="32">
        <f>C18</f>
        <v>9544652.8591009472</v>
      </c>
      <c r="I60" s="32">
        <f t="shared" ref="I60:L60" si="64">D18</f>
        <v>11759364.971141296</v>
      </c>
      <c r="J60" s="32">
        <f t="shared" si="64"/>
        <v>11060089.033763342</v>
      </c>
      <c r="K60" s="32">
        <f t="shared" si="64"/>
        <v>13227148.298545068</v>
      </c>
      <c r="L60" s="32">
        <f t="shared" si="64"/>
        <v>109096304.572494</v>
      </c>
      <c r="M60" s="32">
        <f>C19</f>
        <v>112799.5</v>
      </c>
      <c r="N60" s="32">
        <f t="shared" ref="N60:Q60" si="65">D19</f>
        <v>63382.75</v>
      </c>
      <c r="O60" s="32">
        <f t="shared" si="65"/>
        <v>65802</v>
      </c>
      <c r="P60" s="32">
        <f t="shared" si="65"/>
        <v>65841</v>
      </c>
      <c r="Q60" s="32">
        <f t="shared" si="65"/>
        <v>32276.5</v>
      </c>
      <c r="R60" s="32">
        <f>C20</f>
        <v>387312</v>
      </c>
      <c r="S60" s="32">
        <f t="shared" ref="S60:V60" si="66">D20</f>
        <v>349950.5</v>
      </c>
      <c r="T60" s="32">
        <f t="shared" si="66"/>
        <v>312247.5</v>
      </c>
      <c r="U60" s="32">
        <f t="shared" si="66"/>
        <v>375619</v>
      </c>
      <c r="V60" s="32">
        <f t="shared" si="66"/>
        <v>336052</v>
      </c>
      <c r="W60" s="32">
        <f>C21</f>
        <v>1747640.5</v>
      </c>
      <c r="X60" s="32">
        <f t="shared" ref="X60:AA60" si="67">D21</f>
        <v>3129236.6349999998</v>
      </c>
      <c r="Y60" s="32">
        <f t="shared" si="67"/>
        <v>3655052.25</v>
      </c>
      <c r="Z60" s="32">
        <f t="shared" si="67"/>
        <v>3894720</v>
      </c>
      <c r="AA60" s="32">
        <f t="shared" si="67"/>
        <v>2398603</v>
      </c>
    </row>
    <row r="61" spans="1:27" x14ac:dyDescent="0.25">
      <c r="A61" s="31">
        <f t="shared" si="57"/>
        <v>4</v>
      </c>
      <c r="B61" s="22" t="s">
        <v>4</v>
      </c>
      <c r="C61" s="32">
        <f>AA17</f>
        <v>1027295.032656459</v>
      </c>
      <c r="D61" s="32">
        <f t="shared" ref="D61:G61" si="68">AB17</f>
        <v>11469766.406885115</v>
      </c>
      <c r="E61" s="32">
        <f t="shared" si="68"/>
        <v>2497904.6085141231</v>
      </c>
      <c r="F61" s="61">
        <f t="shared" si="68"/>
        <v>585675.78287927399</v>
      </c>
      <c r="G61" s="32">
        <f t="shared" si="68"/>
        <v>4590306.4198080143</v>
      </c>
      <c r="H61" s="32">
        <f>AA18</f>
        <v>4092209.8756219028</v>
      </c>
      <c r="I61" s="32">
        <f t="shared" ref="I61:L61" si="69">AB18</f>
        <v>38006205.343094684</v>
      </c>
      <c r="J61" s="32">
        <f t="shared" si="69"/>
        <v>5971890.5772089707</v>
      </c>
      <c r="K61" s="32">
        <f t="shared" si="69"/>
        <v>835996.35897865461</v>
      </c>
      <c r="L61" s="32">
        <f t="shared" si="69"/>
        <v>13617687.713804355</v>
      </c>
      <c r="M61" s="32">
        <f>AA19</f>
        <v>13937.921403916962</v>
      </c>
      <c r="N61" s="32">
        <f t="shared" ref="N61:Q61" si="70">AB19</f>
        <v>-14417.354544340353</v>
      </c>
      <c r="O61" s="32">
        <f t="shared" si="70"/>
        <v>51011.838720885615</v>
      </c>
      <c r="P61" s="32">
        <f t="shared" si="70"/>
        <v>25095.607923858443</v>
      </c>
      <c r="Q61" s="32">
        <f t="shared" si="70"/>
        <v>-27014.624764126853</v>
      </c>
      <c r="R61" s="32">
        <f>AA20</f>
        <v>103966.80824456264</v>
      </c>
      <c r="S61" s="32">
        <f t="shared" ref="S61:V61" si="71">AB20</f>
        <v>113670.18817308953</v>
      </c>
      <c r="T61" s="32">
        <f t="shared" si="71"/>
        <v>249964.37930993305</v>
      </c>
      <c r="U61" s="32">
        <f t="shared" si="71"/>
        <v>158851.65534756493</v>
      </c>
      <c r="V61" s="32">
        <f t="shared" si="71"/>
        <v>122494.10891736861</v>
      </c>
      <c r="W61" s="32">
        <f>AA21</f>
        <v>409375.31717701152</v>
      </c>
      <c r="X61" s="32">
        <f t="shared" ref="X61:AA61" si="72">AB21</f>
        <v>484285.73922703689</v>
      </c>
      <c r="Y61" s="32">
        <f t="shared" si="72"/>
        <v>1107521.7298049168</v>
      </c>
      <c r="Z61" s="32">
        <f t="shared" si="72"/>
        <v>995424.89705428027</v>
      </c>
      <c r="AA61" s="32">
        <f t="shared" si="72"/>
        <v>742899.34940351744</v>
      </c>
    </row>
    <row r="62" spans="1:27" x14ac:dyDescent="0.25">
      <c r="A62" s="31">
        <f t="shared" si="57"/>
        <v>5</v>
      </c>
      <c r="B62" s="22" t="s">
        <v>28</v>
      </c>
      <c r="C62" s="32">
        <f>AI17</f>
        <v>0.17166666666666666</v>
      </c>
      <c r="D62" s="32">
        <f t="shared" ref="D62:G62" si="73">AJ17</f>
        <v>2.6666666666666668E-2</v>
      </c>
      <c r="E62" s="32">
        <f t="shared" si="73"/>
        <v>5.2727272727272734E-2</v>
      </c>
      <c r="F62" s="61">
        <f t="shared" si="73"/>
        <v>0.183</v>
      </c>
      <c r="G62" s="32">
        <f t="shared" si="73"/>
        <v>0.14818181818181816</v>
      </c>
      <c r="H62" s="32">
        <f>AI18</f>
        <v>0.59877421083038929</v>
      </c>
      <c r="I62" s="32">
        <f t="shared" ref="I62:L62" si="74">AJ18</f>
        <v>0.1834545054108935</v>
      </c>
      <c r="J62" s="32">
        <f t="shared" si="74"/>
        <v>0.13915922267747241</v>
      </c>
      <c r="K62" s="32">
        <f t="shared" si="74"/>
        <v>0.15792719841749867</v>
      </c>
      <c r="L62" s="32">
        <f t="shared" si="74"/>
        <v>0.14708180666295767</v>
      </c>
      <c r="M62" s="32">
        <f>AI19</f>
        <v>-5.5E-2</v>
      </c>
      <c r="N62" s="32">
        <f t="shared" ref="N62:Q62" si="75">AJ19</f>
        <v>-8.7500000000000008E-2</v>
      </c>
      <c r="O62" s="32">
        <f t="shared" si="75"/>
        <v>-0.03</v>
      </c>
      <c r="P62" s="32">
        <f t="shared" si="75"/>
        <v>4.9999999999999975E-3</v>
      </c>
      <c r="Q62" s="32">
        <f t="shared" si="75"/>
        <v>9.5000000000000001E-2</v>
      </c>
      <c r="R62" s="32">
        <f>AI20</f>
        <v>0.01</v>
      </c>
      <c r="S62" s="32">
        <f t="shared" ref="S62:V62" si="76">AJ20</f>
        <v>0.06</v>
      </c>
      <c r="T62" s="32">
        <f t="shared" si="76"/>
        <v>0.05</v>
      </c>
      <c r="U62" s="32">
        <f t="shared" si="76"/>
        <v>0.17499999999999999</v>
      </c>
      <c r="V62" s="32">
        <f t="shared" si="76"/>
        <v>0.13</v>
      </c>
      <c r="W62" s="32">
        <f>AI21</f>
        <v>0.14500000000000002</v>
      </c>
      <c r="X62" s="32">
        <f t="shared" ref="X62:AA62" si="77">AJ21</f>
        <v>0.105</v>
      </c>
      <c r="Y62" s="32">
        <f t="shared" si="77"/>
        <v>0.17</v>
      </c>
      <c r="Z62" s="32">
        <f t="shared" si="77"/>
        <v>0.33500000000000002</v>
      </c>
      <c r="AA62" s="32">
        <f t="shared" si="77"/>
        <v>0.26</v>
      </c>
    </row>
    <row r="63" spans="1:27" x14ac:dyDescent="0.25">
      <c r="A63" s="31">
        <f t="shared" si="57"/>
        <v>6</v>
      </c>
      <c r="B63" s="22" t="s">
        <v>29</v>
      </c>
      <c r="C63" s="32">
        <f>C45</f>
        <v>35352.666666666664</v>
      </c>
      <c r="D63" s="32">
        <f t="shared" ref="D63:AA63" si="78">D45</f>
        <v>39433.75</v>
      </c>
      <c r="E63" s="32">
        <f t="shared" si="78"/>
        <v>46515</v>
      </c>
      <c r="F63" s="61">
        <f t="shared" si="78"/>
        <v>682605.24999999988</v>
      </c>
      <c r="G63" s="32">
        <f t="shared" si="78"/>
        <v>154857.60000000001</v>
      </c>
      <c r="H63" s="32">
        <f t="shared" si="78"/>
        <v>45356.914653544154</v>
      </c>
      <c r="I63" s="32">
        <f t="shared" si="78"/>
        <v>46665.181620641961</v>
      </c>
      <c r="J63" s="32">
        <f t="shared" si="78"/>
        <v>25870.706407054276</v>
      </c>
      <c r="K63" s="32">
        <f t="shared" si="78"/>
        <v>996897.28153540834</v>
      </c>
      <c r="L63" s="32">
        <f t="shared" si="78"/>
        <v>169820.92886991281</v>
      </c>
      <c r="M63" s="32">
        <f t="shared" si="78"/>
        <v>2009</v>
      </c>
      <c r="N63" s="32">
        <f t="shared" si="78"/>
        <v>4627</v>
      </c>
      <c r="O63" s="32">
        <f t="shared" si="78"/>
        <v>25000</v>
      </c>
      <c r="P63" s="32">
        <f t="shared" si="78"/>
        <v>33240.75</v>
      </c>
      <c r="Q63" s="32">
        <f t="shared" si="78"/>
        <v>2015</v>
      </c>
      <c r="R63" s="32">
        <f t="shared" si="78"/>
        <v>4569</v>
      </c>
      <c r="S63" s="32">
        <f t="shared" si="78"/>
        <v>17478.5</v>
      </c>
      <c r="T63" s="32">
        <f t="shared" si="78"/>
        <v>31645</v>
      </c>
      <c r="U63" s="32">
        <f t="shared" si="78"/>
        <v>154000</v>
      </c>
      <c r="V63" s="32">
        <f t="shared" si="78"/>
        <v>25000</v>
      </c>
      <c r="W63" s="32">
        <f t="shared" si="78"/>
        <v>99479.999999999985</v>
      </c>
      <c r="X63" s="32">
        <f t="shared" si="78"/>
        <v>96195.75</v>
      </c>
      <c r="Y63" s="32">
        <f t="shared" si="78"/>
        <v>82899.999999999985</v>
      </c>
      <c r="Z63" s="32">
        <f t="shared" si="78"/>
        <v>1860574.9999999995</v>
      </c>
      <c r="AA63" s="32">
        <f t="shared" si="78"/>
        <v>362170</v>
      </c>
    </row>
    <row r="64" spans="1:27" x14ac:dyDescent="0.25">
      <c r="A64" s="31">
        <f t="shared" si="57"/>
        <v>7</v>
      </c>
      <c r="B64" s="22" t="s">
        <v>126</v>
      </c>
      <c r="C64" s="172">
        <f>C47</f>
        <v>0.1753431075231128</v>
      </c>
      <c r="D64" s="172">
        <f t="shared" ref="D64:AA64" si="79">D47</f>
        <v>0.14905989966984359</v>
      </c>
      <c r="E64" s="172">
        <f t="shared" si="79"/>
        <v>0.17654035125992965</v>
      </c>
      <c r="F64" s="171">
        <f t="shared" si="79"/>
        <v>0.15265748202092472</v>
      </c>
      <c r="G64" s="172">
        <f t="shared" si="79"/>
        <v>0.14878344330547086</v>
      </c>
      <c r="H64" s="172">
        <f t="shared" si="79"/>
        <v>0.15210577446535464</v>
      </c>
      <c r="I64" s="172">
        <f t="shared" si="79"/>
        <v>0.12696657200713685</v>
      </c>
      <c r="J64" s="172">
        <f t="shared" si="79"/>
        <v>0.12964696323432545</v>
      </c>
      <c r="K64" s="172">
        <f t="shared" si="79"/>
        <v>0.13062063336212243</v>
      </c>
      <c r="L64" s="172">
        <f t="shared" si="79"/>
        <v>0.16441827657930355</v>
      </c>
      <c r="M64" s="172">
        <f t="shared" si="79"/>
        <v>6.8741745853224789E-2</v>
      </c>
      <c r="N64" s="172">
        <f t="shared" si="79"/>
        <v>6.7826233841272857E-2</v>
      </c>
      <c r="O64" s="172">
        <f t="shared" si="79"/>
        <v>8.6261779050359783E-2</v>
      </c>
      <c r="P64" s="172">
        <f t="shared" si="79"/>
        <v>5.3298262615075795E-2</v>
      </c>
      <c r="Q64" s="172">
        <f t="shared" si="79"/>
        <v>4.7373148689759323E-2</v>
      </c>
      <c r="R64" s="172">
        <f t="shared" si="79"/>
        <v>0.11059771843456183</v>
      </c>
      <c r="S64" s="172">
        <f t="shared" si="79"/>
        <v>0.10809356277462059</v>
      </c>
      <c r="T64" s="172">
        <f t="shared" si="79"/>
        <v>0.1320995280848144</v>
      </c>
      <c r="U64" s="172">
        <f t="shared" si="79"/>
        <v>0.13673808182345426</v>
      </c>
      <c r="V64" s="172">
        <f t="shared" si="79"/>
        <v>9.0313735771558407E-2</v>
      </c>
      <c r="W64" s="172">
        <f t="shared" si="79"/>
        <v>0.34951243745452443</v>
      </c>
      <c r="X64" s="172">
        <f t="shared" si="79"/>
        <v>0.23308852375209993</v>
      </c>
      <c r="Y64" s="172">
        <f t="shared" si="79"/>
        <v>0.24492170358414794</v>
      </c>
      <c r="Z64" s="172">
        <f t="shared" si="79"/>
        <v>0.16851043473061053</v>
      </c>
      <c r="AA64" s="172">
        <f t="shared" si="79"/>
        <v>0.14617652490082333</v>
      </c>
    </row>
    <row r="65" spans="1:27" x14ac:dyDescent="0.25">
      <c r="A65" s="31">
        <f t="shared" si="57"/>
        <v>8</v>
      </c>
      <c r="B65" s="22" t="s">
        <v>127</v>
      </c>
      <c r="C65" s="172">
        <f>C54</f>
        <v>5.2373951618776809E-2</v>
      </c>
      <c r="D65" s="172">
        <f t="shared" ref="D65:AA65" si="80">D54</f>
        <v>0.15721981986922001</v>
      </c>
      <c r="E65" s="172">
        <f t="shared" si="80"/>
        <v>4.871105379846058E-2</v>
      </c>
      <c r="F65" s="171">
        <f t="shared" si="80"/>
        <v>0.23967247128935246</v>
      </c>
      <c r="G65" s="172">
        <f t="shared" si="80"/>
        <v>0.11583681725003996</v>
      </c>
      <c r="H65" s="172">
        <f t="shared" si="80"/>
        <v>1.1464275734789852E-2</v>
      </c>
      <c r="I65" s="172">
        <f t="shared" si="80"/>
        <v>0.15868810583421578</v>
      </c>
      <c r="J65" s="172">
        <f t="shared" si="80"/>
        <v>2.5158955493510889E-2</v>
      </c>
      <c r="K65" s="172">
        <f t="shared" si="80"/>
        <v>0.22282527889613335</v>
      </c>
      <c r="L65" s="172">
        <f t="shared" si="80"/>
        <v>0.11216533101780798</v>
      </c>
      <c r="M65" s="172">
        <f t="shared" si="80"/>
        <v>3.8158803222094355E-2</v>
      </c>
      <c r="N65" s="172">
        <f t="shared" si="80"/>
        <v>4.1965024545089526E-2</v>
      </c>
      <c r="O65" s="172">
        <f t="shared" si="80"/>
        <v>2.9418026969481897E-2</v>
      </c>
      <c r="P65" s="172">
        <f t="shared" si="80"/>
        <v>3.1910255344098228E-2</v>
      </c>
      <c r="Q65" s="172">
        <f t="shared" si="80"/>
        <v>1.477432102591918E-2</v>
      </c>
      <c r="R65" s="172">
        <f t="shared" si="80"/>
        <v>5.2729371032890944E-2</v>
      </c>
      <c r="S65" s="172">
        <f t="shared" si="80"/>
        <v>8.0540002268390906E-2</v>
      </c>
      <c r="T65" s="172">
        <f t="shared" si="80"/>
        <v>3.2467532467532464E-2</v>
      </c>
      <c r="U65" s="172">
        <f t="shared" si="80"/>
        <v>0.17790906811664003</v>
      </c>
      <c r="V65" s="172">
        <f t="shared" si="80"/>
        <v>4.7992996730090887E-2</v>
      </c>
      <c r="W65" s="172">
        <f t="shared" si="80"/>
        <v>6.6233680601345116E-2</v>
      </c>
      <c r="X65" s="172">
        <f t="shared" si="80"/>
        <v>0.34915443279417957</v>
      </c>
      <c r="Y65" s="172">
        <f t="shared" si="80"/>
        <v>8.4247601958367391E-2</v>
      </c>
      <c r="Z65" s="172">
        <f t="shared" si="80"/>
        <v>0.509198090407319</v>
      </c>
      <c r="AA65" s="172">
        <f t="shared" si="80"/>
        <v>0.2511256213122699</v>
      </c>
    </row>
    <row r="66" spans="1:27" ht="15.75" thickBot="1" x14ac:dyDescent="0.3">
      <c r="A66" s="33">
        <f t="shared" si="57"/>
        <v>9</v>
      </c>
      <c r="B66" s="28" t="s">
        <v>169</v>
      </c>
      <c r="C66" s="44">
        <f>C52</f>
        <v>0.96464646464646475</v>
      </c>
      <c r="D66" s="44">
        <f t="shared" ref="D66:AA66" si="81">D52</f>
        <v>0.95959595959595956</v>
      </c>
      <c r="E66" s="44">
        <f t="shared" si="81"/>
        <v>0.94444444444444453</v>
      </c>
      <c r="F66" s="62">
        <f t="shared" si="81"/>
        <v>0.86111111111111105</v>
      </c>
      <c r="G66" s="44">
        <f t="shared" si="81"/>
        <v>0.9111111111111112</v>
      </c>
      <c r="H66" s="44">
        <f t="shared" si="81"/>
        <v>4.2854956435548354E-2</v>
      </c>
      <c r="I66" s="44">
        <f t="shared" si="81"/>
        <v>4.1647531571895581E-2</v>
      </c>
      <c r="J66" s="44">
        <f t="shared" si="81"/>
        <v>4.7377936967913453E-2</v>
      </c>
      <c r="K66" s="44">
        <f t="shared" si="81"/>
        <v>0.2360293976249781</v>
      </c>
      <c r="L66" s="44">
        <f t="shared" si="81"/>
        <v>0.11166528467911963</v>
      </c>
      <c r="M66" s="44">
        <f t="shared" si="81"/>
        <v>0.94444444444444442</v>
      </c>
      <c r="N66" s="44">
        <f t="shared" si="81"/>
        <v>0.94444444444444442</v>
      </c>
      <c r="O66" s="44">
        <f t="shared" si="81"/>
        <v>0.88888888888888884</v>
      </c>
      <c r="P66" s="44">
        <f t="shared" si="81"/>
        <v>0.88888888888888884</v>
      </c>
      <c r="Q66" s="44">
        <f t="shared" si="81"/>
        <v>0.88888888888888884</v>
      </c>
      <c r="R66" s="44">
        <f t="shared" si="81"/>
        <v>1</v>
      </c>
      <c r="S66" s="44">
        <f t="shared" si="81"/>
        <v>0.94444444444444442</v>
      </c>
      <c r="T66" s="44">
        <f t="shared" si="81"/>
        <v>0.94444444444444442</v>
      </c>
      <c r="U66" s="44">
        <f t="shared" si="81"/>
        <v>0.91666666666666663</v>
      </c>
      <c r="V66" s="44">
        <f t="shared" si="81"/>
        <v>0.91666666666666663</v>
      </c>
      <c r="W66" s="44">
        <f t="shared" si="81"/>
        <v>0.14500000000000002</v>
      </c>
      <c r="X66" s="44">
        <f t="shared" si="81"/>
        <v>0.105</v>
      </c>
      <c r="Y66" s="44">
        <f t="shared" si="81"/>
        <v>0.17</v>
      </c>
      <c r="Z66" s="44">
        <f t="shared" si="81"/>
        <v>0.33500000000000002</v>
      </c>
      <c r="AA66" s="44">
        <f t="shared" si="81"/>
        <v>0.26</v>
      </c>
    </row>
  </sheetData>
  <mergeCells count="29">
    <mergeCell ref="BM16:BM22"/>
    <mergeCell ref="BU16:BU22"/>
    <mergeCell ref="CC16:CC22"/>
    <mergeCell ref="CK16:CK22"/>
    <mergeCell ref="A16:A22"/>
    <mergeCell ref="I16:I22"/>
    <mergeCell ref="Q16:Q22"/>
    <mergeCell ref="Y16:Y22"/>
    <mergeCell ref="AG16:AG22"/>
    <mergeCell ref="AO16:AO22"/>
    <mergeCell ref="AW16:AW22"/>
    <mergeCell ref="BE16:BE22"/>
    <mergeCell ref="A25:A28"/>
    <mergeCell ref="A30:A41"/>
    <mergeCell ref="C43:G43"/>
    <mergeCell ref="H43:L43"/>
    <mergeCell ref="M43:Q43"/>
    <mergeCell ref="R43:V43"/>
    <mergeCell ref="W43:AA43"/>
    <mergeCell ref="C50:G50"/>
    <mergeCell ref="H50:L50"/>
    <mergeCell ref="M50:Q50"/>
    <mergeCell ref="R50:V50"/>
    <mergeCell ref="W50:AA50"/>
    <mergeCell ref="C56:G56"/>
    <mergeCell ref="H56:L56"/>
    <mergeCell ref="M56:Q56"/>
    <mergeCell ref="R56:V56"/>
    <mergeCell ref="W56:AA56"/>
  </mergeCells>
  <conditionalFormatting sqref="C4:G15 K4:O15 AA4:AE15 AI4:AM15 AQ4:AU15 AY4:BC15 BG4:BK15 BO4:BS15 BW4:CA15 CE4:CI15 CM4:CQ15 S4:W15">
    <cfRule type="cellIs" dxfId="21" priority="1" operator="equal">
      <formula>0</formula>
    </cfRule>
  </conditionalFormatting>
  <conditionalFormatting sqref="C4:G15 K4:O15 AA4:AE15 AI4:AM15 AQ4:AU15 AY4:BC15 BG4:BK15 BO4:BS15 BW4:CA15 CE4:CI15 CM4:CQ15 S4:W15">
    <cfRule type="cellIs" dxfId="20" priority="2" operator="equal">
      <formula>"&gt;0"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59"/>
  <sheetViews>
    <sheetView topLeftCell="AO1" workbookViewId="0">
      <selection activeCell="BG16" sqref="BG16:BK16"/>
    </sheetView>
  </sheetViews>
  <sheetFormatPr defaultRowHeight="15" x14ac:dyDescent="0.25"/>
  <cols>
    <col min="2" max="2" width="67.7109375" bestFit="1" customWidth="1"/>
    <col min="3" max="3" width="20.5703125" bestFit="1" customWidth="1"/>
    <col min="4" max="4" width="23.85546875" bestFit="1" customWidth="1"/>
    <col min="5" max="7" width="12.42578125" bestFit="1" customWidth="1"/>
    <col min="8" max="8" width="24.85546875" bestFit="1" customWidth="1"/>
    <col min="9" max="9" width="18.85546875" bestFit="1" customWidth="1"/>
    <col min="10" max="10" width="41.28515625" bestFit="1" customWidth="1"/>
    <col min="11" max="11" width="13.5703125" customWidth="1"/>
    <col min="12" max="15" width="13.5703125" bestFit="1" customWidth="1"/>
    <col min="16" max="16" width="12.140625" bestFit="1" customWidth="1"/>
    <col min="17" max="17" width="18.85546875" bestFit="1" customWidth="1"/>
    <col min="18" max="18" width="41.28515625" bestFit="1" customWidth="1"/>
    <col min="19" max="23" width="13.5703125" bestFit="1" customWidth="1"/>
    <col min="24" max="24" width="12.42578125" bestFit="1" customWidth="1"/>
    <col min="25" max="25" width="18.85546875" bestFit="1" customWidth="1"/>
    <col min="26" max="26" width="41.28515625" bestFit="1" customWidth="1"/>
    <col min="27" max="29" width="12.42578125" bestFit="1" customWidth="1"/>
    <col min="30" max="30" width="12.140625" bestFit="1" customWidth="1"/>
    <col min="31" max="31" width="12.42578125" bestFit="1" customWidth="1"/>
    <col min="45" max="45" width="11.42578125" bestFit="1" customWidth="1"/>
  </cols>
  <sheetData>
    <row r="1" spans="1:95" ht="45.75" thickBot="1" x14ac:dyDescent="0.3">
      <c r="A1" s="1">
        <v>1</v>
      </c>
      <c r="B1" s="45" t="s">
        <v>0</v>
      </c>
      <c r="C1" s="45" t="s">
        <v>1</v>
      </c>
      <c r="D1" s="45" t="s">
        <v>1</v>
      </c>
      <c r="E1" s="45" t="s">
        <v>1</v>
      </c>
      <c r="F1" s="45" t="s">
        <v>1</v>
      </c>
      <c r="G1" s="45" t="s">
        <v>1</v>
      </c>
      <c r="I1" s="7">
        <v>2</v>
      </c>
      <c r="J1" s="46" t="s">
        <v>0</v>
      </c>
      <c r="K1" s="6" t="s">
        <v>2</v>
      </c>
      <c r="L1" s="6" t="s">
        <v>2</v>
      </c>
      <c r="M1" s="6" t="s">
        <v>2</v>
      </c>
      <c r="N1" s="6" t="s">
        <v>2</v>
      </c>
      <c r="O1" s="6" t="s">
        <v>2</v>
      </c>
      <c r="Q1" s="7">
        <v>3</v>
      </c>
      <c r="R1" s="6" t="s">
        <v>0</v>
      </c>
      <c r="S1" s="6" t="s">
        <v>3</v>
      </c>
      <c r="T1" s="6" t="s">
        <v>3</v>
      </c>
      <c r="U1" s="6" t="s">
        <v>3</v>
      </c>
      <c r="V1" s="6" t="s">
        <v>3</v>
      </c>
      <c r="W1" s="6" t="s">
        <v>3</v>
      </c>
      <c r="Y1" s="7">
        <v>4</v>
      </c>
      <c r="Z1" s="6" t="s">
        <v>0</v>
      </c>
      <c r="AA1" s="6" t="s">
        <v>4</v>
      </c>
      <c r="AB1" s="6" t="s">
        <v>4</v>
      </c>
      <c r="AC1" s="6" t="s">
        <v>4</v>
      </c>
      <c r="AD1" s="6" t="s">
        <v>4</v>
      </c>
      <c r="AE1" s="6" t="s">
        <v>4</v>
      </c>
      <c r="AG1" s="7">
        <v>5</v>
      </c>
      <c r="AH1" s="6" t="s">
        <v>0</v>
      </c>
      <c r="AI1" s="6" t="s">
        <v>5</v>
      </c>
      <c r="AJ1" s="6" t="s">
        <v>5</v>
      </c>
      <c r="AK1" s="6" t="s">
        <v>5</v>
      </c>
      <c r="AL1" s="6" t="s">
        <v>5</v>
      </c>
      <c r="AM1" s="6" t="s">
        <v>5</v>
      </c>
      <c r="AO1" s="7">
        <v>6</v>
      </c>
      <c r="AP1" s="6" t="s">
        <v>0</v>
      </c>
      <c r="AQ1" s="6" t="s">
        <v>29</v>
      </c>
      <c r="AR1" s="6" t="s">
        <v>29</v>
      </c>
      <c r="AS1" s="6" t="s">
        <v>29</v>
      </c>
      <c r="AT1" s="6" t="s">
        <v>29</v>
      </c>
      <c r="AU1" s="6" t="s">
        <v>29</v>
      </c>
      <c r="AW1" s="7">
        <v>7</v>
      </c>
      <c r="AX1" s="6" t="s">
        <v>0</v>
      </c>
      <c r="AY1" s="96" t="s">
        <v>124</v>
      </c>
      <c r="AZ1" s="96" t="s">
        <v>124</v>
      </c>
      <c r="BA1" s="96" t="s">
        <v>124</v>
      </c>
      <c r="BB1" s="96" t="s">
        <v>124</v>
      </c>
      <c r="BC1" s="96" t="s">
        <v>124</v>
      </c>
      <c r="BE1" s="7">
        <v>8</v>
      </c>
      <c r="BF1" s="6" t="s">
        <v>0</v>
      </c>
      <c r="BG1" s="114" t="s">
        <v>125</v>
      </c>
      <c r="BH1" s="114" t="s">
        <v>125</v>
      </c>
      <c r="BI1" s="114" t="s">
        <v>125</v>
      </c>
      <c r="BJ1" s="114" t="s">
        <v>125</v>
      </c>
      <c r="BK1" s="114" t="s">
        <v>125</v>
      </c>
      <c r="BM1" s="7">
        <v>9</v>
      </c>
      <c r="BN1" s="6" t="s">
        <v>0</v>
      </c>
      <c r="BO1" s="142" t="s">
        <v>111</v>
      </c>
      <c r="BP1" s="142" t="s">
        <v>111</v>
      </c>
      <c r="BQ1" s="142" t="s">
        <v>111</v>
      </c>
      <c r="BR1" s="142" t="s">
        <v>111</v>
      </c>
      <c r="BS1" s="142" t="s">
        <v>111</v>
      </c>
      <c r="BU1" s="7">
        <v>10</v>
      </c>
      <c r="BV1" s="6" t="s">
        <v>0</v>
      </c>
      <c r="BW1" s="143" t="s">
        <v>142</v>
      </c>
      <c r="BX1" s="143" t="s">
        <v>142</v>
      </c>
      <c r="BY1" s="143" t="s">
        <v>142</v>
      </c>
      <c r="BZ1" s="143" t="s">
        <v>142</v>
      </c>
      <c r="CA1" s="143" t="s">
        <v>142</v>
      </c>
      <c r="CC1" s="7">
        <v>11</v>
      </c>
      <c r="CD1" s="6" t="s">
        <v>0</v>
      </c>
      <c r="CE1" s="139" t="s">
        <v>143</v>
      </c>
      <c r="CF1" s="139" t="s">
        <v>143</v>
      </c>
      <c r="CG1" s="139" t="s">
        <v>143</v>
      </c>
      <c r="CH1" s="139" t="s">
        <v>143</v>
      </c>
      <c r="CI1" s="144" t="s">
        <v>143</v>
      </c>
      <c r="CK1" s="7">
        <v>11</v>
      </c>
      <c r="CL1" s="6" t="s">
        <v>0</v>
      </c>
      <c r="CM1" s="139" t="s">
        <v>144</v>
      </c>
      <c r="CN1" s="139" t="s">
        <v>144</v>
      </c>
      <c r="CO1" s="139" t="s">
        <v>144</v>
      </c>
      <c r="CP1" s="139" t="s">
        <v>144</v>
      </c>
      <c r="CQ1" s="139" t="s">
        <v>144</v>
      </c>
    </row>
    <row r="2" spans="1:95" ht="18.75" thickBot="1" x14ac:dyDescent="0.3">
      <c r="A2" s="7" t="s">
        <v>6</v>
      </c>
      <c r="B2" s="47">
        <v>1</v>
      </c>
      <c r="C2" s="47">
        <f>B2+1</f>
        <v>2</v>
      </c>
      <c r="D2" s="47">
        <f t="shared" ref="D2:G2" si="0">C2+1</f>
        <v>3</v>
      </c>
      <c r="E2" s="47">
        <f t="shared" si="0"/>
        <v>4</v>
      </c>
      <c r="F2" s="47">
        <f t="shared" si="0"/>
        <v>5</v>
      </c>
      <c r="G2" s="47">
        <f t="shared" si="0"/>
        <v>6</v>
      </c>
      <c r="I2" s="48" t="s">
        <v>7</v>
      </c>
      <c r="J2" s="49">
        <v>1</v>
      </c>
      <c r="K2" s="50">
        <f>J2+1</f>
        <v>2</v>
      </c>
      <c r="L2" s="50">
        <f t="shared" ref="L2:O2" si="1">K2+1</f>
        <v>3</v>
      </c>
      <c r="M2" s="50">
        <f t="shared" si="1"/>
        <v>4</v>
      </c>
      <c r="N2" s="50">
        <f t="shared" si="1"/>
        <v>5</v>
      </c>
      <c r="O2" s="50">
        <f t="shared" si="1"/>
        <v>6</v>
      </c>
      <c r="Q2" s="48" t="s">
        <v>7</v>
      </c>
      <c r="R2" s="50">
        <v>1</v>
      </c>
      <c r="S2" s="50">
        <f>R2+1</f>
        <v>2</v>
      </c>
      <c r="T2" s="50">
        <f t="shared" ref="T2:W2" si="2">S2+1</f>
        <v>3</v>
      </c>
      <c r="U2" s="50">
        <f t="shared" si="2"/>
        <v>4</v>
      </c>
      <c r="V2" s="50">
        <f t="shared" si="2"/>
        <v>5</v>
      </c>
      <c r="W2" s="50">
        <f t="shared" si="2"/>
        <v>6</v>
      </c>
      <c r="Y2" s="48" t="s">
        <v>7</v>
      </c>
      <c r="Z2" s="50">
        <v>1</v>
      </c>
      <c r="AA2" s="50">
        <f>Z2+1</f>
        <v>2</v>
      </c>
      <c r="AB2" s="50">
        <f t="shared" ref="AB2:AE2" si="3">AA2+1</f>
        <v>3</v>
      </c>
      <c r="AC2" s="50">
        <f t="shared" si="3"/>
        <v>4</v>
      </c>
      <c r="AD2" s="50">
        <f t="shared" si="3"/>
        <v>5</v>
      </c>
      <c r="AE2" s="50">
        <f t="shared" si="3"/>
        <v>6</v>
      </c>
      <c r="AG2" s="48" t="s">
        <v>7</v>
      </c>
      <c r="AH2" s="50">
        <v>1</v>
      </c>
      <c r="AI2" s="50">
        <f>AH2+1</f>
        <v>2</v>
      </c>
      <c r="AJ2" s="50">
        <f t="shared" ref="AJ2:AM2" si="4">AI2+1</f>
        <v>3</v>
      </c>
      <c r="AK2" s="50">
        <f t="shared" si="4"/>
        <v>4</v>
      </c>
      <c r="AL2" s="50">
        <f t="shared" si="4"/>
        <v>5</v>
      </c>
      <c r="AM2" s="50">
        <f t="shared" si="4"/>
        <v>6</v>
      </c>
      <c r="AO2" s="48" t="s">
        <v>7</v>
      </c>
      <c r="AP2" s="50">
        <v>1</v>
      </c>
      <c r="AQ2" s="50">
        <f>AP2+1</f>
        <v>2</v>
      </c>
      <c r="AR2" s="50">
        <f t="shared" ref="AR2:AU2" si="5">AQ2+1</f>
        <v>3</v>
      </c>
      <c r="AS2" s="50">
        <f t="shared" si="5"/>
        <v>4</v>
      </c>
      <c r="AT2" s="50">
        <f t="shared" si="5"/>
        <v>5</v>
      </c>
      <c r="AU2" s="50">
        <f t="shared" si="5"/>
        <v>6</v>
      </c>
      <c r="AW2" s="48" t="s">
        <v>7</v>
      </c>
      <c r="AX2" s="50">
        <v>1</v>
      </c>
      <c r="AY2" s="50">
        <f>AX2+1</f>
        <v>2</v>
      </c>
      <c r="AZ2" s="50">
        <f t="shared" ref="AZ2:BC2" si="6">AY2+1</f>
        <v>3</v>
      </c>
      <c r="BA2" s="50">
        <f t="shared" si="6"/>
        <v>4</v>
      </c>
      <c r="BB2" s="50">
        <f t="shared" si="6"/>
        <v>5</v>
      </c>
      <c r="BC2" s="50">
        <f t="shared" si="6"/>
        <v>6</v>
      </c>
      <c r="BE2" s="48" t="s">
        <v>7</v>
      </c>
      <c r="BF2" s="50">
        <v>1</v>
      </c>
      <c r="BG2" s="50">
        <f>BF2+1</f>
        <v>2</v>
      </c>
      <c r="BH2" s="50">
        <f t="shared" ref="BH2:BK2" si="7">BG2+1</f>
        <v>3</v>
      </c>
      <c r="BI2" s="50">
        <f t="shared" si="7"/>
        <v>4</v>
      </c>
      <c r="BJ2" s="50">
        <f t="shared" si="7"/>
        <v>5</v>
      </c>
      <c r="BK2" s="50">
        <f t="shared" si="7"/>
        <v>6</v>
      </c>
      <c r="BM2" s="48" t="s">
        <v>7</v>
      </c>
      <c r="BN2" s="50">
        <v>1</v>
      </c>
      <c r="BO2" s="50">
        <f>BN2+1</f>
        <v>2</v>
      </c>
      <c r="BP2" s="50">
        <f t="shared" ref="BP2:BS2" si="8">BO2+1</f>
        <v>3</v>
      </c>
      <c r="BQ2" s="50">
        <f t="shared" si="8"/>
        <v>4</v>
      </c>
      <c r="BR2" s="50">
        <f t="shared" si="8"/>
        <v>5</v>
      </c>
      <c r="BS2" s="50">
        <f t="shared" si="8"/>
        <v>6</v>
      </c>
      <c r="BU2" s="48" t="s">
        <v>7</v>
      </c>
      <c r="BV2" s="50">
        <v>1</v>
      </c>
      <c r="BW2" s="50">
        <f>BV2+1</f>
        <v>2</v>
      </c>
      <c r="BX2" s="50">
        <f t="shared" ref="BX2:CA2" si="9">BW2+1</f>
        <v>3</v>
      </c>
      <c r="BY2" s="50">
        <f t="shared" si="9"/>
        <v>4</v>
      </c>
      <c r="BZ2" s="50">
        <f t="shared" si="9"/>
        <v>5</v>
      </c>
      <c r="CA2" s="50">
        <f t="shared" si="9"/>
        <v>6</v>
      </c>
      <c r="CC2" s="48" t="s">
        <v>7</v>
      </c>
      <c r="CD2" s="50">
        <v>1</v>
      </c>
      <c r="CE2" s="50">
        <f>CD2+1</f>
        <v>2</v>
      </c>
      <c r="CF2" s="50">
        <f t="shared" ref="CF2:CI2" si="10">CE2+1</f>
        <v>3</v>
      </c>
      <c r="CG2" s="50">
        <f t="shared" si="10"/>
        <v>4</v>
      </c>
      <c r="CH2" s="50">
        <f t="shared" si="10"/>
        <v>5</v>
      </c>
      <c r="CI2" s="50">
        <f t="shared" si="10"/>
        <v>6</v>
      </c>
      <c r="CK2" s="48" t="s">
        <v>7</v>
      </c>
      <c r="CL2" s="50">
        <v>1</v>
      </c>
      <c r="CM2" s="50">
        <f>CL2+1</f>
        <v>2</v>
      </c>
      <c r="CN2" s="50">
        <f t="shared" ref="CN2:CQ2" si="11">CM2+1</f>
        <v>3</v>
      </c>
      <c r="CO2" s="50">
        <f t="shared" si="11"/>
        <v>4</v>
      </c>
      <c r="CP2" s="50">
        <f t="shared" si="11"/>
        <v>5</v>
      </c>
      <c r="CQ2" s="50">
        <f t="shared" si="11"/>
        <v>6</v>
      </c>
    </row>
    <row r="3" spans="1:95" ht="15.75" thickBot="1" x14ac:dyDescent="0.3">
      <c r="A3" s="7" t="s">
        <v>8</v>
      </c>
      <c r="B3" s="10" t="s">
        <v>9</v>
      </c>
      <c r="C3" s="11">
        <v>2019</v>
      </c>
      <c r="D3" s="11">
        <v>2018</v>
      </c>
      <c r="E3" s="11">
        <v>2017</v>
      </c>
      <c r="F3" s="11">
        <v>2016</v>
      </c>
      <c r="G3" s="11">
        <v>2015</v>
      </c>
      <c r="I3" s="51" t="s">
        <v>8</v>
      </c>
      <c r="J3" s="52" t="s">
        <v>9</v>
      </c>
      <c r="K3" s="53">
        <v>2019</v>
      </c>
      <c r="L3" s="53">
        <v>2018</v>
      </c>
      <c r="M3" s="53">
        <v>2017</v>
      </c>
      <c r="N3" s="53">
        <v>2016</v>
      </c>
      <c r="O3" s="53">
        <v>2015</v>
      </c>
      <c r="Q3" s="48" t="s">
        <v>8</v>
      </c>
      <c r="R3" s="54" t="s">
        <v>9</v>
      </c>
      <c r="S3" s="55">
        <v>2019</v>
      </c>
      <c r="T3" s="55">
        <v>2018</v>
      </c>
      <c r="U3" s="55">
        <v>2017</v>
      </c>
      <c r="V3" s="55">
        <v>2016</v>
      </c>
      <c r="W3" s="55">
        <v>2015</v>
      </c>
      <c r="Y3" s="48" t="s">
        <v>8</v>
      </c>
      <c r="Z3" s="54" t="s">
        <v>9</v>
      </c>
      <c r="AA3" s="55">
        <v>2019</v>
      </c>
      <c r="AB3" s="55">
        <v>2018</v>
      </c>
      <c r="AC3" s="55">
        <v>2017</v>
      </c>
      <c r="AD3" s="55">
        <v>2016</v>
      </c>
      <c r="AE3" s="55">
        <v>2015</v>
      </c>
      <c r="AG3" s="48" t="s">
        <v>8</v>
      </c>
      <c r="AH3" s="54" t="s">
        <v>9</v>
      </c>
      <c r="AI3" s="55">
        <v>2019</v>
      </c>
      <c r="AJ3" s="55">
        <v>2018</v>
      </c>
      <c r="AK3" s="55">
        <v>2017</v>
      </c>
      <c r="AL3" s="55">
        <v>2016</v>
      </c>
      <c r="AM3" s="55">
        <v>2015</v>
      </c>
      <c r="AO3" s="48" t="s">
        <v>8</v>
      </c>
      <c r="AP3" s="54" t="s">
        <v>9</v>
      </c>
      <c r="AQ3" s="55">
        <v>2019</v>
      </c>
      <c r="AR3" s="55">
        <v>2018</v>
      </c>
      <c r="AS3" s="55">
        <v>2017</v>
      </c>
      <c r="AT3" s="55">
        <v>2016</v>
      </c>
      <c r="AU3" s="55">
        <v>2015</v>
      </c>
      <c r="AW3" s="48" t="s">
        <v>8</v>
      </c>
      <c r="AX3" s="54" t="s">
        <v>9</v>
      </c>
      <c r="AY3" s="55">
        <v>2019</v>
      </c>
      <c r="AZ3" s="55">
        <v>2018</v>
      </c>
      <c r="BA3" s="55">
        <v>2017</v>
      </c>
      <c r="BB3" s="55">
        <v>2016</v>
      </c>
      <c r="BC3" s="55">
        <v>2015</v>
      </c>
      <c r="BE3" s="48" t="s">
        <v>8</v>
      </c>
      <c r="BF3" s="54" t="s">
        <v>9</v>
      </c>
      <c r="BG3" s="55">
        <v>2019</v>
      </c>
      <c r="BH3" s="55">
        <v>2018</v>
      </c>
      <c r="BI3" s="55">
        <v>2017</v>
      </c>
      <c r="BJ3" s="55">
        <v>2016</v>
      </c>
      <c r="BK3" s="55">
        <v>2015</v>
      </c>
      <c r="BM3" s="48" t="s">
        <v>8</v>
      </c>
      <c r="BN3" s="54" t="s">
        <v>9</v>
      </c>
      <c r="BO3" s="55">
        <v>2019</v>
      </c>
      <c r="BP3" s="55">
        <v>2018</v>
      </c>
      <c r="BQ3" s="55">
        <v>2017</v>
      </c>
      <c r="BR3" s="55">
        <v>2016</v>
      </c>
      <c r="BS3" s="55">
        <v>2015</v>
      </c>
      <c r="BU3" s="48" t="s">
        <v>8</v>
      </c>
      <c r="BV3" s="54" t="s">
        <v>9</v>
      </c>
      <c r="BW3" s="55">
        <v>2019</v>
      </c>
      <c r="BX3" s="55">
        <v>2018</v>
      </c>
      <c r="BY3" s="55">
        <v>2017</v>
      </c>
      <c r="BZ3" s="55">
        <v>2016</v>
      </c>
      <c r="CA3" s="55">
        <v>2015</v>
      </c>
      <c r="CC3" s="48" t="s">
        <v>8</v>
      </c>
      <c r="CD3" s="54" t="s">
        <v>9</v>
      </c>
      <c r="CE3" s="55">
        <v>2019</v>
      </c>
      <c r="CF3" s="55">
        <v>2018</v>
      </c>
      <c r="CG3" s="55">
        <v>2017</v>
      </c>
      <c r="CH3" s="55">
        <v>2016</v>
      </c>
      <c r="CI3" s="55">
        <v>2015</v>
      </c>
      <c r="CK3" s="48" t="s">
        <v>8</v>
      </c>
      <c r="CL3" s="54" t="s">
        <v>9</v>
      </c>
      <c r="CM3" s="158">
        <v>2019</v>
      </c>
      <c r="CN3" s="158">
        <v>2018</v>
      </c>
      <c r="CO3" s="158">
        <v>2017</v>
      </c>
      <c r="CP3" s="158">
        <v>2016</v>
      </c>
      <c r="CQ3" s="158">
        <v>2015</v>
      </c>
    </row>
    <row r="4" spans="1:95" ht="18" x14ac:dyDescent="0.25">
      <c r="A4" s="17">
        <v>1</v>
      </c>
      <c r="B4" s="18" t="str">
        <f>'[8]Blue Label Telecoms LTD'!N4</f>
        <v>BLUETEL (May)</v>
      </c>
      <c r="C4" s="19">
        <v>1234995</v>
      </c>
      <c r="D4" s="19">
        <v>1036243</v>
      </c>
      <c r="E4" s="19">
        <v>604590</v>
      </c>
      <c r="F4" s="19">
        <v>603440</v>
      </c>
      <c r="G4" s="19">
        <v>606609</v>
      </c>
      <c r="I4" s="21">
        <v>1</v>
      </c>
      <c r="J4" s="21" t="str">
        <f>B4</f>
        <v>BLUETEL (May)</v>
      </c>
      <c r="K4" s="19">
        <f>VLOOKUP(K$1,'[8]Blue Label Telecoms LTD'!$N$3:$X$76,K$2,FALSE)</f>
        <v>2491562</v>
      </c>
      <c r="L4" s="19">
        <f>VLOOKUP(L$1,'[8]Blue Label Telecoms LTD'!$N$3:$X$76,L$2,FALSE)</f>
        <v>9506642</v>
      </c>
      <c r="M4" s="19">
        <f>VLOOKUP(M$1,'[8]Blue Label Telecoms LTD'!$N$3:$X$76,M$2,FALSE)</f>
        <v>5004442</v>
      </c>
      <c r="N4" s="19">
        <f>VLOOKUP(N$1,'[8]Blue Label Telecoms LTD'!$N$3:$X$76,N$2,FALSE)</f>
        <v>4519567</v>
      </c>
      <c r="O4" s="19">
        <f>VLOOKUP(O$1,'[8]Blue Label Telecoms LTD'!$N$3:$X$76,O$2,FALSE)</f>
        <v>3917981</v>
      </c>
      <c r="Q4" s="17">
        <v>1</v>
      </c>
      <c r="R4" s="18" t="str">
        <f>J4</f>
        <v>BLUETEL (May)</v>
      </c>
      <c r="S4" s="19">
        <f t="shared" ref="S4:W8" si="12">K4-C4</f>
        <v>1256567</v>
      </c>
      <c r="T4" s="19">
        <f t="shared" si="12"/>
        <v>8470399</v>
      </c>
      <c r="U4" s="19">
        <f t="shared" si="12"/>
        <v>4399852</v>
      </c>
      <c r="V4" s="19">
        <f t="shared" si="12"/>
        <v>3916127</v>
      </c>
      <c r="W4" s="19">
        <f t="shared" si="12"/>
        <v>3311372</v>
      </c>
      <c r="Y4" s="17">
        <v>1</v>
      </c>
      <c r="Z4" s="18" t="str">
        <f>R4</f>
        <v>BLUETEL (May)</v>
      </c>
      <c r="AA4" s="19">
        <f>VLOOKUP(AA$1,'[8]Blue Label Telecoms LTD'!$N$3:$X$76,AA$2,FALSE)</f>
        <v>-2582292.249742432</v>
      </c>
      <c r="AB4" s="19">
        <f>VLOOKUP(AB$1,'[8]Blue Label Telecoms LTD'!$N$3:$X$76,AB$2,FALSE)</f>
        <v>701993.91918327194</v>
      </c>
      <c r="AC4" s="19">
        <f>VLOOKUP(AC$1,'[8]Blue Label Telecoms LTD'!$N$3:$X$76,AC$2,FALSE)</f>
        <v>981611.62270382978</v>
      </c>
      <c r="AD4" s="19">
        <f>VLOOKUP(AD$1,'[8]Blue Label Telecoms LTD'!$N$3:$X$76,AD$2,FALSE)</f>
        <v>795677.80702688033</v>
      </c>
      <c r="AE4" s="19">
        <f>VLOOKUP(AE$1,'[8]Blue Label Telecoms LTD'!$N$3:$X$76,AE$2,FALSE)</f>
        <v>676919.71344647976</v>
      </c>
      <c r="AG4" s="17">
        <v>1</v>
      </c>
      <c r="AH4" s="18" t="str">
        <f>Z4</f>
        <v>BLUETEL (May)</v>
      </c>
      <c r="AI4" s="19">
        <f>VLOOKUP(AI$1,'[8]Blue Label Telecoms LTD'!$N$3:$X$76,AI$2,FALSE)</f>
        <v>-0.03</v>
      </c>
      <c r="AJ4" s="19">
        <f>VLOOKUP(AJ$1,'[8]Blue Label Telecoms LTD'!$N$3:$X$76,AJ$2,FALSE)</f>
        <v>0.02</v>
      </c>
      <c r="AK4" s="19"/>
      <c r="AL4" s="19">
        <f>VLOOKUP(AL$1,'[8]Blue Label Telecoms LTD'!$N$3:$X$76,AL$2,FALSE)</f>
        <v>0.19</v>
      </c>
      <c r="AM4" s="19">
        <f>VLOOKUP(AM$1,'[8]Blue Label Telecoms LTD'!$N$3:$X$76,AM$2,FALSE)</f>
        <v>0.14000000000000001</v>
      </c>
      <c r="AO4" s="17">
        <v>1</v>
      </c>
      <c r="AP4" s="18" t="str">
        <f>AH4</f>
        <v>BLUETEL (May)</v>
      </c>
      <c r="AQ4" s="19">
        <f>VLOOKUP(AQ$1,'[8]Blue Label Telecoms LTD'!$N$3:$X$76,AQ$2,FALSE)</f>
        <v>124400</v>
      </c>
      <c r="AR4" s="19"/>
      <c r="AS4" s="19"/>
      <c r="AT4" s="19"/>
      <c r="AU4" s="19"/>
      <c r="AW4" s="17">
        <v>1</v>
      </c>
      <c r="AX4" s="18" t="str">
        <f>AP4</f>
        <v>BLUETEL (May)</v>
      </c>
      <c r="AY4" s="19">
        <f>VLOOKUP(AY$1,'[8]Blue Label Telecoms LTD'!$N$3:$X$76,AY$2,FALSE)</f>
        <v>0.10222307532621296</v>
      </c>
      <c r="AZ4" s="19">
        <f>VLOOKUP(AZ$1,'[8]Blue Label Telecoms LTD'!$N$3:$X$76,AZ$2,FALSE)</f>
        <v>5.7790744060368021E-2</v>
      </c>
      <c r="BA4" s="19">
        <f>VLOOKUP(BA$1,'[8]Blue Label Telecoms LTD'!$N$3:$X$76,BA$2,FALSE)</f>
        <v>6.9570910915311035E-2</v>
      </c>
      <c r="BB4" s="19">
        <f>VLOOKUP(BB$1,'[8]Blue Label Telecoms LTD'!$N$3:$X$76,BB$2,FALSE)</f>
        <v>8.2595681246698749E-2</v>
      </c>
      <c r="BC4" s="19">
        <f>VLOOKUP(BC$1,'[8]Blue Label Telecoms LTD'!$N$3:$X$76,BC$2,FALSE)</f>
        <v>8.6327670269054843E-2</v>
      </c>
      <c r="BE4" s="17">
        <v>1</v>
      </c>
      <c r="BF4" s="18" t="str">
        <f>AX4</f>
        <v>BLUETEL (May)</v>
      </c>
      <c r="BG4" s="19">
        <f>VLOOKUP(BG$1,'[8]Blue Label Telecoms LTD'!$N$3:$X$76,BG$2,FALSE)</f>
        <v>0.12004906185132251</v>
      </c>
      <c r="BH4" s="19"/>
      <c r="BI4" s="19"/>
      <c r="BJ4" s="19"/>
      <c r="BK4" s="19"/>
      <c r="BM4" s="17">
        <v>1</v>
      </c>
      <c r="BN4" s="18" t="str">
        <f>BF4</f>
        <v>BLUETEL (May)</v>
      </c>
      <c r="BO4" s="19">
        <f>VLOOKUP(BO$1,'[8]Blue Label Telecoms LTD'!$N$3:$X$76,BO$2,FALSE)</f>
        <v>4.6100000000000003</v>
      </c>
      <c r="BP4" s="19">
        <f>VLOOKUP(BP$1,'[8]Blue Label Telecoms LTD'!$N$3:$X$76,BP$2,FALSE)</f>
        <v>11.7</v>
      </c>
      <c r="BQ4" s="19">
        <f>VLOOKUP(BQ$1,'[8]Blue Label Telecoms LTD'!$N$3:$X$76,BQ$2,FALSE)</f>
        <v>16.309999999999999</v>
      </c>
      <c r="BR4" s="19">
        <f>VLOOKUP(BR$1,'[8]Blue Label Telecoms LTD'!$N$3:$X$76,BR$2,FALSE)</f>
        <v>16.350000000000001</v>
      </c>
      <c r="BS4" s="19">
        <f>VLOOKUP(BS$1,'[8]Blue Label Telecoms LTD'!$N$3:$X$76,BS$2,FALSE)</f>
        <v>8.19</v>
      </c>
      <c r="BU4" s="17">
        <v>1</v>
      </c>
      <c r="BV4" s="18" t="str">
        <f>BN4</f>
        <v>BLUETEL (May)</v>
      </c>
      <c r="BW4" s="19">
        <f>VLOOKUP(BW$1,'[8]Blue Label Telecoms LTD'!$N$3:$X$76,BW$2,FALSE)</f>
        <v>-25.19</v>
      </c>
      <c r="BX4" s="19">
        <f>VLOOKUP(BX$1,'[8]Blue Label Telecoms LTD'!$N$3:$X$76,BX$2,FALSE)</f>
        <v>5.84</v>
      </c>
      <c r="BY4" s="19">
        <f>VLOOKUP(BY$1,'[8]Blue Label Telecoms LTD'!$N$3:$X$76,BY$2,FALSE)</f>
        <v>18.2</v>
      </c>
      <c r="BZ4" s="19">
        <f>VLOOKUP(BZ$1,'[8]Blue Label Telecoms LTD'!$N$3:$X$76,BZ$2,FALSE)</f>
        <v>18.71</v>
      </c>
      <c r="CA4" s="19">
        <f>VLOOKUP(CA$1,'[8]Blue Label Telecoms LTD'!$N$3:$X$76,CA$2,FALSE)</f>
        <v>17.09</v>
      </c>
      <c r="CC4" s="17">
        <v>1</v>
      </c>
      <c r="CD4" s="18" t="str">
        <f>BV4</f>
        <v>BLUETEL (May)</v>
      </c>
      <c r="CE4" s="19">
        <f>VLOOKUP(CE$1,'[8]Blue Label Telecoms LTD'!$N$3:$X$76,CE$2,FALSE)</f>
        <v>-7.9379706544012774E-2</v>
      </c>
      <c r="CF4" s="19">
        <f>VLOOKUP(CF$1,'[8]Blue Label Telecoms LTD'!$N$3:$X$76,CF$2,FALSE)</f>
        <v>4.1393545922027264E-2</v>
      </c>
      <c r="CG4" s="19">
        <f>VLOOKUP(CG$1,'[8]Blue Label Telecoms LTD'!$N$3:$X$76,CG$2,FALSE)</f>
        <v>5.9534525760706905E-2</v>
      </c>
      <c r="CH4" s="19">
        <f>VLOOKUP(CH$1,'[8]Blue Label Telecoms LTD'!$N$3:$X$76,CH$2,FALSE)</f>
        <v>5.0297614300201313E-2</v>
      </c>
      <c r="CI4" s="19">
        <f>VLOOKUP(CI$1,'[8]Blue Label Telecoms LTD'!$N$3:$X$76,CI$2,FALSE)</f>
        <v>5.2112431094188762E-2</v>
      </c>
      <c r="CK4" s="17">
        <v>1</v>
      </c>
      <c r="CL4" s="214" t="str">
        <f>CD4</f>
        <v>BLUETEL (May)</v>
      </c>
      <c r="CM4" s="215">
        <v>0.72222222222222221</v>
      </c>
      <c r="CN4" s="113">
        <v>1</v>
      </c>
      <c r="CO4" s="113">
        <v>1</v>
      </c>
      <c r="CP4" s="113">
        <v>1</v>
      </c>
      <c r="CQ4" s="113">
        <v>1</v>
      </c>
    </row>
    <row r="5" spans="1:95" ht="18" x14ac:dyDescent="0.25">
      <c r="A5" s="21">
        <f>A4+1</f>
        <v>2</v>
      </c>
      <c r="B5" s="18" t="str">
        <f>'[8]Huge Group LTD'!N4</f>
        <v>HUGE (February)</v>
      </c>
      <c r="C5" s="19">
        <v>609821</v>
      </c>
      <c r="D5" s="19">
        <v>593443</v>
      </c>
      <c r="E5" s="19">
        <v>215153</v>
      </c>
      <c r="F5" s="19">
        <v>215153</v>
      </c>
      <c r="G5" s="19">
        <v>215153</v>
      </c>
      <c r="I5" s="21">
        <f>I4+1</f>
        <v>2</v>
      </c>
      <c r="J5" s="21" t="str">
        <f>B5</f>
        <v>HUGE (February)</v>
      </c>
      <c r="K5" s="19">
        <f>VLOOKUP(K$1,'[8]Huge Group LTD'!$N$3:$X$76,K$2,FALSE)</f>
        <v>837311</v>
      </c>
      <c r="L5" s="19">
        <f>VLOOKUP(L$1,'[8]Huge Group LTD'!$N$3:$X$76,L$2,FALSE)</f>
        <v>744530</v>
      </c>
      <c r="M5" s="19">
        <f>VLOOKUP(M$1,'[8]Huge Group LTD'!$N$3:$X$76,M$2,FALSE)</f>
        <v>376781</v>
      </c>
      <c r="N5" s="19">
        <f>VLOOKUP(N$1,'[8]Huge Group LTD'!$N$3:$X$76,N$2,FALSE)</f>
        <v>259876</v>
      </c>
      <c r="O5" s="19">
        <f>VLOOKUP(O$1,'[8]Huge Group LTD'!$N$3:$X$76,O$2,FALSE)</f>
        <v>248320</v>
      </c>
      <c r="Q5" s="17">
        <f>Q4+1</f>
        <v>2</v>
      </c>
      <c r="R5" s="18" t="str">
        <f>J5</f>
        <v>HUGE (February)</v>
      </c>
      <c r="S5" s="19">
        <f t="shared" si="12"/>
        <v>227490</v>
      </c>
      <c r="T5" s="19">
        <f t="shared" si="12"/>
        <v>151087</v>
      </c>
      <c r="U5" s="19">
        <f t="shared" si="12"/>
        <v>161628</v>
      </c>
      <c r="V5" s="19">
        <f t="shared" si="12"/>
        <v>44723</v>
      </c>
      <c r="W5" s="19">
        <f t="shared" si="12"/>
        <v>33167</v>
      </c>
      <c r="Y5" s="21">
        <f>Y4+1</f>
        <v>2</v>
      </c>
      <c r="Z5" s="18" t="str">
        <f>R5</f>
        <v>HUGE (February)</v>
      </c>
      <c r="AA5" s="19">
        <f>VLOOKUP(AA$1,'[8]Huge Group LTD'!$N$3:$X$76,AA$2,FALSE)</f>
        <v>100065.41952041062</v>
      </c>
      <c r="AB5" s="19">
        <f>VLOOKUP(AB$1,'[8]Huge Group LTD'!$N$3:$X$76,AB$2,FALSE)</f>
        <v>81902.412453092416</v>
      </c>
      <c r="AC5" s="19">
        <f>VLOOKUP(AC$1,'[8]Huge Group LTD'!$N$3:$X$76,AC$2,FALSE)</f>
        <v>30508.726437462952</v>
      </c>
      <c r="AD5" s="19">
        <f>VLOOKUP(AD$1,'[8]Huge Group LTD'!$N$3:$X$76,AD$2,FALSE)</f>
        <v>1137324.932038835</v>
      </c>
      <c r="AE5" s="19">
        <f>VLOOKUP(AE$1,'[8]Huge Group LTD'!$N$3:$X$76,AE$2,FALSE)</f>
        <v>12604.341305865921</v>
      </c>
      <c r="AG5" s="21">
        <f>AG4+1</f>
        <v>2</v>
      </c>
      <c r="AH5" s="18" t="str">
        <f>Z5</f>
        <v>HUGE (February)</v>
      </c>
      <c r="AI5" s="19">
        <f>VLOOKUP(AI$1,'[8]Huge Group LTD'!$N$3:$X$76,AI$2,FALSE)</f>
        <v>0.08</v>
      </c>
      <c r="AJ5" s="19">
        <f>VLOOKUP(AJ$1,'[8]Huge Group LTD'!$N$3:$X$76,AJ$2,FALSE)</f>
        <v>0.63</v>
      </c>
      <c r="AK5" s="19">
        <f>VLOOKUP(AK$1,'[8]Huge Group LTD'!$N$3:$X$76,AK$2,FALSE)</f>
        <v>0.14000000000000001</v>
      </c>
      <c r="AL5" s="19">
        <f>VLOOKUP(AL$1,'[8]Huge Group LTD'!$N$3:$X$76,AL$2,FALSE)</f>
        <v>0.06</v>
      </c>
      <c r="AM5" s="19"/>
      <c r="AO5" s="21">
        <f>AO4+1</f>
        <v>2</v>
      </c>
      <c r="AP5" s="18" t="str">
        <f>AH5</f>
        <v>HUGE (February)</v>
      </c>
      <c r="AQ5" s="19"/>
      <c r="AR5" s="19"/>
      <c r="AS5" s="19"/>
      <c r="AT5" s="19"/>
      <c r="AU5" s="19"/>
      <c r="AW5" s="21">
        <f>AW4+1</f>
        <v>2</v>
      </c>
      <c r="AX5" s="18" t="str">
        <f>AP5</f>
        <v>HUGE (February)</v>
      </c>
      <c r="AY5" s="19">
        <f>VLOOKUP(AY$1,'[8]Huge Group LTD'!$N$3:$X$76,AY$2,FALSE)</f>
        <v>0.55547651102079187</v>
      </c>
      <c r="AZ5" s="19">
        <f>VLOOKUP(AZ$1,'[8]Huge Group LTD'!$N$3:$X$76,AZ$2,FALSE)</f>
        <v>0.63368720715179627</v>
      </c>
      <c r="BA5" s="19">
        <f>VLOOKUP(BA$1,'[8]Huge Group LTD'!$N$3:$X$76,BA$2,FALSE)</f>
        <v>0.48963619729913022</v>
      </c>
      <c r="BB5" s="19">
        <f>VLOOKUP(BB$1,'[8]Huge Group LTD'!$N$3:$X$76,BB$2,FALSE)</f>
        <v>0.64404917635296333</v>
      </c>
      <c r="BC5" s="19">
        <f>VLOOKUP(BC$1,'[8]Huge Group LTD'!$N$3:$X$76,BC$2,FALSE)</f>
        <v>0.67344958510575026</v>
      </c>
      <c r="BE5" s="21">
        <f>BE4+1</f>
        <v>2</v>
      </c>
      <c r="BF5" s="18" t="str">
        <f>AX5</f>
        <v>HUGE (February)</v>
      </c>
      <c r="BG5" s="19"/>
      <c r="BH5" s="19"/>
      <c r="BI5" s="19"/>
      <c r="BJ5" s="19"/>
      <c r="BK5" s="19"/>
      <c r="BM5" s="21">
        <f>BM4+1</f>
        <v>2</v>
      </c>
      <c r="BN5" s="18" t="str">
        <f>BF5</f>
        <v>HUGE (February)</v>
      </c>
      <c r="BO5" s="19">
        <f>VLOOKUP(BO$1,'[8]Huge Group LTD'!$N$3:$X$76,BO$2,FALSE)</f>
        <v>7.7</v>
      </c>
      <c r="BP5" s="19">
        <f>VLOOKUP(BP$1,'[8]Huge Group LTD'!$N$3:$X$76,BP$2,FALSE)</f>
        <v>8.81</v>
      </c>
      <c r="BQ5" s="19">
        <f>VLOOKUP(BQ$1,'[8]Huge Group LTD'!$N$3:$X$76,BQ$2,FALSE)</f>
        <v>7.94</v>
      </c>
      <c r="BR5" s="19">
        <f>VLOOKUP(BR$1,'[8]Huge Group LTD'!$N$3:$X$76,BR$2,FALSE)</f>
        <v>4.2300000000000004</v>
      </c>
      <c r="BS5" s="19">
        <f>VLOOKUP(BS$1,'[8]Huge Group LTD'!$N$3:$X$76,BS$2,FALSE)</f>
        <v>2.09</v>
      </c>
      <c r="BU5" s="21">
        <f>BU4+1</f>
        <v>2</v>
      </c>
      <c r="BV5" s="18" t="str">
        <f>BN5</f>
        <v>HUGE (February)</v>
      </c>
      <c r="BW5" s="19">
        <f>VLOOKUP(BW$1,'[8]Huge Group LTD'!$N$3:$X$76,BW$2,FALSE)</f>
        <v>26.14</v>
      </c>
      <c r="BX5" s="19">
        <f>VLOOKUP(BX$1,'[8]Huge Group LTD'!$N$3:$X$76,BX$2,FALSE)</f>
        <v>34.299999999999997</v>
      </c>
      <c r="BY5" s="19">
        <f>VLOOKUP(BY$1,'[8]Huge Group LTD'!$N$3:$X$76,BY$2,FALSE)</f>
        <v>19.170000000000002</v>
      </c>
      <c r="BZ5" s="19">
        <f>VLOOKUP(BZ$1,'[8]Huge Group LTD'!$N$3:$X$76,BZ$2,FALSE)</f>
        <v>19.559999999999999</v>
      </c>
      <c r="CA5" s="19">
        <f>VLOOKUP(CA$1,'[8]Huge Group LTD'!$N$3:$X$76,CA$2,FALSE)</f>
        <v>18.87</v>
      </c>
      <c r="CC5" s="21">
        <f>CC4+1</f>
        <v>2</v>
      </c>
      <c r="CD5" s="18" t="str">
        <f>BV5</f>
        <v>HUGE (February)</v>
      </c>
      <c r="CE5" s="19">
        <f>VLOOKUP(CE$1,'[8]Huge Group LTD'!$N$3:$X$76,CE$2,FALSE)</f>
        <v>0.34823025826164533</v>
      </c>
      <c r="CF5" s="19">
        <f>VLOOKUP(CF$1,'[8]Huge Group LTD'!$N$3:$X$76,CF$2,FALSE)</f>
        <v>0.32436930405449171</v>
      </c>
      <c r="CG5" s="19">
        <f>VLOOKUP(CG$1,'[8]Huge Group LTD'!$N$3:$X$76,CG$2,FALSE)</f>
        <v>0.21358331334631472</v>
      </c>
      <c r="CH5" s="19">
        <f>VLOOKUP(CH$1,'[8]Huge Group LTD'!$N$3:$X$76,CH$2,FALSE)</f>
        <v>0.15054707020695832</v>
      </c>
      <c r="CI5" s="19">
        <f>VLOOKUP(CI$1,'[8]Huge Group LTD'!$N$3:$X$76,CI$2,FALSE)</f>
        <v>0.1390592847122768</v>
      </c>
      <c r="CK5" s="21">
        <f>CK4+1</f>
        <v>2</v>
      </c>
      <c r="CL5" s="214" t="str">
        <f>CD5</f>
        <v>HUGE (February)</v>
      </c>
      <c r="CM5" s="174">
        <v>1</v>
      </c>
      <c r="CN5" s="106">
        <v>1</v>
      </c>
      <c r="CO5" s="106">
        <v>1</v>
      </c>
      <c r="CP5" s="106">
        <v>1</v>
      </c>
      <c r="CQ5" s="106">
        <v>1</v>
      </c>
    </row>
    <row r="6" spans="1:95" ht="27" x14ac:dyDescent="0.25">
      <c r="A6" s="21">
        <f t="shared" ref="A6:A8" si="13">A5+1</f>
        <v>3</v>
      </c>
      <c r="B6" s="18" t="str">
        <f>'[8]MTN Group LTD'!N4</f>
        <v>MTN GROUP (December)</v>
      </c>
      <c r="C6" s="19">
        <v>15552000</v>
      </c>
      <c r="D6" s="19">
        <v>17236000</v>
      </c>
      <c r="E6" s="19">
        <v>16638000</v>
      </c>
      <c r="F6" s="19">
        <v>22068000</v>
      </c>
      <c r="G6" s="19">
        <v>27231000</v>
      </c>
      <c r="I6" s="21">
        <f t="shared" ref="I6:I8" si="14">I5+1</f>
        <v>3</v>
      </c>
      <c r="J6" s="21" t="str">
        <f>B6</f>
        <v>MTN GROUP (December)</v>
      </c>
      <c r="K6" s="19">
        <f>VLOOKUP(K$1,'[8]MTN Group LTD'!$N$3:$X$76,K$2,FALSE)</f>
        <v>86100000</v>
      </c>
      <c r="L6" s="19">
        <f>VLOOKUP(L$1,'[8]MTN Group LTD'!$N$3:$X$76,L$2,FALSE)</f>
        <v>88226000</v>
      </c>
      <c r="M6" s="19">
        <f>VLOOKUP(M$1,'[8]MTN Group LTD'!$N$3:$X$76,M$2,FALSE)</f>
        <v>94267000</v>
      </c>
      <c r="N6" s="19">
        <f>VLOOKUP(N$1,'[8]MTN Group LTD'!$N$3:$X$76,N$2,FALSE)</f>
        <v>105231000</v>
      </c>
      <c r="O6" s="19">
        <f>VLOOKUP(O$1,'[8]MTN Group LTD'!$N$3:$X$76,O$2,FALSE)</f>
        <v>151838000</v>
      </c>
      <c r="Q6" s="17">
        <f t="shared" ref="Q6:Q8" si="15">Q5+1</f>
        <v>3</v>
      </c>
      <c r="R6" s="18" t="str">
        <f>J6</f>
        <v>MTN GROUP (December)</v>
      </c>
      <c r="S6" s="19">
        <f t="shared" si="12"/>
        <v>70548000</v>
      </c>
      <c r="T6" s="19">
        <f t="shared" si="12"/>
        <v>70990000</v>
      </c>
      <c r="U6" s="19">
        <f t="shared" si="12"/>
        <v>77629000</v>
      </c>
      <c r="V6" s="19">
        <f t="shared" si="12"/>
        <v>83163000</v>
      </c>
      <c r="W6" s="19">
        <f t="shared" si="12"/>
        <v>124607000</v>
      </c>
      <c r="Y6" s="21">
        <f t="shared" ref="Y6" si="16">Y5+1</f>
        <v>3</v>
      </c>
      <c r="Z6" s="18" t="str">
        <f>R6</f>
        <v>MTN GROUP (December)</v>
      </c>
      <c r="AA6" s="19">
        <f>VLOOKUP(AA$1,'[8]MTN Group LTD'!$N$3:$X$76,AA$2,FALSE)</f>
        <v>19487992.499999996</v>
      </c>
      <c r="AB6" s="19">
        <f>VLOOKUP(AB$1,'[8]MTN Group LTD'!$N$3:$X$76,AB$2,FALSE)</f>
        <v>15231113.272921111</v>
      </c>
      <c r="AC6" s="19">
        <f>VLOOKUP(AC$1,'[8]MTN Group LTD'!$N$3:$X$76,AC$2,FALSE)</f>
        <v>8545444.3746729456</v>
      </c>
      <c r="AD6" s="19">
        <f>VLOOKUP(AD$1,'[8]MTN Group LTD'!$N$3:$X$76,AD$2,FALSE)</f>
        <v>-9389489.7959183678</v>
      </c>
      <c r="AE6" s="19">
        <f>VLOOKUP(AE$1,'[8]MTN Group LTD'!$N$3:$X$76,AE$2,FALSE)</f>
        <v>24775115.212656196</v>
      </c>
      <c r="AG6" s="21">
        <f t="shared" ref="AG6:AG8" si="17">AG5+1</f>
        <v>3</v>
      </c>
      <c r="AH6" s="18" t="str">
        <f>Z6</f>
        <v>MTN GROUP (December)</v>
      </c>
      <c r="AI6" s="19">
        <f>VLOOKUP(AI$1,'[8]MTN Group LTD'!$N$3:$X$76,AI$2,FALSE)</f>
        <v>0.13</v>
      </c>
      <c r="AJ6" s="19">
        <f>VLOOKUP(AJ$1,'[8]MTN Group LTD'!$N$3:$X$76,AJ$2,FALSE)</f>
        <v>0.01</v>
      </c>
      <c r="AK6" s="19">
        <f>VLOOKUP(AK$1,'[8]MTN Group LTD'!$N$3:$X$76,AK$2,FALSE)</f>
        <v>-0.1</v>
      </c>
      <c r="AL6" s="19">
        <f>VLOOKUP(AL$1,'[8]MTN Group LTD'!$N$3:$X$76,AL$2,FALSE)</f>
        <v>0.01</v>
      </c>
      <c r="AM6" s="19"/>
      <c r="AO6" s="21">
        <f t="shared" ref="AO6:AO8" si="18">AO5+1</f>
        <v>3</v>
      </c>
      <c r="AP6" s="18" t="str">
        <f>AH6</f>
        <v>MTN GROUP (December)</v>
      </c>
      <c r="AQ6" s="19"/>
      <c r="AR6" s="19">
        <f>VLOOKUP(AR$1,'[8]MTN Group LTD'!$N$3:$X$76,AR$2,FALSE)</f>
        <v>312000</v>
      </c>
      <c r="AS6" s="19">
        <f>VLOOKUP(AS$1,'[8]MTN Group LTD'!$N$3:$X$76,AS$2,FALSE)</f>
        <v>2631000</v>
      </c>
      <c r="AT6" s="19">
        <f>VLOOKUP(AT$1,'[8]MTN Group LTD'!$N$3:$X$76,AT$2,FALSE)</f>
        <v>873000</v>
      </c>
      <c r="AU6" s="19">
        <f>VLOOKUP(AU$1,'[8]MTN Group LTD'!$N$3:$X$76,AU$2,FALSE)</f>
        <v>504000</v>
      </c>
      <c r="AW6" s="21">
        <f t="shared" ref="AW6:AW8" si="19">AW5+1</f>
        <v>3</v>
      </c>
      <c r="AX6" s="18" t="str">
        <f>AP6</f>
        <v>MTN GROUP (December)</v>
      </c>
      <c r="AY6" s="19">
        <f>VLOOKUP(AY$1,'[8]MTN Group LTD'!$N$3:$X$76,AY$2,FALSE)</f>
        <v>5.1443711939029677E-2</v>
      </c>
      <c r="AZ6" s="19">
        <f>VLOOKUP(AZ$1,'[8]MTN Group LTD'!$N$3:$X$76,AZ$2,FALSE)</f>
        <v>7.0464050497328373E-2</v>
      </c>
      <c r="BA6" s="19">
        <f>VLOOKUP(BA$1,'[8]MTN Group LTD'!$N$3:$X$76,BA$2,FALSE)</f>
        <v>6.8634366685229875E-2</v>
      </c>
      <c r="BB6" s="19">
        <f>VLOOKUP(BB$1,'[8]MTN Group LTD'!$N$3:$X$76,BB$2,FALSE)</f>
        <v>8.2128768142910313E-2</v>
      </c>
      <c r="BC6" s="19">
        <f>VLOOKUP(BC$1,'[8]MTN Group LTD'!$N$3:$X$76,BC$2,FALSE)</f>
        <v>8.675967846253349E-2</v>
      </c>
      <c r="BE6" s="21">
        <f t="shared" ref="BE6:BE8" si="20">BE5+1</f>
        <v>3</v>
      </c>
      <c r="BF6" s="18" t="str">
        <f>AX6</f>
        <v>MTN GROUP (December)</v>
      </c>
      <c r="BG6" s="19"/>
      <c r="BH6" s="19">
        <f>VLOOKUP(BH$1,'[8]MTN Group LTD'!$N$3:$X$76,BH$2,FALSE)</f>
        <v>1.875225387666787E-2</v>
      </c>
      <c r="BI6" s="19">
        <f>VLOOKUP(BI$1,'[8]MTN Group LTD'!$N$3:$X$76,BI$2,FALSE)</f>
        <v>0.11922240348015226</v>
      </c>
      <c r="BJ6" s="19">
        <f>VLOOKUP(BJ$1,'[8]MTN Group LTD'!$N$3:$X$76,BJ$2,FALSE)</f>
        <v>3.2059050347030958E-2</v>
      </c>
      <c r="BK6" s="19">
        <f>VLOOKUP(BK$1,'[8]MTN Group LTD'!$N$3:$X$76,BK$2,FALSE)</f>
        <v>2.267716535433071E-2</v>
      </c>
      <c r="BM6" s="21">
        <f t="shared" ref="BM6:BM8" si="21">BM5+1</f>
        <v>3</v>
      </c>
      <c r="BN6" s="18" t="str">
        <f>BF6</f>
        <v>MTN GROUP (December)</v>
      </c>
      <c r="BO6" s="19">
        <f>VLOOKUP(BO$1,'[8]MTN Group LTD'!$N$3:$X$76,BO$2,FALSE)</f>
        <v>86.58</v>
      </c>
      <c r="BP6" s="19">
        <f>VLOOKUP(BP$1,'[8]MTN Group LTD'!$N$3:$X$76,BP$2,FALSE)</f>
        <v>86.039999999999992</v>
      </c>
      <c r="BQ6" s="19">
        <f>VLOOKUP(BQ$1,'[8]MTN Group LTD'!$N$3:$X$76,BQ$2,FALSE)</f>
        <v>130.29</v>
      </c>
      <c r="BR6" s="19">
        <f>VLOOKUP(BR$1,'[8]MTN Group LTD'!$N$3:$X$76,BR$2,FALSE)</f>
        <v>119.81</v>
      </c>
      <c r="BS6" s="19">
        <f>VLOOKUP(BS$1,'[8]MTN Group LTD'!$N$3:$X$76,BS$2,FALSE)</f>
        <v>136.75</v>
      </c>
      <c r="BU6" s="21">
        <f t="shared" ref="BU6:BU8" si="22">BU5+1</f>
        <v>3</v>
      </c>
      <c r="BV6" s="18" t="str">
        <f>BN6</f>
        <v>MTN GROUP (December)</v>
      </c>
      <c r="BW6" s="19">
        <f>VLOOKUP(BW$1,'[8]MTN Group LTD'!$N$3:$X$76,BW$2,FALSE)</f>
        <v>12.09</v>
      </c>
      <c r="BX6" s="19">
        <f>VLOOKUP(BX$1,'[8]MTN Group LTD'!$N$3:$X$76,BX$2,FALSE)</f>
        <v>11.68</v>
      </c>
      <c r="BY6" s="19">
        <f>VLOOKUP(BY$1,'[8]MTN Group LTD'!$N$3:$X$76,BY$2,FALSE)</f>
        <v>8.81</v>
      </c>
      <c r="BZ6" s="19">
        <f>VLOOKUP(BZ$1,'[8]MTN Group LTD'!$N$3:$X$76,BZ$2,FALSE)</f>
        <v>7.14</v>
      </c>
      <c r="CA6" s="19">
        <f>VLOOKUP(CA$1,'[8]MTN Group LTD'!$N$3:$X$76,CA$2,FALSE)</f>
        <v>14.22</v>
      </c>
      <c r="CC6" s="21">
        <f t="shared" ref="CC6:CC8" si="23">CC5+1</f>
        <v>3</v>
      </c>
      <c r="CD6" s="18" t="str">
        <f>BV6</f>
        <v>MTN GROUP (December)</v>
      </c>
      <c r="CE6" s="19">
        <f>VLOOKUP(CE$1,'[8]MTN Group LTD'!$N$3:$X$76,CE$2,FALSE)</f>
        <v>0.42609930014525288</v>
      </c>
      <c r="CF6" s="19">
        <f>VLOOKUP(CF$1,'[8]MTN Group LTD'!$N$3:$X$76,CF$2,FALSE)</f>
        <v>0.36044887039238999</v>
      </c>
      <c r="CG6" s="19">
        <f>VLOOKUP(CG$1,'[8]MTN Group LTD'!$N$3:$X$76,CG$2,FALSE)</f>
        <v>0.3381094002936415</v>
      </c>
      <c r="CH6" s="19">
        <f>VLOOKUP(CH$1,'[8]MTN Group LTD'!$N$3:$X$76,CH$2,FALSE)</f>
        <v>0.28714169821525148</v>
      </c>
      <c r="CI6" s="19">
        <f>VLOOKUP(CI$1,'[8]MTN Group LTD'!$N$3:$X$76,CI$2,FALSE)</f>
        <v>0.41120472178590128</v>
      </c>
      <c r="CK6" s="21">
        <f t="shared" ref="CK6:CK8" si="24">CK5+1</f>
        <v>3</v>
      </c>
      <c r="CL6" s="214" t="str">
        <f>CD6</f>
        <v>MTN GROUP (December)</v>
      </c>
      <c r="CM6" s="174">
        <v>1</v>
      </c>
      <c r="CN6" s="106">
        <v>1</v>
      </c>
      <c r="CO6" s="106">
        <v>1</v>
      </c>
      <c r="CP6" s="106">
        <v>0.72222222222222221</v>
      </c>
      <c r="CQ6" s="106">
        <v>0.44444444444444442</v>
      </c>
    </row>
    <row r="7" spans="1:95" ht="18" x14ac:dyDescent="0.25">
      <c r="A7" s="21">
        <f t="shared" si="13"/>
        <v>4</v>
      </c>
      <c r="B7" s="18" t="str">
        <f>'[8]Telkom SA LTD'!N4</f>
        <v>TELKOM (March)</v>
      </c>
      <c r="C7" s="19">
        <v>1259000</v>
      </c>
      <c r="D7" s="19">
        <v>1253000</v>
      </c>
      <c r="E7" s="19">
        <v>1253000</v>
      </c>
      <c r="F7" s="19">
        <v>1213000</v>
      </c>
      <c r="G7" s="19"/>
      <c r="I7" s="21">
        <f t="shared" si="14"/>
        <v>4</v>
      </c>
      <c r="J7" s="21" t="str">
        <f>B7</f>
        <v>TELKOM (March)</v>
      </c>
      <c r="K7" s="19">
        <f>VLOOKUP(K$1,'[8]Telkom SA LTD'!$N$3:$X$76,K$2,FALSE)</f>
        <v>29768000</v>
      </c>
      <c r="L7" s="19">
        <f>VLOOKUP(L$1,'[8]Telkom SA LTD'!$N$3:$X$76,L$2,FALSE)</f>
        <v>27385000</v>
      </c>
      <c r="M7" s="19">
        <f>VLOOKUP(M$1,'[8]Telkom SA LTD'!$N$3:$X$76,M$2,FALSE)</f>
        <v>27906000</v>
      </c>
      <c r="N7" s="19">
        <f>VLOOKUP(N$1,'[8]Telkom SA LTD'!$N$3:$X$76,N$2,FALSE)</f>
        <v>26607000</v>
      </c>
      <c r="O7" s="19">
        <f>VLOOKUP(O$1,'[8]Telkom SA LTD'!$N$3:$X$76,O$2,FALSE)</f>
        <v>26039000</v>
      </c>
      <c r="Q7" s="17">
        <f t="shared" si="15"/>
        <v>4</v>
      </c>
      <c r="R7" s="18" t="str">
        <f>J7</f>
        <v>TELKOM (March)</v>
      </c>
      <c r="S7" s="19">
        <f t="shared" si="12"/>
        <v>28509000</v>
      </c>
      <c r="T7" s="19">
        <f t="shared" si="12"/>
        <v>26132000</v>
      </c>
      <c r="U7" s="19">
        <f t="shared" si="12"/>
        <v>26653000</v>
      </c>
      <c r="V7" s="19">
        <f t="shared" si="12"/>
        <v>25394000</v>
      </c>
      <c r="W7" s="19">
        <f t="shared" si="12"/>
        <v>26039000</v>
      </c>
      <c r="Y7" s="21" t="e">
        <f>#REF!+1</f>
        <v>#REF!</v>
      </c>
      <c r="Z7" s="18" t="str">
        <f>R7</f>
        <v>TELKOM (March)</v>
      </c>
      <c r="AA7" s="19">
        <f>VLOOKUP(AA$1,'[8]Telkom SA LTD'!$N$3:$X$76,AA$2,FALSE)</f>
        <v>3367950.3369104066</v>
      </c>
      <c r="AB7" s="19">
        <f>VLOOKUP(AB$1,'[8]Telkom SA LTD'!$N$3:$X$76,AB$2,FALSE)</f>
        <v>3634901.4215800511</v>
      </c>
      <c r="AC7" s="19">
        <f>VLOOKUP(AC$1,'[8]Telkom SA LTD'!$N$3:$X$76,AC$2,FALSE)</f>
        <v>4221168.7568756873</v>
      </c>
      <c r="AD7" s="19">
        <f>VLOOKUP(AD$1,'[8]Telkom SA LTD'!$N$3:$X$76,AD$2,FALSE)</f>
        <v>2422700.6896551726</v>
      </c>
      <c r="AE7" s="19">
        <f>VLOOKUP(AE$1,'[8]Telkom SA LTD'!$N$3:$X$76,AE$2,FALSE)</f>
        <v>3183102.5358324144</v>
      </c>
      <c r="AG7" s="21">
        <f t="shared" si="17"/>
        <v>4</v>
      </c>
      <c r="AH7" s="18" t="str">
        <f>Z7</f>
        <v>TELKOM (March)</v>
      </c>
      <c r="AI7" s="19">
        <f>VLOOKUP(AI$1,'[8]Telkom SA LTD'!$N$3:$X$76,AI$2,FALSE)</f>
        <v>0.02</v>
      </c>
      <c r="AJ7" s="19"/>
      <c r="AK7" s="19">
        <f>VLOOKUP(AK$1,'[8]Telkom SA LTD'!$N$3:$X$76,AK$2,FALSE)</f>
        <v>0.1</v>
      </c>
      <c r="AL7" s="19">
        <f>VLOOKUP(AL$1,'[8]Telkom SA LTD'!$N$3:$X$76,AL$2,FALSE)</f>
        <v>0.18</v>
      </c>
      <c r="AM7" s="19">
        <f>VLOOKUP(AM$1,'[8]Telkom SA LTD'!$N$3:$X$76,AM$2,FALSE)</f>
        <v>-0.03</v>
      </c>
      <c r="AO7" s="21">
        <f t="shared" si="18"/>
        <v>4</v>
      </c>
      <c r="AP7" s="18" t="str">
        <f>AH7</f>
        <v>TELKOM (March)</v>
      </c>
      <c r="AQ7" s="19"/>
      <c r="AR7" s="19"/>
      <c r="AS7" s="19"/>
      <c r="AT7" s="19"/>
      <c r="AU7" s="19"/>
      <c r="AW7" s="21">
        <f t="shared" si="19"/>
        <v>4</v>
      </c>
      <c r="AX7" s="18" t="str">
        <f>AP7</f>
        <v>TELKOM (March)</v>
      </c>
      <c r="AY7" s="19">
        <f>VLOOKUP(AY$1,'[8]Telkom SA LTD'!$N$3:$X$76,AY$2,FALSE)</f>
        <v>2.3779842852825629E-2</v>
      </c>
      <c r="AZ7" s="19">
        <f>VLOOKUP(AZ$1,'[8]Telkom SA LTD'!$N$3:$X$76,AZ$2,FALSE)</f>
        <v>2.479028173472618E-2</v>
      </c>
      <c r="BA7" s="19">
        <f>VLOOKUP(BA$1,'[8]Telkom SA LTD'!$N$3:$X$76,BA$2,FALSE)</f>
        <v>2.6077545838623071E-2</v>
      </c>
      <c r="BB7" s="19">
        <f>VLOOKUP(BB$1,'[8]Telkom SA LTD'!$N$3:$X$76,BB$2,FALSE)</f>
        <v>2.5926005086883107E-2</v>
      </c>
      <c r="BC7" s="19"/>
      <c r="BE7" s="21">
        <f t="shared" si="20"/>
        <v>4</v>
      </c>
      <c r="BF7" s="18" t="str">
        <f>AX7</f>
        <v>TELKOM (March)</v>
      </c>
      <c r="BG7" s="19"/>
      <c r="BH7" s="19"/>
      <c r="BI7" s="19"/>
      <c r="BJ7" s="19"/>
      <c r="BK7" s="19"/>
      <c r="BM7" s="21">
        <f t="shared" si="21"/>
        <v>4</v>
      </c>
      <c r="BN7" s="18" t="str">
        <f>BF7</f>
        <v>TELKOM (March)</v>
      </c>
      <c r="BO7" s="19">
        <f>VLOOKUP(BO$1,'[8]Telkom SA LTD'!$N$3:$X$76,BO$2,FALSE)</f>
        <v>74.03</v>
      </c>
      <c r="BP7" s="19">
        <f>VLOOKUP(BP$1,'[8]Telkom SA LTD'!$N$3:$X$76,BP$2,FALSE)</f>
        <v>52.87</v>
      </c>
      <c r="BQ7" s="19">
        <f>VLOOKUP(BQ$1,'[8]Telkom SA LTD'!$N$3:$X$76,BQ$2,FALSE)</f>
        <v>72.72999999999999</v>
      </c>
      <c r="BR7" s="19">
        <f>VLOOKUP(BR$1,'[8]Telkom SA LTD'!$N$3:$X$76,BR$2,FALSE)</f>
        <v>55.86</v>
      </c>
      <c r="BS7" s="19">
        <f>VLOOKUP(BS$1,'[8]Telkom SA LTD'!$N$3:$X$76,BS$2,FALSE)</f>
        <v>76.11</v>
      </c>
      <c r="BU7" s="21">
        <f t="shared" si="22"/>
        <v>4</v>
      </c>
      <c r="BV7" s="18" t="str">
        <f>BN7</f>
        <v>TELKOM (March)</v>
      </c>
      <c r="BW7" s="19">
        <f>VLOOKUP(BW$1,'[8]Telkom SA LTD'!$N$3:$X$76,BW$2,FALSE)</f>
        <v>9.84</v>
      </c>
      <c r="BX7" s="19">
        <f>VLOOKUP(BX$1,'[8]Telkom SA LTD'!$N$3:$X$76,BX$2,FALSE)</f>
        <v>10.72</v>
      </c>
      <c r="BY7" s="19">
        <f>VLOOKUP(BY$1,'[8]Telkom SA LTD'!$N$3:$X$76,BY$2,FALSE)</f>
        <v>11.49</v>
      </c>
      <c r="BZ7" s="19">
        <f>VLOOKUP(BZ$1,'[8]Telkom SA LTD'!$N$3:$X$76,BZ$2,FALSE)</f>
        <v>7.01</v>
      </c>
      <c r="CA7" s="19">
        <f>VLOOKUP(CA$1,'[8]Telkom SA LTD'!$N$3:$X$76,CA$2,FALSE)</f>
        <v>7.65</v>
      </c>
      <c r="CC7" s="21">
        <f t="shared" si="23"/>
        <v>4</v>
      </c>
      <c r="CD7" s="18" t="str">
        <f>BV7</f>
        <v>TELKOM (March)</v>
      </c>
      <c r="CE7" s="19">
        <f>VLOOKUP(CE$1,'[8]Telkom SA LTD'!$N$3:$X$76,CE$2,FALSE)</f>
        <v>0.2468281706324508</v>
      </c>
      <c r="CF7" s="19">
        <f>VLOOKUP(CF$1,'[8]Telkom SA LTD'!$N$3:$X$76,CF$2,FALSE)</f>
        <v>0.25591203861719247</v>
      </c>
      <c r="CG7" s="19">
        <f>VLOOKUP(CG$1,'[8]Telkom SA LTD'!$N$3:$X$76,CG$2,FALSE)</f>
        <v>0.2563827190627288</v>
      </c>
      <c r="CH7" s="19">
        <f>VLOOKUP(CH$1,'[8]Telkom SA LTD'!$N$3:$X$76,CH$2,FALSE)</f>
        <v>0.22274614869390488</v>
      </c>
      <c r="CI7" s="19">
        <f>VLOOKUP(CI$1,'[8]Telkom SA LTD'!$N$3:$X$76,CI$2,FALSE)</f>
        <v>0.26064719810576165</v>
      </c>
      <c r="CK7" s="21">
        <f t="shared" si="24"/>
        <v>4</v>
      </c>
      <c r="CL7" s="214" t="str">
        <f>CD7</f>
        <v>TELKOM (March)</v>
      </c>
      <c r="CM7" s="174">
        <v>0.88888888888888884</v>
      </c>
      <c r="CN7" s="106">
        <v>0.88888888888888884</v>
      </c>
      <c r="CO7" s="106">
        <v>0.88888888888888884</v>
      </c>
      <c r="CP7" s="106"/>
      <c r="CQ7" s="106"/>
    </row>
    <row r="8" spans="1:95" ht="18.75" thickBot="1" x14ac:dyDescent="0.3">
      <c r="A8" s="21">
        <f t="shared" si="13"/>
        <v>5</v>
      </c>
      <c r="B8" s="18" t="str">
        <f>[8]Vodacom!N4</f>
        <v>VODACOM (March)</v>
      </c>
      <c r="C8" s="19">
        <v>2684000</v>
      </c>
      <c r="D8" s="19">
        <v>2679000</v>
      </c>
      <c r="E8" s="19">
        <v>2690000</v>
      </c>
      <c r="F8" s="19">
        <v>2675000</v>
      </c>
      <c r="G8" s="19">
        <v>2304000</v>
      </c>
      <c r="I8" s="21">
        <f t="shared" si="14"/>
        <v>5</v>
      </c>
      <c r="J8" s="21" t="str">
        <f>B8</f>
        <v>VODACOM (March)</v>
      </c>
      <c r="K8" s="19">
        <f>VLOOKUP(K$1,[8]Vodacom!$N$3:$X$76,K$2,FALSE)</f>
        <v>86388000</v>
      </c>
      <c r="L8" s="19">
        <f>VLOOKUP(L$1,[8]Vodacom!$N$3:$X$76,L$2,FALSE)</f>
        <v>70652000</v>
      </c>
      <c r="M8" s="19">
        <f>VLOOKUP(M$1,[8]Vodacom!$N$3:$X$76,M$2,FALSE)</f>
        <v>22996000</v>
      </c>
      <c r="N8" s="19">
        <f>VLOOKUP(N$1,[8]Vodacom!$N$3:$X$76,N$2,FALSE)</f>
        <v>23024000</v>
      </c>
      <c r="O8" s="19">
        <f>VLOOKUP(O$1,[8]Vodacom!$N$3:$X$76,O$2,FALSE)</f>
        <v>21643000</v>
      </c>
      <c r="Q8" s="17">
        <f t="shared" si="15"/>
        <v>5</v>
      </c>
      <c r="R8" s="18" t="str">
        <f>J8</f>
        <v>VODACOM (March)</v>
      </c>
      <c r="S8" s="19">
        <f t="shared" si="12"/>
        <v>83704000</v>
      </c>
      <c r="T8" s="19">
        <f t="shared" si="12"/>
        <v>67973000</v>
      </c>
      <c r="U8" s="19">
        <f t="shared" si="12"/>
        <v>20306000</v>
      </c>
      <c r="V8" s="19">
        <f t="shared" si="12"/>
        <v>20349000</v>
      </c>
      <c r="W8" s="19">
        <f t="shared" si="12"/>
        <v>19339000</v>
      </c>
      <c r="Y8" s="21" t="e">
        <f>#REF!+1</f>
        <v>#REF!</v>
      </c>
      <c r="Z8" s="18" t="str">
        <f>R8</f>
        <v>VODACOM (March)</v>
      </c>
      <c r="AA8" s="19">
        <f>VLOOKUP(AA$1,[8]Vodacom!$N$3:$X$76,AA$2,FALSE)</f>
        <v>13519569.197338041</v>
      </c>
      <c r="AB8" s="19">
        <f>VLOOKUP(AB$1,[8]Vodacom!$N$3:$X$76,AB$2,FALSE)</f>
        <v>14585016.611596433</v>
      </c>
      <c r="AC8" s="19">
        <f>VLOOKUP(AC$1,[8]Vodacom!$N$3:$X$76,AC$2,FALSE)</f>
        <v>14518606.61535261</v>
      </c>
      <c r="AD8" s="19">
        <f>VLOOKUP(AD$1,[8]Vodacom!$N$3:$X$76,AD$2,FALSE)</f>
        <v>14083574.081935896</v>
      </c>
      <c r="AE8" s="19">
        <f>VLOOKUP(AE$1,[8]Vodacom!$N$3:$X$76,AE$2,FALSE)</f>
        <v>13610958.489720464</v>
      </c>
      <c r="AG8" s="21">
        <f t="shared" si="17"/>
        <v>5</v>
      </c>
      <c r="AH8" s="18" t="str">
        <f>Z8</f>
        <v>VODACOM (March)</v>
      </c>
      <c r="AI8" s="19"/>
      <c r="AJ8" s="19">
        <f>VLOOKUP(AJ$1,[8]Vodacom!$N$3:$X$76,AJ$2,FALSE)</f>
        <v>0.06</v>
      </c>
      <c r="AK8" s="19">
        <f>VLOOKUP(AK$1,[8]Vodacom!$N$3:$X$76,AK$2,FALSE)</f>
        <v>0.01</v>
      </c>
      <c r="AL8" s="19">
        <f>VLOOKUP(AL$1,[8]Vodacom!$N$3:$X$76,AL$2,FALSE)</f>
        <v>0.04</v>
      </c>
      <c r="AM8" s="19">
        <f>VLOOKUP(AM$1,[8]Vodacom!$N$3:$X$76,AM$2,FALSE)</f>
        <v>0.02</v>
      </c>
      <c r="AO8" s="21">
        <f t="shared" si="18"/>
        <v>5</v>
      </c>
      <c r="AP8" s="18" t="str">
        <f>AH8</f>
        <v>VODACOM (March)</v>
      </c>
      <c r="AQ8" s="19">
        <f>VLOOKUP(AQ$1,[8]Vodacom!$N$3:$X$76,AQ$2,FALSE)</f>
        <v>2000</v>
      </c>
      <c r="AR8" s="19"/>
      <c r="AS8" s="19"/>
      <c r="AT8" s="19"/>
      <c r="AU8" s="19"/>
      <c r="AW8" s="21">
        <f t="shared" si="19"/>
        <v>5</v>
      </c>
      <c r="AX8" s="18" t="str">
        <f>AP8</f>
        <v>VODACOM (March)</v>
      </c>
      <c r="AY8" s="19">
        <f>VLOOKUP(AY$1,[8]Vodacom!$N$3:$X$76,AY$2,FALSE)</f>
        <v>1.7469067904167454E-2</v>
      </c>
      <c r="AZ8" s="19">
        <f>VLOOKUP(AZ$1,[8]Vodacom!$N$3:$X$76,AZ$2,FALSE)</f>
        <v>2.039355992844365E-2</v>
      </c>
      <c r="BA8" s="19">
        <f>VLOOKUP(BA$1,[8]Vodacom!$N$3:$X$76,BA$2,FALSE)</f>
        <v>3.3153392984791343E-2</v>
      </c>
      <c r="BB8" s="19">
        <f>VLOOKUP(BB$1,[8]Vodacom!$N$3:$X$76,BB$2,FALSE)</f>
        <v>3.3988539191644539E-2</v>
      </c>
      <c r="BC8" s="19">
        <f>VLOOKUP(BC$1,[8]Vodacom!$N$3:$X$76,BC$2,FALSE)</f>
        <v>3.2310993310614669E-2</v>
      </c>
      <c r="BE8" s="21">
        <f t="shared" si="20"/>
        <v>5</v>
      </c>
      <c r="BF8" s="18" t="str">
        <f>AX8</f>
        <v>VODACOM (March)</v>
      </c>
      <c r="BG8" s="19">
        <f>VLOOKUP(BG$1,[8]Vodacom!$N$3:$X$76,BG$2,FALSE)</f>
        <v>7.4654721911160881E-4</v>
      </c>
      <c r="BH8" s="19"/>
      <c r="BI8" s="19"/>
      <c r="BJ8" s="19"/>
      <c r="BK8" s="19"/>
      <c r="BM8" s="21">
        <f t="shared" si="21"/>
        <v>5</v>
      </c>
      <c r="BN8" s="18" t="str">
        <f>BF8</f>
        <v>VODACOM (March)</v>
      </c>
      <c r="BO8" s="19">
        <f>VLOOKUP(BO$1,[8]Vodacom!$N$3:$X$76,BO$2,FALSE)</f>
        <v>114.78999999999999</v>
      </c>
      <c r="BP8" s="19">
        <f>VLOOKUP(BP$1,[8]Vodacom!$N$3:$X$76,BP$2,FALSE)</f>
        <v>158.79</v>
      </c>
      <c r="BQ8" s="19">
        <f>VLOOKUP(BQ$1,[8]Vodacom!$N$3:$X$76,BQ$2,FALSE)</f>
        <v>152.56</v>
      </c>
      <c r="BR8" s="19">
        <f>VLOOKUP(BR$1,[8]Vodacom!$N$3:$X$76,BR$2,FALSE)</f>
        <v>151.14000000000001</v>
      </c>
      <c r="BS8" s="19">
        <f>VLOOKUP(BS$1,[8]Vodacom!$N$3:$X$76,BS$2,FALSE)</f>
        <v>132.13</v>
      </c>
      <c r="BU8" s="21">
        <f t="shared" si="22"/>
        <v>5</v>
      </c>
      <c r="BV8" s="18" t="str">
        <f>BN8</f>
        <v>VODACOM (March)</v>
      </c>
      <c r="BW8" s="19">
        <f>VLOOKUP(BW$1,[8]Vodacom!$N$3:$X$76,BW$2,FALSE)</f>
        <v>13.46</v>
      </c>
      <c r="BX8" s="19">
        <f>VLOOKUP(BX$1,[8]Vodacom!$N$3:$X$76,BX$2,FALSE)</f>
        <v>16.93</v>
      </c>
      <c r="BY8" s="19">
        <f>VLOOKUP(BY$1,[8]Vodacom!$N$3:$X$76,BY$2,FALSE)</f>
        <v>29.56</v>
      </c>
      <c r="BZ8" s="19">
        <f>VLOOKUP(BZ$1,[8]Vodacom!$N$3:$X$76,BZ$2,FALSE)</f>
        <v>29.71</v>
      </c>
      <c r="CA8" s="19">
        <f>VLOOKUP(CA$1,[8]Vodacom!$N$3:$X$76,CA$2,FALSE)</f>
        <v>30.49</v>
      </c>
      <c r="CC8" s="21">
        <f t="shared" si="23"/>
        <v>5</v>
      </c>
      <c r="CD8" s="18" t="str">
        <f>BV8</f>
        <v>VODACOM (March)</v>
      </c>
      <c r="CE8" s="19">
        <f>VLOOKUP(CE$1,[8]Vodacom!$N$3:$X$76,CE$2,FALSE)</f>
        <v>0.34482320754499174</v>
      </c>
      <c r="CF8" s="19">
        <f>VLOOKUP(CF$1,[8]Vodacom!$N$3:$X$76,CF$2,FALSE)</f>
        <v>0.35504226004399675</v>
      </c>
      <c r="CG8" s="19">
        <f>VLOOKUP(CG$1,[8]Vodacom!$N$3:$X$76,CG$2,FALSE)</f>
        <v>0.37630109008587809</v>
      </c>
      <c r="CH8" s="19">
        <f>VLOOKUP(CH$1,[8]Vodacom!$N$3:$X$76,CH$2,FALSE)</f>
        <v>0.36592279930566829</v>
      </c>
      <c r="CI8" s="19">
        <f>VLOOKUP(CI$1,[8]Vodacom!$N$3:$X$76,CI$2,FALSE)</f>
        <v>0.34917822921650526</v>
      </c>
      <c r="CK8" s="21">
        <f t="shared" si="24"/>
        <v>5</v>
      </c>
      <c r="CL8" s="214" t="str">
        <f>CD8</f>
        <v>VODACOM (March)</v>
      </c>
      <c r="CM8" s="177">
        <v>1</v>
      </c>
      <c r="CN8" s="42">
        <v>0.83333333333333337</v>
      </c>
      <c r="CO8" s="42">
        <v>0.83333333333333337</v>
      </c>
      <c r="CP8" s="42">
        <v>0.83333333333333337</v>
      </c>
      <c r="CQ8" s="42">
        <v>0.83333333333333337</v>
      </c>
    </row>
    <row r="9" spans="1:95" x14ac:dyDescent="0.25">
      <c r="A9" s="396" t="s">
        <v>11</v>
      </c>
      <c r="B9" s="29" t="s">
        <v>12</v>
      </c>
      <c r="C9" s="30">
        <f>SUM(C4:C8)</f>
        <v>21339816</v>
      </c>
      <c r="D9" s="30">
        <f t="shared" ref="D9:F9" si="25">SUM(D4:D8)</f>
        <v>22797686</v>
      </c>
      <c r="E9" s="30">
        <f t="shared" si="25"/>
        <v>21400743</v>
      </c>
      <c r="F9" s="30">
        <f t="shared" si="25"/>
        <v>26774593</v>
      </c>
      <c r="G9" s="30">
        <f>SUM(G4:G8)</f>
        <v>30356762</v>
      </c>
      <c r="I9" s="396" t="s">
        <v>11</v>
      </c>
      <c r="J9" s="29" t="s">
        <v>12</v>
      </c>
      <c r="K9" s="30">
        <f>SUM(K4:K8)</f>
        <v>205584873</v>
      </c>
      <c r="L9" s="30">
        <f t="shared" ref="L9:N9" si="26">SUM(L4:L8)</f>
        <v>196514172</v>
      </c>
      <c r="M9" s="30">
        <f t="shared" si="26"/>
        <v>150550223</v>
      </c>
      <c r="N9" s="30">
        <f t="shared" si="26"/>
        <v>159641443</v>
      </c>
      <c r="O9" s="30">
        <f>SUM(O4:O8)</f>
        <v>203686301</v>
      </c>
      <c r="Q9" s="396" t="s">
        <v>11</v>
      </c>
      <c r="R9" s="29" t="s">
        <v>12</v>
      </c>
      <c r="S9" s="30">
        <f>SUM(S4:S8)</f>
        <v>184245057</v>
      </c>
      <c r="T9" s="30">
        <f t="shared" ref="T9:V9" si="27">SUM(T4:T8)</f>
        <v>173716486</v>
      </c>
      <c r="U9" s="30">
        <f t="shared" si="27"/>
        <v>129149480</v>
      </c>
      <c r="V9" s="30">
        <f t="shared" si="27"/>
        <v>132866850</v>
      </c>
      <c r="W9" s="30">
        <f>SUM(W4:W8)</f>
        <v>173329539</v>
      </c>
      <c r="Y9" s="396" t="s">
        <v>11</v>
      </c>
      <c r="Z9" s="29" t="s">
        <v>12</v>
      </c>
      <c r="AA9" s="30">
        <f>SUM(AA4:AA8)</f>
        <v>33893285.204026423</v>
      </c>
      <c r="AB9" s="30">
        <f t="shared" ref="AB9:AD9" si="28">SUM(AB4:AB8)</f>
        <v>34234927.637733959</v>
      </c>
      <c r="AC9" s="30">
        <f t="shared" si="28"/>
        <v>28297340.096042536</v>
      </c>
      <c r="AD9" s="30">
        <f t="shared" si="28"/>
        <v>9049787.7147384156</v>
      </c>
      <c r="AE9" s="30">
        <f>SUM(AE4:AE8)</f>
        <v>42258700.292961419</v>
      </c>
      <c r="AG9" s="396" t="s">
        <v>11</v>
      </c>
      <c r="AH9" s="29" t="s">
        <v>12</v>
      </c>
      <c r="AI9" s="30">
        <f>SUM(AI4:AI8)</f>
        <v>0.19999999999999998</v>
      </c>
      <c r="AJ9" s="30">
        <f t="shared" ref="AJ9:AL9" si="29">SUM(AJ4:AJ8)</f>
        <v>0.72</v>
      </c>
      <c r="AK9" s="30">
        <f t="shared" si="29"/>
        <v>0.15000000000000002</v>
      </c>
      <c r="AL9" s="30">
        <f t="shared" si="29"/>
        <v>0.48</v>
      </c>
      <c r="AM9" s="30">
        <f>SUM(AM4:AM8)</f>
        <v>0.13</v>
      </c>
      <c r="AO9" s="396" t="s">
        <v>11</v>
      </c>
      <c r="AP9" s="29" t="s">
        <v>12</v>
      </c>
      <c r="AQ9" s="30">
        <f>SUM(AQ4:AQ8)</f>
        <v>126400</v>
      </c>
      <c r="AR9" s="30">
        <f t="shared" ref="AR9:AT9" si="30">SUM(AR4:AR8)</f>
        <v>312000</v>
      </c>
      <c r="AS9" s="30">
        <f t="shared" si="30"/>
        <v>2631000</v>
      </c>
      <c r="AT9" s="30">
        <f t="shared" si="30"/>
        <v>873000</v>
      </c>
      <c r="AU9" s="30">
        <f>SUM(AU4:AU8)</f>
        <v>504000</v>
      </c>
      <c r="AW9" s="396" t="s">
        <v>11</v>
      </c>
      <c r="AX9" s="29" t="s">
        <v>12</v>
      </c>
      <c r="AY9" s="30">
        <f>SUM(AY4:AY8)</f>
        <v>0.75039220904302761</v>
      </c>
      <c r="AZ9" s="30">
        <f t="shared" ref="AZ9:BB9" si="31">SUM(AZ4:AZ8)</f>
        <v>0.80712584337266247</v>
      </c>
      <c r="BA9" s="30">
        <f t="shared" si="31"/>
        <v>0.68707241372308547</v>
      </c>
      <c r="BB9" s="30">
        <f t="shared" si="31"/>
        <v>0.8686881700211001</v>
      </c>
      <c r="BC9" s="30">
        <f>SUM(BC4:BC8)</f>
        <v>0.87884792714795335</v>
      </c>
      <c r="BE9" s="396" t="s">
        <v>11</v>
      </c>
      <c r="BF9" s="29" t="s">
        <v>12</v>
      </c>
      <c r="BG9" s="30">
        <f>SUM(BG4:BG8)</f>
        <v>0.12079560907043412</v>
      </c>
      <c r="BH9" s="30">
        <f t="shared" ref="BH9:BJ9" si="32">SUM(BH4:BH8)</f>
        <v>1.875225387666787E-2</v>
      </c>
      <c r="BI9" s="30">
        <f t="shared" si="32"/>
        <v>0.11922240348015226</v>
      </c>
      <c r="BJ9" s="30">
        <f t="shared" si="32"/>
        <v>3.2059050347030958E-2</v>
      </c>
      <c r="BK9" s="30">
        <f>SUM(BK4:BK8)</f>
        <v>2.267716535433071E-2</v>
      </c>
      <c r="BM9" s="396" t="s">
        <v>11</v>
      </c>
      <c r="BN9" s="29" t="s">
        <v>12</v>
      </c>
      <c r="BO9" s="30">
        <f>SUM(BO4:BO8)</f>
        <v>287.71000000000004</v>
      </c>
      <c r="BP9" s="30">
        <f t="shared" ref="BP9:BR9" si="33">SUM(BP4:BP8)</f>
        <v>318.20999999999998</v>
      </c>
      <c r="BQ9" s="30">
        <f t="shared" si="33"/>
        <v>379.83</v>
      </c>
      <c r="BR9" s="30">
        <f t="shared" si="33"/>
        <v>347.39</v>
      </c>
      <c r="BS9" s="30">
        <f>SUM(BS4:BS8)</f>
        <v>355.27</v>
      </c>
      <c r="BU9" s="396" t="s">
        <v>11</v>
      </c>
      <c r="BV9" s="29" t="s">
        <v>12</v>
      </c>
      <c r="BW9" s="30">
        <f>SUM(BW4:BW8)</f>
        <v>36.340000000000003</v>
      </c>
      <c r="BX9" s="30">
        <f t="shared" ref="BX9:BZ9" si="34">SUM(BX4:BX8)</f>
        <v>79.47</v>
      </c>
      <c r="BY9" s="30">
        <f t="shared" si="34"/>
        <v>87.23</v>
      </c>
      <c r="BZ9" s="30">
        <f t="shared" si="34"/>
        <v>82.13</v>
      </c>
      <c r="CA9" s="30">
        <f>SUM(CA4:CA8)</f>
        <v>88.32</v>
      </c>
      <c r="CC9" s="396" t="s">
        <v>11</v>
      </c>
      <c r="CD9" s="29" t="s">
        <v>12</v>
      </c>
      <c r="CE9" s="30">
        <f>SUM(CE4:CE8)</f>
        <v>1.2866012300403278</v>
      </c>
      <c r="CF9" s="30">
        <f t="shared" ref="CF9:CH9" si="35">SUM(CF4:CF8)</f>
        <v>1.3371660190300982</v>
      </c>
      <c r="CG9" s="30">
        <f t="shared" si="35"/>
        <v>1.2439110485492701</v>
      </c>
      <c r="CH9" s="30">
        <f t="shared" si="35"/>
        <v>1.0766553307219842</v>
      </c>
      <c r="CI9" s="30">
        <f>SUM(CI4:CI8)</f>
        <v>1.2122018649146338</v>
      </c>
      <c r="CK9" s="396" t="s">
        <v>11</v>
      </c>
      <c r="CL9" s="29" t="s">
        <v>12</v>
      </c>
      <c r="CM9" s="93">
        <f>SUM(CM4:CM8)</f>
        <v>4.6111111111111107</v>
      </c>
      <c r="CN9" s="93">
        <f t="shared" ref="CN9:CP9" si="36">SUM(CN4:CN8)</f>
        <v>4.7222222222222223</v>
      </c>
      <c r="CO9" s="93">
        <f t="shared" si="36"/>
        <v>4.7222222222222223</v>
      </c>
      <c r="CP9" s="93">
        <f t="shared" si="36"/>
        <v>3.5555555555555558</v>
      </c>
      <c r="CQ9" s="93">
        <f>SUM(CQ4:CQ8)</f>
        <v>3.2777777777777781</v>
      </c>
    </row>
    <row r="10" spans="1:95" x14ac:dyDescent="0.25">
      <c r="A10" s="397"/>
      <c r="B10" s="31" t="s">
        <v>13</v>
      </c>
      <c r="C10" s="32">
        <f>AVERAGE(C4:C8)</f>
        <v>4267963.2</v>
      </c>
      <c r="D10" s="32">
        <f t="shared" ref="D10:G10" si="37">AVERAGE(D4:D8)</f>
        <v>4559537.2</v>
      </c>
      <c r="E10" s="32">
        <f t="shared" si="37"/>
        <v>4280148.5999999996</v>
      </c>
      <c r="F10" s="32">
        <f t="shared" si="37"/>
        <v>5354918.5999999996</v>
      </c>
      <c r="G10" s="32">
        <f t="shared" si="37"/>
        <v>7589190.5</v>
      </c>
      <c r="I10" s="397"/>
      <c r="J10" s="31" t="s">
        <v>13</v>
      </c>
      <c r="K10" s="32">
        <f>AVERAGE(K4:K8)</f>
        <v>41116974.600000001</v>
      </c>
      <c r="L10" s="32">
        <f t="shared" ref="L10:O10" si="38">AVERAGE(L4:L8)</f>
        <v>39302834.399999999</v>
      </c>
      <c r="M10" s="32">
        <f t="shared" si="38"/>
        <v>30110044.600000001</v>
      </c>
      <c r="N10" s="32">
        <f t="shared" si="38"/>
        <v>31928288.600000001</v>
      </c>
      <c r="O10" s="32">
        <f t="shared" si="38"/>
        <v>40737260.200000003</v>
      </c>
      <c r="Q10" s="397"/>
      <c r="R10" s="31" t="s">
        <v>13</v>
      </c>
      <c r="S10" s="32">
        <f>AVERAGE(S4:S8)</f>
        <v>36849011.399999999</v>
      </c>
      <c r="T10" s="32">
        <f t="shared" ref="T10:W10" si="39">AVERAGE(T4:T8)</f>
        <v>34743297.200000003</v>
      </c>
      <c r="U10" s="32">
        <f t="shared" si="39"/>
        <v>25829896</v>
      </c>
      <c r="V10" s="32">
        <f t="shared" si="39"/>
        <v>26573370</v>
      </c>
      <c r="W10" s="32">
        <f t="shared" si="39"/>
        <v>34665907.799999997</v>
      </c>
      <c r="Y10" s="397"/>
      <c r="Z10" s="31" t="s">
        <v>13</v>
      </c>
      <c r="AA10" s="32">
        <f>AVERAGE(AA4:AA8)</f>
        <v>6778657.0408052849</v>
      </c>
      <c r="AB10" s="32">
        <f t="shared" ref="AB10:AE10" si="40">AVERAGE(AB4:AB8)</f>
        <v>6846985.5275467914</v>
      </c>
      <c r="AC10" s="32">
        <f t="shared" si="40"/>
        <v>5659468.0192085076</v>
      </c>
      <c r="AD10" s="32">
        <f t="shared" si="40"/>
        <v>1809957.542947683</v>
      </c>
      <c r="AE10" s="32">
        <f t="shared" si="40"/>
        <v>8451740.0585922841</v>
      </c>
      <c r="AG10" s="397"/>
      <c r="AH10" s="31" t="s">
        <v>13</v>
      </c>
      <c r="AI10" s="32">
        <f>AVERAGE(AI4:AI8)</f>
        <v>4.9999999999999996E-2</v>
      </c>
      <c r="AJ10" s="32">
        <f t="shared" ref="AJ10:AM10" si="41">AVERAGE(AJ4:AJ8)</f>
        <v>0.18</v>
      </c>
      <c r="AK10" s="32">
        <f t="shared" si="41"/>
        <v>3.7500000000000006E-2</v>
      </c>
      <c r="AL10" s="32">
        <f t="shared" si="41"/>
        <v>9.6000000000000002E-2</v>
      </c>
      <c r="AM10" s="32">
        <f t="shared" si="41"/>
        <v>4.3333333333333335E-2</v>
      </c>
      <c r="AO10" s="397"/>
      <c r="AP10" s="31" t="s">
        <v>13</v>
      </c>
      <c r="AQ10" s="32">
        <f>AVERAGE(AQ4:AQ8)</f>
        <v>63200</v>
      </c>
      <c r="AR10" s="32">
        <f t="shared" ref="AR10:AU10" si="42">AVERAGE(AR4:AR8)</f>
        <v>312000</v>
      </c>
      <c r="AS10" s="32">
        <f t="shared" si="42"/>
        <v>2631000</v>
      </c>
      <c r="AT10" s="32">
        <f t="shared" si="42"/>
        <v>873000</v>
      </c>
      <c r="AU10" s="32">
        <f t="shared" si="42"/>
        <v>504000</v>
      </c>
      <c r="AW10" s="397"/>
      <c r="AX10" s="31" t="s">
        <v>13</v>
      </c>
      <c r="AY10" s="32">
        <f>AVERAGE(AY4:AY8)</f>
        <v>0.15007844180860552</v>
      </c>
      <c r="AZ10" s="32">
        <f t="shared" ref="AZ10:BC10" si="43">AVERAGE(AZ4:AZ8)</f>
        <v>0.16142516867453249</v>
      </c>
      <c r="BA10" s="32">
        <f t="shared" si="43"/>
        <v>0.13741448274461709</v>
      </c>
      <c r="BB10" s="32">
        <f t="shared" si="43"/>
        <v>0.17373763400422002</v>
      </c>
      <c r="BC10" s="32">
        <f t="shared" si="43"/>
        <v>0.21971198178698834</v>
      </c>
      <c r="BE10" s="397"/>
      <c r="BF10" s="31" t="s">
        <v>13</v>
      </c>
      <c r="BG10" s="32">
        <f>AVERAGE(BG4:BG8)</f>
        <v>6.0397804535217058E-2</v>
      </c>
      <c r="BH10" s="32">
        <f t="shared" ref="BH10:BK10" si="44">AVERAGE(BH4:BH8)</f>
        <v>1.875225387666787E-2</v>
      </c>
      <c r="BI10" s="32">
        <f t="shared" si="44"/>
        <v>0.11922240348015226</v>
      </c>
      <c r="BJ10" s="32">
        <f t="shared" si="44"/>
        <v>3.2059050347030958E-2</v>
      </c>
      <c r="BK10" s="32">
        <f t="shared" si="44"/>
        <v>2.267716535433071E-2</v>
      </c>
      <c r="BM10" s="397"/>
      <c r="BN10" s="31" t="s">
        <v>13</v>
      </c>
      <c r="BO10" s="32">
        <f>AVERAGE(BO4:BO8)</f>
        <v>57.542000000000009</v>
      </c>
      <c r="BP10" s="32">
        <f t="shared" ref="BP10:BS10" si="45">AVERAGE(BP4:BP8)</f>
        <v>63.641999999999996</v>
      </c>
      <c r="BQ10" s="32">
        <f t="shared" si="45"/>
        <v>75.965999999999994</v>
      </c>
      <c r="BR10" s="32">
        <f t="shared" si="45"/>
        <v>69.477999999999994</v>
      </c>
      <c r="BS10" s="32">
        <f t="shared" si="45"/>
        <v>71.054000000000002</v>
      </c>
      <c r="BU10" s="397"/>
      <c r="BV10" s="31" t="s">
        <v>13</v>
      </c>
      <c r="BW10" s="32">
        <f>AVERAGE(BW4:BW8)</f>
        <v>7.2680000000000007</v>
      </c>
      <c r="BX10" s="32">
        <f t="shared" ref="BX10:CA10" si="46">AVERAGE(BX4:BX8)</f>
        <v>15.894</v>
      </c>
      <c r="BY10" s="32">
        <f t="shared" si="46"/>
        <v>17.446000000000002</v>
      </c>
      <c r="BZ10" s="32">
        <f t="shared" si="46"/>
        <v>16.425999999999998</v>
      </c>
      <c r="CA10" s="32">
        <f t="shared" si="46"/>
        <v>17.663999999999998</v>
      </c>
      <c r="CC10" s="397"/>
      <c r="CD10" s="31" t="s">
        <v>13</v>
      </c>
      <c r="CE10" s="32">
        <f>AVERAGE(CE4:CE8)</f>
        <v>0.25732024600806558</v>
      </c>
      <c r="CF10" s="32">
        <f t="shared" ref="CF10:CI10" si="47">AVERAGE(CF4:CF8)</f>
        <v>0.26743320380601965</v>
      </c>
      <c r="CG10" s="32">
        <f t="shared" si="47"/>
        <v>0.24878220970985404</v>
      </c>
      <c r="CH10" s="32">
        <f t="shared" si="47"/>
        <v>0.21533106614439684</v>
      </c>
      <c r="CI10" s="32">
        <f t="shared" si="47"/>
        <v>0.24244037298292676</v>
      </c>
      <c r="CK10" s="397"/>
      <c r="CL10" s="31" t="s">
        <v>13</v>
      </c>
      <c r="CM10" s="32">
        <f>AVERAGE(CM4:CM8)</f>
        <v>0.92222222222222217</v>
      </c>
      <c r="CN10" s="32">
        <f t="shared" ref="CN10:CQ10" si="48">AVERAGE(CN4:CN8)</f>
        <v>0.94444444444444442</v>
      </c>
      <c r="CO10" s="32">
        <f t="shared" si="48"/>
        <v>0.94444444444444442</v>
      </c>
      <c r="CP10" s="32">
        <f t="shared" si="48"/>
        <v>0.88888888888888895</v>
      </c>
      <c r="CQ10" s="32">
        <f t="shared" si="48"/>
        <v>0.81944444444444453</v>
      </c>
    </row>
    <row r="11" spans="1:95" x14ac:dyDescent="0.25">
      <c r="A11" s="397"/>
      <c r="B11" s="31" t="s">
        <v>14</v>
      </c>
      <c r="C11" s="32">
        <f>_xlfn.STDEV.P(C4:C8)</f>
        <v>5682837.0717326533</v>
      </c>
      <c r="D11" s="32">
        <f t="shared" ref="D11:G11" si="49">_xlfn.STDEV.P(D4:D8)</f>
        <v>6376610.7417401411</v>
      </c>
      <c r="E11" s="32">
        <f t="shared" si="49"/>
        <v>6236066.2711536223</v>
      </c>
      <c r="F11" s="32">
        <f t="shared" si="49"/>
        <v>8398312.7184438575</v>
      </c>
      <c r="G11" s="32">
        <f t="shared" si="49"/>
        <v>11367352.2918832</v>
      </c>
      <c r="I11" s="397"/>
      <c r="J11" s="31" t="s">
        <v>14</v>
      </c>
      <c r="K11" s="32">
        <f>_xlfn.STDEV.P(K4:K8)</f>
        <v>38252088.407367609</v>
      </c>
      <c r="L11" s="32">
        <f t="shared" ref="L11:O11" si="50">_xlfn.STDEV.P(L4:L8)</f>
        <v>34330269.479478158</v>
      </c>
      <c r="M11" s="32">
        <f t="shared" si="50"/>
        <v>33722220.020583995</v>
      </c>
      <c r="N11" s="32">
        <f t="shared" si="50"/>
        <v>38039496.16590213</v>
      </c>
      <c r="O11" s="32">
        <f t="shared" si="50"/>
        <v>56425202.895383976</v>
      </c>
      <c r="Q11" s="397"/>
      <c r="R11" s="31" t="s">
        <v>14</v>
      </c>
      <c r="S11" s="32">
        <f>_xlfn.STDEV.P(S4:S8)</f>
        <v>34665618.435386196</v>
      </c>
      <c r="T11" s="32">
        <f t="shared" ref="T11:W11" si="51">_xlfn.STDEV.P(T4:T8)</f>
        <v>29594179.285336267</v>
      </c>
      <c r="U11" s="32">
        <f t="shared" si="51"/>
        <v>27685537.272656307</v>
      </c>
      <c r="V11" s="32">
        <f t="shared" si="51"/>
        <v>29865162.618148785</v>
      </c>
      <c r="W11" s="32">
        <f t="shared" si="51"/>
        <v>46002763.737805508</v>
      </c>
      <c r="Y11" s="397"/>
      <c r="Z11" s="31" t="s">
        <v>14</v>
      </c>
      <c r="AA11" s="32">
        <f>_xlfn.STDEV.P(AA4:AA8)</f>
        <v>8376526.5164091839</v>
      </c>
      <c r="AB11" s="32">
        <f t="shared" ref="AB11:AE11" si="52">_xlfn.STDEV.P(AB4:AB8)</f>
        <v>6693511.4675820507</v>
      </c>
      <c r="AC11" s="32">
        <f t="shared" si="52"/>
        <v>5337591.6693581995</v>
      </c>
      <c r="AD11" s="32">
        <f t="shared" si="52"/>
        <v>7455547.4087145813</v>
      </c>
      <c r="AE11" s="32">
        <f t="shared" si="52"/>
        <v>9513101.4463287368</v>
      </c>
      <c r="AG11" s="397"/>
      <c r="AH11" s="31" t="s">
        <v>14</v>
      </c>
      <c r="AI11" s="32">
        <f>_xlfn.STDEV.P(AI4:AI8)</f>
        <v>6.0415229867972868E-2</v>
      </c>
      <c r="AJ11" s="32">
        <f t="shared" ref="AJ11:AM11" si="53">_xlfn.STDEV.P(AJ4:AJ8)</f>
        <v>0.26048032555262213</v>
      </c>
      <c r="AK11" s="32">
        <f t="shared" si="53"/>
        <v>9.2297074709873667E-2</v>
      </c>
      <c r="AL11" s="32">
        <f t="shared" si="53"/>
        <v>7.4458041875945138E-2</v>
      </c>
      <c r="AM11" s="32">
        <f t="shared" si="53"/>
        <v>7.1336448530109009E-2</v>
      </c>
      <c r="AO11" s="397"/>
      <c r="AP11" s="31" t="s">
        <v>14</v>
      </c>
      <c r="AQ11" s="32">
        <f>_xlfn.STDEV.P(AQ4:AQ8)</f>
        <v>61200</v>
      </c>
      <c r="AR11" s="32">
        <f t="shared" ref="AR11:AU11" si="54">_xlfn.STDEV.P(AR4:AR8)</f>
        <v>0</v>
      </c>
      <c r="AS11" s="32">
        <f t="shared" si="54"/>
        <v>0</v>
      </c>
      <c r="AT11" s="32">
        <f t="shared" si="54"/>
        <v>0</v>
      </c>
      <c r="AU11" s="32">
        <f t="shared" si="54"/>
        <v>0</v>
      </c>
      <c r="AW11" s="397"/>
      <c r="AX11" s="31" t="s">
        <v>14</v>
      </c>
      <c r="AY11" s="32">
        <f>_xlfn.STDEV.P(AY4:AY8)</f>
        <v>0.20489173858606252</v>
      </c>
      <c r="AZ11" s="32">
        <f t="shared" ref="AZ11:BC11" si="55">_xlfn.STDEV.P(AZ4:AZ8)</f>
        <v>0.23689848415151177</v>
      </c>
      <c r="BA11" s="32">
        <f t="shared" si="55"/>
        <v>0.17700840610826241</v>
      </c>
      <c r="BB11" s="32">
        <f t="shared" si="55"/>
        <v>0.23633453995022996</v>
      </c>
      <c r="BC11" s="32">
        <f t="shared" si="55"/>
        <v>0.262899521046429</v>
      </c>
      <c r="BE11" s="397"/>
      <c r="BF11" s="31" t="s">
        <v>14</v>
      </c>
      <c r="BG11" s="32">
        <f>_xlfn.STDEV.P(BG4:BG8)</f>
        <v>5.965125731610546E-2</v>
      </c>
      <c r="BH11" s="32">
        <f t="shared" ref="BH11:BK11" si="56">_xlfn.STDEV.P(BH4:BH8)</f>
        <v>0</v>
      </c>
      <c r="BI11" s="32">
        <f t="shared" si="56"/>
        <v>0</v>
      </c>
      <c r="BJ11" s="32">
        <f t="shared" si="56"/>
        <v>0</v>
      </c>
      <c r="BK11" s="32">
        <f t="shared" si="56"/>
        <v>0</v>
      </c>
      <c r="BM11" s="397"/>
      <c r="BN11" s="31" t="s">
        <v>14</v>
      </c>
      <c r="BO11" s="32">
        <f>_xlfn.STDEV.P(BO4:BO8)</f>
        <v>43.99639685246963</v>
      </c>
      <c r="BP11" s="32">
        <f t="shared" ref="BP11:BS11" si="57">_xlfn.STDEV.P(BP4:BP8)</f>
        <v>55.453345940529147</v>
      </c>
      <c r="BQ11" s="32">
        <f t="shared" si="57"/>
        <v>58.33452583162051</v>
      </c>
      <c r="BR11" s="32">
        <f t="shared" si="57"/>
        <v>57.38872411894171</v>
      </c>
      <c r="BS11" s="32">
        <f t="shared" si="57"/>
        <v>57.930512029499624</v>
      </c>
      <c r="BU11" s="397"/>
      <c r="BV11" s="31" t="s">
        <v>14</v>
      </c>
      <c r="BW11" s="32">
        <f>_xlfn.STDEV.P(BW4:BW8)</f>
        <v>17.192334803626878</v>
      </c>
      <c r="BX11" s="32">
        <f t="shared" ref="BX11:CA11" si="58">_xlfn.STDEV.P(BX4:BX8)</f>
        <v>9.8535792481716999</v>
      </c>
      <c r="BY11" s="32">
        <f t="shared" si="58"/>
        <v>7.2158730587504065</v>
      </c>
      <c r="BZ11" s="32">
        <f t="shared" si="58"/>
        <v>8.5603051347484094</v>
      </c>
      <c r="CA11" s="32">
        <f t="shared" si="58"/>
        <v>7.462325642854247</v>
      </c>
      <c r="CC11" s="397"/>
      <c r="CD11" s="31" t="s">
        <v>14</v>
      </c>
      <c r="CE11" s="32">
        <f>_xlfn.STDEV.P(CE4:CE8)</f>
        <v>0.17769902048991826</v>
      </c>
      <c r="CF11" s="32">
        <f t="shared" ref="CF11:CI11" si="59">_xlfn.STDEV.P(CF4:CF8)</f>
        <v>0.11899213811049905</v>
      </c>
      <c r="CG11" s="32">
        <f t="shared" si="59"/>
        <v>0.11077168208319088</v>
      </c>
      <c r="CH11" s="32">
        <f t="shared" si="59"/>
        <v>0.10892440202395401</v>
      </c>
      <c r="CI11" s="32">
        <f t="shared" si="59"/>
        <v>0.13199866570303834</v>
      </c>
      <c r="CK11" s="397"/>
      <c r="CL11" s="31" t="s">
        <v>14</v>
      </c>
      <c r="CM11" s="32">
        <f>_xlfn.STDEV.P(CM4:CM8)</f>
        <v>0.10886621079036371</v>
      </c>
      <c r="CN11" s="32">
        <f t="shared" ref="CN11:CQ11" si="60">_xlfn.STDEV.P(CN4:CN8)</f>
        <v>7.0272836892630655E-2</v>
      </c>
      <c r="CO11" s="32">
        <f t="shared" si="60"/>
        <v>7.0272836892630655E-2</v>
      </c>
      <c r="CP11" s="32">
        <f t="shared" si="60"/>
        <v>0.11785113019775771</v>
      </c>
      <c r="CQ11" s="32">
        <f t="shared" si="60"/>
        <v>0.22694631442178023</v>
      </c>
    </row>
    <row r="12" spans="1:95" x14ac:dyDescent="0.25">
      <c r="A12" s="397"/>
      <c r="B12" s="31" t="s">
        <v>15</v>
      </c>
      <c r="C12" s="32">
        <f>_xlfn.QUARTILE.EXC(C4:C8,1)</f>
        <v>922408</v>
      </c>
      <c r="D12" s="32">
        <f t="shared" ref="D12:G12" si="61">_xlfn.QUARTILE.EXC(D4:D8,1)</f>
        <v>814843</v>
      </c>
      <c r="E12" s="32">
        <f t="shared" si="61"/>
        <v>409871.5</v>
      </c>
      <c r="F12" s="32">
        <f t="shared" si="61"/>
        <v>409296.5</v>
      </c>
      <c r="G12" s="32">
        <f t="shared" si="61"/>
        <v>313017</v>
      </c>
      <c r="I12" s="397"/>
      <c r="J12" s="31" t="s">
        <v>15</v>
      </c>
      <c r="K12" s="32">
        <f>_xlfn.QUARTILE.EXC(K4:K8,1)</f>
        <v>1664436.5</v>
      </c>
      <c r="L12" s="32">
        <f t="shared" ref="L12:O12" si="62">_xlfn.QUARTILE.EXC(L4:L8,1)</f>
        <v>5125586</v>
      </c>
      <c r="M12" s="32">
        <f t="shared" si="62"/>
        <v>2690611.5</v>
      </c>
      <c r="N12" s="32">
        <f t="shared" si="62"/>
        <v>2389721.5</v>
      </c>
      <c r="O12" s="32">
        <f t="shared" si="62"/>
        <v>2083150.5</v>
      </c>
      <c r="Q12" s="397"/>
      <c r="R12" s="31" t="s">
        <v>15</v>
      </c>
      <c r="S12" s="32">
        <f>_xlfn.QUARTILE.EXC(S4:S8,1)</f>
        <v>742028.5</v>
      </c>
      <c r="T12" s="32">
        <f t="shared" ref="T12:W12" si="63">_xlfn.QUARTILE.EXC(T4:T8,1)</f>
        <v>4310743</v>
      </c>
      <c r="U12" s="32">
        <f t="shared" si="63"/>
        <v>2280740</v>
      </c>
      <c r="V12" s="32">
        <f t="shared" si="63"/>
        <v>1980425</v>
      </c>
      <c r="W12" s="32">
        <f t="shared" si="63"/>
        <v>1672269.5</v>
      </c>
      <c r="Y12" s="397"/>
      <c r="Z12" s="31" t="s">
        <v>15</v>
      </c>
      <c r="AA12" s="32">
        <f>_xlfn.QUARTILE.EXC(AA4:AA8,1)</f>
        <v>-1241113.4151110107</v>
      </c>
      <c r="AB12" s="32">
        <f t="shared" ref="AB12:AE12" si="64">_xlfn.QUARTILE.EXC(AB4:AB8,1)</f>
        <v>391948.16581818217</v>
      </c>
      <c r="AC12" s="32">
        <f t="shared" si="64"/>
        <v>506060.17457064637</v>
      </c>
      <c r="AD12" s="32">
        <f t="shared" si="64"/>
        <v>-4296905.994445744</v>
      </c>
      <c r="AE12" s="32">
        <f t="shared" si="64"/>
        <v>344762.02737617283</v>
      </c>
      <c r="AG12" s="397"/>
      <c r="AH12" s="31" t="s">
        <v>15</v>
      </c>
      <c r="AI12" s="32">
        <f>_xlfn.QUARTILE.EXC(AI4:AI8,1)</f>
        <v>-1.7499999999999998E-2</v>
      </c>
      <c r="AJ12" s="32">
        <f t="shared" ref="AJ12:AM12" si="65">_xlfn.QUARTILE.EXC(AJ4:AJ8,1)</f>
        <v>1.2500000000000001E-2</v>
      </c>
      <c r="AK12" s="32">
        <f t="shared" si="65"/>
        <v>-7.2500000000000009E-2</v>
      </c>
      <c r="AL12" s="32">
        <f t="shared" si="65"/>
        <v>2.5000000000000001E-2</v>
      </c>
      <c r="AM12" s="32">
        <f t="shared" si="65"/>
        <v>-0.03</v>
      </c>
      <c r="AO12" s="397"/>
      <c r="AP12" s="31" t="s">
        <v>15</v>
      </c>
      <c r="AQ12" s="32" t="e">
        <f>_xlfn.QUARTILE.EXC(AQ4:AQ8,1)</f>
        <v>#NUM!</v>
      </c>
      <c r="AR12" s="32" t="e">
        <f t="shared" ref="AR12:AU12" si="66">_xlfn.QUARTILE.EXC(AR4:AR8,1)</f>
        <v>#NUM!</v>
      </c>
      <c r="AS12" s="32" t="e">
        <f t="shared" si="66"/>
        <v>#NUM!</v>
      </c>
      <c r="AT12" s="32" t="e">
        <f t="shared" si="66"/>
        <v>#NUM!</v>
      </c>
      <c r="AU12" s="32" t="e">
        <f t="shared" si="66"/>
        <v>#NUM!</v>
      </c>
      <c r="AW12" s="397"/>
      <c r="AX12" s="31" t="s">
        <v>15</v>
      </c>
      <c r="AY12" s="32">
        <f>_xlfn.QUARTILE.EXC(AY4:AY8,1)</f>
        <v>2.062445537849654E-2</v>
      </c>
      <c r="AZ12" s="32">
        <f t="shared" ref="AZ12:BC12" si="67">_xlfn.QUARTILE.EXC(AZ4:AZ8,1)</f>
        <v>2.2591920831584913E-2</v>
      </c>
      <c r="BA12" s="32">
        <f t="shared" si="67"/>
        <v>2.9615469411707208E-2</v>
      </c>
      <c r="BB12" s="32">
        <f t="shared" si="67"/>
        <v>2.9957272139263823E-2</v>
      </c>
      <c r="BC12" s="32">
        <f t="shared" si="67"/>
        <v>4.5815162550224713E-2</v>
      </c>
      <c r="BE12" s="397"/>
      <c r="BF12" s="31" t="s">
        <v>15</v>
      </c>
      <c r="BG12" s="32" t="e">
        <f>_xlfn.QUARTILE.EXC(BG4:BG8,1)</f>
        <v>#NUM!</v>
      </c>
      <c r="BH12" s="32" t="e">
        <f t="shared" ref="BH12:BK12" si="68">_xlfn.QUARTILE.EXC(BH4:BH8,1)</f>
        <v>#NUM!</v>
      </c>
      <c r="BI12" s="32" t="e">
        <f t="shared" si="68"/>
        <v>#NUM!</v>
      </c>
      <c r="BJ12" s="32" t="e">
        <f t="shared" si="68"/>
        <v>#NUM!</v>
      </c>
      <c r="BK12" s="32" t="e">
        <f t="shared" si="68"/>
        <v>#NUM!</v>
      </c>
      <c r="BM12" s="397"/>
      <c r="BN12" s="31" t="s">
        <v>15</v>
      </c>
      <c r="BO12" s="32">
        <f>_xlfn.QUARTILE.EXC(BO4:BO8,1)</f>
        <v>6.1550000000000002</v>
      </c>
      <c r="BP12" s="32">
        <f t="shared" ref="BP12:BS12" si="69">_xlfn.QUARTILE.EXC(BP4:BP8,1)</f>
        <v>10.254999999999999</v>
      </c>
      <c r="BQ12" s="32">
        <f t="shared" si="69"/>
        <v>12.125</v>
      </c>
      <c r="BR12" s="32">
        <f t="shared" si="69"/>
        <v>10.290000000000001</v>
      </c>
      <c r="BS12" s="32">
        <f t="shared" si="69"/>
        <v>5.14</v>
      </c>
      <c r="BU12" s="397"/>
      <c r="BV12" s="31" t="s">
        <v>15</v>
      </c>
      <c r="BW12" s="32">
        <f>_xlfn.QUARTILE.EXC(BW4:BW8,1)</f>
        <v>-7.6750000000000007</v>
      </c>
      <c r="BX12" s="32">
        <f t="shared" ref="BX12:CA12" si="70">_xlfn.QUARTILE.EXC(BX4:BX8,1)</f>
        <v>8.2800000000000011</v>
      </c>
      <c r="BY12" s="32">
        <f t="shared" si="70"/>
        <v>10.15</v>
      </c>
      <c r="BZ12" s="32">
        <f t="shared" si="70"/>
        <v>7.0749999999999993</v>
      </c>
      <c r="CA12" s="32">
        <f t="shared" si="70"/>
        <v>10.935</v>
      </c>
      <c r="CC12" s="397"/>
      <c r="CD12" s="31" t="s">
        <v>15</v>
      </c>
      <c r="CE12" s="32">
        <f>_xlfn.QUARTILE.EXC(CE4:CE8,1)</f>
        <v>8.3724232044219027E-2</v>
      </c>
      <c r="CF12" s="32">
        <f t="shared" ref="CF12:CI12" si="71">_xlfn.QUARTILE.EXC(CF4:CF8,1)</f>
        <v>0.14865279226960987</v>
      </c>
      <c r="CG12" s="32">
        <f t="shared" si="71"/>
        <v>0.13655891955351079</v>
      </c>
      <c r="CH12" s="32">
        <f t="shared" si="71"/>
        <v>0.10042234225357982</v>
      </c>
      <c r="CI12" s="32">
        <f t="shared" si="71"/>
        <v>9.558585790323279E-2</v>
      </c>
      <c r="CK12" s="397"/>
      <c r="CL12" s="31" t="s">
        <v>15</v>
      </c>
      <c r="CM12" s="32">
        <f>_xlfn.QUARTILE.EXC(CM4:CM8,1)</f>
        <v>0.80555555555555558</v>
      </c>
      <c r="CN12" s="32">
        <f t="shared" ref="CN12:CQ12" si="72">_xlfn.QUARTILE.EXC(CN4:CN8,1)</f>
        <v>0.86111111111111116</v>
      </c>
      <c r="CO12" s="32">
        <f t="shared" si="72"/>
        <v>0.86111111111111116</v>
      </c>
      <c r="CP12" s="32">
        <f t="shared" si="72"/>
        <v>0.75</v>
      </c>
      <c r="CQ12" s="32">
        <f t="shared" si="72"/>
        <v>0.54166666666666663</v>
      </c>
    </row>
    <row r="13" spans="1:95" x14ac:dyDescent="0.25">
      <c r="A13" s="397"/>
      <c r="B13" s="31" t="s">
        <v>16</v>
      </c>
      <c r="C13" s="32">
        <f>MEDIAN(C4:C8)</f>
        <v>1259000</v>
      </c>
      <c r="D13" s="32">
        <f t="shared" ref="D13:G13" si="73">MEDIAN(D4:D8)</f>
        <v>1253000</v>
      </c>
      <c r="E13" s="32">
        <f t="shared" si="73"/>
        <v>1253000</v>
      </c>
      <c r="F13" s="32">
        <f t="shared" si="73"/>
        <v>1213000</v>
      </c>
      <c r="G13" s="32">
        <f t="shared" si="73"/>
        <v>1455304.5</v>
      </c>
      <c r="I13" s="397"/>
      <c r="J13" s="31" t="s">
        <v>16</v>
      </c>
      <c r="K13" s="32">
        <f>MEDIAN(K4:K8)</f>
        <v>29768000</v>
      </c>
      <c r="L13" s="32">
        <f t="shared" ref="L13:O13" si="74">MEDIAN(L4:L8)</f>
        <v>27385000</v>
      </c>
      <c r="M13" s="32">
        <f t="shared" si="74"/>
        <v>22996000</v>
      </c>
      <c r="N13" s="32">
        <f t="shared" si="74"/>
        <v>23024000</v>
      </c>
      <c r="O13" s="32">
        <f t="shared" si="74"/>
        <v>21643000</v>
      </c>
      <c r="Q13" s="397"/>
      <c r="R13" s="31" t="s">
        <v>16</v>
      </c>
      <c r="S13" s="32">
        <f>MEDIAN(S4:S8)</f>
        <v>28509000</v>
      </c>
      <c r="T13" s="32">
        <f t="shared" ref="T13:W13" si="75">MEDIAN(T4:T8)</f>
        <v>26132000</v>
      </c>
      <c r="U13" s="32">
        <f t="shared" si="75"/>
        <v>20306000</v>
      </c>
      <c r="V13" s="32">
        <f t="shared" si="75"/>
        <v>20349000</v>
      </c>
      <c r="W13" s="32">
        <f t="shared" si="75"/>
        <v>19339000</v>
      </c>
      <c r="Y13" s="397"/>
      <c r="Z13" s="31" t="s">
        <v>16</v>
      </c>
      <c r="AA13" s="32">
        <f>MEDIAN(AA4:AA8)</f>
        <v>3367950.3369104066</v>
      </c>
      <c r="AB13" s="32">
        <f t="shared" ref="AB13:AE13" si="76">MEDIAN(AB4:AB8)</f>
        <v>3634901.4215800511</v>
      </c>
      <c r="AC13" s="32">
        <f t="shared" si="76"/>
        <v>4221168.7568756873</v>
      </c>
      <c r="AD13" s="32">
        <f t="shared" si="76"/>
        <v>1137324.932038835</v>
      </c>
      <c r="AE13" s="32">
        <f t="shared" si="76"/>
        <v>3183102.5358324144</v>
      </c>
      <c r="AG13" s="397"/>
      <c r="AH13" s="31" t="s">
        <v>16</v>
      </c>
      <c r="AI13" s="32">
        <f>MEDIAN(AI4:AI8)</f>
        <v>0.05</v>
      </c>
      <c r="AJ13" s="32">
        <f t="shared" ref="AJ13:AM13" si="77">MEDIAN(AJ4:AJ8)</f>
        <v>3.9999999999999994E-2</v>
      </c>
      <c r="AK13" s="32">
        <f t="shared" si="77"/>
        <v>5.5000000000000007E-2</v>
      </c>
      <c r="AL13" s="32">
        <f t="shared" si="77"/>
        <v>0.06</v>
      </c>
      <c r="AM13" s="32">
        <f t="shared" si="77"/>
        <v>0.02</v>
      </c>
      <c r="AO13" s="397"/>
      <c r="AP13" s="31" t="s">
        <v>16</v>
      </c>
      <c r="AQ13" s="32">
        <f>MEDIAN(AQ4:AQ8)</f>
        <v>63200</v>
      </c>
      <c r="AR13" s="32">
        <f t="shared" ref="AR13:AU13" si="78">MEDIAN(AR4:AR8)</f>
        <v>312000</v>
      </c>
      <c r="AS13" s="32">
        <f t="shared" si="78"/>
        <v>2631000</v>
      </c>
      <c r="AT13" s="32">
        <f t="shared" si="78"/>
        <v>873000</v>
      </c>
      <c r="AU13" s="32">
        <f t="shared" si="78"/>
        <v>504000</v>
      </c>
      <c r="AW13" s="397"/>
      <c r="AX13" s="31" t="s">
        <v>16</v>
      </c>
      <c r="AY13" s="32">
        <f>MEDIAN(AY4:AY8)</f>
        <v>5.1443711939029677E-2</v>
      </c>
      <c r="AZ13" s="32">
        <f t="shared" ref="AZ13:BC13" si="79">MEDIAN(AZ4:AZ8)</f>
        <v>5.7790744060368021E-2</v>
      </c>
      <c r="BA13" s="32">
        <f t="shared" si="79"/>
        <v>6.8634366685229875E-2</v>
      </c>
      <c r="BB13" s="32">
        <f t="shared" si="79"/>
        <v>8.2128768142910313E-2</v>
      </c>
      <c r="BC13" s="32">
        <f t="shared" si="79"/>
        <v>8.654367436579416E-2</v>
      </c>
      <c r="BE13" s="397"/>
      <c r="BF13" s="31" t="s">
        <v>16</v>
      </c>
      <c r="BG13" s="32">
        <f>MEDIAN(BG4:BG8)</f>
        <v>6.0397804535217064E-2</v>
      </c>
      <c r="BH13" s="32">
        <f t="shared" ref="BH13:BK13" si="80">MEDIAN(BH4:BH8)</f>
        <v>1.875225387666787E-2</v>
      </c>
      <c r="BI13" s="32">
        <f t="shared" si="80"/>
        <v>0.11922240348015226</v>
      </c>
      <c r="BJ13" s="32">
        <f t="shared" si="80"/>
        <v>3.2059050347030958E-2</v>
      </c>
      <c r="BK13" s="32">
        <f t="shared" si="80"/>
        <v>2.267716535433071E-2</v>
      </c>
      <c r="BM13" s="397"/>
      <c r="BN13" s="31" t="s">
        <v>16</v>
      </c>
      <c r="BO13" s="32">
        <f>MEDIAN(BO4:BO8)</f>
        <v>74.03</v>
      </c>
      <c r="BP13" s="32">
        <f t="shared" ref="BP13:BS13" si="81">MEDIAN(BP4:BP8)</f>
        <v>52.87</v>
      </c>
      <c r="BQ13" s="32">
        <f t="shared" si="81"/>
        <v>72.72999999999999</v>
      </c>
      <c r="BR13" s="32">
        <f t="shared" si="81"/>
        <v>55.86</v>
      </c>
      <c r="BS13" s="32">
        <f t="shared" si="81"/>
        <v>76.11</v>
      </c>
      <c r="BU13" s="397"/>
      <c r="BV13" s="31" t="s">
        <v>16</v>
      </c>
      <c r="BW13" s="32">
        <f>MEDIAN(BW4:BW8)</f>
        <v>12.09</v>
      </c>
      <c r="BX13" s="32">
        <f t="shared" ref="BX13:CA13" si="82">MEDIAN(BX4:BX8)</f>
        <v>11.68</v>
      </c>
      <c r="BY13" s="32">
        <f t="shared" si="82"/>
        <v>18.2</v>
      </c>
      <c r="BZ13" s="32">
        <f t="shared" si="82"/>
        <v>18.71</v>
      </c>
      <c r="CA13" s="32">
        <f t="shared" si="82"/>
        <v>17.09</v>
      </c>
      <c r="CC13" s="397"/>
      <c r="CD13" s="31" t="s">
        <v>16</v>
      </c>
      <c r="CE13" s="32">
        <f>MEDIAN(CE4:CE8)</f>
        <v>0.34482320754499174</v>
      </c>
      <c r="CF13" s="32">
        <f t="shared" ref="CF13:CI13" si="83">MEDIAN(CF4:CF8)</f>
        <v>0.32436930405449171</v>
      </c>
      <c r="CG13" s="32">
        <f t="shared" si="83"/>
        <v>0.2563827190627288</v>
      </c>
      <c r="CH13" s="32">
        <f t="shared" si="83"/>
        <v>0.22274614869390488</v>
      </c>
      <c r="CI13" s="32">
        <f t="shared" si="83"/>
        <v>0.26064719810576165</v>
      </c>
      <c r="CK13" s="397"/>
      <c r="CL13" s="31" t="s">
        <v>16</v>
      </c>
      <c r="CM13" s="32">
        <f>MEDIAN(CM4:CM8)</f>
        <v>1</v>
      </c>
      <c r="CN13" s="32">
        <f t="shared" ref="CN13:CQ13" si="84">MEDIAN(CN4:CN8)</f>
        <v>1</v>
      </c>
      <c r="CO13" s="32">
        <f t="shared" si="84"/>
        <v>1</v>
      </c>
      <c r="CP13" s="32">
        <f t="shared" si="84"/>
        <v>0.91666666666666674</v>
      </c>
      <c r="CQ13" s="32">
        <f t="shared" si="84"/>
        <v>0.91666666666666674</v>
      </c>
    </row>
    <row r="14" spans="1:95" ht="15.75" thickBot="1" x14ac:dyDescent="0.3">
      <c r="A14" s="397"/>
      <c r="B14" s="33" t="s">
        <v>17</v>
      </c>
      <c r="C14" s="34">
        <f>_xlfn.QUARTILE.EXC(C4:C8,3)</f>
        <v>9118000</v>
      </c>
      <c r="D14" s="34">
        <f t="shared" ref="D14:G14" si="85">_xlfn.QUARTILE.EXC(D4:D8,3)</f>
        <v>9957500</v>
      </c>
      <c r="E14" s="34">
        <f t="shared" si="85"/>
        <v>9664000</v>
      </c>
      <c r="F14" s="34">
        <f t="shared" si="85"/>
        <v>12371500</v>
      </c>
      <c r="G14" s="34">
        <f t="shared" si="85"/>
        <v>20999250</v>
      </c>
      <c r="I14" s="397"/>
      <c r="J14" s="33" t="s">
        <v>17</v>
      </c>
      <c r="K14" s="34">
        <f>_xlfn.QUARTILE.EXC(K4:K8,3)</f>
        <v>86244000</v>
      </c>
      <c r="L14" s="34">
        <f t="shared" ref="L14:O14" si="86">_xlfn.QUARTILE.EXC(L4:L8,3)</f>
        <v>79439000</v>
      </c>
      <c r="M14" s="34">
        <f t="shared" si="86"/>
        <v>61086500</v>
      </c>
      <c r="N14" s="34">
        <f t="shared" si="86"/>
        <v>65919000</v>
      </c>
      <c r="O14" s="34">
        <f t="shared" si="86"/>
        <v>88938500</v>
      </c>
      <c r="Q14" s="397"/>
      <c r="R14" s="33" t="s">
        <v>17</v>
      </c>
      <c r="S14" s="34">
        <f>_xlfn.QUARTILE.EXC(S4:S8,3)</f>
        <v>77126000</v>
      </c>
      <c r="T14" s="34">
        <f t="shared" ref="T14:W14" si="87">_xlfn.QUARTILE.EXC(T4:T8,3)</f>
        <v>69481500</v>
      </c>
      <c r="U14" s="34">
        <f t="shared" si="87"/>
        <v>52141000</v>
      </c>
      <c r="V14" s="34">
        <f t="shared" si="87"/>
        <v>54278500</v>
      </c>
      <c r="W14" s="34">
        <f t="shared" si="87"/>
        <v>75323000</v>
      </c>
      <c r="Y14" s="397"/>
      <c r="Z14" s="33" t="s">
        <v>17</v>
      </c>
      <c r="AA14" s="34">
        <f>_xlfn.QUARTILE.EXC(AA4:AA8,3)</f>
        <v>16503780.848669019</v>
      </c>
      <c r="AB14" s="34">
        <f t="shared" ref="AB14:AE14" si="88">_xlfn.QUARTILE.EXC(AB4:AB8,3)</f>
        <v>14908064.942258772</v>
      </c>
      <c r="AC14" s="34">
        <f t="shared" si="88"/>
        <v>11532025.495012779</v>
      </c>
      <c r="AD14" s="34">
        <f t="shared" si="88"/>
        <v>8253137.3857955346</v>
      </c>
      <c r="AE14" s="34">
        <f t="shared" si="88"/>
        <v>19193036.851188332</v>
      </c>
      <c r="AG14" s="397"/>
      <c r="AH14" s="33" t="s">
        <v>17</v>
      </c>
      <c r="AI14" s="34">
        <f>_xlfn.QUARTILE.EXC(AI4:AI8,3)</f>
        <v>0.11750000000000001</v>
      </c>
      <c r="AJ14" s="34">
        <f t="shared" ref="AJ14:AM14" si="89">_xlfn.QUARTILE.EXC(AJ4:AJ8,3)</f>
        <v>0.48750000000000004</v>
      </c>
      <c r="AK14" s="34">
        <f t="shared" si="89"/>
        <v>0.13</v>
      </c>
      <c r="AL14" s="34">
        <f t="shared" si="89"/>
        <v>0.185</v>
      </c>
      <c r="AM14" s="34">
        <f t="shared" si="89"/>
        <v>0.14000000000000001</v>
      </c>
      <c r="AO14" s="397"/>
      <c r="AP14" s="33" t="s">
        <v>17</v>
      </c>
      <c r="AQ14" s="34" t="e">
        <f>_xlfn.QUARTILE.EXC(AQ4:AQ8,3)</f>
        <v>#NUM!</v>
      </c>
      <c r="AR14" s="34" t="e">
        <f t="shared" ref="AR14:AU14" si="90">_xlfn.QUARTILE.EXC(AR4:AR8,3)</f>
        <v>#NUM!</v>
      </c>
      <c r="AS14" s="34" t="e">
        <f t="shared" si="90"/>
        <v>#NUM!</v>
      </c>
      <c r="AT14" s="34" t="e">
        <f t="shared" si="90"/>
        <v>#NUM!</v>
      </c>
      <c r="AU14" s="34" t="e">
        <f t="shared" si="90"/>
        <v>#NUM!</v>
      </c>
      <c r="AW14" s="397"/>
      <c r="AX14" s="33" t="s">
        <v>17</v>
      </c>
      <c r="AY14" s="34">
        <f>_xlfn.QUARTILE.EXC(AY4:AY8,3)</f>
        <v>0.32884979317350244</v>
      </c>
      <c r="AZ14" s="34">
        <f t="shared" ref="AZ14:BC14" si="91">_xlfn.QUARTILE.EXC(AZ4:AZ8,3)</f>
        <v>0.35207562882456234</v>
      </c>
      <c r="BA14" s="34">
        <f t="shared" si="91"/>
        <v>0.2796035541072206</v>
      </c>
      <c r="BB14" s="34">
        <f t="shared" si="91"/>
        <v>0.36332242879983107</v>
      </c>
      <c r="BC14" s="34">
        <f t="shared" si="91"/>
        <v>0.52677710844494607</v>
      </c>
      <c r="BE14" s="397"/>
      <c r="BF14" s="33" t="s">
        <v>17</v>
      </c>
      <c r="BG14" s="34" t="e">
        <f>_xlfn.QUARTILE.EXC(BG4:BG8,3)</f>
        <v>#NUM!</v>
      </c>
      <c r="BH14" s="34" t="e">
        <f t="shared" ref="BH14:BK14" si="92">_xlfn.QUARTILE.EXC(BH4:BH8,3)</f>
        <v>#NUM!</v>
      </c>
      <c r="BI14" s="34" t="e">
        <f t="shared" si="92"/>
        <v>#NUM!</v>
      </c>
      <c r="BJ14" s="34" t="e">
        <f t="shared" si="92"/>
        <v>#NUM!</v>
      </c>
      <c r="BK14" s="34" t="e">
        <f t="shared" si="92"/>
        <v>#NUM!</v>
      </c>
      <c r="BM14" s="397"/>
      <c r="BN14" s="33" t="s">
        <v>17</v>
      </c>
      <c r="BO14" s="34">
        <f>_xlfn.QUARTILE.EXC(BO4:BO8,3)</f>
        <v>100.685</v>
      </c>
      <c r="BP14" s="34">
        <f t="shared" ref="BP14:BS14" si="93">_xlfn.QUARTILE.EXC(BP4:BP8,3)</f>
        <v>122.41499999999999</v>
      </c>
      <c r="BQ14" s="34">
        <f t="shared" si="93"/>
        <v>141.42500000000001</v>
      </c>
      <c r="BR14" s="34">
        <f t="shared" si="93"/>
        <v>135.47500000000002</v>
      </c>
      <c r="BS14" s="34">
        <f t="shared" si="93"/>
        <v>134.44</v>
      </c>
      <c r="BU14" s="397"/>
      <c r="BV14" s="33" t="s">
        <v>17</v>
      </c>
      <c r="BW14" s="34">
        <f>_xlfn.QUARTILE.EXC(BW4:BW8,3)</f>
        <v>19.8</v>
      </c>
      <c r="BX14" s="34">
        <f t="shared" ref="BX14:CA14" si="94">_xlfn.QUARTILE.EXC(BX4:BX8,3)</f>
        <v>25.614999999999998</v>
      </c>
      <c r="BY14" s="34">
        <f t="shared" si="94"/>
        <v>24.365000000000002</v>
      </c>
      <c r="BZ14" s="34">
        <f t="shared" si="94"/>
        <v>24.634999999999998</v>
      </c>
      <c r="CA14" s="34">
        <f t="shared" si="94"/>
        <v>24.68</v>
      </c>
      <c r="CC14" s="397"/>
      <c r="CD14" s="33" t="s">
        <v>17</v>
      </c>
      <c r="CE14" s="34">
        <f>_xlfn.QUARTILE.EXC(CE4:CE8,3)</f>
        <v>0.38716477920344911</v>
      </c>
      <c r="CF14" s="34">
        <f t="shared" ref="CF14:CI14" si="95">_xlfn.QUARTILE.EXC(CF4:CF8,3)</f>
        <v>0.35774556521819334</v>
      </c>
      <c r="CG14" s="34">
        <f t="shared" si="95"/>
        <v>0.35720524518975982</v>
      </c>
      <c r="CH14" s="34">
        <f t="shared" si="95"/>
        <v>0.32653224876045989</v>
      </c>
      <c r="CI14" s="34">
        <f t="shared" si="95"/>
        <v>0.38019147550120325</v>
      </c>
      <c r="CK14" s="397"/>
      <c r="CL14" s="33" t="s">
        <v>17</v>
      </c>
      <c r="CM14" s="34">
        <f>_xlfn.QUARTILE.EXC(CM4:CM8,3)</f>
        <v>1</v>
      </c>
      <c r="CN14" s="34">
        <f t="shared" ref="CN14:CQ14" si="96">_xlfn.QUARTILE.EXC(CN4:CN8,3)</f>
        <v>1</v>
      </c>
      <c r="CO14" s="34">
        <f t="shared" si="96"/>
        <v>1</v>
      </c>
      <c r="CP14" s="34">
        <f t="shared" si="96"/>
        <v>1</v>
      </c>
      <c r="CQ14" s="34">
        <f t="shared" si="96"/>
        <v>1</v>
      </c>
    </row>
    <row r="15" spans="1:95" ht="15.75" thickBot="1" x14ac:dyDescent="0.3">
      <c r="A15" s="398"/>
      <c r="B15" s="35" t="s">
        <v>18</v>
      </c>
      <c r="C15" s="103">
        <f>(C10/D10)-1</f>
        <v>-6.3948156843637527E-2</v>
      </c>
      <c r="D15" s="103">
        <f>(D10/E10)-1</f>
        <v>6.527544394136231E-2</v>
      </c>
      <c r="E15" s="103">
        <f>(E10/F10)-1</f>
        <v>-0.200707065836631</v>
      </c>
      <c r="F15" s="103">
        <f>(F10/G10)-1</f>
        <v>-0.29440187329597278</v>
      </c>
      <c r="G15" s="103">
        <v>0</v>
      </c>
      <c r="I15" s="398"/>
      <c r="J15" s="35" t="s">
        <v>18</v>
      </c>
      <c r="K15" s="103">
        <f>(K10/L10)-1</f>
        <v>4.6157999230711955E-2</v>
      </c>
      <c r="L15" s="103">
        <f>(L10/M10)-1</f>
        <v>0.30530641591942365</v>
      </c>
      <c r="M15" s="103">
        <f>(M10/N10)-1</f>
        <v>-5.6947743826144204E-2</v>
      </c>
      <c r="N15" s="103">
        <f>(N10/O10)-1</f>
        <v>-0.21623868558543857</v>
      </c>
      <c r="O15" s="103">
        <v>0</v>
      </c>
      <c r="Q15" s="398"/>
      <c r="R15" s="35" t="s">
        <v>18</v>
      </c>
      <c r="S15" s="103">
        <f>(S10/T10)-1</f>
        <v>6.0607782499123131E-2</v>
      </c>
      <c r="T15" s="103">
        <f>(T10/U10)-1</f>
        <v>0.3450808009447659</v>
      </c>
      <c r="U15" s="103">
        <f>(U10/V10)-1</f>
        <v>-2.7978160090346038E-2</v>
      </c>
      <c r="V15" s="103">
        <f>(V10/W10)-1</f>
        <v>-0.23344370055700658</v>
      </c>
      <c r="W15" s="103">
        <v>0</v>
      </c>
      <c r="Y15" s="398"/>
      <c r="Z15" s="35" t="s">
        <v>18</v>
      </c>
      <c r="AA15" s="103">
        <f>(AA10/AB10)-1</f>
        <v>-9.9793531717874417E-3</v>
      </c>
      <c r="AB15" s="103">
        <f>(AB10/AC10)-1</f>
        <v>0.20982846873730754</v>
      </c>
      <c r="AC15" s="103">
        <f>(AC10/AD10)-1</f>
        <v>2.1268512575115666</v>
      </c>
      <c r="AD15" s="103">
        <f>(AD10/AE10)-1</f>
        <v>-0.78584794014013393</v>
      </c>
      <c r="AE15" s="103">
        <v>0</v>
      </c>
      <c r="AG15" s="398"/>
      <c r="AH15" s="35" t="s">
        <v>18</v>
      </c>
      <c r="AI15" s="103">
        <f>(AI10/AJ10)-1</f>
        <v>-0.72222222222222221</v>
      </c>
      <c r="AJ15" s="103">
        <f>(AJ10/AK10)-1</f>
        <v>3.7999999999999989</v>
      </c>
      <c r="AK15" s="103">
        <f>(AK10/AL10)-1</f>
        <v>-0.609375</v>
      </c>
      <c r="AL15" s="103">
        <f>(AL10/AM10)-1</f>
        <v>1.2153846153846155</v>
      </c>
      <c r="AM15" s="103">
        <v>0</v>
      </c>
      <c r="AO15" s="398"/>
      <c r="AP15" s="35" t="s">
        <v>18</v>
      </c>
      <c r="AQ15" s="103">
        <f>(AQ10/AR10)-1</f>
        <v>-0.79743589743589749</v>
      </c>
      <c r="AR15" s="103">
        <f>(AR10/AS10)-1</f>
        <v>-0.88141391106043332</v>
      </c>
      <c r="AS15" s="103">
        <f>(AS10/AT10)-1</f>
        <v>2.0137457044673539</v>
      </c>
      <c r="AT15" s="103">
        <f>(AT10/AU10)-1</f>
        <v>0.73214285714285721</v>
      </c>
      <c r="AU15" s="103">
        <v>0</v>
      </c>
      <c r="AW15" s="398"/>
      <c r="AX15" s="35" t="s">
        <v>18</v>
      </c>
      <c r="AY15" s="103">
        <f>(AY10/AZ10)-1</f>
        <v>-7.0290940124736023E-2</v>
      </c>
      <c r="AZ15" s="103">
        <f>(AZ10/BA10)-1</f>
        <v>0.17473184376452466</v>
      </c>
      <c r="BA15" s="103">
        <f>(BA10/BB10)-1</f>
        <v>-0.2090689876594074</v>
      </c>
      <c r="BB15" s="103">
        <f>(BB10/BC10)-1</f>
        <v>-0.2092482504087585</v>
      </c>
      <c r="BC15" s="103">
        <v>0</v>
      </c>
      <c r="BE15" s="398"/>
      <c r="BF15" s="35" t="s">
        <v>18</v>
      </c>
      <c r="BG15" s="103">
        <f>(BG10/BH10)-1</f>
        <v>2.2208290764645557</v>
      </c>
      <c r="BH15" s="103">
        <f>(BH10/BI10)-1</f>
        <v>-0.84271199599000135</v>
      </c>
      <c r="BI15" s="103">
        <f>(BI10/BJ10)-1</f>
        <v>2.718837650822481</v>
      </c>
      <c r="BJ15" s="103">
        <f>(BJ10/BK10)-1</f>
        <v>0.41371506738643449</v>
      </c>
      <c r="BK15" s="103">
        <v>0</v>
      </c>
      <c r="BM15" s="398"/>
      <c r="BN15" s="35" t="s">
        <v>18</v>
      </c>
      <c r="BO15" s="103">
        <f>(BO10/BP10)-1</f>
        <v>-9.5848653404983941E-2</v>
      </c>
      <c r="BP15" s="103">
        <f>(BP10/BQ10)-1</f>
        <v>-0.16223047152673564</v>
      </c>
      <c r="BQ15" s="103">
        <f>(BQ10/BR10)-1</f>
        <v>9.3382077780016726E-2</v>
      </c>
      <c r="BR15" s="103">
        <f>(BR10/BS10)-1</f>
        <v>-2.2180313564331477E-2</v>
      </c>
      <c r="BS15" s="103">
        <v>0</v>
      </c>
      <c r="BU15" s="398"/>
      <c r="BV15" s="35" t="s">
        <v>18</v>
      </c>
      <c r="BW15" s="103">
        <f>(BW10/BX10)-1</f>
        <v>-0.54272052346797528</v>
      </c>
      <c r="BX15" s="103">
        <f>(BX10/BY10)-1</f>
        <v>-8.8960220107761168E-2</v>
      </c>
      <c r="BY15" s="103">
        <f>(BY10/BZ10)-1</f>
        <v>6.2096676001461404E-2</v>
      </c>
      <c r="BZ15" s="103">
        <f>(BZ10/CA10)-1</f>
        <v>-7.0086050724637694E-2</v>
      </c>
      <c r="CA15" s="103">
        <v>0</v>
      </c>
      <c r="CC15" s="398"/>
      <c r="CD15" s="35" t="s">
        <v>18</v>
      </c>
      <c r="CE15" s="103">
        <f>(CE10/CF10)-1</f>
        <v>-3.78148922947108E-2</v>
      </c>
      <c r="CF15" s="103">
        <f>(CF10/CG10)-1</f>
        <v>7.4969163260980798E-2</v>
      </c>
      <c r="CG15" s="103">
        <f>(CG10/CH10)-1</f>
        <v>0.1553475035646994</v>
      </c>
      <c r="CH15" s="103">
        <f>(CH10/CI10)-1</f>
        <v>-0.11181845047086703</v>
      </c>
      <c r="CI15" s="103">
        <v>0</v>
      </c>
      <c r="CK15" s="398"/>
      <c r="CL15" s="35" t="s">
        <v>18</v>
      </c>
      <c r="CM15" s="103">
        <f>(CM10/CN10)-1</f>
        <v>-2.352941176470591E-2</v>
      </c>
      <c r="CN15" s="103">
        <f>(CN10/CO10)-1</f>
        <v>0</v>
      </c>
      <c r="CO15" s="103">
        <f>(CO10/CP10)-1</f>
        <v>6.25E-2</v>
      </c>
      <c r="CP15" s="103">
        <f>(CP10/CQ10)-1</f>
        <v>8.4745762711864403E-2</v>
      </c>
      <c r="CQ15" s="103">
        <v>0</v>
      </c>
    </row>
    <row r="16" spans="1:95" x14ac:dyDescent="0.25">
      <c r="AX16" s="356" t="s">
        <v>300</v>
      </c>
      <c r="AY16" s="281">
        <f>MAX(AY4:AY8)</f>
        <v>0.55547651102079187</v>
      </c>
      <c r="AZ16" s="281">
        <f t="shared" ref="AZ16:BC16" si="97">MAX(AZ4:AZ8)</f>
        <v>0.63368720715179627</v>
      </c>
      <c r="BA16" s="281">
        <f t="shared" si="97"/>
        <v>0.48963619729913022</v>
      </c>
      <c r="BB16" s="281">
        <f t="shared" si="97"/>
        <v>0.64404917635296333</v>
      </c>
      <c r="BC16" s="281">
        <f t="shared" si="97"/>
        <v>0.67344958510575026</v>
      </c>
      <c r="BF16" s="356" t="s">
        <v>300</v>
      </c>
      <c r="BG16" s="281">
        <f>MAX(BG4:BG8)</f>
        <v>0.12004906185132251</v>
      </c>
      <c r="BH16" s="281">
        <f t="shared" ref="BH16:BK16" si="98">MAX(BH4:BH8)</f>
        <v>1.875225387666787E-2</v>
      </c>
      <c r="BI16" s="281">
        <f t="shared" si="98"/>
        <v>0.11922240348015226</v>
      </c>
      <c r="BJ16" s="281">
        <f t="shared" si="98"/>
        <v>3.2059050347030958E-2</v>
      </c>
      <c r="BK16" s="281">
        <f t="shared" si="98"/>
        <v>2.267716535433071E-2</v>
      </c>
    </row>
    <row r="17" spans="1:9" ht="15.75" thickBot="1" x14ac:dyDescent="0.3">
      <c r="B17" s="68" t="s">
        <v>42</v>
      </c>
      <c r="C17" s="68" t="s">
        <v>42</v>
      </c>
      <c r="D17" s="68" t="s">
        <v>42</v>
      </c>
      <c r="E17" s="38"/>
      <c r="F17" s="38"/>
      <c r="G17" s="38"/>
      <c r="H17" s="38"/>
      <c r="I17" s="38"/>
    </row>
    <row r="18" spans="1:9" ht="15.75" thickBot="1" x14ac:dyDescent="0.3">
      <c r="A18" s="399" t="s">
        <v>19</v>
      </c>
      <c r="B18" s="35" t="s">
        <v>20</v>
      </c>
      <c r="C18" s="37" t="s">
        <v>21</v>
      </c>
      <c r="D18" s="37" t="s">
        <v>22</v>
      </c>
    </row>
    <row r="19" spans="1:9" x14ac:dyDescent="0.25">
      <c r="A19" s="400"/>
      <c r="B19" s="39" t="s">
        <v>23</v>
      </c>
      <c r="C19" s="40">
        <f>COUNTA('[8]Telecommunications Overview'!B4:B8)</f>
        <v>5</v>
      </c>
      <c r="D19" s="40">
        <f>C19*5</f>
        <v>25</v>
      </c>
    </row>
    <row r="20" spans="1:9" x14ac:dyDescent="0.25">
      <c r="A20" s="400"/>
      <c r="B20" s="31" t="s">
        <v>162</v>
      </c>
      <c r="C20" s="22" t="e">
        <f>COUNTIFS('[8]Telecommunications Overview'!M4:M8,"&lt;=2")</f>
        <v>#VALUE!</v>
      </c>
      <c r="D20" s="41">
        <f>SUM('[8]Telecommunications Overview'!N4:N8)</f>
        <v>24</v>
      </c>
    </row>
    <row r="21" spans="1:9" ht="15.75" thickBot="1" x14ac:dyDescent="0.3">
      <c r="A21" s="401"/>
      <c r="B21" s="33" t="s">
        <v>24</v>
      </c>
      <c r="C21" s="104" t="e">
        <f>C20/C19</f>
        <v>#VALUE!</v>
      </c>
      <c r="D21" s="104">
        <f>D20/D19</f>
        <v>0.96</v>
      </c>
    </row>
    <row r="22" spans="1:9" ht="15.75" thickBot="1" x14ac:dyDescent="0.3">
      <c r="A22" s="110"/>
      <c r="B22" s="111" t="s">
        <v>163</v>
      </c>
      <c r="C22" s="112" t="s">
        <v>13</v>
      </c>
      <c r="D22" s="112" t="s">
        <v>14</v>
      </c>
      <c r="E22" s="112" t="s">
        <v>15</v>
      </c>
      <c r="F22" s="112" t="s">
        <v>16</v>
      </c>
      <c r="G22" s="112" t="s">
        <v>17</v>
      </c>
      <c r="H22" s="111" t="s">
        <v>25</v>
      </c>
    </row>
    <row r="23" spans="1:9" x14ac:dyDescent="0.25">
      <c r="A23" s="402" t="s">
        <v>26</v>
      </c>
      <c r="B23" s="29" t="s">
        <v>1</v>
      </c>
      <c r="C23" s="30">
        <f>AVERAGE($C$4:$G$8)</f>
        <v>5111233.333333333</v>
      </c>
      <c r="D23" s="30">
        <f>_xlfn.STDEV.P($C$4:$G$8)</f>
        <v>7805274.8477271907</v>
      </c>
      <c r="E23" s="30">
        <f>_xlfn.QUARTILE.EXC($C$4:$G$8,1)</f>
        <v>605094.75</v>
      </c>
      <c r="F23" s="30">
        <f>MEDIAN($C$4:$G$8)</f>
        <v>1253000</v>
      </c>
      <c r="G23" s="30">
        <f>QUARTILE($C$4:$G$8,3)</f>
        <v>2685500</v>
      </c>
      <c r="H23" s="200">
        <f>AVERAGE(C15:G15)</f>
        <v>-9.8756330406975804E-2</v>
      </c>
    </row>
    <row r="24" spans="1:9" x14ac:dyDescent="0.25">
      <c r="A24" s="403"/>
      <c r="B24" s="31" t="s">
        <v>2</v>
      </c>
      <c r="C24" s="32">
        <f>AVERAGE($K$4:$O$8)</f>
        <v>36639080.479999997</v>
      </c>
      <c r="D24" s="32">
        <f>_xlfn.STDEV.P($K$4:$O$8)</f>
        <v>41276013.981218994</v>
      </c>
      <c r="E24" s="32">
        <f>_xlfn.QUARTILE.EXC($K$4:$O$8,1)</f>
        <v>3204771.5</v>
      </c>
      <c r="F24" s="32">
        <f>MEDIAN($K$4:$O$8)</f>
        <v>23024000</v>
      </c>
      <c r="G24" s="32">
        <f>_xlfn.QUARTILE.EXC($K$4:$O$8,3)</f>
        <v>78376000</v>
      </c>
      <c r="H24" s="174">
        <f>AVERAGE(K15:O15)</f>
        <v>1.5655597147710566E-2</v>
      </c>
    </row>
    <row r="25" spans="1:9" x14ac:dyDescent="0.25">
      <c r="A25" s="403"/>
      <c r="B25" s="31" t="s">
        <v>27</v>
      </c>
      <c r="C25" s="32">
        <f>AVERAGE($S$4:$W$8)</f>
        <v>31732296.48</v>
      </c>
      <c r="D25" s="32">
        <f>_xlfn.STDEV.P($S$4:$W$8)</f>
        <v>34518104.116589181</v>
      </c>
      <c r="E25" s="32">
        <f>_xlfn.QUARTILE.EXC($S$4:$W$8,1)</f>
        <v>2283969.5</v>
      </c>
      <c r="F25" s="32">
        <f>MEDIAN($S$4:$W$8)</f>
        <v>20349000</v>
      </c>
      <c r="G25" s="32">
        <f>_xlfn.QUARTILE.EXC($S$4:$W$8,3)</f>
        <v>69260500</v>
      </c>
      <c r="H25" s="201">
        <f>AVERAGE(S15:W15)</f>
        <v>2.8853344559307281E-2</v>
      </c>
    </row>
    <row r="26" spans="1:9" x14ac:dyDescent="0.25">
      <c r="A26" s="403"/>
      <c r="B26" s="31" t="s">
        <v>4</v>
      </c>
      <c r="C26" s="32">
        <f>AVERAGE($AA$4:$AE$8)</f>
        <v>5909361.6378201107</v>
      </c>
      <c r="D26" s="32">
        <f>_xlfn.STDEV.P($AA$4:$AE$8)</f>
        <v>7931072.1243929965</v>
      </c>
      <c r="E26" s="32">
        <f>_xlfn.QUARTILE.EXC($AA$4:$AE$8,1)</f>
        <v>388492.56648344523</v>
      </c>
      <c r="F26" s="32">
        <f>MEDIAN($AA$4:$AE$8)</f>
        <v>3183102.5358324144</v>
      </c>
      <c r="G26" s="32">
        <f>_xlfn.QUARTILE.EXC($AA$4:$AE$8,3)</f>
        <v>13847266.285828181</v>
      </c>
      <c r="H26" s="201">
        <f>AVERAGE(AA15:AE15)</f>
        <v>0.30817048658739055</v>
      </c>
    </row>
    <row r="27" spans="1:9" x14ac:dyDescent="0.25">
      <c r="A27" s="403"/>
      <c r="B27" s="31" t="s">
        <v>28</v>
      </c>
      <c r="C27" s="32">
        <f>AVERAGE($AI$4:$AM$8)</f>
        <v>8.3999999999999991E-2</v>
      </c>
      <c r="D27" s="32">
        <f>_xlfn.STDEV.P($AI$4:$AM$8)</f>
        <v>0.14472042012100436</v>
      </c>
      <c r="E27" s="32">
        <f>_xlfn.QUARTILE.EXC($AI$4:$AM$8,1)</f>
        <v>0.01</v>
      </c>
      <c r="F27" s="32">
        <f>MEDIAN($AI$4:$AM$8)</f>
        <v>0.05</v>
      </c>
      <c r="G27" s="32">
        <f>_xlfn.QUARTILE.EXC($AI$4:$AM$8,3)</f>
        <v>0.13750000000000001</v>
      </c>
      <c r="H27" s="201">
        <f>AVERAGE(AI15:AM15)</f>
        <v>0.73675747863247842</v>
      </c>
    </row>
    <row r="28" spans="1:9" x14ac:dyDescent="0.25">
      <c r="A28" s="403"/>
      <c r="B28" s="31" t="s">
        <v>29</v>
      </c>
      <c r="C28" s="32">
        <f>AVERAGE($AQ$4:$AU$8)</f>
        <v>741066.66666666663</v>
      </c>
      <c r="D28" s="32">
        <f>_xlfn.STDEV.P($AQ$4:$AU$8)</f>
        <v>890323.02502456319</v>
      </c>
      <c r="E28" s="32">
        <f>_xlfn.QUARTILE.EXC($AQ$4:$AU$8,1)</f>
        <v>93800</v>
      </c>
      <c r="F28" s="32">
        <f>MEDIAN($AQ$4:$AU$8)</f>
        <v>408000</v>
      </c>
      <c r="G28" s="32">
        <f>_xlfn.QUARTILE.EXC($AQ$4:$AU$8,3)</f>
        <v>1312500</v>
      </c>
      <c r="H28" s="201">
        <f>AVERAGE(AQ15:AU15)</f>
        <v>0.21340775062277606</v>
      </c>
    </row>
    <row r="29" spans="1:9" x14ac:dyDescent="0.25">
      <c r="A29" s="403"/>
      <c r="B29" s="31" t="s">
        <v>126</v>
      </c>
      <c r="C29" s="32">
        <f>AVERAGE($AY$4:$BC$8)</f>
        <v>0.16633860680449286</v>
      </c>
      <c r="D29" s="32">
        <f>_xlfn.STDEV.P($AY$4:$BC$8)</f>
        <v>0.2254806406118165</v>
      </c>
      <c r="E29" s="32">
        <f>_xlfn.QUARTILE.EXC($AY$4:$BC$8,1)</f>
        <v>2.7635907706620971E-2</v>
      </c>
      <c r="F29" s="32">
        <f>MEDIAN($AY$4:$BC$8)</f>
        <v>6.9102638800270455E-2</v>
      </c>
      <c r="G29" s="32">
        <f>_xlfn.QUARTILE.EXC($AY$4:$BC$8,3)</f>
        <v>9.8357226110293086E-2</v>
      </c>
      <c r="H29" s="201">
        <f>AVERAGE(AY15:BC15)</f>
        <v>-6.2775266885675446E-2</v>
      </c>
    </row>
    <row r="30" spans="1:9" x14ac:dyDescent="0.25">
      <c r="A30" s="403"/>
      <c r="B30" s="31" t="s">
        <v>127</v>
      </c>
      <c r="C30" s="32">
        <f>AVERAGE($BG$4:$BK$8)</f>
        <v>5.225108035476931E-2</v>
      </c>
      <c r="D30" s="32">
        <f>_xlfn.STDEV.P($BG$4:$BK$8)</f>
        <v>4.8543704104978116E-2</v>
      </c>
      <c r="E30" s="32">
        <f>_xlfn.QUARTILE.EXC($BG$4:$BK$8,1)</f>
        <v>1.4250827212278806E-2</v>
      </c>
      <c r="F30" s="32">
        <f>MEDIAN($BG$4:$BK$8)</f>
        <v>2.7368107850680834E-2</v>
      </c>
      <c r="G30" s="32">
        <f>_xlfn.QUARTILE.EXC($BG$4:$BK$8,3)</f>
        <v>0.11942906807294482</v>
      </c>
      <c r="H30" s="201">
        <f>AVERAGE(BG15:BK15)</f>
        <v>0.90213395973669397</v>
      </c>
    </row>
    <row r="31" spans="1:9" x14ac:dyDescent="0.25">
      <c r="A31" s="403"/>
      <c r="B31" s="31" t="s">
        <v>111</v>
      </c>
      <c r="C31" s="32">
        <f>AVERAGE($BO$4:$BS$8)</f>
        <v>67.5364</v>
      </c>
      <c r="D31" s="32">
        <f>_xlfn.STDEV.P($BO$4:$BS$8)</f>
        <v>55.254572942336644</v>
      </c>
      <c r="E31" s="32">
        <f>_xlfn.QUARTILE.EXC($BO$4:$BS$8,1)</f>
        <v>8.5</v>
      </c>
      <c r="F31" s="32">
        <f>MEDIAN($BO$4:$BS$8)</f>
        <v>72.72999999999999</v>
      </c>
      <c r="G31" s="32">
        <f>_xlfn.QUARTILE.EXC($BO$4:$BS$8,3)</f>
        <v>125.05</v>
      </c>
      <c r="H31" s="201">
        <f>AVERAGE(BO15:BS15)</f>
        <v>-3.737547214320687E-2</v>
      </c>
    </row>
    <row r="32" spans="1:9" x14ac:dyDescent="0.25">
      <c r="A32" s="403"/>
      <c r="B32" s="31" t="s">
        <v>164</v>
      </c>
      <c r="C32" s="32">
        <f>AVERAGE($BW$4:$CA$8)</f>
        <v>14.9396</v>
      </c>
      <c r="D32" s="32">
        <f>_xlfn.STDEV.P($BW$4:$CA$8)</f>
        <v>11.396327998087806</v>
      </c>
      <c r="E32" s="32">
        <f>_xlfn.QUARTILE.EXC($BW$4:$CA$8,1)</f>
        <v>9.3249999999999993</v>
      </c>
      <c r="F32" s="32">
        <f>MEDIAN($BW$4:$CA$8)</f>
        <v>14.22</v>
      </c>
      <c r="G32" s="32">
        <f>_xlfn.QUARTILE.EXC($BW$4:$CA$8,3)</f>
        <v>19.365000000000002</v>
      </c>
      <c r="H32" s="201">
        <f>AVERAGE(BW15:CA15)</f>
        <v>-0.12793402365978254</v>
      </c>
    </row>
    <row r="33" spans="1:27" ht="15.75" thickBot="1" x14ac:dyDescent="0.3">
      <c r="A33" s="403"/>
      <c r="B33" s="33" t="s">
        <v>165</v>
      </c>
      <c r="C33" s="44">
        <f>AVERAGE($CE$4:$CI$8)</f>
        <v>0.24626141973025259</v>
      </c>
      <c r="D33" s="44">
        <f>_xlfn.STDEV.P($CE$4:$CI$8)</f>
        <v>0.1332987570109255</v>
      </c>
      <c r="E33" s="44">
        <f>_xlfn.QUARTILE.EXC($CE$4:$CI$8,1)</f>
        <v>0.14480317745961757</v>
      </c>
      <c r="F33" s="44">
        <f>MEDIAN($CE$4:$CI$8)</f>
        <v>0.26064719810576165</v>
      </c>
      <c r="G33" s="44">
        <f>_xlfn.QUARTILE.EXC($CE$4:$CI$8,3)</f>
        <v>0.35211024463025098</v>
      </c>
      <c r="H33" s="202">
        <f>AVERAGE(CE15:CI15)</f>
        <v>1.6136664812020474E-2</v>
      </c>
    </row>
    <row r="34" spans="1:27" ht="15.75" thickBot="1" x14ac:dyDescent="0.3">
      <c r="A34" s="403"/>
      <c r="B34" s="35" t="s">
        <v>144</v>
      </c>
      <c r="C34" s="164">
        <f>AVERAGE($CM$4:$CQ$8)</f>
        <v>0.90821256038647313</v>
      </c>
      <c r="D34" s="164">
        <f>_xlfn.STDEV.P($CM$4:$CQ$16)</f>
        <v>1.0342451308831726</v>
      </c>
      <c r="E34" s="164">
        <f>_xlfn.QUARTILE.EXC($CM$4:$CQ$15,1)</f>
        <v>0.74305555555555558</v>
      </c>
      <c r="F34" s="164">
        <f>MEDIAN($CM$4:$CQ$15,3)</f>
        <v>0.92222222222222217</v>
      </c>
      <c r="G34" s="164">
        <f>_xlfn.QUARTILE.EXC($CM$4:$CQ$15,3)</f>
        <v>1</v>
      </c>
      <c r="H34" s="36">
        <f>AVERAGE(CM15:CQ15)</f>
        <v>2.4743270189431697E-2</v>
      </c>
    </row>
    <row r="35" spans="1:27" ht="15.75" thickBot="1" x14ac:dyDescent="0.3"/>
    <row r="36" spans="1:27" ht="15.75" thickBot="1" x14ac:dyDescent="0.3">
      <c r="B36" s="35" t="s">
        <v>167</v>
      </c>
      <c r="C36" s="388" t="s">
        <v>13</v>
      </c>
      <c r="D36" s="389"/>
      <c r="E36" s="389"/>
      <c r="F36" s="389"/>
      <c r="G36" s="390"/>
      <c r="H36" s="388" t="s">
        <v>14</v>
      </c>
      <c r="I36" s="389"/>
      <c r="J36" s="389"/>
      <c r="K36" s="389"/>
      <c r="L36" s="389"/>
      <c r="M36" s="391" t="s">
        <v>15</v>
      </c>
      <c r="N36" s="392"/>
      <c r="O36" s="392"/>
      <c r="P36" s="392"/>
      <c r="Q36" s="393"/>
      <c r="R36" s="391" t="s">
        <v>16</v>
      </c>
      <c r="S36" s="392"/>
      <c r="T36" s="392"/>
      <c r="U36" s="392"/>
      <c r="V36" s="393"/>
      <c r="W36" s="391" t="s">
        <v>17</v>
      </c>
      <c r="X36" s="392"/>
      <c r="Y36" s="392"/>
      <c r="Z36" s="392"/>
      <c r="AA36" s="394"/>
    </row>
    <row r="37" spans="1:27" ht="15.75" thickBot="1" x14ac:dyDescent="0.3">
      <c r="A37" s="35" t="s">
        <v>8</v>
      </c>
      <c r="B37" s="166" t="s">
        <v>163</v>
      </c>
      <c r="C37" s="167">
        <v>2019</v>
      </c>
      <c r="D37" s="11">
        <v>2018</v>
      </c>
      <c r="E37" s="11">
        <v>2017</v>
      </c>
      <c r="F37" s="11">
        <v>2016</v>
      </c>
      <c r="G37" s="11">
        <v>2015</v>
      </c>
      <c r="H37" s="167">
        <v>2019</v>
      </c>
      <c r="I37" s="11">
        <v>2018</v>
      </c>
      <c r="J37" s="11">
        <v>2017</v>
      </c>
      <c r="K37" s="11">
        <v>2016</v>
      </c>
      <c r="L37" s="13">
        <v>2015</v>
      </c>
      <c r="M37" s="167">
        <v>2019</v>
      </c>
      <c r="N37" s="11">
        <v>2018</v>
      </c>
      <c r="O37" s="11">
        <v>2017</v>
      </c>
      <c r="P37" s="11">
        <v>2016</v>
      </c>
      <c r="Q37" s="11">
        <v>2015</v>
      </c>
      <c r="R37" s="167">
        <v>2019</v>
      </c>
      <c r="S37" s="11">
        <v>2018</v>
      </c>
      <c r="T37" s="12">
        <v>2017</v>
      </c>
      <c r="U37" s="14">
        <v>2016</v>
      </c>
      <c r="V37" s="11">
        <v>2015</v>
      </c>
      <c r="W37" s="167">
        <v>2019</v>
      </c>
      <c r="X37" s="11">
        <v>2018</v>
      </c>
      <c r="Y37" s="11">
        <v>2017</v>
      </c>
      <c r="Z37" s="11">
        <v>2016</v>
      </c>
      <c r="AA37" s="11">
        <v>2015</v>
      </c>
    </row>
    <row r="38" spans="1:27" x14ac:dyDescent="0.25">
      <c r="A38" s="39">
        <v>1</v>
      </c>
      <c r="B38" s="91" t="s">
        <v>29</v>
      </c>
      <c r="C38" s="92">
        <f>AQ10</f>
        <v>63200</v>
      </c>
      <c r="D38" s="93">
        <f t="shared" ref="D38:G38" si="99">AR10</f>
        <v>312000</v>
      </c>
      <c r="E38" s="93">
        <f t="shared" si="99"/>
        <v>2631000</v>
      </c>
      <c r="F38" s="93">
        <f t="shared" si="99"/>
        <v>873000</v>
      </c>
      <c r="G38" s="93">
        <f t="shared" si="99"/>
        <v>504000</v>
      </c>
      <c r="H38" s="92">
        <f>AQ11</f>
        <v>61200</v>
      </c>
      <c r="I38" s="93">
        <f t="shared" ref="I38:L38" si="100">AR11</f>
        <v>0</v>
      </c>
      <c r="J38" s="93">
        <f t="shared" si="100"/>
        <v>0</v>
      </c>
      <c r="K38" s="93">
        <f t="shared" si="100"/>
        <v>0</v>
      </c>
      <c r="L38" s="168">
        <f t="shared" si="100"/>
        <v>0</v>
      </c>
      <c r="M38" s="92" t="e">
        <f>AQ12</f>
        <v>#NUM!</v>
      </c>
      <c r="N38" s="93" t="e">
        <f t="shared" ref="N38:Q38" si="101">AR12</f>
        <v>#NUM!</v>
      </c>
      <c r="O38" s="93" t="e">
        <f t="shared" si="101"/>
        <v>#NUM!</v>
      </c>
      <c r="P38" s="93" t="e">
        <f t="shared" si="101"/>
        <v>#NUM!</v>
      </c>
      <c r="Q38" s="93" t="e">
        <f t="shared" si="101"/>
        <v>#NUM!</v>
      </c>
      <c r="R38" s="92">
        <f>AQ13</f>
        <v>63200</v>
      </c>
      <c r="S38" s="93">
        <f t="shared" ref="S38:V38" si="102">AR13</f>
        <v>312000</v>
      </c>
      <c r="T38" s="169">
        <f t="shared" si="102"/>
        <v>2631000</v>
      </c>
      <c r="U38" s="170">
        <f t="shared" si="102"/>
        <v>873000</v>
      </c>
      <c r="V38" s="93">
        <f t="shared" si="102"/>
        <v>504000</v>
      </c>
      <c r="W38" s="92" t="e">
        <f>AQ14</f>
        <v>#NUM!</v>
      </c>
      <c r="X38" s="93" t="e">
        <f t="shared" ref="X38:AA38" si="103">AR14</f>
        <v>#NUM!</v>
      </c>
      <c r="Y38" s="93" t="e">
        <f t="shared" si="103"/>
        <v>#NUM!</v>
      </c>
      <c r="Z38" s="93" t="e">
        <f t="shared" si="103"/>
        <v>#NUM!</v>
      </c>
      <c r="AA38" s="93" t="e">
        <f t="shared" si="103"/>
        <v>#NUM!</v>
      </c>
    </row>
    <row r="39" spans="1:27" x14ac:dyDescent="0.25">
      <c r="A39" s="31">
        <f>A38+1</f>
        <v>2</v>
      </c>
      <c r="B39" s="88" t="s">
        <v>164</v>
      </c>
      <c r="C39" s="171">
        <f>BW10/100</f>
        <v>7.2680000000000008E-2</v>
      </c>
      <c r="D39" s="171">
        <f t="shared" ref="D39:G39" si="104">BX10/100</f>
        <v>0.15894</v>
      </c>
      <c r="E39" s="171">
        <f t="shared" si="104"/>
        <v>0.17446</v>
      </c>
      <c r="F39" s="171">
        <f t="shared" si="104"/>
        <v>0.16425999999999999</v>
      </c>
      <c r="G39" s="171">
        <f t="shared" si="104"/>
        <v>0.17663999999999999</v>
      </c>
      <c r="H39" s="171">
        <f>BW11/100</f>
        <v>0.17192334803626877</v>
      </c>
      <c r="I39" s="171">
        <f t="shared" ref="I39:L39" si="105">BX11/100</f>
        <v>9.8535792481716997E-2</v>
      </c>
      <c r="J39" s="171">
        <f t="shared" si="105"/>
        <v>7.2158730587504064E-2</v>
      </c>
      <c r="K39" s="171">
        <f t="shared" si="105"/>
        <v>8.5603051347484097E-2</v>
      </c>
      <c r="L39" s="171">
        <f t="shared" si="105"/>
        <v>7.4623256428542464E-2</v>
      </c>
      <c r="M39" s="171">
        <f>BW12/100</f>
        <v>-7.6750000000000013E-2</v>
      </c>
      <c r="N39" s="172">
        <f t="shared" ref="N39:Q39" si="106">BX12/100</f>
        <v>8.2800000000000012E-2</v>
      </c>
      <c r="O39" s="172">
        <f t="shared" si="106"/>
        <v>0.10150000000000001</v>
      </c>
      <c r="P39" s="172">
        <f t="shared" si="106"/>
        <v>7.0749999999999993E-2</v>
      </c>
      <c r="Q39" s="172">
        <f t="shared" si="106"/>
        <v>0.10935</v>
      </c>
      <c r="R39" s="171">
        <f>BW13/100</f>
        <v>0.12089999999999999</v>
      </c>
      <c r="S39" s="172">
        <f t="shared" ref="S39:V39" si="107">BX13/100</f>
        <v>0.1168</v>
      </c>
      <c r="T39" s="173">
        <f t="shared" si="107"/>
        <v>0.182</v>
      </c>
      <c r="U39" s="171">
        <f t="shared" si="107"/>
        <v>0.18710000000000002</v>
      </c>
      <c r="V39" s="172">
        <f t="shared" si="107"/>
        <v>0.1709</v>
      </c>
      <c r="W39" s="171">
        <f>BW14/100</f>
        <v>0.19800000000000001</v>
      </c>
      <c r="X39" s="172">
        <f t="shared" ref="X39:AA39" si="108">BX14/100</f>
        <v>0.25614999999999999</v>
      </c>
      <c r="Y39" s="172">
        <f t="shared" si="108"/>
        <v>0.24365000000000003</v>
      </c>
      <c r="Z39" s="172">
        <f t="shared" si="108"/>
        <v>0.24634999999999999</v>
      </c>
      <c r="AA39" s="172">
        <f t="shared" si="108"/>
        <v>0.24679999999999999</v>
      </c>
    </row>
    <row r="40" spans="1:27" x14ac:dyDescent="0.25">
      <c r="A40" s="31">
        <f>A39+1</f>
        <v>3</v>
      </c>
      <c r="B40" s="88" t="s">
        <v>126</v>
      </c>
      <c r="C40" s="171">
        <f>AY10</f>
        <v>0.15007844180860552</v>
      </c>
      <c r="D40" s="171">
        <f t="shared" ref="D40:G40" si="109">AZ10</f>
        <v>0.16142516867453249</v>
      </c>
      <c r="E40" s="171">
        <f t="shared" si="109"/>
        <v>0.13741448274461709</v>
      </c>
      <c r="F40" s="171">
        <f t="shared" si="109"/>
        <v>0.17373763400422002</v>
      </c>
      <c r="G40" s="171">
        <f t="shared" si="109"/>
        <v>0.21971198178698834</v>
      </c>
      <c r="H40" s="174">
        <f>AY11</f>
        <v>0.20489173858606252</v>
      </c>
      <c r="I40" s="174">
        <f t="shared" ref="I40:L40" si="110">AZ11</f>
        <v>0.23689848415151177</v>
      </c>
      <c r="J40" s="174">
        <f t="shared" si="110"/>
        <v>0.17700840610826241</v>
      </c>
      <c r="K40" s="174">
        <f t="shared" si="110"/>
        <v>0.23633453995022996</v>
      </c>
      <c r="L40" s="174">
        <f t="shared" si="110"/>
        <v>0.262899521046429</v>
      </c>
      <c r="M40" s="174">
        <f>AY12</f>
        <v>2.062445537849654E-2</v>
      </c>
      <c r="N40" s="106">
        <f t="shared" ref="N40:Q40" si="111">AZ12</f>
        <v>2.2591920831584913E-2</v>
      </c>
      <c r="O40" s="106">
        <f t="shared" si="111"/>
        <v>2.9615469411707208E-2</v>
      </c>
      <c r="P40" s="106">
        <f t="shared" si="111"/>
        <v>2.9957272139263823E-2</v>
      </c>
      <c r="Q40" s="106">
        <f t="shared" si="111"/>
        <v>4.5815162550224713E-2</v>
      </c>
      <c r="R40" s="174">
        <f>AY13</f>
        <v>5.1443711939029677E-2</v>
      </c>
      <c r="S40" s="106">
        <f t="shared" ref="S40:V40" si="112">AZ13</f>
        <v>5.7790744060368021E-2</v>
      </c>
      <c r="T40" s="175">
        <f t="shared" si="112"/>
        <v>6.8634366685229875E-2</v>
      </c>
      <c r="U40" s="174">
        <f t="shared" si="112"/>
        <v>8.2128768142910313E-2</v>
      </c>
      <c r="V40" s="106">
        <f t="shared" si="112"/>
        <v>8.654367436579416E-2</v>
      </c>
      <c r="W40" s="174">
        <f>AY14</f>
        <v>0.32884979317350244</v>
      </c>
      <c r="X40" s="106">
        <f t="shared" ref="X40:AA40" si="113">AZ14</f>
        <v>0.35207562882456234</v>
      </c>
      <c r="Y40" s="106">
        <f t="shared" si="113"/>
        <v>0.2796035541072206</v>
      </c>
      <c r="Z40" s="106">
        <f t="shared" si="113"/>
        <v>0.36332242879983107</v>
      </c>
      <c r="AA40" s="106">
        <f t="shared" si="113"/>
        <v>0.52677710844494607</v>
      </c>
    </row>
    <row r="41" spans="1:27" ht="15.75" thickBot="1" x14ac:dyDescent="0.3">
      <c r="A41" s="33">
        <f>A40+1</f>
        <v>4</v>
      </c>
      <c r="B41" s="90" t="s">
        <v>165</v>
      </c>
      <c r="C41" s="176">
        <f>CE10</f>
        <v>0.25732024600806558</v>
      </c>
      <c r="D41" s="176">
        <f t="shared" ref="D41:G41" si="114">CF10</f>
        <v>0.26743320380601965</v>
      </c>
      <c r="E41" s="176">
        <f t="shared" si="114"/>
        <v>0.24878220970985404</v>
      </c>
      <c r="F41" s="176">
        <f t="shared" si="114"/>
        <v>0.21533106614439684</v>
      </c>
      <c r="G41" s="176">
        <f t="shared" si="114"/>
        <v>0.24244037298292676</v>
      </c>
      <c r="H41" s="177">
        <f>BW11</f>
        <v>17.192334803626878</v>
      </c>
      <c r="I41" s="177">
        <f t="shared" ref="I41:L41" si="115">BX11</f>
        <v>9.8535792481716999</v>
      </c>
      <c r="J41" s="177">
        <f t="shared" si="115"/>
        <v>7.2158730587504065</v>
      </c>
      <c r="K41" s="177">
        <f t="shared" si="115"/>
        <v>8.5603051347484094</v>
      </c>
      <c r="L41" s="177">
        <f t="shared" si="115"/>
        <v>7.462325642854247</v>
      </c>
      <c r="M41" s="177">
        <f>CE12</f>
        <v>8.3724232044219027E-2</v>
      </c>
      <c r="N41" s="42">
        <f t="shared" ref="N41:Q41" si="116">CF12</f>
        <v>0.14865279226960987</v>
      </c>
      <c r="O41" s="42">
        <f t="shared" si="116"/>
        <v>0.13655891955351079</v>
      </c>
      <c r="P41" s="42">
        <f t="shared" si="116"/>
        <v>0.10042234225357982</v>
      </c>
      <c r="Q41" s="42">
        <f t="shared" si="116"/>
        <v>9.558585790323279E-2</v>
      </c>
      <c r="R41" s="177">
        <f>CE13</f>
        <v>0.34482320754499174</v>
      </c>
      <c r="S41" s="42">
        <f t="shared" ref="S41:V41" si="117">CF13</f>
        <v>0.32436930405449171</v>
      </c>
      <c r="T41" s="178">
        <f t="shared" si="117"/>
        <v>0.2563827190627288</v>
      </c>
      <c r="U41" s="177">
        <f t="shared" si="117"/>
        <v>0.22274614869390488</v>
      </c>
      <c r="V41" s="42">
        <f t="shared" si="117"/>
        <v>0.26064719810576165</v>
      </c>
      <c r="W41" s="177">
        <f>CE14</f>
        <v>0.38716477920344911</v>
      </c>
      <c r="X41" s="42">
        <f t="shared" ref="X41:AA41" si="118">CF14</f>
        <v>0.35774556521819334</v>
      </c>
      <c r="Y41" s="42">
        <f t="shared" si="118"/>
        <v>0.35720524518975982</v>
      </c>
      <c r="Z41" s="42">
        <f t="shared" si="118"/>
        <v>0.32653224876045989</v>
      </c>
      <c r="AA41" s="42">
        <f t="shared" si="118"/>
        <v>0.38019147550120325</v>
      </c>
    </row>
    <row r="42" spans="1:27" ht="15.75" thickBot="1" x14ac:dyDescent="0.3">
      <c r="C42" s="179"/>
      <c r="D42" s="179"/>
      <c r="E42" s="179"/>
      <c r="F42" s="179"/>
      <c r="G42" s="179"/>
      <c r="H42" s="179"/>
      <c r="I42" s="179"/>
      <c r="J42" s="179"/>
      <c r="K42" s="179"/>
      <c r="L42" s="179"/>
    </row>
    <row r="43" spans="1:27" ht="15.75" thickBot="1" x14ac:dyDescent="0.3">
      <c r="B43" s="35" t="s">
        <v>168</v>
      </c>
      <c r="C43" s="388" t="s">
        <v>13</v>
      </c>
      <c r="D43" s="389"/>
      <c r="E43" s="389"/>
      <c r="F43" s="389"/>
      <c r="G43" s="390"/>
      <c r="H43" s="388" t="s">
        <v>14</v>
      </c>
      <c r="I43" s="389"/>
      <c r="J43" s="389"/>
      <c r="K43" s="389"/>
      <c r="L43" s="389"/>
      <c r="M43" s="391" t="s">
        <v>15</v>
      </c>
      <c r="N43" s="392"/>
      <c r="O43" s="392"/>
      <c r="P43" s="392"/>
      <c r="Q43" s="394"/>
      <c r="R43" s="391" t="s">
        <v>16</v>
      </c>
      <c r="S43" s="392"/>
      <c r="T43" s="392"/>
      <c r="U43" s="392"/>
      <c r="V43" s="394"/>
      <c r="W43" s="395" t="s">
        <v>17</v>
      </c>
      <c r="X43" s="392"/>
      <c r="Y43" s="392"/>
      <c r="Z43" s="392"/>
      <c r="AA43" s="394"/>
    </row>
    <row r="44" spans="1:27" ht="15.75" thickBot="1" x14ac:dyDescent="0.3">
      <c r="A44" s="35" t="s">
        <v>8</v>
      </c>
      <c r="B44" s="37" t="s">
        <v>163</v>
      </c>
      <c r="C44" s="11">
        <v>2019</v>
      </c>
      <c r="D44" s="11">
        <v>2018</v>
      </c>
      <c r="E44" s="11">
        <v>2017</v>
      </c>
      <c r="F44" s="11">
        <v>2016</v>
      </c>
      <c r="G44" s="11">
        <v>2015</v>
      </c>
      <c r="H44" s="11">
        <v>2019</v>
      </c>
      <c r="I44" s="11">
        <v>2018</v>
      </c>
      <c r="J44" s="11">
        <v>2017</v>
      </c>
      <c r="K44" s="11">
        <v>2016</v>
      </c>
      <c r="L44" s="13">
        <v>2015</v>
      </c>
      <c r="M44" s="167">
        <v>2019</v>
      </c>
      <c r="N44" s="11">
        <v>2018</v>
      </c>
      <c r="O44" s="11">
        <v>2017</v>
      </c>
      <c r="P44" s="11">
        <v>2016</v>
      </c>
      <c r="Q44" s="11">
        <v>2015</v>
      </c>
      <c r="R44" s="167">
        <v>2019</v>
      </c>
      <c r="S44" s="11">
        <v>2018</v>
      </c>
      <c r="T44" s="11">
        <v>2017</v>
      </c>
      <c r="U44" s="11">
        <v>2016</v>
      </c>
      <c r="V44" s="11">
        <v>2015</v>
      </c>
      <c r="W44" s="11">
        <v>2019</v>
      </c>
      <c r="X44" s="11">
        <v>2018</v>
      </c>
      <c r="Y44" s="11">
        <v>2017</v>
      </c>
      <c r="Z44" s="11">
        <v>2016</v>
      </c>
      <c r="AA44" s="11">
        <v>2015</v>
      </c>
    </row>
    <row r="45" spans="1:27" x14ac:dyDescent="0.25">
      <c r="A45" s="180">
        <v>1</v>
      </c>
      <c r="B45" s="40" t="s">
        <v>169</v>
      </c>
      <c r="C45" s="93">
        <f>CM10</f>
        <v>0.92222222222222217</v>
      </c>
      <c r="D45" s="93">
        <f t="shared" ref="D45:G45" si="119">CN10</f>
        <v>0.94444444444444442</v>
      </c>
      <c r="E45" s="93">
        <f t="shared" si="119"/>
        <v>0.94444444444444442</v>
      </c>
      <c r="F45" s="93">
        <f t="shared" si="119"/>
        <v>0.88888888888888895</v>
      </c>
      <c r="G45" s="93">
        <f t="shared" si="119"/>
        <v>0.81944444444444453</v>
      </c>
      <c r="H45" s="93">
        <f>CM11</f>
        <v>0.10886621079036371</v>
      </c>
      <c r="I45" s="93">
        <f t="shared" ref="I45:L45" si="120">CN11</f>
        <v>7.0272836892630655E-2</v>
      </c>
      <c r="J45" s="93">
        <f t="shared" si="120"/>
        <v>7.0272836892630655E-2</v>
      </c>
      <c r="K45" s="93">
        <f t="shared" si="120"/>
        <v>0.11785113019775771</v>
      </c>
      <c r="L45" s="93">
        <f t="shared" si="120"/>
        <v>0.22694631442178023</v>
      </c>
      <c r="M45" s="92">
        <f>CM12</f>
        <v>0.80555555555555558</v>
      </c>
      <c r="N45" s="92">
        <f t="shared" ref="N45:Q45" si="121">CN12</f>
        <v>0.86111111111111116</v>
      </c>
      <c r="O45" s="92">
        <f t="shared" si="121"/>
        <v>0.86111111111111116</v>
      </c>
      <c r="P45" s="92">
        <f t="shared" si="121"/>
        <v>0.75</v>
      </c>
      <c r="Q45" s="92">
        <f t="shared" si="121"/>
        <v>0.54166666666666663</v>
      </c>
      <c r="R45" s="92">
        <f>CM13</f>
        <v>1</v>
      </c>
      <c r="S45" s="92">
        <f t="shared" ref="S45:V45" si="122">CN13</f>
        <v>1</v>
      </c>
      <c r="T45" s="92">
        <f t="shared" si="122"/>
        <v>1</v>
      </c>
      <c r="U45" s="92">
        <f t="shared" si="122"/>
        <v>0.91666666666666674</v>
      </c>
      <c r="V45" s="92">
        <f t="shared" si="122"/>
        <v>0.91666666666666674</v>
      </c>
      <c r="W45" s="93">
        <f>AI14</f>
        <v>0.11750000000000001</v>
      </c>
      <c r="X45" s="93">
        <f t="shared" ref="X45:AA45" si="123">AJ14</f>
        <v>0.48750000000000004</v>
      </c>
      <c r="Y45" s="93">
        <f t="shared" si="123"/>
        <v>0.13</v>
      </c>
      <c r="Z45" s="93">
        <f t="shared" si="123"/>
        <v>0.185</v>
      </c>
      <c r="AA45" s="93">
        <f t="shared" si="123"/>
        <v>0.14000000000000001</v>
      </c>
    </row>
    <row r="46" spans="1:27" x14ac:dyDescent="0.25">
      <c r="A46" s="180">
        <f>A45+1</f>
        <v>2</v>
      </c>
      <c r="B46" s="22" t="s">
        <v>29</v>
      </c>
      <c r="C46" s="32">
        <f>C38</f>
        <v>63200</v>
      </c>
      <c r="D46" s="32">
        <f t="shared" ref="D46:AA46" si="124">D38</f>
        <v>312000</v>
      </c>
      <c r="E46" s="125">
        <f t="shared" si="124"/>
        <v>2631000</v>
      </c>
      <c r="F46" s="126">
        <f t="shared" si="124"/>
        <v>873000</v>
      </c>
      <c r="G46" s="32">
        <f t="shared" si="124"/>
        <v>504000</v>
      </c>
      <c r="H46" s="32">
        <f t="shared" si="124"/>
        <v>61200</v>
      </c>
      <c r="I46" s="32">
        <f t="shared" si="124"/>
        <v>0</v>
      </c>
      <c r="J46" s="32">
        <f t="shared" si="124"/>
        <v>0</v>
      </c>
      <c r="K46" s="32">
        <f t="shared" si="124"/>
        <v>0</v>
      </c>
      <c r="L46" s="43">
        <f t="shared" si="124"/>
        <v>0</v>
      </c>
      <c r="M46" s="61" t="e">
        <f t="shared" si="124"/>
        <v>#NUM!</v>
      </c>
      <c r="N46" s="32" t="e">
        <f t="shared" si="124"/>
        <v>#NUM!</v>
      </c>
      <c r="O46" s="125" t="e">
        <f t="shared" si="124"/>
        <v>#NUM!</v>
      </c>
      <c r="P46" s="126" t="e">
        <f t="shared" si="124"/>
        <v>#NUM!</v>
      </c>
      <c r="Q46" s="32" t="e">
        <f t="shared" si="124"/>
        <v>#NUM!</v>
      </c>
      <c r="R46" s="61">
        <f t="shared" si="124"/>
        <v>63200</v>
      </c>
      <c r="S46" s="32">
        <f t="shared" si="124"/>
        <v>312000</v>
      </c>
      <c r="T46" s="32">
        <f t="shared" si="124"/>
        <v>2631000</v>
      </c>
      <c r="U46" s="32">
        <f t="shared" si="124"/>
        <v>873000</v>
      </c>
      <c r="V46" s="32">
        <f t="shared" si="124"/>
        <v>504000</v>
      </c>
      <c r="W46" s="32" t="e">
        <f t="shared" si="124"/>
        <v>#NUM!</v>
      </c>
      <c r="X46" s="32" t="e">
        <f t="shared" si="124"/>
        <v>#NUM!</v>
      </c>
      <c r="Y46" s="32" t="e">
        <f t="shared" si="124"/>
        <v>#NUM!</v>
      </c>
      <c r="Z46" s="32" t="e">
        <f t="shared" si="124"/>
        <v>#NUM!</v>
      </c>
      <c r="AA46" s="32" t="e">
        <f t="shared" si="124"/>
        <v>#NUM!</v>
      </c>
    </row>
    <row r="47" spans="1:27" ht="15.75" thickBot="1" x14ac:dyDescent="0.3">
      <c r="A47" s="181">
        <f>A46+1</f>
        <v>3</v>
      </c>
      <c r="B47" s="28" t="s">
        <v>127</v>
      </c>
      <c r="C47" s="182">
        <f>BG10</f>
        <v>6.0397804535217058E-2</v>
      </c>
      <c r="D47" s="182">
        <f t="shared" ref="D47:G47" si="125">BH10</f>
        <v>1.875225387666787E-2</v>
      </c>
      <c r="E47" s="183">
        <f t="shared" si="125"/>
        <v>0.11922240348015226</v>
      </c>
      <c r="F47" s="184">
        <f t="shared" si="125"/>
        <v>3.2059050347030958E-2</v>
      </c>
      <c r="G47" s="182">
        <f t="shared" si="125"/>
        <v>2.267716535433071E-2</v>
      </c>
      <c r="H47" s="182">
        <f>BG11</f>
        <v>5.965125731610546E-2</v>
      </c>
      <c r="I47" s="182">
        <f t="shared" ref="I47:L47" si="126">BH11</f>
        <v>0</v>
      </c>
      <c r="J47" s="182">
        <f t="shared" si="126"/>
        <v>0</v>
      </c>
      <c r="K47" s="182">
        <f t="shared" si="126"/>
        <v>0</v>
      </c>
      <c r="L47" s="185">
        <f t="shared" si="126"/>
        <v>0</v>
      </c>
      <c r="M47" s="176" t="e">
        <f>BG12</f>
        <v>#NUM!</v>
      </c>
      <c r="N47" s="182" t="e">
        <f t="shared" ref="N47:Q47" si="127">BH12</f>
        <v>#NUM!</v>
      </c>
      <c r="O47" s="183" t="e">
        <f t="shared" si="127"/>
        <v>#NUM!</v>
      </c>
      <c r="P47" s="184" t="e">
        <f t="shared" si="127"/>
        <v>#NUM!</v>
      </c>
      <c r="Q47" s="182" t="e">
        <f t="shared" si="127"/>
        <v>#NUM!</v>
      </c>
      <c r="R47" s="176">
        <f>BG13</f>
        <v>6.0397804535217064E-2</v>
      </c>
      <c r="S47" s="182">
        <f t="shared" ref="S47:V47" si="128">BH13</f>
        <v>1.875225387666787E-2</v>
      </c>
      <c r="T47" s="182">
        <f t="shared" si="128"/>
        <v>0.11922240348015226</v>
      </c>
      <c r="U47" s="182">
        <f t="shared" si="128"/>
        <v>3.2059050347030958E-2</v>
      </c>
      <c r="V47" s="182">
        <f t="shared" si="128"/>
        <v>2.267716535433071E-2</v>
      </c>
      <c r="W47" s="182" t="e">
        <f>BG14</f>
        <v>#NUM!</v>
      </c>
      <c r="X47" s="182" t="e">
        <f t="shared" ref="X47:AA47" si="129">BH14</f>
        <v>#NUM!</v>
      </c>
      <c r="Y47" s="182" t="e">
        <f t="shared" si="129"/>
        <v>#NUM!</v>
      </c>
      <c r="Z47" s="182" t="e">
        <f t="shared" si="129"/>
        <v>#NUM!</v>
      </c>
      <c r="AA47" s="182" t="e">
        <f t="shared" si="129"/>
        <v>#NUM!</v>
      </c>
    </row>
    <row r="48" spans="1:27" ht="15.75" thickBot="1" x14ac:dyDescent="0.3">
      <c r="C48" s="186"/>
      <c r="D48" s="186"/>
      <c r="E48" s="186"/>
      <c r="F48" s="186"/>
      <c r="G48" s="186"/>
    </row>
    <row r="49" spans="1:27" ht="15.75" thickBot="1" x14ac:dyDescent="0.3">
      <c r="B49" s="35" t="s">
        <v>170</v>
      </c>
      <c r="C49" s="378" t="s">
        <v>13</v>
      </c>
      <c r="D49" s="379"/>
      <c r="E49" s="379"/>
      <c r="F49" s="379"/>
      <c r="G49" s="380"/>
      <c r="H49" s="378" t="s">
        <v>14</v>
      </c>
      <c r="I49" s="379"/>
      <c r="J49" s="379"/>
      <c r="K49" s="379"/>
      <c r="L49" s="379"/>
      <c r="M49" s="381" t="s">
        <v>15</v>
      </c>
      <c r="N49" s="382"/>
      <c r="O49" s="382"/>
      <c r="P49" s="382"/>
      <c r="Q49" s="383"/>
      <c r="R49" s="381" t="s">
        <v>16</v>
      </c>
      <c r="S49" s="382"/>
      <c r="T49" s="382"/>
      <c r="U49" s="382"/>
      <c r="V49" s="383"/>
      <c r="W49" s="384" t="s">
        <v>17</v>
      </c>
      <c r="X49" s="382"/>
      <c r="Y49" s="382"/>
      <c r="Z49" s="382"/>
      <c r="AA49" s="383"/>
    </row>
    <row r="50" spans="1:27" ht="15.75" thickBot="1" x14ac:dyDescent="0.3">
      <c r="A50" s="35" t="s">
        <v>8</v>
      </c>
      <c r="B50" s="37" t="s">
        <v>163</v>
      </c>
      <c r="C50" s="11">
        <v>2019</v>
      </c>
      <c r="D50" s="11">
        <v>2018</v>
      </c>
      <c r="E50" s="11">
        <v>2017</v>
      </c>
      <c r="F50" s="167">
        <v>2016</v>
      </c>
      <c r="G50" s="11">
        <v>2015</v>
      </c>
      <c r="H50" s="11">
        <v>2019</v>
      </c>
      <c r="I50" s="11">
        <v>2018</v>
      </c>
      <c r="J50" s="11">
        <v>2017</v>
      </c>
      <c r="K50" s="11">
        <v>2016</v>
      </c>
      <c r="L50" s="11">
        <v>2015</v>
      </c>
      <c r="M50" s="11">
        <v>2019</v>
      </c>
      <c r="N50" s="11">
        <v>2018</v>
      </c>
      <c r="O50" s="11">
        <v>2017</v>
      </c>
      <c r="P50" s="11">
        <v>2016</v>
      </c>
      <c r="Q50" s="11">
        <v>2015</v>
      </c>
      <c r="R50" s="11">
        <v>2019</v>
      </c>
      <c r="S50" s="11">
        <v>2018</v>
      </c>
      <c r="T50" s="11">
        <v>2017</v>
      </c>
      <c r="U50" s="11">
        <v>2016</v>
      </c>
      <c r="V50" s="11">
        <v>2015</v>
      </c>
      <c r="W50" s="11">
        <v>2019</v>
      </c>
      <c r="X50" s="11">
        <v>2018</v>
      </c>
      <c r="Y50" s="11">
        <v>2017</v>
      </c>
      <c r="Z50" s="11">
        <v>2016</v>
      </c>
      <c r="AA50" s="11">
        <v>2015</v>
      </c>
    </row>
    <row r="51" spans="1:27" x14ac:dyDescent="0.25">
      <c r="A51" s="39">
        <v>1</v>
      </c>
      <c r="B51" s="40" t="s">
        <v>111</v>
      </c>
      <c r="C51" s="93">
        <f>BO10</f>
        <v>57.542000000000009</v>
      </c>
      <c r="D51" s="93">
        <f t="shared" ref="D51:G51" si="130">BP10</f>
        <v>63.641999999999996</v>
      </c>
      <c r="E51" s="93">
        <f t="shared" si="130"/>
        <v>75.965999999999994</v>
      </c>
      <c r="F51" s="92">
        <f t="shared" si="130"/>
        <v>69.477999999999994</v>
      </c>
      <c r="G51" s="93">
        <f t="shared" si="130"/>
        <v>71.054000000000002</v>
      </c>
      <c r="H51" s="93">
        <f>BO11</f>
        <v>43.99639685246963</v>
      </c>
      <c r="I51" s="93">
        <f t="shared" ref="I51:L51" si="131">BP11</f>
        <v>55.453345940529147</v>
      </c>
      <c r="J51" s="93">
        <f t="shared" si="131"/>
        <v>58.33452583162051</v>
      </c>
      <c r="K51" s="93">
        <f t="shared" si="131"/>
        <v>57.38872411894171</v>
      </c>
      <c r="L51" s="93">
        <f t="shared" si="131"/>
        <v>57.930512029499624</v>
      </c>
      <c r="M51" s="93">
        <f>BO12</f>
        <v>6.1550000000000002</v>
      </c>
      <c r="N51" s="93">
        <f t="shared" ref="N51:Q51" si="132">BP12</f>
        <v>10.254999999999999</v>
      </c>
      <c r="O51" s="93">
        <f t="shared" si="132"/>
        <v>12.125</v>
      </c>
      <c r="P51" s="93">
        <f t="shared" si="132"/>
        <v>10.290000000000001</v>
      </c>
      <c r="Q51" s="93">
        <f t="shared" si="132"/>
        <v>5.14</v>
      </c>
      <c r="R51" s="93">
        <f>BO13</f>
        <v>74.03</v>
      </c>
      <c r="S51" s="93">
        <f t="shared" ref="S51:V51" si="133">BP13</f>
        <v>52.87</v>
      </c>
      <c r="T51" s="93">
        <f t="shared" si="133"/>
        <v>72.72999999999999</v>
      </c>
      <c r="U51" s="93">
        <f t="shared" si="133"/>
        <v>55.86</v>
      </c>
      <c r="V51" s="93">
        <f t="shared" si="133"/>
        <v>76.11</v>
      </c>
      <c r="W51" s="93">
        <f>BO14</f>
        <v>100.685</v>
      </c>
      <c r="X51" s="93">
        <f t="shared" ref="X51:AA51" si="134">BP14</f>
        <v>122.41499999999999</v>
      </c>
      <c r="Y51" s="93">
        <f t="shared" si="134"/>
        <v>141.42500000000001</v>
      </c>
      <c r="Z51" s="93">
        <f t="shared" si="134"/>
        <v>135.47500000000002</v>
      </c>
      <c r="AA51" s="93">
        <f t="shared" si="134"/>
        <v>134.44</v>
      </c>
    </row>
    <row r="52" spans="1:27" x14ac:dyDescent="0.25">
      <c r="A52" s="31">
        <f t="shared" ref="A52:A59" si="135">A51+1</f>
        <v>2</v>
      </c>
      <c r="B52" s="22" t="s">
        <v>27</v>
      </c>
      <c r="C52" s="32">
        <f>S10</f>
        <v>36849011.399999999</v>
      </c>
      <c r="D52" s="32">
        <f t="shared" ref="D52:G52" si="136">T10</f>
        <v>34743297.200000003</v>
      </c>
      <c r="E52" s="32">
        <f t="shared" si="136"/>
        <v>25829896</v>
      </c>
      <c r="F52" s="61">
        <f t="shared" si="136"/>
        <v>26573370</v>
      </c>
      <c r="G52" s="32">
        <f t="shared" si="136"/>
        <v>34665907.799999997</v>
      </c>
      <c r="H52" s="32">
        <f>S11</f>
        <v>34665618.435386196</v>
      </c>
      <c r="I52" s="32">
        <f t="shared" ref="I52:L52" si="137">T11</f>
        <v>29594179.285336267</v>
      </c>
      <c r="J52" s="32">
        <f t="shared" si="137"/>
        <v>27685537.272656307</v>
      </c>
      <c r="K52" s="32">
        <f t="shared" si="137"/>
        <v>29865162.618148785</v>
      </c>
      <c r="L52" s="32">
        <f t="shared" si="137"/>
        <v>46002763.737805508</v>
      </c>
      <c r="M52" s="32">
        <f>S12</f>
        <v>742028.5</v>
      </c>
      <c r="N52" s="32">
        <f t="shared" ref="N52:Q52" si="138">T12</f>
        <v>4310743</v>
      </c>
      <c r="O52" s="32">
        <f t="shared" si="138"/>
        <v>2280740</v>
      </c>
      <c r="P52" s="32">
        <f t="shared" si="138"/>
        <v>1980425</v>
      </c>
      <c r="Q52" s="32">
        <f t="shared" si="138"/>
        <v>1672269.5</v>
      </c>
      <c r="R52" s="32">
        <f>S13</f>
        <v>28509000</v>
      </c>
      <c r="S52" s="32">
        <f t="shared" ref="S52:V52" si="139">T13</f>
        <v>26132000</v>
      </c>
      <c r="T52" s="32">
        <f t="shared" si="139"/>
        <v>20306000</v>
      </c>
      <c r="U52" s="32">
        <f t="shared" si="139"/>
        <v>20349000</v>
      </c>
      <c r="V52" s="32">
        <f t="shared" si="139"/>
        <v>19339000</v>
      </c>
      <c r="W52" s="32">
        <f>S14</f>
        <v>77126000</v>
      </c>
      <c r="X52" s="32">
        <f t="shared" ref="X52:AA52" si="140">T14</f>
        <v>69481500</v>
      </c>
      <c r="Y52" s="32">
        <f t="shared" si="140"/>
        <v>52141000</v>
      </c>
      <c r="Z52" s="32">
        <f t="shared" si="140"/>
        <v>54278500</v>
      </c>
      <c r="AA52" s="32">
        <f t="shared" si="140"/>
        <v>75323000</v>
      </c>
    </row>
    <row r="53" spans="1:27" x14ac:dyDescent="0.25">
      <c r="A53" s="31">
        <f t="shared" si="135"/>
        <v>3</v>
      </c>
      <c r="B53" s="22" t="s">
        <v>1</v>
      </c>
      <c r="C53" s="32">
        <f>C10</f>
        <v>4267963.2</v>
      </c>
      <c r="D53" s="32">
        <f t="shared" ref="D53:G53" si="141">D10</f>
        <v>4559537.2</v>
      </c>
      <c r="E53" s="32">
        <f t="shared" si="141"/>
        <v>4280148.5999999996</v>
      </c>
      <c r="F53" s="61">
        <f t="shared" si="141"/>
        <v>5354918.5999999996</v>
      </c>
      <c r="G53" s="32">
        <f t="shared" si="141"/>
        <v>7589190.5</v>
      </c>
      <c r="H53" s="32">
        <f>C11</f>
        <v>5682837.0717326533</v>
      </c>
      <c r="I53" s="32">
        <f t="shared" ref="I53:L53" si="142">D11</f>
        <v>6376610.7417401411</v>
      </c>
      <c r="J53" s="32">
        <f t="shared" si="142"/>
        <v>6236066.2711536223</v>
      </c>
      <c r="K53" s="32">
        <f t="shared" si="142"/>
        <v>8398312.7184438575</v>
      </c>
      <c r="L53" s="32">
        <f t="shared" si="142"/>
        <v>11367352.2918832</v>
      </c>
      <c r="M53" s="32">
        <f>C12</f>
        <v>922408</v>
      </c>
      <c r="N53" s="32">
        <f t="shared" ref="N53:Q53" si="143">D12</f>
        <v>814843</v>
      </c>
      <c r="O53" s="32">
        <f t="shared" si="143"/>
        <v>409871.5</v>
      </c>
      <c r="P53" s="32">
        <f t="shared" si="143"/>
        <v>409296.5</v>
      </c>
      <c r="Q53" s="32">
        <f t="shared" si="143"/>
        <v>313017</v>
      </c>
      <c r="R53" s="32">
        <f>C13</f>
        <v>1259000</v>
      </c>
      <c r="S53" s="32">
        <f t="shared" ref="S53:V53" si="144">D13</f>
        <v>1253000</v>
      </c>
      <c r="T53" s="32">
        <f t="shared" si="144"/>
        <v>1253000</v>
      </c>
      <c r="U53" s="32">
        <f t="shared" si="144"/>
        <v>1213000</v>
      </c>
      <c r="V53" s="32">
        <f t="shared" si="144"/>
        <v>1455304.5</v>
      </c>
      <c r="W53" s="32">
        <f>C14</f>
        <v>9118000</v>
      </c>
      <c r="X53" s="32">
        <f t="shared" ref="X53:AA53" si="145">D14</f>
        <v>9957500</v>
      </c>
      <c r="Y53" s="32">
        <f t="shared" si="145"/>
        <v>9664000</v>
      </c>
      <c r="Z53" s="32">
        <f t="shared" si="145"/>
        <v>12371500</v>
      </c>
      <c r="AA53" s="32">
        <f t="shared" si="145"/>
        <v>20999250</v>
      </c>
    </row>
    <row r="54" spans="1:27" x14ac:dyDescent="0.25">
      <c r="A54" s="31">
        <f t="shared" si="135"/>
        <v>4</v>
      </c>
      <c r="B54" s="22" t="s">
        <v>4</v>
      </c>
      <c r="C54" s="32">
        <f>AA10</f>
        <v>6778657.0408052849</v>
      </c>
      <c r="D54" s="32">
        <f t="shared" ref="D54:G54" si="146">AB10</f>
        <v>6846985.5275467914</v>
      </c>
      <c r="E54" s="32">
        <f t="shared" si="146"/>
        <v>5659468.0192085076</v>
      </c>
      <c r="F54" s="61">
        <f t="shared" si="146"/>
        <v>1809957.542947683</v>
      </c>
      <c r="G54" s="32">
        <f t="shared" si="146"/>
        <v>8451740.0585922841</v>
      </c>
      <c r="H54" s="32">
        <f>AA11</f>
        <v>8376526.5164091839</v>
      </c>
      <c r="I54" s="32">
        <f t="shared" ref="I54:L54" si="147">AB11</f>
        <v>6693511.4675820507</v>
      </c>
      <c r="J54" s="32">
        <f t="shared" si="147"/>
        <v>5337591.6693581995</v>
      </c>
      <c r="K54" s="32">
        <f t="shared" si="147"/>
        <v>7455547.4087145813</v>
      </c>
      <c r="L54" s="32">
        <f t="shared" si="147"/>
        <v>9513101.4463287368</v>
      </c>
      <c r="M54" s="32">
        <f>AA12</f>
        <v>-1241113.4151110107</v>
      </c>
      <c r="N54" s="32">
        <f t="shared" ref="N54:Q54" si="148">AB12</f>
        <v>391948.16581818217</v>
      </c>
      <c r="O54" s="32">
        <f t="shared" si="148"/>
        <v>506060.17457064637</v>
      </c>
      <c r="P54" s="32">
        <f t="shared" si="148"/>
        <v>-4296905.994445744</v>
      </c>
      <c r="Q54" s="32">
        <f t="shared" si="148"/>
        <v>344762.02737617283</v>
      </c>
      <c r="R54" s="32">
        <f>AA13</f>
        <v>3367950.3369104066</v>
      </c>
      <c r="S54" s="32">
        <f t="shared" ref="S54:V54" si="149">AB13</f>
        <v>3634901.4215800511</v>
      </c>
      <c r="T54" s="32">
        <f t="shared" si="149"/>
        <v>4221168.7568756873</v>
      </c>
      <c r="U54" s="32">
        <f t="shared" si="149"/>
        <v>1137324.932038835</v>
      </c>
      <c r="V54" s="32">
        <f t="shared" si="149"/>
        <v>3183102.5358324144</v>
      </c>
      <c r="W54" s="32">
        <f>AA14</f>
        <v>16503780.848669019</v>
      </c>
      <c r="X54" s="32">
        <f t="shared" ref="X54:AA54" si="150">AB14</f>
        <v>14908064.942258772</v>
      </c>
      <c r="Y54" s="32">
        <f t="shared" si="150"/>
        <v>11532025.495012779</v>
      </c>
      <c r="Z54" s="32">
        <f t="shared" si="150"/>
        <v>8253137.3857955346</v>
      </c>
      <c r="AA54" s="32">
        <f t="shared" si="150"/>
        <v>19193036.851188332</v>
      </c>
    </row>
    <row r="55" spans="1:27" x14ac:dyDescent="0.25">
      <c r="A55" s="31">
        <f t="shared" si="135"/>
        <v>5</v>
      </c>
      <c r="B55" s="22" t="s">
        <v>28</v>
      </c>
      <c r="C55" s="32">
        <f>AI10</f>
        <v>4.9999999999999996E-2</v>
      </c>
      <c r="D55" s="32">
        <f t="shared" ref="D55:G55" si="151">AJ10</f>
        <v>0.18</v>
      </c>
      <c r="E55" s="32">
        <f t="shared" si="151"/>
        <v>3.7500000000000006E-2</v>
      </c>
      <c r="F55" s="61">
        <f t="shared" si="151"/>
        <v>9.6000000000000002E-2</v>
      </c>
      <c r="G55" s="32">
        <f t="shared" si="151"/>
        <v>4.3333333333333335E-2</v>
      </c>
      <c r="H55" s="32">
        <f>AI11</f>
        <v>6.0415229867972868E-2</v>
      </c>
      <c r="I55" s="32">
        <f t="shared" ref="I55:L55" si="152">AJ11</f>
        <v>0.26048032555262213</v>
      </c>
      <c r="J55" s="32">
        <f t="shared" si="152"/>
        <v>9.2297074709873667E-2</v>
      </c>
      <c r="K55" s="32">
        <f t="shared" si="152"/>
        <v>7.4458041875945138E-2</v>
      </c>
      <c r="L55" s="32">
        <f t="shared" si="152"/>
        <v>7.1336448530109009E-2</v>
      </c>
      <c r="M55" s="32">
        <f>AI12</f>
        <v>-1.7499999999999998E-2</v>
      </c>
      <c r="N55" s="32">
        <f t="shared" ref="N55:Q55" si="153">AJ12</f>
        <v>1.2500000000000001E-2</v>
      </c>
      <c r="O55" s="32">
        <f t="shared" si="153"/>
        <v>-7.2500000000000009E-2</v>
      </c>
      <c r="P55" s="32">
        <f t="shared" si="153"/>
        <v>2.5000000000000001E-2</v>
      </c>
      <c r="Q55" s="32">
        <f t="shared" si="153"/>
        <v>-0.03</v>
      </c>
      <c r="R55" s="32">
        <f>AI13</f>
        <v>0.05</v>
      </c>
      <c r="S55" s="32">
        <f t="shared" ref="S55:V55" si="154">AJ13</f>
        <v>3.9999999999999994E-2</v>
      </c>
      <c r="T55" s="32">
        <f t="shared" si="154"/>
        <v>5.5000000000000007E-2</v>
      </c>
      <c r="U55" s="32">
        <f t="shared" si="154"/>
        <v>0.06</v>
      </c>
      <c r="V55" s="32">
        <f t="shared" si="154"/>
        <v>0.02</v>
      </c>
      <c r="W55" s="32">
        <f>AI14</f>
        <v>0.11750000000000001</v>
      </c>
      <c r="X55" s="32">
        <f t="shared" ref="X55:AA55" si="155">AJ14</f>
        <v>0.48750000000000004</v>
      </c>
      <c r="Y55" s="32">
        <f t="shared" si="155"/>
        <v>0.13</v>
      </c>
      <c r="Z55" s="32">
        <f t="shared" si="155"/>
        <v>0.185</v>
      </c>
      <c r="AA55" s="32">
        <f t="shared" si="155"/>
        <v>0.14000000000000001</v>
      </c>
    </row>
    <row r="56" spans="1:27" x14ac:dyDescent="0.25">
      <c r="A56" s="31">
        <f t="shared" si="135"/>
        <v>6</v>
      </c>
      <c r="B56" s="22" t="s">
        <v>29</v>
      </c>
      <c r="C56" s="32">
        <f>C38</f>
        <v>63200</v>
      </c>
      <c r="D56" s="32">
        <f t="shared" ref="D56:AA56" si="156">D38</f>
        <v>312000</v>
      </c>
      <c r="E56" s="32">
        <f t="shared" si="156"/>
        <v>2631000</v>
      </c>
      <c r="F56" s="61">
        <f t="shared" si="156"/>
        <v>873000</v>
      </c>
      <c r="G56" s="32">
        <f t="shared" si="156"/>
        <v>504000</v>
      </c>
      <c r="H56" s="32">
        <f t="shared" si="156"/>
        <v>61200</v>
      </c>
      <c r="I56" s="32">
        <f t="shared" si="156"/>
        <v>0</v>
      </c>
      <c r="J56" s="32">
        <f t="shared" si="156"/>
        <v>0</v>
      </c>
      <c r="K56" s="32">
        <f t="shared" si="156"/>
        <v>0</v>
      </c>
      <c r="L56" s="32">
        <f t="shared" si="156"/>
        <v>0</v>
      </c>
      <c r="M56" s="32" t="e">
        <f t="shared" si="156"/>
        <v>#NUM!</v>
      </c>
      <c r="N56" s="32" t="e">
        <f t="shared" si="156"/>
        <v>#NUM!</v>
      </c>
      <c r="O56" s="32" t="e">
        <f t="shared" si="156"/>
        <v>#NUM!</v>
      </c>
      <c r="P56" s="32" t="e">
        <f t="shared" si="156"/>
        <v>#NUM!</v>
      </c>
      <c r="Q56" s="32" t="e">
        <f t="shared" si="156"/>
        <v>#NUM!</v>
      </c>
      <c r="R56" s="32">
        <f t="shared" si="156"/>
        <v>63200</v>
      </c>
      <c r="S56" s="32">
        <f t="shared" si="156"/>
        <v>312000</v>
      </c>
      <c r="T56" s="32">
        <f t="shared" si="156"/>
        <v>2631000</v>
      </c>
      <c r="U56" s="32">
        <f t="shared" si="156"/>
        <v>873000</v>
      </c>
      <c r="V56" s="32">
        <f t="shared" si="156"/>
        <v>504000</v>
      </c>
      <c r="W56" s="32" t="e">
        <f t="shared" si="156"/>
        <v>#NUM!</v>
      </c>
      <c r="X56" s="32" t="e">
        <f t="shared" si="156"/>
        <v>#NUM!</v>
      </c>
      <c r="Y56" s="32" t="e">
        <f t="shared" si="156"/>
        <v>#NUM!</v>
      </c>
      <c r="Z56" s="32" t="e">
        <f t="shared" si="156"/>
        <v>#NUM!</v>
      </c>
      <c r="AA56" s="32" t="e">
        <f t="shared" si="156"/>
        <v>#NUM!</v>
      </c>
    </row>
    <row r="57" spans="1:27" x14ac:dyDescent="0.25">
      <c r="A57" s="31">
        <f t="shared" si="135"/>
        <v>7</v>
      </c>
      <c r="B57" s="22" t="s">
        <v>126</v>
      </c>
      <c r="C57" s="172">
        <f>C40</f>
        <v>0.15007844180860552</v>
      </c>
      <c r="D57" s="172">
        <f t="shared" ref="D57:AA57" si="157">D40</f>
        <v>0.16142516867453249</v>
      </c>
      <c r="E57" s="172">
        <f t="shared" si="157"/>
        <v>0.13741448274461709</v>
      </c>
      <c r="F57" s="171">
        <f t="shared" si="157"/>
        <v>0.17373763400422002</v>
      </c>
      <c r="G57" s="172">
        <f t="shared" si="157"/>
        <v>0.21971198178698834</v>
      </c>
      <c r="H57" s="172">
        <f t="shared" si="157"/>
        <v>0.20489173858606252</v>
      </c>
      <c r="I57" s="172">
        <f t="shared" si="157"/>
        <v>0.23689848415151177</v>
      </c>
      <c r="J57" s="172">
        <f t="shared" si="157"/>
        <v>0.17700840610826241</v>
      </c>
      <c r="K57" s="172">
        <f t="shared" si="157"/>
        <v>0.23633453995022996</v>
      </c>
      <c r="L57" s="172">
        <f t="shared" si="157"/>
        <v>0.262899521046429</v>
      </c>
      <c r="M57" s="172">
        <f t="shared" si="157"/>
        <v>2.062445537849654E-2</v>
      </c>
      <c r="N57" s="172">
        <f t="shared" si="157"/>
        <v>2.2591920831584913E-2</v>
      </c>
      <c r="O57" s="172">
        <f t="shared" si="157"/>
        <v>2.9615469411707208E-2</v>
      </c>
      <c r="P57" s="172">
        <f t="shared" si="157"/>
        <v>2.9957272139263823E-2</v>
      </c>
      <c r="Q57" s="172">
        <f t="shared" si="157"/>
        <v>4.5815162550224713E-2</v>
      </c>
      <c r="R57" s="172">
        <f t="shared" si="157"/>
        <v>5.1443711939029677E-2</v>
      </c>
      <c r="S57" s="172">
        <f t="shared" si="157"/>
        <v>5.7790744060368021E-2</v>
      </c>
      <c r="T57" s="172">
        <f t="shared" si="157"/>
        <v>6.8634366685229875E-2</v>
      </c>
      <c r="U57" s="172">
        <f t="shared" si="157"/>
        <v>8.2128768142910313E-2</v>
      </c>
      <c r="V57" s="172">
        <f t="shared" si="157"/>
        <v>8.654367436579416E-2</v>
      </c>
      <c r="W57" s="172">
        <f t="shared" si="157"/>
        <v>0.32884979317350244</v>
      </c>
      <c r="X57" s="172">
        <f t="shared" si="157"/>
        <v>0.35207562882456234</v>
      </c>
      <c r="Y57" s="172">
        <f t="shared" si="157"/>
        <v>0.2796035541072206</v>
      </c>
      <c r="Z57" s="172">
        <f t="shared" si="157"/>
        <v>0.36332242879983107</v>
      </c>
      <c r="AA57" s="172">
        <f t="shared" si="157"/>
        <v>0.52677710844494607</v>
      </c>
    </row>
    <row r="58" spans="1:27" x14ac:dyDescent="0.25">
      <c r="A58" s="31">
        <f t="shared" si="135"/>
        <v>8</v>
      </c>
      <c r="B58" s="22" t="s">
        <v>127</v>
      </c>
      <c r="C58" s="172">
        <f>C47</f>
        <v>6.0397804535217058E-2</v>
      </c>
      <c r="D58" s="172">
        <f t="shared" ref="D58:AA58" si="158">D47</f>
        <v>1.875225387666787E-2</v>
      </c>
      <c r="E58" s="172">
        <f t="shared" si="158"/>
        <v>0.11922240348015226</v>
      </c>
      <c r="F58" s="171">
        <f t="shared" si="158"/>
        <v>3.2059050347030958E-2</v>
      </c>
      <c r="G58" s="172">
        <f t="shared" si="158"/>
        <v>2.267716535433071E-2</v>
      </c>
      <c r="H58" s="172">
        <f t="shared" si="158"/>
        <v>5.965125731610546E-2</v>
      </c>
      <c r="I58" s="172">
        <f t="shared" si="158"/>
        <v>0</v>
      </c>
      <c r="J58" s="172">
        <f t="shared" si="158"/>
        <v>0</v>
      </c>
      <c r="K58" s="172">
        <f t="shared" si="158"/>
        <v>0</v>
      </c>
      <c r="L58" s="172">
        <f t="shared" si="158"/>
        <v>0</v>
      </c>
      <c r="M58" s="172" t="e">
        <f t="shared" si="158"/>
        <v>#NUM!</v>
      </c>
      <c r="N58" s="172" t="e">
        <f t="shared" si="158"/>
        <v>#NUM!</v>
      </c>
      <c r="O58" s="172" t="e">
        <f t="shared" si="158"/>
        <v>#NUM!</v>
      </c>
      <c r="P58" s="172" t="e">
        <f t="shared" si="158"/>
        <v>#NUM!</v>
      </c>
      <c r="Q58" s="172" t="e">
        <f t="shared" si="158"/>
        <v>#NUM!</v>
      </c>
      <c r="R58" s="172">
        <f t="shared" si="158"/>
        <v>6.0397804535217064E-2</v>
      </c>
      <c r="S58" s="172">
        <f t="shared" si="158"/>
        <v>1.875225387666787E-2</v>
      </c>
      <c r="T58" s="172">
        <f t="shared" si="158"/>
        <v>0.11922240348015226</v>
      </c>
      <c r="U58" s="172">
        <f t="shared" si="158"/>
        <v>3.2059050347030958E-2</v>
      </c>
      <c r="V58" s="172">
        <f t="shared" si="158"/>
        <v>2.267716535433071E-2</v>
      </c>
      <c r="W58" s="172" t="e">
        <f t="shared" si="158"/>
        <v>#NUM!</v>
      </c>
      <c r="X58" s="172" t="e">
        <f t="shared" si="158"/>
        <v>#NUM!</v>
      </c>
      <c r="Y58" s="172" t="e">
        <f t="shared" si="158"/>
        <v>#NUM!</v>
      </c>
      <c r="Z58" s="172" t="e">
        <f t="shared" si="158"/>
        <v>#NUM!</v>
      </c>
      <c r="AA58" s="172" t="e">
        <f t="shared" si="158"/>
        <v>#NUM!</v>
      </c>
    </row>
    <row r="59" spans="1:27" ht="15.75" thickBot="1" x14ac:dyDescent="0.3">
      <c r="A59" s="33">
        <f t="shared" si="135"/>
        <v>9</v>
      </c>
      <c r="B59" s="28" t="s">
        <v>169</v>
      </c>
      <c r="C59" s="44">
        <f>C45</f>
        <v>0.92222222222222217</v>
      </c>
      <c r="D59" s="44">
        <f t="shared" ref="D59:AA59" si="159">D45</f>
        <v>0.94444444444444442</v>
      </c>
      <c r="E59" s="44">
        <f t="shared" si="159"/>
        <v>0.94444444444444442</v>
      </c>
      <c r="F59" s="62">
        <f t="shared" si="159"/>
        <v>0.88888888888888895</v>
      </c>
      <c r="G59" s="44">
        <f t="shared" si="159"/>
        <v>0.81944444444444453</v>
      </c>
      <c r="H59" s="44">
        <f t="shared" si="159"/>
        <v>0.10886621079036371</v>
      </c>
      <c r="I59" s="44">
        <f t="shared" si="159"/>
        <v>7.0272836892630655E-2</v>
      </c>
      <c r="J59" s="44">
        <f t="shared" si="159"/>
        <v>7.0272836892630655E-2</v>
      </c>
      <c r="K59" s="44">
        <f t="shared" si="159"/>
        <v>0.11785113019775771</v>
      </c>
      <c r="L59" s="44">
        <f t="shared" si="159"/>
        <v>0.22694631442178023</v>
      </c>
      <c r="M59" s="44">
        <f t="shared" si="159"/>
        <v>0.80555555555555558</v>
      </c>
      <c r="N59" s="44">
        <f t="shared" si="159"/>
        <v>0.86111111111111116</v>
      </c>
      <c r="O59" s="44">
        <f t="shared" si="159"/>
        <v>0.86111111111111116</v>
      </c>
      <c r="P59" s="44">
        <f t="shared" si="159"/>
        <v>0.75</v>
      </c>
      <c r="Q59" s="44">
        <f t="shared" si="159"/>
        <v>0.54166666666666663</v>
      </c>
      <c r="R59" s="44">
        <f t="shared" si="159"/>
        <v>1</v>
      </c>
      <c r="S59" s="44">
        <f t="shared" si="159"/>
        <v>1</v>
      </c>
      <c r="T59" s="44">
        <f t="shared" si="159"/>
        <v>1</v>
      </c>
      <c r="U59" s="44">
        <f t="shared" si="159"/>
        <v>0.91666666666666674</v>
      </c>
      <c r="V59" s="44">
        <f t="shared" si="159"/>
        <v>0.91666666666666674</v>
      </c>
      <c r="W59" s="44">
        <f t="shared" si="159"/>
        <v>0.11750000000000001</v>
      </c>
      <c r="X59" s="44">
        <f t="shared" si="159"/>
        <v>0.48750000000000004</v>
      </c>
      <c r="Y59" s="44">
        <f t="shared" si="159"/>
        <v>0.13</v>
      </c>
      <c r="Z59" s="44">
        <f t="shared" si="159"/>
        <v>0.185</v>
      </c>
      <c r="AA59" s="44">
        <f t="shared" si="159"/>
        <v>0.14000000000000001</v>
      </c>
    </row>
  </sheetData>
  <mergeCells count="29">
    <mergeCell ref="BM9:BM15"/>
    <mergeCell ref="BU9:BU15"/>
    <mergeCell ref="CC9:CC15"/>
    <mergeCell ref="CK9:CK15"/>
    <mergeCell ref="W36:AA36"/>
    <mergeCell ref="BE9:BE15"/>
    <mergeCell ref="AG9:AG15"/>
    <mergeCell ref="AO9:AO15"/>
    <mergeCell ref="AW9:AW15"/>
    <mergeCell ref="A18:A21"/>
    <mergeCell ref="A9:A15"/>
    <mergeCell ref="I9:I15"/>
    <mergeCell ref="Q9:Q15"/>
    <mergeCell ref="Y9:Y15"/>
    <mergeCell ref="A23:A34"/>
    <mergeCell ref="C36:G36"/>
    <mergeCell ref="H36:L36"/>
    <mergeCell ref="M36:Q36"/>
    <mergeCell ref="R36:V36"/>
    <mergeCell ref="C43:G43"/>
    <mergeCell ref="H43:L43"/>
    <mergeCell ref="M43:Q43"/>
    <mergeCell ref="R43:V43"/>
    <mergeCell ref="W43:AA43"/>
    <mergeCell ref="C49:G49"/>
    <mergeCell ref="H49:L49"/>
    <mergeCell ref="M49:Q49"/>
    <mergeCell ref="R49:V49"/>
    <mergeCell ref="W49:AA49"/>
  </mergeCells>
  <conditionalFormatting sqref="BG4:BK8">
    <cfRule type="cellIs" dxfId="19" priority="7" operator="equal">
      <formula>0</formula>
    </cfRule>
  </conditionalFormatting>
  <conditionalFormatting sqref="BO4:BS8">
    <cfRule type="cellIs" dxfId="18" priority="5" operator="equal">
      <formula>0</formula>
    </cfRule>
  </conditionalFormatting>
  <conditionalFormatting sqref="BO4:BS8">
    <cfRule type="cellIs" dxfId="17" priority="6" operator="equal">
      <formula>"&gt;0"</formula>
    </cfRule>
  </conditionalFormatting>
  <conditionalFormatting sqref="BW4:CA8">
    <cfRule type="cellIs" dxfId="16" priority="3" operator="equal">
      <formula>0</formula>
    </cfRule>
  </conditionalFormatting>
  <conditionalFormatting sqref="BW4:CA8">
    <cfRule type="cellIs" dxfId="15" priority="4" operator="equal">
      <formula>"&gt;0"</formula>
    </cfRule>
  </conditionalFormatting>
  <conditionalFormatting sqref="CE4:CI8">
    <cfRule type="cellIs" dxfId="14" priority="1" operator="equal">
      <formula>0</formula>
    </cfRule>
  </conditionalFormatting>
  <conditionalFormatting sqref="CE4:CI8">
    <cfRule type="cellIs" dxfId="13" priority="2" operator="equal">
      <formula>"&gt;0"</formula>
    </cfRule>
  </conditionalFormatting>
  <conditionalFormatting sqref="AY4:BC8">
    <cfRule type="cellIs" dxfId="12" priority="9" operator="equal">
      <formula>0</formula>
    </cfRule>
  </conditionalFormatting>
  <conditionalFormatting sqref="BG4:BK8">
    <cfRule type="cellIs" dxfId="11" priority="8" operator="equal">
      <formula>"&gt;0"</formula>
    </cfRule>
  </conditionalFormatting>
  <conditionalFormatting sqref="AI4:AM8">
    <cfRule type="cellIs" dxfId="10" priority="13" operator="equal">
      <formula>0</formula>
    </cfRule>
  </conditionalFormatting>
  <conditionalFormatting sqref="AQ4:AU8">
    <cfRule type="cellIs" dxfId="9" priority="11" operator="equal">
      <formula>0</formula>
    </cfRule>
  </conditionalFormatting>
  <conditionalFormatting sqref="AQ4:AU8">
    <cfRule type="cellIs" dxfId="8" priority="12" operator="equal">
      <formula>"&gt;0"</formula>
    </cfRule>
  </conditionalFormatting>
  <conditionalFormatting sqref="AY4:BC8">
    <cfRule type="cellIs" dxfId="7" priority="10" operator="equal">
      <formula>"&gt;0"</formula>
    </cfRule>
  </conditionalFormatting>
  <conditionalFormatting sqref="S4:W8 C4:G8">
    <cfRule type="cellIs" dxfId="6" priority="19" operator="equal">
      <formula>0</formula>
    </cfRule>
  </conditionalFormatting>
  <conditionalFormatting sqref="S4:W8 C4:G8">
    <cfRule type="cellIs" dxfId="5" priority="20" operator="equal">
      <formula>"&gt;0"</formula>
    </cfRule>
  </conditionalFormatting>
  <conditionalFormatting sqref="K4:O8">
    <cfRule type="cellIs" dxfId="4" priority="17" operator="equal">
      <formula>0</formula>
    </cfRule>
  </conditionalFormatting>
  <conditionalFormatting sqref="K4:O8">
    <cfRule type="cellIs" dxfId="3" priority="18" operator="equal">
      <formula>"&gt;0"</formula>
    </cfRule>
  </conditionalFormatting>
  <conditionalFormatting sqref="AA4:AE8">
    <cfRule type="cellIs" dxfId="2" priority="15" operator="equal">
      <formula>0</formula>
    </cfRule>
  </conditionalFormatting>
  <conditionalFormatting sqref="AA4:AE8">
    <cfRule type="cellIs" dxfId="1" priority="16" operator="equal">
      <formula>"&gt;0"</formula>
    </cfRule>
  </conditionalFormatting>
  <conditionalFormatting sqref="AI4:AM8">
    <cfRule type="cellIs" dxfId="0" priority="14" operator="equal">
      <formula>"&gt;0"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Sheet1</vt:lpstr>
      <vt:lpstr>Total Analysis</vt:lpstr>
      <vt:lpstr>Hypothesis 1</vt:lpstr>
      <vt:lpstr>Hypothesis 2</vt:lpstr>
      <vt:lpstr>Overall anaylsis</vt:lpstr>
      <vt:lpstr>Minitab data</vt:lpstr>
      <vt:lpstr>1 Basic Materials </vt:lpstr>
      <vt:lpstr>2 Consumer goods</vt:lpstr>
      <vt:lpstr>3 Consumer Services</vt:lpstr>
      <vt:lpstr>4 Health Care</vt:lpstr>
      <vt:lpstr>5 Industrials</vt:lpstr>
      <vt:lpstr>7 Technology</vt:lpstr>
      <vt:lpstr>8 Telecommunications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 Baartzes</dc:creator>
  <cp:lastModifiedBy>Wesley Baartzes</cp:lastModifiedBy>
  <dcterms:created xsi:type="dcterms:W3CDTF">2020-07-19T08:18:39Z</dcterms:created>
  <dcterms:modified xsi:type="dcterms:W3CDTF">2020-12-09T13:00:04Z</dcterms:modified>
</cp:coreProperties>
</file>